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D:\CV+\Publicações\Artigos\10. Artigo iTRAQ DRR\3ª Submissão_IJMS\Documentos submetidos\04 2018\Profs\"/>
    </mc:Choice>
  </mc:AlternateContent>
  <bookViews>
    <workbookView xWindow="480" yWindow="180" windowWidth="19320" windowHeight="14310" tabRatio="784" activeTab="1"/>
  </bookViews>
  <sheets>
    <sheet name="Protein_List" sheetId="23" r:id="rId1"/>
    <sheet name="Peptide_List" sheetId="6" r:id="rId2"/>
  </sheets>
  <definedNames>
    <definedName name="_xlnm._FilterDatabase" localSheetId="1" hidden="1">Peptide_List!$A$4:$M$13257</definedName>
    <definedName name="_xlnm._FilterDatabase" localSheetId="0" hidden="1">Protein_List!$A$6:$L$2746</definedName>
  </definedNames>
  <calcPr calcId="152511"/>
</workbook>
</file>

<file path=xl/calcChain.xml><?xml version="1.0" encoding="utf-8"?>
<calcChain xmlns="http://schemas.openxmlformats.org/spreadsheetml/2006/main">
  <c r="K1855" i="23" l="1"/>
  <c r="K2745" i="23"/>
  <c r="K2742" i="23"/>
  <c r="K2740" i="23"/>
  <c r="K2738" i="23"/>
  <c r="K2735" i="23"/>
  <c r="K2732" i="23"/>
  <c r="K2729" i="23"/>
  <c r="K2726" i="23"/>
  <c r="K2724" i="23"/>
  <c r="K2721" i="23"/>
  <c r="K2719" i="23"/>
  <c r="K2716" i="23"/>
  <c r="K2713" i="23"/>
  <c r="K2710" i="23"/>
  <c r="K2707" i="23"/>
  <c r="K2704" i="23"/>
  <c r="K2701" i="23"/>
  <c r="K2699" i="23"/>
  <c r="K2696" i="23"/>
  <c r="K2694" i="23"/>
  <c r="K2691" i="23"/>
  <c r="K2688" i="23"/>
  <c r="K2685" i="23"/>
  <c r="K2682" i="23"/>
  <c r="K2679" i="23"/>
  <c r="K2676" i="23"/>
  <c r="K2673" i="23"/>
  <c r="K2670" i="23"/>
  <c r="K2667" i="23"/>
  <c r="K2664" i="23"/>
  <c r="K2661" i="23"/>
  <c r="K2658" i="23"/>
  <c r="K2655" i="23"/>
  <c r="K2653" i="23"/>
  <c r="K2651" i="23"/>
  <c r="K2649" i="23"/>
  <c r="K2647" i="23"/>
  <c r="K2645" i="23"/>
  <c r="K2642" i="23"/>
  <c r="K2639" i="23"/>
  <c r="K2637" i="23"/>
  <c r="K2634" i="23"/>
  <c r="K2631" i="23"/>
  <c r="K2628" i="23"/>
  <c r="K2625" i="23"/>
  <c r="K2623" i="23"/>
  <c r="K2621" i="23"/>
  <c r="K2619" i="23"/>
  <c r="K2616" i="23"/>
  <c r="K2614" i="23"/>
  <c r="K2612" i="23"/>
  <c r="K2610" i="23"/>
  <c r="K2608" i="23"/>
  <c r="K2606" i="23"/>
  <c r="K2604" i="23"/>
  <c r="K2602" i="23"/>
  <c r="K2600" i="23"/>
  <c r="K2597" i="23"/>
  <c r="K2594" i="23"/>
  <c r="K2591" i="23"/>
  <c r="K2589" i="23"/>
  <c r="K2587" i="23"/>
  <c r="K2584" i="23"/>
  <c r="K2581" i="23"/>
  <c r="K2578" i="23"/>
  <c r="K2576" i="23"/>
  <c r="K2573" i="23"/>
  <c r="K2570" i="23"/>
  <c r="K2568" i="23"/>
  <c r="K2565" i="23"/>
  <c r="K2562" i="23"/>
  <c r="K2559" i="23"/>
  <c r="K2557" i="23"/>
  <c r="K2555" i="23"/>
  <c r="K2553" i="23"/>
  <c r="K2550" i="23"/>
  <c r="K2547" i="23"/>
  <c r="K2545" i="23"/>
  <c r="K2542" i="23"/>
  <c r="K2539" i="23"/>
  <c r="K2536" i="23"/>
  <c r="K2534" i="23"/>
  <c r="K2531" i="23"/>
  <c r="K2529" i="23"/>
  <c r="K2526" i="23"/>
  <c r="K2523" i="23"/>
  <c r="K2520" i="23"/>
  <c r="K2517" i="23"/>
  <c r="K2514" i="23"/>
  <c r="K2511" i="23"/>
  <c r="K2508" i="23"/>
  <c r="K2506" i="23"/>
  <c r="K2503" i="23"/>
  <c r="K2500" i="23"/>
  <c r="K2497" i="23"/>
  <c r="K2494" i="23"/>
  <c r="K2492" i="23"/>
  <c r="K2489" i="23"/>
  <c r="K2486" i="23"/>
  <c r="K2483" i="23"/>
  <c r="K2480" i="23"/>
  <c r="K2477" i="23"/>
  <c r="K2474" i="23"/>
  <c r="K2471" i="23"/>
  <c r="K2469" i="23"/>
  <c r="K2466" i="23"/>
  <c r="K2464" i="23"/>
  <c r="K2461" i="23"/>
  <c r="K2459" i="23"/>
  <c r="K2457" i="23"/>
  <c r="K2454" i="23"/>
  <c r="K2451" i="23"/>
  <c r="K2448" i="23"/>
  <c r="K2446" i="23"/>
  <c r="K2443" i="23"/>
  <c r="K2441" i="23"/>
  <c r="K2438" i="23"/>
  <c r="K2436" i="23"/>
  <c r="K2434" i="23"/>
  <c r="K2432" i="23"/>
  <c r="K2430" i="23"/>
  <c r="K2428" i="23"/>
  <c r="K2425" i="23"/>
  <c r="K2422" i="23"/>
  <c r="K2419" i="23"/>
  <c r="K2416" i="23"/>
  <c r="K2414" i="23"/>
  <c r="K2411" i="23"/>
  <c r="K2408" i="23"/>
  <c r="K2405" i="23"/>
  <c r="K2402" i="23"/>
  <c r="K2400" i="23"/>
  <c r="K2397" i="23"/>
  <c r="K2394" i="23"/>
  <c r="K2391" i="23"/>
  <c r="K2389" i="23"/>
  <c r="K2386" i="23"/>
  <c r="K2383" i="23"/>
  <c r="K2380" i="23"/>
  <c r="K2377" i="23"/>
  <c r="K2375" i="23"/>
  <c r="K2373" i="23"/>
  <c r="K2371" i="23"/>
  <c r="K2368" i="23"/>
  <c r="K2365" i="23"/>
  <c r="K2362" i="23"/>
  <c r="K2359" i="23"/>
  <c r="K2357" i="23"/>
  <c r="K2354" i="23"/>
  <c r="K2352" i="23"/>
  <c r="K2349" i="23"/>
  <c r="K2346" i="23"/>
  <c r="K2343" i="23"/>
  <c r="K2340" i="23"/>
  <c r="K2337" i="23"/>
  <c r="K2334" i="23"/>
  <c r="K2331" i="23"/>
  <c r="K2329" i="23"/>
  <c r="K2326" i="23"/>
  <c r="K2323" i="23"/>
  <c r="K2320" i="23"/>
  <c r="K2318" i="23"/>
  <c r="K2315" i="23"/>
  <c r="K2312" i="23"/>
  <c r="K2309" i="23"/>
  <c r="K2306" i="23"/>
  <c r="K2303" i="23"/>
  <c r="K2301" i="23"/>
  <c r="K2298" i="23"/>
  <c r="K2296" i="23"/>
  <c r="K2293" i="23"/>
  <c r="K2290" i="23"/>
  <c r="K2287" i="23"/>
  <c r="K2285" i="23"/>
  <c r="K2283" i="23"/>
  <c r="K2281" i="23"/>
  <c r="K2279" i="23"/>
  <c r="K2277" i="23"/>
  <c r="K2274" i="23"/>
  <c r="K2271" i="23"/>
  <c r="K2268" i="23"/>
  <c r="K2265" i="23"/>
  <c r="K2262" i="23"/>
  <c r="K2259" i="23"/>
  <c r="K2257" i="23"/>
  <c r="K2255" i="23"/>
  <c r="K2252" i="23"/>
  <c r="K2250" i="23"/>
  <c r="K2248" i="23"/>
  <c r="K2245" i="23"/>
  <c r="K2242" i="23"/>
  <c r="K2239" i="23"/>
  <c r="K2236" i="23"/>
  <c r="K2234" i="23"/>
  <c r="K2231" i="23"/>
  <c r="K2228" i="23"/>
  <c r="K2225" i="23"/>
  <c r="K2222" i="23"/>
  <c r="K2219" i="23"/>
  <c r="K2216" i="23"/>
  <c r="K2213" i="23"/>
  <c r="K2210" i="23"/>
  <c r="K2207" i="23"/>
  <c r="K2204" i="23"/>
  <c r="K2201" i="23"/>
  <c r="K2199" i="23"/>
  <c r="K2196" i="23"/>
  <c r="K2194" i="23"/>
  <c r="K2192" i="23"/>
  <c r="K2189" i="23"/>
  <c r="K2186" i="23"/>
  <c r="K2183" i="23"/>
  <c r="K2180" i="23"/>
  <c r="K2177" i="23"/>
  <c r="K2174" i="23"/>
  <c r="K2171" i="23"/>
  <c r="K2168" i="23"/>
  <c r="K2166" i="23"/>
  <c r="K2163" i="23"/>
  <c r="K2160" i="23"/>
  <c r="K2157" i="23"/>
  <c r="K2155" i="23"/>
  <c r="K2153" i="23"/>
  <c r="K2151" i="23"/>
  <c r="K2149" i="23"/>
  <c r="K2146" i="23"/>
  <c r="K2143" i="23"/>
  <c r="K2140" i="23"/>
  <c r="K2138" i="23"/>
  <c r="K2136" i="23"/>
  <c r="K2133" i="23"/>
  <c r="K2131" i="23"/>
  <c r="K2128" i="23"/>
  <c r="K2126" i="23"/>
  <c r="K2124" i="23"/>
  <c r="K2121" i="23"/>
  <c r="K2119" i="23"/>
  <c r="K2116" i="23"/>
  <c r="K2113" i="23"/>
  <c r="K2110" i="23"/>
  <c r="K2108" i="23"/>
  <c r="K2106" i="23"/>
  <c r="K2103" i="23"/>
  <c r="K2100" i="23"/>
  <c r="K2098" i="23"/>
  <c r="K2095" i="23"/>
  <c r="K2093" i="23"/>
  <c r="K2090" i="23"/>
  <c r="K2087" i="23"/>
  <c r="K2085" i="23"/>
  <c r="K2083" i="23"/>
  <c r="K2080" i="23"/>
  <c r="K2078" i="23"/>
  <c r="K2075" i="23"/>
  <c r="K2072" i="23"/>
  <c r="K2069" i="23"/>
  <c r="K2067" i="23"/>
  <c r="K2064" i="23"/>
  <c r="K2061" i="23"/>
  <c r="K2059" i="23"/>
  <c r="K2056" i="23"/>
  <c r="K2053" i="23"/>
  <c r="K2050" i="23"/>
  <c r="K2047" i="23"/>
  <c r="K2044" i="23"/>
  <c r="K2041" i="23"/>
  <c r="K2038" i="23"/>
  <c r="K2035" i="23"/>
  <c r="K2032" i="23"/>
  <c r="K2029" i="23"/>
  <c r="K2026" i="23"/>
  <c r="K2023" i="23"/>
  <c r="K2020" i="23"/>
  <c r="K2018" i="23"/>
  <c r="K2015" i="23"/>
  <c r="K2012" i="23"/>
  <c r="K2010" i="23"/>
  <c r="K2007" i="23"/>
  <c r="K2004" i="23"/>
  <c r="K2001" i="23"/>
  <c r="K1998" i="23"/>
  <c r="K1996" i="23"/>
  <c r="K1994" i="23"/>
  <c r="K1992" i="23"/>
  <c r="K1989" i="23"/>
  <c r="K1986" i="23"/>
  <c r="K1984" i="23"/>
  <c r="K1982" i="23"/>
  <c r="K1980" i="23"/>
  <c r="K1978" i="23"/>
  <c r="K1975" i="23"/>
  <c r="K1972" i="23"/>
  <c r="K1969" i="23"/>
  <c r="K1966" i="23"/>
  <c r="K1963" i="23"/>
  <c r="K1960" i="23"/>
  <c r="K1957" i="23"/>
  <c r="K1954" i="23"/>
  <c r="K1952" i="23"/>
  <c r="K1950" i="23"/>
  <c r="K1948" i="23"/>
  <c r="K1945" i="23"/>
  <c r="K1943" i="23"/>
  <c r="K1940" i="23"/>
  <c r="K1937" i="23"/>
  <c r="K1934" i="23"/>
  <c r="K1932" i="23"/>
  <c r="K1929" i="23"/>
  <c r="K1927" i="23"/>
  <c r="K1924" i="23"/>
  <c r="K1921" i="23"/>
  <c r="K1918" i="23"/>
  <c r="K1916" i="23"/>
  <c r="K1913" i="23"/>
  <c r="K1911" i="23"/>
  <c r="K1908" i="23"/>
  <c r="K1905" i="23"/>
  <c r="K1902" i="23"/>
  <c r="K1900" i="23"/>
  <c r="K1897" i="23"/>
  <c r="K1894" i="23"/>
  <c r="K1891" i="23"/>
  <c r="K1888" i="23"/>
  <c r="K1885" i="23"/>
  <c r="K1883" i="23"/>
  <c r="K1880" i="23"/>
  <c r="K1877" i="23"/>
  <c r="K1875" i="23"/>
  <c r="K1873" i="23"/>
  <c r="K1870" i="23"/>
  <c r="K1867" i="23"/>
  <c r="K1864" i="23"/>
  <c r="K1861" i="23"/>
  <c r="K1858" i="23"/>
  <c r="K1852" i="23"/>
  <c r="K1850" i="23"/>
  <c r="K1847" i="23"/>
  <c r="K1844" i="23"/>
  <c r="K1841" i="23"/>
  <c r="K1839" i="23"/>
  <c r="K1836" i="23"/>
  <c r="K1833" i="23"/>
  <c r="K1830" i="23"/>
  <c r="K1827" i="23"/>
  <c r="K1824" i="23"/>
  <c r="K1821" i="23"/>
  <c r="K1818" i="23"/>
  <c r="K1815" i="23"/>
  <c r="K1813" i="23"/>
  <c r="K1810" i="23"/>
  <c r="K1807" i="23"/>
  <c r="K1804" i="23"/>
  <c r="K1801" i="23"/>
  <c r="K1798" i="23"/>
  <c r="K1795" i="23"/>
  <c r="K1792" i="23"/>
  <c r="K1789" i="23"/>
  <c r="K1786" i="23"/>
  <c r="K1783" i="23"/>
  <c r="K1781" i="23"/>
  <c r="K1778" i="23"/>
  <c r="K1775" i="23"/>
  <c r="K1772" i="23"/>
  <c r="K1769" i="23"/>
  <c r="K1766" i="23"/>
  <c r="K1764" i="23"/>
  <c r="K1761" i="23"/>
  <c r="K1758" i="23"/>
  <c r="K1756" i="23"/>
  <c r="K1753" i="23"/>
  <c r="K1750" i="23"/>
  <c r="K1747" i="23"/>
  <c r="K1744" i="23"/>
  <c r="K1741" i="23"/>
  <c r="K1738" i="23"/>
  <c r="K1735" i="23"/>
  <c r="K1732" i="23"/>
  <c r="K1729" i="23"/>
  <c r="K1726" i="23"/>
  <c r="K1724" i="23"/>
  <c r="K1721" i="23"/>
  <c r="K1718" i="23"/>
  <c r="K1715" i="23"/>
  <c r="K1712" i="23"/>
  <c r="K1709" i="23"/>
  <c r="K1707" i="23"/>
  <c r="K1704" i="23"/>
  <c r="K1702" i="23"/>
  <c r="K1700" i="23"/>
  <c r="K1698" i="23"/>
  <c r="K1695" i="23"/>
  <c r="K1693" i="23"/>
  <c r="K1690" i="23"/>
  <c r="K1688" i="23"/>
  <c r="K1685" i="23"/>
  <c r="K1682" i="23"/>
  <c r="K1679" i="23"/>
  <c r="K1676" i="23"/>
  <c r="K1673" i="23"/>
  <c r="K1670" i="23"/>
  <c r="K1668" i="23"/>
  <c r="K1665" i="23"/>
  <c r="K1663" i="23"/>
  <c r="K1660" i="23"/>
  <c r="K1658" i="23"/>
  <c r="K1655" i="23"/>
  <c r="K1652" i="23"/>
  <c r="K1649" i="23"/>
  <c r="K1647" i="23"/>
  <c r="K1644" i="23"/>
  <c r="K1641" i="23"/>
  <c r="K1638" i="23"/>
  <c r="K1635" i="23"/>
  <c r="K1632" i="23"/>
  <c r="K1630" i="23"/>
  <c r="K1628" i="23"/>
  <c r="K1625" i="23"/>
  <c r="K1622" i="23"/>
  <c r="K1620" i="23"/>
  <c r="K1617" i="23"/>
  <c r="K1615" i="23"/>
  <c r="K1613" i="23"/>
  <c r="K1611" i="23"/>
  <c r="K1609" i="23"/>
  <c r="K1607" i="23"/>
  <c r="K1605" i="23"/>
  <c r="K1602" i="23"/>
  <c r="K1600" i="23"/>
  <c r="K1597" i="23"/>
  <c r="K1595" i="23"/>
  <c r="K1592" i="23"/>
  <c r="K1590" i="23"/>
  <c r="K1588" i="23"/>
  <c r="K1585" i="23"/>
  <c r="K1583" i="23"/>
  <c r="K1580" i="23"/>
  <c r="K1577" i="23"/>
  <c r="K1574" i="23"/>
  <c r="K1572" i="23"/>
  <c r="K1569" i="23"/>
  <c r="K1566" i="23"/>
  <c r="K1564" i="23"/>
  <c r="K1561" i="23"/>
  <c r="K1558" i="23"/>
  <c r="K1555" i="23"/>
  <c r="K1553" i="23"/>
  <c r="K1550" i="23"/>
  <c r="K1547" i="23"/>
  <c r="K1544" i="23"/>
  <c r="K1542" i="23"/>
  <c r="K1540" i="23"/>
  <c r="K1538" i="23"/>
  <c r="K1535" i="23"/>
  <c r="K1532" i="23"/>
  <c r="K1529" i="23"/>
  <c r="K1526" i="23"/>
  <c r="K1523" i="23"/>
  <c r="K1520" i="23"/>
  <c r="K1517" i="23"/>
  <c r="K1514" i="23"/>
  <c r="K1511" i="23"/>
  <c r="K1508" i="23"/>
  <c r="K1505" i="23"/>
  <c r="K1502" i="23"/>
  <c r="K1499" i="23"/>
  <c r="K1496" i="23"/>
  <c r="K1494" i="23"/>
  <c r="K1492" i="23"/>
  <c r="K1490" i="23"/>
  <c r="K1487" i="23"/>
  <c r="K1484" i="23"/>
  <c r="K1481" i="23"/>
  <c r="K1479" i="23"/>
  <c r="K1476" i="23"/>
  <c r="K1473" i="23"/>
  <c r="K1470" i="23"/>
  <c r="K1468" i="23"/>
  <c r="K1465" i="23"/>
  <c r="K1463" i="23"/>
  <c r="K1460" i="23"/>
  <c r="K1457" i="23"/>
  <c r="K1454" i="23"/>
  <c r="K1451" i="23"/>
  <c r="K1449" i="23"/>
  <c r="K1446" i="23"/>
  <c r="K1443" i="23"/>
  <c r="K1440" i="23"/>
  <c r="K1437" i="23"/>
  <c r="K1435" i="23"/>
  <c r="K1432" i="23"/>
  <c r="K1429" i="23"/>
  <c r="K1426" i="23"/>
  <c r="K1424" i="23"/>
  <c r="K1422" i="23"/>
  <c r="K1420" i="23"/>
  <c r="K1418" i="23"/>
  <c r="K1416" i="23"/>
  <c r="K1414" i="23"/>
  <c r="K1411" i="23"/>
  <c r="K1408" i="23"/>
  <c r="K1405" i="23"/>
  <c r="K1402" i="23"/>
  <c r="K1399" i="23"/>
  <c r="K1397" i="23"/>
  <c r="K1394" i="23"/>
  <c r="K1392" i="23"/>
  <c r="K1389" i="23"/>
  <c r="K1387" i="23"/>
  <c r="K1384" i="23"/>
  <c r="K1381" i="23"/>
  <c r="K1379" i="23"/>
  <c r="K1376" i="23"/>
  <c r="K1373" i="23"/>
  <c r="K1370" i="23"/>
  <c r="K1368" i="23"/>
  <c r="K1365" i="23"/>
  <c r="K1363" i="23"/>
  <c r="K1360" i="23"/>
  <c r="K1358" i="23"/>
  <c r="K1355" i="23"/>
  <c r="K1352" i="23"/>
  <c r="K1349" i="23"/>
  <c r="K1346" i="23"/>
  <c r="K1344" i="23"/>
  <c r="K1342" i="23"/>
  <c r="K1339" i="23"/>
  <c r="K1337" i="23"/>
  <c r="K1334" i="23"/>
  <c r="K1331" i="23"/>
  <c r="K1328" i="23"/>
  <c r="K1325" i="23"/>
  <c r="K1322" i="23"/>
  <c r="K1319" i="23"/>
  <c r="K1316" i="23"/>
  <c r="K1314" i="23"/>
  <c r="K1312" i="23"/>
  <c r="K1309" i="23"/>
  <c r="K1306" i="23"/>
  <c r="K1303" i="23"/>
  <c r="K1300" i="23"/>
  <c r="K1297" i="23"/>
  <c r="K1294" i="23"/>
  <c r="K1291" i="23"/>
  <c r="K1289" i="23"/>
  <c r="K1287" i="23"/>
  <c r="K1285" i="23"/>
  <c r="K1282" i="23"/>
  <c r="K1280" i="23"/>
  <c r="K1278" i="23"/>
  <c r="K1276" i="23"/>
  <c r="K1273" i="23"/>
  <c r="K1270" i="23"/>
  <c r="K1268" i="23"/>
  <c r="K1265" i="23"/>
  <c r="K1262" i="23"/>
  <c r="K1259" i="23"/>
  <c r="K1256" i="23"/>
  <c r="K1253" i="23"/>
  <c r="K1251" i="23"/>
  <c r="K1249" i="23"/>
  <c r="K1247" i="23"/>
  <c r="K1245" i="23"/>
  <c r="K1243" i="23"/>
  <c r="K1240" i="23"/>
  <c r="K1238" i="23"/>
  <c r="K1235" i="23"/>
  <c r="K1233" i="23"/>
  <c r="K1231" i="23"/>
  <c r="K1229" i="23"/>
  <c r="K1227" i="23"/>
  <c r="K1225" i="23"/>
  <c r="K1223" i="23"/>
  <c r="K1221" i="23"/>
  <c r="K1218" i="23"/>
  <c r="K1215" i="23"/>
  <c r="K1212" i="23"/>
  <c r="K1210" i="23"/>
  <c r="K1207" i="23"/>
  <c r="K1204" i="23"/>
  <c r="K1202" i="23"/>
  <c r="K1200" i="23"/>
  <c r="K1197" i="23"/>
  <c r="K1194" i="23"/>
  <c r="K1191" i="23"/>
  <c r="K1188" i="23"/>
  <c r="K1185" i="23"/>
  <c r="K1182" i="23"/>
  <c r="K1179" i="23"/>
  <c r="K1176" i="23"/>
  <c r="K1173" i="23"/>
  <c r="K1170" i="23"/>
  <c r="K1167" i="23"/>
  <c r="K1164" i="23"/>
  <c r="K1162" i="23"/>
  <c r="K1159" i="23"/>
  <c r="K1157" i="23"/>
  <c r="K1155" i="23"/>
  <c r="K1153" i="23"/>
  <c r="K1150" i="23"/>
  <c r="K1147" i="23"/>
  <c r="K1144" i="23"/>
  <c r="K1142" i="23"/>
  <c r="K1140" i="23"/>
  <c r="K1137" i="23"/>
  <c r="K1134" i="23"/>
  <c r="K1132" i="23"/>
  <c r="K1129" i="23"/>
  <c r="K1126" i="23"/>
  <c r="K1123" i="23"/>
  <c r="K1120" i="23"/>
  <c r="K1117" i="23"/>
  <c r="K1114" i="23"/>
  <c r="K1111" i="23"/>
  <c r="K1108" i="23"/>
  <c r="K1105" i="23"/>
  <c r="K1102" i="23"/>
  <c r="K1100" i="23"/>
  <c r="K1098" i="23"/>
  <c r="K1095" i="23"/>
  <c r="K1093" i="23"/>
  <c r="K1090" i="23"/>
  <c r="K1087" i="23"/>
  <c r="K1085" i="23"/>
  <c r="K1082" i="23"/>
  <c r="K1079" i="23"/>
  <c r="K1077" i="23"/>
  <c r="K1074" i="23"/>
  <c r="K1072" i="23"/>
  <c r="K1070" i="23"/>
  <c r="K1067" i="23"/>
  <c r="K1064" i="23"/>
  <c r="K1061" i="23"/>
  <c r="K1059" i="23"/>
  <c r="K1056" i="23"/>
  <c r="K1054" i="23"/>
  <c r="K1051" i="23"/>
  <c r="K1049" i="23"/>
  <c r="K1047" i="23"/>
  <c r="K1045" i="23"/>
  <c r="K1043" i="23"/>
  <c r="K1040" i="23"/>
  <c r="K1037" i="23"/>
  <c r="K1035" i="23"/>
  <c r="K1032" i="23"/>
  <c r="K1030" i="23"/>
  <c r="K1027" i="23"/>
  <c r="K1025" i="23"/>
  <c r="K1022" i="23"/>
  <c r="K1020" i="23"/>
  <c r="K1017" i="23"/>
  <c r="K1014" i="23"/>
  <c r="K1011" i="23"/>
  <c r="K1008" i="23"/>
  <c r="K1006" i="23"/>
  <c r="K1003" i="23"/>
  <c r="K1000" i="23"/>
  <c r="K997" i="23"/>
  <c r="K995" i="23"/>
  <c r="K993" i="23"/>
  <c r="K990" i="23"/>
  <c r="K987" i="23"/>
  <c r="K984" i="23"/>
  <c r="K981" i="23"/>
  <c r="K978" i="23"/>
  <c r="K975" i="23"/>
  <c r="K973" i="23"/>
  <c r="K970" i="23"/>
  <c r="K967" i="23"/>
  <c r="K964" i="23"/>
  <c r="K962" i="23"/>
  <c r="K959" i="23"/>
  <c r="K956" i="23"/>
  <c r="K953" i="23"/>
  <c r="K951" i="23"/>
  <c r="K949" i="23"/>
  <c r="K947" i="23"/>
  <c r="K945" i="23"/>
  <c r="K942" i="23"/>
  <c r="K939" i="23"/>
  <c r="K936" i="23"/>
  <c r="K933" i="23"/>
  <c r="K931" i="23"/>
  <c r="K928" i="23"/>
  <c r="K925" i="23"/>
  <c r="K922" i="23"/>
  <c r="K919" i="23"/>
  <c r="K916" i="23"/>
  <c r="K913" i="23"/>
  <c r="K910" i="23"/>
  <c r="K907" i="23"/>
  <c r="K905" i="23"/>
  <c r="K903" i="23"/>
  <c r="K901" i="23"/>
  <c r="K899" i="23"/>
  <c r="K896" i="23"/>
  <c r="K894" i="23"/>
  <c r="K891" i="23"/>
  <c r="K888" i="23"/>
  <c r="K886" i="23"/>
  <c r="K883" i="23"/>
  <c r="K880" i="23"/>
  <c r="K877" i="23"/>
  <c r="K875" i="23"/>
  <c r="K873" i="23"/>
  <c r="K870" i="23"/>
  <c r="K867" i="23"/>
  <c r="K864" i="23"/>
  <c r="K862" i="23"/>
  <c r="K860" i="23"/>
  <c r="K857" i="23"/>
  <c r="K854" i="23"/>
  <c r="K851" i="23"/>
  <c r="K849" i="23"/>
  <c r="K846" i="23"/>
  <c r="K844" i="23"/>
  <c r="K842" i="23"/>
  <c r="K840" i="23"/>
  <c r="K837" i="23"/>
  <c r="K834" i="23"/>
  <c r="K831" i="23"/>
  <c r="K828" i="23"/>
  <c r="K826" i="23"/>
  <c r="K823" i="23"/>
  <c r="K820" i="23"/>
  <c r="K817" i="23"/>
  <c r="K814" i="23"/>
  <c r="K812" i="23"/>
  <c r="K809" i="23"/>
  <c r="K806" i="23"/>
  <c r="K804" i="23"/>
  <c r="K802" i="23"/>
  <c r="K799" i="23"/>
  <c r="K797" i="23"/>
  <c r="K795" i="23"/>
  <c r="K792" i="23"/>
  <c r="K790" i="23"/>
  <c r="K787" i="23"/>
  <c r="K785" i="23"/>
  <c r="K783" i="23"/>
  <c r="K781" i="23"/>
  <c r="K779" i="23"/>
  <c r="K776" i="23"/>
  <c r="K773" i="23"/>
  <c r="K770" i="23"/>
  <c r="K768" i="23"/>
  <c r="K765" i="23"/>
  <c r="K763" i="23"/>
  <c r="K761" i="23"/>
  <c r="K758" i="23"/>
  <c r="K755" i="23"/>
  <c r="K752" i="23"/>
  <c r="K749" i="23"/>
  <c r="K746" i="23"/>
  <c r="K743" i="23"/>
  <c r="K740" i="23"/>
  <c r="K737" i="23"/>
  <c r="K734" i="23"/>
  <c r="K732" i="23"/>
  <c r="K729" i="23"/>
  <c r="K727" i="23"/>
  <c r="K725" i="23"/>
  <c r="K723" i="23"/>
  <c r="K721" i="23"/>
  <c r="K718" i="23"/>
  <c r="K716" i="23"/>
  <c r="K714" i="23"/>
  <c r="K711" i="23"/>
  <c r="K708" i="23"/>
  <c r="K705" i="23"/>
  <c r="K702" i="23"/>
  <c r="K699" i="23"/>
  <c r="K696" i="23"/>
  <c r="K693" i="23"/>
  <c r="K690" i="23"/>
  <c r="K687" i="23"/>
  <c r="K684" i="23"/>
  <c r="K682" i="23"/>
  <c r="K679" i="23"/>
  <c r="K676" i="23"/>
  <c r="K674" i="23"/>
  <c r="K671" i="23"/>
  <c r="K668" i="23"/>
  <c r="K666" i="23"/>
  <c r="K663" i="23"/>
  <c r="K660" i="23"/>
  <c r="K658" i="23"/>
  <c r="K655" i="23"/>
  <c r="K652" i="23"/>
  <c r="K650" i="23"/>
  <c r="K648" i="23"/>
  <c r="K645" i="23"/>
  <c r="K642" i="23"/>
  <c r="K639" i="23"/>
  <c r="K636" i="23"/>
  <c r="K633" i="23"/>
  <c r="K630" i="23"/>
  <c r="K627" i="23"/>
  <c r="K624" i="23"/>
  <c r="K622" i="23"/>
  <c r="K620" i="23"/>
  <c r="K618" i="23"/>
  <c r="K615" i="23"/>
  <c r="K612" i="23"/>
  <c r="K609" i="23"/>
  <c r="K606" i="23"/>
  <c r="K604" i="23"/>
  <c r="K602" i="23"/>
  <c r="K600" i="23"/>
  <c r="K597" i="23"/>
  <c r="K595" i="23"/>
  <c r="K592" i="23"/>
  <c r="K589" i="23"/>
  <c r="K586" i="23"/>
  <c r="K584" i="23"/>
  <c r="K581" i="23"/>
  <c r="K578" i="23"/>
  <c r="K575" i="23"/>
  <c r="K573" i="23"/>
  <c r="K570" i="23"/>
  <c r="K567" i="23"/>
  <c r="K564" i="23"/>
  <c r="K561" i="23"/>
  <c r="K558" i="23"/>
  <c r="K556" i="23"/>
  <c r="K554" i="23"/>
  <c r="K552" i="23"/>
  <c r="K550" i="23"/>
  <c r="K547" i="23"/>
  <c r="K544" i="23"/>
  <c r="K541" i="23"/>
  <c r="K538" i="23"/>
  <c r="K535" i="23"/>
  <c r="K532" i="23"/>
  <c r="K529" i="23"/>
  <c r="K526" i="23"/>
  <c r="K523" i="23"/>
  <c r="K520" i="23"/>
  <c r="K517" i="23"/>
  <c r="K514" i="23"/>
  <c r="K511" i="23"/>
  <c r="K509" i="23"/>
  <c r="K506" i="23"/>
  <c r="K503" i="23"/>
  <c r="K501" i="23"/>
  <c r="K499" i="23"/>
  <c r="K497" i="23"/>
  <c r="K494" i="23"/>
  <c r="K492" i="23"/>
  <c r="K489" i="23"/>
  <c r="K486" i="23"/>
  <c r="K484" i="23"/>
  <c r="K481" i="23"/>
  <c r="K479" i="23"/>
  <c r="K476" i="23"/>
  <c r="K474" i="23"/>
  <c r="K472" i="23"/>
  <c r="K469" i="23"/>
  <c r="K466" i="23"/>
  <c r="K463" i="23"/>
  <c r="K460" i="23"/>
  <c r="K458" i="23"/>
  <c r="K456" i="23"/>
  <c r="K453" i="23"/>
  <c r="K450" i="23"/>
  <c r="K447" i="23"/>
  <c r="K444" i="23"/>
  <c r="K441" i="23"/>
  <c r="K439" i="23"/>
  <c r="K436" i="23"/>
  <c r="K433" i="23"/>
  <c r="K430" i="23"/>
  <c r="K427" i="23"/>
  <c r="K424" i="23"/>
  <c r="K421" i="23"/>
  <c r="K419" i="23"/>
  <c r="K417" i="23"/>
  <c r="K414" i="23"/>
  <c r="K411" i="23"/>
  <c r="K408" i="23"/>
  <c r="K405" i="23"/>
  <c r="K402" i="23"/>
  <c r="K399" i="23"/>
  <c r="K396" i="23"/>
  <c r="K393" i="23"/>
  <c r="K391" i="23"/>
  <c r="K388" i="23"/>
  <c r="K385" i="23"/>
  <c r="K383" i="23"/>
  <c r="K380" i="23"/>
  <c r="K377" i="23"/>
  <c r="K374" i="23"/>
  <c r="K372" i="23"/>
  <c r="K369" i="23"/>
  <c r="K366" i="23"/>
  <c r="K363" i="23"/>
  <c r="K360" i="23"/>
  <c r="K358" i="23"/>
  <c r="K356" i="23"/>
  <c r="K354" i="23"/>
  <c r="K351" i="23"/>
  <c r="K348" i="23"/>
  <c r="K345" i="23"/>
  <c r="K342" i="23"/>
  <c r="K339" i="23"/>
  <c r="K336" i="23"/>
  <c r="K333" i="23"/>
  <c r="K330" i="23"/>
  <c r="K328" i="23"/>
  <c r="K325" i="23"/>
  <c r="K322" i="23"/>
  <c r="K320" i="23"/>
  <c r="K318" i="23"/>
  <c r="K315" i="23"/>
  <c r="K312" i="23"/>
  <c r="K310" i="23"/>
  <c r="K308" i="23"/>
  <c r="K306" i="23"/>
  <c r="K303" i="23"/>
  <c r="K301" i="23"/>
  <c r="K298" i="23"/>
  <c r="K295" i="23"/>
  <c r="K292" i="23"/>
  <c r="K290" i="23"/>
  <c r="K287" i="23"/>
  <c r="K285" i="23"/>
  <c r="K282" i="23"/>
  <c r="K279" i="23"/>
  <c r="K276" i="23"/>
  <c r="K274" i="23"/>
  <c r="K271" i="23"/>
  <c r="K268" i="23"/>
  <c r="K265" i="23"/>
  <c r="K262" i="23"/>
  <c r="K259" i="23"/>
  <c r="K257" i="23"/>
  <c r="K254" i="23"/>
  <c r="K251" i="23"/>
  <c r="K249" i="23"/>
  <c r="K246" i="23"/>
  <c r="K244" i="23"/>
  <c r="K242" i="23"/>
  <c r="K240" i="23"/>
  <c r="K237" i="23"/>
  <c r="K234" i="23"/>
  <c r="K231" i="23"/>
  <c r="K228" i="23"/>
  <c r="K225" i="23"/>
  <c r="K222" i="23"/>
  <c r="K220" i="23"/>
  <c r="K217" i="23"/>
  <c r="K214" i="23"/>
  <c r="K211" i="23"/>
  <c r="K208" i="23"/>
  <c r="K205" i="23"/>
  <c r="K202" i="23"/>
  <c r="K199" i="23"/>
  <c r="K196" i="23"/>
  <c r="K193" i="23"/>
  <c r="K190" i="23"/>
  <c r="K188" i="23"/>
  <c r="K186" i="23"/>
  <c r="K183" i="23"/>
  <c r="K180" i="23"/>
  <c r="K178" i="23"/>
  <c r="K175" i="23"/>
  <c r="K172" i="23"/>
  <c r="K169" i="23"/>
  <c r="K166" i="23"/>
  <c r="K163" i="23"/>
  <c r="K160" i="23"/>
  <c r="K157" i="23"/>
  <c r="K154" i="23"/>
  <c r="K152" i="23"/>
  <c r="K149" i="23"/>
  <c r="K146" i="23"/>
  <c r="K143" i="23"/>
  <c r="K141" i="23"/>
  <c r="K138" i="23"/>
  <c r="K135" i="23"/>
  <c r="K132" i="23"/>
  <c r="K129" i="23"/>
  <c r="K126" i="23"/>
  <c r="K123" i="23"/>
  <c r="K121" i="23"/>
  <c r="K118" i="23"/>
  <c r="K115" i="23"/>
  <c r="K112" i="23"/>
  <c r="K109" i="23"/>
  <c r="K106" i="23"/>
  <c r="K103" i="23"/>
  <c r="K101" i="23"/>
  <c r="K99" i="23"/>
  <c r="K97" i="23"/>
  <c r="K94" i="23"/>
  <c r="K91" i="23"/>
  <c r="K88" i="23"/>
  <c r="K85" i="23"/>
  <c r="K82" i="23"/>
  <c r="K79" i="23"/>
  <c r="K76" i="23"/>
  <c r="K73" i="23"/>
  <c r="K71" i="23"/>
  <c r="K68" i="23"/>
  <c r="K65" i="23"/>
  <c r="K62" i="23"/>
  <c r="K59" i="23"/>
  <c r="K57" i="23"/>
  <c r="K55" i="23"/>
  <c r="K53" i="23"/>
  <c r="K51" i="23"/>
  <c r="K49" i="23"/>
  <c r="K46" i="23"/>
  <c r="K43" i="23"/>
  <c r="K40" i="23"/>
  <c r="K38" i="23"/>
  <c r="K36" i="23"/>
  <c r="K34" i="23"/>
  <c r="K31" i="23"/>
  <c r="K28" i="23"/>
  <c r="K26" i="23"/>
  <c r="K24" i="23"/>
  <c r="K21" i="23"/>
  <c r="K18" i="23"/>
  <c r="K15" i="23"/>
  <c r="K12" i="23"/>
  <c r="K9" i="23"/>
  <c r="K7" i="23"/>
  <c r="J7" i="23"/>
  <c r="L2745" i="23"/>
  <c r="J2745" i="23"/>
  <c r="I2745" i="23"/>
  <c r="H2745" i="23"/>
  <c r="G2745" i="23"/>
  <c r="F2745" i="23"/>
  <c r="E2745" i="23"/>
  <c r="D2745" i="23"/>
  <c r="C2745" i="23"/>
  <c r="L2742" i="23"/>
  <c r="J2742" i="23"/>
  <c r="I2742" i="23"/>
  <c r="H2742" i="23"/>
  <c r="G2742" i="23"/>
  <c r="F2742" i="23"/>
  <c r="E2742" i="23"/>
  <c r="D2742" i="23"/>
  <c r="C2742" i="23"/>
  <c r="L2740" i="23"/>
  <c r="J2740" i="23"/>
  <c r="I2740" i="23"/>
  <c r="H2740" i="23"/>
  <c r="G2740" i="23"/>
  <c r="F2740" i="23"/>
  <c r="E2740" i="23"/>
  <c r="D2740" i="23"/>
  <c r="C2740" i="23"/>
  <c r="L2738" i="23"/>
  <c r="J2738" i="23"/>
  <c r="I2738" i="23"/>
  <c r="H2738" i="23"/>
  <c r="G2738" i="23"/>
  <c r="F2738" i="23"/>
  <c r="E2738" i="23"/>
  <c r="D2738" i="23"/>
  <c r="C2738" i="23"/>
  <c r="L2735" i="23"/>
  <c r="J2735" i="23"/>
  <c r="I2735" i="23"/>
  <c r="H2735" i="23"/>
  <c r="G2735" i="23"/>
  <c r="F2735" i="23"/>
  <c r="E2735" i="23"/>
  <c r="D2735" i="23"/>
  <c r="C2735" i="23"/>
  <c r="L2732" i="23"/>
  <c r="J2732" i="23"/>
  <c r="I2732" i="23"/>
  <c r="H2732" i="23"/>
  <c r="G2732" i="23"/>
  <c r="F2732" i="23"/>
  <c r="E2732" i="23"/>
  <c r="D2732" i="23"/>
  <c r="C2732" i="23"/>
  <c r="L2729" i="23"/>
  <c r="J2729" i="23"/>
  <c r="I2729" i="23"/>
  <c r="H2729" i="23"/>
  <c r="G2729" i="23"/>
  <c r="F2729" i="23"/>
  <c r="E2729" i="23"/>
  <c r="D2729" i="23"/>
  <c r="C2729" i="23"/>
  <c r="L2726" i="23"/>
  <c r="J2726" i="23"/>
  <c r="I2726" i="23"/>
  <c r="H2726" i="23"/>
  <c r="G2726" i="23"/>
  <c r="F2726" i="23"/>
  <c r="E2726" i="23"/>
  <c r="D2726" i="23"/>
  <c r="C2726" i="23"/>
  <c r="L2724" i="23"/>
  <c r="J2724" i="23"/>
  <c r="I2724" i="23"/>
  <c r="H2724" i="23"/>
  <c r="G2724" i="23"/>
  <c r="F2724" i="23"/>
  <c r="E2724" i="23"/>
  <c r="D2724" i="23"/>
  <c r="C2724" i="23"/>
  <c r="L2721" i="23"/>
  <c r="J2721" i="23"/>
  <c r="I2721" i="23"/>
  <c r="H2721" i="23"/>
  <c r="G2721" i="23"/>
  <c r="F2721" i="23"/>
  <c r="E2721" i="23"/>
  <c r="D2721" i="23"/>
  <c r="C2721" i="23"/>
  <c r="L2719" i="23"/>
  <c r="J2719" i="23"/>
  <c r="I2719" i="23"/>
  <c r="H2719" i="23"/>
  <c r="G2719" i="23"/>
  <c r="F2719" i="23"/>
  <c r="E2719" i="23"/>
  <c r="D2719" i="23"/>
  <c r="C2719" i="23"/>
  <c r="L2716" i="23"/>
  <c r="J2716" i="23"/>
  <c r="I2716" i="23"/>
  <c r="H2716" i="23"/>
  <c r="G2716" i="23"/>
  <c r="F2716" i="23"/>
  <c r="E2716" i="23"/>
  <c r="D2716" i="23"/>
  <c r="C2716" i="23"/>
  <c r="L2713" i="23"/>
  <c r="J2713" i="23"/>
  <c r="I2713" i="23"/>
  <c r="H2713" i="23"/>
  <c r="G2713" i="23"/>
  <c r="F2713" i="23"/>
  <c r="E2713" i="23"/>
  <c r="D2713" i="23"/>
  <c r="C2713" i="23"/>
  <c r="L2710" i="23"/>
  <c r="J2710" i="23"/>
  <c r="I2710" i="23"/>
  <c r="H2710" i="23"/>
  <c r="G2710" i="23"/>
  <c r="F2710" i="23"/>
  <c r="E2710" i="23"/>
  <c r="D2710" i="23"/>
  <c r="C2710" i="23"/>
  <c r="L2707" i="23"/>
  <c r="J2707" i="23"/>
  <c r="I2707" i="23"/>
  <c r="H2707" i="23"/>
  <c r="G2707" i="23"/>
  <c r="F2707" i="23"/>
  <c r="E2707" i="23"/>
  <c r="D2707" i="23"/>
  <c r="C2707" i="23"/>
  <c r="L2704" i="23"/>
  <c r="J2704" i="23"/>
  <c r="I2704" i="23"/>
  <c r="H2704" i="23"/>
  <c r="G2704" i="23"/>
  <c r="F2704" i="23"/>
  <c r="E2704" i="23"/>
  <c r="D2704" i="23"/>
  <c r="C2704" i="23"/>
  <c r="L2701" i="23"/>
  <c r="J2701" i="23"/>
  <c r="I2701" i="23"/>
  <c r="H2701" i="23"/>
  <c r="G2701" i="23"/>
  <c r="F2701" i="23"/>
  <c r="E2701" i="23"/>
  <c r="D2701" i="23"/>
  <c r="C2701" i="23"/>
  <c r="L2699" i="23"/>
  <c r="J2699" i="23"/>
  <c r="I2699" i="23"/>
  <c r="H2699" i="23"/>
  <c r="G2699" i="23"/>
  <c r="F2699" i="23"/>
  <c r="E2699" i="23"/>
  <c r="D2699" i="23"/>
  <c r="C2699" i="23"/>
  <c r="L2696" i="23"/>
  <c r="J2696" i="23"/>
  <c r="I2696" i="23"/>
  <c r="H2696" i="23"/>
  <c r="G2696" i="23"/>
  <c r="F2696" i="23"/>
  <c r="E2696" i="23"/>
  <c r="D2696" i="23"/>
  <c r="C2696" i="23"/>
  <c r="L2694" i="23"/>
  <c r="J2694" i="23"/>
  <c r="I2694" i="23"/>
  <c r="H2694" i="23"/>
  <c r="G2694" i="23"/>
  <c r="F2694" i="23"/>
  <c r="E2694" i="23"/>
  <c r="D2694" i="23"/>
  <c r="C2694" i="23"/>
  <c r="L2691" i="23"/>
  <c r="J2691" i="23"/>
  <c r="I2691" i="23"/>
  <c r="H2691" i="23"/>
  <c r="G2691" i="23"/>
  <c r="F2691" i="23"/>
  <c r="E2691" i="23"/>
  <c r="D2691" i="23"/>
  <c r="C2691" i="23"/>
  <c r="L2688" i="23"/>
  <c r="J2688" i="23"/>
  <c r="I2688" i="23"/>
  <c r="H2688" i="23"/>
  <c r="G2688" i="23"/>
  <c r="F2688" i="23"/>
  <c r="E2688" i="23"/>
  <c r="D2688" i="23"/>
  <c r="C2688" i="23"/>
  <c r="L2685" i="23"/>
  <c r="J2685" i="23"/>
  <c r="I2685" i="23"/>
  <c r="H2685" i="23"/>
  <c r="G2685" i="23"/>
  <c r="F2685" i="23"/>
  <c r="E2685" i="23"/>
  <c r="D2685" i="23"/>
  <c r="C2685" i="23"/>
  <c r="L2682" i="23"/>
  <c r="J2682" i="23"/>
  <c r="I2682" i="23"/>
  <c r="H2682" i="23"/>
  <c r="G2682" i="23"/>
  <c r="F2682" i="23"/>
  <c r="E2682" i="23"/>
  <c r="D2682" i="23"/>
  <c r="C2682" i="23"/>
  <c r="L2679" i="23"/>
  <c r="J2679" i="23"/>
  <c r="I2679" i="23"/>
  <c r="H2679" i="23"/>
  <c r="G2679" i="23"/>
  <c r="F2679" i="23"/>
  <c r="E2679" i="23"/>
  <c r="D2679" i="23"/>
  <c r="C2679" i="23"/>
  <c r="L2676" i="23"/>
  <c r="J2676" i="23"/>
  <c r="I2676" i="23"/>
  <c r="H2676" i="23"/>
  <c r="G2676" i="23"/>
  <c r="F2676" i="23"/>
  <c r="E2676" i="23"/>
  <c r="D2676" i="23"/>
  <c r="C2676" i="23"/>
  <c r="L2673" i="23"/>
  <c r="J2673" i="23"/>
  <c r="I2673" i="23"/>
  <c r="H2673" i="23"/>
  <c r="G2673" i="23"/>
  <c r="F2673" i="23"/>
  <c r="E2673" i="23"/>
  <c r="D2673" i="23"/>
  <c r="C2673" i="23"/>
  <c r="L2670" i="23"/>
  <c r="J2670" i="23"/>
  <c r="I2670" i="23"/>
  <c r="H2670" i="23"/>
  <c r="G2670" i="23"/>
  <c r="F2670" i="23"/>
  <c r="E2670" i="23"/>
  <c r="D2670" i="23"/>
  <c r="C2670" i="23"/>
  <c r="L2667" i="23"/>
  <c r="J2667" i="23"/>
  <c r="I2667" i="23"/>
  <c r="H2667" i="23"/>
  <c r="G2667" i="23"/>
  <c r="F2667" i="23"/>
  <c r="E2667" i="23"/>
  <c r="D2667" i="23"/>
  <c r="C2667" i="23"/>
  <c r="L2664" i="23"/>
  <c r="J2664" i="23"/>
  <c r="I2664" i="23"/>
  <c r="H2664" i="23"/>
  <c r="G2664" i="23"/>
  <c r="F2664" i="23"/>
  <c r="E2664" i="23"/>
  <c r="D2664" i="23"/>
  <c r="C2664" i="23"/>
  <c r="L2661" i="23"/>
  <c r="J2661" i="23"/>
  <c r="I2661" i="23"/>
  <c r="H2661" i="23"/>
  <c r="G2661" i="23"/>
  <c r="F2661" i="23"/>
  <c r="E2661" i="23"/>
  <c r="D2661" i="23"/>
  <c r="C2661" i="23"/>
  <c r="L2658" i="23"/>
  <c r="J2658" i="23"/>
  <c r="I2658" i="23"/>
  <c r="H2658" i="23"/>
  <c r="G2658" i="23"/>
  <c r="F2658" i="23"/>
  <c r="E2658" i="23"/>
  <c r="D2658" i="23"/>
  <c r="C2658" i="23"/>
  <c r="L2655" i="23"/>
  <c r="J2655" i="23"/>
  <c r="I2655" i="23"/>
  <c r="H2655" i="23"/>
  <c r="G2655" i="23"/>
  <c r="F2655" i="23"/>
  <c r="E2655" i="23"/>
  <c r="D2655" i="23"/>
  <c r="C2655" i="23"/>
  <c r="L2653" i="23"/>
  <c r="J2653" i="23"/>
  <c r="I2653" i="23"/>
  <c r="H2653" i="23"/>
  <c r="G2653" i="23"/>
  <c r="F2653" i="23"/>
  <c r="E2653" i="23"/>
  <c r="D2653" i="23"/>
  <c r="C2653" i="23"/>
  <c r="L2651" i="23"/>
  <c r="J2651" i="23"/>
  <c r="I2651" i="23"/>
  <c r="H2651" i="23"/>
  <c r="G2651" i="23"/>
  <c r="F2651" i="23"/>
  <c r="E2651" i="23"/>
  <c r="D2651" i="23"/>
  <c r="C2651" i="23"/>
  <c r="L2649" i="23"/>
  <c r="J2649" i="23"/>
  <c r="I2649" i="23"/>
  <c r="H2649" i="23"/>
  <c r="G2649" i="23"/>
  <c r="F2649" i="23"/>
  <c r="E2649" i="23"/>
  <c r="D2649" i="23"/>
  <c r="C2649" i="23"/>
  <c r="L2647" i="23"/>
  <c r="J2647" i="23"/>
  <c r="I2647" i="23"/>
  <c r="H2647" i="23"/>
  <c r="G2647" i="23"/>
  <c r="F2647" i="23"/>
  <c r="E2647" i="23"/>
  <c r="D2647" i="23"/>
  <c r="C2647" i="23"/>
  <c r="L2645" i="23"/>
  <c r="J2645" i="23"/>
  <c r="I2645" i="23"/>
  <c r="H2645" i="23"/>
  <c r="G2645" i="23"/>
  <c r="F2645" i="23"/>
  <c r="E2645" i="23"/>
  <c r="D2645" i="23"/>
  <c r="C2645" i="23"/>
  <c r="L2642" i="23"/>
  <c r="J2642" i="23"/>
  <c r="I2642" i="23"/>
  <c r="H2642" i="23"/>
  <c r="G2642" i="23"/>
  <c r="F2642" i="23"/>
  <c r="E2642" i="23"/>
  <c r="D2642" i="23"/>
  <c r="C2642" i="23"/>
  <c r="L2639" i="23"/>
  <c r="J2639" i="23"/>
  <c r="I2639" i="23"/>
  <c r="H2639" i="23"/>
  <c r="G2639" i="23"/>
  <c r="F2639" i="23"/>
  <c r="E2639" i="23"/>
  <c r="D2639" i="23"/>
  <c r="C2639" i="23"/>
  <c r="L2637" i="23"/>
  <c r="J2637" i="23"/>
  <c r="I2637" i="23"/>
  <c r="H2637" i="23"/>
  <c r="G2637" i="23"/>
  <c r="F2637" i="23"/>
  <c r="E2637" i="23"/>
  <c r="D2637" i="23"/>
  <c r="C2637" i="23"/>
  <c r="L2634" i="23"/>
  <c r="J2634" i="23"/>
  <c r="I2634" i="23"/>
  <c r="H2634" i="23"/>
  <c r="G2634" i="23"/>
  <c r="F2634" i="23"/>
  <c r="E2634" i="23"/>
  <c r="D2634" i="23"/>
  <c r="C2634" i="23"/>
  <c r="L2631" i="23"/>
  <c r="J2631" i="23"/>
  <c r="I2631" i="23"/>
  <c r="H2631" i="23"/>
  <c r="G2631" i="23"/>
  <c r="F2631" i="23"/>
  <c r="E2631" i="23"/>
  <c r="D2631" i="23"/>
  <c r="C2631" i="23"/>
  <c r="L2628" i="23"/>
  <c r="J2628" i="23"/>
  <c r="I2628" i="23"/>
  <c r="H2628" i="23"/>
  <c r="G2628" i="23"/>
  <c r="F2628" i="23"/>
  <c r="E2628" i="23"/>
  <c r="D2628" i="23"/>
  <c r="C2628" i="23"/>
  <c r="L2625" i="23"/>
  <c r="J2625" i="23"/>
  <c r="I2625" i="23"/>
  <c r="H2625" i="23"/>
  <c r="G2625" i="23"/>
  <c r="F2625" i="23"/>
  <c r="E2625" i="23"/>
  <c r="D2625" i="23"/>
  <c r="C2625" i="23"/>
  <c r="L2623" i="23"/>
  <c r="J2623" i="23"/>
  <c r="I2623" i="23"/>
  <c r="H2623" i="23"/>
  <c r="G2623" i="23"/>
  <c r="F2623" i="23"/>
  <c r="E2623" i="23"/>
  <c r="D2623" i="23"/>
  <c r="C2623" i="23"/>
  <c r="L2621" i="23"/>
  <c r="J2621" i="23"/>
  <c r="I2621" i="23"/>
  <c r="H2621" i="23"/>
  <c r="G2621" i="23"/>
  <c r="F2621" i="23"/>
  <c r="E2621" i="23"/>
  <c r="D2621" i="23"/>
  <c r="C2621" i="23"/>
  <c r="L2619" i="23"/>
  <c r="J2619" i="23"/>
  <c r="I2619" i="23"/>
  <c r="H2619" i="23"/>
  <c r="G2619" i="23"/>
  <c r="F2619" i="23"/>
  <c r="E2619" i="23"/>
  <c r="D2619" i="23"/>
  <c r="C2619" i="23"/>
  <c r="L2616" i="23"/>
  <c r="J2616" i="23"/>
  <c r="I2616" i="23"/>
  <c r="H2616" i="23"/>
  <c r="G2616" i="23"/>
  <c r="F2616" i="23"/>
  <c r="E2616" i="23"/>
  <c r="D2616" i="23"/>
  <c r="C2616" i="23"/>
  <c r="L2614" i="23"/>
  <c r="J2614" i="23"/>
  <c r="I2614" i="23"/>
  <c r="H2614" i="23"/>
  <c r="G2614" i="23"/>
  <c r="F2614" i="23"/>
  <c r="E2614" i="23"/>
  <c r="D2614" i="23"/>
  <c r="C2614" i="23"/>
  <c r="L2612" i="23"/>
  <c r="J2612" i="23"/>
  <c r="I2612" i="23"/>
  <c r="H2612" i="23"/>
  <c r="G2612" i="23"/>
  <c r="F2612" i="23"/>
  <c r="E2612" i="23"/>
  <c r="D2612" i="23"/>
  <c r="C2612" i="23"/>
  <c r="L2610" i="23"/>
  <c r="J2610" i="23"/>
  <c r="I2610" i="23"/>
  <c r="H2610" i="23"/>
  <c r="G2610" i="23"/>
  <c r="F2610" i="23"/>
  <c r="E2610" i="23"/>
  <c r="D2610" i="23"/>
  <c r="C2610" i="23"/>
  <c r="L2608" i="23"/>
  <c r="J2608" i="23"/>
  <c r="I2608" i="23"/>
  <c r="H2608" i="23"/>
  <c r="G2608" i="23"/>
  <c r="F2608" i="23"/>
  <c r="E2608" i="23"/>
  <c r="D2608" i="23"/>
  <c r="C2608" i="23"/>
  <c r="L2606" i="23"/>
  <c r="J2606" i="23"/>
  <c r="I2606" i="23"/>
  <c r="H2606" i="23"/>
  <c r="G2606" i="23"/>
  <c r="F2606" i="23"/>
  <c r="E2606" i="23"/>
  <c r="D2606" i="23"/>
  <c r="C2606" i="23"/>
  <c r="L2604" i="23"/>
  <c r="J2604" i="23"/>
  <c r="I2604" i="23"/>
  <c r="H2604" i="23"/>
  <c r="G2604" i="23"/>
  <c r="F2604" i="23"/>
  <c r="E2604" i="23"/>
  <c r="D2604" i="23"/>
  <c r="C2604" i="23"/>
  <c r="L2602" i="23"/>
  <c r="J2602" i="23"/>
  <c r="I2602" i="23"/>
  <c r="H2602" i="23"/>
  <c r="G2602" i="23"/>
  <c r="F2602" i="23"/>
  <c r="E2602" i="23"/>
  <c r="D2602" i="23"/>
  <c r="C2602" i="23"/>
  <c r="L2600" i="23"/>
  <c r="J2600" i="23"/>
  <c r="I2600" i="23"/>
  <c r="H2600" i="23"/>
  <c r="G2600" i="23"/>
  <c r="F2600" i="23"/>
  <c r="E2600" i="23"/>
  <c r="D2600" i="23"/>
  <c r="C2600" i="23"/>
  <c r="L2597" i="23"/>
  <c r="J2597" i="23"/>
  <c r="I2597" i="23"/>
  <c r="H2597" i="23"/>
  <c r="G2597" i="23"/>
  <c r="F2597" i="23"/>
  <c r="E2597" i="23"/>
  <c r="D2597" i="23"/>
  <c r="C2597" i="23"/>
  <c r="L2594" i="23"/>
  <c r="J2594" i="23"/>
  <c r="I2594" i="23"/>
  <c r="H2594" i="23"/>
  <c r="G2594" i="23"/>
  <c r="F2594" i="23"/>
  <c r="E2594" i="23"/>
  <c r="D2594" i="23"/>
  <c r="C2594" i="23"/>
  <c r="L2591" i="23"/>
  <c r="J2591" i="23"/>
  <c r="I2591" i="23"/>
  <c r="H2591" i="23"/>
  <c r="G2591" i="23"/>
  <c r="F2591" i="23"/>
  <c r="E2591" i="23"/>
  <c r="D2591" i="23"/>
  <c r="C2591" i="23"/>
  <c r="L2589" i="23"/>
  <c r="J2589" i="23"/>
  <c r="I2589" i="23"/>
  <c r="H2589" i="23"/>
  <c r="G2589" i="23"/>
  <c r="F2589" i="23"/>
  <c r="E2589" i="23"/>
  <c r="D2589" i="23"/>
  <c r="C2589" i="23"/>
  <c r="L2587" i="23"/>
  <c r="J2587" i="23"/>
  <c r="I2587" i="23"/>
  <c r="H2587" i="23"/>
  <c r="G2587" i="23"/>
  <c r="F2587" i="23"/>
  <c r="E2587" i="23"/>
  <c r="D2587" i="23"/>
  <c r="C2587" i="23"/>
  <c r="L2584" i="23"/>
  <c r="J2584" i="23"/>
  <c r="I2584" i="23"/>
  <c r="H2584" i="23"/>
  <c r="G2584" i="23"/>
  <c r="F2584" i="23"/>
  <c r="E2584" i="23"/>
  <c r="D2584" i="23"/>
  <c r="C2584" i="23"/>
  <c r="L2581" i="23"/>
  <c r="J2581" i="23"/>
  <c r="I2581" i="23"/>
  <c r="H2581" i="23"/>
  <c r="G2581" i="23"/>
  <c r="F2581" i="23"/>
  <c r="E2581" i="23"/>
  <c r="D2581" i="23"/>
  <c r="C2581" i="23"/>
  <c r="L2578" i="23"/>
  <c r="J2578" i="23"/>
  <c r="I2578" i="23"/>
  <c r="H2578" i="23"/>
  <c r="G2578" i="23"/>
  <c r="F2578" i="23"/>
  <c r="E2578" i="23"/>
  <c r="D2578" i="23"/>
  <c r="C2578" i="23"/>
  <c r="L2576" i="23"/>
  <c r="J2576" i="23"/>
  <c r="I2576" i="23"/>
  <c r="H2576" i="23"/>
  <c r="G2576" i="23"/>
  <c r="F2576" i="23"/>
  <c r="E2576" i="23"/>
  <c r="D2576" i="23"/>
  <c r="C2576" i="23"/>
  <c r="L2573" i="23"/>
  <c r="J2573" i="23"/>
  <c r="I2573" i="23"/>
  <c r="H2573" i="23"/>
  <c r="G2573" i="23"/>
  <c r="F2573" i="23"/>
  <c r="E2573" i="23"/>
  <c r="D2573" i="23"/>
  <c r="C2573" i="23"/>
  <c r="L2570" i="23"/>
  <c r="J2570" i="23"/>
  <c r="I2570" i="23"/>
  <c r="H2570" i="23"/>
  <c r="G2570" i="23"/>
  <c r="F2570" i="23"/>
  <c r="E2570" i="23"/>
  <c r="D2570" i="23"/>
  <c r="C2570" i="23"/>
  <c r="L2568" i="23"/>
  <c r="J2568" i="23"/>
  <c r="I2568" i="23"/>
  <c r="H2568" i="23"/>
  <c r="G2568" i="23"/>
  <c r="F2568" i="23"/>
  <c r="E2568" i="23"/>
  <c r="D2568" i="23"/>
  <c r="C2568" i="23"/>
  <c r="L2565" i="23"/>
  <c r="J2565" i="23"/>
  <c r="I2565" i="23"/>
  <c r="H2565" i="23"/>
  <c r="G2565" i="23"/>
  <c r="F2565" i="23"/>
  <c r="E2565" i="23"/>
  <c r="D2565" i="23"/>
  <c r="C2565" i="23"/>
  <c r="L2562" i="23"/>
  <c r="J2562" i="23"/>
  <c r="I2562" i="23"/>
  <c r="H2562" i="23"/>
  <c r="G2562" i="23"/>
  <c r="F2562" i="23"/>
  <c r="E2562" i="23"/>
  <c r="D2562" i="23"/>
  <c r="C2562" i="23"/>
  <c r="L2559" i="23"/>
  <c r="J2559" i="23"/>
  <c r="I2559" i="23"/>
  <c r="H2559" i="23"/>
  <c r="G2559" i="23"/>
  <c r="F2559" i="23"/>
  <c r="E2559" i="23"/>
  <c r="D2559" i="23"/>
  <c r="C2559" i="23"/>
  <c r="L2557" i="23"/>
  <c r="J2557" i="23"/>
  <c r="I2557" i="23"/>
  <c r="H2557" i="23"/>
  <c r="G2557" i="23"/>
  <c r="F2557" i="23"/>
  <c r="E2557" i="23"/>
  <c r="D2557" i="23"/>
  <c r="C2557" i="23"/>
  <c r="L2555" i="23"/>
  <c r="J2555" i="23"/>
  <c r="I2555" i="23"/>
  <c r="H2555" i="23"/>
  <c r="G2555" i="23"/>
  <c r="F2555" i="23"/>
  <c r="E2555" i="23"/>
  <c r="D2555" i="23"/>
  <c r="C2555" i="23"/>
  <c r="L2553" i="23"/>
  <c r="J2553" i="23"/>
  <c r="I2553" i="23"/>
  <c r="H2553" i="23"/>
  <c r="G2553" i="23"/>
  <c r="F2553" i="23"/>
  <c r="E2553" i="23"/>
  <c r="D2553" i="23"/>
  <c r="C2553" i="23"/>
  <c r="L2550" i="23"/>
  <c r="J2550" i="23"/>
  <c r="I2550" i="23"/>
  <c r="H2550" i="23"/>
  <c r="G2550" i="23"/>
  <c r="F2550" i="23"/>
  <c r="E2550" i="23"/>
  <c r="D2550" i="23"/>
  <c r="C2550" i="23"/>
  <c r="L2547" i="23"/>
  <c r="J2547" i="23"/>
  <c r="I2547" i="23"/>
  <c r="H2547" i="23"/>
  <c r="G2547" i="23"/>
  <c r="F2547" i="23"/>
  <c r="E2547" i="23"/>
  <c r="D2547" i="23"/>
  <c r="C2547" i="23"/>
  <c r="L2545" i="23"/>
  <c r="J2545" i="23"/>
  <c r="I2545" i="23"/>
  <c r="H2545" i="23"/>
  <c r="G2545" i="23"/>
  <c r="F2545" i="23"/>
  <c r="E2545" i="23"/>
  <c r="D2545" i="23"/>
  <c r="C2545" i="23"/>
  <c r="L2542" i="23"/>
  <c r="J2542" i="23"/>
  <c r="I2542" i="23"/>
  <c r="H2542" i="23"/>
  <c r="G2542" i="23"/>
  <c r="F2542" i="23"/>
  <c r="E2542" i="23"/>
  <c r="D2542" i="23"/>
  <c r="C2542" i="23"/>
  <c r="L2539" i="23"/>
  <c r="J2539" i="23"/>
  <c r="I2539" i="23"/>
  <c r="H2539" i="23"/>
  <c r="G2539" i="23"/>
  <c r="F2539" i="23"/>
  <c r="E2539" i="23"/>
  <c r="D2539" i="23"/>
  <c r="C2539" i="23"/>
  <c r="L2536" i="23"/>
  <c r="J2536" i="23"/>
  <c r="I2536" i="23"/>
  <c r="H2536" i="23"/>
  <c r="G2536" i="23"/>
  <c r="F2536" i="23"/>
  <c r="E2536" i="23"/>
  <c r="D2536" i="23"/>
  <c r="C2536" i="23"/>
  <c r="L2534" i="23"/>
  <c r="J2534" i="23"/>
  <c r="I2534" i="23"/>
  <c r="H2534" i="23"/>
  <c r="G2534" i="23"/>
  <c r="F2534" i="23"/>
  <c r="E2534" i="23"/>
  <c r="D2534" i="23"/>
  <c r="C2534" i="23"/>
  <c r="L2531" i="23"/>
  <c r="J2531" i="23"/>
  <c r="I2531" i="23"/>
  <c r="H2531" i="23"/>
  <c r="G2531" i="23"/>
  <c r="F2531" i="23"/>
  <c r="E2531" i="23"/>
  <c r="D2531" i="23"/>
  <c r="C2531" i="23"/>
  <c r="L2529" i="23"/>
  <c r="J2529" i="23"/>
  <c r="I2529" i="23"/>
  <c r="H2529" i="23"/>
  <c r="G2529" i="23"/>
  <c r="F2529" i="23"/>
  <c r="E2529" i="23"/>
  <c r="D2529" i="23"/>
  <c r="C2529" i="23"/>
  <c r="L2526" i="23"/>
  <c r="J2526" i="23"/>
  <c r="I2526" i="23"/>
  <c r="H2526" i="23"/>
  <c r="G2526" i="23"/>
  <c r="F2526" i="23"/>
  <c r="E2526" i="23"/>
  <c r="D2526" i="23"/>
  <c r="C2526" i="23"/>
  <c r="L2523" i="23"/>
  <c r="J2523" i="23"/>
  <c r="I2523" i="23"/>
  <c r="H2523" i="23"/>
  <c r="G2523" i="23"/>
  <c r="F2523" i="23"/>
  <c r="E2523" i="23"/>
  <c r="D2523" i="23"/>
  <c r="C2523" i="23"/>
  <c r="L2520" i="23"/>
  <c r="J2520" i="23"/>
  <c r="I2520" i="23"/>
  <c r="H2520" i="23"/>
  <c r="G2520" i="23"/>
  <c r="F2520" i="23"/>
  <c r="E2520" i="23"/>
  <c r="D2520" i="23"/>
  <c r="C2520" i="23"/>
  <c r="L2517" i="23"/>
  <c r="J2517" i="23"/>
  <c r="I2517" i="23"/>
  <c r="H2517" i="23"/>
  <c r="G2517" i="23"/>
  <c r="F2517" i="23"/>
  <c r="E2517" i="23"/>
  <c r="D2517" i="23"/>
  <c r="C2517" i="23"/>
  <c r="L2514" i="23"/>
  <c r="J2514" i="23"/>
  <c r="I2514" i="23"/>
  <c r="H2514" i="23"/>
  <c r="G2514" i="23"/>
  <c r="F2514" i="23"/>
  <c r="E2514" i="23"/>
  <c r="D2514" i="23"/>
  <c r="C2514" i="23"/>
  <c r="L2511" i="23"/>
  <c r="J2511" i="23"/>
  <c r="I2511" i="23"/>
  <c r="H2511" i="23"/>
  <c r="G2511" i="23"/>
  <c r="F2511" i="23"/>
  <c r="E2511" i="23"/>
  <c r="D2511" i="23"/>
  <c r="C2511" i="23"/>
  <c r="L2508" i="23"/>
  <c r="J2508" i="23"/>
  <c r="I2508" i="23"/>
  <c r="H2508" i="23"/>
  <c r="G2508" i="23"/>
  <c r="F2508" i="23"/>
  <c r="E2508" i="23"/>
  <c r="D2508" i="23"/>
  <c r="C2508" i="23"/>
  <c r="L2506" i="23"/>
  <c r="J2506" i="23"/>
  <c r="I2506" i="23"/>
  <c r="H2506" i="23"/>
  <c r="G2506" i="23"/>
  <c r="F2506" i="23"/>
  <c r="E2506" i="23"/>
  <c r="D2506" i="23"/>
  <c r="C2506" i="23"/>
  <c r="L2503" i="23"/>
  <c r="J2503" i="23"/>
  <c r="I2503" i="23"/>
  <c r="H2503" i="23"/>
  <c r="G2503" i="23"/>
  <c r="F2503" i="23"/>
  <c r="E2503" i="23"/>
  <c r="D2503" i="23"/>
  <c r="C2503" i="23"/>
  <c r="L2500" i="23"/>
  <c r="J2500" i="23"/>
  <c r="I2500" i="23"/>
  <c r="H2500" i="23"/>
  <c r="G2500" i="23"/>
  <c r="F2500" i="23"/>
  <c r="E2500" i="23"/>
  <c r="D2500" i="23"/>
  <c r="C2500" i="23"/>
  <c r="L2497" i="23"/>
  <c r="J2497" i="23"/>
  <c r="I2497" i="23"/>
  <c r="H2497" i="23"/>
  <c r="G2497" i="23"/>
  <c r="F2497" i="23"/>
  <c r="E2497" i="23"/>
  <c r="D2497" i="23"/>
  <c r="C2497" i="23"/>
  <c r="L2494" i="23"/>
  <c r="J2494" i="23"/>
  <c r="I2494" i="23"/>
  <c r="H2494" i="23"/>
  <c r="G2494" i="23"/>
  <c r="F2494" i="23"/>
  <c r="E2494" i="23"/>
  <c r="D2494" i="23"/>
  <c r="C2494" i="23"/>
  <c r="L2492" i="23"/>
  <c r="J2492" i="23"/>
  <c r="I2492" i="23"/>
  <c r="H2492" i="23"/>
  <c r="G2492" i="23"/>
  <c r="F2492" i="23"/>
  <c r="E2492" i="23"/>
  <c r="D2492" i="23"/>
  <c r="C2492" i="23"/>
  <c r="L2489" i="23"/>
  <c r="J2489" i="23"/>
  <c r="I2489" i="23"/>
  <c r="H2489" i="23"/>
  <c r="G2489" i="23"/>
  <c r="F2489" i="23"/>
  <c r="E2489" i="23"/>
  <c r="D2489" i="23"/>
  <c r="C2489" i="23"/>
  <c r="L2486" i="23"/>
  <c r="J2486" i="23"/>
  <c r="I2486" i="23"/>
  <c r="H2486" i="23"/>
  <c r="G2486" i="23"/>
  <c r="F2486" i="23"/>
  <c r="E2486" i="23"/>
  <c r="D2486" i="23"/>
  <c r="C2486" i="23"/>
  <c r="L2483" i="23"/>
  <c r="J2483" i="23"/>
  <c r="I2483" i="23"/>
  <c r="H2483" i="23"/>
  <c r="G2483" i="23"/>
  <c r="F2483" i="23"/>
  <c r="E2483" i="23"/>
  <c r="D2483" i="23"/>
  <c r="C2483" i="23"/>
  <c r="L2480" i="23"/>
  <c r="J2480" i="23"/>
  <c r="I2480" i="23"/>
  <c r="H2480" i="23"/>
  <c r="G2480" i="23"/>
  <c r="F2480" i="23"/>
  <c r="E2480" i="23"/>
  <c r="D2480" i="23"/>
  <c r="C2480" i="23"/>
  <c r="L2477" i="23"/>
  <c r="J2477" i="23"/>
  <c r="I2477" i="23"/>
  <c r="H2477" i="23"/>
  <c r="G2477" i="23"/>
  <c r="F2477" i="23"/>
  <c r="E2477" i="23"/>
  <c r="D2477" i="23"/>
  <c r="C2477" i="23"/>
  <c r="L2474" i="23"/>
  <c r="J2474" i="23"/>
  <c r="I2474" i="23"/>
  <c r="H2474" i="23"/>
  <c r="G2474" i="23"/>
  <c r="F2474" i="23"/>
  <c r="E2474" i="23"/>
  <c r="D2474" i="23"/>
  <c r="C2474" i="23"/>
  <c r="L2471" i="23"/>
  <c r="J2471" i="23"/>
  <c r="I2471" i="23"/>
  <c r="H2471" i="23"/>
  <c r="G2471" i="23"/>
  <c r="F2471" i="23"/>
  <c r="E2471" i="23"/>
  <c r="D2471" i="23"/>
  <c r="C2471" i="23"/>
  <c r="L2469" i="23"/>
  <c r="J2469" i="23"/>
  <c r="I2469" i="23"/>
  <c r="H2469" i="23"/>
  <c r="G2469" i="23"/>
  <c r="F2469" i="23"/>
  <c r="E2469" i="23"/>
  <c r="D2469" i="23"/>
  <c r="C2469" i="23"/>
  <c r="L2466" i="23"/>
  <c r="J2466" i="23"/>
  <c r="I2466" i="23"/>
  <c r="H2466" i="23"/>
  <c r="G2466" i="23"/>
  <c r="F2466" i="23"/>
  <c r="E2466" i="23"/>
  <c r="D2466" i="23"/>
  <c r="C2466" i="23"/>
  <c r="L2464" i="23"/>
  <c r="J2464" i="23"/>
  <c r="I2464" i="23"/>
  <c r="H2464" i="23"/>
  <c r="G2464" i="23"/>
  <c r="F2464" i="23"/>
  <c r="E2464" i="23"/>
  <c r="D2464" i="23"/>
  <c r="C2464" i="23"/>
  <c r="L2461" i="23"/>
  <c r="J2461" i="23"/>
  <c r="I2461" i="23"/>
  <c r="H2461" i="23"/>
  <c r="G2461" i="23"/>
  <c r="F2461" i="23"/>
  <c r="E2461" i="23"/>
  <c r="D2461" i="23"/>
  <c r="C2461" i="23"/>
  <c r="L2459" i="23"/>
  <c r="J2459" i="23"/>
  <c r="I2459" i="23"/>
  <c r="H2459" i="23"/>
  <c r="G2459" i="23"/>
  <c r="F2459" i="23"/>
  <c r="E2459" i="23"/>
  <c r="D2459" i="23"/>
  <c r="C2459" i="23"/>
  <c r="L2457" i="23"/>
  <c r="J2457" i="23"/>
  <c r="I2457" i="23"/>
  <c r="H2457" i="23"/>
  <c r="G2457" i="23"/>
  <c r="F2457" i="23"/>
  <c r="E2457" i="23"/>
  <c r="D2457" i="23"/>
  <c r="C2457" i="23"/>
  <c r="L2454" i="23"/>
  <c r="J2454" i="23"/>
  <c r="I2454" i="23"/>
  <c r="H2454" i="23"/>
  <c r="G2454" i="23"/>
  <c r="F2454" i="23"/>
  <c r="E2454" i="23"/>
  <c r="D2454" i="23"/>
  <c r="C2454" i="23"/>
  <c r="L2451" i="23"/>
  <c r="J2451" i="23"/>
  <c r="I2451" i="23"/>
  <c r="H2451" i="23"/>
  <c r="G2451" i="23"/>
  <c r="F2451" i="23"/>
  <c r="E2451" i="23"/>
  <c r="D2451" i="23"/>
  <c r="C2451" i="23"/>
  <c r="L2448" i="23"/>
  <c r="J2448" i="23"/>
  <c r="I2448" i="23"/>
  <c r="H2448" i="23"/>
  <c r="G2448" i="23"/>
  <c r="F2448" i="23"/>
  <c r="E2448" i="23"/>
  <c r="D2448" i="23"/>
  <c r="C2448" i="23"/>
  <c r="L2446" i="23"/>
  <c r="J2446" i="23"/>
  <c r="I2446" i="23"/>
  <c r="H2446" i="23"/>
  <c r="G2446" i="23"/>
  <c r="F2446" i="23"/>
  <c r="E2446" i="23"/>
  <c r="D2446" i="23"/>
  <c r="C2446" i="23"/>
  <c r="L2443" i="23"/>
  <c r="J2443" i="23"/>
  <c r="I2443" i="23"/>
  <c r="H2443" i="23"/>
  <c r="G2443" i="23"/>
  <c r="F2443" i="23"/>
  <c r="E2443" i="23"/>
  <c r="D2443" i="23"/>
  <c r="C2443" i="23"/>
  <c r="L2441" i="23"/>
  <c r="J2441" i="23"/>
  <c r="I2441" i="23"/>
  <c r="H2441" i="23"/>
  <c r="G2441" i="23"/>
  <c r="F2441" i="23"/>
  <c r="E2441" i="23"/>
  <c r="D2441" i="23"/>
  <c r="C2441" i="23"/>
  <c r="L2438" i="23"/>
  <c r="J2438" i="23"/>
  <c r="I2438" i="23"/>
  <c r="H2438" i="23"/>
  <c r="G2438" i="23"/>
  <c r="F2438" i="23"/>
  <c r="E2438" i="23"/>
  <c r="D2438" i="23"/>
  <c r="C2438" i="23"/>
  <c r="L2436" i="23"/>
  <c r="J2436" i="23"/>
  <c r="I2436" i="23"/>
  <c r="H2436" i="23"/>
  <c r="G2436" i="23"/>
  <c r="F2436" i="23"/>
  <c r="E2436" i="23"/>
  <c r="D2436" i="23"/>
  <c r="C2436" i="23"/>
  <c r="L2434" i="23"/>
  <c r="J2434" i="23"/>
  <c r="I2434" i="23"/>
  <c r="H2434" i="23"/>
  <c r="G2434" i="23"/>
  <c r="F2434" i="23"/>
  <c r="E2434" i="23"/>
  <c r="D2434" i="23"/>
  <c r="C2434" i="23"/>
  <c r="L2432" i="23"/>
  <c r="J2432" i="23"/>
  <c r="I2432" i="23"/>
  <c r="H2432" i="23"/>
  <c r="G2432" i="23"/>
  <c r="F2432" i="23"/>
  <c r="E2432" i="23"/>
  <c r="D2432" i="23"/>
  <c r="C2432" i="23"/>
  <c r="L2430" i="23"/>
  <c r="J2430" i="23"/>
  <c r="I2430" i="23"/>
  <c r="H2430" i="23"/>
  <c r="G2430" i="23"/>
  <c r="F2430" i="23"/>
  <c r="E2430" i="23"/>
  <c r="D2430" i="23"/>
  <c r="C2430" i="23"/>
  <c r="L2428" i="23"/>
  <c r="J2428" i="23"/>
  <c r="I2428" i="23"/>
  <c r="H2428" i="23"/>
  <c r="G2428" i="23"/>
  <c r="F2428" i="23"/>
  <c r="E2428" i="23"/>
  <c r="D2428" i="23"/>
  <c r="C2428" i="23"/>
  <c r="L2425" i="23"/>
  <c r="J2425" i="23"/>
  <c r="I2425" i="23"/>
  <c r="H2425" i="23"/>
  <c r="G2425" i="23"/>
  <c r="F2425" i="23"/>
  <c r="E2425" i="23"/>
  <c r="D2425" i="23"/>
  <c r="C2425" i="23"/>
  <c r="L2422" i="23"/>
  <c r="J2422" i="23"/>
  <c r="I2422" i="23"/>
  <c r="H2422" i="23"/>
  <c r="G2422" i="23"/>
  <c r="F2422" i="23"/>
  <c r="E2422" i="23"/>
  <c r="D2422" i="23"/>
  <c r="C2422" i="23"/>
  <c r="L2419" i="23"/>
  <c r="J2419" i="23"/>
  <c r="I2419" i="23"/>
  <c r="H2419" i="23"/>
  <c r="G2419" i="23"/>
  <c r="F2419" i="23"/>
  <c r="E2419" i="23"/>
  <c r="D2419" i="23"/>
  <c r="C2419" i="23"/>
  <c r="L2416" i="23"/>
  <c r="J2416" i="23"/>
  <c r="I2416" i="23"/>
  <c r="H2416" i="23"/>
  <c r="G2416" i="23"/>
  <c r="F2416" i="23"/>
  <c r="E2416" i="23"/>
  <c r="D2416" i="23"/>
  <c r="C2416" i="23"/>
  <c r="L2414" i="23"/>
  <c r="J2414" i="23"/>
  <c r="I2414" i="23"/>
  <c r="H2414" i="23"/>
  <c r="G2414" i="23"/>
  <c r="F2414" i="23"/>
  <c r="E2414" i="23"/>
  <c r="D2414" i="23"/>
  <c r="C2414" i="23"/>
  <c r="L2411" i="23"/>
  <c r="J2411" i="23"/>
  <c r="I2411" i="23"/>
  <c r="H2411" i="23"/>
  <c r="G2411" i="23"/>
  <c r="F2411" i="23"/>
  <c r="E2411" i="23"/>
  <c r="D2411" i="23"/>
  <c r="C2411" i="23"/>
  <c r="L2408" i="23"/>
  <c r="J2408" i="23"/>
  <c r="I2408" i="23"/>
  <c r="H2408" i="23"/>
  <c r="G2408" i="23"/>
  <c r="F2408" i="23"/>
  <c r="E2408" i="23"/>
  <c r="D2408" i="23"/>
  <c r="C2408" i="23"/>
  <c r="L2405" i="23"/>
  <c r="J2405" i="23"/>
  <c r="I2405" i="23"/>
  <c r="H2405" i="23"/>
  <c r="G2405" i="23"/>
  <c r="F2405" i="23"/>
  <c r="E2405" i="23"/>
  <c r="D2405" i="23"/>
  <c r="C2405" i="23"/>
  <c r="L2402" i="23"/>
  <c r="J2402" i="23"/>
  <c r="I2402" i="23"/>
  <c r="H2402" i="23"/>
  <c r="G2402" i="23"/>
  <c r="F2402" i="23"/>
  <c r="E2402" i="23"/>
  <c r="D2402" i="23"/>
  <c r="C2402" i="23"/>
  <c r="L2400" i="23"/>
  <c r="J2400" i="23"/>
  <c r="I2400" i="23"/>
  <c r="H2400" i="23"/>
  <c r="G2400" i="23"/>
  <c r="F2400" i="23"/>
  <c r="E2400" i="23"/>
  <c r="D2400" i="23"/>
  <c r="C2400" i="23"/>
  <c r="L2397" i="23"/>
  <c r="J2397" i="23"/>
  <c r="I2397" i="23"/>
  <c r="H2397" i="23"/>
  <c r="G2397" i="23"/>
  <c r="F2397" i="23"/>
  <c r="E2397" i="23"/>
  <c r="D2397" i="23"/>
  <c r="C2397" i="23"/>
  <c r="L2394" i="23"/>
  <c r="J2394" i="23"/>
  <c r="I2394" i="23"/>
  <c r="H2394" i="23"/>
  <c r="G2394" i="23"/>
  <c r="F2394" i="23"/>
  <c r="E2394" i="23"/>
  <c r="D2394" i="23"/>
  <c r="C2394" i="23"/>
  <c r="L2391" i="23"/>
  <c r="J2391" i="23"/>
  <c r="I2391" i="23"/>
  <c r="H2391" i="23"/>
  <c r="G2391" i="23"/>
  <c r="F2391" i="23"/>
  <c r="E2391" i="23"/>
  <c r="D2391" i="23"/>
  <c r="C2391" i="23"/>
  <c r="L2389" i="23"/>
  <c r="J2389" i="23"/>
  <c r="I2389" i="23"/>
  <c r="H2389" i="23"/>
  <c r="G2389" i="23"/>
  <c r="F2389" i="23"/>
  <c r="E2389" i="23"/>
  <c r="D2389" i="23"/>
  <c r="C2389" i="23"/>
  <c r="L2386" i="23"/>
  <c r="J2386" i="23"/>
  <c r="I2386" i="23"/>
  <c r="H2386" i="23"/>
  <c r="G2386" i="23"/>
  <c r="F2386" i="23"/>
  <c r="E2386" i="23"/>
  <c r="D2386" i="23"/>
  <c r="C2386" i="23"/>
  <c r="L2383" i="23"/>
  <c r="J2383" i="23"/>
  <c r="I2383" i="23"/>
  <c r="H2383" i="23"/>
  <c r="G2383" i="23"/>
  <c r="F2383" i="23"/>
  <c r="E2383" i="23"/>
  <c r="D2383" i="23"/>
  <c r="C2383" i="23"/>
  <c r="L2380" i="23"/>
  <c r="J2380" i="23"/>
  <c r="I2380" i="23"/>
  <c r="H2380" i="23"/>
  <c r="G2380" i="23"/>
  <c r="F2380" i="23"/>
  <c r="E2380" i="23"/>
  <c r="D2380" i="23"/>
  <c r="C2380" i="23"/>
  <c r="L2377" i="23"/>
  <c r="J2377" i="23"/>
  <c r="I2377" i="23"/>
  <c r="H2377" i="23"/>
  <c r="G2377" i="23"/>
  <c r="F2377" i="23"/>
  <c r="E2377" i="23"/>
  <c r="D2377" i="23"/>
  <c r="C2377" i="23"/>
  <c r="L2375" i="23"/>
  <c r="J2375" i="23"/>
  <c r="I2375" i="23"/>
  <c r="H2375" i="23"/>
  <c r="G2375" i="23"/>
  <c r="F2375" i="23"/>
  <c r="E2375" i="23"/>
  <c r="D2375" i="23"/>
  <c r="C2375" i="23"/>
  <c r="L2373" i="23"/>
  <c r="J2373" i="23"/>
  <c r="I2373" i="23"/>
  <c r="H2373" i="23"/>
  <c r="G2373" i="23"/>
  <c r="F2373" i="23"/>
  <c r="E2373" i="23"/>
  <c r="D2373" i="23"/>
  <c r="C2373" i="23"/>
  <c r="L2371" i="23"/>
  <c r="J2371" i="23"/>
  <c r="I2371" i="23"/>
  <c r="H2371" i="23"/>
  <c r="G2371" i="23"/>
  <c r="F2371" i="23"/>
  <c r="E2371" i="23"/>
  <c r="D2371" i="23"/>
  <c r="C2371" i="23"/>
  <c r="L2368" i="23"/>
  <c r="J2368" i="23"/>
  <c r="I2368" i="23"/>
  <c r="H2368" i="23"/>
  <c r="G2368" i="23"/>
  <c r="F2368" i="23"/>
  <c r="E2368" i="23"/>
  <c r="D2368" i="23"/>
  <c r="C2368" i="23"/>
  <c r="L2365" i="23"/>
  <c r="J2365" i="23"/>
  <c r="I2365" i="23"/>
  <c r="H2365" i="23"/>
  <c r="G2365" i="23"/>
  <c r="F2365" i="23"/>
  <c r="E2365" i="23"/>
  <c r="D2365" i="23"/>
  <c r="C2365" i="23"/>
  <c r="L2362" i="23"/>
  <c r="J2362" i="23"/>
  <c r="I2362" i="23"/>
  <c r="H2362" i="23"/>
  <c r="G2362" i="23"/>
  <c r="F2362" i="23"/>
  <c r="E2362" i="23"/>
  <c r="D2362" i="23"/>
  <c r="C2362" i="23"/>
  <c r="L2359" i="23"/>
  <c r="J2359" i="23"/>
  <c r="I2359" i="23"/>
  <c r="H2359" i="23"/>
  <c r="G2359" i="23"/>
  <c r="F2359" i="23"/>
  <c r="E2359" i="23"/>
  <c r="D2359" i="23"/>
  <c r="C2359" i="23"/>
  <c r="L2357" i="23"/>
  <c r="J2357" i="23"/>
  <c r="I2357" i="23"/>
  <c r="H2357" i="23"/>
  <c r="G2357" i="23"/>
  <c r="F2357" i="23"/>
  <c r="E2357" i="23"/>
  <c r="D2357" i="23"/>
  <c r="C2357" i="23"/>
  <c r="L2354" i="23"/>
  <c r="J2354" i="23"/>
  <c r="I2354" i="23"/>
  <c r="H2354" i="23"/>
  <c r="G2354" i="23"/>
  <c r="F2354" i="23"/>
  <c r="E2354" i="23"/>
  <c r="D2354" i="23"/>
  <c r="C2354" i="23"/>
  <c r="L2352" i="23"/>
  <c r="J2352" i="23"/>
  <c r="I2352" i="23"/>
  <c r="H2352" i="23"/>
  <c r="G2352" i="23"/>
  <c r="F2352" i="23"/>
  <c r="E2352" i="23"/>
  <c r="D2352" i="23"/>
  <c r="C2352" i="23"/>
  <c r="L2349" i="23"/>
  <c r="J2349" i="23"/>
  <c r="I2349" i="23"/>
  <c r="H2349" i="23"/>
  <c r="G2349" i="23"/>
  <c r="F2349" i="23"/>
  <c r="E2349" i="23"/>
  <c r="D2349" i="23"/>
  <c r="C2349" i="23"/>
  <c r="L2346" i="23"/>
  <c r="J2346" i="23"/>
  <c r="I2346" i="23"/>
  <c r="H2346" i="23"/>
  <c r="G2346" i="23"/>
  <c r="F2346" i="23"/>
  <c r="E2346" i="23"/>
  <c r="D2346" i="23"/>
  <c r="C2346" i="23"/>
  <c r="L2343" i="23"/>
  <c r="J2343" i="23"/>
  <c r="I2343" i="23"/>
  <c r="H2343" i="23"/>
  <c r="G2343" i="23"/>
  <c r="F2343" i="23"/>
  <c r="E2343" i="23"/>
  <c r="D2343" i="23"/>
  <c r="C2343" i="23"/>
  <c r="L2340" i="23"/>
  <c r="J2340" i="23"/>
  <c r="I2340" i="23"/>
  <c r="H2340" i="23"/>
  <c r="G2340" i="23"/>
  <c r="F2340" i="23"/>
  <c r="E2340" i="23"/>
  <c r="D2340" i="23"/>
  <c r="C2340" i="23"/>
  <c r="L2337" i="23"/>
  <c r="J2337" i="23"/>
  <c r="I2337" i="23"/>
  <c r="H2337" i="23"/>
  <c r="G2337" i="23"/>
  <c r="F2337" i="23"/>
  <c r="E2337" i="23"/>
  <c r="D2337" i="23"/>
  <c r="C2337" i="23"/>
  <c r="L2334" i="23"/>
  <c r="J2334" i="23"/>
  <c r="I2334" i="23"/>
  <c r="H2334" i="23"/>
  <c r="G2334" i="23"/>
  <c r="F2334" i="23"/>
  <c r="E2334" i="23"/>
  <c r="D2334" i="23"/>
  <c r="C2334" i="23"/>
  <c r="L2331" i="23"/>
  <c r="J2331" i="23"/>
  <c r="I2331" i="23"/>
  <c r="H2331" i="23"/>
  <c r="G2331" i="23"/>
  <c r="F2331" i="23"/>
  <c r="E2331" i="23"/>
  <c r="D2331" i="23"/>
  <c r="C2331" i="23"/>
  <c r="L2329" i="23"/>
  <c r="J2329" i="23"/>
  <c r="I2329" i="23"/>
  <c r="H2329" i="23"/>
  <c r="G2329" i="23"/>
  <c r="F2329" i="23"/>
  <c r="E2329" i="23"/>
  <c r="D2329" i="23"/>
  <c r="C2329" i="23"/>
  <c r="L2326" i="23"/>
  <c r="J2326" i="23"/>
  <c r="I2326" i="23"/>
  <c r="H2326" i="23"/>
  <c r="G2326" i="23"/>
  <c r="F2326" i="23"/>
  <c r="E2326" i="23"/>
  <c r="D2326" i="23"/>
  <c r="C2326" i="23"/>
  <c r="L2323" i="23"/>
  <c r="J2323" i="23"/>
  <c r="I2323" i="23"/>
  <c r="H2323" i="23"/>
  <c r="G2323" i="23"/>
  <c r="F2323" i="23"/>
  <c r="E2323" i="23"/>
  <c r="D2323" i="23"/>
  <c r="C2323" i="23"/>
  <c r="L2320" i="23"/>
  <c r="J2320" i="23"/>
  <c r="I2320" i="23"/>
  <c r="H2320" i="23"/>
  <c r="G2320" i="23"/>
  <c r="F2320" i="23"/>
  <c r="E2320" i="23"/>
  <c r="D2320" i="23"/>
  <c r="C2320" i="23"/>
  <c r="L2318" i="23"/>
  <c r="J2318" i="23"/>
  <c r="I2318" i="23"/>
  <c r="H2318" i="23"/>
  <c r="G2318" i="23"/>
  <c r="F2318" i="23"/>
  <c r="E2318" i="23"/>
  <c r="D2318" i="23"/>
  <c r="C2318" i="23"/>
  <c r="L2315" i="23"/>
  <c r="J2315" i="23"/>
  <c r="I2315" i="23"/>
  <c r="H2315" i="23"/>
  <c r="G2315" i="23"/>
  <c r="F2315" i="23"/>
  <c r="E2315" i="23"/>
  <c r="D2315" i="23"/>
  <c r="C2315" i="23"/>
  <c r="L2312" i="23"/>
  <c r="J2312" i="23"/>
  <c r="I2312" i="23"/>
  <c r="H2312" i="23"/>
  <c r="G2312" i="23"/>
  <c r="F2312" i="23"/>
  <c r="E2312" i="23"/>
  <c r="D2312" i="23"/>
  <c r="C2312" i="23"/>
  <c r="L2309" i="23"/>
  <c r="J2309" i="23"/>
  <c r="I2309" i="23"/>
  <c r="H2309" i="23"/>
  <c r="G2309" i="23"/>
  <c r="F2309" i="23"/>
  <c r="E2309" i="23"/>
  <c r="D2309" i="23"/>
  <c r="C2309" i="23"/>
  <c r="L2306" i="23"/>
  <c r="J2306" i="23"/>
  <c r="I2306" i="23"/>
  <c r="H2306" i="23"/>
  <c r="G2306" i="23"/>
  <c r="F2306" i="23"/>
  <c r="E2306" i="23"/>
  <c r="D2306" i="23"/>
  <c r="C2306" i="23"/>
  <c r="L2303" i="23"/>
  <c r="J2303" i="23"/>
  <c r="I2303" i="23"/>
  <c r="H2303" i="23"/>
  <c r="G2303" i="23"/>
  <c r="F2303" i="23"/>
  <c r="E2303" i="23"/>
  <c r="D2303" i="23"/>
  <c r="C2303" i="23"/>
  <c r="L2301" i="23"/>
  <c r="J2301" i="23"/>
  <c r="I2301" i="23"/>
  <c r="H2301" i="23"/>
  <c r="G2301" i="23"/>
  <c r="F2301" i="23"/>
  <c r="E2301" i="23"/>
  <c r="D2301" i="23"/>
  <c r="C2301" i="23"/>
  <c r="L2298" i="23"/>
  <c r="J2298" i="23"/>
  <c r="I2298" i="23"/>
  <c r="H2298" i="23"/>
  <c r="G2298" i="23"/>
  <c r="F2298" i="23"/>
  <c r="E2298" i="23"/>
  <c r="D2298" i="23"/>
  <c r="C2298" i="23"/>
  <c r="L2296" i="23"/>
  <c r="J2296" i="23"/>
  <c r="I2296" i="23"/>
  <c r="H2296" i="23"/>
  <c r="G2296" i="23"/>
  <c r="F2296" i="23"/>
  <c r="E2296" i="23"/>
  <c r="D2296" i="23"/>
  <c r="C2296" i="23"/>
  <c r="L2293" i="23"/>
  <c r="J2293" i="23"/>
  <c r="I2293" i="23"/>
  <c r="H2293" i="23"/>
  <c r="G2293" i="23"/>
  <c r="F2293" i="23"/>
  <c r="E2293" i="23"/>
  <c r="D2293" i="23"/>
  <c r="C2293" i="23"/>
  <c r="L2290" i="23"/>
  <c r="J2290" i="23"/>
  <c r="I2290" i="23"/>
  <c r="H2290" i="23"/>
  <c r="G2290" i="23"/>
  <c r="F2290" i="23"/>
  <c r="E2290" i="23"/>
  <c r="D2290" i="23"/>
  <c r="C2290" i="23"/>
  <c r="L2287" i="23"/>
  <c r="J2287" i="23"/>
  <c r="I2287" i="23"/>
  <c r="H2287" i="23"/>
  <c r="G2287" i="23"/>
  <c r="F2287" i="23"/>
  <c r="E2287" i="23"/>
  <c r="D2287" i="23"/>
  <c r="C2287" i="23"/>
  <c r="L2285" i="23"/>
  <c r="J2285" i="23"/>
  <c r="I2285" i="23"/>
  <c r="H2285" i="23"/>
  <c r="G2285" i="23"/>
  <c r="F2285" i="23"/>
  <c r="E2285" i="23"/>
  <c r="D2285" i="23"/>
  <c r="C2285" i="23"/>
  <c r="L2283" i="23"/>
  <c r="J2283" i="23"/>
  <c r="I2283" i="23"/>
  <c r="H2283" i="23"/>
  <c r="G2283" i="23"/>
  <c r="F2283" i="23"/>
  <c r="E2283" i="23"/>
  <c r="D2283" i="23"/>
  <c r="C2283" i="23"/>
  <c r="L2281" i="23"/>
  <c r="J2281" i="23"/>
  <c r="I2281" i="23"/>
  <c r="H2281" i="23"/>
  <c r="G2281" i="23"/>
  <c r="F2281" i="23"/>
  <c r="E2281" i="23"/>
  <c r="D2281" i="23"/>
  <c r="C2281" i="23"/>
  <c r="L2279" i="23"/>
  <c r="J2279" i="23"/>
  <c r="I2279" i="23"/>
  <c r="H2279" i="23"/>
  <c r="G2279" i="23"/>
  <c r="F2279" i="23"/>
  <c r="E2279" i="23"/>
  <c r="D2279" i="23"/>
  <c r="C2279" i="23"/>
  <c r="L2277" i="23"/>
  <c r="J2277" i="23"/>
  <c r="I2277" i="23"/>
  <c r="H2277" i="23"/>
  <c r="G2277" i="23"/>
  <c r="F2277" i="23"/>
  <c r="E2277" i="23"/>
  <c r="D2277" i="23"/>
  <c r="C2277" i="23"/>
  <c r="L2274" i="23"/>
  <c r="J2274" i="23"/>
  <c r="I2274" i="23"/>
  <c r="H2274" i="23"/>
  <c r="G2274" i="23"/>
  <c r="F2274" i="23"/>
  <c r="E2274" i="23"/>
  <c r="D2274" i="23"/>
  <c r="C2274" i="23"/>
  <c r="L2271" i="23"/>
  <c r="J2271" i="23"/>
  <c r="I2271" i="23"/>
  <c r="H2271" i="23"/>
  <c r="G2271" i="23"/>
  <c r="F2271" i="23"/>
  <c r="E2271" i="23"/>
  <c r="D2271" i="23"/>
  <c r="C2271" i="23"/>
  <c r="L2268" i="23"/>
  <c r="J2268" i="23"/>
  <c r="I2268" i="23"/>
  <c r="H2268" i="23"/>
  <c r="G2268" i="23"/>
  <c r="F2268" i="23"/>
  <c r="E2268" i="23"/>
  <c r="D2268" i="23"/>
  <c r="C2268" i="23"/>
  <c r="L2265" i="23"/>
  <c r="J2265" i="23"/>
  <c r="I2265" i="23"/>
  <c r="H2265" i="23"/>
  <c r="G2265" i="23"/>
  <c r="F2265" i="23"/>
  <c r="E2265" i="23"/>
  <c r="D2265" i="23"/>
  <c r="C2265" i="23"/>
  <c r="L2262" i="23"/>
  <c r="J2262" i="23"/>
  <c r="I2262" i="23"/>
  <c r="H2262" i="23"/>
  <c r="G2262" i="23"/>
  <c r="F2262" i="23"/>
  <c r="E2262" i="23"/>
  <c r="D2262" i="23"/>
  <c r="C2262" i="23"/>
  <c r="L2259" i="23"/>
  <c r="J2259" i="23"/>
  <c r="I2259" i="23"/>
  <c r="H2259" i="23"/>
  <c r="G2259" i="23"/>
  <c r="F2259" i="23"/>
  <c r="E2259" i="23"/>
  <c r="D2259" i="23"/>
  <c r="C2259" i="23"/>
  <c r="L2257" i="23"/>
  <c r="J2257" i="23"/>
  <c r="I2257" i="23"/>
  <c r="H2257" i="23"/>
  <c r="G2257" i="23"/>
  <c r="F2257" i="23"/>
  <c r="E2257" i="23"/>
  <c r="D2257" i="23"/>
  <c r="C2257" i="23"/>
  <c r="L2255" i="23"/>
  <c r="J2255" i="23"/>
  <c r="I2255" i="23"/>
  <c r="H2255" i="23"/>
  <c r="G2255" i="23"/>
  <c r="F2255" i="23"/>
  <c r="E2255" i="23"/>
  <c r="D2255" i="23"/>
  <c r="C2255" i="23"/>
  <c r="L2252" i="23"/>
  <c r="J2252" i="23"/>
  <c r="I2252" i="23"/>
  <c r="H2252" i="23"/>
  <c r="G2252" i="23"/>
  <c r="F2252" i="23"/>
  <c r="E2252" i="23"/>
  <c r="D2252" i="23"/>
  <c r="C2252" i="23"/>
  <c r="L2250" i="23"/>
  <c r="J2250" i="23"/>
  <c r="I2250" i="23"/>
  <c r="H2250" i="23"/>
  <c r="G2250" i="23"/>
  <c r="F2250" i="23"/>
  <c r="E2250" i="23"/>
  <c r="D2250" i="23"/>
  <c r="C2250" i="23"/>
  <c r="L2248" i="23"/>
  <c r="J2248" i="23"/>
  <c r="I2248" i="23"/>
  <c r="H2248" i="23"/>
  <c r="G2248" i="23"/>
  <c r="F2248" i="23"/>
  <c r="E2248" i="23"/>
  <c r="D2248" i="23"/>
  <c r="C2248" i="23"/>
  <c r="L2245" i="23"/>
  <c r="J2245" i="23"/>
  <c r="I2245" i="23"/>
  <c r="H2245" i="23"/>
  <c r="G2245" i="23"/>
  <c r="F2245" i="23"/>
  <c r="E2245" i="23"/>
  <c r="D2245" i="23"/>
  <c r="C2245" i="23"/>
  <c r="L2242" i="23"/>
  <c r="J2242" i="23"/>
  <c r="I2242" i="23"/>
  <c r="H2242" i="23"/>
  <c r="G2242" i="23"/>
  <c r="F2242" i="23"/>
  <c r="E2242" i="23"/>
  <c r="D2242" i="23"/>
  <c r="C2242" i="23"/>
  <c r="L2239" i="23"/>
  <c r="J2239" i="23"/>
  <c r="I2239" i="23"/>
  <c r="H2239" i="23"/>
  <c r="G2239" i="23"/>
  <c r="F2239" i="23"/>
  <c r="E2239" i="23"/>
  <c r="D2239" i="23"/>
  <c r="C2239" i="23"/>
  <c r="L2236" i="23"/>
  <c r="J2236" i="23"/>
  <c r="I2236" i="23"/>
  <c r="H2236" i="23"/>
  <c r="G2236" i="23"/>
  <c r="F2236" i="23"/>
  <c r="E2236" i="23"/>
  <c r="D2236" i="23"/>
  <c r="C2236" i="23"/>
  <c r="L2234" i="23"/>
  <c r="J2234" i="23"/>
  <c r="I2234" i="23"/>
  <c r="H2234" i="23"/>
  <c r="G2234" i="23"/>
  <c r="F2234" i="23"/>
  <c r="E2234" i="23"/>
  <c r="D2234" i="23"/>
  <c r="C2234" i="23"/>
  <c r="L2231" i="23"/>
  <c r="J2231" i="23"/>
  <c r="I2231" i="23"/>
  <c r="H2231" i="23"/>
  <c r="G2231" i="23"/>
  <c r="F2231" i="23"/>
  <c r="E2231" i="23"/>
  <c r="D2231" i="23"/>
  <c r="C2231" i="23"/>
  <c r="L2228" i="23"/>
  <c r="J2228" i="23"/>
  <c r="I2228" i="23"/>
  <c r="H2228" i="23"/>
  <c r="G2228" i="23"/>
  <c r="F2228" i="23"/>
  <c r="E2228" i="23"/>
  <c r="D2228" i="23"/>
  <c r="C2228" i="23"/>
  <c r="L2225" i="23"/>
  <c r="J2225" i="23"/>
  <c r="I2225" i="23"/>
  <c r="H2225" i="23"/>
  <c r="G2225" i="23"/>
  <c r="F2225" i="23"/>
  <c r="E2225" i="23"/>
  <c r="D2225" i="23"/>
  <c r="C2225" i="23"/>
  <c r="L2222" i="23"/>
  <c r="J2222" i="23"/>
  <c r="I2222" i="23"/>
  <c r="H2222" i="23"/>
  <c r="G2222" i="23"/>
  <c r="F2222" i="23"/>
  <c r="E2222" i="23"/>
  <c r="D2222" i="23"/>
  <c r="C2222" i="23"/>
  <c r="L2219" i="23"/>
  <c r="J2219" i="23"/>
  <c r="I2219" i="23"/>
  <c r="H2219" i="23"/>
  <c r="G2219" i="23"/>
  <c r="F2219" i="23"/>
  <c r="E2219" i="23"/>
  <c r="D2219" i="23"/>
  <c r="C2219" i="23"/>
  <c r="L2216" i="23"/>
  <c r="J2216" i="23"/>
  <c r="I2216" i="23"/>
  <c r="H2216" i="23"/>
  <c r="G2216" i="23"/>
  <c r="F2216" i="23"/>
  <c r="E2216" i="23"/>
  <c r="D2216" i="23"/>
  <c r="C2216" i="23"/>
  <c r="L2213" i="23"/>
  <c r="J2213" i="23"/>
  <c r="I2213" i="23"/>
  <c r="H2213" i="23"/>
  <c r="G2213" i="23"/>
  <c r="F2213" i="23"/>
  <c r="E2213" i="23"/>
  <c r="D2213" i="23"/>
  <c r="C2213" i="23"/>
  <c r="L2210" i="23"/>
  <c r="J2210" i="23"/>
  <c r="I2210" i="23"/>
  <c r="H2210" i="23"/>
  <c r="G2210" i="23"/>
  <c r="F2210" i="23"/>
  <c r="E2210" i="23"/>
  <c r="D2210" i="23"/>
  <c r="C2210" i="23"/>
  <c r="L2207" i="23"/>
  <c r="J2207" i="23"/>
  <c r="I2207" i="23"/>
  <c r="H2207" i="23"/>
  <c r="G2207" i="23"/>
  <c r="F2207" i="23"/>
  <c r="E2207" i="23"/>
  <c r="D2207" i="23"/>
  <c r="C2207" i="23"/>
  <c r="L2204" i="23"/>
  <c r="J2204" i="23"/>
  <c r="I2204" i="23"/>
  <c r="H2204" i="23"/>
  <c r="G2204" i="23"/>
  <c r="F2204" i="23"/>
  <c r="E2204" i="23"/>
  <c r="D2204" i="23"/>
  <c r="C2204" i="23"/>
  <c r="L2201" i="23"/>
  <c r="J2201" i="23"/>
  <c r="I2201" i="23"/>
  <c r="H2201" i="23"/>
  <c r="G2201" i="23"/>
  <c r="F2201" i="23"/>
  <c r="E2201" i="23"/>
  <c r="D2201" i="23"/>
  <c r="C2201" i="23"/>
  <c r="L2199" i="23"/>
  <c r="J2199" i="23"/>
  <c r="I2199" i="23"/>
  <c r="H2199" i="23"/>
  <c r="G2199" i="23"/>
  <c r="F2199" i="23"/>
  <c r="E2199" i="23"/>
  <c r="D2199" i="23"/>
  <c r="C2199" i="23"/>
  <c r="L2196" i="23"/>
  <c r="J2196" i="23"/>
  <c r="I2196" i="23"/>
  <c r="H2196" i="23"/>
  <c r="G2196" i="23"/>
  <c r="F2196" i="23"/>
  <c r="E2196" i="23"/>
  <c r="D2196" i="23"/>
  <c r="C2196" i="23"/>
  <c r="L2194" i="23"/>
  <c r="J2194" i="23"/>
  <c r="I2194" i="23"/>
  <c r="H2194" i="23"/>
  <c r="G2194" i="23"/>
  <c r="F2194" i="23"/>
  <c r="E2194" i="23"/>
  <c r="D2194" i="23"/>
  <c r="C2194" i="23"/>
  <c r="L2192" i="23"/>
  <c r="J2192" i="23"/>
  <c r="I2192" i="23"/>
  <c r="H2192" i="23"/>
  <c r="G2192" i="23"/>
  <c r="F2192" i="23"/>
  <c r="E2192" i="23"/>
  <c r="D2192" i="23"/>
  <c r="C2192" i="23"/>
  <c r="L2189" i="23"/>
  <c r="J2189" i="23"/>
  <c r="I2189" i="23"/>
  <c r="H2189" i="23"/>
  <c r="G2189" i="23"/>
  <c r="F2189" i="23"/>
  <c r="E2189" i="23"/>
  <c r="D2189" i="23"/>
  <c r="C2189" i="23"/>
  <c r="L2186" i="23"/>
  <c r="J2186" i="23"/>
  <c r="I2186" i="23"/>
  <c r="H2186" i="23"/>
  <c r="G2186" i="23"/>
  <c r="F2186" i="23"/>
  <c r="E2186" i="23"/>
  <c r="D2186" i="23"/>
  <c r="C2186" i="23"/>
  <c r="L2183" i="23"/>
  <c r="J2183" i="23"/>
  <c r="I2183" i="23"/>
  <c r="H2183" i="23"/>
  <c r="G2183" i="23"/>
  <c r="F2183" i="23"/>
  <c r="E2183" i="23"/>
  <c r="D2183" i="23"/>
  <c r="C2183" i="23"/>
  <c r="L2180" i="23"/>
  <c r="J2180" i="23"/>
  <c r="I2180" i="23"/>
  <c r="H2180" i="23"/>
  <c r="G2180" i="23"/>
  <c r="F2180" i="23"/>
  <c r="E2180" i="23"/>
  <c r="D2180" i="23"/>
  <c r="C2180" i="23"/>
  <c r="L2177" i="23"/>
  <c r="J2177" i="23"/>
  <c r="I2177" i="23"/>
  <c r="H2177" i="23"/>
  <c r="G2177" i="23"/>
  <c r="F2177" i="23"/>
  <c r="E2177" i="23"/>
  <c r="D2177" i="23"/>
  <c r="C2177" i="23"/>
  <c r="L2174" i="23"/>
  <c r="J2174" i="23"/>
  <c r="I2174" i="23"/>
  <c r="H2174" i="23"/>
  <c r="G2174" i="23"/>
  <c r="F2174" i="23"/>
  <c r="E2174" i="23"/>
  <c r="D2174" i="23"/>
  <c r="C2174" i="23"/>
  <c r="L2171" i="23"/>
  <c r="J2171" i="23"/>
  <c r="I2171" i="23"/>
  <c r="H2171" i="23"/>
  <c r="G2171" i="23"/>
  <c r="F2171" i="23"/>
  <c r="E2171" i="23"/>
  <c r="D2171" i="23"/>
  <c r="C2171" i="23"/>
  <c r="L2168" i="23"/>
  <c r="J2168" i="23"/>
  <c r="I2168" i="23"/>
  <c r="H2168" i="23"/>
  <c r="G2168" i="23"/>
  <c r="F2168" i="23"/>
  <c r="E2168" i="23"/>
  <c r="D2168" i="23"/>
  <c r="C2168" i="23"/>
  <c r="L2166" i="23"/>
  <c r="J2166" i="23"/>
  <c r="I2166" i="23"/>
  <c r="H2166" i="23"/>
  <c r="G2166" i="23"/>
  <c r="F2166" i="23"/>
  <c r="E2166" i="23"/>
  <c r="D2166" i="23"/>
  <c r="C2166" i="23"/>
  <c r="L2163" i="23"/>
  <c r="J2163" i="23"/>
  <c r="I2163" i="23"/>
  <c r="H2163" i="23"/>
  <c r="G2163" i="23"/>
  <c r="F2163" i="23"/>
  <c r="E2163" i="23"/>
  <c r="D2163" i="23"/>
  <c r="C2163" i="23"/>
  <c r="L2160" i="23"/>
  <c r="J2160" i="23"/>
  <c r="I2160" i="23"/>
  <c r="H2160" i="23"/>
  <c r="G2160" i="23"/>
  <c r="F2160" i="23"/>
  <c r="E2160" i="23"/>
  <c r="D2160" i="23"/>
  <c r="C2160" i="23"/>
  <c r="L2157" i="23"/>
  <c r="J2157" i="23"/>
  <c r="I2157" i="23"/>
  <c r="H2157" i="23"/>
  <c r="G2157" i="23"/>
  <c r="F2157" i="23"/>
  <c r="E2157" i="23"/>
  <c r="D2157" i="23"/>
  <c r="C2157" i="23"/>
  <c r="L2155" i="23"/>
  <c r="J2155" i="23"/>
  <c r="I2155" i="23"/>
  <c r="H2155" i="23"/>
  <c r="G2155" i="23"/>
  <c r="F2155" i="23"/>
  <c r="E2155" i="23"/>
  <c r="D2155" i="23"/>
  <c r="C2155" i="23"/>
  <c r="L2153" i="23"/>
  <c r="J2153" i="23"/>
  <c r="I2153" i="23"/>
  <c r="H2153" i="23"/>
  <c r="G2153" i="23"/>
  <c r="F2153" i="23"/>
  <c r="E2153" i="23"/>
  <c r="D2153" i="23"/>
  <c r="C2153" i="23"/>
  <c r="L2151" i="23"/>
  <c r="J2151" i="23"/>
  <c r="I2151" i="23"/>
  <c r="H2151" i="23"/>
  <c r="G2151" i="23"/>
  <c r="F2151" i="23"/>
  <c r="E2151" i="23"/>
  <c r="D2151" i="23"/>
  <c r="C2151" i="23"/>
  <c r="L2149" i="23"/>
  <c r="J2149" i="23"/>
  <c r="I2149" i="23"/>
  <c r="H2149" i="23"/>
  <c r="G2149" i="23"/>
  <c r="F2149" i="23"/>
  <c r="E2149" i="23"/>
  <c r="D2149" i="23"/>
  <c r="C2149" i="23"/>
  <c r="L2146" i="23"/>
  <c r="J2146" i="23"/>
  <c r="I2146" i="23"/>
  <c r="H2146" i="23"/>
  <c r="G2146" i="23"/>
  <c r="F2146" i="23"/>
  <c r="E2146" i="23"/>
  <c r="D2146" i="23"/>
  <c r="C2146" i="23"/>
  <c r="L2143" i="23"/>
  <c r="J2143" i="23"/>
  <c r="I2143" i="23"/>
  <c r="H2143" i="23"/>
  <c r="G2143" i="23"/>
  <c r="F2143" i="23"/>
  <c r="E2143" i="23"/>
  <c r="D2143" i="23"/>
  <c r="C2143" i="23"/>
  <c r="L2140" i="23"/>
  <c r="J2140" i="23"/>
  <c r="I2140" i="23"/>
  <c r="H2140" i="23"/>
  <c r="G2140" i="23"/>
  <c r="F2140" i="23"/>
  <c r="E2140" i="23"/>
  <c r="D2140" i="23"/>
  <c r="C2140" i="23"/>
  <c r="L2138" i="23"/>
  <c r="J2138" i="23"/>
  <c r="I2138" i="23"/>
  <c r="H2138" i="23"/>
  <c r="G2138" i="23"/>
  <c r="F2138" i="23"/>
  <c r="E2138" i="23"/>
  <c r="D2138" i="23"/>
  <c r="C2138" i="23"/>
  <c r="L2136" i="23"/>
  <c r="J2136" i="23"/>
  <c r="I2136" i="23"/>
  <c r="H2136" i="23"/>
  <c r="G2136" i="23"/>
  <c r="F2136" i="23"/>
  <c r="E2136" i="23"/>
  <c r="D2136" i="23"/>
  <c r="C2136" i="23"/>
  <c r="L2133" i="23"/>
  <c r="J2133" i="23"/>
  <c r="I2133" i="23"/>
  <c r="H2133" i="23"/>
  <c r="G2133" i="23"/>
  <c r="F2133" i="23"/>
  <c r="E2133" i="23"/>
  <c r="D2133" i="23"/>
  <c r="C2133" i="23"/>
  <c r="L2131" i="23"/>
  <c r="J2131" i="23"/>
  <c r="I2131" i="23"/>
  <c r="H2131" i="23"/>
  <c r="G2131" i="23"/>
  <c r="F2131" i="23"/>
  <c r="E2131" i="23"/>
  <c r="D2131" i="23"/>
  <c r="C2131" i="23"/>
  <c r="L2128" i="23"/>
  <c r="J2128" i="23"/>
  <c r="I2128" i="23"/>
  <c r="H2128" i="23"/>
  <c r="G2128" i="23"/>
  <c r="F2128" i="23"/>
  <c r="E2128" i="23"/>
  <c r="D2128" i="23"/>
  <c r="C2128" i="23"/>
  <c r="L2126" i="23"/>
  <c r="J2126" i="23"/>
  <c r="I2126" i="23"/>
  <c r="H2126" i="23"/>
  <c r="G2126" i="23"/>
  <c r="F2126" i="23"/>
  <c r="E2126" i="23"/>
  <c r="D2126" i="23"/>
  <c r="C2126" i="23"/>
  <c r="L2124" i="23"/>
  <c r="J2124" i="23"/>
  <c r="I2124" i="23"/>
  <c r="H2124" i="23"/>
  <c r="G2124" i="23"/>
  <c r="F2124" i="23"/>
  <c r="E2124" i="23"/>
  <c r="D2124" i="23"/>
  <c r="C2124" i="23"/>
  <c r="L2121" i="23"/>
  <c r="J2121" i="23"/>
  <c r="I2121" i="23"/>
  <c r="H2121" i="23"/>
  <c r="G2121" i="23"/>
  <c r="F2121" i="23"/>
  <c r="E2121" i="23"/>
  <c r="D2121" i="23"/>
  <c r="C2121" i="23"/>
  <c r="L2119" i="23"/>
  <c r="J2119" i="23"/>
  <c r="I2119" i="23"/>
  <c r="H2119" i="23"/>
  <c r="G2119" i="23"/>
  <c r="F2119" i="23"/>
  <c r="E2119" i="23"/>
  <c r="D2119" i="23"/>
  <c r="C2119" i="23"/>
  <c r="L2116" i="23"/>
  <c r="J2116" i="23"/>
  <c r="I2116" i="23"/>
  <c r="H2116" i="23"/>
  <c r="G2116" i="23"/>
  <c r="F2116" i="23"/>
  <c r="E2116" i="23"/>
  <c r="D2116" i="23"/>
  <c r="C2116" i="23"/>
  <c r="L2113" i="23"/>
  <c r="J2113" i="23"/>
  <c r="I2113" i="23"/>
  <c r="H2113" i="23"/>
  <c r="G2113" i="23"/>
  <c r="F2113" i="23"/>
  <c r="E2113" i="23"/>
  <c r="D2113" i="23"/>
  <c r="C2113" i="23"/>
  <c r="L2110" i="23"/>
  <c r="J2110" i="23"/>
  <c r="I2110" i="23"/>
  <c r="H2110" i="23"/>
  <c r="G2110" i="23"/>
  <c r="F2110" i="23"/>
  <c r="E2110" i="23"/>
  <c r="D2110" i="23"/>
  <c r="C2110" i="23"/>
  <c r="L2108" i="23"/>
  <c r="J2108" i="23"/>
  <c r="I2108" i="23"/>
  <c r="H2108" i="23"/>
  <c r="G2108" i="23"/>
  <c r="F2108" i="23"/>
  <c r="E2108" i="23"/>
  <c r="D2108" i="23"/>
  <c r="C2108" i="23"/>
  <c r="L2106" i="23"/>
  <c r="J2106" i="23"/>
  <c r="I2106" i="23"/>
  <c r="H2106" i="23"/>
  <c r="G2106" i="23"/>
  <c r="F2106" i="23"/>
  <c r="E2106" i="23"/>
  <c r="D2106" i="23"/>
  <c r="C2106" i="23"/>
  <c r="L2103" i="23"/>
  <c r="J2103" i="23"/>
  <c r="I2103" i="23"/>
  <c r="H2103" i="23"/>
  <c r="G2103" i="23"/>
  <c r="F2103" i="23"/>
  <c r="E2103" i="23"/>
  <c r="D2103" i="23"/>
  <c r="C2103" i="23"/>
  <c r="L2100" i="23"/>
  <c r="J2100" i="23"/>
  <c r="I2100" i="23"/>
  <c r="H2100" i="23"/>
  <c r="G2100" i="23"/>
  <c r="F2100" i="23"/>
  <c r="E2100" i="23"/>
  <c r="D2100" i="23"/>
  <c r="C2100" i="23"/>
  <c r="L2098" i="23"/>
  <c r="J2098" i="23"/>
  <c r="I2098" i="23"/>
  <c r="H2098" i="23"/>
  <c r="G2098" i="23"/>
  <c r="F2098" i="23"/>
  <c r="E2098" i="23"/>
  <c r="D2098" i="23"/>
  <c r="C2098" i="23"/>
  <c r="L2095" i="23"/>
  <c r="J2095" i="23"/>
  <c r="I2095" i="23"/>
  <c r="H2095" i="23"/>
  <c r="G2095" i="23"/>
  <c r="F2095" i="23"/>
  <c r="E2095" i="23"/>
  <c r="D2095" i="23"/>
  <c r="C2095" i="23"/>
  <c r="L2093" i="23"/>
  <c r="J2093" i="23"/>
  <c r="I2093" i="23"/>
  <c r="H2093" i="23"/>
  <c r="G2093" i="23"/>
  <c r="F2093" i="23"/>
  <c r="E2093" i="23"/>
  <c r="D2093" i="23"/>
  <c r="C2093" i="23"/>
  <c r="L2090" i="23"/>
  <c r="J2090" i="23"/>
  <c r="I2090" i="23"/>
  <c r="H2090" i="23"/>
  <c r="G2090" i="23"/>
  <c r="F2090" i="23"/>
  <c r="E2090" i="23"/>
  <c r="D2090" i="23"/>
  <c r="C2090" i="23"/>
  <c r="L2087" i="23"/>
  <c r="J2087" i="23"/>
  <c r="I2087" i="23"/>
  <c r="H2087" i="23"/>
  <c r="G2087" i="23"/>
  <c r="F2087" i="23"/>
  <c r="E2087" i="23"/>
  <c r="D2087" i="23"/>
  <c r="C2087" i="23"/>
  <c r="L2085" i="23"/>
  <c r="J2085" i="23"/>
  <c r="I2085" i="23"/>
  <c r="H2085" i="23"/>
  <c r="G2085" i="23"/>
  <c r="F2085" i="23"/>
  <c r="E2085" i="23"/>
  <c r="D2085" i="23"/>
  <c r="C2085" i="23"/>
  <c r="L2083" i="23"/>
  <c r="J2083" i="23"/>
  <c r="I2083" i="23"/>
  <c r="H2083" i="23"/>
  <c r="G2083" i="23"/>
  <c r="F2083" i="23"/>
  <c r="E2083" i="23"/>
  <c r="D2083" i="23"/>
  <c r="C2083" i="23"/>
  <c r="L2080" i="23"/>
  <c r="J2080" i="23"/>
  <c r="I2080" i="23"/>
  <c r="H2080" i="23"/>
  <c r="G2080" i="23"/>
  <c r="F2080" i="23"/>
  <c r="E2080" i="23"/>
  <c r="D2080" i="23"/>
  <c r="C2080" i="23"/>
  <c r="L2078" i="23"/>
  <c r="J2078" i="23"/>
  <c r="I2078" i="23"/>
  <c r="H2078" i="23"/>
  <c r="G2078" i="23"/>
  <c r="F2078" i="23"/>
  <c r="E2078" i="23"/>
  <c r="D2078" i="23"/>
  <c r="C2078" i="23"/>
  <c r="L2075" i="23"/>
  <c r="J2075" i="23"/>
  <c r="I2075" i="23"/>
  <c r="H2075" i="23"/>
  <c r="G2075" i="23"/>
  <c r="F2075" i="23"/>
  <c r="E2075" i="23"/>
  <c r="D2075" i="23"/>
  <c r="C2075" i="23"/>
  <c r="L2072" i="23"/>
  <c r="J2072" i="23"/>
  <c r="I2072" i="23"/>
  <c r="H2072" i="23"/>
  <c r="G2072" i="23"/>
  <c r="F2072" i="23"/>
  <c r="E2072" i="23"/>
  <c r="D2072" i="23"/>
  <c r="C2072" i="23"/>
  <c r="L2069" i="23"/>
  <c r="J2069" i="23"/>
  <c r="I2069" i="23"/>
  <c r="H2069" i="23"/>
  <c r="G2069" i="23"/>
  <c r="F2069" i="23"/>
  <c r="E2069" i="23"/>
  <c r="D2069" i="23"/>
  <c r="C2069" i="23"/>
  <c r="L2067" i="23"/>
  <c r="J2067" i="23"/>
  <c r="I2067" i="23"/>
  <c r="H2067" i="23"/>
  <c r="G2067" i="23"/>
  <c r="F2067" i="23"/>
  <c r="E2067" i="23"/>
  <c r="D2067" i="23"/>
  <c r="C2067" i="23"/>
  <c r="L2064" i="23"/>
  <c r="J2064" i="23"/>
  <c r="I2064" i="23"/>
  <c r="H2064" i="23"/>
  <c r="G2064" i="23"/>
  <c r="F2064" i="23"/>
  <c r="E2064" i="23"/>
  <c r="D2064" i="23"/>
  <c r="C2064" i="23"/>
  <c r="L2061" i="23"/>
  <c r="J2061" i="23"/>
  <c r="I2061" i="23"/>
  <c r="H2061" i="23"/>
  <c r="G2061" i="23"/>
  <c r="F2061" i="23"/>
  <c r="E2061" i="23"/>
  <c r="D2061" i="23"/>
  <c r="C2061" i="23"/>
  <c r="L2059" i="23"/>
  <c r="J2059" i="23"/>
  <c r="I2059" i="23"/>
  <c r="H2059" i="23"/>
  <c r="G2059" i="23"/>
  <c r="F2059" i="23"/>
  <c r="E2059" i="23"/>
  <c r="D2059" i="23"/>
  <c r="C2059" i="23"/>
  <c r="L2056" i="23"/>
  <c r="J2056" i="23"/>
  <c r="I2056" i="23"/>
  <c r="H2056" i="23"/>
  <c r="G2056" i="23"/>
  <c r="F2056" i="23"/>
  <c r="E2056" i="23"/>
  <c r="D2056" i="23"/>
  <c r="C2056" i="23"/>
  <c r="L2053" i="23"/>
  <c r="J2053" i="23"/>
  <c r="I2053" i="23"/>
  <c r="H2053" i="23"/>
  <c r="G2053" i="23"/>
  <c r="F2053" i="23"/>
  <c r="E2053" i="23"/>
  <c r="D2053" i="23"/>
  <c r="C2053" i="23"/>
  <c r="L2050" i="23"/>
  <c r="J2050" i="23"/>
  <c r="I2050" i="23"/>
  <c r="H2050" i="23"/>
  <c r="G2050" i="23"/>
  <c r="F2050" i="23"/>
  <c r="E2050" i="23"/>
  <c r="D2050" i="23"/>
  <c r="C2050" i="23"/>
  <c r="L2047" i="23"/>
  <c r="J2047" i="23"/>
  <c r="I2047" i="23"/>
  <c r="H2047" i="23"/>
  <c r="G2047" i="23"/>
  <c r="F2047" i="23"/>
  <c r="E2047" i="23"/>
  <c r="D2047" i="23"/>
  <c r="C2047" i="23"/>
  <c r="L2044" i="23"/>
  <c r="J2044" i="23"/>
  <c r="I2044" i="23"/>
  <c r="H2044" i="23"/>
  <c r="G2044" i="23"/>
  <c r="F2044" i="23"/>
  <c r="E2044" i="23"/>
  <c r="D2044" i="23"/>
  <c r="C2044" i="23"/>
  <c r="L2041" i="23"/>
  <c r="J2041" i="23"/>
  <c r="I2041" i="23"/>
  <c r="H2041" i="23"/>
  <c r="G2041" i="23"/>
  <c r="F2041" i="23"/>
  <c r="E2041" i="23"/>
  <c r="D2041" i="23"/>
  <c r="C2041" i="23"/>
  <c r="L2038" i="23"/>
  <c r="J2038" i="23"/>
  <c r="I2038" i="23"/>
  <c r="H2038" i="23"/>
  <c r="G2038" i="23"/>
  <c r="F2038" i="23"/>
  <c r="E2038" i="23"/>
  <c r="D2038" i="23"/>
  <c r="C2038" i="23"/>
  <c r="L2035" i="23"/>
  <c r="J2035" i="23"/>
  <c r="I2035" i="23"/>
  <c r="H2035" i="23"/>
  <c r="G2035" i="23"/>
  <c r="F2035" i="23"/>
  <c r="E2035" i="23"/>
  <c r="D2035" i="23"/>
  <c r="C2035" i="23"/>
  <c r="L2032" i="23"/>
  <c r="J2032" i="23"/>
  <c r="I2032" i="23"/>
  <c r="H2032" i="23"/>
  <c r="G2032" i="23"/>
  <c r="F2032" i="23"/>
  <c r="E2032" i="23"/>
  <c r="D2032" i="23"/>
  <c r="C2032" i="23"/>
  <c r="L2029" i="23"/>
  <c r="J2029" i="23"/>
  <c r="I2029" i="23"/>
  <c r="H2029" i="23"/>
  <c r="G2029" i="23"/>
  <c r="F2029" i="23"/>
  <c r="E2029" i="23"/>
  <c r="D2029" i="23"/>
  <c r="C2029" i="23"/>
  <c r="L2026" i="23"/>
  <c r="J2026" i="23"/>
  <c r="I2026" i="23"/>
  <c r="H2026" i="23"/>
  <c r="G2026" i="23"/>
  <c r="F2026" i="23"/>
  <c r="E2026" i="23"/>
  <c r="D2026" i="23"/>
  <c r="C2026" i="23"/>
  <c r="L2023" i="23"/>
  <c r="J2023" i="23"/>
  <c r="I2023" i="23"/>
  <c r="H2023" i="23"/>
  <c r="G2023" i="23"/>
  <c r="F2023" i="23"/>
  <c r="E2023" i="23"/>
  <c r="D2023" i="23"/>
  <c r="C2023" i="23"/>
  <c r="L2020" i="23"/>
  <c r="J2020" i="23"/>
  <c r="I2020" i="23"/>
  <c r="H2020" i="23"/>
  <c r="G2020" i="23"/>
  <c r="F2020" i="23"/>
  <c r="E2020" i="23"/>
  <c r="D2020" i="23"/>
  <c r="C2020" i="23"/>
  <c r="L2018" i="23"/>
  <c r="J2018" i="23"/>
  <c r="I2018" i="23"/>
  <c r="H2018" i="23"/>
  <c r="G2018" i="23"/>
  <c r="F2018" i="23"/>
  <c r="E2018" i="23"/>
  <c r="D2018" i="23"/>
  <c r="C2018" i="23"/>
  <c r="L2015" i="23"/>
  <c r="J2015" i="23"/>
  <c r="I2015" i="23"/>
  <c r="H2015" i="23"/>
  <c r="G2015" i="23"/>
  <c r="F2015" i="23"/>
  <c r="E2015" i="23"/>
  <c r="D2015" i="23"/>
  <c r="C2015" i="23"/>
  <c r="L2012" i="23"/>
  <c r="J2012" i="23"/>
  <c r="I2012" i="23"/>
  <c r="H2012" i="23"/>
  <c r="G2012" i="23"/>
  <c r="F2012" i="23"/>
  <c r="E2012" i="23"/>
  <c r="D2012" i="23"/>
  <c r="C2012" i="23"/>
  <c r="L2010" i="23"/>
  <c r="J2010" i="23"/>
  <c r="I2010" i="23"/>
  <c r="H2010" i="23"/>
  <c r="G2010" i="23"/>
  <c r="F2010" i="23"/>
  <c r="E2010" i="23"/>
  <c r="D2010" i="23"/>
  <c r="C2010" i="23"/>
  <c r="L2007" i="23"/>
  <c r="J2007" i="23"/>
  <c r="I2007" i="23"/>
  <c r="H2007" i="23"/>
  <c r="G2007" i="23"/>
  <c r="F2007" i="23"/>
  <c r="E2007" i="23"/>
  <c r="D2007" i="23"/>
  <c r="C2007" i="23"/>
  <c r="L2004" i="23"/>
  <c r="J2004" i="23"/>
  <c r="I2004" i="23"/>
  <c r="H2004" i="23"/>
  <c r="G2004" i="23"/>
  <c r="F2004" i="23"/>
  <c r="E2004" i="23"/>
  <c r="D2004" i="23"/>
  <c r="C2004" i="23"/>
  <c r="L2001" i="23"/>
  <c r="J2001" i="23"/>
  <c r="I2001" i="23"/>
  <c r="H2001" i="23"/>
  <c r="G2001" i="23"/>
  <c r="F2001" i="23"/>
  <c r="E2001" i="23"/>
  <c r="D2001" i="23"/>
  <c r="C2001" i="23"/>
  <c r="L1998" i="23"/>
  <c r="J1998" i="23"/>
  <c r="I1998" i="23"/>
  <c r="H1998" i="23"/>
  <c r="G1998" i="23"/>
  <c r="F1998" i="23"/>
  <c r="E1998" i="23"/>
  <c r="D1998" i="23"/>
  <c r="C1998" i="23"/>
  <c r="L1996" i="23"/>
  <c r="J1996" i="23"/>
  <c r="I1996" i="23"/>
  <c r="H1996" i="23"/>
  <c r="G1996" i="23"/>
  <c r="F1996" i="23"/>
  <c r="E1996" i="23"/>
  <c r="D1996" i="23"/>
  <c r="C1996" i="23"/>
  <c r="L1994" i="23"/>
  <c r="J1994" i="23"/>
  <c r="I1994" i="23"/>
  <c r="H1994" i="23"/>
  <c r="G1994" i="23"/>
  <c r="F1994" i="23"/>
  <c r="E1994" i="23"/>
  <c r="D1994" i="23"/>
  <c r="C1994" i="23"/>
  <c r="L1992" i="23"/>
  <c r="J1992" i="23"/>
  <c r="I1992" i="23"/>
  <c r="H1992" i="23"/>
  <c r="G1992" i="23"/>
  <c r="F1992" i="23"/>
  <c r="E1992" i="23"/>
  <c r="D1992" i="23"/>
  <c r="C1992" i="23"/>
  <c r="L1989" i="23"/>
  <c r="J1989" i="23"/>
  <c r="I1989" i="23"/>
  <c r="H1989" i="23"/>
  <c r="G1989" i="23"/>
  <c r="F1989" i="23"/>
  <c r="E1989" i="23"/>
  <c r="D1989" i="23"/>
  <c r="C1989" i="23"/>
  <c r="L1986" i="23"/>
  <c r="J1986" i="23"/>
  <c r="I1986" i="23"/>
  <c r="H1986" i="23"/>
  <c r="G1986" i="23"/>
  <c r="F1986" i="23"/>
  <c r="E1986" i="23"/>
  <c r="D1986" i="23"/>
  <c r="C1986" i="23"/>
  <c r="L1984" i="23"/>
  <c r="J1984" i="23"/>
  <c r="I1984" i="23"/>
  <c r="H1984" i="23"/>
  <c r="G1984" i="23"/>
  <c r="F1984" i="23"/>
  <c r="E1984" i="23"/>
  <c r="D1984" i="23"/>
  <c r="C1984" i="23"/>
  <c r="L1982" i="23"/>
  <c r="J1982" i="23"/>
  <c r="I1982" i="23"/>
  <c r="H1982" i="23"/>
  <c r="G1982" i="23"/>
  <c r="F1982" i="23"/>
  <c r="E1982" i="23"/>
  <c r="D1982" i="23"/>
  <c r="C1982" i="23"/>
  <c r="L1980" i="23"/>
  <c r="J1980" i="23"/>
  <c r="I1980" i="23"/>
  <c r="H1980" i="23"/>
  <c r="G1980" i="23"/>
  <c r="F1980" i="23"/>
  <c r="E1980" i="23"/>
  <c r="D1980" i="23"/>
  <c r="C1980" i="23"/>
  <c r="L1978" i="23"/>
  <c r="J1978" i="23"/>
  <c r="I1978" i="23"/>
  <c r="H1978" i="23"/>
  <c r="G1978" i="23"/>
  <c r="F1978" i="23"/>
  <c r="E1978" i="23"/>
  <c r="D1978" i="23"/>
  <c r="C1978" i="23"/>
  <c r="L1975" i="23"/>
  <c r="J1975" i="23"/>
  <c r="I1975" i="23"/>
  <c r="H1975" i="23"/>
  <c r="G1975" i="23"/>
  <c r="F1975" i="23"/>
  <c r="E1975" i="23"/>
  <c r="D1975" i="23"/>
  <c r="C1975" i="23"/>
  <c r="L1972" i="23"/>
  <c r="J1972" i="23"/>
  <c r="I1972" i="23"/>
  <c r="H1972" i="23"/>
  <c r="G1972" i="23"/>
  <c r="F1972" i="23"/>
  <c r="E1972" i="23"/>
  <c r="D1972" i="23"/>
  <c r="C1972" i="23"/>
  <c r="L1969" i="23"/>
  <c r="J1969" i="23"/>
  <c r="I1969" i="23"/>
  <c r="H1969" i="23"/>
  <c r="G1969" i="23"/>
  <c r="F1969" i="23"/>
  <c r="E1969" i="23"/>
  <c r="D1969" i="23"/>
  <c r="C1969" i="23"/>
  <c r="L1966" i="23"/>
  <c r="J1966" i="23"/>
  <c r="I1966" i="23"/>
  <c r="H1966" i="23"/>
  <c r="G1966" i="23"/>
  <c r="F1966" i="23"/>
  <c r="E1966" i="23"/>
  <c r="D1966" i="23"/>
  <c r="C1966" i="23"/>
  <c r="L1963" i="23"/>
  <c r="J1963" i="23"/>
  <c r="I1963" i="23"/>
  <c r="H1963" i="23"/>
  <c r="G1963" i="23"/>
  <c r="F1963" i="23"/>
  <c r="E1963" i="23"/>
  <c r="D1963" i="23"/>
  <c r="C1963" i="23"/>
  <c r="L1960" i="23"/>
  <c r="J1960" i="23"/>
  <c r="I1960" i="23"/>
  <c r="H1960" i="23"/>
  <c r="G1960" i="23"/>
  <c r="F1960" i="23"/>
  <c r="E1960" i="23"/>
  <c r="D1960" i="23"/>
  <c r="C1960" i="23"/>
  <c r="L1957" i="23"/>
  <c r="J1957" i="23"/>
  <c r="I1957" i="23"/>
  <c r="H1957" i="23"/>
  <c r="G1957" i="23"/>
  <c r="F1957" i="23"/>
  <c r="E1957" i="23"/>
  <c r="D1957" i="23"/>
  <c r="C1957" i="23"/>
  <c r="L1954" i="23"/>
  <c r="J1954" i="23"/>
  <c r="I1954" i="23"/>
  <c r="H1954" i="23"/>
  <c r="G1954" i="23"/>
  <c r="F1954" i="23"/>
  <c r="E1954" i="23"/>
  <c r="D1954" i="23"/>
  <c r="C1954" i="23"/>
  <c r="L1952" i="23"/>
  <c r="J1952" i="23"/>
  <c r="I1952" i="23"/>
  <c r="H1952" i="23"/>
  <c r="G1952" i="23"/>
  <c r="F1952" i="23"/>
  <c r="E1952" i="23"/>
  <c r="D1952" i="23"/>
  <c r="C1952" i="23"/>
  <c r="L1950" i="23"/>
  <c r="J1950" i="23"/>
  <c r="I1950" i="23"/>
  <c r="H1950" i="23"/>
  <c r="G1950" i="23"/>
  <c r="F1950" i="23"/>
  <c r="E1950" i="23"/>
  <c r="D1950" i="23"/>
  <c r="C1950" i="23"/>
  <c r="L1948" i="23"/>
  <c r="J1948" i="23"/>
  <c r="I1948" i="23"/>
  <c r="H1948" i="23"/>
  <c r="G1948" i="23"/>
  <c r="F1948" i="23"/>
  <c r="E1948" i="23"/>
  <c r="D1948" i="23"/>
  <c r="C1948" i="23"/>
  <c r="L1945" i="23"/>
  <c r="J1945" i="23"/>
  <c r="I1945" i="23"/>
  <c r="H1945" i="23"/>
  <c r="G1945" i="23"/>
  <c r="F1945" i="23"/>
  <c r="E1945" i="23"/>
  <c r="D1945" i="23"/>
  <c r="C1945" i="23"/>
  <c r="L1943" i="23"/>
  <c r="J1943" i="23"/>
  <c r="I1943" i="23"/>
  <c r="H1943" i="23"/>
  <c r="G1943" i="23"/>
  <c r="F1943" i="23"/>
  <c r="E1943" i="23"/>
  <c r="D1943" i="23"/>
  <c r="C1943" i="23"/>
  <c r="L1940" i="23"/>
  <c r="J1940" i="23"/>
  <c r="I1940" i="23"/>
  <c r="H1940" i="23"/>
  <c r="G1940" i="23"/>
  <c r="F1940" i="23"/>
  <c r="E1940" i="23"/>
  <c r="D1940" i="23"/>
  <c r="C1940" i="23"/>
  <c r="L1937" i="23"/>
  <c r="J1937" i="23"/>
  <c r="I1937" i="23"/>
  <c r="H1937" i="23"/>
  <c r="G1937" i="23"/>
  <c r="F1937" i="23"/>
  <c r="E1937" i="23"/>
  <c r="D1937" i="23"/>
  <c r="C1937" i="23"/>
  <c r="L1934" i="23"/>
  <c r="J1934" i="23"/>
  <c r="I1934" i="23"/>
  <c r="H1934" i="23"/>
  <c r="G1934" i="23"/>
  <c r="F1934" i="23"/>
  <c r="E1934" i="23"/>
  <c r="D1934" i="23"/>
  <c r="C1934" i="23"/>
  <c r="L1932" i="23"/>
  <c r="J1932" i="23"/>
  <c r="I1932" i="23"/>
  <c r="H1932" i="23"/>
  <c r="G1932" i="23"/>
  <c r="F1932" i="23"/>
  <c r="E1932" i="23"/>
  <c r="D1932" i="23"/>
  <c r="C1932" i="23"/>
  <c r="L1929" i="23"/>
  <c r="J1929" i="23"/>
  <c r="I1929" i="23"/>
  <c r="H1929" i="23"/>
  <c r="G1929" i="23"/>
  <c r="F1929" i="23"/>
  <c r="E1929" i="23"/>
  <c r="D1929" i="23"/>
  <c r="C1929" i="23"/>
  <c r="L1927" i="23"/>
  <c r="J1927" i="23"/>
  <c r="I1927" i="23"/>
  <c r="H1927" i="23"/>
  <c r="G1927" i="23"/>
  <c r="F1927" i="23"/>
  <c r="E1927" i="23"/>
  <c r="D1927" i="23"/>
  <c r="C1927" i="23"/>
  <c r="L1924" i="23"/>
  <c r="J1924" i="23"/>
  <c r="I1924" i="23"/>
  <c r="H1924" i="23"/>
  <c r="G1924" i="23"/>
  <c r="F1924" i="23"/>
  <c r="E1924" i="23"/>
  <c r="D1924" i="23"/>
  <c r="C1924" i="23"/>
  <c r="L1921" i="23"/>
  <c r="J1921" i="23"/>
  <c r="I1921" i="23"/>
  <c r="H1921" i="23"/>
  <c r="G1921" i="23"/>
  <c r="F1921" i="23"/>
  <c r="E1921" i="23"/>
  <c r="D1921" i="23"/>
  <c r="C1921" i="23"/>
  <c r="L1918" i="23"/>
  <c r="J1918" i="23"/>
  <c r="I1918" i="23"/>
  <c r="H1918" i="23"/>
  <c r="G1918" i="23"/>
  <c r="F1918" i="23"/>
  <c r="E1918" i="23"/>
  <c r="D1918" i="23"/>
  <c r="C1918" i="23"/>
  <c r="L1916" i="23"/>
  <c r="J1916" i="23"/>
  <c r="I1916" i="23"/>
  <c r="H1916" i="23"/>
  <c r="G1916" i="23"/>
  <c r="F1916" i="23"/>
  <c r="E1916" i="23"/>
  <c r="D1916" i="23"/>
  <c r="C1916" i="23"/>
  <c r="L1913" i="23"/>
  <c r="J1913" i="23"/>
  <c r="I1913" i="23"/>
  <c r="H1913" i="23"/>
  <c r="G1913" i="23"/>
  <c r="F1913" i="23"/>
  <c r="E1913" i="23"/>
  <c r="D1913" i="23"/>
  <c r="C1913" i="23"/>
  <c r="L1911" i="23"/>
  <c r="J1911" i="23"/>
  <c r="I1911" i="23"/>
  <c r="H1911" i="23"/>
  <c r="G1911" i="23"/>
  <c r="F1911" i="23"/>
  <c r="E1911" i="23"/>
  <c r="D1911" i="23"/>
  <c r="C1911" i="23"/>
  <c r="L1908" i="23"/>
  <c r="J1908" i="23"/>
  <c r="I1908" i="23"/>
  <c r="H1908" i="23"/>
  <c r="G1908" i="23"/>
  <c r="F1908" i="23"/>
  <c r="E1908" i="23"/>
  <c r="D1908" i="23"/>
  <c r="C1908" i="23"/>
  <c r="L1905" i="23"/>
  <c r="J1905" i="23"/>
  <c r="I1905" i="23"/>
  <c r="H1905" i="23"/>
  <c r="G1905" i="23"/>
  <c r="F1905" i="23"/>
  <c r="E1905" i="23"/>
  <c r="D1905" i="23"/>
  <c r="C1905" i="23"/>
  <c r="L1902" i="23"/>
  <c r="J1902" i="23"/>
  <c r="I1902" i="23"/>
  <c r="H1902" i="23"/>
  <c r="G1902" i="23"/>
  <c r="F1902" i="23"/>
  <c r="E1902" i="23"/>
  <c r="D1902" i="23"/>
  <c r="C1902" i="23"/>
  <c r="L1900" i="23"/>
  <c r="J1900" i="23"/>
  <c r="I1900" i="23"/>
  <c r="H1900" i="23"/>
  <c r="G1900" i="23"/>
  <c r="F1900" i="23"/>
  <c r="E1900" i="23"/>
  <c r="D1900" i="23"/>
  <c r="C1900" i="23"/>
  <c r="L1897" i="23"/>
  <c r="J1897" i="23"/>
  <c r="I1897" i="23"/>
  <c r="H1897" i="23"/>
  <c r="G1897" i="23"/>
  <c r="F1897" i="23"/>
  <c r="E1897" i="23"/>
  <c r="D1897" i="23"/>
  <c r="C1897" i="23"/>
  <c r="L1894" i="23"/>
  <c r="J1894" i="23"/>
  <c r="I1894" i="23"/>
  <c r="H1894" i="23"/>
  <c r="G1894" i="23"/>
  <c r="F1894" i="23"/>
  <c r="E1894" i="23"/>
  <c r="D1894" i="23"/>
  <c r="C1894" i="23"/>
  <c r="L1891" i="23"/>
  <c r="J1891" i="23"/>
  <c r="I1891" i="23"/>
  <c r="H1891" i="23"/>
  <c r="G1891" i="23"/>
  <c r="F1891" i="23"/>
  <c r="E1891" i="23"/>
  <c r="D1891" i="23"/>
  <c r="C1891" i="23"/>
  <c r="L1888" i="23"/>
  <c r="J1888" i="23"/>
  <c r="I1888" i="23"/>
  <c r="H1888" i="23"/>
  <c r="G1888" i="23"/>
  <c r="F1888" i="23"/>
  <c r="E1888" i="23"/>
  <c r="D1888" i="23"/>
  <c r="C1888" i="23"/>
  <c r="L1885" i="23"/>
  <c r="J1885" i="23"/>
  <c r="I1885" i="23"/>
  <c r="H1885" i="23"/>
  <c r="G1885" i="23"/>
  <c r="F1885" i="23"/>
  <c r="E1885" i="23"/>
  <c r="D1885" i="23"/>
  <c r="C1885" i="23"/>
  <c r="L1883" i="23"/>
  <c r="J1883" i="23"/>
  <c r="I1883" i="23"/>
  <c r="H1883" i="23"/>
  <c r="G1883" i="23"/>
  <c r="F1883" i="23"/>
  <c r="E1883" i="23"/>
  <c r="D1883" i="23"/>
  <c r="C1883" i="23"/>
  <c r="L1880" i="23"/>
  <c r="J1880" i="23"/>
  <c r="I1880" i="23"/>
  <c r="H1880" i="23"/>
  <c r="G1880" i="23"/>
  <c r="F1880" i="23"/>
  <c r="E1880" i="23"/>
  <c r="D1880" i="23"/>
  <c r="C1880" i="23"/>
  <c r="L1877" i="23"/>
  <c r="J1877" i="23"/>
  <c r="I1877" i="23"/>
  <c r="H1877" i="23"/>
  <c r="G1877" i="23"/>
  <c r="F1877" i="23"/>
  <c r="E1877" i="23"/>
  <c r="D1877" i="23"/>
  <c r="C1877" i="23"/>
  <c r="L1875" i="23"/>
  <c r="J1875" i="23"/>
  <c r="I1875" i="23"/>
  <c r="H1875" i="23"/>
  <c r="G1875" i="23"/>
  <c r="F1875" i="23"/>
  <c r="E1875" i="23"/>
  <c r="D1875" i="23"/>
  <c r="C1875" i="23"/>
  <c r="L1873" i="23"/>
  <c r="J1873" i="23"/>
  <c r="I1873" i="23"/>
  <c r="H1873" i="23"/>
  <c r="G1873" i="23"/>
  <c r="F1873" i="23"/>
  <c r="E1873" i="23"/>
  <c r="D1873" i="23"/>
  <c r="C1873" i="23"/>
  <c r="L1870" i="23"/>
  <c r="J1870" i="23"/>
  <c r="I1870" i="23"/>
  <c r="H1870" i="23"/>
  <c r="G1870" i="23"/>
  <c r="F1870" i="23"/>
  <c r="E1870" i="23"/>
  <c r="D1870" i="23"/>
  <c r="C1870" i="23"/>
  <c r="L1867" i="23"/>
  <c r="J1867" i="23"/>
  <c r="I1867" i="23"/>
  <c r="H1867" i="23"/>
  <c r="G1867" i="23"/>
  <c r="F1867" i="23"/>
  <c r="E1867" i="23"/>
  <c r="D1867" i="23"/>
  <c r="C1867" i="23"/>
  <c r="L1864" i="23"/>
  <c r="J1864" i="23"/>
  <c r="I1864" i="23"/>
  <c r="H1864" i="23"/>
  <c r="G1864" i="23"/>
  <c r="F1864" i="23"/>
  <c r="E1864" i="23"/>
  <c r="D1864" i="23"/>
  <c r="C1864" i="23"/>
  <c r="L1861" i="23"/>
  <c r="J1861" i="23"/>
  <c r="I1861" i="23"/>
  <c r="H1861" i="23"/>
  <c r="G1861" i="23"/>
  <c r="F1861" i="23"/>
  <c r="E1861" i="23"/>
  <c r="D1861" i="23"/>
  <c r="C1861" i="23"/>
  <c r="L1858" i="23"/>
  <c r="J1858" i="23"/>
  <c r="I1858" i="23"/>
  <c r="H1858" i="23"/>
  <c r="G1858" i="23"/>
  <c r="F1858" i="23"/>
  <c r="E1858" i="23"/>
  <c r="D1858" i="23"/>
  <c r="C1858" i="23"/>
  <c r="L1855" i="23"/>
  <c r="J1855" i="23"/>
  <c r="I1855" i="23"/>
  <c r="H1855" i="23"/>
  <c r="G1855" i="23"/>
  <c r="F1855" i="23"/>
  <c r="E1855" i="23"/>
  <c r="D1855" i="23"/>
  <c r="C1855" i="23"/>
  <c r="L1852" i="23"/>
  <c r="J1852" i="23"/>
  <c r="I1852" i="23"/>
  <c r="H1852" i="23"/>
  <c r="G1852" i="23"/>
  <c r="F1852" i="23"/>
  <c r="E1852" i="23"/>
  <c r="D1852" i="23"/>
  <c r="C1852" i="23"/>
  <c r="L1850" i="23"/>
  <c r="J1850" i="23"/>
  <c r="I1850" i="23"/>
  <c r="H1850" i="23"/>
  <c r="G1850" i="23"/>
  <c r="F1850" i="23"/>
  <c r="E1850" i="23"/>
  <c r="D1850" i="23"/>
  <c r="C1850" i="23"/>
  <c r="L1847" i="23"/>
  <c r="J1847" i="23"/>
  <c r="I1847" i="23"/>
  <c r="H1847" i="23"/>
  <c r="G1847" i="23"/>
  <c r="F1847" i="23"/>
  <c r="E1847" i="23"/>
  <c r="D1847" i="23"/>
  <c r="C1847" i="23"/>
  <c r="L1844" i="23"/>
  <c r="J1844" i="23"/>
  <c r="I1844" i="23"/>
  <c r="H1844" i="23"/>
  <c r="G1844" i="23"/>
  <c r="F1844" i="23"/>
  <c r="E1844" i="23"/>
  <c r="D1844" i="23"/>
  <c r="C1844" i="23"/>
  <c r="L1841" i="23"/>
  <c r="J1841" i="23"/>
  <c r="I1841" i="23"/>
  <c r="H1841" i="23"/>
  <c r="G1841" i="23"/>
  <c r="F1841" i="23"/>
  <c r="E1841" i="23"/>
  <c r="D1841" i="23"/>
  <c r="C1841" i="23"/>
  <c r="L1839" i="23"/>
  <c r="J1839" i="23"/>
  <c r="I1839" i="23"/>
  <c r="H1839" i="23"/>
  <c r="G1839" i="23"/>
  <c r="F1839" i="23"/>
  <c r="E1839" i="23"/>
  <c r="D1839" i="23"/>
  <c r="C1839" i="23"/>
  <c r="L1836" i="23"/>
  <c r="J1836" i="23"/>
  <c r="I1836" i="23"/>
  <c r="H1836" i="23"/>
  <c r="G1836" i="23"/>
  <c r="F1836" i="23"/>
  <c r="E1836" i="23"/>
  <c r="D1836" i="23"/>
  <c r="C1836" i="23"/>
  <c r="L1833" i="23"/>
  <c r="J1833" i="23"/>
  <c r="I1833" i="23"/>
  <c r="H1833" i="23"/>
  <c r="G1833" i="23"/>
  <c r="F1833" i="23"/>
  <c r="E1833" i="23"/>
  <c r="D1833" i="23"/>
  <c r="C1833" i="23"/>
  <c r="L1830" i="23"/>
  <c r="J1830" i="23"/>
  <c r="I1830" i="23"/>
  <c r="H1830" i="23"/>
  <c r="G1830" i="23"/>
  <c r="F1830" i="23"/>
  <c r="E1830" i="23"/>
  <c r="D1830" i="23"/>
  <c r="C1830" i="23"/>
  <c r="L1827" i="23"/>
  <c r="J1827" i="23"/>
  <c r="I1827" i="23"/>
  <c r="H1827" i="23"/>
  <c r="G1827" i="23"/>
  <c r="F1827" i="23"/>
  <c r="E1827" i="23"/>
  <c r="D1827" i="23"/>
  <c r="C1827" i="23"/>
  <c r="L1824" i="23"/>
  <c r="J1824" i="23"/>
  <c r="I1824" i="23"/>
  <c r="H1824" i="23"/>
  <c r="G1824" i="23"/>
  <c r="F1824" i="23"/>
  <c r="E1824" i="23"/>
  <c r="D1824" i="23"/>
  <c r="C1824" i="23"/>
  <c r="L1821" i="23"/>
  <c r="J1821" i="23"/>
  <c r="I1821" i="23"/>
  <c r="H1821" i="23"/>
  <c r="G1821" i="23"/>
  <c r="F1821" i="23"/>
  <c r="E1821" i="23"/>
  <c r="D1821" i="23"/>
  <c r="C1821" i="23"/>
  <c r="L1818" i="23"/>
  <c r="J1818" i="23"/>
  <c r="I1818" i="23"/>
  <c r="H1818" i="23"/>
  <c r="G1818" i="23"/>
  <c r="F1818" i="23"/>
  <c r="E1818" i="23"/>
  <c r="D1818" i="23"/>
  <c r="C1818" i="23"/>
  <c r="L1815" i="23"/>
  <c r="J1815" i="23"/>
  <c r="I1815" i="23"/>
  <c r="H1815" i="23"/>
  <c r="G1815" i="23"/>
  <c r="F1815" i="23"/>
  <c r="E1815" i="23"/>
  <c r="D1815" i="23"/>
  <c r="C1815" i="23"/>
  <c r="L1813" i="23"/>
  <c r="J1813" i="23"/>
  <c r="I1813" i="23"/>
  <c r="H1813" i="23"/>
  <c r="G1813" i="23"/>
  <c r="F1813" i="23"/>
  <c r="E1813" i="23"/>
  <c r="D1813" i="23"/>
  <c r="C1813" i="23"/>
  <c r="L1810" i="23"/>
  <c r="J1810" i="23"/>
  <c r="I1810" i="23"/>
  <c r="H1810" i="23"/>
  <c r="G1810" i="23"/>
  <c r="F1810" i="23"/>
  <c r="E1810" i="23"/>
  <c r="D1810" i="23"/>
  <c r="C1810" i="23"/>
  <c r="L1807" i="23"/>
  <c r="J1807" i="23"/>
  <c r="I1807" i="23"/>
  <c r="H1807" i="23"/>
  <c r="G1807" i="23"/>
  <c r="F1807" i="23"/>
  <c r="E1807" i="23"/>
  <c r="D1807" i="23"/>
  <c r="C1807" i="23"/>
  <c r="L1804" i="23"/>
  <c r="J1804" i="23"/>
  <c r="I1804" i="23"/>
  <c r="H1804" i="23"/>
  <c r="G1804" i="23"/>
  <c r="F1804" i="23"/>
  <c r="E1804" i="23"/>
  <c r="D1804" i="23"/>
  <c r="C1804" i="23"/>
  <c r="L1801" i="23"/>
  <c r="J1801" i="23"/>
  <c r="I1801" i="23"/>
  <c r="H1801" i="23"/>
  <c r="G1801" i="23"/>
  <c r="F1801" i="23"/>
  <c r="E1801" i="23"/>
  <c r="D1801" i="23"/>
  <c r="C1801" i="23"/>
  <c r="L1798" i="23"/>
  <c r="J1798" i="23"/>
  <c r="I1798" i="23"/>
  <c r="H1798" i="23"/>
  <c r="G1798" i="23"/>
  <c r="F1798" i="23"/>
  <c r="E1798" i="23"/>
  <c r="D1798" i="23"/>
  <c r="C1798" i="23"/>
  <c r="L1795" i="23"/>
  <c r="J1795" i="23"/>
  <c r="I1795" i="23"/>
  <c r="H1795" i="23"/>
  <c r="G1795" i="23"/>
  <c r="F1795" i="23"/>
  <c r="E1795" i="23"/>
  <c r="D1795" i="23"/>
  <c r="C1795" i="23"/>
  <c r="L1792" i="23"/>
  <c r="J1792" i="23"/>
  <c r="I1792" i="23"/>
  <c r="H1792" i="23"/>
  <c r="G1792" i="23"/>
  <c r="F1792" i="23"/>
  <c r="E1792" i="23"/>
  <c r="D1792" i="23"/>
  <c r="C1792" i="23"/>
  <c r="L1789" i="23"/>
  <c r="J1789" i="23"/>
  <c r="I1789" i="23"/>
  <c r="H1789" i="23"/>
  <c r="G1789" i="23"/>
  <c r="F1789" i="23"/>
  <c r="E1789" i="23"/>
  <c r="D1789" i="23"/>
  <c r="C1789" i="23"/>
  <c r="L1786" i="23"/>
  <c r="J1786" i="23"/>
  <c r="I1786" i="23"/>
  <c r="H1786" i="23"/>
  <c r="G1786" i="23"/>
  <c r="F1786" i="23"/>
  <c r="E1786" i="23"/>
  <c r="D1786" i="23"/>
  <c r="C1786" i="23"/>
  <c r="L1783" i="23"/>
  <c r="J1783" i="23"/>
  <c r="I1783" i="23"/>
  <c r="H1783" i="23"/>
  <c r="G1783" i="23"/>
  <c r="F1783" i="23"/>
  <c r="E1783" i="23"/>
  <c r="D1783" i="23"/>
  <c r="C1783" i="23"/>
  <c r="L1781" i="23"/>
  <c r="J1781" i="23"/>
  <c r="I1781" i="23"/>
  <c r="H1781" i="23"/>
  <c r="G1781" i="23"/>
  <c r="F1781" i="23"/>
  <c r="E1781" i="23"/>
  <c r="D1781" i="23"/>
  <c r="C1781" i="23"/>
  <c r="L1778" i="23"/>
  <c r="J1778" i="23"/>
  <c r="I1778" i="23"/>
  <c r="H1778" i="23"/>
  <c r="G1778" i="23"/>
  <c r="F1778" i="23"/>
  <c r="E1778" i="23"/>
  <c r="D1778" i="23"/>
  <c r="C1778" i="23"/>
  <c r="L1775" i="23"/>
  <c r="J1775" i="23"/>
  <c r="I1775" i="23"/>
  <c r="H1775" i="23"/>
  <c r="G1775" i="23"/>
  <c r="F1775" i="23"/>
  <c r="E1775" i="23"/>
  <c r="D1775" i="23"/>
  <c r="C1775" i="23"/>
  <c r="L1772" i="23"/>
  <c r="J1772" i="23"/>
  <c r="I1772" i="23"/>
  <c r="H1772" i="23"/>
  <c r="G1772" i="23"/>
  <c r="F1772" i="23"/>
  <c r="E1772" i="23"/>
  <c r="D1772" i="23"/>
  <c r="C1772" i="23"/>
  <c r="L1769" i="23"/>
  <c r="J1769" i="23"/>
  <c r="I1769" i="23"/>
  <c r="H1769" i="23"/>
  <c r="G1769" i="23"/>
  <c r="F1769" i="23"/>
  <c r="E1769" i="23"/>
  <c r="D1769" i="23"/>
  <c r="C1769" i="23"/>
  <c r="L1766" i="23"/>
  <c r="J1766" i="23"/>
  <c r="I1766" i="23"/>
  <c r="H1766" i="23"/>
  <c r="G1766" i="23"/>
  <c r="F1766" i="23"/>
  <c r="E1766" i="23"/>
  <c r="D1766" i="23"/>
  <c r="C1766" i="23"/>
  <c r="L1764" i="23"/>
  <c r="J1764" i="23"/>
  <c r="I1764" i="23"/>
  <c r="H1764" i="23"/>
  <c r="G1764" i="23"/>
  <c r="F1764" i="23"/>
  <c r="E1764" i="23"/>
  <c r="D1764" i="23"/>
  <c r="C1764" i="23"/>
  <c r="L1761" i="23"/>
  <c r="J1761" i="23"/>
  <c r="I1761" i="23"/>
  <c r="H1761" i="23"/>
  <c r="G1761" i="23"/>
  <c r="F1761" i="23"/>
  <c r="E1761" i="23"/>
  <c r="D1761" i="23"/>
  <c r="C1761" i="23"/>
  <c r="L1758" i="23"/>
  <c r="J1758" i="23"/>
  <c r="I1758" i="23"/>
  <c r="H1758" i="23"/>
  <c r="G1758" i="23"/>
  <c r="F1758" i="23"/>
  <c r="E1758" i="23"/>
  <c r="D1758" i="23"/>
  <c r="C1758" i="23"/>
  <c r="L1756" i="23"/>
  <c r="J1756" i="23"/>
  <c r="I1756" i="23"/>
  <c r="H1756" i="23"/>
  <c r="G1756" i="23"/>
  <c r="F1756" i="23"/>
  <c r="E1756" i="23"/>
  <c r="D1756" i="23"/>
  <c r="C1756" i="23"/>
  <c r="L1753" i="23"/>
  <c r="J1753" i="23"/>
  <c r="I1753" i="23"/>
  <c r="H1753" i="23"/>
  <c r="G1753" i="23"/>
  <c r="F1753" i="23"/>
  <c r="E1753" i="23"/>
  <c r="D1753" i="23"/>
  <c r="C1753" i="23"/>
  <c r="L1750" i="23"/>
  <c r="J1750" i="23"/>
  <c r="I1750" i="23"/>
  <c r="H1750" i="23"/>
  <c r="G1750" i="23"/>
  <c r="F1750" i="23"/>
  <c r="E1750" i="23"/>
  <c r="D1750" i="23"/>
  <c r="C1750" i="23"/>
  <c r="L1747" i="23"/>
  <c r="J1747" i="23"/>
  <c r="I1747" i="23"/>
  <c r="H1747" i="23"/>
  <c r="G1747" i="23"/>
  <c r="F1747" i="23"/>
  <c r="E1747" i="23"/>
  <c r="D1747" i="23"/>
  <c r="C1747" i="23"/>
  <c r="L1744" i="23"/>
  <c r="J1744" i="23"/>
  <c r="I1744" i="23"/>
  <c r="H1744" i="23"/>
  <c r="G1744" i="23"/>
  <c r="F1744" i="23"/>
  <c r="E1744" i="23"/>
  <c r="D1744" i="23"/>
  <c r="C1744" i="23"/>
  <c r="L1741" i="23"/>
  <c r="J1741" i="23"/>
  <c r="I1741" i="23"/>
  <c r="H1741" i="23"/>
  <c r="G1741" i="23"/>
  <c r="F1741" i="23"/>
  <c r="E1741" i="23"/>
  <c r="D1741" i="23"/>
  <c r="C1741" i="23"/>
  <c r="L1738" i="23"/>
  <c r="J1738" i="23"/>
  <c r="I1738" i="23"/>
  <c r="H1738" i="23"/>
  <c r="G1738" i="23"/>
  <c r="F1738" i="23"/>
  <c r="E1738" i="23"/>
  <c r="D1738" i="23"/>
  <c r="C1738" i="23"/>
  <c r="L1735" i="23"/>
  <c r="J1735" i="23"/>
  <c r="I1735" i="23"/>
  <c r="H1735" i="23"/>
  <c r="G1735" i="23"/>
  <c r="F1735" i="23"/>
  <c r="E1735" i="23"/>
  <c r="D1735" i="23"/>
  <c r="C1735" i="23"/>
  <c r="L1732" i="23"/>
  <c r="J1732" i="23"/>
  <c r="I1732" i="23"/>
  <c r="H1732" i="23"/>
  <c r="G1732" i="23"/>
  <c r="F1732" i="23"/>
  <c r="E1732" i="23"/>
  <c r="D1732" i="23"/>
  <c r="C1732" i="23"/>
  <c r="L1729" i="23"/>
  <c r="J1729" i="23"/>
  <c r="I1729" i="23"/>
  <c r="H1729" i="23"/>
  <c r="G1729" i="23"/>
  <c r="F1729" i="23"/>
  <c r="E1729" i="23"/>
  <c r="D1729" i="23"/>
  <c r="C1729" i="23"/>
  <c r="L1726" i="23"/>
  <c r="J1726" i="23"/>
  <c r="I1726" i="23"/>
  <c r="H1726" i="23"/>
  <c r="G1726" i="23"/>
  <c r="F1726" i="23"/>
  <c r="E1726" i="23"/>
  <c r="D1726" i="23"/>
  <c r="C1726" i="23"/>
  <c r="L1724" i="23"/>
  <c r="J1724" i="23"/>
  <c r="I1724" i="23"/>
  <c r="H1724" i="23"/>
  <c r="G1724" i="23"/>
  <c r="F1724" i="23"/>
  <c r="E1724" i="23"/>
  <c r="D1724" i="23"/>
  <c r="C1724" i="23"/>
  <c r="L1721" i="23"/>
  <c r="J1721" i="23"/>
  <c r="I1721" i="23"/>
  <c r="H1721" i="23"/>
  <c r="G1721" i="23"/>
  <c r="F1721" i="23"/>
  <c r="E1721" i="23"/>
  <c r="D1721" i="23"/>
  <c r="C1721" i="23"/>
  <c r="L1718" i="23"/>
  <c r="J1718" i="23"/>
  <c r="I1718" i="23"/>
  <c r="H1718" i="23"/>
  <c r="G1718" i="23"/>
  <c r="F1718" i="23"/>
  <c r="E1718" i="23"/>
  <c r="D1718" i="23"/>
  <c r="C1718" i="23"/>
  <c r="L1715" i="23"/>
  <c r="J1715" i="23"/>
  <c r="I1715" i="23"/>
  <c r="H1715" i="23"/>
  <c r="G1715" i="23"/>
  <c r="F1715" i="23"/>
  <c r="E1715" i="23"/>
  <c r="D1715" i="23"/>
  <c r="C1715" i="23"/>
  <c r="L1712" i="23"/>
  <c r="J1712" i="23"/>
  <c r="I1712" i="23"/>
  <c r="H1712" i="23"/>
  <c r="G1712" i="23"/>
  <c r="F1712" i="23"/>
  <c r="E1712" i="23"/>
  <c r="D1712" i="23"/>
  <c r="C1712" i="23"/>
  <c r="L1709" i="23"/>
  <c r="J1709" i="23"/>
  <c r="I1709" i="23"/>
  <c r="H1709" i="23"/>
  <c r="G1709" i="23"/>
  <c r="F1709" i="23"/>
  <c r="E1709" i="23"/>
  <c r="D1709" i="23"/>
  <c r="C1709" i="23"/>
  <c r="L1707" i="23"/>
  <c r="J1707" i="23"/>
  <c r="I1707" i="23"/>
  <c r="H1707" i="23"/>
  <c r="G1707" i="23"/>
  <c r="F1707" i="23"/>
  <c r="E1707" i="23"/>
  <c r="D1707" i="23"/>
  <c r="C1707" i="23"/>
  <c r="L1704" i="23"/>
  <c r="J1704" i="23"/>
  <c r="I1704" i="23"/>
  <c r="H1704" i="23"/>
  <c r="G1704" i="23"/>
  <c r="F1704" i="23"/>
  <c r="E1704" i="23"/>
  <c r="D1704" i="23"/>
  <c r="C1704" i="23"/>
  <c r="L1702" i="23"/>
  <c r="J1702" i="23"/>
  <c r="I1702" i="23"/>
  <c r="H1702" i="23"/>
  <c r="G1702" i="23"/>
  <c r="F1702" i="23"/>
  <c r="E1702" i="23"/>
  <c r="D1702" i="23"/>
  <c r="C1702" i="23"/>
  <c r="L1700" i="23"/>
  <c r="J1700" i="23"/>
  <c r="I1700" i="23"/>
  <c r="H1700" i="23"/>
  <c r="G1700" i="23"/>
  <c r="F1700" i="23"/>
  <c r="E1700" i="23"/>
  <c r="D1700" i="23"/>
  <c r="C1700" i="23"/>
  <c r="L1698" i="23"/>
  <c r="J1698" i="23"/>
  <c r="I1698" i="23"/>
  <c r="H1698" i="23"/>
  <c r="G1698" i="23"/>
  <c r="F1698" i="23"/>
  <c r="E1698" i="23"/>
  <c r="D1698" i="23"/>
  <c r="C1698" i="23"/>
  <c r="L1695" i="23"/>
  <c r="J1695" i="23"/>
  <c r="I1695" i="23"/>
  <c r="H1695" i="23"/>
  <c r="G1695" i="23"/>
  <c r="F1695" i="23"/>
  <c r="E1695" i="23"/>
  <c r="D1695" i="23"/>
  <c r="C1695" i="23"/>
  <c r="L1693" i="23"/>
  <c r="J1693" i="23"/>
  <c r="I1693" i="23"/>
  <c r="H1693" i="23"/>
  <c r="G1693" i="23"/>
  <c r="F1693" i="23"/>
  <c r="E1693" i="23"/>
  <c r="D1693" i="23"/>
  <c r="C1693" i="23"/>
  <c r="L1690" i="23"/>
  <c r="J1690" i="23"/>
  <c r="I1690" i="23"/>
  <c r="H1690" i="23"/>
  <c r="G1690" i="23"/>
  <c r="F1690" i="23"/>
  <c r="E1690" i="23"/>
  <c r="D1690" i="23"/>
  <c r="C1690" i="23"/>
  <c r="L1688" i="23"/>
  <c r="J1688" i="23"/>
  <c r="I1688" i="23"/>
  <c r="H1688" i="23"/>
  <c r="G1688" i="23"/>
  <c r="F1688" i="23"/>
  <c r="E1688" i="23"/>
  <c r="D1688" i="23"/>
  <c r="C1688" i="23"/>
  <c r="L1685" i="23"/>
  <c r="J1685" i="23"/>
  <c r="I1685" i="23"/>
  <c r="H1685" i="23"/>
  <c r="G1685" i="23"/>
  <c r="F1685" i="23"/>
  <c r="E1685" i="23"/>
  <c r="D1685" i="23"/>
  <c r="C1685" i="23"/>
  <c r="L1682" i="23"/>
  <c r="J1682" i="23"/>
  <c r="I1682" i="23"/>
  <c r="H1682" i="23"/>
  <c r="G1682" i="23"/>
  <c r="F1682" i="23"/>
  <c r="E1682" i="23"/>
  <c r="D1682" i="23"/>
  <c r="C1682" i="23"/>
  <c r="L1679" i="23"/>
  <c r="J1679" i="23"/>
  <c r="I1679" i="23"/>
  <c r="H1679" i="23"/>
  <c r="G1679" i="23"/>
  <c r="F1679" i="23"/>
  <c r="E1679" i="23"/>
  <c r="D1679" i="23"/>
  <c r="C1679" i="23"/>
  <c r="L1676" i="23"/>
  <c r="J1676" i="23"/>
  <c r="I1676" i="23"/>
  <c r="H1676" i="23"/>
  <c r="G1676" i="23"/>
  <c r="F1676" i="23"/>
  <c r="E1676" i="23"/>
  <c r="D1676" i="23"/>
  <c r="C1676" i="23"/>
  <c r="L1673" i="23"/>
  <c r="J1673" i="23"/>
  <c r="I1673" i="23"/>
  <c r="H1673" i="23"/>
  <c r="G1673" i="23"/>
  <c r="F1673" i="23"/>
  <c r="E1673" i="23"/>
  <c r="D1673" i="23"/>
  <c r="C1673" i="23"/>
  <c r="L1670" i="23"/>
  <c r="J1670" i="23"/>
  <c r="I1670" i="23"/>
  <c r="H1670" i="23"/>
  <c r="G1670" i="23"/>
  <c r="F1670" i="23"/>
  <c r="E1670" i="23"/>
  <c r="D1670" i="23"/>
  <c r="C1670" i="23"/>
  <c r="L1668" i="23"/>
  <c r="J1668" i="23"/>
  <c r="I1668" i="23"/>
  <c r="H1668" i="23"/>
  <c r="G1668" i="23"/>
  <c r="F1668" i="23"/>
  <c r="E1668" i="23"/>
  <c r="D1668" i="23"/>
  <c r="C1668" i="23"/>
  <c r="L1665" i="23"/>
  <c r="J1665" i="23"/>
  <c r="I1665" i="23"/>
  <c r="H1665" i="23"/>
  <c r="G1665" i="23"/>
  <c r="F1665" i="23"/>
  <c r="E1665" i="23"/>
  <c r="D1665" i="23"/>
  <c r="C1665" i="23"/>
  <c r="L1663" i="23"/>
  <c r="J1663" i="23"/>
  <c r="I1663" i="23"/>
  <c r="H1663" i="23"/>
  <c r="G1663" i="23"/>
  <c r="F1663" i="23"/>
  <c r="E1663" i="23"/>
  <c r="D1663" i="23"/>
  <c r="C1663" i="23"/>
  <c r="L1660" i="23"/>
  <c r="J1660" i="23"/>
  <c r="I1660" i="23"/>
  <c r="H1660" i="23"/>
  <c r="G1660" i="23"/>
  <c r="F1660" i="23"/>
  <c r="E1660" i="23"/>
  <c r="D1660" i="23"/>
  <c r="C1660" i="23"/>
  <c r="L1658" i="23"/>
  <c r="J1658" i="23"/>
  <c r="I1658" i="23"/>
  <c r="H1658" i="23"/>
  <c r="G1658" i="23"/>
  <c r="F1658" i="23"/>
  <c r="E1658" i="23"/>
  <c r="D1658" i="23"/>
  <c r="C1658" i="23"/>
  <c r="L1655" i="23"/>
  <c r="J1655" i="23"/>
  <c r="I1655" i="23"/>
  <c r="H1655" i="23"/>
  <c r="G1655" i="23"/>
  <c r="F1655" i="23"/>
  <c r="E1655" i="23"/>
  <c r="D1655" i="23"/>
  <c r="C1655" i="23"/>
  <c r="L1652" i="23"/>
  <c r="J1652" i="23"/>
  <c r="I1652" i="23"/>
  <c r="H1652" i="23"/>
  <c r="G1652" i="23"/>
  <c r="F1652" i="23"/>
  <c r="E1652" i="23"/>
  <c r="D1652" i="23"/>
  <c r="C1652" i="23"/>
  <c r="L1649" i="23"/>
  <c r="J1649" i="23"/>
  <c r="I1649" i="23"/>
  <c r="H1649" i="23"/>
  <c r="G1649" i="23"/>
  <c r="F1649" i="23"/>
  <c r="E1649" i="23"/>
  <c r="D1649" i="23"/>
  <c r="C1649" i="23"/>
  <c r="L1647" i="23"/>
  <c r="J1647" i="23"/>
  <c r="I1647" i="23"/>
  <c r="H1647" i="23"/>
  <c r="G1647" i="23"/>
  <c r="F1647" i="23"/>
  <c r="E1647" i="23"/>
  <c r="D1647" i="23"/>
  <c r="C1647" i="23"/>
  <c r="L1644" i="23"/>
  <c r="J1644" i="23"/>
  <c r="I1644" i="23"/>
  <c r="H1644" i="23"/>
  <c r="G1644" i="23"/>
  <c r="F1644" i="23"/>
  <c r="E1644" i="23"/>
  <c r="D1644" i="23"/>
  <c r="C1644" i="23"/>
  <c r="L1641" i="23"/>
  <c r="J1641" i="23"/>
  <c r="I1641" i="23"/>
  <c r="H1641" i="23"/>
  <c r="G1641" i="23"/>
  <c r="F1641" i="23"/>
  <c r="E1641" i="23"/>
  <c r="D1641" i="23"/>
  <c r="C1641" i="23"/>
  <c r="L1638" i="23"/>
  <c r="J1638" i="23"/>
  <c r="I1638" i="23"/>
  <c r="H1638" i="23"/>
  <c r="G1638" i="23"/>
  <c r="F1638" i="23"/>
  <c r="E1638" i="23"/>
  <c r="D1638" i="23"/>
  <c r="C1638" i="23"/>
  <c r="L1635" i="23"/>
  <c r="J1635" i="23"/>
  <c r="I1635" i="23"/>
  <c r="H1635" i="23"/>
  <c r="G1635" i="23"/>
  <c r="F1635" i="23"/>
  <c r="E1635" i="23"/>
  <c r="D1635" i="23"/>
  <c r="C1635" i="23"/>
  <c r="L1632" i="23"/>
  <c r="J1632" i="23"/>
  <c r="I1632" i="23"/>
  <c r="H1632" i="23"/>
  <c r="G1632" i="23"/>
  <c r="F1632" i="23"/>
  <c r="E1632" i="23"/>
  <c r="D1632" i="23"/>
  <c r="C1632" i="23"/>
  <c r="L1630" i="23"/>
  <c r="J1630" i="23"/>
  <c r="I1630" i="23"/>
  <c r="H1630" i="23"/>
  <c r="G1630" i="23"/>
  <c r="F1630" i="23"/>
  <c r="E1630" i="23"/>
  <c r="D1630" i="23"/>
  <c r="C1630" i="23"/>
  <c r="L1628" i="23"/>
  <c r="J1628" i="23"/>
  <c r="I1628" i="23"/>
  <c r="H1628" i="23"/>
  <c r="G1628" i="23"/>
  <c r="F1628" i="23"/>
  <c r="E1628" i="23"/>
  <c r="D1628" i="23"/>
  <c r="C1628" i="23"/>
  <c r="L1625" i="23"/>
  <c r="J1625" i="23"/>
  <c r="I1625" i="23"/>
  <c r="H1625" i="23"/>
  <c r="G1625" i="23"/>
  <c r="F1625" i="23"/>
  <c r="E1625" i="23"/>
  <c r="D1625" i="23"/>
  <c r="C1625" i="23"/>
  <c r="L1622" i="23"/>
  <c r="J1622" i="23"/>
  <c r="I1622" i="23"/>
  <c r="H1622" i="23"/>
  <c r="G1622" i="23"/>
  <c r="F1622" i="23"/>
  <c r="E1622" i="23"/>
  <c r="D1622" i="23"/>
  <c r="C1622" i="23"/>
  <c r="L1620" i="23"/>
  <c r="J1620" i="23"/>
  <c r="I1620" i="23"/>
  <c r="H1620" i="23"/>
  <c r="G1620" i="23"/>
  <c r="F1620" i="23"/>
  <c r="E1620" i="23"/>
  <c r="D1620" i="23"/>
  <c r="C1620" i="23"/>
  <c r="L1617" i="23"/>
  <c r="J1617" i="23"/>
  <c r="I1617" i="23"/>
  <c r="H1617" i="23"/>
  <c r="G1617" i="23"/>
  <c r="F1617" i="23"/>
  <c r="E1617" i="23"/>
  <c r="D1617" i="23"/>
  <c r="C1617" i="23"/>
  <c r="L1615" i="23"/>
  <c r="J1615" i="23"/>
  <c r="I1615" i="23"/>
  <c r="H1615" i="23"/>
  <c r="G1615" i="23"/>
  <c r="F1615" i="23"/>
  <c r="E1615" i="23"/>
  <c r="D1615" i="23"/>
  <c r="C1615" i="23"/>
  <c r="L1613" i="23"/>
  <c r="J1613" i="23"/>
  <c r="I1613" i="23"/>
  <c r="H1613" i="23"/>
  <c r="G1613" i="23"/>
  <c r="F1613" i="23"/>
  <c r="E1613" i="23"/>
  <c r="D1613" i="23"/>
  <c r="C1613" i="23"/>
  <c r="L1611" i="23"/>
  <c r="J1611" i="23"/>
  <c r="I1611" i="23"/>
  <c r="H1611" i="23"/>
  <c r="G1611" i="23"/>
  <c r="F1611" i="23"/>
  <c r="E1611" i="23"/>
  <c r="D1611" i="23"/>
  <c r="C1611" i="23"/>
  <c r="L1609" i="23"/>
  <c r="J1609" i="23"/>
  <c r="I1609" i="23"/>
  <c r="H1609" i="23"/>
  <c r="G1609" i="23"/>
  <c r="F1609" i="23"/>
  <c r="E1609" i="23"/>
  <c r="D1609" i="23"/>
  <c r="C1609" i="23"/>
  <c r="L1607" i="23"/>
  <c r="J1607" i="23"/>
  <c r="I1607" i="23"/>
  <c r="H1607" i="23"/>
  <c r="G1607" i="23"/>
  <c r="F1607" i="23"/>
  <c r="E1607" i="23"/>
  <c r="D1607" i="23"/>
  <c r="C1607" i="23"/>
  <c r="L1605" i="23"/>
  <c r="J1605" i="23"/>
  <c r="I1605" i="23"/>
  <c r="H1605" i="23"/>
  <c r="G1605" i="23"/>
  <c r="F1605" i="23"/>
  <c r="E1605" i="23"/>
  <c r="D1605" i="23"/>
  <c r="C1605" i="23"/>
  <c r="L1602" i="23"/>
  <c r="J1602" i="23"/>
  <c r="I1602" i="23"/>
  <c r="H1602" i="23"/>
  <c r="G1602" i="23"/>
  <c r="F1602" i="23"/>
  <c r="E1602" i="23"/>
  <c r="D1602" i="23"/>
  <c r="C1602" i="23"/>
  <c r="L1600" i="23"/>
  <c r="J1600" i="23"/>
  <c r="I1600" i="23"/>
  <c r="H1600" i="23"/>
  <c r="G1600" i="23"/>
  <c r="F1600" i="23"/>
  <c r="E1600" i="23"/>
  <c r="D1600" i="23"/>
  <c r="C1600" i="23"/>
  <c r="L1597" i="23"/>
  <c r="J1597" i="23"/>
  <c r="I1597" i="23"/>
  <c r="H1597" i="23"/>
  <c r="G1597" i="23"/>
  <c r="F1597" i="23"/>
  <c r="E1597" i="23"/>
  <c r="D1597" i="23"/>
  <c r="C1597" i="23"/>
  <c r="L1595" i="23"/>
  <c r="J1595" i="23"/>
  <c r="I1595" i="23"/>
  <c r="H1595" i="23"/>
  <c r="G1595" i="23"/>
  <c r="F1595" i="23"/>
  <c r="E1595" i="23"/>
  <c r="D1595" i="23"/>
  <c r="C1595" i="23"/>
  <c r="L1592" i="23"/>
  <c r="J1592" i="23"/>
  <c r="I1592" i="23"/>
  <c r="H1592" i="23"/>
  <c r="G1592" i="23"/>
  <c r="F1592" i="23"/>
  <c r="E1592" i="23"/>
  <c r="D1592" i="23"/>
  <c r="C1592" i="23"/>
  <c r="L1590" i="23"/>
  <c r="J1590" i="23"/>
  <c r="I1590" i="23"/>
  <c r="H1590" i="23"/>
  <c r="G1590" i="23"/>
  <c r="F1590" i="23"/>
  <c r="E1590" i="23"/>
  <c r="D1590" i="23"/>
  <c r="C1590" i="23"/>
  <c r="L1588" i="23"/>
  <c r="J1588" i="23"/>
  <c r="I1588" i="23"/>
  <c r="H1588" i="23"/>
  <c r="G1588" i="23"/>
  <c r="F1588" i="23"/>
  <c r="E1588" i="23"/>
  <c r="D1588" i="23"/>
  <c r="C1588" i="23"/>
  <c r="L1585" i="23"/>
  <c r="J1585" i="23"/>
  <c r="I1585" i="23"/>
  <c r="H1585" i="23"/>
  <c r="G1585" i="23"/>
  <c r="F1585" i="23"/>
  <c r="E1585" i="23"/>
  <c r="D1585" i="23"/>
  <c r="C1585" i="23"/>
  <c r="L1583" i="23"/>
  <c r="J1583" i="23"/>
  <c r="I1583" i="23"/>
  <c r="H1583" i="23"/>
  <c r="G1583" i="23"/>
  <c r="F1583" i="23"/>
  <c r="E1583" i="23"/>
  <c r="D1583" i="23"/>
  <c r="C1583" i="23"/>
  <c r="L1580" i="23"/>
  <c r="J1580" i="23"/>
  <c r="I1580" i="23"/>
  <c r="H1580" i="23"/>
  <c r="G1580" i="23"/>
  <c r="F1580" i="23"/>
  <c r="E1580" i="23"/>
  <c r="D1580" i="23"/>
  <c r="C1580" i="23"/>
  <c r="L1577" i="23"/>
  <c r="J1577" i="23"/>
  <c r="I1577" i="23"/>
  <c r="H1577" i="23"/>
  <c r="G1577" i="23"/>
  <c r="F1577" i="23"/>
  <c r="E1577" i="23"/>
  <c r="D1577" i="23"/>
  <c r="C1577" i="23"/>
  <c r="L1574" i="23"/>
  <c r="J1574" i="23"/>
  <c r="I1574" i="23"/>
  <c r="H1574" i="23"/>
  <c r="G1574" i="23"/>
  <c r="F1574" i="23"/>
  <c r="E1574" i="23"/>
  <c r="D1574" i="23"/>
  <c r="C1574" i="23"/>
  <c r="L1572" i="23"/>
  <c r="J1572" i="23"/>
  <c r="I1572" i="23"/>
  <c r="H1572" i="23"/>
  <c r="G1572" i="23"/>
  <c r="F1572" i="23"/>
  <c r="E1572" i="23"/>
  <c r="D1572" i="23"/>
  <c r="C1572" i="23"/>
  <c r="L1569" i="23"/>
  <c r="J1569" i="23"/>
  <c r="I1569" i="23"/>
  <c r="H1569" i="23"/>
  <c r="G1569" i="23"/>
  <c r="F1569" i="23"/>
  <c r="E1569" i="23"/>
  <c r="D1569" i="23"/>
  <c r="C1569" i="23"/>
  <c r="L1566" i="23"/>
  <c r="J1566" i="23"/>
  <c r="I1566" i="23"/>
  <c r="H1566" i="23"/>
  <c r="G1566" i="23"/>
  <c r="F1566" i="23"/>
  <c r="E1566" i="23"/>
  <c r="D1566" i="23"/>
  <c r="C1566" i="23"/>
  <c r="L1564" i="23"/>
  <c r="J1564" i="23"/>
  <c r="I1564" i="23"/>
  <c r="H1564" i="23"/>
  <c r="G1564" i="23"/>
  <c r="F1564" i="23"/>
  <c r="E1564" i="23"/>
  <c r="D1564" i="23"/>
  <c r="C1564" i="23"/>
  <c r="L1561" i="23"/>
  <c r="J1561" i="23"/>
  <c r="I1561" i="23"/>
  <c r="H1561" i="23"/>
  <c r="G1561" i="23"/>
  <c r="F1561" i="23"/>
  <c r="E1561" i="23"/>
  <c r="D1561" i="23"/>
  <c r="C1561" i="23"/>
  <c r="L1558" i="23"/>
  <c r="J1558" i="23"/>
  <c r="I1558" i="23"/>
  <c r="H1558" i="23"/>
  <c r="G1558" i="23"/>
  <c r="F1558" i="23"/>
  <c r="E1558" i="23"/>
  <c r="D1558" i="23"/>
  <c r="C1558" i="23"/>
  <c r="L1555" i="23"/>
  <c r="J1555" i="23"/>
  <c r="I1555" i="23"/>
  <c r="H1555" i="23"/>
  <c r="G1555" i="23"/>
  <c r="F1555" i="23"/>
  <c r="E1555" i="23"/>
  <c r="D1555" i="23"/>
  <c r="C1555" i="23"/>
  <c r="L1553" i="23"/>
  <c r="J1553" i="23"/>
  <c r="I1553" i="23"/>
  <c r="H1553" i="23"/>
  <c r="G1553" i="23"/>
  <c r="F1553" i="23"/>
  <c r="E1553" i="23"/>
  <c r="D1553" i="23"/>
  <c r="C1553" i="23"/>
  <c r="L1550" i="23"/>
  <c r="J1550" i="23"/>
  <c r="I1550" i="23"/>
  <c r="H1550" i="23"/>
  <c r="G1550" i="23"/>
  <c r="F1550" i="23"/>
  <c r="E1550" i="23"/>
  <c r="D1550" i="23"/>
  <c r="C1550" i="23"/>
  <c r="L1547" i="23"/>
  <c r="J1547" i="23"/>
  <c r="I1547" i="23"/>
  <c r="H1547" i="23"/>
  <c r="G1547" i="23"/>
  <c r="F1547" i="23"/>
  <c r="E1547" i="23"/>
  <c r="D1547" i="23"/>
  <c r="C1547" i="23"/>
  <c r="L1544" i="23"/>
  <c r="J1544" i="23"/>
  <c r="I1544" i="23"/>
  <c r="H1544" i="23"/>
  <c r="G1544" i="23"/>
  <c r="F1544" i="23"/>
  <c r="E1544" i="23"/>
  <c r="D1544" i="23"/>
  <c r="C1544" i="23"/>
  <c r="L1542" i="23"/>
  <c r="J1542" i="23"/>
  <c r="I1542" i="23"/>
  <c r="H1542" i="23"/>
  <c r="G1542" i="23"/>
  <c r="F1542" i="23"/>
  <c r="E1542" i="23"/>
  <c r="D1542" i="23"/>
  <c r="C1542" i="23"/>
  <c r="L1540" i="23"/>
  <c r="J1540" i="23"/>
  <c r="I1540" i="23"/>
  <c r="H1540" i="23"/>
  <c r="G1540" i="23"/>
  <c r="F1540" i="23"/>
  <c r="E1540" i="23"/>
  <c r="D1540" i="23"/>
  <c r="C1540" i="23"/>
  <c r="L1538" i="23"/>
  <c r="J1538" i="23"/>
  <c r="I1538" i="23"/>
  <c r="H1538" i="23"/>
  <c r="G1538" i="23"/>
  <c r="F1538" i="23"/>
  <c r="E1538" i="23"/>
  <c r="D1538" i="23"/>
  <c r="C1538" i="23"/>
  <c r="L1535" i="23"/>
  <c r="J1535" i="23"/>
  <c r="I1535" i="23"/>
  <c r="H1535" i="23"/>
  <c r="G1535" i="23"/>
  <c r="F1535" i="23"/>
  <c r="E1535" i="23"/>
  <c r="D1535" i="23"/>
  <c r="C1535" i="23"/>
  <c r="L1532" i="23"/>
  <c r="J1532" i="23"/>
  <c r="I1532" i="23"/>
  <c r="H1532" i="23"/>
  <c r="G1532" i="23"/>
  <c r="F1532" i="23"/>
  <c r="E1532" i="23"/>
  <c r="D1532" i="23"/>
  <c r="C1532" i="23"/>
  <c r="L1529" i="23"/>
  <c r="J1529" i="23"/>
  <c r="I1529" i="23"/>
  <c r="H1529" i="23"/>
  <c r="G1529" i="23"/>
  <c r="F1529" i="23"/>
  <c r="E1529" i="23"/>
  <c r="D1529" i="23"/>
  <c r="C1529" i="23"/>
  <c r="L1526" i="23"/>
  <c r="J1526" i="23"/>
  <c r="I1526" i="23"/>
  <c r="H1526" i="23"/>
  <c r="G1526" i="23"/>
  <c r="F1526" i="23"/>
  <c r="E1526" i="23"/>
  <c r="D1526" i="23"/>
  <c r="C1526" i="23"/>
  <c r="L1523" i="23"/>
  <c r="J1523" i="23"/>
  <c r="I1523" i="23"/>
  <c r="H1523" i="23"/>
  <c r="G1523" i="23"/>
  <c r="F1523" i="23"/>
  <c r="E1523" i="23"/>
  <c r="D1523" i="23"/>
  <c r="C1523" i="23"/>
  <c r="L1520" i="23"/>
  <c r="J1520" i="23"/>
  <c r="I1520" i="23"/>
  <c r="H1520" i="23"/>
  <c r="G1520" i="23"/>
  <c r="F1520" i="23"/>
  <c r="E1520" i="23"/>
  <c r="D1520" i="23"/>
  <c r="C1520" i="23"/>
  <c r="L1517" i="23"/>
  <c r="J1517" i="23"/>
  <c r="I1517" i="23"/>
  <c r="H1517" i="23"/>
  <c r="G1517" i="23"/>
  <c r="F1517" i="23"/>
  <c r="E1517" i="23"/>
  <c r="D1517" i="23"/>
  <c r="C1517" i="23"/>
  <c r="L1514" i="23"/>
  <c r="J1514" i="23"/>
  <c r="I1514" i="23"/>
  <c r="H1514" i="23"/>
  <c r="G1514" i="23"/>
  <c r="F1514" i="23"/>
  <c r="E1514" i="23"/>
  <c r="D1514" i="23"/>
  <c r="C1514" i="23"/>
  <c r="L1511" i="23"/>
  <c r="J1511" i="23"/>
  <c r="I1511" i="23"/>
  <c r="H1511" i="23"/>
  <c r="G1511" i="23"/>
  <c r="F1511" i="23"/>
  <c r="E1511" i="23"/>
  <c r="D1511" i="23"/>
  <c r="C1511" i="23"/>
  <c r="L1508" i="23"/>
  <c r="J1508" i="23"/>
  <c r="I1508" i="23"/>
  <c r="H1508" i="23"/>
  <c r="G1508" i="23"/>
  <c r="F1508" i="23"/>
  <c r="E1508" i="23"/>
  <c r="D1508" i="23"/>
  <c r="C1508" i="23"/>
  <c r="L1505" i="23"/>
  <c r="J1505" i="23"/>
  <c r="I1505" i="23"/>
  <c r="H1505" i="23"/>
  <c r="G1505" i="23"/>
  <c r="F1505" i="23"/>
  <c r="E1505" i="23"/>
  <c r="D1505" i="23"/>
  <c r="C1505" i="23"/>
  <c r="L1502" i="23"/>
  <c r="J1502" i="23"/>
  <c r="I1502" i="23"/>
  <c r="H1502" i="23"/>
  <c r="G1502" i="23"/>
  <c r="F1502" i="23"/>
  <c r="E1502" i="23"/>
  <c r="D1502" i="23"/>
  <c r="C1502" i="23"/>
  <c r="L1499" i="23"/>
  <c r="J1499" i="23"/>
  <c r="I1499" i="23"/>
  <c r="H1499" i="23"/>
  <c r="G1499" i="23"/>
  <c r="F1499" i="23"/>
  <c r="E1499" i="23"/>
  <c r="D1499" i="23"/>
  <c r="C1499" i="23"/>
  <c r="L1496" i="23"/>
  <c r="J1496" i="23"/>
  <c r="I1496" i="23"/>
  <c r="H1496" i="23"/>
  <c r="G1496" i="23"/>
  <c r="F1496" i="23"/>
  <c r="E1496" i="23"/>
  <c r="D1496" i="23"/>
  <c r="C1496" i="23"/>
  <c r="L1494" i="23"/>
  <c r="J1494" i="23"/>
  <c r="I1494" i="23"/>
  <c r="H1494" i="23"/>
  <c r="G1494" i="23"/>
  <c r="F1494" i="23"/>
  <c r="E1494" i="23"/>
  <c r="D1494" i="23"/>
  <c r="C1494" i="23"/>
  <c r="L1492" i="23"/>
  <c r="J1492" i="23"/>
  <c r="I1492" i="23"/>
  <c r="H1492" i="23"/>
  <c r="G1492" i="23"/>
  <c r="F1492" i="23"/>
  <c r="E1492" i="23"/>
  <c r="D1492" i="23"/>
  <c r="C1492" i="23"/>
  <c r="L1490" i="23"/>
  <c r="J1490" i="23"/>
  <c r="I1490" i="23"/>
  <c r="H1490" i="23"/>
  <c r="G1490" i="23"/>
  <c r="F1490" i="23"/>
  <c r="E1490" i="23"/>
  <c r="D1490" i="23"/>
  <c r="C1490" i="23"/>
  <c r="L1487" i="23"/>
  <c r="J1487" i="23"/>
  <c r="I1487" i="23"/>
  <c r="H1487" i="23"/>
  <c r="G1487" i="23"/>
  <c r="F1487" i="23"/>
  <c r="E1487" i="23"/>
  <c r="D1487" i="23"/>
  <c r="C1487" i="23"/>
  <c r="L1484" i="23"/>
  <c r="J1484" i="23"/>
  <c r="I1484" i="23"/>
  <c r="H1484" i="23"/>
  <c r="G1484" i="23"/>
  <c r="F1484" i="23"/>
  <c r="E1484" i="23"/>
  <c r="D1484" i="23"/>
  <c r="C1484" i="23"/>
  <c r="L1481" i="23"/>
  <c r="J1481" i="23"/>
  <c r="I1481" i="23"/>
  <c r="H1481" i="23"/>
  <c r="G1481" i="23"/>
  <c r="F1481" i="23"/>
  <c r="E1481" i="23"/>
  <c r="D1481" i="23"/>
  <c r="C1481" i="23"/>
  <c r="L1479" i="23"/>
  <c r="J1479" i="23"/>
  <c r="I1479" i="23"/>
  <c r="H1479" i="23"/>
  <c r="G1479" i="23"/>
  <c r="F1479" i="23"/>
  <c r="E1479" i="23"/>
  <c r="D1479" i="23"/>
  <c r="C1479" i="23"/>
  <c r="L1476" i="23"/>
  <c r="J1476" i="23"/>
  <c r="I1476" i="23"/>
  <c r="H1476" i="23"/>
  <c r="G1476" i="23"/>
  <c r="F1476" i="23"/>
  <c r="E1476" i="23"/>
  <c r="D1476" i="23"/>
  <c r="C1476" i="23"/>
  <c r="L1473" i="23"/>
  <c r="J1473" i="23"/>
  <c r="I1473" i="23"/>
  <c r="H1473" i="23"/>
  <c r="G1473" i="23"/>
  <c r="F1473" i="23"/>
  <c r="E1473" i="23"/>
  <c r="D1473" i="23"/>
  <c r="C1473" i="23"/>
  <c r="L1470" i="23"/>
  <c r="J1470" i="23"/>
  <c r="I1470" i="23"/>
  <c r="H1470" i="23"/>
  <c r="G1470" i="23"/>
  <c r="F1470" i="23"/>
  <c r="E1470" i="23"/>
  <c r="D1470" i="23"/>
  <c r="C1470" i="23"/>
  <c r="L1468" i="23"/>
  <c r="J1468" i="23"/>
  <c r="I1468" i="23"/>
  <c r="H1468" i="23"/>
  <c r="G1468" i="23"/>
  <c r="F1468" i="23"/>
  <c r="E1468" i="23"/>
  <c r="D1468" i="23"/>
  <c r="C1468" i="23"/>
  <c r="L1465" i="23"/>
  <c r="J1465" i="23"/>
  <c r="I1465" i="23"/>
  <c r="H1465" i="23"/>
  <c r="G1465" i="23"/>
  <c r="F1465" i="23"/>
  <c r="E1465" i="23"/>
  <c r="D1465" i="23"/>
  <c r="C1465" i="23"/>
  <c r="L1463" i="23"/>
  <c r="J1463" i="23"/>
  <c r="I1463" i="23"/>
  <c r="H1463" i="23"/>
  <c r="G1463" i="23"/>
  <c r="F1463" i="23"/>
  <c r="E1463" i="23"/>
  <c r="D1463" i="23"/>
  <c r="C1463" i="23"/>
  <c r="L1460" i="23"/>
  <c r="J1460" i="23"/>
  <c r="I1460" i="23"/>
  <c r="H1460" i="23"/>
  <c r="G1460" i="23"/>
  <c r="F1460" i="23"/>
  <c r="E1460" i="23"/>
  <c r="D1460" i="23"/>
  <c r="C1460" i="23"/>
  <c r="L1457" i="23"/>
  <c r="J1457" i="23"/>
  <c r="I1457" i="23"/>
  <c r="H1457" i="23"/>
  <c r="G1457" i="23"/>
  <c r="F1457" i="23"/>
  <c r="E1457" i="23"/>
  <c r="D1457" i="23"/>
  <c r="C1457" i="23"/>
  <c r="L1454" i="23"/>
  <c r="J1454" i="23"/>
  <c r="I1454" i="23"/>
  <c r="H1454" i="23"/>
  <c r="G1454" i="23"/>
  <c r="F1454" i="23"/>
  <c r="E1454" i="23"/>
  <c r="D1454" i="23"/>
  <c r="C1454" i="23"/>
  <c r="L1451" i="23"/>
  <c r="J1451" i="23"/>
  <c r="I1451" i="23"/>
  <c r="H1451" i="23"/>
  <c r="G1451" i="23"/>
  <c r="F1451" i="23"/>
  <c r="E1451" i="23"/>
  <c r="D1451" i="23"/>
  <c r="C1451" i="23"/>
  <c r="L1449" i="23"/>
  <c r="J1449" i="23"/>
  <c r="I1449" i="23"/>
  <c r="H1449" i="23"/>
  <c r="G1449" i="23"/>
  <c r="F1449" i="23"/>
  <c r="E1449" i="23"/>
  <c r="D1449" i="23"/>
  <c r="C1449" i="23"/>
  <c r="L1446" i="23"/>
  <c r="J1446" i="23"/>
  <c r="I1446" i="23"/>
  <c r="H1446" i="23"/>
  <c r="G1446" i="23"/>
  <c r="F1446" i="23"/>
  <c r="E1446" i="23"/>
  <c r="D1446" i="23"/>
  <c r="C1446" i="23"/>
  <c r="L1443" i="23"/>
  <c r="J1443" i="23"/>
  <c r="I1443" i="23"/>
  <c r="H1443" i="23"/>
  <c r="G1443" i="23"/>
  <c r="F1443" i="23"/>
  <c r="E1443" i="23"/>
  <c r="D1443" i="23"/>
  <c r="C1443" i="23"/>
  <c r="L1440" i="23"/>
  <c r="J1440" i="23"/>
  <c r="I1440" i="23"/>
  <c r="H1440" i="23"/>
  <c r="G1440" i="23"/>
  <c r="F1440" i="23"/>
  <c r="E1440" i="23"/>
  <c r="D1440" i="23"/>
  <c r="C1440" i="23"/>
  <c r="L1437" i="23"/>
  <c r="J1437" i="23"/>
  <c r="I1437" i="23"/>
  <c r="H1437" i="23"/>
  <c r="G1437" i="23"/>
  <c r="F1437" i="23"/>
  <c r="E1437" i="23"/>
  <c r="D1437" i="23"/>
  <c r="C1437" i="23"/>
  <c r="L1435" i="23"/>
  <c r="J1435" i="23"/>
  <c r="I1435" i="23"/>
  <c r="H1435" i="23"/>
  <c r="G1435" i="23"/>
  <c r="F1435" i="23"/>
  <c r="E1435" i="23"/>
  <c r="D1435" i="23"/>
  <c r="C1435" i="23"/>
  <c r="L1432" i="23"/>
  <c r="J1432" i="23"/>
  <c r="I1432" i="23"/>
  <c r="H1432" i="23"/>
  <c r="G1432" i="23"/>
  <c r="F1432" i="23"/>
  <c r="E1432" i="23"/>
  <c r="D1432" i="23"/>
  <c r="C1432" i="23"/>
  <c r="L1429" i="23"/>
  <c r="J1429" i="23"/>
  <c r="I1429" i="23"/>
  <c r="H1429" i="23"/>
  <c r="G1429" i="23"/>
  <c r="F1429" i="23"/>
  <c r="E1429" i="23"/>
  <c r="D1429" i="23"/>
  <c r="C1429" i="23"/>
  <c r="L1426" i="23"/>
  <c r="J1426" i="23"/>
  <c r="I1426" i="23"/>
  <c r="H1426" i="23"/>
  <c r="G1426" i="23"/>
  <c r="F1426" i="23"/>
  <c r="E1426" i="23"/>
  <c r="D1426" i="23"/>
  <c r="C1426" i="23"/>
  <c r="L1424" i="23"/>
  <c r="J1424" i="23"/>
  <c r="I1424" i="23"/>
  <c r="H1424" i="23"/>
  <c r="G1424" i="23"/>
  <c r="F1424" i="23"/>
  <c r="E1424" i="23"/>
  <c r="D1424" i="23"/>
  <c r="C1424" i="23"/>
  <c r="L1422" i="23"/>
  <c r="J1422" i="23"/>
  <c r="I1422" i="23"/>
  <c r="H1422" i="23"/>
  <c r="G1422" i="23"/>
  <c r="F1422" i="23"/>
  <c r="E1422" i="23"/>
  <c r="D1422" i="23"/>
  <c r="C1422" i="23"/>
  <c r="L1420" i="23"/>
  <c r="J1420" i="23"/>
  <c r="I1420" i="23"/>
  <c r="H1420" i="23"/>
  <c r="G1420" i="23"/>
  <c r="F1420" i="23"/>
  <c r="E1420" i="23"/>
  <c r="D1420" i="23"/>
  <c r="C1420" i="23"/>
  <c r="L1418" i="23"/>
  <c r="J1418" i="23"/>
  <c r="I1418" i="23"/>
  <c r="H1418" i="23"/>
  <c r="G1418" i="23"/>
  <c r="F1418" i="23"/>
  <c r="E1418" i="23"/>
  <c r="D1418" i="23"/>
  <c r="C1418" i="23"/>
  <c r="L1416" i="23"/>
  <c r="J1416" i="23"/>
  <c r="I1416" i="23"/>
  <c r="H1416" i="23"/>
  <c r="G1416" i="23"/>
  <c r="F1416" i="23"/>
  <c r="E1416" i="23"/>
  <c r="D1416" i="23"/>
  <c r="C1416" i="23"/>
  <c r="L1414" i="23"/>
  <c r="J1414" i="23"/>
  <c r="I1414" i="23"/>
  <c r="H1414" i="23"/>
  <c r="G1414" i="23"/>
  <c r="F1414" i="23"/>
  <c r="E1414" i="23"/>
  <c r="D1414" i="23"/>
  <c r="C1414" i="23"/>
  <c r="L1411" i="23"/>
  <c r="J1411" i="23"/>
  <c r="I1411" i="23"/>
  <c r="H1411" i="23"/>
  <c r="G1411" i="23"/>
  <c r="F1411" i="23"/>
  <c r="E1411" i="23"/>
  <c r="D1411" i="23"/>
  <c r="C1411" i="23"/>
  <c r="L1408" i="23"/>
  <c r="J1408" i="23"/>
  <c r="I1408" i="23"/>
  <c r="H1408" i="23"/>
  <c r="G1408" i="23"/>
  <c r="F1408" i="23"/>
  <c r="E1408" i="23"/>
  <c r="D1408" i="23"/>
  <c r="C1408" i="23"/>
  <c r="L1405" i="23"/>
  <c r="J1405" i="23"/>
  <c r="I1405" i="23"/>
  <c r="H1405" i="23"/>
  <c r="G1405" i="23"/>
  <c r="F1405" i="23"/>
  <c r="E1405" i="23"/>
  <c r="D1405" i="23"/>
  <c r="C1405" i="23"/>
  <c r="L1402" i="23"/>
  <c r="J1402" i="23"/>
  <c r="I1402" i="23"/>
  <c r="H1402" i="23"/>
  <c r="G1402" i="23"/>
  <c r="F1402" i="23"/>
  <c r="E1402" i="23"/>
  <c r="D1402" i="23"/>
  <c r="C1402" i="23"/>
  <c r="L1399" i="23"/>
  <c r="J1399" i="23"/>
  <c r="I1399" i="23"/>
  <c r="H1399" i="23"/>
  <c r="G1399" i="23"/>
  <c r="F1399" i="23"/>
  <c r="E1399" i="23"/>
  <c r="D1399" i="23"/>
  <c r="C1399" i="23"/>
  <c r="L1397" i="23"/>
  <c r="J1397" i="23"/>
  <c r="I1397" i="23"/>
  <c r="H1397" i="23"/>
  <c r="G1397" i="23"/>
  <c r="F1397" i="23"/>
  <c r="E1397" i="23"/>
  <c r="D1397" i="23"/>
  <c r="C1397" i="23"/>
  <c r="L1394" i="23"/>
  <c r="J1394" i="23"/>
  <c r="I1394" i="23"/>
  <c r="H1394" i="23"/>
  <c r="G1394" i="23"/>
  <c r="F1394" i="23"/>
  <c r="E1394" i="23"/>
  <c r="D1394" i="23"/>
  <c r="C1394" i="23"/>
  <c r="L1392" i="23"/>
  <c r="J1392" i="23"/>
  <c r="I1392" i="23"/>
  <c r="H1392" i="23"/>
  <c r="G1392" i="23"/>
  <c r="F1392" i="23"/>
  <c r="E1392" i="23"/>
  <c r="D1392" i="23"/>
  <c r="C1392" i="23"/>
  <c r="L1389" i="23"/>
  <c r="J1389" i="23"/>
  <c r="I1389" i="23"/>
  <c r="H1389" i="23"/>
  <c r="G1389" i="23"/>
  <c r="F1389" i="23"/>
  <c r="E1389" i="23"/>
  <c r="D1389" i="23"/>
  <c r="C1389" i="23"/>
  <c r="L1387" i="23"/>
  <c r="J1387" i="23"/>
  <c r="I1387" i="23"/>
  <c r="H1387" i="23"/>
  <c r="G1387" i="23"/>
  <c r="F1387" i="23"/>
  <c r="E1387" i="23"/>
  <c r="D1387" i="23"/>
  <c r="C1387" i="23"/>
  <c r="L1384" i="23"/>
  <c r="J1384" i="23"/>
  <c r="I1384" i="23"/>
  <c r="H1384" i="23"/>
  <c r="G1384" i="23"/>
  <c r="F1384" i="23"/>
  <c r="E1384" i="23"/>
  <c r="D1384" i="23"/>
  <c r="C1384" i="23"/>
  <c r="L1381" i="23"/>
  <c r="J1381" i="23"/>
  <c r="I1381" i="23"/>
  <c r="H1381" i="23"/>
  <c r="G1381" i="23"/>
  <c r="F1381" i="23"/>
  <c r="E1381" i="23"/>
  <c r="D1381" i="23"/>
  <c r="C1381" i="23"/>
  <c r="L1379" i="23"/>
  <c r="J1379" i="23"/>
  <c r="I1379" i="23"/>
  <c r="H1379" i="23"/>
  <c r="G1379" i="23"/>
  <c r="F1379" i="23"/>
  <c r="E1379" i="23"/>
  <c r="D1379" i="23"/>
  <c r="C1379" i="23"/>
  <c r="L1376" i="23"/>
  <c r="J1376" i="23"/>
  <c r="I1376" i="23"/>
  <c r="H1376" i="23"/>
  <c r="G1376" i="23"/>
  <c r="F1376" i="23"/>
  <c r="E1376" i="23"/>
  <c r="D1376" i="23"/>
  <c r="C1376" i="23"/>
  <c r="L1373" i="23"/>
  <c r="J1373" i="23"/>
  <c r="I1373" i="23"/>
  <c r="H1373" i="23"/>
  <c r="G1373" i="23"/>
  <c r="F1373" i="23"/>
  <c r="E1373" i="23"/>
  <c r="D1373" i="23"/>
  <c r="C1373" i="23"/>
  <c r="L1370" i="23"/>
  <c r="J1370" i="23"/>
  <c r="I1370" i="23"/>
  <c r="H1370" i="23"/>
  <c r="G1370" i="23"/>
  <c r="F1370" i="23"/>
  <c r="E1370" i="23"/>
  <c r="D1370" i="23"/>
  <c r="C1370" i="23"/>
  <c r="L1368" i="23"/>
  <c r="J1368" i="23"/>
  <c r="I1368" i="23"/>
  <c r="H1368" i="23"/>
  <c r="G1368" i="23"/>
  <c r="F1368" i="23"/>
  <c r="E1368" i="23"/>
  <c r="D1368" i="23"/>
  <c r="C1368" i="23"/>
  <c r="L1365" i="23"/>
  <c r="J1365" i="23"/>
  <c r="I1365" i="23"/>
  <c r="H1365" i="23"/>
  <c r="G1365" i="23"/>
  <c r="F1365" i="23"/>
  <c r="E1365" i="23"/>
  <c r="D1365" i="23"/>
  <c r="C1365" i="23"/>
  <c r="L1363" i="23"/>
  <c r="J1363" i="23"/>
  <c r="I1363" i="23"/>
  <c r="H1363" i="23"/>
  <c r="G1363" i="23"/>
  <c r="F1363" i="23"/>
  <c r="E1363" i="23"/>
  <c r="D1363" i="23"/>
  <c r="C1363" i="23"/>
  <c r="L1360" i="23"/>
  <c r="J1360" i="23"/>
  <c r="I1360" i="23"/>
  <c r="H1360" i="23"/>
  <c r="G1360" i="23"/>
  <c r="F1360" i="23"/>
  <c r="E1360" i="23"/>
  <c r="D1360" i="23"/>
  <c r="C1360" i="23"/>
  <c r="L1358" i="23"/>
  <c r="J1358" i="23"/>
  <c r="I1358" i="23"/>
  <c r="H1358" i="23"/>
  <c r="G1358" i="23"/>
  <c r="F1358" i="23"/>
  <c r="E1358" i="23"/>
  <c r="D1358" i="23"/>
  <c r="C1358" i="23"/>
  <c r="L1355" i="23"/>
  <c r="J1355" i="23"/>
  <c r="I1355" i="23"/>
  <c r="H1355" i="23"/>
  <c r="G1355" i="23"/>
  <c r="F1355" i="23"/>
  <c r="E1355" i="23"/>
  <c r="D1355" i="23"/>
  <c r="C1355" i="23"/>
  <c r="L1352" i="23"/>
  <c r="J1352" i="23"/>
  <c r="I1352" i="23"/>
  <c r="H1352" i="23"/>
  <c r="G1352" i="23"/>
  <c r="F1352" i="23"/>
  <c r="E1352" i="23"/>
  <c r="D1352" i="23"/>
  <c r="C1352" i="23"/>
  <c r="L1349" i="23"/>
  <c r="J1349" i="23"/>
  <c r="I1349" i="23"/>
  <c r="H1349" i="23"/>
  <c r="G1349" i="23"/>
  <c r="F1349" i="23"/>
  <c r="E1349" i="23"/>
  <c r="D1349" i="23"/>
  <c r="C1349" i="23"/>
  <c r="L1346" i="23"/>
  <c r="J1346" i="23"/>
  <c r="I1346" i="23"/>
  <c r="H1346" i="23"/>
  <c r="G1346" i="23"/>
  <c r="F1346" i="23"/>
  <c r="E1346" i="23"/>
  <c r="D1346" i="23"/>
  <c r="C1346" i="23"/>
  <c r="L1344" i="23"/>
  <c r="J1344" i="23"/>
  <c r="I1344" i="23"/>
  <c r="H1344" i="23"/>
  <c r="G1344" i="23"/>
  <c r="F1344" i="23"/>
  <c r="E1344" i="23"/>
  <c r="D1344" i="23"/>
  <c r="C1344" i="23"/>
  <c r="L1342" i="23"/>
  <c r="J1342" i="23"/>
  <c r="I1342" i="23"/>
  <c r="H1342" i="23"/>
  <c r="G1342" i="23"/>
  <c r="F1342" i="23"/>
  <c r="E1342" i="23"/>
  <c r="D1342" i="23"/>
  <c r="C1342" i="23"/>
  <c r="L1339" i="23"/>
  <c r="J1339" i="23"/>
  <c r="I1339" i="23"/>
  <c r="H1339" i="23"/>
  <c r="G1339" i="23"/>
  <c r="F1339" i="23"/>
  <c r="E1339" i="23"/>
  <c r="D1339" i="23"/>
  <c r="C1339" i="23"/>
  <c r="L1337" i="23"/>
  <c r="J1337" i="23"/>
  <c r="I1337" i="23"/>
  <c r="H1337" i="23"/>
  <c r="G1337" i="23"/>
  <c r="F1337" i="23"/>
  <c r="E1337" i="23"/>
  <c r="D1337" i="23"/>
  <c r="C1337" i="23"/>
  <c r="L1334" i="23"/>
  <c r="J1334" i="23"/>
  <c r="I1334" i="23"/>
  <c r="H1334" i="23"/>
  <c r="G1334" i="23"/>
  <c r="F1334" i="23"/>
  <c r="E1334" i="23"/>
  <c r="D1334" i="23"/>
  <c r="C1334" i="23"/>
  <c r="L1331" i="23"/>
  <c r="J1331" i="23"/>
  <c r="I1331" i="23"/>
  <c r="H1331" i="23"/>
  <c r="G1331" i="23"/>
  <c r="F1331" i="23"/>
  <c r="E1331" i="23"/>
  <c r="D1331" i="23"/>
  <c r="C1331" i="23"/>
  <c r="L1328" i="23"/>
  <c r="J1328" i="23"/>
  <c r="I1328" i="23"/>
  <c r="H1328" i="23"/>
  <c r="G1328" i="23"/>
  <c r="F1328" i="23"/>
  <c r="E1328" i="23"/>
  <c r="D1328" i="23"/>
  <c r="C1328" i="23"/>
  <c r="L1325" i="23"/>
  <c r="J1325" i="23"/>
  <c r="I1325" i="23"/>
  <c r="H1325" i="23"/>
  <c r="G1325" i="23"/>
  <c r="F1325" i="23"/>
  <c r="E1325" i="23"/>
  <c r="D1325" i="23"/>
  <c r="C1325" i="23"/>
  <c r="L1322" i="23"/>
  <c r="J1322" i="23"/>
  <c r="I1322" i="23"/>
  <c r="H1322" i="23"/>
  <c r="G1322" i="23"/>
  <c r="F1322" i="23"/>
  <c r="E1322" i="23"/>
  <c r="D1322" i="23"/>
  <c r="C1322" i="23"/>
  <c r="L1319" i="23"/>
  <c r="J1319" i="23"/>
  <c r="I1319" i="23"/>
  <c r="H1319" i="23"/>
  <c r="G1319" i="23"/>
  <c r="F1319" i="23"/>
  <c r="E1319" i="23"/>
  <c r="D1319" i="23"/>
  <c r="C1319" i="23"/>
  <c r="L1316" i="23"/>
  <c r="J1316" i="23"/>
  <c r="I1316" i="23"/>
  <c r="H1316" i="23"/>
  <c r="G1316" i="23"/>
  <c r="F1316" i="23"/>
  <c r="E1316" i="23"/>
  <c r="D1316" i="23"/>
  <c r="C1316" i="23"/>
  <c r="L1314" i="23"/>
  <c r="J1314" i="23"/>
  <c r="I1314" i="23"/>
  <c r="H1314" i="23"/>
  <c r="G1314" i="23"/>
  <c r="F1314" i="23"/>
  <c r="E1314" i="23"/>
  <c r="D1314" i="23"/>
  <c r="C1314" i="23"/>
  <c r="L1312" i="23"/>
  <c r="J1312" i="23"/>
  <c r="I1312" i="23"/>
  <c r="H1312" i="23"/>
  <c r="G1312" i="23"/>
  <c r="F1312" i="23"/>
  <c r="E1312" i="23"/>
  <c r="D1312" i="23"/>
  <c r="C1312" i="23"/>
  <c r="L1309" i="23"/>
  <c r="J1309" i="23"/>
  <c r="I1309" i="23"/>
  <c r="H1309" i="23"/>
  <c r="G1309" i="23"/>
  <c r="F1309" i="23"/>
  <c r="E1309" i="23"/>
  <c r="D1309" i="23"/>
  <c r="C1309" i="23"/>
  <c r="L1306" i="23"/>
  <c r="J1306" i="23"/>
  <c r="I1306" i="23"/>
  <c r="H1306" i="23"/>
  <c r="G1306" i="23"/>
  <c r="F1306" i="23"/>
  <c r="E1306" i="23"/>
  <c r="D1306" i="23"/>
  <c r="C1306" i="23"/>
  <c r="L1303" i="23"/>
  <c r="J1303" i="23"/>
  <c r="I1303" i="23"/>
  <c r="H1303" i="23"/>
  <c r="G1303" i="23"/>
  <c r="F1303" i="23"/>
  <c r="E1303" i="23"/>
  <c r="D1303" i="23"/>
  <c r="C1303" i="23"/>
  <c r="L1300" i="23"/>
  <c r="J1300" i="23"/>
  <c r="I1300" i="23"/>
  <c r="H1300" i="23"/>
  <c r="G1300" i="23"/>
  <c r="F1300" i="23"/>
  <c r="E1300" i="23"/>
  <c r="D1300" i="23"/>
  <c r="C1300" i="23"/>
  <c r="L1297" i="23"/>
  <c r="J1297" i="23"/>
  <c r="I1297" i="23"/>
  <c r="H1297" i="23"/>
  <c r="G1297" i="23"/>
  <c r="F1297" i="23"/>
  <c r="E1297" i="23"/>
  <c r="D1297" i="23"/>
  <c r="C1297" i="23"/>
  <c r="L1294" i="23"/>
  <c r="J1294" i="23"/>
  <c r="I1294" i="23"/>
  <c r="H1294" i="23"/>
  <c r="G1294" i="23"/>
  <c r="F1294" i="23"/>
  <c r="E1294" i="23"/>
  <c r="D1294" i="23"/>
  <c r="C1294" i="23"/>
  <c r="L1291" i="23"/>
  <c r="J1291" i="23"/>
  <c r="I1291" i="23"/>
  <c r="H1291" i="23"/>
  <c r="G1291" i="23"/>
  <c r="F1291" i="23"/>
  <c r="E1291" i="23"/>
  <c r="D1291" i="23"/>
  <c r="C1291" i="23"/>
  <c r="L1289" i="23"/>
  <c r="J1289" i="23"/>
  <c r="I1289" i="23"/>
  <c r="H1289" i="23"/>
  <c r="G1289" i="23"/>
  <c r="F1289" i="23"/>
  <c r="E1289" i="23"/>
  <c r="D1289" i="23"/>
  <c r="C1289" i="23"/>
  <c r="L1287" i="23"/>
  <c r="J1287" i="23"/>
  <c r="I1287" i="23"/>
  <c r="H1287" i="23"/>
  <c r="G1287" i="23"/>
  <c r="F1287" i="23"/>
  <c r="E1287" i="23"/>
  <c r="D1287" i="23"/>
  <c r="C1287" i="23"/>
  <c r="L1285" i="23"/>
  <c r="J1285" i="23"/>
  <c r="I1285" i="23"/>
  <c r="H1285" i="23"/>
  <c r="G1285" i="23"/>
  <c r="F1285" i="23"/>
  <c r="E1285" i="23"/>
  <c r="D1285" i="23"/>
  <c r="C1285" i="23"/>
  <c r="L1282" i="23"/>
  <c r="J1282" i="23"/>
  <c r="I1282" i="23"/>
  <c r="H1282" i="23"/>
  <c r="G1282" i="23"/>
  <c r="F1282" i="23"/>
  <c r="E1282" i="23"/>
  <c r="D1282" i="23"/>
  <c r="C1282" i="23"/>
  <c r="L1280" i="23"/>
  <c r="J1280" i="23"/>
  <c r="I1280" i="23"/>
  <c r="H1280" i="23"/>
  <c r="G1280" i="23"/>
  <c r="F1280" i="23"/>
  <c r="E1280" i="23"/>
  <c r="D1280" i="23"/>
  <c r="C1280" i="23"/>
  <c r="L1278" i="23"/>
  <c r="J1278" i="23"/>
  <c r="I1278" i="23"/>
  <c r="H1278" i="23"/>
  <c r="G1278" i="23"/>
  <c r="F1278" i="23"/>
  <c r="E1278" i="23"/>
  <c r="D1278" i="23"/>
  <c r="C1278" i="23"/>
  <c r="L1276" i="23"/>
  <c r="J1276" i="23"/>
  <c r="I1276" i="23"/>
  <c r="H1276" i="23"/>
  <c r="G1276" i="23"/>
  <c r="F1276" i="23"/>
  <c r="E1276" i="23"/>
  <c r="D1276" i="23"/>
  <c r="C1276" i="23"/>
  <c r="L1273" i="23"/>
  <c r="J1273" i="23"/>
  <c r="I1273" i="23"/>
  <c r="H1273" i="23"/>
  <c r="G1273" i="23"/>
  <c r="F1273" i="23"/>
  <c r="E1273" i="23"/>
  <c r="D1273" i="23"/>
  <c r="C1273" i="23"/>
  <c r="L1270" i="23"/>
  <c r="J1270" i="23"/>
  <c r="I1270" i="23"/>
  <c r="H1270" i="23"/>
  <c r="G1270" i="23"/>
  <c r="F1270" i="23"/>
  <c r="E1270" i="23"/>
  <c r="D1270" i="23"/>
  <c r="C1270" i="23"/>
  <c r="L1268" i="23"/>
  <c r="J1268" i="23"/>
  <c r="I1268" i="23"/>
  <c r="H1268" i="23"/>
  <c r="G1268" i="23"/>
  <c r="F1268" i="23"/>
  <c r="E1268" i="23"/>
  <c r="D1268" i="23"/>
  <c r="C1268" i="23"/>
  <c r="L1265" i="23"/>
  <c r="J1265" i="23"/>
  <c r="I1265" i="23"/>
  <c r="H1265" i="23"/>
  <c r="G1265" i="23"/>
  <c r="F1265" i="23"/>
  <c r="E1265" i="23"/>
  <c r="D1265" i="23"/>
  <c r="C1265" i="23"/>
  <c r="L1262" i="23"/>
  <c r="J1262" i="23"/>
  <c r="I1262" i="23"/>
  <c r="H1262" i="23"/>
  <c r="G1262" i="23"/>
  <c r="F1262" i="23"/>
  <c r="E1262" i="23"/>
  <c r="D1262" i="23"/>
  <c r="C1262" i="23"/>
  <c r="L1259" i="23"/>
  <c r="J1259" i="23"/>
  <c r="I1259" i="23"/>
  <c r="H1259" i="23"/>
  <c r="G1259" i="23"/>
  <c r="F1259" i="23"/>
  <c r="E1259" i="23"/>
  <c r="D1259" i="23"/>
  <c r="C1259" i="23"/>
  <c r="L1256" i="23"/>
  <c r="J1256" i="23"/>
  <c r="I1256" i="23"/>
  <c r="H1256" i="23"/>
  <c r="G1256" i="23"/>
  <c r="F1256" i="23"/>
  <c r="E1256" i="23"/>
  <c r="D1256" i="23"/>
  <c r="C1256" i="23"/>
  <c r="L1253" i="23"/>
  <c r="J1253" i="23"/>
  <c r="I1253" i="23"/>
  <c r="H1253" i="23"/>
  <c r="G1253" i="23"/>
  <c r="F1253" i="23"/>
  <c r="E1253" i="23"/>
  <c r="D1253" i="23"/>
  <c r="C1253" i="23"/>
  <c r="L1251" i="23"/>
  <c r="J1251" i="23"/>
  <c r="I1251" i="23"/>
  <c r="H1251" i="23"/>
  <c r="G1251" i="23"/>
  <c r="F1251" i="23"/>
  <c r="E1251" i="23"/>
  <c r="D1251" i="23"/>
  <c r="C1251" i="23"/>
  <c r="L1249" i="23"/>
  <c r="J1249" i="23"/>
  <c r="I1249" i="23"/>
  <c r="H1249" i="23"/>
  <c r="G1249" i="23"/>
  <c r="F1249" i="23"/>
  <c r="E1249" i="23"/>
  <c r="D1249" i="23"/>
  <c r="C1249" i="23"/>
  <c r="L1247" i="23"/>
  <c r="J1247" i="23"/>
  <c r="I1247" i="23"/>
  <c r="H1247" i="23"/>
  <c r="G1247" i="23"/>
  <c r="F1247" i="23"/>
  <c r="E1247" i="23"/>
  <c r="D1247" i="23"/>
  <c r="C1247" i="23"/>
  <c r="L1245" i="23"/>
  <c r="J1245" i="23"/>
  <c r="I1245" i="23"/>
  <c r="H1245" i="23"/>
  <c r="G1245" i="23"/>
  <c r="F1245" i="23"/>
  <c r="E1245" i="23"/>
  <c r="D1245" i="23"/>
  <c r="C1245" i="23"/>
  <c r="L1243" i="23"/>
  <c r="J1243" i="23"/>
  <c r="I1243" i="23"/>
  <c r="H1243" i="23"/>
  <c r="G1243" i="23"/>
  <c r="F1243" i="23"/>
  <c r="E1243" i="23"/>
  <c r="D1243" i="23"/>
  <c r="C1243" i="23"/>
  <c r="L1240" i="23"/>
  <c r="J1240" i="23"/>
  <c r="I1240" i="23"/>
  <c r="H1240" i="23"/>
  <c r="G1240" i="23"/>
  <c r="F1240" i="23"/>
  <c r="E1240" i="23"/>
  <c r="D1240" i="23"/>
  <c r="C1240" i="23"/>
  <c r="L1238" i="23"/>
  <c r="J1238" i="23"/>
  <c r="I1238" i="23"/>
  <c r="H1238" i="23"/>
  <c r="G1238" i="23"/>
  <c r="F1238" i="23"/>
  <c r="E1238" i="23"/>
  <c r="D1238" i="23"/>
  <c r="C1238" i="23"/>
  <c r="L1235" i="23"/>
  <c r="J1235" i="23"/>
  <c r="I1235" i="23"/>
  <c r="H1235" i="23"/>
  <c r="G1235" i="23"/>
  <c r="F1235" i="23"/>
  <c r="E1235" i="23"/>
  <c r="D1235" i="23"/>
  <c r="C1235" i="23"/>
  <c r="L1233" i="23"/>
  <c r="J1233" i="23"/>
  <c r="I1233" i="23"/>
  <c r="H1233" i="23"/>
  <c r="G1233" i="23"/>
  <c r="F1233" i="23"/>
  <c r="E1233" i="23"/>
  <c r="D1233" i="23"/>
  <c r="C1233" i="23"/>
  <c r="L1231" i="23"/>
  <c r="J1231" i="23"/>
  <c r="I1231" i="23"/>
  <c r="H1231" i="23"/>
  <c r="G1231" i="23"/>
  <c r="F1231" i="23"/>
  <c r="E1231" i="23"/>
  <c r="D1231" i="23"/>
  <c r="C1231" i="23"/>
  <c r="L1229" i="23"/>
  <c r="J1229" i="23"/>
  <c r="I1229" i="23"/>
  <c r="H1229" i="23"/>
  <c r="G1229" i="23"/>
  <c r="F1229" i="23"/>
  <c r="E1229" i="23"/>
  <c r="D1229" i="23"/>
  <c r="C1229" i="23"/>
  <c r="L1227" i="23"/>
  <c r="J1227" i="23"/>
  <c r="I1227" i="23"/>
  <c r="H1227" i="23"/>
  <c r="G1227" i="23"/>
  <c r="F1227" i="23"/>
  <c r="E1227" i="23"/>
  <c r="D1227" i="23"/>
  <c r="C1227" i="23"/>
  <c r="L1225" i="23"/>
  <c r="J1225" i="23"/>
  <c r="I1225" i="23"/>
  <c r="H1225" i="23"/>
  <c r="G1225" i="23"/>
  <c r="F1225" i="23"/>
  <c r="E1225" i="23"/>
  <c r="D1225" i="23"/>
  <c r="C1225" i="23"/>
  <c r="L1223" i="23"/>
  <c r="J1223" i="23"/>
  <c r="I1223" i="23"/>
  <c r="H1223" i="23"/>
  <c r="G1223" i="23"/>
  <c r="F1223" i="23"/>
  <c r="E1223" i="23"/>
  <c r="D1223" i="23"/>
  <c r="C1223" i="23"/>
  <c r="L1221" i="23"/>
  <c r="J1221" i="23"/>
  <c r="I1221" i="23"/>
  <c r="H1221" i="23"/>
  <c r="G1221" i="23"/>
  <c r="F1221" i="23"/>
  <c r="E1221" i="23"/>
  <c r="D1221" i="23"/>
  <c r="C1221" i="23"/>
  <c r="L1218" i="23"/>
  <c r="J1218" i="23"/>
  <c r="I1218" i="23"/>
  <c r="H1218" i="23"/>
  <c r="G1218" i="23"/>
  <c r="F1218" i="23"/>
  <c r="E1218" i="23"/>
  <c r="D1218" i="23"/>
  <c r="C1218" i="23"/>
  <c r="L1215" i="23"/>
  <c r="J1215" i="23"/>
  <c r="I1215" i="23"/>
  <c r="H1215" i="23"/>
  <c r="G1215" i="23"/>
  <c r="F1215" i="23"/>
  <c r="E1215" i="23"/>
  <c r="D1215" i="23"/>
  <c r="C1215" i="23"/>
  <c r="L1212" i="23"/>
  <c r="J1212" i="23"/>
  <c r="I1212" i="23"/>
  <c r="H1212" i="23"/>
  <c r="G1212" i="23"/>
  <c r="F1212" i="23"/>
  <c r="E1212" i="23"/>
  <c r="D1212" i="23"/>
  <c r="C1212" i="23"/>
  <c r="L1210" i="23"/>
  <c r="J1210" i="23"/>
  <c r="I1210" i="23"/>
  <c r="H1210" i="23"/>
  <c r="G1210" i="23"/>
  <c r="F1210" i="23"/>
  <c r="E1210" i="23"/>
  <c r="D1210" i="23"/>
  <c r="C1210" i="23"/>
  <c r="L1207" i="23"/>
  <c r="J1207" i="23"/>
  <c r="I1207" i="23"/>
  <c r="H1207" i="23"/>
  <c r="G1207" i="23"/>
  <c r="F1207" i="23"/>
  <c r="E1207" i="23"/>
  <c r="D1207" i="23"/>
  <c r="C1207" i="23"/>
  <c r="L1204" i="23"/>
  <c r="J1204" i="23"/>
  <c r="I1204" i="23"/>
  <c r="H1204" i="23"/>
  <c r="G1204" i="23"/>
  <c r="F1204" i="23"/>
  <c r="E1204" i="23"/>
  <c r="D1204" i="23"/>
  <c r="C1204" i="23"/>
  <c r="L1202" i="23"/>
  <c r="J1202" i="23"/>
  <c r="I1202" i="23"/>
  <c r="H1202" i="23"/>
  <c r="G1202" i="23"/>
  <c r="F1202" i="23"/>
  <c r="E1202" i="23"/>
  <c r="D1202" i="23"/>
  <c r="C1202" i="23"/>
  <c r="L1200" i="23"/>
  <c r="J1200" i="23"/>
  <c r="I1200" i="23"/>
  <c r="H1200" i="23"/>
  <c r="G1200" i="23"/>
  <c r="F1200" i="23"/>
  <c r="E1200" i="23"/>
  <c r="D1200" i="23"/>
  <c r="C1200" i="23"/>
  <c r="L1197" i="23"/>
  <c r="J1197" i="23"/>
  <c r="I1197" i="23"/>
  <c r="H1197" i="23"/>
  <c r="G1197" i="23"/>
  <c r="F1197" i="23"/>
  <c r="E1197" i="23"/>
  <c r="D1197" i="23"/>
  <c r="C1197" i="23"/>
  <c r="L1194" i="23"/>
  <c r="J1194" i="23"/>
  <c r="I1194" i="23"/>
  <c r="H1194" i="23"/>
  <c r="G1194" i="23"/>
  <c r="F1194" i="23"/>
  <c r="E1194" i="23"/>
  <c r="D1194" i="23"/>
  <c r="C1194" i="23"/>
  <c r="L1191" i="23"/>
  <c r="J1191" i="23"/>
  <c r="I1191" i="23"/>
  <c r="H1191" i="23"/>
  <c r="G1191" i="23"/>
  <c r="F1191" i="23"/>
  <c r="E1191" i="23"/>
  <c r="D1191" i="23"/>
  <c r="C1191" i="23"/>
  <c r="L1188" i="23"/>
  <c r="J1188" i="23"/>
  <c r="I1188" i="23"/>
  <c r="H1188" i="23"/>
  <c r="G1188" i="23"/>
  <c r="F1188" i="23"/>
  <c r="E1188" i="23"/>
  <c r="D1188" i="23"/>
  <c r="C1188" i="23"/>
  <c r="L1185" i="23"/>
  <c r="J1185" i="23"/>
  <c r="I1185" i="23"/>
  <c r="H1185" i="23"/>
  <c r="G1185" i="23"/>
  <c r="F1185" i="23"/>
  <c r="E1185" i="23"/>
  <c r="D1185" i="23"/>
  <c r="C1185" i="23"/>
  <c r="L1182" i="23"/>
  <c r="J1182" i="23"/>
  <c r="I1182" i="23"/>
  <c r="H1182" i="23"/>
  <c r="G1182" i="23"/>
  <c r="F1182" i="23"/>
  <c r="E1182" i="23"/>
  <c r="D1182" i="23"/>
  <c r="C1182" i="23"/>
  <c r="L1179" i="23"/>
  <c r="J1179" i="23"/>
  <c r="I1179" i="23"/>
  <c r="H1179" i="23"/>
  <c r="G1179" i="23"/>
  <c r="F1179" i="23"/>
  <c r="E1179" i="23"/>
  <c r="D1179" i="23"/>
  <c r="C1179" i="23"/>
  <c r="L1176" i="23"/>
  <c r="J1176" i="23"/>
  <c r="I1176" i="23"/>
  <c r="H1176" i="23"/>
  <c r="G1176" i="23"/>
  <c r="F1176" i="23"/>
  <c r="E1176" i="23"/>
  <c r="D1176" i="23"/>
  <c r="C1176" i="23"/>
  <c r="L1173" i="23"/>
  <c r="J1173" i="23"/>
  <c r="I1173" i="23"/>
  <c r="H1173" i="23"/>
  <c r="G1173" i="23"/>
  <c r="F1173" i="23"/>
  <c r="E1173" i="23"/>
  <c r="D1173" i="23"/>
  <c r="C1173" i="23"/>
  <c r="L1170" i="23"/>
  <c r="J1170" i="23"/>
  <c r="I1170" i="23"/>
  <c r="H1170" i="23"/>
  <c r="G1170" i="23"/>
  <c r="F1170" i="23"/>
  <c r="E1170" i="23"/>
  <c r="D1170" i="23"/>
  <c r="C1170" i="23"/>
  <c r="L1167" i="23"/>
  <c r="J1167" i="23"/>
  <c r="I1167" i="23"/>
  <c r="H1167" i="23"/>
  <c r="G1167" i="23"/>
  <c r="F1167" i="23"/>
  <c r="E1167" i="23"/>
  <c r="D1167" i="23"/>
  <c r="C1167" i="23"/>
  <c r="L1164" i="23"/>
  <c r="J1164" i="23"/>
  <c r="I1164" i="23"/>
  <c r="H1164" i="23"/>
  <c r="G1164" i="23"/>
  <c r="F1164" i="23"/>
  <c r="E1164" i="23"/>
  <c r="D1164" i="23"/>
  <c r="C1164" i="23"/>
  <c r="L1162" i="23"/>
  <c r="J1162" i="23"/>
  <c r="I1162" i="23"/>
  <c r="H1162" i="23"/>
  <c r="G1162" i="23"/>
  <c r="F1162" i="23"/>
  <c r="E1162" i="23"/>
  <c r="D1162" i="23"/>
  <c r="C1162" i="23"/>
  <c r="L1159" i="23"/>
  <c r="J1159" i="23"/>
  <c r="I1159" i="23"/>
  <c r="H1159" i="23"/>
  <c r="G1159" i="23"/>
  <c r="F1159" i="23"/>
  <c r="E1159" i="23"/>
  <c r="D1159" i="23"/>
  <c r="C1159" i="23"/>
  <c r="L1157" i="23"/>
  <c r="J1157" i="23"/>
  <c r="I1157" i="23"/>
  <c r="H1157" i="23"/>
  <c r="G1157" i="23"/>
  <c r="F1157" i="23"/>
  <c r="E1157" i="23"/>
  <c r="D1157" i="23"/>
  <c r="C1157" i="23"/>
  <c r="L1155" i="23"/>
  <c r="J1155" i="23"/>
  <c r="I1155" i="23"/>
  <c r="H1155" i="23"/>
  <c r="G1155" i="23"/>
  <c r="F1155" i="23"/>
  <c r="E1155" i="23"/>
  <c r="D1155" i="23"/>
  <c r="C1155" i="23"/>
  <c r="L1153" i="23"/>
  <c r="J1153" i="23"/>
  <c r="I1153" i="23"/>
  <c r="H1153" i="23"/>
  <c r="G1153" i="23"/>
  <c r="F1153" i="23"/>
  <c r="E1153" i="23"/>
  <c r="D1153" i="23"/>
  <c r="C1153" i="23"/>
  <c r="L1150" i="23"/>
  <c r="J1150" i="23"/>
  <c r="I1150" i="23"/>
  <c r="H1150" i="23"/>
  <c r="G1150" i="23"/>
  <c r="F1150" i="23"/>
  <c r="E1150" i="23"/>
  <c r="D1150" i="23"/>
  <c r="C1150" i="23"/>
  <c r="L1147" i="23"/>
  <c r="J1147" i="23"/>
  <c r="I1147" i="23"/>
  <c r="H1147" i="23"/>
  <c r="G1147" i="23"/>
  <c r="F1147" i="23"/>
  <c r="E1147" i="23"/>
  <c r="D1147" i="23"/>
  <c r="C1147" i="23"/>
  <c r="L1144" i="23"/>
  <c r="J1144" i="23"/>
  <c r="I1144" i="23"/>
  <c r="H1144" i="23"/>
  <c r="G1144" i="23"/>
  <c r="F1144" i="23"/>
  <c r="E1144" i="23"/>
  <c r="D1144" i="23"/>
  <c r="C1144" i="23"/>
  <c r="L1142" i="23"/>
  <c r="J1142" i="23"/>
  <c r="I1142" i="23"/>
  <c r="H1142" i="23"/>
  <c r="G1142" i="23"/>
  <c r="F1142" i="23"/>
  <c r="E1142" i="23"/>
  <c r="D1142" i="23"/>
  <c r="C1142" i="23"/>
  <c r="L1140" i="23"/>
  <c r="J1140" i="23"/>
  <c r="I1140" i="23"/>
  <c r="H1140" i="23"/>
  <c r="G1140" i="23"/>
  <c r="F1140" i="23"/>
  <c r="E1140" i="23"/>
  <c r="D1140" i="23"/>
  <c r="C1140" i="23"/>
  <c r="L1137" i="23"/>
  <c r="J1137" i="23"/>
  <c r="I1137" i="23"/>
  <c r="H1137" i="23"/>
  <c r="G1137" i="23"/>
  <c r="F1137" i="23"/>
  <c r="E1137" i="23"/>
  <c r="D1137" i="23"/>
  <c r="C1137" i="23"/>
  <c r="L1134" i="23"/>
  <c r="J1134" i="23"/>
  <c r="I1134" i="23"/>
  <c r="H1134" i="23"/>
  <c r="G1134" i="23"/>
  <c r="F1134" i="23"/>
  <c r="E1134" i="23"/>
  <c r="D1134" i="23"/>
  <c r="C1134" i="23"/>
  <c r="L1132" i="23"/>
  <c r="J1132" i="23"/>
  <c r="I1132" i="23"/>
  <c r="H1132" i="23"/>
  <c r="G1132" i="23"/>
  <c r="F1132" i="23"/>
  <c r="E1132" i="23"/>
  <c r="D1132" i="23"/>
  <c r="C1132" i="23"/>
  <c r="L1129" i="23"/>
  <c r="J1129" i="23"/>
  <c r="I1129" i="23"/>
  <c r="H1129" i="23"/>
  <c r="G1129" i="23"/>
  <c r="F1129" i="23"/>
  <c r="E1129" i="23"/>
  <c r="D1129" i="23"/>
  <c r="C1129" i="23"/>
  <c r="L1126" i="23"/>
  <c r="J1126" i="23"/>
  <c r="I1126" i="23"/>
  <c r="H1126" i="23"/>
  <c r="G1126" i="23"/>
  <c r="F1126" i="23"/>
  <c r="E1126" i="23"/>
  <c r="D1126" i="23"/>
  <c r="C1126" i="23"/>
  <c r="L1123" i="23"/>
  <c r="J1123" i="23"/>
  <c r="I1123" i="23"/>
  <c r="H1123" i="23"/>
  <c r="G1123" i="23"/>
  <c r="F1123" i="23"/>
  <c r="E1123" i="23"/>
  <c r="D1123" i="23"/>
  <c r="C1123" i="23"/>
  <c r="L1120" i="23"/>
  <c r="J1120" i="23"/>
  <c r="I1120" i="23"/>
  <c r="H1120" i="23"/>
  <c r="G1120" i="23"/>
  <c r="F1120" i="23"/>
  <c r="E1120" i="23"/>
  <c r="D1120" i="23"/>
  <c r="C1120" i="23"/>
  <c r="L1117" i="23"/>
  <c r="J1117" i="23"/>
  <c r="I1117" i="23"/>
  <c r="H1117" i="23"/>
  <c r="G1117" i="23"/>
  <c r="F1117" i="23"/>
  <c r="E1117" i="23"/>
  <c r="D1117" i="23"/>
  <c r="C1117" i="23"/>
  <c r="L1114" i="23"/>
  <c r="J1114" i="23"/>
  <c r="I1114" i="23"/>
  <c r="H1114" i="23"/>
  <c r="G1114" i="23"/>
  <c r="F1114" i="23"/>
  <c r="E1114" i="23"/>
  <c r="D1114" i="23"/>
  <c r="C1114" i="23"/>
  <c r="L1111" i="23"/>
  <c r="J1111" i="23"/>
  <c r="I1111" i="23"/>
  <c r="H1111" i="23"/>
  <c r="G1111" i="23"/>
  <c r="F1111" i="23"/>
  <c r="E1111" i="23"/>
  <c r="D1111" i="23"/>
  <c r="C1111" i="23"/>
  <c r="L1108" i="23"/>
  <c r="J1108" i="23"/>
  <c r="I1108" i="23"/>
  <c r="H1108" i="23"/>
  <c r="G1108" i="23"/>
  <c r="F1108" i="23"/>
  <c r="E1108" i="23"/>
  <c r="D1108" i="23"/>
  <c r="C1108" i="23"/>
  <c r="L1105" i="23"/>
  <c r="J1105" i="23"/>
  <c r="I1105" i="23"/>
  <c r="H1105" i="23"/>
  <c r="G1105" i="23"/>
  <c r="F1105" i="23"/>
  <c r="E1105" i="23"/>
  <c r="D1105" i="23"/>
  <c r="C1105" i="23"/>
  <c r="L1102" i="23"/>
  <c r="J1102" i="23"/>
  <c r="I1102" i="23"/>
  <c r="H1102" i="23"/>
  <c r="G1102" i="23"/>
  <c r="F1102" i="23"/>
  <c r="E1102" i="23"/>
  <c r="D1102" i="23"/>
  <c r="C1102" i="23"/>
  <c r="L1100" i="23"/>
  <c r="J1100" i="23"/>
  <c r="I1100" i="23"/>
  <c r="H1100" i="23"/>
  <c r="G1100" i="23"/>
  <c r="F1100" i="23"/>
  <c r="E1100" i="23"/>
  <c r="D1100" i="23"/>
  <c r="C1100" i="23"/>
  <c r="L1098" i="23"/>
  <c r="J1098" i="23"/>
  <c r="I1098" i="23"/>
  <c r="H1098" i="23"/>
  <c r="G1098" i="23"/>
  <c r="F1098" i="23"/>
  <c r="E1098" i="23"/>
  <c r="D1098" i="23"/>
  <c r="C1098" i="23"/>
  <c r="L1095" i="23"/>
  <c r="J1095" i="23"/>
  <c r="I1095" i="23"/>
  <c r="H1095" i="23"/>
  <c r="G1095" i="23"/>
  <c r="F1095" i="23"/>
  <c r="E1095" i="23"/>
  <c r="D1095" i="23"/>
  <c r="C1095" i="23"/>
  <c r="L1093" i="23"/>
  <c r="J1093" i="23"/>
  <c r="I1093" i="23"/>
  <c r="H1093" i="23"/>
  <c r="G1093" i="23"/>
  <c r="F1093" i="23"/>
  <c r="E1093" i="23"/>
  <c r="D1093" i="23"/>
  <c r="C1093" i="23"/>
  <c r="L1090" i="23"/>
  <c r="J1090" i="23"/>
  <c r="I1090" i="23"/>
  <c r="H1090" i="23"/>
  <c r="G1090" i="23"/>
  <c r="F1090" i="23"/>
  <c r="E1090" i="23"/>
  <c r="D1090" i="23"/>
  <c r="C1090" i="23"/>
  <c r="L1087" i="23"/>
  <c r="J1087" i="23"/>
  <c r="I1087" i="23"/>
  <c r="H1087" i="23"/>
  <c r="G1087" i="23"/>
  <c r="F1087" i="23"/>
  <c r="E1087" i="23"/>
  <c r="D1087" i="23"/>
  <c r="C1087" i="23"/>
  <c r="L1085" i="23"/>
  <c r="J1085" i="23"/>
  <c r="I1085" i="23"/>
  <c r="H1085" i="23"/>
  <c r="G1085" i="23"/>
  <c r="F1085" i="23"/>
  <c r="E1085" i="23"/>
  <c r="D1085" i="23"/>
  <c r="C1085" i="23"/>
  <c r="L1082" i="23"/>
  <c r="J1082" i="23"/>
  <c r="I1082" i="23"/>
  <c r="H1082" i="23"/>
  <c r="G1082" i="23"/>
  <c r="F1082" i="23"/>
  <c r="E1082" i="23"/>
  <c r="D1082" i="23"/>
  <c r="C1082" i="23"/>
  <c r="L1079" i="23"/>
  <c r="J1079" i="23"/>
  <c r="I1079" i="23"/>
  <c r="H1079" i="23"/>
  <c r="G1079" i="23"/>
  <c r="F1079" i="23"/>
  <c r="E1079" i="23"/>
  <c r="D1079" i="23"/>
  <c r="C1079" i="23"/>
  <c r="L1077" i="23"/>
  <c r="J1077" i="23"/>
  <c r="I1077" i="23"/>
  <c r="H1077" i="23"/>
  <c r="G1077" i="23"/>
  <c r="F1077" i="23"/>
  <c r="E1077" i="23"/>
  <c r="D1077" i="23"/>
  <c r="C1077" i="23"/>
  <c r="L1074" i="23"/>
  <c r="J1074" i="23"/>
  <c r="I1074" i="23"/>
  <c r="H1074" i="23"/>
  <c r="G1074" i="23"/>
  <c r="F1074" i="23"/>
  <c r="E1074" i="23"/>
  <c r="D1074" i="23"/>
  <c r="C1074" i="23"/>
  <c r="L1072" i="23"/>
  <c r="J1072" i="23"/>
  <c r="I1072" i="23"/>
  <c r="H1072" i="23"/>
  <c r="G1072" i="23"/>
  <c r="F1072" i="23"/>
  <c r="E1072" i="23"/>
  <c r="D1072" i="23"/>
  <c r="C1072" i="23"/>
  <c r="L1070" i="23"/>
  <c r="J1070" i="23"/>
  <c r="I1070" i="23"/>
  <c r="H1070" i="23"/>
  <c r="G1070" i="23"/>
  <c r="F1070" i="23"/>
  <c r="E1070" i="23"/>
  <c r="D1070" i="23"/>
  <c r="C1070" i="23"/>
  <c r="L1067" i="23"/>
  <c r="J1067" i="23"/>
  <c r="I1067" i="23"/>
  <c r="H1067" i="23"/>
  <c r="G1067" i="23"/>
  <c r="F1067" i="23"/>
  <c r="E1067" i="23"/>
  <c r="D1067" i="23"/>
  <c r="C1067" i="23"/>
  <c r="L1064" i="23"/>
  <c r="J1064" i="23"/>
  <c r="I1064" i="23"/>
  <c r="H1064" i="23"/>
  <c r="G1064" i="23"/>
  <c r="F1064" i="23"/>
  <c r="E1064" i="23"/>
  <c r="D1064" i="23"/>
  <c r="C1064" i="23"/>
  <c r="L1061" i="23"/>
  <c r="J1061" i="23"/>
  <c r="I1061" i="23"/>
  <c r="H1061" i="23"/>
  <c r="G1061" i="23"/>
  <c r="F1061" i="23"/>
  <c r="E1061" i="23"/>
  <c r="D1061" i="23"/>
  <c r="C1061" i="23"/>
  <c r="L1059" i="23"/>
  <c r="J1059" i="23"/>
  <c r="I1059" i="23"/>
  <c r="H1059" i="23"/>
  <c r="G1059" i="23"/>
  <c r="F1059" i="23"/>
  <c r="E1059" i="23"/>
  <c r="D1059" i="23"/>
  <c r="C1059" i="23"/>
  <c r="L1056" i="23"/>
  <c r="J1056" i="23"/>
  <c r="I1056" i="23"/>
  <c r="H1056" i="23"/>
  <c r="G1056" i="23"/>
  <c r="F1056" i="23"/>
  <c r="E1056" i="23"/>
  <c r="D1056" i="23"/>
  <c r="C1056" i="23"/>
  <c r="L1054" i="23"/>
  <c r="J1054" i="23"/>
  <c r="I1054" i="23"/>
  <c r="H1054" i="23"/>
  <c r="G1054" i="23"/>
  <c r="F1054" i="23"/>
  <c r="E1054" i="23"/>
  <c r="D1054" i="23"/>
  <c r="C1054" i="23"/>
  <c r="L1051" i="23"/>
  <c r="J1051" i="23"/>
  <c r="I1051" i="23"/>
  <c r="H1051" i="23"/>
  <c r="G1051" i="23"/>
  <c r="F1051" i="23"/>
  <c r="E1051" i="23"/>
  <c r="D1051" i="23"/>
  <c r="C1051" i="23"/>
  <c r="L1049" i="23"/>
  <c r="J1049" i="23"/>
  <c r="I1049" i="23"/>
  <c r="H1049" i="23"/>
  <c r="G1049" i="23"/>
  <c r="F1049" i="23"/>
  <c r="E1049" i="23"/>
  <c r="D1049" i="23"/>
  <c r="C1049" i="23"/>
  <c r="L1047" i="23"/>
  <c r="J1047" i="23"/>
  <c r="I1047" i="23"/>
  <c r="H1047" i="23"/>
  <c r="G1047" i="23"/>
  <c r="F1047" i="23"/>
  <c r="E1047" i="23"/>
  <c r="D1047" i="23"/>
  <c r="C1047" i="23"/>
  <c r="L1045" i="23"/>
  <c r="J1045" i="23"/>
  <c r="I1045" i="23"/>
  <c r="H1045" i="23"/>
  <c r="G1045" i="23"/>
  <c r="F1045" i="23"/>
  <c r="E1045" i="23"/>
  <c r="D1045" i="23"/>
  <c r="C1045" i="23"/>
  <c r="L1043" i="23"/>
  <c r="J1043" i="23"/>
  <c r="I1043" i="23"/>
  <c r="H1043" i="23"/>
  <c r="G1043" i="23"/>
  <c r="F1043" i="23"/>
  <c r="E1043" i="23"/>
  <c r="D1043" i="23"/>
  <c r="C1043" i="23"/>
  <c r="L1040" i="23"/>
  <c r="J1040" i="23"/>
  <c r="I1040" i="23"/>
  <c r="H1040" i="23"/>
  <c r="G1040" i="23"/>
  <c r="F1040" i="23"/>
  <c r="E1040" i="23"/>
  <c r="D1040" i="23"/>
  <c r="C1040" i="23"/>
  <c r="L1037" i="23"/>
  <c r="J1037" i="23"/>
  <c r="I1037" i="23"/>
  <c r="H1037" i="23"/>
  <c r="G1037" i="23"/>
  <c r="F1037" i="23"/>
  <c r="E1037" i="23"/>
  <c r="D1037" i="23"/>
  <c r="C1037" i="23"/>
  <c r="L1035" i="23"/>
  <c r="J1035" i="23"/>
  <c r="I1035" i="23"/>
  <c r="H1035" i="23"/>
  <c r="G1035" i="23"/>
  <c r="F1035" i="23"/>
  <c r="E1035" i="23"/>
  <c r="D1035" i="23"/>
  <c r="C1035" i="23"/>
  <c r="L1032" i="23"/>
  <c r="J1032" i="23"/>
  <c r="I1032" i="23"/>
  <c r="H1032" i="23"/>
  <c r="G1032" i="23"/>
  <c r="F1032" i="23"/>
  <c r="E1032" i="23"/>
  <c r="D1032" i="23"/>
  <c r="C1032" i="23"/>
  <c r="L1030" i="23"/>
  <c r="J1030" i="23"/>
  <c r="I1030" i="23"/>
  <c r="H1030" i="23"/>
  <c r="G1030" i="23"/>
  <c r="F1030" i="23"/>
  <c r="E1030" i="23"/>
  <c r="D1030" i="23"/>
  <c r="C1030" i="23"/>
  <c r="L1027" i="23"/>
  <c r="J1027" i="23"/>
  <c r="I1027" i="23"/>
  <c r="H1027" i="23"/>
  <c r="G1027" i="23"/>
  <c r="F1027" i="23"/>
  <c r="E1027" i="23"/>
  <c r="D1027" i="23"/>
  <c r="C1027" i="23"/>
  <c r="L1025" i="23"/>
  <c r="J1025" i="23"/>
  <c r="I1025" i="23"/>
  <c r="H1025" i="23"/>
  <c r="G1025" i="23"/>
  <c r="F1025" i="23"/>
  <c r="E1025" i="23"/>
  <c r="D1025" i="23"/>
  <c r="C1025" i="23"/>
  <c r="L1022" i="23"/>
  <c r="J1022" i="23"/>
  <c r="I1022" i="23"/>
  <c r="H1022" i="23"/>
  <c r="G1022" i="23"/>
  <c r="F1022" i="23"/>
  <c r="E1022" i="23"/>
  <c r="D1022" i="23"/>
  <c r="C1022" i="23"/>
  <c r="L1020" i="23"/>
  <c r="J1020" i="23"/>
  <c r="I1020" i="23"/>
  <c r="H1020" i="23"/>
  <c r="G1020" i="23"/>
  <c r="F1020" i="23"/>
  <c r="E1020" i="23"/>
  <c r="D1020" i="23"/>
  <c r="C1020" i="23"/>
  <c r="L1017" i="23"/>
  <c r="J1017" i="23"/>
  <c r="I1017" i="23"/>
  <c r="H1017" i="23"/>
  <c r="G1017" i="23"/>
  <c r="F1017" i="23"/>
  <c r="E1017" i="23"/>
  <c r="D1017" i="23"/>
  <c r="C1017" i="23"/>
  <c r="L1014" i="23"/>
  <c r="J1014" i="23"/>
  <c r="I1014" i="23"/>
  <c r="H1014" i="23"/>
  <c r="G1014" i="23"/>
  <c r="F1014" i="23"/>
  <c r="E1014" i="23"/>
  <c r="D1014" i="23"/>
  <c r="C1014" i="23"/>
  <c r="L1011" i="23"/>
  <c r="J1011" i="23"/>
  <c r="I1011" i="23"/>
  <c r="H1011" i="23"/>
  <c r="G1011" i="23"/>
  <c r="F1011" i="23"/>
  <c r="E1011" i="23"/>
  <c r="D1011" i="23"/>
  <c r="C1011" i="23"/>
  <c r="L1008" i="23"/>
  <c r="J1008" i="23"/>
  <c r="I1008" i="23"/>
  <c r="H1008" i="23"/>
  <c r="G1008" i="23"/>
  <c r="F1008" i="23"/>
  <c r="E1008" i="23"/>
  <c r="D1008" i="23"/>
  <c r="C1008" i="23"/>
  <c r="L1006" i="23"/>
  <c r="J1006" i="23"/>
  <c r="I1006" i="23"/>
  <c r="H1006" i="23"/>
  <c r="G1006" i="23"/>
  <c r="F1006" i="23"/>
  <c r="E1006" i="23"/>
  <c r="D1006" i="23"/>
  <c r="C1006" i="23"/>
  <c r="L1003" i="23"/>
  <c r="J1003" i="23"/>
  <c r="I1003" i="23"/>
  <c r="H1003" i="23"/>
  <c r="G1003" i="23"/>
  <c r="F1003" i="23"/>
  <c r="E1003" i="23"/>
  <c r="D1003" i="23"/>
  <c r="C1003" i="23"/>
  <c r="L1000" i="23"/>
  <c r="J1000" i="23"/>
  <c r="I1000" i="23"/>
  <c r="H1000" i="23"/>
  <c r="G1000" i="23"/>
  <c r="F1000" i="23"/>
  <c r="E1000" i="23"/>
  <c r="D1000" i="23"/>
  <c r="C1000" i="23"/>
  <c r="L997" i="23"/>
  <c r="J997" i="23"/>
  <c r="I997" i="23"/>
  <c r="H997" i="23"/>
  <c r="G997" i="23"/>
  <c r="F997" i="23"/>
  <c r="E997" i="23"/>
  <c r="D997" i="23"/>
  <c r="C997" i="23"/>
  <c r="L995" i="23"/>
  <c r="J995" i="23"/>
  <c r="I995" i="23"/>
  <c r="H995" i="23"/>
  <c r="G995" i="23"/>
  <c r="F995" i="23"/>
  <c r="E995" i="23"/>
  <c r="D995" i="23"/>
  <c r="C995" i="23"/>
  <c r="L993" i="23"/>
  <c r="J993" i="23"/>
  <c r="I993" i="23"/>
  <c r="H993" i="23"/>
  <c r="G993" i="23"/>
  <c r="F993" i="23"/>
  <c r="E993" i="23"/>
  <c r="D993" i="23"/>
  <c r="C993" i="23"/>
  <c r="L990" i="23"/>
  <c r="J990" i="23"/>
  <c r="I990" i="23"/>
  <c r="H990" i="23"/>
  <c r="G990" i="23"/>
  <c r="F990" i="23"/>
  <c r="E990" i="23"/>
  <c r="D990" i="23"/>
  <c r="C990" i="23"/>
  <c r="L987" i="23"/>
  <c r="J987" i="23"/>
  <c r="I987" i="23"/>
  <c r="H987" i="23"/>
  <c r="G987" i="23"/>
  <c r="F987" i="23"/>
  <c r="E987" i="23"/>
  <c r="D987" i="23"/>
  <c r="C987" i="23"/>
  <c r="L984" i="23"/>
  <c r="J984" i="23"/>
  <c r="I984" i="23"/>
  <c r="H984" i="23"/>
  <c r="G984" i="23"/>
  <c r="F984" i="23"/>
  <c r="E984" i="23"/>
  <c r="D984" i="23"/>
  <c r="C984" i="23"/>
  <c r="L981" i="23"/>
  <c r="J981" i="23"/>
  <c r="I981" i="23"/>
  <c r="H981" i="23"/>
  <c r="G981" i="23"/>
  <c r="F981" i="23"/>
  <c r="E981" i="23"/>
  <c r="D981" i="23"/>
  <c r="C981" i="23"/>
  <c r="L978" i="23"/>
  <c r="J978" i="23"/>
  <c r="I978" i="23"/>
  <c r="H978" i="23"/>
  <c r="G978" i="23"/>
  <c r="F978" i="23"/>
  <c r="E978" i="23"/>
  <c r="D978" i="23"/>
  <c r="C978" i="23"/>
  <c r="L975" i="23"/>
  <c r="J975" i="23"/>
  <c r="I975" i="23"/>
  <c r="H975" i="23"/>
  <c r="G975" i="23"/>
  <c r="F975" i="23"/>
  <c r="E975" i="23"/>
  <c r="D975" i="23"/>
  <c r="C975" i="23"/>
  <c r="L973" i="23"/>
  <c r="J973" i="23"/>
  <c r="I973" i="23"/>
  <c r="H973" i="23"/>
  <c r="G973" i="23"/>
  <c r="F973" i="23"/>
  <c r="E973" i="23"/>
  <c r="D973" i="23"/>
  <c r="C973" i="23"/>
  <c r="L970" i="23"/>
  <c r="J970" i="23"/>
  <c r="I970" i="23"/>
  <c r="H970" i="23"/>
  <c r="G970" i="23"/>
  <c r="F970" i="23"/>
  <c r="E970" i="23"/>
  <c r="D970" i="23"/>
  <c r="C970" i="23"/>
  <c r="L967" i="23"/>
  <c r="J967" i="23"/>
  <c r="I967" i="23"/>
  <c r="H967" i="23"/>
  <c r="G967" i="23"/>
  <c r="F967" i="23"/>
  <c r="E967" i="23"/>
  <c r="D967" i="23"/>
  <c r="C967" i="23"/>
  <c r="L964" i="23"/>
  <c r="J964" i="23"/>
  <c r="I964" i="23"/>
  <c r="H964" i="23"/>
  <c r="G964" i="23"/>
  <c r="F964" i="23"/>
  <c r="E964" i="23"/>
  <c r="D964" i="23"/>
  <c r="C964" i="23"/>
  <c r="L962" i="23"/>
  <c r="J962" i="23"/>
  <c r="I962" i="23"/>
  <c r="H962" i="23"/>
  <c r="G962" i="23"/>
  <c r="F962" i="23"/>
  <c r="E962" i="23"/>
  <c r="D962" i="23"/>
  <c r="C962" i="23"/>
  <c r="L959" i="23"/>
  <c r="J959" i="23"/>
  <c r="I959" i="23"/>
  <c r="H959" i="23"/>
  <c r="G959" i="23"/>
  <c r="F959" i="23"/>
  <c r="E959" i="23"/>
  <c r="D959" i="23"/>
  <c r="C959" i="23"/>
  <c r="L956" i="23"/>
  <c r="J956" i="23"/>
  <c r="I956" i="23"/>
  <c r="H956" i="23"/>
  <c r="G956" i="23"/>
  <c r="F956" i="23"/>
  <c r="E956" i="23"/>
  <c r="D956" i="23"/>
  <c r="C956" i="23"/>
  <c r="L953" i="23"/>
  <c r="J953" i="23"/>
  <c r="I953" i="23"/>
  <c r="H953" i="23"/>
  <c r="G953" i="23"/>
  <c r="F953" i="23"/>
  <c r="E953" i="23"/>
  <c r="D953" i="23"/>
  <c r="C953" i="23"/>
  <c r="L951" i="23"/>
  <c r="J951" i="23"/>
  <c r="I951" i="23"/>
  <c r="H951" i="23"/>
  <c r="G951" i="23"/>
  <c r="F951" i="23"/>
  <c r="E951" i="23"/>
  <c r="D951" i="23"/>
  <c r="C951" i="23"/>
  <c r="L949" i="23"/>
  <c r="J949" i="23"/>
  <c r="I949" i="23"/>
  <c r="H949" i="23"/>
  <c r="G949" i="23"/>
  <c r="F949" i="23"/>
  <c r="E949" i="23"/>
  <c r="D949" i="23"/>
  <c r="C949" i="23"/>
  <c r="L947" i="23"/>
  <c r="J947" i="23"/>
  <c r="I947" i="23"/>
  <c r="H947" i="23"/>
  <c r="G947" i="23"/>
  <c r="F947" i="23"/>
  <c r="E947" i="23"/>
  <c r="D947" i="23"/>
  <c r="C947" i="23"/>
  <c r="L945" i="23"/>
  <c r="J945" i="23"/>
  <c r="I945" i="23"/>
  <c r="H945" i="23"/>
  <c r="G945" i="23"/>
  <c r="F945" i="23"/>
  <c r="E945" i="23"/>
  <c r="D945" i="23"/>
  <c r="C945" i="23"/>
  <c r="L942" i="23"/>
  <c r="J942" i="23"/>
  <c r="I942" i="23"/>
  <c r="H942" i="23"/>
  <c r="G942" i="23"/>
  <c r="F942" i="23"/>
  <c r="E942" i="23"/>
  <c r="D942" i="23"/>
  <c r="C942" i="23"/>
  <c r="L939" i="23"/>
  <c r="J939" i="23"/>
  <c r="I939" i="23"/>
  <c r="H939" i="23"/>
  <c r="G939" i="23"/>
  <c r="F939" i="23"/>
  <c r="E939" i="23"/>
  <c r="D939" i="23"/>
  <c r="C939" i="23"/>
  <c r="L936" i="23"/>
  <c r="J936" i="23"/>
  <c r="I936" i="23"/>
  <c r="H936" i="23"/>
  <c r="G936" i="23"/>
  <c r="F936" i="23"/>
  <c r="E936" i="23"/>
  <c r="D936" i="23"/>
  <c r="C936" i="23"/>
  <c r="L933" i="23"/>
  <c r="J933" i="23"/>
  <c r="I933" i="23"/>
  <c r="H933" i="23"/>
  <c r="G933" i="23"/>
  <c r="F933" i="23"/>
  <c r="E933" i="23"/>
  <c r="D933" i="23"/>
  <c r="C933" i="23"/>
  <c r="L931" i="23"/>
  <c r="J931" i="23"/>
  <c r="I931" i="23"/>
  <c r="H931" i="23"/>
  <c r="G931" i="23"/>
  <c r="F931" i="23"/>
  <c r="E931" i="23"/>
  <c r="D931" i="23"/>
  <c r="C931" i="23"/>
  <c r="L928" i="23"/>
  <c r="J928" i="23"/>
  <c r="I928" i="23"/>
  <c r="H928" i="23"/>
  <c r="G928" i="23"/>
  <c r="F928" i="23"/>
  <c r="E928" i="23"/>
  <c r="D928" i="23"/>
  <c r="C928" i="23"/>
  <c r="L925" i="23"/>
  <c r="J925" i="23"/>
  <c r="I925" i="23"/>
  <c r="H925" i="23"/>
  <c r="G925" i="23"/>
  <c r="F925" i="23"/>
  <c r="E925" i="23"/>
  <c r="D925" i="23"/>
  <c r="C925" i="23"/>
  <c r="L922" i="23"/>
  <c r="J922" i="23"/>
  <c r="I922" i="23"/>
  <c r="H922" i="23"/>
  <c r="G922" i="23"/>
  <c r="F922" i="23"/>
  <c r="E922" i="23"/>
  <c r="D922" i="23"/>
  <c r="C922" i="23"/>
  <c r="L919" i="23"/>
  <c r="J919" i="23"/>
  <c r="I919" i="23"/>
  <c r="H919" i="23"/>
  <c r="G919" i="23"/>
  <c r="F919" i="23"/>
  <c r="E919" i="23"/>
  <c r="D919" i="23"/>
  <c r="C919" i="23"/>
  <c r="L916" i="23"/>
  <c r="J916" i="23"/>
  <c r="I916" i="23"/>
  <c r="H916" i="23"/>
  <c r="G916" i="23"/>
  <c r="F916" i="23"/>
  <c r="E916" i="23"/>
  <c r="D916" i="23"/>
  <c r="C916" i="23"/>
  <c r="L913" i="23"/>
  <c r="J913" i="23"/>
  <c r="I913" i="23"/>
  <c r="H913" i="23"/>
  <c r="G913" i="23"/>
  <c r="F913" i="23"/>
  <c r="E913" i="23"/>
  <c r="D913" i="23"/>
  <c r="C913" i="23"/>
  <c r="L910" i="23"/>
  <c r="J910" i="23"/>
  <c r="I910" i="23"/>
  <c r="H910" i="23"/>
  <c r="G910" i="23"/>
  <c r="F910" i="23"/>
  <c r="E910" i="23"/>
  <c r="D910" i="23"/>
  <c r="C910" i="23"/>
  <c r="L907" i="23"/>
  <c r="J907" i="23"/>
  <c r="I907" i="23"/>
  <c r="H907" i="23"/>
  <c r="G907" i="23"/>
  <c r="F907" i="23"/>
  <c r="E907" i="23"/>
  <c r="D907" i="23"/>
  <c r="C907" i="23"/>
  <c r="L905" i="23"/>
  <c r="J905" i="23"/>
  <c r="I905" i="23"/>
  <c r="H905" i="23"/>
  <c r="G905" i="23"/>
  <c r="F905" i="23"/>
  <c r="E905" i="23"/>
  <c r="D905" i="23"/>
  <c r="C905" i="23"/>
  <c r="L903" i="23"/>
  <c r="J903" i="23"/>
  <c r="I903" i="23"/>
  <c r="H903" i="23"/>
  <c r="G903" i="23"/>
  <c r="F903" i="23"/>
  <c r="E903" i="23"/>
  <c r="D903" i="23"/>
  <c r="C903" i="23"/>
  <c r="L901" i="23"/>
  <c r="J901" i="23"/>
  <c r="I901" i="23"/>
  <c r="H901" i="23"/>
  <c r="G901" i="23"/>
  <c r="F901" i="23"/>
  <c r="E901" i="23"/>
  <c r="D901" i="23"/>
  <c r="C901" i="23"/>
  <c r="L899" i="23"/>
  <c r="J899" i="23"/>
  <c r="I899" i="23"/>
  <c r="H899" i="23"/>
  <c r="G899" i="23"/>
  <c r="F899" i="23"/>
  <c r="E899" i="23"/>
  <c r="D899" i="23"/>
  <c r="C899" i="23"/>
  <c r="L896" i="23"/>
  <c r="J896" i="23"/>
  <c r="I896" i="23"/>
  <c r="H896" i="23"/>
  <c r="G896" i="23"/>
  <c r="F896" i="23"/>
  <c r="E896" i="23"/>
  <c r="D896" i="23"/>
  <c r="C896" i="23"/>
  <c r="L894" i="23"/>
  <c r="J894" i="23"/>
  <c r="I894" i="23"/>
  <c r="H894" i="23"/>
  <c r="G894" i="23"/>
  <c r="F894" i="23"/>
  <c r="E894" i="23"/>
  <c r="D894" i="23"/>
  <c r="C894" i="23"/>
  <c r="L891" i="23"/>
  <c r="J891" i="23"/>
  <c r="I891" i="23"/>
  <c r="H891" i="23"/>
  <c r="G891" i="23"/>
  <c r="F891" i="23"/>
  <c r="E891" i="23"/>
  <c r="D891" i="23"/>
  <c r="C891" i="23"/>
  <c r="L888" i="23"/>
  <c r="J888" i="23"/>
  <c r="I888" i="23"/>
  <c r="H888" i="23"/>
  <c r="G888" i="23"/>
  <c r="F888" i="23"/>
  <c r="E888" i="23"/>
  <c r="D888" i="23"/>
  <c r="C888" i="23"/>
  <c r="L886" i="23"/>
  <c r="J886" i="23"/>
  <c r="I886" i="23"/>
  <c r="H886" i="23"/>
  <c r="G886" i="23"/>
  <c r="F886" i="23"/>
  <c r="E886" i="23"/>
  <c r="D886" i="23"/>
  <c r="C886" i="23"/>
  <c r="L883" i="23"/>
  <c r="J883" i="23"/>
  <c r="I883" i="23"/>
  <c r="H883" i="23"/>
  <c r="G883" i="23"/>
  <c r="F883" i="23"/>
  <c r="E883" i="23"/>
  <c r="D883" i="23"/>
  <c r="C883" i="23"/>
  <c r="L880" i="23"/>
  <c r="J880" i="23"/>
  <c r="I880" i="23"/>
  <c r="H880" i="23"/>
  <c r="G880" i="23"/>
  <c r="F880" i="23"/>
  <c r="E880" i="23"/>
  <c r="D880" i="23"/>
  <c r="C880" i="23"/>
  <c r="L877" i="23"/>
  <c r="J877" i="23"/>
  <c r="I877" i="23"/>
  <c r="H877" i="23"/>
  <c r="G877" i="23"/>
  <c r="F877" i="23"/>
  <c r="E877" i="23"/>
  <c r="D877" i="23"/>
  <c r="C877" i="23"/>
  <c r="L875" i="23"/>
  <c r="J875" i="23"/>
  <c r="I875" i="23"/>
  <c r="H875" i="23"/>
  <c r="G875" i="23"/>
  <c r="F875" i="23"/>
  <c r="E875" i="23"/>
  <c r="D875" i="23"/>
  <c r="C875" i="23"/>
  <c r="L873" i="23"/>
  <c r="J873" i="23"/>
  <c r="I873" i="23"/>
  <c r="H873" i="23"/>
  <c r="G873" i="23"/>
  <c r="F873" i="23"/>
  <c r="E873" i="23"/>
  <c r="D873" i="23"/>
  <c r="C873" i="23"/>
  <c r="L870" i="23"/>
  <c r="J870" i="23"/>
  <c r="I870" i="23"/>
  <c r="H870" i="23"/>
  <c r="G870" i="23"/>
  <c r="F870" i="23"/>
  <c r="E870" i="23"/>
  <c r="D870" i="23"/>
  <c r="C870" i="23"/>
  <c r="L867" i="23"/>
  <c r="J867" i="23"/>
  <c r="I867" i="23"/>
  <c r="H867" i="23"/>
  <c r="G867" i="23"/>
  <c r="F867" i="23"/>
  <c r="E867" i="23"/>
  <c r="D867" i="23"/>
  <c r="C867" i="23"/>
  <c r="L864" i="23"/>
  <c r="J864" i="23"/>
  <c r="I864" i="23"/>
  <c r="H864" i="23"/>
  <c r="G864" i="23"/>
  <c r="F864" i="23"/>
  <c r="E864" i="23"/>
  <c r="D864" i="23"/>
  <c r="C864" i="23"/>
  <c r="L862" i="23"/>
  <c r="J862" i="23"/>
  <c r="I862" i="23"/>
  <c r="H862" i="23"/>
  <c r="G862" i="23"/>
  <c r="F862" i="23"/>
  <c r="E862" i="23"/>
  <c r="D862" i="23"/>
  <c r="C862" i="23"/>
  <c r="L860" i="23"/>
  <c r="J860" i="23"/>
  <c r="I860" i="23"/>
  <c r="H860" i="23"/>
  <c r="G860" i="23"/>
  <c r="F860" i="23"/>
  <c r="E860" i="23"/>
  <c r="D860" i="23"/>
  <c r="C860" i="23"/>
  <c r="L857" i="23"/>
  <c r="J857" i="23"/>
  <c r="I857" i="23"/>
  <c r="H857" i="23"/>
  <c r="G857" i="23"/>
  <c r="F857" i="23"/>
  <c r="E857" i="23"/>
  <c r="D857" i="23"/>
  <c r="C857" i="23"/>
  <c r="L854" i="23"/>
  <c r="J854" i="23"/>
  <c r="I854" i="23"/>
  <c r="H854" i="23"/>
  <c r="G854" i="23"/>
  <c r="F854" i="23"/>
  <c r="E854" i="23"/>
  <c r="D854" i="23"/>
  <c r="C854" i="23"/>
  <c r="L851" i="23"/>
  <c r="J851" i="23"/>
  <c r="I851" i="23"/>
  <c r="H851" i="23"/>
  <c r="G851" i="23"/>
  <c r="F851" i="23"/>
  <c r="E851" i="23"/>
  <c r="D851" i="23"/>
  <c r="C851" i="23"/>
  <c r="L849" i="23"/>
  <c r="J849" i="23"/>
  <c r="I849" i="23"/>
  <c r="H849" i="23"/>
  <c r="G849" i="23"/>
  <c r="F849" i="23"/>
  <c r="E849" i="23"/>
  <c r="D849" i="23"/>
  <c r="C849" i="23"/>
  <c r="L846" i="23"/>
  <c r="J846" i="23"/>
  <c r="I846" i="23"/>
  <c r="H846" i="23"/>
  <c r="G846" i="23"/>
  <c r="F846" i="23"/>
  <c r="E846" i="23"/>
  <c r="D846" i="23"/>
  <c r="C846" i="23"/>
  <c r="L844" i="23"/>
  <c r="J844" i="23"/>
  <c r="I844" i="23"/>
  <c r="H844" i="23"/>
  <c r="G844" i="23"/>
  <c r="F844" i="23"/>
  <c r="E844" i="23"/>
  <c r="D844" i="23"/>
  <c r="C844" i="23"/>
  <c r="L842" i="23"/>
  <c r="J842" i="23"/>
  <c r="I842" i="23"/>
  <c r="H842" i="23"/>
  <c r="G842" i="23"/>
  <c r="F842" i="23"/>
  <c r="E842" i="23"/>
  <c r="D842" i="23"/>
  <c r="C842" i="23"/>
  <c r="L840" i="23"/>
  <c r="J840" i="23"/>
  <c r="I840" i="23"/>
  <c r="H840" i="23"/>
  <c r="G840" i="23"/>
  <c r="F840" i="23"/>
  <c r="E840" i="23"/>
  <c r="D840" i="23"/>
  <c r="C840" i="23"/>
  <c r="L837" i="23"/>
  <c r="J837" i="23"/>
  <c r="I837" i="23"/>
  <c r="H837" i="23"/>
  <c r="G837" i="23"/>
  <c r="F837" i="23"/>
  <c r="E837" i="23"/>
  <c r="D837" i="23"/>
  <c r="C837" i="23"/>
  <c r="L834" i="23"/>
  <c r="J834" i="23"/>
  <c r="I834" i="23"/>
  <c r="H834" i="23"/>
  <c r="G834" i="23"/>
  <c r="F834" i="23"/>
  <c r="E834" i="23"/>
  <c r="D834" i="23"/>
  <c r="C834" i="23"/>
  <c r="L831" i="23"/>
  <c r="J831" i="23"/>
  <c r="I831" i="23"/>
  <c r="H831" i="23"/>
  <c r="G831" i="23"/>
  <c r="F831" i="23"/>
  <c r="E831" i="23"/>
  <c r="D831" i="23"/>
  <c r="C831" i="23"/>
  <c r="L828" i="23"/>
  <c r="J828" i="23"/>
  <c r="I828" i="23"/>
  <c r="H828" i="23"/>
  <c r="G828" i="23"/>
  <c r="F828" i="23"/>
  <c r="E828" i="23"/>
  <c r="D828" i="23"/>
  <c r="C828" i="23"/>
  <c r="L826" i="23"/>
  <c r="J826" i="23"/>
  <c r="I826" i="23"/>
  <c r="H826" i="23"/>
  <c r="G826" i="23"/>
  <c r="F826" i="23"/>
  <c r="E826" i="23"/>
  <c r="D826" i="23"/>
  <c r="C826" i="23"/>
  <c r="L823" i="23"/>
  <c r="J823" i="23"/>
  <c r="I823" i="23"/>
  <c r="H823" i="23"/>
  <c r="G823" i="23"/>
  <c r="F823" i="23"/>
  <c r="E823" i="23"/>
  <c r="D823" i="23"/>
  <c r="C823" i="23"/>
  <c r="L820" i="23"/>
  <c r="J820" i="23"/>
  <c r="I820" i="23"/>
  <c r="H820" i="23"/>
  <c r="G820" i="23"/>
  <c r="F820" i="23"/>
  <c r="E820" i="23"/>
  <c r="D820" i="23"/>
  <c r="C820" i="23"/>
  <c r="L817" i="23"/>
  <c r="J817" i="23"/>
  <c r="I817" i="23"/>
  <c r="H817" i="23"/>
  <c r="G817" i="23"/>
  <c r="F817" i="23"/>
  <c r="E817" i="23"/>
  <c r="D817" i="23"/>
  <c r="C817" i="23"/>
  <c r="L814" i="23"/>
  <c r="J814" i="23"/>
  <c r="I814" i="23"/>
  <c r="H814" i="23"/>
  <c r="G814" i="23"/>
  <c r="F814" i="23"/>
  <c r="E814" i="23"/>
  <c r="D814" i="23"/>
  <c r="C814" i="23"/>
  <c r="L812" i="23"/>
  <c r="J812" i="23"/>
  <c r="I812" i="23"/>
  <c r="H812" i="23"/>
  <c r="G812" i="23"/>
  <c r="F812" i="23"/>
  <c r="E812" i="23"/>
  <c r="D812" i="23"/>
  <c r="C812" i="23"/>
  <c r="L809" i="23"/>
  <c r="J809" i="23"/>
  <c r="I809" i="23"/>
  <c r="H809" i="23"/>
  <c r="G809" i="23"/>
  <c r="F809" i="23"/>
  <c r="E809" i="23"/>
  <c r="D809" i="23"/>
  <c r="C809" i="23"/>
  <c r="L806" i="23"/>
  <c r="J806" i="23"/>
  <c r="I806" i="23"/>
  <c r="H806" i="23"/>
  <c r="G806" i="23"/>
  <c r="F806" i="23"/>
  <c r="E806" i="23"/>
  <c r="D806" i="23"/>
  <c r="C806" i="23"/>
  <c r="L804" i="23"/>
  <c r="J804" i="23"/>
  <c r="I804" i="23"/>
  <c r="H804" i="23"/>
  <c r="G804" i="23"/>
  <c r="F804" i="23"/>
  <c r="E804" i="23"/>
  <c r="D804" i="23"/>
  <c r="C804" i="23"/>
  <c r="L802" i="23"/>
  <c r="J802" i="23"/>
  <c r="I802" i="23"/>
  <c r="H802" i="23"/>
  <c r="G802" i="23"/>
  <c r="F802" i="23"/>
  <c r="E802" i="23"/>
  <c r="D802" i="23"/>
  <c r="C802" i="23"/>
  <c r="L799" i="23"/>
  <c r="J799" i="23"/>
  <c r="I799" i="23"/>
  <c r="H799" i="23"/>
  <c r="G799" i="23"/>
  <c r="F799" i="23"/>
  <c r="E799" i="23"/>
  <c r="D799" i="23"/>
  <c r="C799" i="23"/>
  <c r="L797" i="23"/>
  <c r="J797" i="23"/>
  <c r="I797" i="23"/>
  <c r="H797" i="23"/>
  <c r="G797" i="23"/>
  <c r="F797" i="23"/>
  <c r="E797" i="23"/>
  <c r="D797" i="23"/>
  <c r="C797" i="23"/>
  <c r="L795" i="23"/>
  <c r="J795" i="23"/>
  <c r="I795" i="23"/>
  <c r="H795" i="23"/>
  <c r="G795" i="23"/>
  <c r="F795" i="23"/>
  <c r="E795" i="23"/>
  <c r="D795" i="23"/>
  <c r="C795" i="23"/>
  <c r="L792" i="23"/>
  <c r="J792" i="23"/>
  <c r="I792" i="23"/>
  <c r="H792" i="23"/>
  <c r="G792" i="23"/>
  <c r="F792" i="23"/>
  <c r="E792" i="23"/>
  <c r="D792" i="23"/>
  <c r="C792" i="23"/>
  <c r="L790" i="23"/>
  <c r="J790" i="23"/>
  <c r="I790" i="23"/>
  <c r="H790" i="23"/>
  <c r="G790" i="23"/>
  <c r="F790" i="23"/>
  <c r="E790" i="23"/>
  <c r="D790" i="23"/>
  <c r="C790" i="23"/>
  <c r="L787" i="23"/>
  <c r="J787" i="23"/>
  <c r="I787" i="23"/>
  <c r="H787" i="23"/>
  <c r="G787" i="23"/>
  <c r="F787" i="23"/>
  <c r="E787" i="23"/>
  <c r="D787" i="23"/>
  <c r="C787" i="23"/>
  <c r="L785" i="23"/>
  <c r="J785" i="23"/>
  <c r="I785" i="23"/>
  <c r="H785" i="23"/>
  <c r="G785" i="23"/>
  <c r="F785" i="23"/>
  <c r="E785" i="23"/>
  <c r="D785" i="23"/>
  <c r="C785" i="23"/>
  <c r="L783" i="23"/>
  <c r="J783" i="23"/>
  <c r="I783" i="23"/>
  <c r="H783" i="23"/>
  <c r="G783" i="23"/>
  <c r="F783" i="23"/>
  <c r="E783" i="23"/>
  <c r="D783" i="23"/>
  <c r="C783" i="23"/>
  <c r="L781" i="23"/>
  <c r="J781" i="23"/>
  <c r="I781" i="23"/>
  <c r="H781" i="23"/>
  <c r="G781" i="23"/>
  <c r="F781" i="23"/>
  <c r="E781" i="23"/>
  <c r="D781" i="23"/>
  <c r="C781" i="23"/>
  <c r="L779" i="23"/>
  <c r="J779" i="23"/>
  <c r="I779" i="23"/>
  <c r="H779" i="23"/>
  <c r="G779" i="23"/>
  <c r="F779" i="23"/>
  <c r="E779" i="23"/>
  <c r="D779" i="23"/>
  <c r="C779" i="23"/>
  <c r="L776" i="23"/>
  <c r="J776" i="23"/>
  <c r="I776" i="23"/>
  <c r="H776" i="23"/>
  <c r="G776" i="23"/>
  <c r="F776" i="23"/>
  <c r="E776" i="23"/>
  <c r="D776" i="23"/>
  <c r="C776" i="23"/>
  <c r="L773" i="23"/>
  <c r="J773" i="23"/>
  <c r="I773" i="23"/>
  <c r="H773" i="23"/>
  <c r="G773" i="23"/>
  <c r="F773" i="23"/>
  <c r="E773" i="23"/>
  <c r="D773" i="23"/>
  <c r="C773" i="23"/>
  <c r="L770" i="23"/>
  <c r="J770" i="23"/>
  <c r="I770" i="23"/>
  <c r="H770" i="23"/>
  <c r="G770" i="23"/>
  <c r="F770" i="23"/>
  <c r="E770" i="23"/>
  <c r="D770" i="23"/>
  <c r="C770" i="23"/>
  <c r="L768" i="23"/>
  <c r="J768" i="23"/>
  <c r="I768" i="23"/>
  <c r="H768" i="23"/>
  <c r="G768" i="23"/>
  <c r="F768" i="23"/>
  <c r="E768" i="23"/>
  <c r="D768" i="23"/>
  <c r="C768" i="23"/>
  <c r="L765" i="23"/>
  <c r="J765" i="23"/>
  <c r="I765" i="23"/>
  <c r="H765" i="23"/>
  <c r="G765" i="23"/>
  <c r="F765" i="23"/>
  <c r="E765" i="23"/>
  <c r="D765" i="23"/>
  <c r="C765" i="23"/>
  <c r="L763" i="23"/>
  <c r="J763" i="23"/>
  <c r="I763" i="23"/>
  <c r="H763" i="23"/>
  <c r="G763" i="23"/>
  <c r="F763" i="23"/>
  <c r="E763" i="23"/>
  <c r="D763" i="23"/>
  <c r="C763" i="23"/>
  <c r="L761" i="23"/>
  <c r="J761" i="23"/>
  <c r="I761" i="23"/>
  <c r="H761" i="23"/>
  <c r="G761" i="23"/>
  <c r="F761" i="23"/>
  <c r="E761" i="23"/>
  <c r="D761" i="23"/>
  <c r="C761" i="23"/>
  <c r="L758" i="23"/>
  <c r="J758" i="23"/>
  <c r="I758" i="23"/>
  <c r="H758" i="23"/>
  <c r="G758" i="23"/>
  <c r="F758" i="23"/>
  <c r="E758" i="23"/>
  <c r="D758" i="23"/>
  <c r="C758" i="23"/>
  <c r="L755" i="23"/>
  <c r="J755" i="23"/>
  <c r="I755" i="23"/>
  <c r="H755" i="23"/>
  <c r="G755" i="23"/>
  <c r="F755" i="23"/>
  <c r="E755" i="23"/>
  <c r="D755" i="23"/>
  <c r="C755" i="23"/>
  <c r="L752" i="23"/>
  <c r="J752" i="23"/>
  <c r="I752" i="23"/>
  <c r="H752" i="23"/>
  <c r="G752" i="23"/>
  <c r="F752" i="23"/>
  <c r="E752" i="23"/>
  <c r="D752" i="23"/>
  <c r="C752" i="23"/>
  <c r="L749" i="23"/>
  <c r="J749" i="23"/>
  <c r="I749" i="23"/>
  <c r="H749" i="23"/>
  <c r="G749" i="23"/>
  <c r="F749" i="23"/>
  <c r="E749" i="23"/>
  <c r="D749" i="23"/>
  <c r="C749" i="23"/>
  <c r="L746" i="23"/>
  <c r="J746" i="23"/>
  <c r="I746" i="23"/>
  <c r="H746" i="23"/>
  <c r="G746" i="23"/>
  <c r="F746" i="23"/>
  <c r="E746" i="23"/>
  <c r="D746" i="23"/>
  <c r="C746" i="23"/>
  <c r="L743" i="23"/>
  <c r="J743" i="23"/>
  <c r="I743" i="23"/>
  <c r="H743" i="23"/>
  <c r="G743" i="23"/>
  <c r="F743" i="23"/>
  <c r="E743" i="23"/>
  <c r="D743" i="23"/>
  <c r="C743" i="23"/>
  <c r="L740" i="23"/>
  <c r="J740" i="23"/>
  <c r="I740" i="23"/>
  <c r="H740" i="23"/>
  <c r="G740" i="23"/>
  <c r="F740" i="23"/>
  <c r="E740" i="23"/>
  <c r="D740" i="23"/>
  <c r="C740" i="23"/>
  <c r="L737" i="23"/>
  <c r="J737" i="23"/>
  <c r="I737" i="23"/>
  <c r="H737" i="23"/>
  <c r="G737" i="23"/>
  <c r="F737" i="23"/>
  <c r="E737" i="23"/>
  <c r="D737" i="23"/>
  <c r="C737" i="23"/>
  <c r="L734" i="23"/>
  <c r="J734" i="23"/>
  <c r="I734" i="23"/>
  <c r="H734" i="23"/>
  <c r="G734" i="23"/>
  <c r="F734" i="23"/>
  <c r="E734" i="23"/>
  <c r="D734" i="23"/>
  <c r="C734" i="23"/>
  <c r="L732" i="23"/>
  <c r="J732" i="23"/>
  <c r="I732" i="23"/>
  <c r="H732" i="23"/>
  <c r="G732" i="23"/>
  <c r="F732" i="23"/>
  <c r="E732" i="23"/>
  <c r="D732" i="23"/>
  <c r="C732" i="23"/>
  <c r="L729" i="23"/>
  <c r="J729" i="23"/>
  <c r="I729" i="23"/>
  <c r="H729" i="23"/>
  <c r="G729" i="23"/>
  <c r="F729" i="23"/>
  <c r="E729" i="23"/>
  <c r="D729" i="23"/>
  <c r="C729" i="23"/>
  <c r="L727" i="23"/>
  <c r="J727" i="23"/>
  <c r="I727" i="23"/>
  <c r="H727" i="23"/>
  <c r="G727" i="23"/>
  <c r="F727" i="23"/>
  <c r="E727" i="23"/>
  <c r="D727" i="23"/>
  <c r="C727" i="23"/>
  <c r="L725" i="23"/>
  <c r="J725" i="23"/>
  <c r="I725" i="23"/>
  <c r="H725" i="23"/>
  <c r="G725" i="23"/>
  <c r="F725" i="23"/>
  <c r="E725" i="23"/>
  <c r="D725" i="23"/>
  <c r="C725" i="23"/>
  <c r="L723" i="23"/>
  <c r="J723" i="23"/>
  <c r="I723" i="23"/>
  <c r="H723" i="23"/>
  <c r="G723" i="23"/>
  <c r="F723" i="23"/>
  <c r="E723" i="23"/>
  <c r="D723" i="23"/>
  <c r="C723" i="23"/>
  <c r="L721" i="23"/>
  <c r="J721" i="23"/>
  <c r="I721" i="23"/>
  <c r="H721" i="23"/>
  <c r="G721" i="23"/>
  <c r="F721" i="23"/>
  <c r="E721" i="23"/>
  <c r="D721" i="23"/>
  <c r="C721" i="23"/>
  <c r="L718" i="23"/>
  <c r="J718" i="23"/>
  <c r="I718" i="23"/>
  <c r="H718" i="23"/>
  <c r="G718" i="23"/>
  <c r="F718" i="23"/>
  <c r="E718" i="23"/>
  <c r="D718" i="23"/>
  <c r="C718" i="23"/>
  <c r="L716" i="23"/>
  <c r="J716" i="23"/>
  <c r="I716" i="23"/>
  <c r="H716" i="23"/>
  <c r="G716" i="23"/>
  <c r="F716" i="23"/>
  <c r="E716" i="23"/>
  <c r="D716" i="23"/>
  <c r="C716" i="23"/>
  <c r="L714" i="23"/>
  <c r="J714" i="23"/>
  <c r="I714" i="23"/>
  <c r="H714" i="23"/>
  <c r="G714" i="23"/>
  <c r="F714" i="23"/>
  <c r="E714" i="23"/>
  <c r="D714" i="23"/>
  <c r="C714" i="23"/>
  <c r="L711" i="23"/>
  <c r="J711" i="23"/>
  <c r="I711" i="23"/>
  <c r="H711" i="23"/>
  <c r="G711" i="23"/>
  <c r="F711" i="23"/>
  <c r="E711" i="23"/>
  <c r="D711" i="23"/>
  <c r="C711" i="23"/>
  <c r="L708" i="23"/>
  <c r="J708" i="23"/>
  <c r="I708" i="23"/>
  <c r="H708" i="23"/>
  <c r="G708" i="23"/>
  <c r="F708" i="23"/>
  <c r="E708" i="23"/>
  <c r="D708" i="23"/>
  <c r="C708" i="23"/>
  <c r="L705" i="23"/>
  <c r="J705" i="23"/>
  <c r="I705" i="23"/>
  <c r="H705" i="23"/>
  <c r="G705" i="23"/>
  <c r="F705" i="23"/>
  <c r="E705" i="23"/>
  <c r="D705" i="23"/>
  <c r="C705" i="23"/>
  <c r="L702" i="23"/>
  <c r="J702" i="23"/>
  <c r="I702" i="23"/>
  <c r="H702" i="23"/>
  <c r="G702" i="23"/>
  <c r="F702" i="23"/>
  <c r="E702" i="23"/>
  <c r="D702" i="23"/>
  <c r="C702" i="23"/>
  <c r="L699" i="23"/>
  <c r="J699" i="23"/>
  <c r="I699" i="23"/>
  <c r="H699" i="23"/>
  <c r="G699" i="23"/>
  <c r="F699" i="23"/>
  <c r="E699" i="23"/>
  <c r="D699" i="23"/>
  <c r="C699" i="23"/>
  <c r="L696" i="23"/>
  <c r="J696" i="23"/>
  <c r="I696" i="23"/>
  <c r="H696" i="23"/>
  <c r="G696" i="23"/>
  <c r="F696" i="23"/>
  <c r="E696" i="23"/>
  <c r="D696" i="23"/>
  <c r="C696" i="23"/>
  <c r="L693" i="23"/>
  <c r="J693" i="23"/>
  <c r="I693" i="23"/>
  <c r="H693" i="23"/>
  <c r="G693" i="23"/>
  <c r="F693" i="23"/>
  <c r="E693" i="23"/>
  <c r="D693" i="23"/>
  <c r="C693" i="23"/>
  <c r="L690" i="23"/>
  <c r="J690" i="23"/>
  <c r="I690" i="23"/>
  <c r="H690" i="23"/>
  <c r="G690" i="23"/>
  <c r="F690" i="23"/>
  <c r="E690" i="23"/>
  <c r="D690" i="23"/>
  <c r="C690" i="23"/>
  <c r="L687" i="23"/>
  <c r="J687" i="23"/>
  <c r="I687" i="23"/>
  <c r="H687" i="23"/>
  <c r="G687" i="23"/>
  <c r="F687" i="23"/>
  <c r="E687" i="23"/>
  <c r="D687" i="23"/>
  <c r="C687" i="23"/>
  <c r="L684" i="23"/>
  <c r="J684" i="23"/>
  <c r="I684" i="23"/>
  <c r="H684" i="23"/>
  <c r="G684" i="23"/>
  <c r="F684" i="23"/>
  <c r="E684" i="23"/>
  <c r="D684" i="23"/>
  <c r="C684" i="23"/>
  <c r="L682" i="23"/>
  <c r="J682" i="23"/>
  <c r="I682" i="23"/>
  <c r="H682" i="23"/>
  <c r="G682" i="23"/>
  <c r="F682" i="23"/>
  <c r="E682" i="23"/>
  <c r="D682" i="23"/>
  <c r="C682" i="23"/>
  <c r="L679" i="23"/>
  <c r="J679" i="23"/>
  <c r="I679" i="23"/>
  <c r="H679" i="23"/>
  <c r="G679" i="23"/>
  <c r="F679" i="23"/>
  <c r="E679" i="23"/>
  <c r="D679" i="23"/>
  <c r="C679" i="23"/>
  <c r="L676" i="23"/>
  <c r="J676" i="23"/>
  <c r="I676" i="23"/>
  <c r="H676" i="23"/>
  <c r="G676" i="23"/>
  <c r="F676" i="23"/>
  <c r="E676" i="23"/>
  <c r="D676" i="23"/>
  <c r="C676" i="23"/>
  <c r="L674" i="23"/>
  <c r="J674" i="23"/>
  <c r="I674" i="23"/>
  <c r="H674" i="23"/>
  <c r="G674" i="23"/>
  <c r="F674" i="23"/>
  <c r="E674" i="23"/>
  <c r="D674" i="23"/>
  <c r="C674" i="23"/>
  <c r="L671" i="23"/>
  <c r="J671" i="23"/>
  <c r="I671" i="23"/>
  <c r="H671" i="23"/>
  <c r="G671" i="23"/>
  <c r="F671" i="23"/>
  <c r="E671" i="23"/>
  <c r="D671" i="23"/>
  <c r="C671" i="23"/>
  <c r="L668" i="23"/>
  <c r="J668" i="23"/>
  <c r="I668" i="23"/>
  <c r="H668" i="23"/>
  <c r="G668" i="23"/>
  <c r="F668" i="23"/>
  <c r="E668" i="23"/>
  <c r="D668" i="23"/>
  <c r="C668" i="23"/>
  <c r="L666" i="23"/>
  <c r="J666" i="23"/>
  <c r="I666" i="23"/>
  <c r="H666" i="23"/>
  <c r="G666" i="23"/>
  <c r="F666" i="23"/>
  <c r="E666" i="23"/>
  <c r="D666" i="23"/>
  <c r="C666" i="23"/>
  <c r="L663" i="23"/>
  <c r="J663" i="23"/>
  <c r="I663" i="23"/>
  <c r="H663" i="23"/>
  <c r="G663" i="23"/>
  <c r="F663" i="23"/>
  <c r="E663" i="23"/>
  <c r="D663" i="23"/>
  <c r="C663" i="23"/>
  <c r="L660" i="23"/>
  <c r="J660" i="23"/>
  <c r="I660" i="23"/>
  <c r="H660" i="23"/>
  <c r="G660" i="23"/>
  <c r="F660" i="23"/>
  <c r="E660" i="23"/>
  <c r="D660" i="23"/>
  <c r="C660" i="23"/>
  <c r="L658" i="23"/>
  <c r="J658" i="23"/>
  <c r="I658" i="23"/>
  <c r="H658" i="23"/>
  <c r="G658" i="23"/>
  <c r="F658" i="23"/>
  <c r="E658" i="23"/>
  <c r="D658" i="23"/>
  <c r="C658" i="23"/>
  <c r="L655" i="23"/>
  <c r="J655" i="23"/>
  <c r="I655" i="23"/>
  <c r="H655" i="23"/>
  <c r="G655" i="23"/>
  <c r="F655" i="23"/>
  <c r="E655" i="23"/>
  <c r="D655" i="23"/>
  <c r="C655" i="23"/>
  <c r="L652" i="23"/>
  <c r="J652" i="23"/>
  <c r="I652" i="23"/>
  <c r="H652" i="23"/>
  <c r="G652" i="23"/>
  <c r="F652" i="23"/>
  <c r="E652" i="23"/>
  <c r="D652" i="23"/>
  <c r="C652" i="23"/>
  <c r="L650" i="23"/>
  <c r="J650" i="23"/>
  <c r="I650" i="23"/>
  <c r="H650" i="23"/>
  <c r="G650" i="23"/>
  <c r="F650" i="23"/>
  <c r="E650" i="23"/>
  <c r="D650" i="23"/>
  <c r="C650" i="23"/>
  <c r="L648" i="23"/>
  <c r="J648" i="23"/>
  <c r="I648" i="23"/>
  <c r="H648" i="23"/>
  <c r="G648" i="23"/>
  <c r="F648" i="23"/>
  <c r="E648" i="23"/>
  <c r="D648" i="23"/>
  <c r="C648" i="23"/>
  <c r="L645" i="23"/>
  <c r="J645" i="23"/>
  <c r="I645" i="23"/>
  <c r="H645" i="23"/>
  <c r="G645" i="23"/>
  <c r="F645" i="23"/>
  <c r="E645" i="23"/>
  <c r="D645" i="23"/>
  <c r="C645" i="23"/>
  <c r="L642" i="23"/>
  <c r="J642" i="23"/>
  <c r="I642" i="23"/>
  <c r="H642" i="23"/>
  <c r="G642" i="23"/>
  <c r="F642" i="23"/>
  <c r="E642" i="23"/>
  <c r="D642" i="23"/>
  <c r="C642" i="23"/>
  <c r="L639" i="23"/>
  <c r="J639" i="23"/>
  <c r="I639" i="23"/>
  <c r="H639" i="23"/>
  <c r="G639" i="23"/>
  <c r="F639" i="23"/>
  <c r="E639" i="23"/>
  <c r="D639" i="23"/>
  <c r="C639" i="23"/>
  <c r="L636" i="23"/>
  <c r="J636" i="23"/>
  <c r="I636" i="23"/>
  <c r="H636" i="23"/>
  <c r="G636" i="23"/>
  <c r="F636" i="23"/>
  <c r="E636" i="23"/>
  <c r="D636" i="23"/>
  <c r="C636" i="23"/>
  <c r="L633" i="23"/>
  <c r="J633" i="23"/>
  <c r="I633" i="23"/>
  <c r="H633" i="23"/>
  <c r="G633" i="23"/>
  <c r="F633" i="23"/>
  <c r="E633" i="23"/>
  <c r="D633" i="23"/>
  <c r="C633" i="23"/>
  <c r="L630" i="23"/>
  <c r="J630" i="23"/>
  <c r="I630" i="23"/>
  <c r="H630" i="23"/>
  <c r="G630" i="23"/>
  <c r="F630" i="23"/>
  <c r="E630" i="23"/>
  <c r="D630" i="23"/>
  <c r="C630" i="23"/>
  <c r="L627" i="23"/>
  <c r="J627" i="23"/>
  <c r="I627" i="23"/>
  <c r="H627" i="23"/>
  <c r="G627" i="23"/>
  <c r="F627" i="23"/>
  <c r="E627" i="23"/>
  <c r="D627" i="23"/>
  <c r="C627" i="23"/>
  <c r="L624" i="23"/>
  <c r="J624" i="23"/>
  <c r="I624" i="23"/>
  <c r="H624" i="23"/>
  <c r="G624" i="23"/>
  <c r="F624" i="23"/>
  <c r="E624" i="23"/>
  <c r="D624" i="23"/>
  <c r="C624" i="23"/>
  <c r="L622" i="23"/>
  <c r="J622" i="23"/>
  <c r="I622" i="23"/>
  <c r="H622" i="23"/>
  <c r="G622" i="23"/>
  <c r="F622" i="23"/>
  <c r="E622" i="23"/>
  <c r="D622" i="23"/>
  <c r="C622" i="23"/>
  <c r="L620" i="23"/>
  <c r="J620" i="23"/>
  <c r="I620" i="23"/>
  <c r="H620" i="23"/>
  <c r="G620" i="23"/>
  <c r="F620" i="23"/>
  <c r="E620" i="23"/>
  <c r="D620" i="23"/>
  <c r="C620" i="23"/>
  <c r="L618" i="23"/>
  <c r="J618" i="23"/>
  <c r="I618" i="23"/>
  <c r="H618" i="23"/>
  <c r="G618" i="23"/>
  <c r="F618" i="23"/>
  <c r="E618" i="23"/>
  <c r="D618" i="23"/>
  <c r="C618" i="23"/>
  <c r="L615" i="23"/>
  <c r="J615" i="23"/>
  <c r="I615" i="23"/>
  <c r="H615" i="23"/>
  <c r="G615" i="23"/>
  <c r="F615" i="23"/>
  <c r="E615" i="23"/>
  <c r="D615" i="23"/>
  <c r="C615" i="23"/>
  <c r="L612" i="23"/>
  <c r="J612" i="23"/>
  <c r="I612" i="23"/>
  <c r="H612" i="23"/>
  <c r="G612" i="23"/>
  <c r="F612" i="23"/>
  <c r="E612" i="23"/>
  <c r="D612" i="23"/>
  <c r="C612" i="23"/>
  <c r="L609" i="23"/>
  <c r="J609" i="23"/>
  <c r="I609" i="23"/>
  <c r="H609" i="23"/>
  <c r="G609" i="23"/>
  <c r="F609" i="23"/>
  <c r="E609" i="23"/>
  <c r="D609" i="23"/>
  <c r="C609" i="23"/>
  <c r="L606" i="23"/>
  <c r="J606" i="23"/>
  <c r="I606" i="23"/>
  <c r="H606" i="23"/>
  <c r="G606" i="23"/>
  <c r="F606" i="23"/>
  <c r="E606" i="23"/>
  <c r="D606" i="23"/>
  <c r="C606" i="23"/>
  <c r="L604" i="23"/>
  <c r="J604" i="23"/>
  <c r="I604" i="23"/>
  <c r="H604" i="23"/>
  <c r="G604" i="23"/>
  <c r="F604" i="23"/>
  <c r="E604" i="23"/>
  <c r="D604" i="23"/>
  <c r="C604" i="23"/>
  <c r="L602" i="23"/>
  <c r="J602" i="23"/>
  <c r="I602" i="23"/>
  <c r="H602" i="23"/>
  <c r="G602" i="23"/>
  <c r="F602" i="23"/>
  <c r="E602" i="23"/>
  <c r="D602" i="23"/>
  <c r="C602" i="23"/>
  <c r="L600" i="23"/>
  <c r="J600" i="23"/>
  <c r="I600" i="23"/>
  <c r="H600" i="23"/>
  <c r="G600" i="23"/>
  <c r="F600" i="23"/>
  <c r="E600" i="23"/>
  <c r="D600" i="23"/>
  <c r="C600" i="23"/>
  <c r="L597" i="23"/>
  <c r="J597" i="23"/>
  <c r="I597" i="23"/>
  <c r="H597" i="23"/>
  <c r="G597" i="23"/>
  <c r="F597" i="23"/>
  <c r="E597" i="23"/>
  <c r="D597" i="23"/>
  <c r="C597" i="23"/>
  <c r="L595" i="23"/>
  <c r="J595" i="23"/>
  <c r="I595" i="23"/>
  <c r="H595" i="23"/>
  <c r="G595" i="23"/>
  <c r="F595" i="23"/>
  <c r="E595" i="23"/>
  <c r="D595" i="23"/>
  <c r="C595" i="23"/>
  <c r="L592" i="23"/>
  <c r="J592" i="23"/>
  <c r="I592" i="23"/>
  <c r="H592" i="23"/>
  <c r="G592" i="23"/>
  <c r="F592" i="23"/>
  <c r="E592" i="23"/>
  <c r="D592" i="23"/>
  <c r="C592" i="23"/>
  <c r="L589" i="23"/>
  <c r="J589" i="23"/>
  <c r="I589" i="23"/>
  <c r="H589" i="23"/>
  <c r="G589" i="23"/>
  <c r="F589" i="23"/>
  <c r="E589" i="23"/>
  <c r="D589" i="23"/>
  <c r="C589" i="23"/>
  <c r="L586" i="23"/>
  <c r="J586" i="23"/>
  <c r="I586" i="23"/>
  <c r="H586" i="23"/>
  <c r="G586" i="23"/>
  <c r="F586" i="23"/>
  <c r="E586" i="23"/>
  <c r="D586" i="23"/>
  <c r="C586" i="23"/>
  <c r="L584" i="23"/>
  <c r="J584" i="23"/>
  <c r="I584" i="23"/>
  <c r="H584" i="23"/>
  <c r="G584" i="23"/>
  <c r="F584" i="23"/>
  <c r="E584" i="23"/>
  <c r="D584" i="23"/>
  <c r="C584" i="23"/>
  <c r="L581" i="23"/>
  <c r="J581" i="23"/>
  <c r="I581" i="23"/>
  <c r="H581" i="23"/>
  <c r="G581" i="23"/>
  <c r="F581" i="23"/>
  <c r="E581" i="23"/>
  <c r="D581" i="23"/>
  <c r="C581" i="23"/>
  <c r="L578" i="23"/>
  <c r="J578" i="23"/>
  <c r="I578" i="23"/>
  <c r="H578" i="23"/>
  <c r="G578" i="23"/>
  <c r="F578" i="23"/>
  <c r="E578" i="23"/>
  <c r="D578" i="23"/>
  <c r="C578" i="23"/>
  <c r="L575" i="23"/>
  <c r="J575" i="23"/>
  <c r="I575" i="23"/>
  <c r="H575" i="23"/>
  <c r="G575" i="23"/>
  <c r="F575" i="23"/>
  <c r="E575" i="23"/>
  <c r="D575" i="23"/>
  <c r="C575" i="23"/>
  <c r="L573" i="23"/>
  <c r="J573" i="23"/>
  <c r="I573" i="23"/>
  <c r="H573" i="23"/>
  <c r="G573" i="23"/>
  <c r="F573" i="23"/>
  <c r="E573" i="23"/>
  <c r="D573" i="23"/>
  <c r="C573" i="23"/>
  <c r="L570" i="23"/>
  <c r="J570" i="23"/>
  <c r="I570" i="23"/>
  <c r="H570" i="23"/>
  <c r="G570" i="23"/>
  <c r="F570" i="23"/>
  <c r="E570" i="23"/>
  <c r="D570" i="23"/>
  <c r="C570" i="23"/>
  <c r="L567" i="23"/>
  <c r="J567" i="23"/>
  <c r="I567" i="23"/>
  <c r="H567" i="23"/>
  <c r="G567" i="23"/>
  <c r="F567" i="23"/>
  <c r="E567" i="23"/>
  <c r="D567" i="23"/>
  <c r="C567" i="23"/>
  <c r="L564" i="23"/>
  <c r="J564" i="23"/>
  <c r="I564" i="23"/>
  <c r="H564" i="23"/>
  <c r="G564" i="23"/>
  <c r="F564" i="23"/>
  <c r="E564" i="23"/>
  <c r="D564" i="23"/>
  <c r="C564" i="23"/>
  <c r="L561" i="23"/>
  <c r="J561" i="23"/>
  <c r="I561" i="23"/>
  <c r="H561" i="23"/>
  <c r="G561" i="23"/>
  <c r="F561" i="23"/>
  <c r="E561" i="23"/>
  <c r="D561" i="23"/>
  <c r="C561" i="23"/>
  <c r="L558" i="23"/>
  <c r="J558" i="23"/>
  <c r="I558" i="23"/>
  <c r="H558" i="23"/>
  <c r="G558" i="23"/>
  <c r="F558" i="23"/>
  <c r="E558" i="23"/>
  <c r="D558" i="23"/>
  <c r="C558" i="23"/>
  <c r="L556" i="23"/>
  <c r="J556" i="23"/>
  <c r="I556" i="23"/>
  <c r="H556" i="23"/>
  <c r="G556" i="23"/>
  <c r="F556" i="23"/>
  <c r="E556" i="23"/>
  <c r="D556" i="23"/>
  <c r="C556" i="23"/>
  <c r="L554" i="23"/>
  <c r="J554" i="23"/>
  <c r="I554" i="23"/>
  <c r="H554" i="23"/>
  <c r="G554" i="23"/>
  <c r="F554" i="23"/>
  <c r="E554" i="23"/>
  <c r="D554" i="23"/>
  <c r="C554" i="23"/>
  <c r="L552" i="23"/>
  <c r="J552" i="23"/>
  <c r="I552" i="23"/>
  <c r="H552" i="23"/>
  <c r="G552" i="23"/>
  <c r="F552" i="23"/>
  <c r="E552" i="23"/>
  <c r="D552" i="23"/>
  <c r="C552" i="23"/>
  <c r="L550" i="23"/>
  <c r="J550" i="23"/>
  <c r="I550" i="23"/>
  <c r="H550" i="23"/>
  <c r="G550" i="23"/>
  <c r="F550" i="23"/>
  <c r="E550" i="23"/>
  <c r="D550" i="23"/>
  <c r="C550" i="23"/>
  <c r="L547" i="23"/>
  <c r="J547" i="23"/>
  <c r="I547" i="23"/>
  <c r="H547" i="23"/>
  <c r="G547" i="23"/>
  <c r="F547" i="23"/>
  <c r="E547" i="23"/>
  <c r="D547" i="23"/>
  <c r="C547" i="23"/>
  <c r="L544" i="23"/>
  <c r="J544" i="23"/>
  <c r="I544" i="23"/>
  <c r="H544" i="23"/>
  <c r="G544" i="23"/>
  <c r="F544" i="23"/>
  <c r="E544" i="23"/>
  <c r="D544" i="23"/>
  <c r="C544" i="23"/>
  <c r="L541" i="23"/>
  <c r="J541" i="23"/>
  <c r="I541" i="23"/>
  <c r="H541" i="23"/>
  <c r="G541" i="23"/>
  <c r="F541" i="23"/>
  <c r="E541" i="23"/>
  <c r="D541" i="23"/>
  <c r="C541" i="23"/>
  <c r="L538" i="23"/>
  <c r="J538" i="23"/>
  <c r="I538" i="23"/>
  <c r="H538" i="23"/>
  <c r="G538" i="23"/>
  <c r="F538" i="23"/>
  <c r="E538" i="23"/>
  <c r="D538" i="23"/>
  <c r="C538" i="23"/>
  <c r="L535" i="23"/>
  <c r="J535" i="23"/>
  <c r="I535" i="23"/>
  <c r="H535" i="23"/>
  <c r="G535" i="23"/>
  <c r="F535" i="23"/>
  <c r="E535" i="23"/>
  <c r="D535" i="23"/>
  <c r="C535" i="23"/>
  <c r="L532" i="23"/>
  <c r="J532" i="23"/>
  <c r="I532" i="23"/>
  <c r="H532" i="23"/>
  <c r="G532" i="23"/>
  <c r="F532" i="23"/>
  <c r="E532" i="23"/>
  <c r="D532" i="23"/>
  <c r="C532" i="23"/>
  <c r="L529" i="23"/>
  <c r="J529" i="23"/>
  <c r="I529" i="23"/>
  <c r="H529" i="23"/>
  <c r="G529" i="23"/>
  <c r="F529" i="23"/>
  <c r="E529" i="23"/>
  <c r="D529" i="23"/>
  <c r="C529" i="23"/>
  <c r="L526" i="23"/>
  <c r="J526" i="23"/>
  <c r="I526" i="23"/>
  <c r="H526" i="23"/>
  <c r="G526" i="23"/>
  <c r="F526" i="23"/>
  <c r="E526" i="23"/>
  <c r="D526" i="23"/>
  <c r="C526" i="23"/>
  <c r="L523" i="23"/>
  <c r="J523" i="23"/>
  <c r="I523" i="23"/>
  <c r="H523" i="23"/>
  <c r="G523" i="23"/>
  <c r="F523" i="23"/>
  <c r="E523" i="23"/>
  <c r="D523" i="23"/>
  <c r="C523" i="23"/>
  <c r="L520" i="23"/>
  <c r="J520" i="23"/>
  <c r="I520" i="23"/>
  <c r="H520" i="23"/>
  <c r="G520" i="23"/>
  <c r="F520" i="23"/>
  <c r="E520" i="23"/>
  <c r="D520" i="23"/>
  <c r="C520" i="23"/>
  <c r="L517" i="23"/>
  <c r="J517" i="23"/>
  <c r="I517" i="23"/>
  <c r="H517" i="23"/>
  <c r="G517" i="23"/>
  <c r="F517" i="23"/>
  <c r="E517" i="23"/>
  <c r="D517" i="23"/>
  <c r="C517" i="23"/>
  <c r="L514" i="23"/>
  <c r="J514" i="23"/>
  <c r="I514" i="23"/>
  <c r="H514" i="23"/>
  <c r="G514" i="23"/>
  <c r="F514" i="23"/>
  <c r="E514" i="23"/>
  <c r="D514" i="23"/>
  <c r="C514" i="23"/>
  <c r="L511" i="23"/>
  <c r="J511" i="23"/>
  <c r="I511" i="23"/>
  <c r="H511" i="23"/>
  <c r="G511" i="23"/>
  <c r="F511" i="23"/>
  <c r="E511" i="23"/>
  <c r="D511" i="23"/>
  <c r="C511" i="23"/>
  <c r="L509" i="23"/>
  <c r="J509" i="23"/>
  <c r="I509" i="23"/>
  <c r="H509" i="23"/>
  <c r="G509" i="23"/>
  <c r="F509" i="23"/>
  <c r="E509" i="23"/>
  <c r="D509" i="23"/>
  <c r="C509" i="23"/>
  <c r="L506" i="23"/>
  <c r="J506" i="23"/>
  <c r="I506" i="23"/>
  <c r="H506" i="23"/>
  <c r="G506" i="23"/>
  <c r="F506" i="23"/>
  <c r="E506" i="23"/>
  <c r="D506" i="23"/>
  <c r="C506" i="23"/>
  <c r="L503" i="23"/>
  <c r="J503" i="23"/>
  <c r="I503" i="23"/>
  <c r="H503" i="23"/>
  <c r="G503" i="23"/>
  <c r="F503" i="23"/>
  <c r="E503" i="23"/>
  <c r="D503" i="23"/>
  <c r="C503" i="23"/>
  <c r="L501" i="23"/>
  <c r="J501" i="23"/>
  <c r="I501" i="23"/>
  <c r="H501" i="23"/>
  <c r="G501" i="23"/>
  <c r="F501" i="23"/>
  <c r="E501" i="23"/>
  <c r="D501" i="23"/>
  <c r="C501" i="23"/>
  <c r="L499" i="23"/>
  <c r="J499" i="23"/>
  <c r="I499" i="23"/>
  <c r="H499" i="23"/>
  <c r="G499" i="23"/>
  <c r="F499" i="23"/>
  <c r="E499" i="23"/>
  <c r="D499" i="23"/>
  <c r="C499" i="23"/>
  <c r="L497" i="23"/>
  <c r="J497" i="23"/>
  <c r="I497" i="23"/>
  <c r="H497" i="23"/>
  <c r="G497" i="23"/>
  <c r="F497" i="23"/>
  <c r="E497" i="23"/>
  <c r="D497" i="23"/>
  <c r="C497" i="23"/>
  <c r="L494" i="23"/>
  <c r="J494" i="23"/>
  <c r="I494" i="23"/>
  <c r="H494" i="23"/>
  <c r="G494" i="23"/>
  <c r="F494" i="23"/>
  <c r="E494" i="23"/>
  <c r="D494" i="23"/>
  <c r="C494" i="23"/>
  <c r="L492" i="23"/>
  <c r="J492" i="23"/>
  <c r="I492" i="23"/>
  <c r="H492" i="23"/>
  <c r="G492" i="23"/>
  <c r="F492" i="23"/>
  <c r="E492" i="23"/>
  <c r="D492" i="23"/>
  <c r="C492" i="23"/>
  <c r="L489" i="23"/>
  <c r="J489" i="23"/>
  <c r="I489" i="23"/>
  <c r="H489" i="23"/>
  <c r="G489" i="23"/>
  <c r="F489" i="23"/>
  <c r="E489" i="23"/>
  <c r="D489" i="23"/>
  <c r="C489" i="23"/>
  <c r="L486" i="23"/>
  <c r="J486" i="23"/>
  <c r="I486" i="23"/>
  <c r="H486" i="23"/>
  <c r="G486" i="23"/>
  <c r="F486" i="23"/>
  <c r="E486" i="23"/>
  <c r="D486" i="23"/>
  <c r="C486" i="23"/>
  <c r="L484" i="23"/>
  <c r="J484" i="23"/>
  <c r="I484" i="23"/>
  <c r="H484" i="23"/>
  <c r="G484" i="23"/>
  <c r="F484" i="23"/>
  <c r="E484" i="23"/>
  <c r="D484" i="23"/>
  <c r="C484" i="23"/>
  <c r="L481" i="23"/>
  <c r="J481" i="23"/>
  <c r="I481" i="23"/>
  <c r="H481" i="23"/>
  <c r="G481" i="23"/>
  <c r="F481" i="23"/>
  <c r="E481" i="23"/>
  <c r="D481" i="23"/>
  <c r="C481" i="23"/>
  <c r="L479" i="23"/>
  <c r="J479" i="23"/>
  <c r="I479" i="23"/>
  <c r="H479" i="23"/>
  <c r="G479" i="23"/>
  <c r="F479" i="23"/>
  <c r="E479" i="23"/>
  <c r="D479" i="23"/>
  <c r="C479" i="23"/>
  <c r="L476" i="23"/>
  <c r="J476" i="23"/>
  <c r="I476" i="23"/>
  <c r="H476" i="23"/>
  <c r="G476" i="23"/>
  <c r="F476" i="23"/>
  <c r="E476" i="23"/>
  <c r="D476" i="23"/>
  <c r="C476" i="23"/>
  <c r="L474" i="23"/>
  <c r="J474" i="23"/>
  <c r="I474" i="23"/>
  <c r="H474" i="23"/>
  <c r="G474" i="23"/>
  <c r="F474" i="23"/>
  <c r="E474" i="23"/>
  <c r="D474" i="23"/>
  <c r="C474" i="23"/>
  <c r="L472" i="23"/>
  <c r="J472" i="23"/>
  <c r="I472" i="23"/>
  <c r="H472" i="23"/>
  <c r="G472" i="23"/>
  <c r="F472" i="23"/>
  <c r="E472" i="23"/>
  <c r="D472" i="23"/>
  <c r="C472" i="23"/>
  <c r="L469" i="23"/>
  <c r="J469" i="23"/>
  <c r="I469" i="23"/>
  <c r="H469" i="23"/>
  <c r="G469" i="23"/>
  <c r="F469" i="23"/>
  <c r="E469" i="23"/>
  <c r="D469" i="23"/>
  <c r="C469" i="23"/>
  <c r="L466" i="23"/>
  <c r="J466" i="23"/>
  <c r="I466" i="23"/>
  <c r="H466" i="23"/>
  <c r="G466" i="23"/>
  <c r="F466" i="23"/>
  <c r="E466" i="23"/>
  <c r="D466" i="23"/>
  <c r="C466" i="23"/>
  <c r="L463" i="23"/>
  <c r="J463" i="23"/>
  <c r="I463" i="23"/>
  <c r="H463" i="23"/>
  <c r="G463" i="23"/>
  <c r="F463" i="23"/>
  <c r="E463" i="23"/>
  <c r="D463" i="23"/>
  <c r="C463" i="23"/>
  <c r="L460" i="23"/>
  <c r="J460" i="23"/>
  <c r="I460" i="23"/>
  <c r="H460" i="23"/>
  <c r="G460" i="23"/>
  <c r="F460" i="23"/>
  <c r="E460" i="23"/>
  <c r="D460" i="23"/>
  <c r="C460" i="23"/>
  <c r="L458" i="23"/>
  <c r="J458" i="23"/>
  <c r="I458" i="23"/>
  <c r="H458" i="23"/>
  <c r="G458" i="23"/>
  <c r="F458" i="23"/>
  <c r="E458" i="23"/>
  <c r="D458" i="23"/>
  <c r="C458" i="23"/>
  <c r="L456" i="23"/>
  <c r="J456" i="23"/>
  <c r="I456" i="23"/>
  <c r="H456" i="23"/>
  <c r="G456" i="23"/>
  <c r="F456" i="23"/>
  <c r="E456" i="23"/>
  <c r="D456" i="23"/>
  <c r="C456" i="23"/>
  <c r="L453" i="23"/>
  <c r="J453" i="23"/>
  <c r="I453" i="23"/>
  <c r="H453" i="23"/>
  <c r="G453" i="23"/>
  <c r="F453" i="23"/>
  <c r="E453" i="23"/>
  <c r="D453" i="23"/>
  <c r="C453" i="23"/>
  <c r="L450" i="23"/>
  <c r="J450" i="23"/>
  <c r="I450" i="23"/>
  <c r="H450" i="23"/>
  <c r="G450" i="23"/>
  <c r="F450" i="23"/>
  <c r="E450" i="23"/>
  <c r="D450" i="23"/>
  <c r="C450" i="23"/>
  <c r="L447" i="23"/>
  <c r="J447" i="23"/>
  <c r="I447" i="23"/>
  <c r="H447" i="23"/>
  <c r="G447" i="23"/>
  <c r="F447" i="23"/>
  <c r="E447" i="23"/>
  <c r="D447" i="23"/>
  <c r="C447" i="23"/>
  <c r="L444" i="23"/>
  <c r="J444" i="23"/>
  <c r="I444" i="23"/>
  <c r="H444" i="23"/>
  <c r="G444" i="23"/>
  <c r="F444" i="23"/>
  <c r="E444" i="23"/>
  <c r="D444" i="23"/>
  <c r="C444" i="23"/>
  <c r="L441" i="23"/>
  <c r="J441" i="23"/>
  <c r="I441" i="23"/>
  <c r="H441" i="23"/>
  <c r="G441" i="23"/>
  <c r="F441" i="23"/>
  <c r="E441" i="23"/>
  <c r="D441" i="23"/>
  <c r="C441" i="23"/>
  <c r="L439" i="23"/>
  <c r="J439" i="23"/>
  <c r="I439" i="23"/>
  <c r="H439" i="23"/>
  <c r="G439" i="23"/>
  <c r="F439" i="23"/>
  <c r="E439" i="23"/>
  <c r="D439" i="23"/>
  <c r="C439" i="23"/>
  <c r="L436" i="23"/>
  <c r="J436" i="23"/>
  <c r="I436" i="23"/>
  <c r="H436" i="23"/>
  <c r="G436" i="23"/>
  <c r="F436" i="23"/>
  <c r="E436" i="23"/>
  <c r="D436" i="23"/>
  <c r="C436" i="23"/>
  <c r="L433" i="23"/>
  <c r="J433" i="23"/>
  <c r="I433" i="23"/>
  <c r="H433" i="23"/>
  <c r="G433" i="23"/>
  <c r="F433" i="23"/>
  <c r="E433" i="23"/>
  <c r="D433" i="23"/>
  <c r="C433" i="23"/>
  <c r="L430" i="23"/>
  <c r="J430" i="23"/>
  <c r="I430" i="23"/>
  <c r="H430" i="23"/>
  <c r="G430" i="23"/>
  <c r="F430" i="23"/>
  <c r="E430" i="23"/>
  <c r="D430" i="23"/>
  <c r="C430" i="23"/>
  <c r="L427" i="23"/>
  <c r="J427" i="23"/>
  <c r="I427" i="23"/>
  <c r="H427" i="23"/>
  <c r="G427" i="23"/>
  <c r="F427" i="23"/>
  <c r="E427" i="23"/>
  <c r="D427" i="23"/>
  <c r="C427" i="23"/>
  <c r="L424" i="23"/>
  <c r="J424" i="23"/>
  <c r="I424" i="23"/>
  <c r="H424" i="23"/>
  <c r="G424" i="23"/>
  <c r="F424" i="23"/>
  <c r="E424" i="23"/>
  <c r="D424" i="23"/>
  <c r="C424" i="23"/>
  <c r="L421" i="23"/>
  <c r="J421" i="23"/>
  <c r="I421" i="23"/>
  <c r="H421" i="23"/>
  <c r="G421" i="23"/>
  <c r="F421" i="23"/>
  <c r="E421" i="23"/>
  <c r="D421" i="23"/>
  <c r="C421" i="23"/>
  <c r="L419" i="23"/>
  <c r="J419" i="23"/>
  <c r="I419" i="23"/>
  <c r="H419" i="23"/>
  <c r="G419" i="23"/>
  <c r="F419" i="23"/>
  <c r="E419" i="23"/>
  <c r="D419" i="23"/>
  <c r="C419" i="23"/>
  <c r="L417" i="23"/>
  <c r="J417" i="23"/>
  <c r="I417" i="23"/>
  <c r="H417" i="23"/>
  <c r="G417" i="23"/>
  <c r="F417" i="23"/>
  <c r="E417" i="23"/>
  <c r="D417" i="23"/>
  <c r="C417" i="23"/>
  <c r="L414" i="23"/>
  <c r="J414" i="23"/>
  <c r="I414" i="23"/>
  <c r="H414" i="23"/>
  <c r="G414" i="23"/>
  <c r="F414" i="23"/>
  <c r="E414" i="23"/>
  <c r="D414" i="23"/>
  <c r="C414" i="23"/>
  <c r="L411" i="23"/>
  <c r="J411" i="23"/>
  <c r="I411" i="23"/>
  <c r="H411" i="23"/>
  <c r="G411" i="23"/>
  <c r="F411" i="23"/>
  <c r="E411" i="23"/>
  <c r="D411" i="23"/>
  <c r="C411" i="23"/>
  <c r="L408" i="23"/>
  <c r="J408" i="23"/>
  <c r="I408" i="23"/>
  <c r="H408" i="23"/>
  <c r="G408" i="23"/>
  <c r="F408" i="23"/>
  <c r="E408" i="23"/>
  <c r="D408" i="23"/>
  <c r="C408" i="23"/>
  <c r="L405" i="23"/>
  <c r="J405" i="23"/>
  <c r="I405" i="23"/>
  <c r="H405" i="23"/>
  <c r="G405" i="23"/>
  <c r="F405" i="23"/>
  <c r="E405" i="23"/>
  <c r="D405" i="23"/>
  <c r="C405" i="23"/>
  <c r="L402" i="23"/>
  <c r="J402" i="23"/>
  <c r="I402" i="23"/>
  <c r="H402" i="23"/>
  <c r="G402" i="23"/>
  <c r="F402" i="23"/>
  <c r="E402" i="23"/>
  <c r="D402" i="23"/>
  <c r="C402" i="23"/>
  <c r="L399" i="23"/>
  <c r="J399" i="23"/>
  <c r="I399" i="23"/>
  <c r="H399" i="23"/>
  <c r="G399" i="23"/>
  <c r="F399" i="23"/>
  <c r="E399" i="23"/>
  <c r="D399" i="23"/>
  <c r="C399" i="23"/>
  <c r="L396" i="23"/>
  <c r="J396" i="23"/>
  <c r="I396" i="23"/>
  <c r="H396" i="23"/>
  <c r="G396" i="23"/>
  <c r="F396" i="23"/>
  <c r="E396" i="23"/>
  <c r="D396" i="23"/>
  <c r="C396" i="23"/>
  <c r="L393" i="23"/>
  <c r="J393" i="23"/>
  <c r="I393" i="23"/>
  <c r="H393" i="23"/>
  <c r="G393" i="23"/>
  <c r="F393" i="23"/>
  <c r="E393" i="23"/>
  <c r="D393" i="23"/>
  <c r="C393" i="23"/>
  <c r="L391" i="23"/>
  <c r="J391" i="23"/>
  <c r="I391" i="23"/>
  <c r="H391" i="23"/>
  <c r="G391" i="23"/>
  <c r="F391" i="23"/>
  <c r="E391" i="23"/>
  <c r="D391" i="23"/>
  <c r="C391" i="23"/>
  <c r="L388" i="23"/>
  <c r="J388" i="23"/>
  <c r="I388" i="23"/>
  <c r="H388" i="23"/>
  <c r="G388" i="23"/>
  <c r="F388" i="23"/>
  <c r="E388" i="23"/>
  <c r="D388" i="23"/>
  <c r="C388" i="23"/>
  <c r="L385" i="23"/>
  <c r="J385" i="23"/>
  <c r="I385" i="23"/>
  <c r="H385" i="23"/>
  <c r="G385" i="23"/>
  <c r="F385" i="23"/>
  <c r="E385" i="23"/>
  <c r="D385" i="23"/>
  <c r="C385" i="23"/>
  <c r="L383" i="23"/>
  <c r="J383" i="23"/>
  <c r="I383" i="23"/>
  <c r="H383" i="23"/>
  <c r="G383" i="23"/>
  <c r="F383" i="23"/>
  <c r="E383" i="23"/>
  <c r="D383" i="23"/>
  <c r="C383" i="23"/>
  <c r="L380" i="23"/>
  <c r="J380" i="23"/>
  <c r="I380" i="23"/>
  <c r="H380" i="23"/>
  <c r="G380" i="23"/>
  <c r="F380" i="23"/>
  <c r="E380" i="23"/>
  <c r="D380" i="23"/>
  <c r="C380" i="23"/>
  <c r="L377" i="23"/>
  <c r="J377" i="23"/>
  <c r="I377" i="23"/>
  <c r="H377" i="23"/>
  <c r="G377" i="23"/>
  <c r="F377" i="23"/>
  <c r="E377" i="23"/>
  <c r="D377" i="23"/>
  <c r="C377" i="23"/>
  <c r="L374" i="23"/>
  <c r="J374" i="23"/>
  <c r="I374" i="23"/>
  <c r="H374" i="23"/>
  <c r="G374" i="23"/>
  <c r="F374" i="23"/>
  <c r="E374" i="23"/>
  <c r="D374" i="23"/>
  <c r="C374" i="23"/>
  <c r="L372" i="23"/>
  <c r="J372" i="23"/>
  <c r="I372" i="23"/>
  <c r="H372" i="23"/>
  <c r="G372" i="23"/>
  <c r="F372" i="23"/>
  <c r="E372" i="23"/>
  <c r="D372" i="23"/>
  <c r="C372" i="23"/>
  <c r="L369" i="23"/>
  <c r="J369" i="23"/>
  <c r="I369" i="23"/>
  <c r="H369" i="23"/>
  <c r="G369" i="23"/>
  <c r="F369" i="23"/>
  <c r="E369" i="23"/>
  <c r="D369" i="23"/>
  <c r="C369" i="23"/>
  <c r="L366" i="23"/>
  <c r="J366" i="23"/>
  <c r="I366" i="23"/>
  <c r="H366" i="23"/>
  <c r="G366" i="23"/>
  <c r="F366" i="23"/>
  <c r="E366" i="23"/>
  <c r="D366" i="23"/>
  <c r="C366" i="23"/>
  <c r="L363" i="23"/>
  <c r="J363" i="23"/>
  <c r="I363" i="23"/>
  <c r="H363" i="23"/>
  <c r="G363" i="23"/>
  <c r="F363" i="23"/>
  <c r="E363" i="23"/>
  <c r="D363" i="23"/>
  <c r="C363" i="23"/>
  <c r="L360" i="23"/>
  <c r="J360" i="23"/>
  <c r="I360" i="23"/>
  <c r="H360" i="23"/>
  <c r="G360" i="23"/>
  <c r="F360" i="23"/>
  <c r="E360" i="23"/>
  <c r="D360" i="23"/>
  <c r="C360" i="23"/>
  <c r="L358" i="23"/>
  <c r="J358" i="23"/>
  <c r="I358" i="23"/>
  <c r="H358" i="23"/>
  <c r="G358" i="23"/>
  <c r="F358" i="23"/>
  <c r="E358" i="23"/>
  <c r="D358" i="23"/>
  <c r="C358" i="23"/>
  <c r="L356" i="23"/>
  <c r="J356" i="23"/>
  <c r="I356" i="23"/>
  <c r="H356" i="23"/>
  <c r="G356" i="23"/>
  <c r="F356" i="23"/>
  <c r="E356" i="23"/>
  <c r="D356" i="23"/>
  <c r="C356" i="23"/>
  <c r="L354" i="23"/>
  <c r="J354" i="23"/>
  <c r="I354" i="23"/>
  <c r="H354" i="23"/>
  <c r="G354" i="23"/>
  <c r="F354" i="23"/>
  <c r="E354" i="23"/>
  <c r="D354" i="23"/>
  <c r="C354" i="23"/>
  <c r="L351" i="23"/>
  <c r="J351" i="23"/>
  <c r="I351" i="23"/>
  <c r="H351" i="23"/>
  <c r="G351" i="23"/>
  <c r="F351" i="23"/>
  <c r="E351" i="23"/>
  <c r="D351" i="23"/>
  <c r="C351" i="23"/>
  <c r="L348" i="23"/>
  <c r="J348" i="23"/>
  <c r="I348" i="23"/>
  <c r="H348" i="23"/>
  <c r="G348" i="23"/>
  <c r="F348" i="23"/>
  <c r="E348" i="23"/>
  <c r="D348" i="23"/>
  <c r="C348" i="23"/>
  <c r="L345" i="23"/>
  <c r="J345" i="23"/>
  <c r="I345" i="23"/>
  <c r="H345" i="23"/>
  <c r="G345" i="23"/>
  <c r="F345" i="23"/>
  <c r="E345" i="23"/>
  <c r="D345" i="23"/>
  <c r="C345" i="23"/>
  <c r="L342" i="23"/>
  <c r="J342" i="23"/>
  <c r="I342" i="23"/>
  <c r="H342" i="23"/>
  <c r="G342" i="23"/>
  <c r="F342" i="23"/>
  <c r="E342" i="23"/>
  <c r="D342" i="23"/>
  <c r="C342" i="23"/>
  <c r="L339" i="23"/>
  <c r="J339" i="23"/>
  <c r="I339" i="23"/>
  <c r="H339" i="23"/>
  <c r="G339" i="23"/>
  <c r="F339" i="23"/>
  <c r="E339" i="23"/>
  <c r="D339" i="23"/>
  <c r="C339" i="23"/>
  <c r="L336" i="23"/>
  <c r="J336" i="23"/>
  <c r="I336" i="23"/>
  <c r="H336" i="23"/>
  <c r="G336" i="23"/>
  <c r="F336" i="23"/>
  <c r="E336" i="23"/>
  <c r="D336" i="23"/>
  <c r="C336" i="23"/>
  <c r="L333" i="23"/>
  <c r="J333" i="23"/>
  <c r="I333" i="23"/>
  <c r="H333" i="23"/>
  <c r="G333" i="23"/>
  <c r="F333" i="23"/>
  <c r="E333" i="23"/>
  <c r="D333" i="23"/>
  <c r="C333" i="23"/>
  <c r="L330" i="23"/>
  <c r="J330" i="23"/>
  <c r="I330" i="23"/>
  <c r="H330" i="23"/>
  <c r="G330" i="23"/>
  <c r="F330" i="23"/>
  <c r="E330" i="23"/>
  <c r="D330" i="23"/>
  <c r="C330" i="23"/>
  <c r="L328" i="23"/>
  <c r="J328" i="23"/>
  <c r="I328" i="23"/>
  <c r="H328" i="23"/>
  <c r="G328" i="23"/>
  <c r="F328" i="23"/>
  <c r="E328" i="23"/>
  <c r="D328" i="23"/>
  <c r="C328" i="23"/>
  <c r="L325" i="23"/>
  <c r="J325" i="23"/>
  <c r="I325" i="23"/>
  <c r="H325" i="23"/>
  <c r="G325" i="23"/>
  <c r="F325" i="23"/>
  <c r="E325" i="23"/>
  <c r="D325" i="23"/>
  <c r="C325" i="23"/>
  <c r="L322" i="23"/>
  <c r="J322" i="23"/>
  <c r="I322" i="23"/>
  <c r="H322" i="23"/>
  <c r="G322" i="23"/>
  <c r="F322" i="23"/>
  <c r="E322" i="23"/>
  <c r="D322" i="23"/>
  <c r="C322" i="23"/>
  <c r="L320" i="23"/>
  <c r="J320" i="23"/>
  <c r="I320" i="23"/>
  <c r="H320" i="23"/>
  <c r="G320" i="23"/>
  <c r="F320" i="23"/>
  <c r="E320" i="23"/>
  <c r="D320" i="23"/>
  <c r="C320" i="23"/>
  <c r="L318" i="23"/>
  <c r="J318" i="23"/>
  <c r="I318" i="23"/>
  <c r="H318" i="23"/>
  <c r="G318" i="23"/>
  <c r="F318" i="23"/>
  <c r="E318" i="23"/>
  <c r="D318" i="23"/>
  <c r="C318" i="23"/>
  <c r="L315" i="23"/>
  <c r="J315" i="23"/>
  <c r="I315" i="23"/>
  <c r="H315" i="23"/>
  <c r="G315" i="23"/>
  <c r="F315" i="23"/>
  <c r="E315" i="23"/>
  <c r="D315" i="23"/>
  <c r="C315" i="23"/>
  <c r="L312" i="23"/>
  <c r="J312" i="23"/>
  <c r="I312" i="23"/>
  <c r="H312" i="23"/>
  <c r="G312" i="23"/>
  <c r="F312" i="23"/>
  <c r="E312" i="23"/>
  <c r="D312" i="23"/>
  <c r="C312" i="23"/>
  <c r="L310" i="23"/>
  <c r="J310" i="23"/>
  <c r="I310" i="23"/>
  <c r="H310" i="23"/>
  <c r="G310" i="23"/>
  <c r="F310" i="23"/>
  <c r="E310" i="23"/>
  <c r="D310" i="23"/>
  <c r="C310" i="23"/>
  <c r="L308" i="23"/>
  <c r="J308" i="23"/>
  <c r="I308" i="23"/>
  <c r="H308" i="23"/>
  <c r="G308" i="23"/>
  <c r="F308" i="23"/>
  <c r="E308" i="23"/>
  <c r="D308" i="23"/>
  <c r="C308" i="23"/>
  <c r="L306" i="23"/>
  <c r="J306" i="23"/>
  <c r="I306" i="23"/>
  <c r="H306" i="23"/>
  <c r="G306" i="23"/>
  <c r="F306" i="23"/>
  <c r="E306" i="23"/>
  <c r="D306" i="23"/>
  <c r="C306" i="23"/>
  <c r="L303" i="23"/>
  <c r="J303" i="23"/>
  <c r="I303" i="23"/>
  <c r="H303" i="23"/>
  <c r="G303" i="23"/>
  <c r="F303" i="23"/>
  <c r="E303" i="23"/>
  <c r="D303" i="23"/>
  <c r="C303" i="23"/>
  <c r="L301" i="23"/>
  <c r="J301" i="23"/>
  <c r="I301" i="23"/>
  <c r="H301" i="23"/>
  <c r="G301" i="23"/>
  <c r="F301" i="23"/>
  <c r="E301" i="23"/>
  <c r="D301" i="23"/>
  <c r="C301" i="23"/>
  <c r="L298" i="23"/>
  <c r="J298" i="23"/>
  <c r="I298" i="23"/>
  <c r="H298" i="23"/>
  <c r="G298" i="23"/>
  <c r="F298" i="23"/>
  <c r="E298" i="23"/>
  <c r="D298" i="23"/>
  <c r="C298" i="23"/>
  <c r="L295" i="23"/>
  <c r="J295" i="23"/>
  <c r="I295" i="23"/>
  <c r="H295" i="23"/>
  <c r="G295" i="23"/>
  <c r="F295" i="23"/>
  <c r="E295" i="23"/>
  <c r="D295" i="23"/>
  <c r="C295" i="23"/>
  <c r="L292" i="23"/>
  <c r="J292" i="23"/>
  <c r="I292" i="23"/>
  <c r="H292" i="23"/>
  <c r="G292" i="23"/>
  <c r="F292" i="23"/>
  <c r="E292" i="23"/>
  <c r="D292" i="23"/>
  <c r="C292" i="23"/>
  <c r="L290" i="23"/>
  <c r="J290" i="23"/>
  <c r="I290" i="23"/>
  <c r="H290" i="23"/>
  <c r="G290" i="23"/>
  <c r="F290" i="23"/>
  <c r="E290" i="23"/>
  <c r="D290" i="23"/>
  <c r="C290" i="23"/>
  <c r="L287" i="23"/>
  <c r="J287" i="23"/>
  <c r="I287" i="23"/>
  <c r="H287" i="23"/>
  <c r="G287" i="23"/>
  <c r="F287" i="23"/>
  <c r="E287" i="23"/>
  <c r="D287" i="23"/>
  <c r="C287" i="23"/>
  <c r="L285" i="23"/>
  <c r="J285" i="23"/>
  <c r="I285" i="23"/>
  <c r="H285" i="23"/>
  <c r="G285" i="23"/>
  <c r="F285" i="23"/>
  <c r="E285" i="23"/>
  <c r="D285" i="23"/>
  <c r="C285" i="23"/>
  <c r="L282" i="23"/>
  <c r="J282" i="23"/>
  <c r="I282" i="23"/>
  <c r="H282" i="23"/>
  <c r="G282" i="23"/>
  <c r="F282" i="23"/>
  <c r="E282" i="23"/>
  <c r="D282" i="23"/>
  <c r="C282" i="23"/>
  <c r="L279" i="23"/>
  <c r="J279" i="23"/>
  <c r="I279" i="23"/>
  <c r="H279" i="23"/>
  <c r="G279" i="23"/>
  <c r="F279" i="23"/>
  <c r="E279" i="23"/>
  <c r="D279" i="23"/>
  <c r="C279" i="23"/>
  <c r="L276" i="23"/>
  <c r="J276" i="23"/>
  <c r="I276" i="23"/>
  <c r="H276" i="23"/>
  <c r="G276" i="23"/>
  <c r="F276" i="23"/>
  <c r="E276" i="23"/>
  <c r="D276" i="23"/>
  <c r="C276" i="23"/>
  <c r="L274" i="23"/>
  <c r="J274" i="23"/>
  <c r="I274" i="23"/>
  <c r="H274" i="23"/>
  <c r="G274" i="23"/>
  <c r="F274" i="23"/>
  <c r="E274" i="23"/>
  <c r="D274" i="23"/>
  <c r="C274" i="23"/>
  <c r="L271" i="23"/>
  <c r="J271" i="23"/>
  <c r="I271" i="23"/>
  <c r="H271" i="23"/>
  <c r="G271" i="23"/>
  <c r="F271" i="23"/>
  <c r="E271" i="23"/>
  <c r="D271" i="23"/>
  <c r="C271" i="23"/>
  <c r="L268" i="23"/>
  <c r="J268" i="23"/>
  <c r="I268" i="23"/>
  <c r="H268" i="23"/>
  <c r="G268" i="23"/>
  <c r="F268" i="23"/>
  <c r="E268" i="23"/>
  <c r="D268" i="23"/>
  <c r="C268" i="23"/>
  <c r="L265" i="23"/>
  <c r="J265" i="23"/>
  <c r="I265" i="23"/>
  <c r="H265" i="23"/>
  <c r="G265" i="23"/>
  <c r="F265" i="23"/>
  <c r="E265" i="23"/>
  <c r="D265" i="23"/>
  <c r="C265" i="23"/>
  <c r="L262" i="23"/>
  <c r="J262" i="23"/>
  <c r="I262" i="23"/>
  <c r="H262" i="23"/>
  <c r="G262" i="23"/>
  <c r="F262" i="23"/>
  <c r="E262" i="23"/>
  <c r="D262" i="23"/>
  <c r="C262" i="23"/>
  <c r="L259" i="23"/>
  <c r="J259" i="23"/>
  <c r="I259" i="23"/>
  <c r="H259" i="23"/>
  <c r="G259" i="23"/>
  <c r="F259" i="23"/>
  <c r="E259" i="23"/>
  <c r="D259" i="23"/>
  <c r="C259" i="23"/>
  <c r="L257" i="23"/>
  <c r="J257" i="23"/>
  <c r="I257" i="23"/>
  <c r="H257" i="23"/>
  <c r="G257" i="23"/>
  <c r="F257" i="23"/>
  <c r="E257" i="23"/>
  <c r="D257" i="23"/>
  <c r="C257" i="23"/>
  <c r="L254" i="23"/>
  <c r="J254" i="23"/>
  <c r="I254" i="23"/>
  <c r="H254" i="23"/>
  <c r="G254" i="23"/>
  <c r="F254" i="23"/>
  <c r="E254" i="23"/>
  <c r="D254" i="23"/>
  <c r="C254" i="23"/>
  <c r="L251" i="23"/>
  <c r="J251" i="23"/>
  <c r="I251" i="23"/>
  <c r="H251" i="23"/>
  <c r="G251" i="23"/>
  <c r="F251" i="23"/>
  <c r="E251" i="23"/>
  <c r="D251" i="23"/>
  <c r="C251" i="23"/>
  <c r="L249" i="23"/>
  <c r="J249" i="23"/>
  <c r="I249" i="23"/>
  <c r="H249" i="23"/>
  <c r="G249" i="23"/>
  <c r="F249" i="23"/>
  <c r="E249" i="23"/>
  <c r="D249" i="23"/>
  <c r="C249" i="23"/>
  <c r="L246" i="23"/>
  <c r="J246" i="23"/>
  <c r="I246" i="23"/>
  <c r="H246" i="23"/>
  <c r="G246" i="23"/>
  <c r="F246" i="23"/>
  <c r="E246" i="23"/>
  <c r="D246" i="23"/>
  <c r="C246" i="23"/>
  <c r="L244" i="23"/>
  <c r="J244" i="23"/>
  <c r="I244" i="23"/>
  <c r="H244" i="23"/>
  <c r="G244" i="23"/>
  <c r="F244" i="23"/>
  <c r="E244" i="23"/>
  <c r="D244" i="23"/>
  <c r="C244" i="23"/>
  <c r="L242" i="23"/>
  <c r="J242" i="23"/>
  <c r="I242" i="23"/>
  <c r="H242" i="23"/>
  <c r="G242" i="23"/>
  <c r="F242" i="23"/>
  <c r="E242" i="23"/>
  <c r="D242" i="23"/>
  <c r="C242" i="23"/>
  <c r="L240" i="23"/>
  <c r="J240" i="23"/>
  <c r="I240" i="23"/>
  <c r="H240" i="23"/>
  <c r="G240" i="23"/>
  <c r="F240" i="23"/>
  <c r="E240" i="23"/>
  <c r="D240" i="23"/>
  <c r="C240" i="23"/>
  <c r="L237" i="23"/>
  <c r="J237" i="23"/>
  <c r="I237" i="23"/>
  <c r="H237" i="23"/>
  <c r="G237" i="23"/>
  <c r="F237" i="23"/>
  <c r="E237" i="23"/>
  <c r="D237" i="23"/>
  <c r="C237" i="23"/>
  <c r="L234" i="23"/>
  <c r="J234" i="23"/>
  <c r="I234" i="23"/>
  <c r="H234" i="23"/>
  <c r="G234" i="23"/>
  <c r="F234" i="23"/>
  <c r="E234" i="23"/>
  <c r="D234" i="23"/>
  <c r="C234" i="23"/>
  <c r="L231" i="23"/>
  <c r="J231" i="23"/>
  <c r="I231" i="23"/>
  <c r="H231" i="23"/>
  <c r="G231" i="23"/>
  <c r="F231" i="23"/>
  <c r="E231" i="23"/>
  <c r="D231" i="23"/>
  <c r="C231" i="23"/>
  <c r="L228" i="23"/>
  <c r="J228" i="23"/>
  <c r="I228" i="23"/>
  <c r="H228" i="23"/>
  <c r="G228" i="23"/>
  <c r="F228" i="23"/>
  <c r="E228" i="23"/>
  <c r="D228" i="23"/>
  <c r="C228" i="23"/>
  <c r="L225" i="23"/>
  <c r="J225" i="23"/>
  <c r="I225" i="23"/>
  <c r="H225" i="23"/>
  <c r="G225" i="23"/>
  <c r="F225" i="23"/>
  <c r="E225" i="23"/>
  <c r="D225" i="23"/>
  <c r="C225" i="23"/>
  <c r="L222" i="23"/>
  <c r="J222" i="23"/>
  <c r="I222" i="23"/>
  <c r="H222" i="23"/>
  <c r="G222" i="23"/>
  <c r="F222" i="23"/>
  <c r="E222" i="23"/>
  <c r="D222" i="23"/>
  <c r="C222" i="23"/>
  <c r="L220" i="23"/>
  <c r="J220" i="23"/>
  <c r="I220" i="23"/>
  <c r="H220" i="23"/>
  <c r="G220" i="23"/>
  <c r="F220" i="23"/>
  <c r="E220" i="23"/>
  <c r="D220" i="23"/>
  <c r="C220" i="23"/>
  <c r="L217" i="23"/>
  <c r="J217" i="23"/>
  <c r="I217" i="23"/>
  <c r="H217" i="23"/>
  <c r="G217" i="23"/>
  <c r="F217" i="23"/>
  <c r="E217" i="23"/>
  <c r="D217" i="23"/>
  <c r="C217" i="23"/>
  <c r="L214" i="23"/>
  <c r="J214" i="23"/>
  <c r="I214" i="23"/>
  <c r="H214" i="23"/>
  <c r="G214" i="23"/>
  <c r="F214" i="23"/>
  <c r="E214" i="23"/>
  <c r="D214" i="23"/>
  <c r="C214" i="23"/>
  <c r="L211" i="23"/>
  <c r="J211" i="23"/>
  <c r="I211" i="23"/>
  <c r="H211" i="23"/>
  <c r="G211" i="23"/>
  <c r="F211" i="23"/>
  <c r="E211" i="23"/>
  <c r="D211" i="23"/>
  <c r="C211" i="23"/>
  <c r="L208" i="23"/>
  <c r="J208" i="23"/>
  <c r="I208" i="23"/>
  <c r="H208" i="23"/>
  <c r="G208" i="23"/>
  <c r="F208" i="23"/>
  <c r="E208" i="23"/>
  <c r="D208" i="23"/>
  <c r="C208" i="23"/>
  <c r="L205" i="23"/>
  <c r="J205" i="23"/>
  <c r="I205" i="23"/>
  <c r="H205" i="23"/>
  <c r="G205" i="23"/>
  <c r="F205" i="23"/>
  <c r="E205" i="23"/>
  <c r="D205" i="23"/>
  <c r="C205" i="23"/>
  <c r="L202" i="23"/>
  <c r="J202" i="23"/>
  <c r="I202" i="23"/>
  <c r="H202" i="23"/>
  <c r="G202" i="23"/>
  <c r="F202" i="23"/>
  <c r="E202" i="23"/>
  <c r="D202" i="23"/>
  <c r="C202" i="23"/>
  <c r="L199" i="23"/>
  <c r="J199" i="23"/>
  <c r="I199" i="23"/>
  <c r="H199" i="23"/>
  <c r="G199" i="23"/>
  <c r="F199" i="23"/>
  <c r="E199" i="23"/>
  <c r="D199" i="23"/>
  <c r="C199" i="23"/>
  <c r="L196" i="23"/>
  <c r="J196" i="23"/>
  <c r="I196" i="23"/>
  <c r="H196" i="23"/>
  <c r="G196" i="23"/>
  <c r="F196" i="23"/>
  <c r="E196" i="23"/>
  <c r="D196" i="23"/>
  <c r="C196" i="23"/>
  <c r="L193" i="23"/>
  <c r="J193" i="23"/>
  <c r="I193" i="23"/>
  <c r="H193" i="23"/>
  <c r="G193" i="23"/>
  <c r="F193" i="23"/>
  <c r="E193" i="23"/>
  <c r="D193" i="23"/>
  <c r="C193" i="23"/>
  <c r="L190" i="23"/>
  <c r="J190" i="23"/>
  <c r="I190" i="23"/>
  <c r="H190" i="23"/>
  <c r="G190" i="23"/>
  <c r="F190" i="23"/>
  <c r="E190" i="23"/>
  <c r="D190" i="23"/>
  <c r="C190" i="23"/>
  <c r="L188" i="23"/>
  <c r="J188" i="23"/>
  <c r="I188" i="23"/>
  <c r="H188" i="23"/>
  <c r="G188" i="23"/>
  <c r="F188" i="23"/>
  <c r="E188" i="23"/>
  <c r="D188" i="23"/>
  <c r="C188" i="23"/>
  <c r="L186" i="23"/>
  <c r="J186" i="23"/>
  <c r="I186" i="23"/>
  <c r="H186" i="23"/>
  <c r="G186" i="23"/>
  <c r="F186" i="23"/>
  <c r="E186" i="23"/>
  <c r="D186" i="23"/>
  <c r="C186" i="23"/>
  <c r="L183" i="23"/>
  <c r="J183" i="23"/>
  <c r="I183" i="23"/>
  <c r="H183" i="23"/>
  <c r="G183" i="23"/>
  <c r="F183" i="23"/>
  <c r="E183" i="23"/>
  <c r="D183" i="23"/>
  <c r="C183" i="23"/>
  <c r="L180" i="23"/>
  <c r="J180" i="23"/>
  <c r="I180" i="23"/>
  <c r="H180" i="23"/>
  <c r="G180" i="23"/>
  <c r="F180" i="23"/>
  <c r="E180" i="23"/>
  <c r="D180" i="23"/>
  <c r="C180" i="23"/>
  <c r="L178" i="23"/>
  <c r="J178" i="23"/>
  <c r="I178" i="23"/>
  <c r="H178" i="23"/>
  <c r="G178" i="23"/>
  <c r="F178" i="23"/>
  <c r="E178" i="23"/>
  <c r="D178" i="23"/>
  <c r="C178" i="23"/>
  <c r="L175" i="23"/>
  <c r="J175" i="23"/>
  <c r="I175" i="23"/>
  <c r="H175" i="23"/>
  <c r="G175" i="23"/>
  <c r="F175" i="23"/>
  <c r="E175" i="23"/>
  <c r="D175" i="23"/>
  <c r="C175" i="23"/>
  <c r="L172" i="23"/>
  <c r="J172" i="23"/>
  <c r="I172" i="23"/>
  <c r="H172" i="23"/>
  <c r="G172" i="23"/>
  <c r="F172" i="23"/>
  <c r="E172" i="23"/>
  <c r="D172" i="23"/>
  <c r="C172" i="23"/>
  <c r="L169" i="23"/>
  <c r="J169" i="23"/>
  <c r="I169" i="23"/>
  <c r="H169" i="23"/>
  <c r="G169" i="23"/>
  <c r="F169" i="23"/>
  <c r="E169" i="23"/>
  <c r="D169" i="23"/>
  <c r="C169" i="23"/>
  <c r="L166" i="23"/>
  <c r="J166" i="23"/>
  <c r="I166" i="23"/>
  <c r="H166" i="23"/>
  <c r="G166" i="23"/>
  <c r="F166" i="23"/>
  <c r="E166" i="23"/>
  <c r="D166" i="23"/>
  <c r="C166" i="23"/>
  <c r="L163" i="23"/>
  <c r="J163" i="23"/>
  <c r="I163" i="23"/>
  <c r="H163" i="23"/>
  <c r="G163" i="23"/>
  <c r="F163" i="23"/>
  <c r="E163" i="23"/>
  <c r="D163" i="23"/>
  <c r="C163" i="23"/>
  <c r="L160" i="23"/>
  <c r="J160" i="23"/>
  <c r="I160" i="23"/>
  <c r="H160" i="23"/>
  <c r="G160" i="23"/>
  <c r="F160" i="23"/>
  <c r="E160" i="23"/>
  <c r="D160" i="23"/>
  <c r="C160" i="23"/>
  <c r="L157" i="23"/>
  <c r="J157" i="23"/>
  <c r="I157" i="23"/>
  <c r="H157" i="23"/>
  <c r="G157" i="23"/>
  <c r="F157" i="23"/>
  <c r="E157" i="23"/>
  <c r="D157" i="23"/>
  <c r="C157" i="23"/>
  <c r="L154" i="23"/>
  <c r="J154" i="23"/>
  <c r="I154" i="23"/>
  <c r="H154" i="23"/>
  <c r="G154" i="23"/>
  <c r="F154" i="23"/>
  <c r="E154" i="23"/>
  <c r="D154" i="23"/>
  <c r="C154" i="23"/>
  <c r="L152" i="23"/>
  <c r="J152" i="23"/>
  <c r="I152" i="23"/>
  <c r="H152" i="23"/>
  <c r="G152" i="23"/>
  <c r="F152" i="23"/>
  <c r="E152" i="23"/>
  <c r="D152" i="23"/>
  <c r="C152" i="23"/>
  <c r="L149" i="23"/>
  <c r="J149" i="23"/>
  <c r="I149" i="23"/>
  <c r="H149" i="23"/>
  <c r="G149" i="23"/>
  <c r="F149" i="23"/>
  <c r="E149" i="23"/>
  <c r="D149" i="23"/>
  <c r="C149" i="23"/>
  <c r="L146" i="23"/>
  <c r="J146" i="23"/>
  <c r="I146" i="23"/>
  <c r="H146" i="23"/>
  <c r="G146" i="23"/>
  <c r="F146" i="23"/>
  <c r="E146" i="23"/>
  <c r="D146" i="23"/>
  <c r="C146" i="23"/>
  <c r="L143" i="23"/>
  <c r="J143" i="23"/>
  <c r="I143" i="23"/>
  <c r="H143" i="23"/>
  <c r="G143" i="23"/>
  <c r="F143" i="23"/>
  <c r="E143" i="23"/>
  <c r="D143" i="23"/>
  <c r="C143" i="23"/>
  <c r="L141" i="23"/>
  <c r="J141" i="23"/>
  <c r="I141" i="23"/>
  <c r="H141" i="23"/>
  <c r="G141" i="23"/>
  <c r="F141" i="23"/>
  <c r="E141" i="23"/>
  <c r="D141" i="23"/>
  <c r="C141" i="23"/>
  <c r="L138" i="23"/>
  <c r="J138" i="23"/>
  <c r="I138" i="23"/>
  <c r="H138" i="23"/>
  <c r="G138" i="23"/>
  <c r="F138" i="23"/>
  <c r="E138" i="23"/>
  <c r="D138" i="23"/>
  <c r="C138" i="23"/>
  <c r="L135" i="23"/>
  <c r="J135" i="23"/>
  <c r="I135" i="23"/>
  <c r="H135" i="23"/>
  <c r="G135" i="23"/>
  <c r="F135" i="23"/>
  <c r="E135" i="23"/>
  <c r="D135" i="23"/>
  <c r="C135" i="23"/>
  <c r="L132" i="23"/>
  <c r="J132" i="23"/>
  <c r="I132" i="23"/>
  <c r="H132" i="23"/>
  <c r="G132" i="23"/>
  <c r="F132" i="23"/>
  <c r="E132" i="23"/>
  <c r="D132" i="23"/>
  <c r="C132" i="23"/>
  <c r="L129" i="23"/>
  <c r="J129" i="23"/>
  <c r="I129" i="23"/>
  <c r="H129" i="23"/>
  <c r="G129" i="23"/>
  <c r="F129" i="23"/>
  <c r="E129" i="23"/>
  <c r="D129" i="23"/>
  <c r="C129" i="23"/>
  <c r="L126" i="23"/>
  <c r="J126" i="23"/>
  <c r="I126" i="23"/>
  <c r="H126" i="23"/>
  <c r="G126" i="23"/>
  <c r="F126" i="23"/>
  <c r="E126" i="23"/>
  <c r="D126" i="23"/>
  <c r="C126" i="23"/>
  <c r="L123" i="23"/>
  <c r="J123" i="23"/>
  <c r="I123" i="23"/>
  <c r="H123" i="23"/>
  <c r="G123" i="23"/>
  <c r="F123" i="23"/>
  <c r="E123" i="23"/>
  <c r="D123" i="23"/>
  <c r="C123" i="23"/>
  <c r="L121" i="23"/>
  <c r="J121" i="23"/>
  <c r="I121" i="23"/>
  <c r="H121" i="23"/>
  <c r="G121" i="23"/>
  <c r="F121" i="23"/>
  <c r="E121" i="23"/>
  <c r="D121" i="23"/>
  <c r="C121" i="23"/>
  <c r="L118" i="23"/>
  <c r="J118" i="23"/>
  <c r="I118" i="23"/>
  <c r="H118" i="23"/>
  <c r="G118" i="23"/>
  <c r="F118" i="23"/>
  <c r="E118" i="23"/>
  <c r="D118" i="23"/>
  <c r="C118" i="23"/>
  <c r="L115" i="23"/>
  <c r="J115" i="23"/>
  <c r="I115" i="23"/>
  <c r="H115" i="23"/>
  <c r="G115" i="23"/>
  <c r="F115" i="23"/>
  <c r="E115" i="23"/>
  <c r="D115" i="23"/>
  <c r="C115" i="23"/>
  <c r="L112" i="23"/>
  <c r="J112" i="23"/>
  <c r="I112" i="23"/>
  <c r="H112" i="23"/>
  <c r="G112" i="23"/>
  <c r="F112" i="23"/>
  <c r="E112" i="23"/>
  <c r="D112" i="23"/>
  <c r="C112" i="23"/>
  <c r="L109" i="23"/>
  <c r="J109" i="23"/>
  <c r="I109" i="23"/>
  <c r="H109" i="23"/>
  <c r="G109" i="23"/>
  <c r="F109" i="23"/>
  <c r="E109" i="23"/>
  <c r="D109" i="23"/>
  <c r="C109" i="23"/>
  <c r="L106" i="23"/>
  <c r="J106" i="23"/>
  <c r="I106" i="23"/>
  <c r="H106" i="23"/>
  <c r="G106" i="23"/>
  <c r="F106" i="23"/>
  <c r="E106" i="23"/>
  <c r="D106" i="23"/>
  <c r="C106" i="23"/>
  <c r="L103" i="23"/>
  <c r="J103" i="23"/>
  <c r="I103" i="23"/>
  <c r="H103" i="23"/>
  <c r="G103" i="23"/>
  <c r="F103" i="23"/>
  <c r="E103" i="23"/>
  <c r="D103" i="23"/>
  <c r="C103" i="23"/>
  <c r="L101" i="23"/>
  <c r="J101" i="23"/>
  <c r="I101" i="23"/>
  <c r="H101" i="23"/>
  <c r="G101" i="23"/>
  <c r="F101" i="23"/>
  <c r="E101" i="23"/>
  <c r="D101" i="23"/>
  <c r="C101" i="23"/>
  <c r="L99" i="23"/>
  <c r="J99" i="23"/>
  <c r="I99" i="23"/>
  <c r="H99" i="23"/>
  <c r="G99" i="23"/>
  <c r="F99" i="23"/>
  <c r="E99" i="23"/>
  <c r="D99" i="23"/>
  <c r="C99" i="23"/>
  <c r="L97" i="23"/>
  <c r="J97" i="23"/>
  <c r="I97" i="23"/>
  <c r="H97" i="23"/>
  <c r="G97" i="23"/>
  <c r="F97" i="23"/>
  <c r="E97" i="23"/>
  <c r="D97" i="23"/>
  <c r="C97" i="23"/>
  <c r="L94" i="23"/>
  <c r="J94" i="23"/>
  <c r="I94" i="23"/>
  <c r="H94" i="23"/>
  <c r="G94" i="23"/>
  <c r="F94" i="23"/>
  <c r="E94" i="23"/>
  <c r="D94" i="23"/>
  <c r="C94" i="23"/>
  <c r="L91" i="23"/>
  <c r="J91" i="23"/>
  <c r="I91" i="23"/>
  <c r="H91" i="23"/>
  <c r="G91" i="23"/>
  <c r="F91" i="23"/>
  <c r="E91" i="23"/>
  <c r="D91" i="23"/>
  <c r="C91" i="23"/>
  <c r="L88" i="23"/>
  <c r="J88" i="23"/>
  <c r="I88" i="23"/>
  <c r="H88" i="23"/>
  <c r="G88" i="23"/>
  <c r="F88" i="23"/>
  <c r="E88" i="23"/>
  <c r="D88" i="23"/>
  <c r="C88" i="23"/>
  <c r="L85" i="23"/>
  <c r="J85" i="23"/>
  <c r="I85" i="23"/>
  <c r="H85" i="23"/>
  <c r="G85" i="23"/>
  <c r="F85" i="23"/>
  <c r="E85" i="23"/>
  <c r="D85" i="23"/>
  <c r="C85" i="23"/>
  <c r="L82" i="23"/>
  <c r="J82" i="23"/>
  <c r="I82" i="23"/>
  <c r="H82" i="23"/>
  <c r="G82" i="23"/>
  <c r="F82" i="23"/>
  <c r="E82" i="23"/>
  <c r="D82" i="23"/>
  <c r="C82" i="23"/>
  <c r="L79" i="23"/>
  <c r="J79" i="23"/>
  <c r="I79" i="23"/>
  <c r="H79" i="23"/>
  <c r="G79" i="23"/>
  <c r="F79" i="23"/>
  <c r="E79" i="23"/>
  <c r="D79" i="23"/>
  <c r="C79" i="23"/>
  <c r="L76" i="23"/>
  <c r="J76" i="23"/>
  <c r="I76" i="23"/>
  <c r="H76" i="23"/>
  <c r="G76" i="23"/>
  <c r="F76" i="23"/>
  <c r="E76" i="23"/>
  <c r="D76" i="23"/>
  <c r="C76" i="23"/>
  <c r="L73" i="23"/>
  <c r="J73" i="23"/>
  <c r="I73" i="23"/>
  <c r="H73" i="23"/>
  <c r="G73" i="23"/>
  <c r="F73" i="23"/>
  <c r="E73" i="23"/>
  <c r="D73" i="23"/>
  <c r="C73" i="23"/>
  <c r="L71" i="23"/>
  <c r="J71" i="23"/>
  <c r="I71" i="23"/>
  <c r="H71" i="23"/>
  <c r="G71" i="23"/>
  <c r="F71" i="23"/>
  <c r="E71" i="23"/>
  <c r="D71" i="23"/>
  <c r="C71" i="23"/>
  <c r="L68" i="23"/>
  <c r="J68" i="23"/>
  <c r="I68" i="23"/>
  <c r="H68" i="23"/>
  <c r="G68" i="23"/>
  <c r="F68" i="23"/>
  <c r="E68" i="23"/>
  <c r="D68" i="23"/>
  <c r="C68" i="23"/>
  <c r="L65" i="23"/>
  <c r="J65" i="23"/>
  <c r="I65" i="23"/>
  <c r="H65" i="23"/>
  <c r="G65" i="23"/>
  <c r="F65" i="23"/>
  <c r="E65" i="23"/>
  <c r="D65" i="23"/>
  <c r="C65" i="23"/>
  <c r="L62" i="23"/>
  <c r="J62" i="23"/>
  <c r="I62" i="23"/>
  <c r="H62" i="23"/>
  <c r="G62" i="23"/>
  <c r="F62" i="23"/>
  <c r="E62" i="23"/>
  <c r="D62" i="23"/>
  <c r="C62" i="23"/>
  <c r="L59" i="23"/>
  <c r="J59" i="23"/>
  <c r="I59" i="23"/>
  <c r="H59" i="23"/>
  <c r="G59" i="23"/>
  <c r="F59" i="23"/>
  <c r="E59" i="23"/>
  <c r="D59" i="23"/>
  <c r="C59" i="23"/>
  <c r="L57" i="23"/>
  <c r="J57" i="23"/>
  <c r="I57" i="23"/>
  <c r="H57" i="23"/>
  <c r="G57" i="23"/>
  <c r="F57" i="23"/>
  <c r="E57" i="23"/>
  <c r="D57" i="23"/>
  <c r="C57" i="23"/>
  <c r="L55" i="23"/>
  <c r="J55" i="23"/>
  <c r="I55" i="23"/>
  <c r="H55" i="23"/>
  <c r="G55" i="23"/>
  <c r="F55" i="23"/>
  <c r="E55" i="23"/>
  <c r="D55" i="23"/>
  <c r="C55" i="23"/>
  <c r="L53" i="23"/>
  <c r="J53" i="23"/>
  <c r="I53" i="23"/>
  <c r="H53" i="23"/>
  <c r="G53" i="23"/>
  <c r="F53" i="23"/>
  <c r="E53" i="23"/>
  <c r="D53" i="23"/>
  <c r="C53" i="23"/>
  <c r="L51" i="23"/>
  <c r="J51" i="23"/>
  <c r="I51" i="23"/>
  <c r="H51" i="23"/>
  <c r="G51" i="23"/>
  <c r="F51" i="23"/>
  <c r="E51" i="23"/>
  <c r="D51" i="23"/>
  <c r="C51" i="23"/>
  <c r="L49" i="23"/>
  <c r="J49" i="23"/>
  <c r="I49" i="23"/>
  <c r="H49" i="23"/>
  <c r="G49" i="23"/>
  <c r="F49" i="23"/>
  <c r="E49" i="23"/>
  <c r="D49" i="23"/>
  <c r="C49" i="23"/>
  <c r="L46" i="23"/>
  <c r="J46" i="23"/>
  <c r="I46" i="23"/>
  <c r="H46" i="23"/>
  <c r="G46" i="23"/>
  <c r="F46" i="23"/>
  <c r="E46" i="23"/>
  <c r="D46" i="23"/>
  <c r="C46" i="23"/>
  <c r="L43" i="23"/>
  <c r="J43" i="23"/>
  <c r="I43" i="23"/>
  <c r="H43" i="23"/>
  <c r="G43" i="23"/>
  <c r="F43" i="23"/>
  <c r="E43" i="23"/>
  <c r="D43" i="23"/>
  <c r="C43" i="23"/>
  <c r="L40" i="23"/>
  <c r="J40" i="23"/>
  <c r="I40" i="23"/>
  <c r="H40" i="23"/>
  <c r="G40" i="23"/>
  <c r="F40" i="23"/>
  <c r="E40" i="23"/>
  <c r="D40" i="23"/>
  <c r="C40" i="23"/>
  <c r="L38" i="23"/>
  <c r="J38" i="23"/>
  <c r="I38" i="23"/>
  <c r="H38" i="23"/>
  <c r="G38" i="23"/>
  <c r="F38" i="23"/>
  <c r="E38" i="23"/>
  <c r="D38" i="23"/>
  <c r="C38" i="23"/>
  <c r="L36" i="23"/>
  <c r="J36" i="23"/>
  <c r="I36" i="23"/>
  <c r="H36" i="23"/>
  <c r="G36" i="23"/>
  <c r="F36" i="23"/>
  <c r="E36" i="23"/>
  <c r="D36" i="23"/>
  <c r="C36" i="23"/>
  <c r="L34" i="23"/>
  <c r="J34" i="23"/>
  <c r="I34" i="23"/>
  <c r="H34" i="23"/>
  <c r="G34" i="23"/>
  <c r="F34" i="23"/>
  <c r="E34" i="23"/>
  <c r="D34" i="23"/>
  <c r="C34" i="23"/>
  <c r="L31" i="23"/>
  <c r="J31" i="23"/>
  <c r="I31" i="23"/>
  <c r="H31" i="23"/>
  <c r="G31" i="23"/>
  <c r="F31" i="23"/>
  <c r="E31" i="23"/>
  <c r="D31" i="23"/>
  <c r="C31" i="23"/>
  <c r="L28" i="23"/>
  <c r="J28" i="23"/>
  <c r="I28" i="23"/>
  <c r="H28" i="23"/>
  <c r="G28" i="23"/>
  <c r="F28" i="23"/>
  <c r="E28" i="23"/>
  <c r="D28" i="23"/>
  <c r="C28" i="23"/>
  <c r="L26" i="23"/>
  <c r="J26" i="23"/>
  <c r="I26" i="23"/>
  <c r="H26" i="23"/>
  <c r="G26" i="23"/>
  <c r="F26" i="23"/>
  <c r="E26" i="23"/>
  <c r="D26" i="23"/>
  <c r="C26" i="23"/>
  <c r="L24" i="23"/>
  <c r="J24" i="23"/>
  <c r="I24" i="23"/>
  <c r="H24" i="23"/>
  <c r="G24" i="23"/>
  <c r="F24" i="23"/>
  <c r="E24" i="23"/>
  <c r="D24" i="23"/>
  <c r="C24" i="23"/>
  <c r="L21" i="23"/>
  <c r="J21" i="23"/>
  <c r="I21" i="23"/>
  <c r="H21" i="23"/>
  <c r="G21" i="23"/>
  <c r="F21" i="23"/>
  <c r="E21" i="23"/>
  <c r="D21" i="23"/>
  <c r="C21" i="23"/>
  <c r="L18" i="23"/>
  <c r="J18" i="23"/>
  <c r="I18" i="23"/>
  <c r="H18" i="23"/>
  <c r="G18" i="23"/>
  <c r="F18" i="23"/>
  <c r="E18" i="23"/>
  <c r="D18" i="23"/>
  <c r="C18" i="23"/>
  <c r="L15" i="23"/>
  <c r="J15" i="23"/>
  <c r="I15" i="23"/>
  <c r="H15" i="23"/>
  <c r="G15" i="23"/>
  <c r="F15" i="23"/>
  <c r="E15" i="23"/>
  <c r="D15" i="23"/>
  <c r="C15" i="23"/>
  <c r="L12" i="23"/>
  <c r="J12" i="23"/>
  <c r="I12" i="23"/>
  <c r="H12" i="23"/>
  <c r="G12" i="23"/>
  <c r="F12" i="23"/>
  <c r="E12" i="23"/>
  <c r="D12" i="23"/>
  <c r="C12" i="23"/>
  <c r="L9" i="23"/>
  <c r="J9" i="23"/>
  <c r="I9" i="23"/>
  <c r="H9" i="23"/>
  <c r="G9" i="23"/>
  <c r="F9" i="23"/>
  <c r="E9" i="23"/>
  <c r="D9" i="23"/>
  <c r="C9" i="23"/>
  <c r="L7" i="23"/>
  <c r="I7" i="23"/>
  <c r="H7" i="23"/>
  <c r="G7" i="23"/>
  <c r="F7" i="23"/>
  <c r="E7" i="23"/>
  <c r="D7" i="23"/>
  <c r="C7" i="23"/>
  <c r="C49" i="6"/>
  <c r="C43" i="6"/>
  <c r="C36" i="6"/>
  <c r="C13256" i="6"/>
  <c r="C13139" i="6"/>
  <c r="C13130" i="6"/>
  <c r="C13128" i="6"/>
  <c r="C13100" i="6"/>
  <c r="C13097" i="6"/>
  <c r="C13095" i="6"/>
  <c r="C13088" i="6"/>
  <c r="C13058" i="6"/>
  <c r="C13046" i="6"/>
  <c r="C13043" i="6"/>
  <c r="C12980" i="6"/>
  <c r="C12978" i="6"/>
  <c r="C12976" i="6"/>
  <c r="C12965" i="6"/>
  <c r="C12962" i="6"/>
  <c r="C12960" i="6"/>
  <c r="C12956" i="6"/>
  <c r="C12954" i="6"/>
  <c r="C12943" i="6"/>
  <c r="C12937" i="6"/>
  <c r="C12935" i="6"/>
  <c r="C12933" i="6"/>
  <c r="C12927" i="6"/>
  <c r="C12925" i="6"/>
  <c r="C12923" i="6"/>
  <c r="C12914" i="6"/>
  <c r="C12901" i="6"/>
  <c r="C12887" i="6"/>
  <c r="C12885" i="6"/>
  <c r="C12883" i="6"/>
  <c r="C12881" i="6"/>
  <c r="C12864" i="6"/>
  <c r="C12859" i="6"/>
  <c r="C12857" i="6"/>
  <c r="C12840" i="6"/>
  <c r="C12826" i="6"/>
  <c r="C12824" i="6"/>
  <c r="C12805" i="6"/>
  <c r="C12803" i="6"/>
  <c r="C12800" i="6"/>
  <c r="C12780" i="6"/>
  <c r="C12778" i="6"/>
  <c r="C12767" i="6"/>
  <c r="C12764" i="6"/>
  <c r="C12715" i="6"/>
  <c r="C12685" i="6"/>
  <c r="C12681" i="6"/>
  <c r="C12673" i="6"/>
  <c r="C12654" i="6"/>
  <c r="C12652" i="6"/>
  <c r="C12636" i="6"/>
  <c r="C12634" i="6"/>
  <c r="C12615" i="6"/>
  <c r="C12612" i="6"/>
  <c r="C12609" i="6"/>
  <c r="C12592" i="6"/>
  <c r="C12588" i="6"/>
  <c r="C12586" i="6"/>
  <c r="C12584" i="6"/>
  <c r="C12582" i="6"/>
  <c r="C12574" i="6"/>
  <c r="C12569" i="6"/>
  <c r="C12566" i="6"/>
  <c r="C12563" i="6"/>
  <c r="C12560" i="6"/>
  <c r="C12558" i="6"/>
  <c r="C12554" i="6"/>
  <c r="C12552" i="6"/>
  <c r="C12550" i="6"/>
  <c r="C12548" i="6"/>
  <c r="C12538" i="6"/>
  <c r="C12536" i="6"/>
  <c r="C12489" i="6"/>
  <c r="C12487" i="6"/>
  <c r="C12470" i="6"/>
  <c r="C12463" i="6"/>
  <c r="C12460" i="6"/>
  <c r="C12458" i="6"/>
  <c r="C12408" i="6"/>
  <c r="C12404" i="6"/>
  <c r="C12399" i="6"/>
  <c r="C12396" i="6"/>
  <c r="C12394" i="6"/>
  <c r="C12391" i="6"/>
  <c r="C12378" i="6"/>
  <c r="C12375" i="6"/>
  <c r="C12370" i="6"/>
  <c r="C12368" i="6"/>
  <c r="C12366" i="6"/>
  <c r="C12357" i="6"/>
  <c r="C12355" i="6"/>
  <c r="C12353" i="6"/>
  <c r="C12349" i="6"/>
  <c r="C12338" i="6"/>
  <c r="C12336" i="6"/>
  <c r="C12330" i="6"/>
  <c r="C12326" i="6"/>
  <c r="C12318" i="6"/>
  <c r="C12316" i="6"/>
  <c r="C12312" i="6"/>
  <c r="C12310" i="6"/>
  <c r="C12307" i="6"/>
  <c r="C12304" i="6"/>
  <c r="C12301" i="6"/>
  <c r="C12298" i="6"/>
  <c r="C12295" i="6"/>
  <c r="C12279" i="6"/>
  <c r="C12277" i="6"/>
  <c r="C12269" i="6"/>
  <c r="C12246" i="6"/>
  <c r="C12244" i="6"/>
  <c r="C12208" i="6"/>
  <c r="C12199" i="6"/>
  <c r="C12194" i="6"/>
  <c r="C12190" i="6"/>
  <c r="C12185" i="6"/>
  <c r="C12183" i="6"/>
  <c r="C12181" i="6"/>
  <c r="C12179" i="6"/>
  <c r="C12177" i="6"/>
  <c r="C12171" i="6"/>
  <c r="C12160" i="6"/>
  <c r="C12155" i="6"/>
  <c r="C12152" i="6"/>
  <c r="C12150" i="6"/>
  <c r="C12127" i="6"/>
  <c r="C12111" i="6"/>
  <c r="C12108" i="6"/>
  <c r="C12105" i="6"/>
  <c r="C12103" i="6"/>
  <c r="C12096" i="6"/>
  <c r="C12040" i="6"/>
  <c r="C12028" i="6"/>
  <c r="C12026" i="6"/>
  <c r="C12012" i="6"/>
  <c r="C12009" i="6"/>
  <c r="C12007" i="6"/>
  <c r="C11971" i="6"/>
  <c r="C11966" i="6"/>
  <c r="C11957" i="6"/>
  <c r="C11950" i="6"/>
  <c r="C11938" i="6"/>
  <c r="C11914" i="6"/>
  <c r="C11906" i="6"/>
  <c r="C11900" i="6"/>
  <c r="C11898" i="6"/>
  <c r="C11852" i="6"/>
  <c r="C11850" i="6"/>
  <c r="C11847" i="6"/>
  <c r="C11845" i="6"/>
  <c r="C11843" i="6"/>
  <c r="C11810" i="6"/>
  <c r="C11808" i="6"/>
  <c r="C11776" i="6"/>
  <c r="C11774" i="6"/>
  <c r="C11761" i="6"/>
  <c r="C11759" i="6"/>
  <c r="C11756" i="6"/>
  <c r="C11754" i="6"/>
  <c r="C11732" i="6"/>
  <c r="C11721" i="6"/>
  <c r="C11719" i="6"/>
  <c r="C11717" i="6"/>
  <c r="C11715" i="6"/>
  <c r="C11713" i="6"/>
  <c r="C11711" i="6"/>
  <c r="C11709" i="6"/>
  <c r="C11706" i="6"/>
  <c r="C11701" i="6"/>
  <c r="C11699" i="6"/>
  <c r="C11697" i="6"/>
  <c r="C11694" i="6"/>
  <c r="C11691" i="6"/>
  <c r="C11689" i="6"/>
  <c r="C11651" i="6"/>
  <c r="C11648" i="6"/>
  <c r="C11579" i="6"/>
  <c r="C11563" i="6"/>
  <c r="C11553" i="6"/>
  <c r="C11519" i="6"/>
  <c r="C11511" i="6"/>
  <c r="C11508" i="6"/>
  <c r="C11493" i="6"/>
  <c r="C11456" i="6"/>
  <c r="C11449" i="6"/>
  <c r="C11443" i="6"/>
  <c r="C11441" i="6"/>
  <c r="C11416" i="6"/>
  <c r="C11414" i="6"/>
  <c r="C11412" i="6"/>
  <c r="C11371" i="6"/>
  <c r="C11364" i="6"/>
  <c r="C11361" i="6"/>
  <c r="C11359" i="6"/>
  <c r="C11351" i="6"/>
  <c r="C11346" i="6"/>
  <c r="C11337" i="6"/>
  <c r="C11313" i="6"/>
  <c r="C11311" i="6"/>
  <c r="C11301" i="6"/>
  <c r="C11296" i="6"/>
  <c r="C11288" i="6"/>
  <c r="C11286" i="6"/>
  <c r="C11282" i="6"/>
  <c r="C11274" i="6"/>
  <c r="C11271" i="6"/>
  <c r="C11268" i="6"/>
  <c r="C11258" i="6"/>
  <c r="C11256" i="6"/>
  <c r="C11254" i="6"/>
  <c r="C11252" i="6"/>
  <c r="C11249" i="6"/>
  <c r="C11247" i="6"/>
  <c r="C11188" i="6"/>
  <c r="C11186" i="6"/>
  <c r="C11184" i="6"/>
  <c r="C11178" i="6"/>
  <c r="C11166" i="6"/>
  <c r="C11164" i="6"/>
  <c r="C11157" i="6"/>
  <c r="C11155" i="6"/>
  <c r="C11150" i="6"/>
  <c r="C11148" i="6"/>
  <c r="C11141" i="6"/>
  <c r="C11139" i="6"/>
  <c r="C11062" i="6"/>
  <c r="C11059" i="6"/>
  <c r="C11041" i="6"/>
  <c r="C11030" i="6"/>
  <c r="C11026" i="6"/>
  <c r="C11024" i="6"/>
  <c r="C11022" i="6"/>
  <c r="C11019" i="6"/>
  <c r="C11017" i="6"/>
  <c r="C11015" i="6"/>
  <c r="C11003" i="6"/>
  <c r="C11001" i="6"/>
  <c r="C10997" i="6"/>
  <c r="C10990" i="6"/>
  <c r="C10974" i="6"/>
  <c r="C10943" i="6"/>
  <c r="C10941" i="6"/>
  <c r="C10936" i="6"/>
  <c r="C10914" i="6"/>
  <c r="C10909" i="6"/>
  <c r="C10900" i="6"/>
  <c r="C10855" i="6"/>
  <c r="C10851" i="6"/>
  <c r="C10818" i="6"/>
  <c r="C10816" i="6"/>
  <c r="C10814" i="6"/>
  <c r="C10812" i="6"/>
  <c r="C10808" i="6"/>
  <c r="C10806" i="6"/>
  <c r="C10804" i="6"/>
  <c r="C10787" i="6"/>
  <c r="C10785" i="6"/>
  <c r="C10783" i="6"/>
  <c r="C10781" i="6"/>
  <c r="C10779" i="6"/>
  <c r="C10777" i="6"/>
  <c r="C10772" i="6"/>
  <c r="C10770" i="6"/>
  <c r="C10768" i="6"/>
  <c r="C10766" i="6"/>
  <c r="C10762" i="6"/>
  <c r="C10740" i="6"/>
  <c r="C10728" i="6"/>
  <c r="C10726" i="6"/>
  <c r="C10711" i="6"/>
  <c r="C10706" i="6"/>
  <c r="C10704" i="6"/>
  <c r="C10702" i="6"/>
  <c r="C10697" i="6"/>
  <c r="C10695" i="6"/>
  <c r="C10666" i="6"/>
  <c r="C10662" i="6"/>
  <c r="C10647" i="6"/>
  <c r="C10645" i="6"/>
  <c r="C10638" i="6"/>
  <c r="C10636" i="6"/>
  <c r="C10634" i="6"/>
  <c r="C10632" i="6"/>
  <c r="C10611" i="6"/>
  <c r="C10609" i="6"/>
  <c r="C10607" i="6"/>
  <c r="C10605" i="6"/>
  <c r="C10603" i="6"/>
  <c r="C10600" i="6"/>
  <c r="C10598" i="6"/>
  <c r="C10596" i="6"/>
  <c r="C10594" i="6"/>
  <c r="C10592" i="6"/>
  <c r="C10590" i="6"/>
  <c r="C10586" i="6"/>
  <c r="C10584" i="6"/>
  <c r="C10582" i="6"/>
  <c r="C10580" i="6"/>
  <c r="C10576" i="6"/>
  <c r="C10573" i="6"/>
  <c r="C10571" i="6"/>
  <c r="C10569" i="6"/>
  <c r="C10567" i="6"/>
  <c r="C10565" i="6"/>
  <c r="C10561" i="6"/>
  <c r="C10543" i="6"/>
  <c r="C10537" i="6"/>
  <c r="C10535" i="6"/>
  <c r="C10528" i="6"/>
  <c r="C10526" i="6"/>
  <c r="C10504" i="6"/>
  <c r="C10501" i="6"/>
  <c r="C10465" i="6"/>
  <c r="C10463" i="6"/>
  <c r="C10460" i="6"/>
  <c r="C10458" i="6"/>
  <c r="C10455" i="6"/>
  <c r="C10441" i="6"/>
  <c r="C10436" i="6"/>
  <c r="C10416" i="6"/>
  <c r="C10414" i="6"/>
  <c r="C10412" i="6"/>
  <c r="C10392" i="6"/>
  <c r="C10390" i="6"/>
  <c r="C10374" i="6"/>
  <c r="C10369" i="6"/>
  <c r="C10357" i="6"/>
  <c r="C10347" i="6"/>
  <c r="C10338" i="6"/>
  <c r="C10335" i="6"/>
  <c r="C10291" i="6"/>
  <c r="C10289" i="6"/>
  <c r="C10287" i="6"/>
  <c r="C10281" i="6"/>
  <c r="C10272" i="6"/>
  <c r="C10266" i="6"/>
  <c r="C10264" i="6"/>
  <c r="C10262" i="6"/>
  <c r="C10259" i="6"/>
  <c r="C10246" i="6"/>
  <c r="C10241" i="6"/>
  <c r="C10239" i="6"/>
  <c r="C10237" i="6"/>
  <c r="C10232" i="6"/>
  <c r="C10224" i="6"/>
  <c r="C10222" i="6"/>
  <c r="C10220" i="6"/>
  <c r="C10186" i="6"/>
  <c r="C10183" i="6"/>
  <c r="C10181" i="6"/>
  <c r="C10175" i="6"/>
  <c r="C10172" i="6"/>
  <c r="C10156" i="6"/>
  <c r="C10153" i="6"/>
  <c r="C10142" i="6"/>
  <c r="C10073" i="6"/>
  <c r="C10055" i="6"/>
  <c r="C10053" i="6"/>
  <c r="C10051" i="6"/>
  <c r="C10039" i="6"/>
  <c r="C10011" i="6"/>
  <c r="C10005" i="6"/>
  <c r="C9995" i="6"/>
  <c r="C9990" i="6"/>
  <c r="C9980" i="6"/>
  <c r="C9977" i="6"/>
  <c r="C9883" i="6"/>
  <c r="C9881" i="6"/>
  <c r="C9879" i="6"/>
  <c r="C9871" i="6"/>
  <c r="C9868" i="6"/>
  <c r="C9866" i="6"/>
  <c r="C9843" i="6"/>
  <c r="C9825" i="6"/>
  <c r="C9823" i="6"/>
  <c r="C9821" i="6"/>
  <c r="C9788" i="6"/>
  <c r="C9780" i="6"/>
  <c r="C9763" i="6"/>
  <c r="C9758" i="6"/>
  <c r="C9752" i="6"/>
  <c r="C9745" i="6"/>
  <c r="C9743" i="6"/>
  <c r="C9739" i="6"/>
  <c r="C9731" i="6"/>
  <c r="C9714" i="6"/>
  <c r="C9710" i="6"/>
  <c r="C9632" i="6"/>
  <c r="C9618" i="6"/>
  <c r="C9584" i="6"/>
  <c r="C9582" i="6"/>
  <c r="C9580" i="6"/>
  <c r="C9574" i="6"/>
  <c r="C9571" i="6"/>
  <c r="C9561" i="6"/>
  <c r="C9557" i="6"/>
  <c r="C9555" i="6"/>
  <c r="C9551" i="6"/>
  <c r="C9547" i="6"/>
  <c r="C9532" i="6"/>
  <c r="C9526" i="6"/>
  <c r="C9520" i="6"/>
  <c r="C9476" i="6"/>
  <c r="C9473" i="6"/>
  <c r="C9402" i="6"/>
  <c r="C9399" i="6"/>
  <c r="C9389" i="6"/>
  <c r="C9385" i="6"/>
  <c r="C9297" i="6"/>
  <c r="C9294" i="6"/>
  <c r="C9271" i="6"/>
  <c r="C9257" i="6"/>
  <c r="C9254" i="6"/>
  <c r="C9252" i="6"/>
  <c r="C9245" i="6"/>
  <c r="C9223" i="6"/>
  <c r="C9202" i="6"/>
  <c r="C9199" i="6"/>
  <c r="C9190" i="6"/>
  <c r="C9171" i="6"/>
  <c r="C9168" i="6"/>
  <c r="C9164" i="6"/>
  <c r="C9145" i="6"/>
  <c r="C9143" i="6"/>
  <c r="C9138" i="6"/>
  <c r="C9101" i="6"/>
  <c r="C8978" i="6"/>
  <c r="C8974" i="6"/>
  <c r="C8972" i="6"/>
  <c r="C8966" i="6"/>
  <c r="C8963" i="6"/>
  <c r="C8959" i="6"/>
  <c r="C8937" i="6"/>
  <c r="C8907" i="6"/>
  <c r="C8869" i="6"/>
  <c r="C8859" i="6"/>
  <c r="C8844" i="6"/>
  <c r="C8830" i="6"/>
  <c r="C8826" i="6"/>
  <c r="C8814" i="6"/>
  <c r="C8808" i="6"/>
  <c r="C8805" i="6"/>
  <c r="C8800" i="6"/>
  <c r="C8786" i="6"/>
  <c r="C8784" i="6"/>
  <c r="C8781" i="6"/>
  <c r="C8769" i="6"/>
  <c r="C8766" i="6"/>
  <c r="C8750" i="6"/>
  <c r="C8745" i="6"/>
  <c r="C8734" i="6"/>
  <c r="C8731" i="6"/>
  <c r="C8729" i="6"/>
  <c r="C8708" i="6"/>
  <c r="C8676" i="6"/>
  <c r="C8674" i="6"/>
  <c r="C8671" i="6"/>
  <c r="C8669" i="6"/>
  <c r="C8667" i="6"/>
  <c r="C8656" i="6"/>
  <c r="C8654" i="6"/>
  <c r="C8646" i="6"/>
  <c r="C8642" i="6"/>
  <c r="C8623" i="6"/>
  <c r="C8617" i="6"/>
  <c r="C8585" i="6"/>
  <c r="C8583" i="6"/>
  <c r="C8558" i="6"/>
  <c r="C8556" i="6"/>
  <c r="C8552" i="6"/>
  <c r="C8549" i="6"/>
  <c r="C8533" i="6"/>
  <c r="C8530" i="6"/>
  <c r="C8528" i="6"/>
  <c r="C8524" i="6"/>
  <c r="C8521" i="6"/>
  <c r="C8519" i="6"/>
  <c r="C8515" i="6"/>
  <c r="C8502" i="6"/>
  <c r="C8457" i="6"/>
  <c r="C8455" i="6"/>
  <c r="C8406" i="6"/>
  <c r="C8401" i="6"/>
  <c r="C8396" i="6"/>
  <c r="C8393" i="6"/>
  <c r="C8385" i="6"/>
  <c r="C8375" i="6"/>
  <c r="C8369" i="6"/>
  <c r="C8366" i="6"/>
  <c r="C8359" i="6"/>
  <c r="C8356" i="6"/>
  <c r="C8341" i="6"/>
  <c r="C8329" i="6"/>
  <c r="C8321" i="6"/>
  <c r="C8319" i="6"/>
  <c r="C8295" i="6"/>
  <c r="C8292" i="6"/>
  <c r="C8281" i="6"/>
  <c r="C8267" i="6"/>
  <c r="C8265" i="6"/>
  <c r="C8263" i="6"/>
  <c r="C8259" i="6"/>
  <c r="C8213" i="6"/>
  <c r="C8186" i="6"/>
  <c r="C8144" i="6"/>
  <c r="C8141" i="6"/>
  <c r="C8138" i="6"/>
  <c r="C8126" i="6"/>
  <c r="C8114" i="6"/>
  <c r="C8112" i="6"/>
  <c r="C8108" i="6"/>
  <c r="C8054" i="6"/>
  <c r="C8051" i="6"/>
  <c r="C8049" i="6"/>
  <c r="C8041" i="6"/>
  <c r="C8022" i="6"/>
  <c r="C8016" i="6"/>
  <c r="C7998" i="6"/>
  <c r="C7994" i="6"/>
  <c r="C7992" i="6"/>
  <c r="C7986" i="6"/>
  <c r="C7984" i="6"/>
  <c r="C7876" i="6"/>
  <c r="C7871" i="6"/>
  <c r="C7815" i="6"/>
  <c r="C7811" i="6"/>
  <c r="C7712" i="6"/>
  <c r="C7676" i="6"/>
  <c r="C7674" i="6"/>
  <c r="C7672" i="6"/>
  <c r="C7670" i="6"/>
  <c r="C7642" i="6"/>
  <c r="C7637" i="6"/>
  <c r="C7561" i="6"/>
  <c r="C7556" i="6"/>
  <c r="C7545" i="6"/>
  <c r="C7534" i="6"/>
  <c r="C7528" i="6"/>
  <c r="C7512" i="6"/>
  <c r="C7505" i="6"/>
  <c r="C7489" i="6"/>
  <c r="C7477" i="6"/>
  <c r="C7474" i="6"/>
  <c r="C7467" i="6"/>
  <c r="C7464" i="6"/>
  <c r="C7458" i="6"/>
  <c r="C7450" i="6"/>
  <c r="C7445" i="6"/>
  <c r="C7440" i="6"/>
  <c r="C7432" i="6"/>
  <c r="C7419" i="6"/>
  <c r="C7417" i="6"/>
  <c r="C7374" i="6"/>
  <c r="C7362" i="6"/>
  <c r="C7360" i="6"/>
  <c r="C7358" i="6"/>
  <c r="C7356" i="6"/>
  <c r="C7354" i="6"/>
  <c r="C7352" i="6"/>
  <c r="C7349" i="6"/>
  <c r="C7346" i="6"/>
  <c r="C7330" i="6"/>
  <c r="C7291" i="6"/>
  <c r="C7286" i="6"/>
  <c r="C7270" i="6"/>
  <c r="C7268" i="6"/>
  <c r="C7266" i="6"/>
  <c r="C7252" i="6"/>
  <c r="C7246" i="6"/>
  <c r="C7244" i="6"/>
  <c r="C7242" i="6"/>
  <c r="C7237" i="6"/>
  <c r="C7153" i="6"/>
  <c r="C7133" i="6"/>
  <c r="C7123" i="6"/>
  <c r="C7120" i="6"/>
  <c r="C7118" i="6"/>
  <c r="C7098" i="6"/>
  <c r="C7071" i="6"/>
  <c r="C7059" i="6"/>
  <c r="C7049" i="6"/>
  <c r="C7047" i="6"/>
  <c r="C7041" i="6"/>
  <c r="C7021" i="6"/>
  <c r="C7005" i="6"/>
  <c r="C7003" i="6"/>
  <c r="C6999" i="6"/>
  <c r="C6983" i="6"/>
  <c r="C6974" i="6"/>
  <c r="C6936" i="6"/>
  <c r="C6934" i="6"/>
  <c r="C6910" i="6"/>
  <c r="C6902" i="6"/>
  <c r="C6880" i="6"/>
  <c r="C6878" i="6"/>
  <c r="C6876" i="6"/>
  <c r="C6873" i="6"/>
  <c r="C6864" i="6"/>
  <c r="C6860" i="6"/>
  <c r="C6856" i="6"/>
  <c r="C6853" i="6"/>
  <c r="C6847" i="6"/>
  <c r="C6843" i="6"/>
  <c r="C6840" i="6"/>
  <c r="C6772" i="6"/>
  <c r="C6705" i="6"/>
  <c r="C6679" i="6"/>
  <c r="C6665" i="6"/>
  <c r="C6624" i="6"/>
  <c r="C6606" i="6"/>
  <c r="C6597" i="6"/>
  <c r="C6595" i="6"/>
  <c r="C6582" i="6"/>
  <c r="C6579" i="6"/>
  <c r="C6570" i="6"/>
  <c r="C6568" i="6"/>
  <c r="C6552" i="6"/>
  <c r="C6549" i="6"/>
  <c r="C6546" i="6"/>
  <c r="C6537" i="6"/>
  <c r="C6534" i="6"/>
  <c r="C6532" i="6"/>
  <c r="C6530" i="6"/>
  <c r="C6513" i="6"/>
  <c r="C6511" i="6"/>
  <c r="C6501" i="6"/>
  <c r="C6499" i="6"/>
  <c r="C6442" i="6"/>
  <c r="C6429" i="6"/>
  <c r="C6417" i="6"/>
  <c r="C6414" i="6"/>
  <c r="C6410" i="6"/>
  <c r="C6403" i="6"/>
  <c r="C6387" i="6"/>
  <c r="C6383" i="6"/>
  <c r="C6376" i="6"/>
  <c r="C6355" i="6"/>
  <c r="C6353" i="6"/>
  <c r="C6350" i="6"/>
  <c r="C6341" i="6"/>
  <c r="C6328" i="6"/>
  <c r="C6326" i="6"/>
  <c r="C6311" i="6"/>
  <c r="C6306" i="6"/>
  <c r="C6299" i="6"/>
  <c r="C6296" i="6"/>
  <c r="C6294" i="6"/>
  <c r="C6286" i="6"/>
  <c r="C6284" i="6"/>
  <c r="C6264" i="6"/>
  <c r="C6261" i="6"/>
  <c r="C6257" i="6"/>
  <c r="C6237" i="6"/>
  <c r="C6235" i="6"/>
  <c r="C6226" i="6"/>
  <c r="C6219" i="6"/>
  <c r="C6217" i="6"/>
  <c r="C6194" i="6"/>
  <c r="C6191" i="6"/>
  <c r="C6168" i="6"/>
  <c r="C6155" i="6"/>
  <c r="C6064" i="6"/>
  <c r="C6062" i="6"/>
  <c r="C6030" i="6"/>
  <c r="C6025" i="6"/>
  <c r="C5982" i="6"/>
  <c r="C5978" i="6"/>
  <c r="C5973" i="6"/>
  <c r="C5970" i="6"/>
  <c r="C5959" i="6"/>
  <c r="C5954" i="6"/>
  <c r="C5950" i="6"/>
  <c r="C5947" i="6"/>
  <c r="C5934" i="6"/>
  <c r="C5930" i="6"/>
  <c r="C5926" i="6"/>
  <c r="C5888" i="6"/>
  <c r="C5871" i="6"/>
  <c r="C5868" i="6"/>
  <c r="C5830" i="6"/>
  <c r="C5827" i="6"/>
  <c r="C5825" i="6"/>
  <c r="C5822" i="6"/>
  <c r="C5819" i="6"/>
  <c r="C5815" i="6"/>
  <c r="C5809" i="6"/>
  <c r="C5807" i="6"/>
  <c r="C5803" i="6"/>
  <c r="C5789" i="6"/>
  <c r="C5778" i="6"/>
  <c r="C5754" i="6"/>
  <c r="C5752" i="6"/>
  <c r="C5666" i="6"/>
  <c r="C5442" i="6"/>
  <c r="C5418" i="6"/>
  <c r="C5415" i="6"/>
  <c r="C5399" i="6"/>
  <c r="C5391" i="6"/>
  <c r="C5367" i="6"/>
  <c r="C5310" i="6"/>
  <c r="C5292" i="6"/>
  <c r="C5276" i="6"/>
  <c r="C5272" i="6"/>
  <c r="C5270" i="6"/>
  <c r="C5267" i="6"/>
  <c r="C5264" i="6"/>
  <c r="C5254" i="6"/>
  <c r="C5249" i="6"/>
  <c r="C5247" i="6"/>
  <c r="C5243" i="6"/>
  <c r="C5241" i="6"/>
  <c r="C5237" i="6"/>
  <c r="C5232" i="6"/>
  <c r="C5213" i="6"/>
  <c r="C5193" i="6"/>
  <c r="C5164" i="6"/>
  <c r="C5145" i="6"/>
  <c r="C5139" i="6"/>
  <c r="C5135" i="6"/>
  <c r="C5132" i="6"/>
  <c r="C5116" i="6"/>
  <c r="C5112" i="6"/>
  <c r="C5109" i="6"/>
  <c r="C5107" i="6"/>
  <c r="C5099" i="6"/>
  <c r="C5095" i="6"/>
  <c r="C5086" i="6"/>
  <c r="C5081" i="6"/>
  <c r="C5056" i="6"/>
  <c r="C5054" i="6"/>
  <c r="C5039" i="6"/>
  <c r="C5037" i="6"/>
  <c r="C5035" i="6"/>
  <c r="C5017" i="6"/>
  <c r="C5015" i="6"/>
  <c r="C4988" i="6"/>
  <c r="C4985" i="6"/>
  <c r="C4977" i="6"/>
  <c r="C4975" i="6"/>
  <c r="C4933" i="6"/>
  <c r="C4930" i="6"/>
  <c r="C4910" i="6"/>
  <c r="C4860" i="6"/>
  <c r="C4856" i="6"/>
  <c r="C4854" i="6"/>
  <c r="C4849" i="6"/>
  <c r="C4817" i="6"/>
  <c r="C4812" i="6"/>
  <c r="C4800" i="6"/>
  <c r="C4794" i="6"/>
  <c r="C4778" i="6"/>
  <c r="C4757" i="6"/>
  <c r="C4753" i="6"/>
  <c r="C4748" i="6"/>
  <c r="C4735" i="6"/>
  <c r="C4714" i="6"/>
  <c r="C4704" i="6"/>
  <c r="C4686" i="6"/>
  <c r="C4654" i="6"/>
  <c r="C4628" i="6"/>
  <c r="C4621" i="6"/>
  <c r="C4619" i="6"/>
  <c r="C4617" i="6"/>
  <c r="C4615" i="6"/>
  <c r="C4593" i="6"/>
  <c r="C4586" i="6"/>
  <c r="C4584" i="6"/>
  <c r="C4501" i="6"/>
  <c r="C4491" i="6"/>
  <c r="C4488" i="6"/>
  <c r="C4479" i="6"/>
  <c r="C4450" i="6"/>
  <c r="C4445" i="6"/>
  <c r="C4443" i="6"/>
  <c r="C4418" i="6"/>
  <c r="C4416" i="6"/>
  <c r="C4414" i="6"/>
  <c r="C4406" i="6"/>
  <c r="C4389" i="6"/>
  <c r="C4269" i="6"/>
  <c r="C4267" i="6"/>
  <c r="C4264" i="6"/>
  <c r="C4194" i="6"/>
  <c r="C4192" i="6"/>
  <c r="C4112" i="6"/>
  <c r="C4108" i="6"/>
  <c r="C4096" i="6"/>
  <c r="C4094" i="6"/>
  <c r="C4035" i="6"/>
  <c r="C3987" i="6"/>
  <c r="C3958" i="6"/>
  <c r="C3956" i="6"/>
  <c r="C3954" i="6"/>
  <c r="C3945" i="6"/>
  <c r="C3937" i="6"/>
  <c r="C3887" i="6"/>
  <c r="C3860" i="6"/>
  <c r="C3846" i="6"/>
  <c r="C3842" i="6"/>
  <c r="C3838" i="6"/>
  <c r="C3819" i="6"/>
  <c r="C3757" i="6"/>
  <c r="C3747" i="6"/>
  <c r="C3745" i="6"/>
  <c r="C3743" i="6"/>
  <c r="C3741" i="6"/>
  <c r="C3739" i="6"/>
  <c r="C3729" i="6"/>
  <c r="C3726" i="6"/>
  <c r="C3724" i="6"/>
  <c r="C3701" i="6"/>
  <c r="C3674" i="6"/>
  <c r="C3670" i="6"/>
  <c r="C3667" i="6"/>
  <c r="C3578" i="6"/>
  <c r="C3572" i="6"/>
  <c r="C3569" i="6"/>
  <c r="C3564" i="6"/>
  <c r="C3544" i="6"/>
  <c r="C3536" i="6"/>
  <c r="C3531" i="6"/>
  <c r="C3523" i="6"/>
  <c r="C3411" i="6"/>
  <c r="C3406" i="6"/>
  <c r="C3401" i="6"/>
  <c r="C3379" i="6"/>
  <c r="C3368" i="6"/>
  <c r="C3361" i="6"/>
  <c r="C3351" i="6"/>
  <c r="C3346" i="6"/>
  <c r="C3318" i="6"/>
  <c r="C3316" i="6"/>
  <c r="C3303" i="6"/>
  <c r="C3293" i="6"/>
  <c r="C3290" i="6"/>
  <c r="C3286" i="6"/>
  <c r="C3110" i="6"/>
  <c r="C3106" i="6"/>
  <c r="C2961" i="6"/>
  <c r="C2881" i="6"/>
  <c r="C2878" i="6"/>
  <c r="C2841" i="6"/>
  <c r="C2802" i="6"/>
  <c r="C2791" i="6"/>
  <c r="C2769" i="6"/>
  <c r="C2729" i="6"/>
  <c r="C2681" i="6"/>
  <c r="C2671" i="6"/>
  <c r="C2665" i="6"/>
  <c r="C2663" i="6"/>
  <c r="C2643" i="6"/>
  <c r="C2631" i="6"/>
  <c r="C2571" i="6"/>
  <c r="C2465" i="6"/>
  <c r="C2390" i="6"/>
  <c r="C2379" i="6"/>
  <c r="C2372" i="6"/>
  <c r="C2364" i="6"/>
  <c r="C2358" i="6"/>
  <c r="C2284" i="6"/>
  <c r="C2211" i="6"/>
  <c r="C2209" i="6"/>
  <c r="C2196" i="6"/>
  <c r="C2172" i="6"/>
  <c r="C2168" i="6"/>
  <c r="C2162" i="6"/>
  <c r="C2131" i="6"/>
  <c r="C2128" i="6"/>
  <c r="C2126" i="6"/>
  <c r="C2118" i="6"/>
  <c r="C2115" i="6"/>
  <c r="C2102" i="6"/>
  <c r="C2097" i="6"/>
  <c r="C2072" i="6"/>
  <c r="C2057" i="6"/>
  <c r="C2053" i="6"/>
  <c r="C2042" i="6"/>
  <c r="C2029" i="6"/>
  <c r="C2000" i="6"/>
  <c r="C1981" i="6"/>
  <c r="C1978" i="6"/>
  <c r="C1976" i="6"/>
  <c r="C1972" i="6"/>
  <c r="C1968" i="6"/>
  <c r="C1965" i="6"/>
  <c r="C1963" i="6"/>
  <c r="C1961" i="6"/>
  <c r="C1959" i="6"/>
  <c r="C1957" i="6"/>
  <c r="C1953" i="6"/>
  <c r="C1951" i="6"/>
  <c r="C1947" i="6"/>
  <c r="C1945" i="6"/>
  <c r="C1941" i="6"/>
  <c r="C1939" i="6"/>
  <c r="C1937" i="6"/>
  <c r="C1935" i="6"/>
  <c r="C1933" i="6"/>
  <c r="C1929" i="6"/>
  <c r="C1926" i="6"/>
  <c r="C1924" i="6"/>
  <c r="C1922" i="6"/>
  <c r="C1920" i="6"/>
  <c r="C1918" i="6"/>
  <c r="C1871" i="6"/>
  <c r="C1856" i="6"/>
  <c r="C1843" i="6"/>
  <c r="C1760" i="6"/>
  <c r="C1610" i="6"/>
  <c r="C1561" i="6"/>
  <c r="C1497" i="6"/>
  <c r="C1393" i="6"/>
  <c r="C1386" i="6"/>
  <c r="C1375" i="6"/>
  <c r="C1358" i="6"/>
  <c r="C1356" i="6"/>
  <c r="C1341" i="6"/>
  <c r="C1312" i="6"/>
  <c r="C1301" i="6"/>
  <c r="C1288" i="6"/>
  <c r="C1285" i="6"/>
  <c r="C1250" i="6"/>
  <c r="C1206" i="6"/>
  <c r="C1182" i="6"/>
  <c r="C1179" i="6"/>
  <c r="C1177" i="6"/>
  <c r="C1173" i="6"/>
  <c r="C953" i="6"/>
  <c r="C942" i="6"/>
  <c r="C938" i="6"/>
  <c r="C935" i="6"/>
  <c r="C931" i="6"/>
  <c r="C929" i="6"/>
  <c r="C927" i="6"/>
  <c r="C925" i="6"/>
  <c r="C921" i="6"/>
  <c r="C901" i="6"/>
  <c r="C899" i="6"/>
  <c r="C895" i="6"/>
  <c r="C893" i="6"/>
  <c r="C891" i="6"/>
  <c r="C884" i="6"/>
  <c r="C882" i="6"/>
  <c r="C879" i="6"/>
  <c r="C864" i="6"/>
  <c r="C862" i="6"/>
  <c r="C860" i="6"/>
  <c r="C858" i="6"/>
  <c r="C799" i="6"/>
  <c r="C795" i="6"/>
  <c r="C790" i="6"/>
  <c r="C757" i="6"/>
  <c r="C753" i="6"/>
  <c r="C751" i="6"/>
  <c r="C745" i="6"/>
  <c r="C739" i="6"/>
  <c r="C737" i="6"/>
  <c r="C697" i="6"/>
  <c r="C691" i="6"/>
  <c r="C679" i="6"/>
  <c r="C677" i="6"/>
  <c r="C673" i="6"/>
  <c r="C670" i="6"/>
  <c r="C664" i="6"/>
  <c r="C662" i="6"/>
  <c r="C656" i="6"/>
  <c r="C653" i="6"/>
  <c r="C650" i="6"/>
  <c r="C566" i="6"/>
  <c r="C563" i="6"/>
  <c r="C560" i="6"/>
  <c r="C558" i="6"/>
  <c r="C554" i="6"/>
  <c r="C551" i="6"/>
  <c r="C548" i="6"/>
  <c r="C540" i="6"/>
  <c r="C535" i="6"/>
  <c r="C533" i="6"/>
  <c r="C518" i="6"/>
  <c r="C516" i="6"/>
  <c r="C514" i="6"/>
  <c r="C511" i="6"/>
  <c r="C509" i="6"/>
  <c r="C507" i="6"/>
  <c r="C502" i="6"/>
  <c r="C500" i="6"/>
  <c r="C495" i="6"/>
  <c r="C493" i="6"/>
  <c r="C453" i="6"/>
  <c r="C441" i="6"/>
  <c r="C438" i="6"/>
  <c r="C436" i="6"/>
  <c r="C433" i="6"/>
  <c r="C419" i="6"/>
  <c r="C416" i="6"/>
  <c r="C413" i="6"/>
  <c r="C391" i="6"/>
  <c r="C388" i="6"/>
  <c r="C352" i="6"/>
  <c r="C345" i="6"/>
  <c r="C341" i="6"/>
  <c r="C327" i="6"/>
  <c r="C289" i="6"/>
  <c r="C260" i="6"/>
  <c r="C249" i="6"/>
  <c r="C247" i="6"/>
  <c r="C235" i="6"/>
  <c r="C215" i="6"/>
  <c r="C159" i="6"/>
  <c r="C157" i="6"/>
  <c r="C105" i="6"/>
  <c r="C87" i="6"/>
  <c r="C58" i="6"/>
  <c r="C56" i="6"/>
  <c r="C32" i="6"/>
  <c r="C27" i="6"/>
  <c r="C25" i="6"/>
  <c r="C21" i="6"/>
  <c r="C19" i="6"/>
  <c r="C16" i="6"/>
  <c r="C13" i="6"/>
  <c r="C11" i="6"/>
  <c r="C9" i="6"/>
  <c r="C5" i="6"/>
  <c r="C646" i="6"/>
  <c r="C644" i="6"/>
  <c r="K13256" i="6"/>
  <c r="F13256" i="6"/>
  <c r="E13256" i="6"/>
  <c r="B13256" i="6"/>
  <c r="K13139" i="6"/>
  <c r="F13139" i="6"/>
  <c r="E13139" i="6"/>
  <c r="B13139" i="6"/>
  <c r="K13130" i="6"/>
  <c r="F13130" i="6"/>
  <c r="E13130" i="6"/>
  <c r="B13130" i="6"/>
  <c r="K13128" i="6"/>
  <c r="F13128" i="6"/>
  <c r="E13128" i="6"/>
  <c r="B13128" i="6"/>
  <c r="K13100" i="6"/>
  <c r="F13100" i="6"/>
  <c r="E13100" i="6"/>
  <c r="B13100" i="6"/>
  <c r="K13097" i="6"/>
  <c r="F13097" i="6"/>
  <c r="E13097" i="6"/>
  <c r="B13097" i="6"/>
  <c r="K13095" i="6"/>
  <c r="F13095" i="6"/>
  <c r="E13095" i="6"/>
  <c r="B13095" i="6"/>
  <c r="K13088" i="6"/>
  <c r="F13088" i="6"/>
  <c r="E13088" i="6"/>
  <c r="B13088" i="6"/>
  <c r="K13058" i="6"/>
  <c r="F13058" i="6"/>
  <c r="E13058" i="6"/>
  <c r="B13058" i="6"/>
  <c r="K13046" i="6"/>
  <c r="F13046" i="6"/>
  <c r="E13046" i="6"/>
  <c r="B13046" i="6"/>
  <c r="K13043" i="6"/>
  <c r="F13043" i="6"/>
  <c r="E13043" i="6"/>
  <c r="B13043" i="6"/>
  <c r="K12980" i="6"/>
  <c r="F12980" i="6"/>
  <c r="E12980" i="6"/>
  <c r="B12980" i="6"/>
  <c r="K12978" i="6"/>
  <c r="F12978" i="6"/>
  <c r="E12978" i="6"/>
  <c r="B12978" i="6"/>
  <c r="K12976" i="6"/>
  <c r="F12976" i="6"/>
  <c r="E12976" i="6"/>
  <c r="B12976" i="6"/>
  <c r="K12965" i="6"/>
  <c r="F12965" i="6"/>
  <c r="E12965" i="6"/>
  <c r="B12965" i="6"/>
  <c r="K12962" i="6"/>
  <c r="F12962" i="6"/>
  <c r="E12962" i="6"/>
  <c r="B12962" i="6"/>
  <c r="K12960" i="6"/>
  <c r="F12960" i="6"/>
  <c r="E12960" i="6"/>
  <c r="B12960" i="6"/>
  <c r="K12956" i="6"/>
  <c r="F12956" i="6"/>
  <c r="E12956" i="6"/>
  <c r="B12956" i="6"/>
  <c r="K12954" i="6"/>
  <c r="F12954" i="6"/>
  <c r="E12954" i="6"/>
  <c r="B12954" i="6"/>
  <c r="K12943" i="6"/>
  <c r="F12943" i="6"/>
  <c r="E12943" i="6"/>
  <c r="B12943" i="6"/>
  <c r="K12937" i="6"/>
  <c r="F12937" i="6"/>
  <c r="E12937" i="6"/>
  <c r="B12937" i="6"/>
  <c r="K12935" i="6"/>
  <c r="F12935" i="6"/>
  <c r="E12935" i="6"/>
  <c r="B12935" i="6"/>
  <c r="K12933" i="6"/>
  <c r="F12933" i="6"/>
  <c r="E12933" i="6"/>
  <c r="B12933" i="6"/>
  <c r="K12927" i="6"/>
  <c r="F12927" i="6"/>
  <c r="E12927" i="6"/>
  <c r="B12927" i="6"/>
  <c r="K12925" i="6"/>
  <c r="F12925" i="6"/>
  <c r="E12925" i="6"/>
  <c r="B12925" i="6"/>
  <c r="K12923" i="6"/>
  <c r="F12923" i="6"/>
  <c r="E12923" i="6"/>
  <c r="B12923" i="6"/>
  <c r="K12914" i="6"/>
  <c r="F12914" i="6"/>
  <c r="E12914" i="6"/>
  <c r="B12914" i="6"/>
  <c r="K12901" i="6"/>
  <c r="F12901" i="6"/>
  <c r="E12901" i="6"/>
  <c r="B12901" i="6"/>
  <c r="K12887" i="6"/>
  <c r="F12887" i="6"/>
  <c r="E12887" i="6"/>
  <c r="B12887" i="6"/>
  <c r="K12885" i="6"/>
  <c r="F12885" i="6"/>
  <c r="E12885" i="6"/>
  <c r="B12885" i="6"/>
  <c r="K12883" i="6"/>
  <c r="F12883" i="6"/>
  <c r="E12883" i="6"/>
  <c r="B12883" i="6"/>
  <c r="K12881" i="6"/>
  <c r="F12881" i="6"/>
  <c r="E12881" i="6"/>
  <c r="B12881" i="6"/>
  <c r="K12864" i="6"/>
  <c r="F12864" i="6"/>
  <c r="E12864" i="6"/>
  <c r="B12864" i="6"/>
  <c r="K12859" i="6"/>
  <c r="F12859" i="6"/>
  <c r="E12859" i="6"/>
  <c r="B12859" i="6"/>
  <c r="K12857" i="6"/>
  <c r="F12857" i="6"/>
  <c r="E12857" i="6"/>
  <c r="B12857" i="6"/>
  <c r="K12840" i="6"/>
  <c r="F12840" i="6"/>
  <c r="E12840" i="6"/>
  <c r="B12840" i="6"/>
  <c r="K12826" i="6"/>
  <c r="F12826" i="6"/>
  <c r="E12826" i="6"/>
  <c r="B12826" i="6"/>
  <c r="K12824" i="6"/>
  <c r="F12824" i="6"/>
  <c r="E12824" i="6"/>
  <c r="B12824" i="6"/>
  <c r="K12805" i="6"/>
  <c r="F12805" i="6"/>
  <c r="E12805" i="6"/>
  <c r="B12805" i="6"/>
  <c r="K12803" i="6"/>
  <c r="F12803" i="6"/>
  <c r="E12803" i="6"/>
  <c r="B12803" i="6"/>
  <c r="K12800" i="6"/>
  <c r="F12800" i="6"/>
  <c r="E12800" i="6"/>
  <c r="B12800" i="6"/>
  <c r="K12780" i="6"/>
  <c r="F12780" i="6"/>
  <c r="E12780" i="6"/>
  <c r="B12780" i="6"/>
  <c r="K12778" i="6"/>
  <c r="F12778" i="6"/>
  <c r="E12778" i="6"/>
  <c r="B12778" i="6"/>
  <c r="K12767" i="6"/>
  <c r="F12767" i="6"/>
  <c r="E12767" i="6"/>
  <c r="B12767" i="6"/>
  <c r="K12764" i="6"/>
  <c r="F12764" i="6"/>
  <c r="E12764" i="6"/>
  <c r="B12764" i="6"/>
  <c r="K12715" i="6"/>
  <c r="F12715" i="6"/>
  <c r="E12715" i="6"/>
  <c r="B12715" i="6"/>
  <c r="K12685" i="6"/>
  <c r="F12685" i="6"/>
  <c r="E12685" i="6"/>
  <c r="B12685" i="6"/>
  <c r="K12681" i="6"/>
  <c r="F12681" i="6"/>
  <c r="E12681" i="6"/>
  <c r="B12681" i="6"/>
  <c r="K12673" i="6"/>
  <c r="F12673" i="6"/>
  <c r="E12673" i="6"/>
  <c r="B12673" i="6"/>
  <c r="K12654" i="6"/>
  <c r="F12654" i="6"/>
  <c r="E12654" i="6"/>
  <c r="B12654" i="6"/>
  <c r="K12652" i="6"/>
  <c r="F12652" i="6"/>
  <c r="E12652" i="6"/>
  <c r="B12652" i="6"/>
  <c r="K12636" i="6"/>
  <c r="F12636" i="6"/>
  <c r="E12636" i="6"/>
  <c r="B12636" i="6"/>
  <c r="K12634" i="6"/>
  <c r="F12634" i="6"/>
  <c r="E12634" i="6"/>
  <c r="B12634" i="6"/>
  <c r="K12615" i="6"/>
  <c r="F12615" i="6"/>
  <c r="E12615" i="6"/>
  <c r="B12615" i="6"/>
  <c r="K12612" i="6"/>
  <c r="F12612" i="6"/>
  <c r="E12612" i="6"/>
  <c r="B12612" i="6"/>
  <c r="K12609" i="6"/>
  <c r="F12609" i="6"/>
  <c r="E12609" i="6"/>
  <c r="B12609" i="6"/>
  <c r="K12592" i="6"/>
  <c r="F12592" i="6"/>
  <c r="E12592" i="6"/>
  <c r="B12592" i="6"/>
  <c r="K12588" i="6"/>
  <c r="F12588" i="6"/>
  <c r="E12588" i="6"/>
  <c r="B12588" i="6"/>
  <c r="K12586" i="6"/>
  <c r="F12586" i="6"/>
  <c r="E12586" i="6"/>
  <c r="B12586" i="6"/>
  <c r="K12584" i="6"/>
  <c r="F12584" i="6"/>
  <c r="E12584" i="6"/>
  <c r="B12584" i="6"/>
  <c r="K12582" i="6"/>
  <c r="F12582" i="6"/>
  <c r="E12582" i="6"/>
  <c r="B12582" i="6"/>
  <c r="K12574" i="6"/>
  <c r="F12574" i="6"/>
  <c r="E12574" i="6"/>
  <c r="B12574" i="6"/>
  <c r="K12569" i="6"/>
  <c r="F12569" i="6"/>
  <c r="E12569" i="6"/>
  <c r="B12569" i="6"/>
  <c r="K12566" i="6"/>
  <c r="F12566" i="6"/>
  <c r="E12566" i="6"/>
  <c r="B12566" i="6"/>
  <c r="K12563" i="6"/>
  <c r="F12563" i="6"/>
  <c r="E12563" i="6"/>
  <c r="B12563" i="6"/>
  <c r="K12560" i="6"/>
  <c r="F12560" i="6"/>
  <c r="E12560" i="6"/>
  <c r="B12560" i="6"/>
  <c r="K12558" i="6"/>
  <c r="F12558" i="6"/>
  <c r="E12558" i="6"/>
  <c r="B12558" i="6"/>
  <c r="K12554" i="6"/>
  <c r="F12554" i="6"/>
  <c r="E12554" i="6"/>
  <c r="B12554" i="6"/>
  <c r="K12552" i="6"/>
  <c r="F12552" i="6"/>
  <c r="E12552" i="6"/>
  <c r="B12552" i="6"/>
  <c r="K12550" i="6"/>
  <c r="F12550" i="6"/>
  <c r="E12550" i="6"/>
  <c r="B12550" i="6"/>
  <c r="K12548" i="6"/>
  <c r="F12548" i="6"/>
  <c r="E12548" i="6"/>
  <c r="B12548" i="6"/>
  <c r="K12538" i="6"/>
  <c r="F12538" i="6"/>
  <c r="E12538" i="6"/>
  <c r="B12538" i="6"/>
  <c r="K12536" i="6"/>
  <c r="F12536" i="6"/>
  <c r="E12536" i="6"/>
  <c r="B12536" i="6"/>
  <c r="K12489" i="6"/>
  <c r="F12489" i="6"/>
  <c r="E12489" i="6"/>
  <c r="B12489" i="6"/>
  <c r="K12487" i="6"/>
  <c r="F12487" i="6"/>
  <c r="E12487" i="6"/>
  <c r="B12487" i="6"/>
  <c r="K12470" i="6"/>
  <c r="F12470" i="6"/>
  <c r="E12470" i="6"/>
  <c r="B12470" i="6"/>
  <c r="K12463" i="6"/>
  <c r="F12463" i="6"/>
  <c r="E12463" i="6"/>
  <c r="B12463" i="6"/>
  <c r="K12460" i="6"/>
  <c r="F12460" i="6"/>
  <c r="E12460" i="6"/>
  <c r="B12460" i="6"/>
  <c r="K12458" i="6"/>
  <c r="F12458" i="6"/>
  <c r="E12458" i="6"/>
  <c r="B12458" i="6"/>
  <c r="K12408" i="6"/>
  <c r="F12408" i="6"/>
  <c r="E12408" i="6"/>
  <c r="B12408" i="6"/>
  <c r="K12404" i="6"/>
  <c r="F12404" i="6"/>
  <c r="E12404" i="6"/>
  <c r="B12404" i="6"/>
  <c r="K12399" i="6"/>
  <c r="F12399" i="6"/>
  <c r="E12399" i="6"/>
  <c r="B12399" i="6"/>
  <c r="K12396" i="6"/>
  <c r="F12396" i="6"/>
  <c r="E12396" i="6"/>
  <c r="B12396" i="6"/>
  <c r="K12394" i="6"/>
  <c r="F12394" i="6"/>
  <c r="E12394" i="6"/>
  <c r="B12394" i="6"/>
  <c r="K12391" i="6"/>
  <c r="F12391" i="6"/>
  <c r="E12391" i="6"/>
  <c r="B12391" i="6"/>
  <c r="K12378" i="6"/>
  <c r="F12378" i="6"/>
  <c r="E12378" i="6"/>
  <c r="B12378" i="6"/>
  <c r="K12375" i="6"/>
  <c r="F12375" i="6"/>
  <c r="E12375" i="6"/>
  <c r="B12375" i="6"/>
  <c r="K12370" i="6"/>
  <c r="F12370" i="6"/>
  <c r="E12370" i="6"/>
  <c r="B12370" i="6"/>
  <c r="K12368" i="6"/>
  <c r="F12368" i="6"/>
  <c r="E12368" i="6"/>
  <c r="B12368" i="6"/>
  <c r="K12366" i="6"/>
  <c r="F12366" i="6"/>
  <c r="E12366" i="6"/>
  <c r="B12366" i="6"/>
  <c r="K12357" i="6"/>
  <c r="F12357" i="6"/>
  <c r="E12357" i="6"/>
  <c r="B12357" i="6"/>
  <c r="K12355" i="6"/>
  <c r="F12355" i="6"/>
  <c r="E12355" i="6"/>
  <c r="B12355" i="6"/>
  <c r="K12353" i="6"/>
  <c r="F12353" i="6"/>
  <c r="E12353" i="6"/>
  <c r="B12353" i="6"/>
  <c r="K12349" i="6"/>
  <c r="F12349" i="6"/>
  <c r="E12349" i="6"/>
  <c r="B12349" i="6"/>
  <c r="K12338" i="6"/>
  <c r="F12338" i="6"/>
  <c r="E12338" i="6"/>
  <c r="B12338" i="6"/>
  <c r="K12336" i="6"/>
  <c r="F12336" i="6"/>
  <c r="E12336" i="6"/>
  <c r="B12336" i="6"/>
  <c r="K12330" i="6"/>
  <c r="F12330" i="6"/>
  <c r="E12330" i="6"/>
  <c r="B12330" i="6"/>
  <c r="K12326" i="6"/>
  <c r="F12326" i="6"/>
  <c r="E12326" i="6"/>
  <c r="B12326" i="6"/>
  <c r="K12318" i="6"/>
  <c r="F12318" i="6"/>
  <c r="E12318" i="6"/>
  <c r="B12318" i="6"/>
  <c r="K12316" i="6"/>
  <c r="F12316" i="6"/>
  <c r="E12316" i="6"/>
  <c r="B12316" i="6"/>
  <c r="K12312" i="6"/>
  <c r="F12312" i="6"/>
  <c r="E12312" i="6"/>
  <c r="B12312" i="6"/>
  <c r="K12310" i="6"/>
  <c r="F12310" i="6"/>
  <c r="E12310" i="6"/>
  <c r="B12310" i="6"/>
  <c r="K12307" i="6"/>
  <c r="F12307" i="6"/>
  <c r="E12307" i="6"/>
  <c r="B12307" i="6"/>
  <c r="K12304" i="6"/>
  <c r="F12304" i="6"/>
  <c r="E12304" i="6"/>
  <c r="B12304" i="6"/>
  <c r="K12301" i="6"/>
  <c r="F12301" i="6"/>
  <c r="E12301" i="6"/>
  <c r="B12301" i="6"/>
  <c r="K12298" i="6"/>
  <c r="F12298" i="6"/>
  <c r="E12298" i="6"/>
  <c r="B12298" i="6"/>
  <c r="K12295" i="6"/>
  <c r="F12295" i="6"/>
  <c r="E12295" i="6"/>
  <c r="B12295" i="6"/>
  <c r="K12279" i="6"/>
  <c r="F12279" i="6"/>
  <c r="E12279" i="6"/>
  <c r="B12279" i="6"/>
  <c r="K12277" i="6"/>
  <c r="F12277" i="6"/>
  <c r="E12277" i="6"/>
  <c r="B12277" i="6"/>
  <c r="K12269" i="6"/>
  <c r="F12269" i="6"/>
  <c r="E12269" i="6"/>
  <c r="B12269" i="6"/>
  <c r="K12246" i="6"/>
  <c r="F12246" i="6"/>
  <c r="E12246" i="6"/>
  <c r="B12246" i="6"/>
  <c r="K12244" i="6"/>
  <c r="F12244" i="6"/>
  <c r="E12244" i="6"/>
  <c r="B12244" i="6"/>
  <c r="K12208" i="6"/>
  <c r="F12208" i="6"/>
  <c r="E12208" i="6"/>
  <c r="B12208" i="6"/>
  <c r="K12199" i="6"/>
  <c r="F12199" i="6"/>
  <c r="E12199" i="6"/>
  <c r="B12199" i="6"/>
  <c r="K12194" i="6"/>
  <c r="F12194" i="6"/>
  <c r="E12194" i="6"/>
  <c r="B12194" i="6"/>
  <c r="K12190" i="6"/>
  <c r="F12190" i="6"/>
  <c r="E12190" i="6"/>
  <c r="B12190" i="6"/>
  <c r="K12185" i="6"/>
  <c r="F12185" i="6"/>
  <c r="E12185" i="6"/>
  <c r="B12185" i="6"/>
  <c r="K12183" i="6"/>
  <c r="F12183" i="6"/>
  <c r="E12183" i="6"/>
  <c r="B12183" i="6"/>
  <c r="K12181" i="6"/>
  <c r="F12181" i="6"/>
  <c r="E12181" i="6"/>
  <c r="B12181" i="6"/>
  <c r="K12179" i="6"/>
  <c r="F12179" i="6"/>
  <c r="E12179" i="6"/>
  <c r="B12179" i="6"/>
  <c r="K12177" i="6"/>
  <c r="F12177" i="6"/>
  <c r="E12177" i="6"/>
  <c r="B12177" i="6"/>
  <c r="K12171" i="6"/>
  <c r="F12171" i="6"/>
  <c r="E12171" i="6"/>
  <c r="B12171" i="6"/>
  <c r="K12160" i="6"/>
  <c r="F12160" i="6"/>
  <c r="E12160" i="6"/>
  <c r="B12160" i="6"/>
  <c r="K12155" i="6"/>
  <c r="F12155" i="6"/>
  <c r="E12155" i="6"/>
  <c r="B12155" i="6"/>
  <c r="K12152" i="6"/>
  <c r="F12152" i="6"/>
  <c r="E12152" i="6"/>
  <c r="B12152" i="6"/>
  <c r="K12150" i="6"/>
  <c r="F12150" i="6"/>
  <c r="E12150" i="6"/>
  <c r="B12150" i="6"/>
  <c r="K12127" i="6"/>
  <c r="F12127" i="6"/>
  <c r="E12127" i="6"/>
  <c r="B12127" i="6"/>
  <c r="K12111" i="6"/>
  <c r="F12111" i="6"/>
  <c r="E12111" i="6"/>
  <c r="B12111" i="6"/>
  <c r="K12108" i="6"/>
  <c r="F12108" i="6"/>
  <c r="E12108" i="6"/>
  <c r="B12108" i="6"/>
  <c r="K12105" i="6"/>
  <c r="F12105" i="6"/>
  <c r="E12105" i="6"/>
  <c r="B12105" i="6"/>
  <c r="K12103" i="6"/>
  <c r="F12103" i="6"/>
  <c r="E12103" i="6"/>
  <c r="B12103" i="6"/>
  <c r="K12096" i="6"/>
  <c r="F12096" i="6"/>
  <c r="E12096" i="6"/>
  <c r="B12096" i="6"/>
  <c r="K12040" i="6"/>
  <c r="F12040" i="6"/>
  <c r="E12040" i="6"/>
  <c r="B12040" i="6"/>
  <c r="K12028" i="6"/>
  <c r="F12028" i="6"/>
  <c r="E12028" i="6"/>
  <c r="B12028" i="6"/>
  <c r="K12026" i="6"/>
  <c r="F12026" i="6"/>
  <c r="E12026" i="6"/>
  <c r="B12026" i="6"/>
  <c r="K12012" i="6"/>
  <c r="F12012" i="6"/>
  <c r="E12012" i="6"/>
  <c r="B12012" i="6"/>
  <c r="K12009" i="6"/>
  <c r="F12009" i="6"/>
  <c r="E12009" i="6"/>
  <c r="B12009" i="6"/>
  <c r="K12007" i="6"/>
  <c r="F12007" i="6"/>
  <c r="E12007" i="6"/>
  <c r="B12007" i="6"/>
  <c r="K11971" i="6"/>
  <c r="F11971" i="6"/>
  <c r="E11971" i="6"/>
  <c r="B11971" i="6"/>
  <c r="K11966" i="6"/>
  <c r="F11966" i="6"/>
  <c r="E11966" i="6"/>
  <c r="B11966" i="6"/>
  <c r="K11957" i="6"/>
  <c r="F11957" i="6"/>
  <c r="E11957" i="6"/>
  <c r="B11957" i="6"/>
  <c r="K11950" i="6"/>
  <c r="F11950" i="6"/>
  <c r="E11950" i="6"/>
  <c r="B11950" i="6"/>
  <c r="K11938" i="6"/>
  <c r="F11938" i="6"/>
  <c r="E11938" i="6"/>
  <c r="B11938" i="6"/>
  <c r="K11914" i="6"/>
  <c r="F11914" i="6"/>
  <c r="E11914" i="6"/>
  <c r="B11914" i="6"/>
  <c r="K11906" i="6"/>
  <c r="F11906" i="6"/>
  <c r="E11906" i="6"/>
  <c r="B11906" i="6"/>
  <c r="K11900" i="6"/>
  <c r="F11900" i="6"/>
  <c r="E11900" i="6"/>
  <c r="B11900" i="6"/>
  <c r="K11898" i="6"/>
  <c r="F11898" i="6"/>
  <c r="E11898" i="6"/>
  <c r="B11898" i="6"/>
  <c r="K11852" i="6"/>
  <c r="F11852" i="6"/>
  <c r="E11852" i="6"/>
  <c r="B11852" i="6"/>
  <c r="K11850" i="6"/>
  <c r="F11850" i="6"/>
  <c r="E11850" i="6"/>
  <c r="B11850" i="6"/>
  <c r="K11847" i="6"/>
  <c r="F11847" i="6"/>
  <c r="E11847" i="6"/>
  <c r="B11847" i="6"/>
  <c r="K11845" i="6"/>
  <c r="F11845" i="6"/>
  <c r="E11845" i="6"/>
  <c r="B11845" i="6"/>
  <c r="K11843" i="6"/>
  <c r="F11843" i="6"/>
  <c r="E11843" i="6"/>
  <c r="B11843" i="6"/>
  <c r="K11810" i="6"/>
  <c r="F11810" i="6"/>
  <c r="E11810" i="6"/>
  <c r="B11810" i="6"/>
  <c r="K11808" i="6"/>
  <c r="F11808" i="6"/>
  <c r="E11808" i="6"/>
  <c r="B11808" i="6"/>
  <c r="K11776" i="6"/>
  <c r="F11776" i="6"/>
  <c r="E11776" i="6"/>
  <c r="B11776" i="6"/>
  <c r="K11774" i="6"/>
  <c r="F11774" i="6"/>
  <c r="E11774" i="6"/>
  <c r="B11774" i="6"/>
  <c r="K11761" i="6"/>
  <c r="F11761" i="6"/>
  <c r="E11761" i="6"/>
  <c r="B11761" i="6"/>
  <c r="K11759" i="6"/>
  <c r="F11759" i="6"/>
  <c r="E11759" i="6"/>
  <c r="B11759" i="6"/>
  <c r="K11756" i="6"/>
  <c r="F11756" i="6"/>
  <c r="E11756" i="6"/>
  <c r="B11756" i="6"/>
  <c r="K11754" i="6"/>
  <c r="F11754" i="6"/>
  <c r="E11754" i="6"/>
  <c r="B11754" i="6"/>
  <c r="K11732" i="6"/>
  <c r="F11732" i="6"/>
  <c r="E11732" i="6"/>
  <c r="B11732" i="6"/>
  <c r="K11721" i="6"/>
  <c r="F11721" i="6"/>
  <c r="E11721" i="6"/>
  <c r="B11721" i="6"/>
  <c r="K11719" i="6"/>
  <c r="F11719" i="6"/>
  <c r="E11719" i="6"/>
  <c r="B11719" i="6"/>
  <c r="K11717" i="6"/>
  <c r="F11717" i="6"/>
  <c r="E11717" i="6"/>
  <c r="B11717" i="6"/>
  <c r="K11715" i="6"/>
  <c r="F11715" i="6"/>
  <c r="E11715" i="6"/>
  <c r="B11715" i="6"/>
  <c r="K11713" i="6"/>
  <c r="F11713" i="6"/>
  <c r="E11713" i="6"/>
  <c r="B11713" i="6"/>
  <c r="K11711" i="6"/>
  <c r="F11711" i="6"/>
  <c r="E11711" i="6"/>
  <c r="B11711" i="6"/>
  <c r="K11709" i="6"/>
  <c r="F11709" i="6"/>
  <c r="E11709" i="6"/>
  <c r="B11709" i="6"/>
  <c r="K11706" i="6"/>
  <c r="F11706" i="6"/>
  <c r="E11706" i="6"/>
  <c r="B11706" i="6"/>
  <c r="K11701" i="6"/>
  <c r="F11701" i="6"/>
  <c r="E11701" i="6"/>
  <c r="B11701" i="6"/>
  <c r="K11699" i="6"/>
  <c r="F11699" i="6"/>
  <c r="E11699" i="6"/>
  <c r="B11699" i="6"/>
  <c r="K11697" i="6"/>
  <c r="F11697" i="6"/>
  <c r="E11697" i="6"/>
  <c r="B11697" i="6"/>
  <c r="K11694" i="6"/>
  <c r="F11694" i="6"/>
  <c r="E11694" i="6"/>
  <c r="B11694" i="6"/>
  <c r="K11691" i="6"/>
  <c r="F11691" i="6"/>
  <c r="E11691" i="6"/>
  <c r="B11691" i="6"/>
  <c r="K11689" i="6"/>
  <c r="F11689" i="6"/>
  <c r="E11689" i="6"/>
  <c r="B11689" i="6"/>
  <c r="K11651" i="6"/>
  <c r="F11651" i="6"/>
  <c r="E11651" i="6"/>
  <c r="B11651" i="6"/>
  <c r="K11648" i="6"/>
  <c r="F11648" i="6"/>
  <c r="E11648" i="6"/>
  <c r="B11648" i="6"/>
  <c r="K11579" i="6"/>
  <c r="F11579" i="6"/>
  <c r="E11579" i="6"/>
  <c r="B11579" i="6"/>
  <c r="K11563" i="6"/>
  <c r="F11563" i="6"/>
  <c r="E11563" i="6"/>
  <c r="B11563" i="6"/>
  <c r="K11553" i="6"/>
  <c r="F11553" i="6"/>
  <c r="E11553" i="6"/>
  <c r="B11553" i="6"/>
  <c r="K11519" i="6"/>
  <c r="F11519" i="6"/>
  <c r="E11519" i="6"/>
  <c r="B11519" i="6"/>
  <c r="K11511" i="6"/>
  <c r="F11511" i="6"/>
  <c r="E11511" i="6"/>
  <c r="B11511" i="6"/>
  <c r="K11508" i="6"/>
  <c r="F11508" i="6"/>
  <c r="E11508" i="6"/>
  <c r="B11508" i="6"/>
  <c r="K11493" i="6"/>
  <c r="F11493" i="6"/>
  <c r="E11493" i="6"/>
  <c r="B11493" i="6"/>
  <c r="K11456" i="6"/>
  <c r="F11456" i="6"/>
  <c r="E11456" i="6"/>
  <c r="B11456" i="6"/>
  <c r="K11449" i="6"/>
  <c r="F11449" i="6"/>
  <c r="E11449" i="6"/>
  <c r="B11449" i="6"/>
  <c r="K11443" i="6"/>
  <c r="F11443" i="6"/>
  <c r="E11443" i="6"/>
  <c r="B11443" i="6"/>
  <c r="K11441" i="6"/>
  <c r="F11441" i="6"/>
  <c r="E11441" i="6"/>
  <c r="B11441" i="6"/>
  <c r="K11416" i="6"/>
  <c r="F11416" i="6"/>
  <c r="E11416" i="6"/>
  <c r="B11416" i="6"/>
  <c r="K11414" i="6"/>
  <c r="F11414" i="6"/>
  <c r="E11414" i="6"/>
  <c r="B11414" i="6"/>
  <c r="K11412" i="6"/>
  <c r="F11412" i="6"/>
  <c r="E11412" i="6"/>
  <c r="B11412" i="6"/>
  <c r="K11371" i="6"/>
  <c r="F11371" i="6"/>
  <c r="E11371" i="6"/>
  <c r="B11371" i="6"/>
  <c r="K11364" i="6"/>
  <c r="F11364" i="6"/>
  <c r="E11364" i="6"/>
  <c r="B11364" i="6"/>
  <c r="K11361" i="6"/>
  <c r="F11361" i="6"/>
  <c r="E11361" i="6"/>
  <c r="B11361" i="6"/>
  <c r="K11359" i="6"/>
  <c r="F11359" i="6"/>
  <c r="E11359" i="6"/>
  <c r="B11359" i="6"/>
  <c r="K11351" i="6"/>
  <c r="F11351" i="6"/>
  <c r="E11351" i="6"/>
  <c r="B11351" i="6"/>
  <c r="K11346" i="6"/>
  <c r="F11346" i="6"/>
  <c r="E11346" i="6"/>
  <c r="B11346" i="6"/>
  <c r="K11337" i="6"/>
  <c r="F11337" i="6"/>
  <c r="E11337" i="6"/>
  <c r="B11337" i="6"/>
  <c r="K11313" i="6"/>
  <c r="F11313" i="6"/>
  <c r="E11313" i="6"/>
  <c r="B11313" i="6"/>
  <c r="K11311" i="6"/>
  <c r="F11311" i="6"/>
  <c r="E11311" i="6"/>
  <c r="B11311" i="6"/>
  <c r="K11301" i="6"/>
  <c r="F11301" i="6"/>
  <c r="E11301" i="6"/>
  <c r="B11301" i="6"/>
  <c r="K11296" i="6"/>
  <c r="F11296" i="6"/>
  <c r="E11296" i="6"/>
  <c r="B11296" i="6"/>
  <c r="K11288" i="6"/>
  <c r="F11288" i="6"/>
  <c r="E11288" i="6"/>
  <c r="B11288" i="6"/>
  <c r="K11286" i="6"/>
  <c r="F11286" i="6"/>
  <c r="E11286" i="6"/>
  <c r="B11286" i="6"/>
  <c r="K11282" i="6"/>
  <c r="F11282" i="6"/>
  <c r="E11282" i="6"/>
  <c r="B11282" i="6"/>
  <c r="K11274" i="6"/>
  <c r="F11274" i="6"/>
  <c r="E11274" i="6"/>
  <c r="B11274" i="6"/>
  <c r="K11271" i="6"/>
  <c r="F11271" i="6"/>
  <c r="E11271" i="6"/>
  <c r="B11271" i="6"/>
  <c r="K11268" i="6"/>
  <c r="F11268" i="6"/>
  <c r="E11268" i="6"/>
  <c r="B11268" i="6"/>
  <c r="K11258" i="6"/>
  <c r="F11258" i="6"/>
  <c r="E11258" i="6"/>
  <c r="B11258" i="6"/>
  <c r="K11256" i="6"/>
  <c r="F11256" i="6"/>
  <c r="E11256" i="6"/>
  <c r="B11256" i="6"/>
  <c r="K11254" i="6"/>
  <c r="F11254" i="6"/>
  <c r="E11254" i="6"/>
  <c r="B11254" i="6"/>
  <c r="K11252" i="6"/>
  <c r="F11252" i="6"/>
  <c r="E11252" i="6"/>
  <c r="B11252" i="6"/>
  <c r="K11249" i="6"/>
  <c r="F11249" i="6"/>
  <c r="E11249" i="6"/>
  <c r="B11249" i="6"/>
  <c r="K11247" i="6"/>
  <c r="F11247" i="6"/>
  <c r="E11247" i="6"/>
  <c r="B11247" i="6"/>
  <c r="K11188" i="6"/>
  <c r="F11188" i="6"/>
  <c r="E11188" i="6"/>
  <c r="B11188" i="6"/>
  <c r="K11186" i="6"/>
  <c r="F11186" i="6"/>
  <c r="E11186" i="6"/>
  <c r="B11186" i="6"/>
  <c r="K11184" i="6"/>
  <c r="F11184" i="6"/>
  <c r="E11184" i="6"/>
  <c r="B11184" i="6"/>
  <c r="K11178" i="6"/>
  <c r="F11178" i="6"/>
  <c r="E11178" i="6"/>
  <c r="B11178" i="6"/>
  <c r="K11166" i="6"/>
  <c r="F11166" i="6"/>
  <c r="E11166" i="6"/>
  <c r="B11166" i="6"/>
  <c r="K11164" i="6"/>
  <c r="F11164" i="6"/>
  <c r="E11164" i="6"/>
  <c r="B11164" i="6"/>
  <c r="K11157" i="6"/>
  <c r="F11157" i="6"/>
  <c r="E11157" i="6"/>
  <c r="B11157" i="6"/>
  <c r="K11155" i="6"/>
  <c r="F11155" i="6"/>
  <c r="E11155" i="6"/>
  <c r="B11155" i="6"/>
  <c r="K11150" i="6"/>
  <c r="F11150" i="6"/>
  <c r="E11150" i="6"/>
  <c r="B11150" i="6"/>
  <c r="K11148" i="6"/>
  <c r="F11148" i="6"/>
  <c r="E11148" i="6"/>
  <c r="B11148" i="6"/>
  <c r="K11141" i="6"/>
  <c r="F11141" i="6"/>
  <c r="E11141" i="6"/>
  <c r="B11141" i="6"/>
  <c r="K11139" i="6"/>
  <c r="F11139" i="6"/>
  <c r="E11139" i="6"/>
  <c r="B11139" i="6"/>
  <c r="K11062" i="6"/>
  <c r="F11062" i="6"/>
  <c r="E11062" i="6"/>
  <c r="B11062" i="6"/>
  <c r="K11059" i="6"/>
  <c r="F11059" i="6"/>
  <c r="E11059" i="6"/>
  <c r="B11059" i="6"/>
  <c r="K11041" i="6"/>
  <c r="F11041" i="6"/>
  <c r="E11041" i="6"/>
  <c r="B11041" i="6"/>
  <c r="K11030" i="6"/>
  <c r="F11030" i="6"/>
  <c r="E11030" i="6"/>
  <c r="B11030" i="6"/>
  <c r="K11026" i="6"/>
  <c r="F11026" i="6"/>
  <c r="E11026" i="6"/>
  <c r="B11026" i="6"/>
  <c r="K11024" i="6"/>
  <c r="F11024" i="6"/>
  <c r="E11024" i="6"/>
  <c r="B11024" i="6"/>
  <c r="K11022" i="6"/>
  <c r="F11022" i="6"/>
  <c r="E11022" i="6"/>
  <c r="B11022" i="6"/>
  <c r="K11019" i="6"/>
  <c r="F11019" i="6"/>
  <c r="E11019" i="6"/>
  <c r="B11019" i="6"/>
  <c r="K11017" i="6"/>
  <c r="F11017" i="6"/>
  <c r="E11017" i="6"/>
  <c r="B11017" i="6"/>
  <c r="K11015" i="6"/>
  <c r="F11015" i="6"/>
  <c r="E11015" i="6"/>
  <c r="B11015" i="6"/>
  <c r="K11003" i="6"/>
  <c r="F11003" i="6"/>
  <c r="E11003" i="6"/>
  <c r="B11003" i="6"/>
  <c r="K11001" i="6"/>
  <c r="F11001" i="6"/>
  <c r="E11001" i="6"/>
  <c r="B11001" i="6"/>
  <c r="K10997" i="6"/>
  <c r="F10997" i="6"/>
  <c r="E10997" i="6"/>
  <c r="B10997" i="6"/>
  <c r="K10990" i="6"/>
  <c r="F10990" i="6"/>
  <c r="E10990" i="6"/>
  <c r="B10990" i="6"/>
  <c r="K10974" i="6"/>
  <c r="F10974" i="6"/>
  <c r="E10974" i="6"/>
  <c r="B10974" i="6"/>
  <c r="K10943" i="6"/>
  <c r="F10943" i="6"/>
  <c r="E10943" i="6"/>
  <c r="B10943" i="6"/>
  <c r="K10941" i="6"/>
  <c r="F10941" i="6"/>
  <c r="E10941" i="6"/>
  <c r="B10941" i="6"/>
  <c r="K10936" i="6"/>
  <c r="F10936" i="6"/>
  <c r="E10936" i="6"/>
  <c r="B10936" i="6"/>
  <c r="K10914" i="6"/>
  <c r="F10914" i="6"/>
  <c r="E10914" i="6"/>
  <c r="B10914" i="6"/>
  <c r="K10909" i="6"/>
  <c r="F10909" i="6"/>
  <c r="E10909" i="6"/>
  <c r="B10909" i="6"/>
  <c r="K10900" i="6"/>
  <c r="F10900" i="6"/>
  <c r="E10900" i="6"/>
  <c r="B10900" i="6"/>
  <c r="K10855" i="6"/>
  <c r="F10855" i="6"/>
  <c r="E10855" i="6"/>
  <c r="B10855" i="6"/>
  <c r="K10851" i="6"/>
  <c r="F10851" i="6"/>
  <c r="E10851" i="6"/>
  <c r="B10851" i="6"/>
  <c r="K10818" i="6"/>
  <c r="F10818" i="6"/>
  <c r="E10818" i="6"/>
  <c r="B10818" i="6"/>
  <c r="K10816" i="6"/>
  <c r="F10816" i="6"/>
  <c r="E10816" i="6"/>
  <c r="B10816" i="6"/>
  <c r="K10814" i="6"/>
  <c r="F10814" i="6"/>
  <c r="E10814" i="6"/>
  <c r="B10814" i="6"/>
  <c r="K10812" i="6"/>
  <c r="F10812" i="6"/>
  <c r="E10812" i="6"/>
  <c r="B10812" i="6"/>
  <c r="K10808" i="6"/>
  <c r="F10808" i="6"/>
  <c r="E10808" i="6"/>
  <c r="B10808" i="6"/>
  <c r="K10806" i="6"/>
  <c r="F10806" i="6"/>
  <c r="E10806" i="6"/>
  <c r="B10806" i="6"/>
  <c r="K10804" i="6"/>
  <c r="F10804" i="6"/>
  <c r="E10804" i="6"/>
  <c r="B10804" i="6"/>
  <c r="K10787" i="6"/>
  <c r="F10787" i="6"/>
  <c r="E10787" i="6"/>
  <c r="B10787" i="6"/>
  <c r="K10785" i="6"/>
  <c r="F10785" i="6"/>
  <c r="E10785" i="6"/>
  <c r="B10785" i="6"/>
  <c r="K10783" i="6"/>
  <c r="F10783" i="6"/>
  <c r="E10783" i="6"/>
  <c r="B10783" i="6"/>
  <c r="K10781" i="6"/>
  <c r="F10781" i="6"/>
  <c r="E10781" i="6"/>
  <c r="B10781" i="6"/>
  <c r="K10779" i="6"/>
  <c r="F10779" i="6"/>
  <c r="E10779" i="6"/>
  <c r="B10779" i="6"/>
  <c r="K10777" i="6"/>
  <c r="F10777" i="6"/>
  <c r="E10777" i="6"/>
  <c r="B10777" i="6"/>
  <c r="K10772" i="6"/>
  <c r="F10772" i="6"/>
  <c r="E10772" i="6"/>
  <c r="B10772" i="6"/>
  <c r="K10770" i="6"/>
  <c r="F10770" i="6"/>
  <c r="E10770" i="6"/>
  <c r="B10770" i="6"/>
  <c r="K10768" i="6"/>
  <c r="F10768" i="6"/>
  <c r="E10768" i="6"/>
  <c r="B10768" i="6"/>
  <c r="K10766" i="6"/>
  <c r="F10766" i="6"/>
  <c r="E10766" i="6"/>
  <c r="B10766" i="6"/>
  <c r="K10762" i="6"/>
  <c r="F10762" i="6"/>
  <c r="E10762" i="6"/>
  <c r="B10762" i="6"/>
  <c r="K10740" i="6"/>
  <c r="F10740" i="6"/>
  <c r="E10740" i="6"/>
  <c r="B10740" i="6"/>
  <c r="K10728" i="6"/>
  <c r="F10728" i="6"/>
  <c r="E10728" i="6"/>
  <c r="B10728" i="6"/>
  <c r="K10726" i="6"/>
  <c r="F10726" i="6"/>
  <c r="E10726" i="6"/>
  <c r="B10726" i="6"/>
  <c r="K10711" i="6"/>
  <c r="F10711" i="6"/>
  <c r="E10711" i="6"/>
  <c r="B10711" i="6"/>
  <c r="K10706" i="6"/>
  <c r="F10706" i="6"/>
  <c r="E10706" i="6"/>
  <c r="B10706" i="6"/>
  <c r="K10704" i="6"/>
  <c r="F10704" i="6"/>
  <c r="E10704" i="6"/>
  <c r="B10704" i="6"/>
  <c r="K10702" i="6"/>
  <c r="F10702" i="6"/>
  <c r="E10702" i="6"/>
  <c r="B10702" i="6"/>
  <c r="K10697" i="6"/>
  <c r="F10697" i="6"/>
  <c r="E10697" i="6"/>
  <c r="B10697" i="6"/>
  <c r="K10695" i="6"/>
  <c r="F10695" i="6"/>
  <c r="E10695" i="6"/>
  <c r="B10695" i="6"/>
  <c r="K10666" i="6"/>
  <c r="F10666" i="6"/>
  <c r="E10666" i="6"/>
  <c r="B10666" i="6"/>
  <c r="K10662" i="6"/>
  <c r="F10662" i="6"/>
  <c r="E10662" i="6"/>
  <c r="B10662" i="6"/>
  <c r="K10647" i="6"/>
  <c r="F10647" i="6"/>
  <c r="E10647" i="6"/>
  <c r="B10647" i="6"/>
  <c r="K10645" i="6"/>
  <c r="F10645" i="6"/>
  <c r="E10645" i="6"/>
  <c r="B10645" i="6"/>
  <c r="K10638" i="6"/>
  <c r="F10638" i="6"/>
  <c r="E10638" i="6"/>
  <c r="B10638" i="6"/>
  <c r="K10636" i="6"/>
  <c r="F10636" i="6"/>
  <c r="E10636" i="6"/>
  <c r="B10636" i="6"/>
  <c r="K10634" i="6"/>
  <c r="F10634" i="6"/>
  <c r="E10634" i="6"/>
  <c r="B10634" i="6"/>
  <c r="K10632" i="6"/>
  <c r="F10632" i="6"/>
  <c r="E10632" i="6"/>
  <c r="B10632" i="6"/>
  <c r="K10611" i="6"/>
  <c r="F10611" i="6"/>
  <c r="E10611" i="6"/>
  <c r="B10611" i="6"/>
  <c r="K10609" i="6"/>
  <c r="F10609" i="6"/>
  <c r="E10609" i="6"/>
  <c r="B10609" i="6"/>
  <c r="K10607" i="6"/>
  <c r="F10607" i="6"/>
  <c r="E10607" i="6"/>
  <c r="B10607" i="6"/>
  <c r="K10605" i="6"/>
  <c r="F10605" i="6"/>
  <c r="E10605" i="6"/>
  <c r="B10605" i="6"/>
  <c r="K10603" i="6"/>
  <c r="F10603" i="6"/>
  <c r="E10603" i="6"/>
  <c r="B10603" i="6"/>
  <c r="K10600" i="6"/>
  <c r="F10600" i="6"/>
  <c r="E10600" i="6"/>
  <c r="B10600" i="6"/>
  <c r="K10598" i="6"/>
  <c r="F10598" i="6"/>
  <c r="E10598" i="6"/>
  <c r="B10598" i="6"/>
  <c r="K10596" i="6"/>
  <c r="F10596" i="6"/>
  <c r="E10596" i="6"/>
  <c r="B10596" i="6"/>
  <c r="K10594" i="6"/>
  <c r="F10594" i="6"/>
  <c r="E10594" i="6"/>
  <c r="B10594" i="6"/>
  <c r="K10592" i="6"/>
  <c r="F10592" i="6"/>
  <c r="E10592" i="6"/>
  <c r="B10592" i="6"/>
  <c r="K10590" i="6"/>
  <c r="F10590" i="6"/>
  <c r="E10590" i="6"/>
  <c r="B10590" i="6"/>
  <c r="K10586" i="6"/>
  <c r="F10586" i="6"/>
  <c r="E10586" i="6"/>
  <c r="B10586" i="6"/>
  <c r="K10584" i="6"/>
  <c r="F10584" i="6"/>
  <c r="E10584" i="6"/>
  <c r="B10584" i="6"/>
  <c r="K10582" i="6"/>
  <c r="F10582" i="6"/>
  <c r="E10582" i="6"/>
  <c r="B10582" i="6"/>
  <c r="K10580" i="6"/>
  <c r="F10580" i="6"/>
  <c r="E10580" i="6"/>
  <c r="B10580" i="6"/>
  <c r="K10576" i="6"/>
  <c r="F10576" i="6"/>
  <c r="E10576" i="6"/>
  <c r="B10576" i="6"/>
  <c r="K10573" i="6"/>
  <c r="F10573" i="6"/>
  <c r="E10573" i="6"/>
  <c r="B10573" i="6"/>
  <c r="K10571" i="6"/>
  <c r="F10571" i="6"/>
  <c r="E10571" i="6"/>
  <c r="B10571" i="6"/>
  <c r="K10569" i="6"/>
  <c r="F10569" i="6"/>
  <c r="E10569" i="6"/>
  <c r="B10569" i="6"/>
  <c r="K10567" i="6"/>
  <c r="F10567" i="6"/>
  <c r="E10567" i="6"/>
  <c r="B10567" i="6"/>
  <c r="K10565" i="6"/>
  <c r="F10565" i="6"/>
  <c r="E10565" i="6"/>
  <c r="B10565" i="6"/>
  <c r="K10561" i="6"/>
  <c r="F10561" i="6"/>
  <c r="E10561" i="6"/>
  <c r="B10561" i="6"/>
  <c r="K10543" i="6"/>
  <c r="F10543" i="6"/>
  <c r="E10543" i="6"/>
  <c r="B10543" i="6"/>
  <c r="K10537" i="6"/>
  <c r="F10537" i="6"/>
  <c r="E10537" i="6"/>
  <c r="B10537" i="6"/>
  <c r="K10535" i="6"/>
  <c r="F10535" i="6"/>
  <c r="E10535" i="6"/>
  <c r="B10535" i="6"/>
  <c r="K10528" i="6"/>
  <c r="F10528" i="6"/>
  <c r="E10528" i="6"/>
  <c r="B10528" i="6"/>
  <c r="K10526" i="6"/>
  <c r="F10526" i="6"/>
  <c r="E10526" i="6"/>
  <c r="B10526" i="6"/>
  <c r="K10504" i="6"/>
  <c r="F10504" i="6"/>
  <c r="E10504" i="6"/>
  <c r="B10504" i="6"/>
  <c r="K10501" i="6"/>
  <c r="F10501" i="6"/>
  <c r="E10501" i="6"/>
  <c r="B10501" i="6"/>
  <c r="K10465" i="6"/>
  <c r="F10465" i="6"/>
  <c r="E10465" i="6"/>
  <c r="B10465" i="6"/>
  <c r="K10463" i="6"/>
  <c r="F10463" i="6"/>
  <c r="E10463" i="6"/>
  <c r="B10463" i="6"/>
  <c r="K10460" i="6"/>
  <c r="F10460" i="6"/>
  <c r="E10460" i="6"/>
  <c r="B10460" i="6"/>
  <c r="K10458" i="6"/>
  <c r="F10458" i="6"/>
  <c r="E10458" i="6"/>
  <c r="B10458" i="6"/>
  <c r="K10455" i="6"/>
  <c r="F10455" i="6"/>
  <c r="E10455" i="6"/>
  <c r="B10455" i="6"/>
  <c r="K10441" i="6"/>
  <c r="F10441" i="6"/>
  <c r="E10441" i="6"/>
  <c r="B10441" i="6"/>
  <c r="K10436" i="6"/>
  <c r="F10436" i="6"/>
  <c r="E10436" i="6"/>
  <c r="B10436" i="6"/>
  <c r="K10416" i="6"/>
  <c r="F10416" i="6"/>
  <c r="E10416" i="6"/>
  <c r="B10416" i="6"/>
  <c r="K10414" i="6"/>
  <c r="F10414" i="6"/>
  <c r="E10414" i="6"/>
  <c r="B10414" i="6"/>
  <c r="K10412" i="6"/>
  <c r="F10412" i="6"/>
  <c r="E10412" i="6"/>
  <c r="B10412" i="6"/>
  <c r="K10392" i="6"/>
  <c r="F10392" i="6"/>
  <c r="E10392" i="6"/>
  <c r="B10392" i="6"/>
  <c r="K10390" i="6"/>
  <c r="F10390" i="6"/>
  <c r="E10390" i="6"/>
  <c r="B10390" i="6"/>
  <c r="K10374" i="6"/>
  <c r="F10374" i="6"/>
  <c r="E10374" i="6"/>
  <c r="B10374" i="6"/>
  <c r="K10369" i="6"/>
  <c r="F10369" i="6"/>
  <c r="E10369" i="6"/>
  <c r="B10369" i="6"/>
  <c r="K10357" i="6"/>
  <c r="F10357" i="6"/>
  <c r="E10357" i="6"/>
  <c r="B10357" i="6"/>
  <c r="K10347" i="6"/>
  <c r="F10347" i="6"/>
  <c r="E10347" i="6"/>
  <c r="B10347" i="6"/>
  <c r="K10338" i="6"/>
  <c r="F10338" i="6"/>
  <c r="E10338" i="6"/>
  <c r="B10338" i="6"/>
  <c r="K10335" i="6"/>
  <c r="F10335" i="6"/>
  <c r="E10335" i="6"/>
  <c r="B10335" i="6"/>
  <c r="K10291" i="6"/>
  <c r="F10291" i="6"/>
  <c r="E10291" i="6"/>
  <c r="B10291" i="6"/>
  <c r="K10289" i="6"/>
  <c r="F10289" i="6"/>
  <c r="E10289" i="6"/>
  <c r="B10289" i="6"/>
  <c r="K10287" i="6"/>
  <c r="F10287" i="6"/>
  <c r="E10287" i="6"/>
  <c r="B10287" i="6"/>
  <c r="K10281" i="6"/>
  <c r="F10281" i="6"/>
  <c r="E10281" i="6"/>
  <c r="B10281" i="6"/>
  <c r="K10272" i="6"/>
  <c r="F10272" i="6"/>
  <c r="E10272" i="6"/>
  <c r="B10272" i="6"/>
  <c r="K10266" i="6"/>
  <c r="F10266" i="6"/>
  <c r="E10266" i="6"/>
  <c r="B10266" i="6"/>
  <c r="K10264" i="6"/>
  <c r="F10264" i="6"/>
  <c r="E10264" i="6"/>
  <c r="B10264" i="6"/>
  <c r="K10262" i="6"/>
  <c r="F10262" i="6"/>
  <c r="E10262" i="6"/>
  <c r="B10262" i="6"/>
  <c r="K10259" i="6"/>
  <c r="F10259" i="6"/>
  <c r="E10259" i="6"/>
  <c r="B10259" i="6"/>
  <c r="K10246" i="6"/>
  <c r="F10246" i="6"/>
  <c r="E10246" i="6"/>
  <c r="B10246" i="6"/>
  <c r="K10241" i="6"/>
  <c r="F10241" i="6"/>
  <c r="E10241" i="6"/>
  <c r="B10241" i="6"/>
  <c r="K10239" i="6"/>
  <c r="F10239" i="6"/>
  <c r="E10239" i="6"/>
  <c r="B10239" i="6"/>
  <c r="K10237" i="6"/>
  <c r="F10237" i="6"/>
  <c r="E10237" i="6"/>
  <c r="B10237" i="6"/>
  <c r="K10232" i="6"/>
  <c r="F10232" i="6"/>
  <c r="E10232" i="6"/>
  <c r="B10232" i="6"/>
  <c r="K10224" i="6"/>
  <c r="F10224" i="6"/>
  <c r="E10224" i="6"/>
  <c r="B10224" i="6"/>
  <c r="K10222" i="6"/>
  <c r="F10222" i="6"/>
  <c r="E10222" i="6"/>
  <c r="B10222" i="6"/>
  <c r="K10220" i="6"/>
  <c r="F10220" i="6"/>
  <c r="E10220" i="6"/>
  <c r="B10220" i="6"/>
  <c r="K10186" i="6"/>
  <c r="F10186" i="6"/>
  <c r="E10186" i="6"/>
  <c r="B10186" i="6"/>
  <c r="K10183" i="6"/>
  <c r="F10183" i="6"/>
  <c r="E10183" i="6"/>
  <c r="B10183" i="6"/>
  <c r="K10181" i="6"/>
  <c r="F10181" i="6"/>
  <c r="E10181" i="6"/>
  <c r="B10181" i="6"/>
  <c r="K10175" i="6"/>
  <c r="F10175" i="6"/>
  <c r="E10175" i="6"/>
  <c r="B10175" i="6"/>
  <c r="K10172" i="6"/>
  <c r="F10172" i="6"/>
  <c r="E10172" i="6"/>
  <c r="B10172" i="6"/>
  <c r="K10156" i="6"/>
  <c r="F10156" i="6"/>
  <c r="E10156" i="6"/>
  <c r="B10156" i="6"/>
  <c r="K10153" i="6"/>
  <c r="F10153" i="6"/>
  <c r="E10153" i="6"/>
  <c r="B10153" i="6"/>
  <c r="K10142" i="6"/>
  <c r="F10142" i="6"/>
  <c r="E10142" i="6"/>
  <c r="B10142" i="6"/>
  <c r="K10073" i="6"/>
  <c r="F10073" i="6"/>
  <c r="E10073" i="6"/>
  <c r="B10073" i="6"/>
  <c r="K10055" i="6"/>
  <c r="F10055" i="6"/>
  <c r="E10055" i="6"/>
  <c r="B10055" i="6"/>
  <c r="K10053" i="6"/>
  <c r="F10053" i="6"/>
  <c r="E10053" i="6"/>
  <c r="B10053" i="6"/>
  <c r="K10051" i="6"/>
  <c r="F10051" i="6"/>
  <c r="E10051" i="6"/>
  <c r="B10051" i="6"/>
  <c r="K10039" i="6"/>
  <c r="F10039" i="6"/>
  <c r="E10039" i="6"/>
  <c r="B10039" i="6"/>
  <c r="K10011" i="6"/>
  <c r="F10011" i="6"/>
  <c r="E10011" i="6"/>
  <c r="B10011" i="6"/>
  <c r="K10005" i="6"/>
  <c r="F10005" i="6"/>
  <c r="E10005" i="6"/>
  <c r="B10005" i="6"/>
  <c r="K9995" i="6"/>
  <c r="F9995" i="6"/>
  <c r="E9995" i="6"/>
  <c r="B9995" i="6"/>
  <c r="K9990" i="6"/>
  <c r="F9990" i="6"/>
  <c r="E9990" i="6"/>
  <c r="B9990" i="6"/>
  <c r="K9980" i="6"/>
  <c r="F9980" i="6"/>
  <c r="E9980" i="6"/>
  <c r="B9980" i="6"/>
  <c r="K9977" i="6"/>
  <c r="F9977" i="6"/>
  <c r="E9977" i="6"/>
  <c r="B9977" i="6"/>
  <c r="K9883" i="6"/>
  <c r="F9883" i="6"/>
  <c r="E9883" i="6"/>
  <c r="B9883" i="6"/>
  <c r="K9881" i="6"/>
  <c r="F9881" i="6"/>
  <c r="E9881" i="6"/>
  <c r="B9881" i="6"/>
  <c r="K9879" i="6"/>
  <c r="F9879" i="6"/>
  <c r="E9879" i="6"/>
  <c r="B9879" i="6"/>
  <c r="K9871" i="6"/>
  <c r="F9871" i="6"/>
  <c r="E9871" i="6"/>
  <c r="B9871" i="6"/>
  <c r="K9868" i="6"/>
  <c r="F9868" i="6"/>
  <c r="E9868" i="6"/>
  <c r="B9868" i="6"/>
  <c r="K9866" i="6"/>
  <c r="F9866" i="6"/>
  <c r="E9866" i="6"/>
  <c r="B9866" i="6"/>
  <c r="K9843" i="6"/>
  <c r="F9843" i="6"/>
  <c r="E9843" i="6"/>
  <c r="B9843" i="6"/>
  <c r="K9825" i="6"/>
  <c r="F9825" i="6"/>
  <c r="E9825" i="6"/>
  <c r="B9825" i="6"/>
  <c r="K9823" i="6"/>
  <c r="F9823" i="6"/>
  <c r="E9823" i="6"/>
  <c r="B9823" i="6"/>
  <c r="K9821" i="6"/>
  <c r="F9821" i="6"/>
  <c r="E9821" i="6"/>
  <c r="B9821" i="6"/>
  <c r="K9788" i="6"/>
  <c r="F9788" i="6"/>
  <c r="E9788" i="6"/>
  <c r="B9788" i="6"/>
  <c r="K9780" i="6"/>
  <c r="F9780" i="6"/>
  <c r="E9780" i="6"/>
  <c r="B9780" i="6"/>
  <c r="K9763" i="6"/>
  <c r="F9763" i="6"/>
  <c r="E9763" i="6"/>
  <c r="B9763" i="6"/>
  <c r="K9758" i="6"/>
  <c r="F9758" i="6"/>
  <c r="E9758" i="6"/>
  <c r="B9758" i="6"/>
  <c r="K9752" i="6"/>
  <c r="F9752" i="6"/>
  <c r="E9752" i="6"/>
  <c r="B9752" i="6"/>
  <c r="K9745" i="6"/>
  <c r="F9745" i="6"/>
  <c r="E9745" i="6"/>
  <c r="B9745" i="6"/>
  <c r="K9743" i="6"/>
  <c r="F9743" i="6"/>
  <c r="E9743" i="6"/>
  <c r="B9743" i="6"/>
  <c r="K9739" i="6"/>
  <c r="F9739" i="6"/>
  <c r="E9739" i="6"/>
  <c r="B9739" i="6"/>
  <c r="K9731" i="6"/>
  <c r="F9731" i="6"/>
  <c r="E9731" i="6"/>
  <c r="B9731" i="6"/>
  <c r="K9714" i="6"/>
  <c r="F9714" i="6"/>
  <c r="E9714" i="6"/>
  <c r="B9714" i="6"/>
  <c r="K9710" i="6"/>
  <c r="F9710" i="6"/>
  <c r="E9710" i="6"/>
  <c r="B9710" i="6"/>
  <c r="K9632" i="6"/>
  <c r="F9632" i="6"/>
  <c r="E9632" i="6"/>
  <c r="B9632" i="6"/>
  <c r="K9618" i="6"/>
  <c r="F9618" i="6"/>
  <c r="E9618" i="6"/>
  <c r="B9618" i="6"/>
  <c r="K9584" i="6"/>
  <c r="F9584" i="6"/>
  <c r="E9584" i="6"/>
  <c r="B9584" i="6"/>
  <c r="K9582" i="6"/>
  <c r="F9582" i="6"/>
  <c r="E9582" i="6"/>
  <c r="B9582" i="6"/>
  <c r="K9580" i="6"/>
  <c r="F9580" i="6"/>
  <c r="E9580" i="6"/>
  <c r="B9580" i="6"/>
  <c r="K9574" i="6"/>
  <c r="F9574" i="6"/>
  <c r="E9574" i="6"/>
  <c r="B9574" i="6"/>
  <c r="K9571" i="6"/>
  <c r="F9571" i="6"/>
  <c r="E9571" i="6"/>
  <c r="B9571" i="6"/>
  <c r="K9561" i="6"/>
  <c r="F9561" i="6"/>
  <c r="E9561" i="6"/>
  <c r="B9561" i="6"/>
  <c r="K9557" i="6"/>
  <c r="F9557" i="6"/>
  <c r="E9557" i="6"/>
  <c r="B9557" i="6"/>
  <c r="K9555" i="6"/>
  <c r="F9555" i="6"/>
  <c r="E9555" i="6"/>
  <c r="B9555" i="6"/>
  <c r="K9551" i="6"/>
  <c r="F9551" i="6"/>
  <c r="E9551" i="6"/>
  <c r="B9551" i="6"/>
  <c r="K9547" i="6"/>
  <c r="F9547" i="6"/>
  <c r="E9547" i="6"/>
  <c r="B9547" i="6"/>
  <c r="K9532" i="6"/>
  <c r="F9532" i="6"/>
  <c r="E9532" i="6"/>
  <c r="B9532" i="6"/>
  <c r="K9526" i="6"/>
  <c r="F9526" i="6"/>
  <c r="E9526" i="6"/>
  <c r="B9526" i="6"/>
  <c r="K9520" i="6"/>
  <c r="F9520" i="6"/>
  <c r="E9520" i="6"/>
  <c r="B9520" i="6"/>
  <c r="K9476" i="6"/>
  <c r="F9476" i="6"/>
  <c r="E9476" i="6"/>
  <c r="B9476" i="6"/>
  <c r="K9473" i="6"/>
  <c r="F9473" i="6"/>
  <c r="E9473" i="6"/>
  <c r="B9473" i="6"/>
  <c r="K9402" i="6"/>
  <c r="F9402" i="6"/>
  <c r="E9402" i="6"/>
  <c r="B9402" i="6"/>
  <c r="K9399" i="6"/>
  <c r="F9399" i="6"/>
  <c r="E9399" i="6"/>
  <c r="B9399" i="6"/>
  <c r="K9389" i="6"/>
  <c r="F9389" i="6"/>
  <c r="E9389" i="6"/>
  <c r="B9389" i="6"/>
  <c r="K9385" i="6"/>
  <c r="F9385" i="6"/>
  <c r="E9385" i="6"/>
  <c r="B9385" i="6"/>
  <c r="K9297" i="6"/>
  <c r="F9297" i="6"/>
  <c r="E9297" i="6"/>
  <c r="B9297" i="6"/>
  <c r="K9294" i="6"/>
  <c r="F9294" i="6"/>
  <c r="E9294" i="6"/>
  <c r="B9294" i="6"/>
  <c r="K9271" i="6"/>
  <c r="F9271" i="6"/>
  <c r="E9271" i="6"/>
  <c r="B9271" i="6"/>
  <c r="K9257" i="6"/>
  <c r="F9257" i="6"/>
  <c r="E9257" i="6"/>
  <c r="B9257" i="6"/>
  <c r="K9254" i="6"/>
  <c r="F9254" i="6"/>
  <c r="E9254" i="6"/>
  <c r="B9254" i="6"/>
  <c r="K9252" i="6"/>
  <c r="F9252" i="6"/>
  <c r="E9252" i="6"/>
  <c r="B9252" i="6"/>
  <c r="K9245" i="6"/>
  <c r="F9245" i="6"/>
  <c r="E9245" i="6"/>
  <c r="B9245" i="6"/>
  <c r="K9223" i="6"/>
  <c r="F9223" i="6"/>
  <c r="E9223" i="6"/>
  <c r="B9223" i="6"/>
  <c r="K9202" i="6"/>
  <c r="F9202" i="6"/>
  <c r="E9202" i="6"/>
  <c r="B9202" i="6"/>
  <c r="K9199" i="6"/>
  <c r="F9199" i="6"/>
  <c r="E9199" i="6"/>
  <c r="B9199" i="6"/>
  <c r="K9190" i="6"/>
  <c r="F9190" i="6"/>
  <c r="E9190" i="6"/>
  <c r="B9190" i="6"/>
  <c r="K9171" i="6"/>
  <c r="F9171" i="6"/>
  <c r="E9171" i="6"/>
  <c r="B9171" i="6"/>
  <c r="K9168" i="6"/>
  <c r="F9168" i="6"/>
  <c r="E9168" i="6"/>
  <c r="B9168" i="6"/>
  <c r="K9164" i="6"/>
  <c r="F9164" i="6"/>
  <c r="E9164" i="6"/>
  <c r="B9164" i="6"/>
  <c r="K9145" i="6"/>
  <c r="F9145" i="6"/>
  <c r="E9145" i="6"/>
  <c r="B9145" i="6"/>
  <c r="K9143" i="6"/>
  <c r="F9143" i="6"/>
  <c r="E9143" i="6"/>
  <c r="B9143" i="6"/>
  <c r="K9138" i="6"/>
  <c r="F9138" i="6"/>
  <c r="E9138" i="6"/>
  <c r="B9138" i="6"/>
  <c r="K9101" i="6"/>
  <c r="F9101" i="6"/>
  <c r="E9101" i="6"/>
  <c r="B9101" i="6"/>
  <c r="K8978" i="6"/>
  <c r="F8978" i="6"/>
  <c r="E8978" i="6"/>
  <c r="B8978" i="6"/>
  <c r="K8974" i="6"/>
  <c r="F8974" i="6"/>
  <c r="E8974" i="6"/>
  <c r="B8974" i="6"/>
  <c r="K8972" i="6"/>
  <c r="F8972" i="6"/>
  <c r="E8972" i="6"/>
  <c r="B8972" i="6"/>
  <c r="K8966" i="6"/>
  <c r="F8966" i="6"/>
  <c r="E8966" i="6"/>
  <c r="B8966" i="6"/>
  <c r="K8963" i="6"/>
  <c r="F8963" i="6"/>
  <c r="E8963" i="6"/>
  <c r="B8963" i="6"/>
  <c r="K8959" i="6"/>
  <c r="F8959" i="6"/>
  <c r="E8959" i="6"/>
  <c r="B8959" i="6"/>
  <c r="K8937" i="6"/>
  <c r="F8937" i="6"/>
  <c r="E8937" i="6"/>
  <c r="B8937" i="6"/>
  <c r="K8907" i="6"/>
  <c r="F8907" i="6"/>
  <c r="E8907" i="6"/>
  <c r="B8907" i="6"/>
  <c r="K8869" i="6"/>
  <c r="F8869" i="6"/>
  <c r="E8869" i="6"/>
  <c r="B8869" i="6"/>
  <c r="K8859" i="6"/>
  <c r="F8859" i="6"/>
  <c r="E8859" i="6"/>
  <c r="B8859" i="6"/>
  <c r="K8844" i="6"/>
  <c r="F8844" i="6"/>
  <c r="E8844" i="6"/>
  <c r="B8844" i="6"/>
  <c r="K8830" i="6"/>
  <c r="F8830" i="6"/>
  <c r="E8830" i="6"/>
  <c r="B8830" i="6"/>
  <c r="K8826" i="6"/>
  <c r="F8826" i="6"/>
  <c r="E8826" i="6"/>
  <c r="B8826" i="6"/>
  <c r="K8814" i="6"/>
  <c r="F8814" i="6"/>
  <c r="E8814" i="6"/>
  <c r="B8814" i="6"/>
  <c r="K8808" i="6"/>
  <c r="F8808" i="6"/>
  <c r="E8808" i="6"/>
  <c r="B8808" i="6"/>
  <c r="K8805" i="6"/>
  <c r="F8805" i="6"/>
  <c r="E8805" i="6"/>
  <c r="B8805" i="6"/>
  <c r="K8800" i="6"/>
  <c r="F8800" i="6"/>
  <c r="E8800" i="6"/>
  <c r="B8800" i="6"/>
  <c r="K8786" i="6"/>
  <c r="F8786" i="6"/>
  <c r="E8786" i="6"/>
  <c r="B8786" i="6"/>
  <c r="K8784" i="6"/>
  <c r="F8784" i="6"/>
  <c r="E8784" i="6"/>
  <c r="B8784" i="6"/>
  <c r="K8781" i="6"/>
  <c r="F8781" i="6"/>
  <c r="E8781" i="6"/>
  <c r="B8781" i="6"/>
  <c r="K8769" i="6"/>
  <c r="F8769" i="6"/>
  <c r="E8769" i="6"/>
  <c r="B8769" i="6"/>
  <c r="K8766" i="6"/>
  <c r="F8766" i="6"/>
  <c r="E8766" i="6"/>
  <c r="B8766" i="6"/>
  <c r="K8750" i="6"/>
  <c r="F8750" i="6"/>
  <c r="E8750" i="6"/>
  <c r="B8750" i="6"/>
  <c r="K8745" i="6"/>
  <c r="F8745" i="6"/>
  <c r="E8745" i="6"/>
  <c r="B8745" i="6"/>
  <c r="K8734" i="6"/>
  <c r="F8734" i="6"/>
  <c r="E8734" i="6"/>
  <c r="B8734" i="6"/>
  <c r="K8731" i="6"/>
  <c r="F8731" i="6"/>
  <c r="E8731" i="6"/>
  <c r="B8731" i="6"/>
  <c r="K8729" i="6"/>
  <c r="F8729" i="6"/>
  <c r="E8729" i="6"/>
  <c r="B8729" i="6"/>
  <c r="K8708" i="6"/>
  <c r="F8708" i="6"/>
  <c r="E8708" i="6"/>
  <c r="B8708" i="6"/>
  <c r="K8676" i="6"/>
  <c r="F8676" i="6"/>
  <c r="E8676" i="6"/>
  <c r="B8676" i="6"/>
  <c r="K8674" i="6"/>
  <c r="F8674" i="6"/>
  <c r="E8674" i="6"/>
  <c r="B8674" i="6"/>
  <c r="K8671" i="6"/>
  <c r="F8671" i="6"/>
  <c r="E8671" i="6"/>
  <c r="B8671" i="6"/>
  <c r="K8669" i="6"/>
  <c r="F8669" i="6"/>
  <c r="E8669" i="6"/>
  <c r="B8669" i="6"/>
  <c r="K8667" i="6"/>
  <c r="F8667" i="6"/>
  <c r="E8667" i="6"/>
  <c r="B8667" i="6"/>
  <c r="K8656" i="6"/>
  <c r="F8656" i="6"/>
  <c r="E8656" i="6"/>
  <c r="B8656" i="6"/>
  <c r="K8654" i="6"/>
  <c r="F8654" i="6"/>
  <c r="E8654" i="6"/>
  <c r="B8654" i="6"/>
  <c r="K8646" i="6"/>
  <c r="F8646" i="6"/>
  <c r="E8646" i="6"/>
  <c r="B8646" i="6"/>
  <c r="K8642" i="6"/>
  <c r="F8642" i="6"/>
  <c r="E8642" i="6"/>
  <c r="B8642" i="6"/>
  <c r="K8623" i="6"/>
  <c r="F8623" i="6"/>
  <c r="E8623" i="6"/>
  <c r="B8623" i="6"/>
  <c r="K8617" i="6"/>
  <c r="F8617" i="6"/>
  <c r="E8617" i="6"/>
  <c r="B8617" i="6"/>
  <c r="K8585" i="6"/>
  <c r="F8585" i="6"/>
  <c r="E8585" i="6"/>
  <c r="B8585" i="6"/>
  <c r="K8583" i="6"/>
  <c r="F8583" i="6"/>
  <c r="E8583" i="6"/>
  <c r="B8583" i="6"/>
  <c r="K8558" i="6"/>
  <c r="F8558" i="6"/>
  <c r="E8558" i="6"/>
  <c r="B8558" i="6"/>
  <c r="K8556" i="6"/>
  <c r="F8556" i="6"/>
  <c r="E8556" i="6"/>
  <c r="B8556" i="6"/>
  <c r="K8552" i="6"/>
  <c r="F8552" i="6"/>
  <c r="E8552" i="6"/>
  <c r="B8552" i="6"/>
  <c r="K8549" i="6"/>
  <c r="F8549" i="6"/>
  <c r="E8549" i="6"/>
  <c r="B8549" i="6"/>
  <c r="K8533" i="6"/>
  <c r="F8533" i="6"/>
  <c r="E8533" i="6"/>
  <c r="B8533" i="6"/>
  <c r="K8530" i="6"/>
  <c r="F8530" i="6"/>
  <c r="E8530" i="6"/>
  <c r="B8530" i="6"/>
  <c r="K8528" i="6"/>
  <c r="F8528" i="6"/>
  <c r="E8528" i="6"/>
  <c r="B8528" i="6"/>
  <c r="K8524" i="6"/>
  <c r="F8524" i="6"/>
  <c r="E8524" i="6"/>
  <c r="B8524" i="6"/>
  <c r="K8521" i="6"/>
  <c r="F8521" i="6"/>
  <c r="E8521" i="6"/>
  <c r="B8521" i="6"/>
  <c r="K8519" i="6"/>
  <c r="F8519" i="6"/>
  <c r="E8519" i="6"/>
  <c r="B8519" i="6"/>
  <c r="K8515" i="6"/>
  <c r="F8515" i="6"/>
  <c r="E8515" i="6"/>
  <c r="B8515" i="6"/>
  <c r="K8502" i="6"/>
  <c r="F8502" i="6"/>
  <c r="E8502" i="6"/>
  <c r="B8502" i="6"/>
  <c r="K8457" i="6"/>
  <c r="F8457" i="6"/>
  <c r="E8457" i="6"/>
  <c r="B8457" i="6"/>
  <c r="K8455" i="6"/>
  <c r="F8455" i="6"/>
  <c r="E8455" i="6"/>
  <c r="B8455" i="6"/>
  <c r="K8406" i="6"/>
  <c r="F8406" i="6"/>
  <c r="E8406" i="6"/>
  <c r="B8406" i="6"/>
  <c r="K8401" i="6"/>
  <c r="F8401" i="6"/>
  <c r="E8401" i="6"/>
  <c r="B8401" i="6"/>
  <c r="K8396" i="6"/>
  <c r="F8396" i="6"/>
  <c r="E8396" i="6"/>
  <c r="B8396" i="6"/>
  <c r="K8393" i="6"/>
  <c r="F8393" i="6"/>
  <c r="E8393" i="6"/>
  <c r="B8393" i="6"/>
  <c r="K8385" i="6"/>
  <c r="F8385" i="6"/>
  <c r="E8385" i="6"/>
  <c r="B8385" i="6"/>
  <c r="K8375" i="6"/>
  <c r="F8375" i="6"/>
  <c r="E8375" i="6"/>
  <c r="B8375" i="6"/>
  <c r="K8369" i="6"/>
  <c r="F8369" i="6"/>
  <c r="E8369" i="6"/>
  <c r="B8369" i="6"/>
  <c r="K8366" i="6"/>
  <c r="F8366" i="6"/>
  <c r="E8366" i="6"/>
  <c r="B8366" i="6"/>
  <c r="K8359" i="6"/>
  <c r="F8359" i="6"/>
  <c r="E8359" i="6"/>
  <c r="B8359" i="6"/>
  <c r="K8356" i="6"/>
  <c r="F8356" i="6"/>
  <c r="E8356" i="6"/>
  <c r="B8356" i="6"/>
  <c r="K8341" i="6"/>
  <c r="F8341" i="6"/>
  <c r="E8341" i="6"/>
  <c r="B8341" i="6"/>
  <c r="K8329" i="6"/>
  <c r="F8329" i="6"/>
  <c r="E8329" i="6"/>
  <c r="B8329" i="6"/>
  <c r="K8321" i="6"/>
  <c r="F8321" i="6"/>
  <c r="E8321" i="6"/>
  <c r="B8321" i="6"/>
  <c r="K8319" i="6"/>
  <c r="F8319" i="6"/>
  <c r="E8319" i="6"/>
  <c r="B8319" i="6"/>
  <c r="K8295" i="6"/>
  <c r="F8295" i="6"/>
  <c r="E8295" i="6"/>
  <c r="B8295" i="6"/>
  <c r="K8292" i="6"/>
  <c r="F8292" i="6"/>
  <c r="E8292" i="6"/>
  <c r="B8292" i="6"/>
  <c r="K8281" i="6"/>
  <c r="F8281" i="6"/>
  <c r="E8281" i="6"/>
  <c r="B8281" i="6"/>
  <c r="K8267" i="6"/>
  <c r="F8267" i="6"/>
  <c r="E8267" i="6"/>
  <c r="B8267" i="6"/>
  <c r="K8265" i="6"/>
  <c r="F8265" i="6"/>
  <c r="E8265" i="6"/>
  <c r="B8265" i="6"/>
  <c r="K8263" i="6"/>
  <c r="F8263" i="6"/>
  <c r="E8263" i="6"/>
  <c r="B8263" i="6"/>
  <c r="K8259" i="6"/>
  <c r="F8259" i="6"/>
  <c r="E8259" i="6"/>
  <c r="B8259" i="6"/>
  <c r="K8213" i="6"/>
  <c r="F8213" i="6"/>
  <c r="E8213" i="6"/>
  <c r="B8213" i="6"/>
  <c r="K8186" i="6"/>
  <c r="F8186" i="6"/>
  <c r="E8186" i="6"/>
  <c r="B8186" i="6"/>
  <c r="K8144" i="6"/>
  <c r="F8144" i="6"/>
  <c r="E8144" i="6"/>
  <c r="B8144" i="6"/>
  <c r="K8141" i="6"/>
  <c r="F8141" i="6"/>
  <c r="E8141" i="6"/>
  <c r="B8141" i="6"/>
  <c r="K8138" i="6"/>
  <c r="F8138" i="6"/>
  <c r="E8138" i="6"/>
  <c r="B8138" i="6"/>
  <c r="K8126" i="6"/>
  <c r="F8126" i="6"/>
  <c r="E8126" i="6"/>
  <c r="B8126" i="6"/>
  <c r="K8114" i="6"/>
  <c r="F8114" i="6"/>
  <c r="E8114" i="6"/>
  <c r="B8114" i="6"/>
  <c r="K8112" i="6"/>
  <c r="F8112" i="6"/>
  <c r="E8112" i="6"/>
  <c r="B8112" i="6"/>
  <c r="K8108" i="6"/>
  <c r="F8108" i="6"/>
  <c r="E8108" i="6"/>
  <c r="B8108" i="6"/>
  <c r="K8054" i="6"/>
  <c r="F8054" i="6"/>
  <c r="E8054" i="6"/>
  <c r="B8054" i="6"/>
  <c r="K8051" i="6"/>
  <c r="F8051" i="6"/>
  <c r="E8051" i="6"/>
  <c r="B8051" i="6"/>
  <c r="K8049" i="6"/>
  <c r="F8049" i="6"/>
  <c r="E8049" i="6"/>
  <c r="B8049" i="6"/>
  <c r="K8041" i="6"/>
  <c r="F8041" i="6"/>
  <c r="E8041" i="6"/>
  <c r="B8041" i="6"/>
  <c r="K8022" i="6"/>
  <c r="F8022" i="6"/>
  <c r="E8022" i="6"/>
  <c r="B8022" i="6"/>
  <c r="K8016" i="6"/>
  <c r="F8016" i="6"/>
  <c r="E8016" i="6"/>
  <c r="B8016" i="6"/>
  <c r="K7998" i="6"/>
  <c r="F7998" i="6"/>
  <c r="E7998" i="6"/>
  <c r="B7998" i="6"/>
  <c r="K7994" i="6"/>
  <c r="F7994" i="6"/>
  <c r="E7994" i="6"/>
  <c r="B7994" i="6"/>
  <c r="K7992" i="6"/>
  <c r="F7992" i="6"/>
  <c r="E7992" i="6"/>
  <c r="B7992" i="6"/>
  <c r="K7986" i="6"/>
  <c r="F7986" i="6"/>
  <c r="E7986" i="6"/>
  <c r="B7986" i="6"/>
  <c r="K7984" i="6"/>
  <c r="F7984" i="6"/>
  <c r="E7984" i="6"/>
  <c r="B7984" i="6"/>
  <c r="K7876" i="6"/>
  <c r="F7876" i="6"/>
  <c r="E7876" i="6"/>
  <c r="B7876" i="6"/>
  <c r="K7871" i="6"/>
  <c r="F7871" i="6"/>
  <c r="E7871" i="6"/>
  <c r="B7871" i="6"/>
  <c r="K7815" i="6"/>
  <c r="F7815" i="6"/>
  <c r="E7815" i="6"/>
  <c r="B7815" i="6"/>
  <c r="K7811" i="6"/>
  <c r="F7811" i="6"/>
  <c r="E7811" i="6"/>
  <c r="B7811" i="6"/>
  <c r="K7712" i="6"/>
  <c r="F7712" i="6"/>
  <c r="E7712" i="6"/>
  <c r="B7712" i="6"/>
  <c r="K7676" i="6"/>
  <c r="F7676" i="6"/>
  <c r="E7676" i="6"/>
  <c r="B7676" i="6"/>
  <c r="K7674" i="6"/>
  <c r="F7674" i="6"/>
  <c r="E7674" i="6"/>
  <c r="B7674" i="6"/>
  <c r="K7672" i="6"/>
  <c r="F7672" i="6"/>
  <c r="E7672" i="6"/>
  <c r="B7672" i="6"/>
  <c r="K7670" i="6"/>
  <c r="F7670" i="6"/>
  <c r="E7670" i="6"/>
  <c r="B7670" i="6"/>
  <c r="K7642" i="6"/>
  <c r="F7642" i="6"/>
  <c r="E7642" i="6"/>
  <c r="B7642" i="6"/>
  <c r="K7637" i="6"/>
  <c r="F7637" i="6"/>
  <c r="E7637" i="6"/>
  <c r="B7637" i="6"/>
  <c r="K7561" i="6"/>
  <c r="F7561" i="6"/>
  <c r="E7561" i="6"/>
  <c r="B7561" i="6"/>
  <c r="K7556" i="6"/>
  <c r="F7556" i="6"/>
  <c r="E7556" i="6"/>
  <c r="B7556" i="6"/>
  <c r="K7545" i="6"/>
  <c r="F7545" i="6"/>
  <c r="E7545" i="6"/>
  <c r="B7545" i="6"/>
  <c r="K7534" i="6"/>
  <c r="F7534" i="6"/>
  <c r="E7534" i="6"/>
  <c r="B7534" i="6"/>
  <c r="K7528" i="6"/>
  <c r="F7528" i="6"/>
  <c r="E7528" i="6"/>
  <c r="B7528" i="6"/>
  <c r="K7512" i="6"/>
  <c r="F7512" i="6"/>
  <c r="E7512" i="6"/>
  <c r="B7512" i="6"/>
  <c r="K7505" i="6"/>
  <c r="F7505" i="6"/>
  <c r="E7505" i="6"/>
  <c r="B7505" i="6"/>
  <c r="K7489" i="6"/>
  <c r="F7489" i="6"/>
  <c r="E7489" i="6"/>
  <c r="B7489" i="6"/>
  <c r="K7477" i="6"/>
  <c r="F7477" i="6"/>
  <c r="E7477" i="6"/>
  <c r="B7477" i="6"/>
  <c r="K7474" i="6"/>
  <c r="F7474" i="6"/>
  <c r="E7474" i="6"/>
  <c r="B7474" i="6"/>
  <c r="K7467" i="6"/>
  <c r="F7467" i="6"/>
  <c r="E7467" i="6"/>
  <c r="B7467" i="6"/>
  <c r="K7464" i="6"/>
  <c r="F7464" i="6"/>
  <c r="E7464" i="6"/>
  <c r="B7464" i="6"/>
  <c r="K7458" i="6"/>
  <c r="F7458" i="6"/>
  <c r="E7458" i="6"/>
  <c r="B7458" i="6"/>
  <c r="K7450" i="6"/>
  <c r="F7450" i="6"/>
  <c r="E7450" i="6"/>
  <c r="B7450" i="6"/>
  <c r="K7445" i="6"/>
  <c r="F7445" i="6"/>
  <c r="E7445" i="6"/>
  <c r="B7445" i="6"/>
  <c r="K7440" i="6"/>
  <c r="F7440" i="6"/>
  <c r="E7440" i="6"/>
  <c r="B7440" i="6"/>
  <c r="K7432" i="6"/>
  <c r="F7432" i="6"/>
  <c r="E7432" i="6"/>
  <c r="B7432" i="6"/>
  <c r="K7419" i="6"/>
  <c r="F7419" i="6"/>
  <c r="E7419" i="6"/>
  <c r="B7419" i="6"/>
  <c r="K7417" i="6"/>
  <c r="F7417" i="6"/>
  <c r="E7417" i="6"/>
  <c r="B7417" i="6"/>
  <c r="K7374" i="6"/>
  <c r="F7374" i="6"/>
  <c r="E7374" i="6"/>
  <c r="B7374" i="6"/>
  <c r="K7362" i="6"/>
  <c r="F7362" i="6"/>
  <c r="E7362" i="6"/>
  <c r="B7362" i="6"/>
  <c r="K7360" i="6"/>
  <c r="F7360" i="6"/>
  <c r="E7360" i="6"/>
  <c r="B7360" i="6"/>
  <c r="K7358" i="6"/>
  <c r="F7358" i="6"/>
  <c r="E7358" i="6"/>
  <c r="B7358" i="6"/>
  <c r="K7356" i="6"/>
  <c r="F7356" i="6"/>
  <c r="E7356" i="6"/>
  <c r="B7356" i="6"/>
  <c r="K7354" i="6"/>
  <c r="F7354" i="6"/>
  <c r="E7354" i="6"/>
  <c r="B7354" i="6"/>
  <c r="K7352" i="6"/>
  <c r="F7352" i="6"/>
  <c r="E7352" i="6"/>
  <c r="B7352" i="6"/>
  <c r="K7349" i="6"/>
  <c r="F7349" i="6"/>
  <c r="E7349" i="6"/>
  <c r="B7349" i="6"/>
  <c r="K7346" i="6"/>
  <c r="F7346" i="6"/>
  <c r="E7346" i="6"/>
  <c r="B7346" i="6"/>
  <c r="K7330" i="6"/>
  <c r="F7330" i="6"/>
  <c r="E7330" i="6"/>
  <c r="B7330" i="6"/>
  <c r="K7291" i="6"/>
  <c r="F7291" i="6"/>
  <c r="E7291" i="6"/>
  <c r="B7291" i="6"/>
  <c r="K7286" i="6"/>
  <c r="F7286" i="6"/>
  <c r="E7286" i="6"/>
  <c r="B7286" i="6"/>
  <c r="K7270" i="6"/>
  <c r="F7270" i="6"/>
  <c r="E7270" i="6"/>
  <c r="B7270" i="6"/>
  <c r="K7268" i="6"/>
  <c r="F7268" i="6"/>
  <c r="E7268" i="6"/>
  <c r="B7268" i="6"/>
  <c r="K7266" i="6"/>
  <c r="F7266" i="6"/>
  <c r="E7266" i="6"/>
  <c r="B7266" i="6"/>
  <c r="K7252" i="6"/>
  <c r="F7252" i="6"/>
  <c r="E7252" i="6"/>
  <c r="B7252" i="6"/>
  <c r="K7246" i="6"/>
  <c r="F7246" i="6"/>
  <c r="E7246" i="6"/>
  <c r="B7246" i="6"/>
  <c r="K7244" i="6"/>
  <c r="F7244" i="6"/>
  <c r="E7244" i="6"/>
  <c r="B7244" i="6"/>
  <c r="K7242" i="6"/>
  <c r="F7242" i="6"/>
  <c r="E7242" i="6"/>
  <c r="B7242" i="6"/>
  <c r="K7237" i="6"/>
  <c r="F7237" i="6"/>
  <c r="E7237" i="6"/>
  <c r="B7237" i="6"/>
  <c r="K7153" i="6"/>
  <c r="F7153" i="6"/>
  <c r="E7153" i="6"/>
  <c r="B7153" i="6"/>
  <c r="K7133" i="6"/>
  <c r="F7133" i="6"/>
  <c r="E7133" i="6"/>
  <c r="B7133" i="6"/>
  <c r="K7123" i="6"/>
  <c r="F7123" i="6"/>
  <c r="E7123" i="6"/>
  <c r="B7123" i="6"/>
  <c r="K7120" i="6"/>
  <c r="F7120" i="6"/>
  <c r="E7120" i="6"/>
  <c r="B7120" i="6"/>
  <c r="K7118" i="6"/>
  <c r="F7118" i="6"/>
  <c r="E7118" i="6"/>
  <c r="B7118" i="6"/>
  <c r="K7098" i="6"/>
  <c r="F7098" i="6"/>
  <c r="E7098" i="6"/>
  <c r="B7098" i="6"/>
  <c r="K7071" i="6"/>
  <c r="F7071" i="6"/>
  <c r="E7071" i="6"/>
  <c r="B7071" i="6"/>
  <c r="K7059" i="6"/>
  <c r="F7059" i="6"/>
  <c r="E7059" i="6"/>
  <c r="B7059" i="6"/>
  <c r="K7049" i="6"/>
  <c r="F7049" i="6"/>
  <c r="E7049" i="6"/>
  <c r="B7049" i="6"/>
  <c r="K7047" i="6"/>
  <c r="F7047" i="6"/>
  <c r="E7047" i="6"/>
  <c r="B7047" i="6"/>
  <c r="K7041" i="6"/>
  <c r="F7041" i="6"/>
  <c r="E7041" i="6"/>
  <c r="B7041" i="6"/>
  <c r="K7021" i="6"/>
  <c r="F7021" i="6"/>
  <c r="E7021" i="6"/>
  <c r="B7021" i="6"/>
  <c r="K7005" i="6"/>
  <c r="F7005" i="6"/>
  <c r="E7005" i="6"/>
  <c r="B7005" i="6"/>
  <c r="K7003" i="6"/>
  <c r="F7003" i="6"/>
  <c r="E7003" i="6"/>
  <c r="B7003" i="6"/>
  <c r="K6999" i="6"/>
  <c r="F6999" i="6"/>
  <c r="E6999" i="6"/>
  <c r="B6999" i="6"/>
  <c r="K6983" i="6"/>
  <c r="F6983" i="6"/>
  <c r="E6983" i="6"/>
  <c r="B6983" i="6"/>
  <c r="K6974" i="6"/>
  <c r="F6974" i="6"/>
  <c r="E6974" i="6"/>
  <c r="B6974" i="6"/>
  <c r="K6936" i="6"/>
  <c r="F6936" i="6"/>
  <c r="E6936" i="6"/>
  <c r="B6936" i="6"/>
  <c r="K6934" i="6"/>
  <c r="F6934" i="6"/>
  <c r="E6934" i="6"/>
  <c r="B6934" i="6"/>
  <c r="K6910" i="6"/>
  <c r="F6910" i="6"/>
  <c r="E6910" i="6"/>
  <c r="B6910" i="6"/>
  <c r="K6902" i="6"/>
  <c r="F6902" i="6"/>
  <c r="E6902" i="6"/>
  <c r="B6902" i="6"/>
  <c r="K6880" i="6"/>
  <c r="F6880" i="6"/>
  <c r="E6880" i="6"/>
  <c r="B6880" i="6"/>
  <c r="K6878" i="6"/>
  <c r="F6878" i="6"/>
  <c r="E6878" i="6"/>
  <c r="B6878" i="6"/>
  <c r="K6876" i="6"/>
  <c r="F6876" i="6"/>
  <c r="E6876" i="6"/>
  <c r="B6876" i="6"/>
  <c r="K6873" i="6"/>
  <c r="F6873" i="6"/>
  <c r="E6873" i="6"/>
  <c r="B6873" i="6"/>
  <c r="K6864" i="6"/>
  <c r="F6864" i="6"/>
  <c r="E6864" i="6"/>
  <c r="B6864" i="6"/>
  <c r="K6860" i="6"/>
  <c r="F6860" i="6"/>
  <c r="E6860" i="6"/>
  <c r="B6860" i="6"/>
  <c r="K6856" i="6"/>
  <c r="F6856" i="6"/>
  <c r="E6856" i="6"/>
  <c r="B6856" i="6"/>
  <c r="K6853" i="6"/>
  <c r="F6853" i="6"/>
  <c r="E6853" i="6"/>
  <c r="B6853" i="6"/>
  <c r="K6847" i="6"/>
  <c r="F6847" i="6"/>
  <c r="E6847" i="6"/>
  <c r="B6847" i="6"/>
  <c r="K6843" i="6"/>
  <c r="F6843" i="6"/>
  <c r="E6843" i="6"/>
  <c r="B6843" i="6"/>
  <c r="K6840" i="6"/>
  <c r="F6840" i="6"/>
  <c r="E6840" i="6"/>
  <c r="B6840" i="6"/>
  <c r="K6772" i="6"/>
  <c r="F6772" i="6"/>
  <c r="E6772" i="6"/>
  <c r="B6772" i="6"/>
  <c r="K6705" i="6"/>
  <c r="F6705" i="6"/>
  <c r="E6705" i="6"/>
  <c r="B6705" i="6"/>
  <c r="K6679" i="6"/>
  <c r="F6679" i="6"/>
  <c r="E6679" i="6"/>
  <c r="B6679" i="6"/>
  <c r="K6665" i="6"/>
  <c r="F6665" i="6"/>
  <c r="E6665" i="6"/>
  <c r="B6665" i="6"/>
  <c r="K6624" i="6"/>
  <c r="F6624" i="6"/>
  <c r="E6624" i="6"/>
  <c r="B6624" i="6"/>
  <c r="K6606" i="6"/>
  <c r="F6606" i="6"/>
  <c r="E6606" i="6"/>
  <c r="B6606" i="6"/>
  <c r="K6597" i="6"/>
  <c r="F6597" i="6"/>
  <c r="E6597" i="6"/>
  <c r="B6597" i="6"/>
  <c r="K6595" i="6"/>
  <c r="F6595" i="6"/>
  <c r="E6595" i="6"/>
  <c r="B6595" i="6"/>
  <c r="K6582" i="6"/>
  <c r="F6582" i="6"/>
  <c r="E6582" i="6"/>
  <c r="B6582" i="6"/>
  <c r="K6579" i="6"/>
  <c r="F6579" i="6"/>
  <c r="E6579" i="6"/>
  <c r="B6579" i="6"/>
  <c r="K6570" i="6"/>
  <c r="F6570" i="6"/>
  <c r="E6570" i="6"/>
  <c r="B6570" i="6"/>
  <c r="K6568" i="6"/>
  <c r="F6568" i="6"/>
  <c r="E6568" i="6"/>
  <c r="B6568" i="6"/>
  <c r="K6552" i="6"/>
  <c r="F6552" i="6"/>
  <c r="E6552" i="6"/>
  <c r="B6552" i="6"/>
  <c r="K6549" i="6"/>
  <c r="F6549" i="6"/>
  <c r="E6549" i="6"/>
  <c r="B6549" i="6"/>
  <c r="K6546" i="6"/>
  <c r="F6546" i="6"/>
  <c r="E6546" i="6"/>
  <c r="B6546" i="6"/>
  <c r="K6537" i="6"/>
  <c r="F6537" i="6"/>
  <c r="E6537" i="6"/>
  <c r="B6537" i="6"/>
  <c r="K6534" i="6"/>
  <c r="F6534" i="6"/>
  <c r="E6534" i="6"/>
  <c r="B6534" i="6"/>
  <c r="K6532" i="6"/>
  <c r="F6532" i="6"/>
  <c r="E6532" i="6"/>
  <c r="B6532" i="6"/>
  <c r="K6530" i="6"/>
  <c r="F6530" i="6"/>
  <c r="E6530" i="6"/>
  <c r="B6530" i="6"/>
  <c r="K6513" i="6"/>
  <c r="F6513" i="6"/>
  <c r="E6513" i="6"/>
  <c r="B6513" i="6"/>
  <c r="K6511" i="6"/>
  <c r="F6511" i="6"/>
  <c r="E6511" i="6"/>
  <c r="B6511" i="6"/>
  <c r="K6501" i="6"/>
  <c r="F6501" i="6"/>
  <c r="E6501" i="6"/>
  <c r="B6501" i="6"/>
  <c r="K6499" i="6"/>
  <c r="F6499" i="6"/>
  <c r="E6499" i="6"/>
  <c r="B6499" i="6"/>
  <c r="K6442" i="6"/>
  <c r="F6442" i="6"/>
  <c r="E6442" i="6"/>
  <c r="B6442" i="6"/>
  <c r="K6429" i="6"/>
  <c r="F6429" i="6"/>
  <c r="E6429" i="6"/>
  <c r="B6429" i="6"/>
  <c r="K6417" i="6"/>
  <c r="F6417" i="6"/>
  <c r="E6417" i="6"/>
  <c r="B6417" i="6"/>
  <c r="K6414" i="6"/>
  <c r="F6414" i="6"/>
  <c r="E6414" i="6"/>
  <c r="B6414" i="6"/>
  <c r="K6410" i="6"/>
  <c r="F6410" i="6"/>
  <c r="E6410" i="6"/>
  <c r="B6410" i="6"/>
  <c r="K6403" i="6"/>
  <c r="F6403" i="6"/>
  <c r="E6403" i="6"/>
  <c r="B6403" i="6"/>
  <c r="K6387" i="6"/>
  <c r="F6387" i="6"/>
  <c r="E6387" i="6"/>
  <c r="B6387" i="6"/>
  <c r="K6383" i="6"/>
  <c r="F6383" i="6"/>
  <c r="E6383" i="6"/>
  <c r="B6383" i="6"/>
  <c r="K6376" i="6"/>
  <c r="F6376" i="6"/>
  <c r="E6376" i="6"/>
  <c r="B6376" i="6"/>
  <c r="K6355" i="6"/>
  <c r="F6355" i="6"/>
  <c r="E6355" i="6"/>
  <c r="B6355" i="6"/>
  <c r="K6353" i="6"/>
  <c r="F6353" i="6"/>
  <c r="E6353" i="6"/>
  <c r="B6353" i="6"/>
  <c r="K6350" i="6"/>
  <c r="F6350" i="6"/>
  <c r="E6350" i="6"/>
  <c r="B6350" i="6"/>
  <c r="K6341" i="6"/>
  <c r="F6341" i="6"/>
  <c r="E6341" i="6"/>
  <c r="B6341" i="6"/>
  <c r="K6328" i="6"/>
  <c r="F6328" i="6"/>
  <c r="E6328" i="6"/>
  <c r="B6328" i="6"/>
  <c r="K6326" i="6"/>
  <c r="F6326" i="6"/>
  <c r="E6326" i="6"/>
  <c r="B6326" i="6"/>
  <c r="K6311" i="6"/>
  <c r="F6311" i="6"/>
  <c r="E6311" i="6"/>
  <c r="B6311" i="6"/>
  <c r="K6306" i="6"/>
  <c r="F6306" i="6"/>
  <c r="E6306" i="6"/>
  <c r="B6306" i="6"/>
  <c r="K6299" i="6"/>
  <c r="F6299" i="6"/>
  <c r="E6299" i="6"/>
  <c r="B6299" i="6"/>
  <c r="K6296" i="6"/>
  <c r="F6296" i="6"/>
  <c r="E6296" i="6"/>
  <c r="B6296" i="6"/>
  <c r="K6294" i="6"/>
  <c r="F6294" i="6"/>
  <c r="E6294" i="6"/>
  <c r="B6294" i="6"/>
  <c r="K6286" i="6"/>
  <c r="F6286" i="6"/>
  <c r="E6286" i="6"/>
  <c r="B6286" i="6"/>
  <c r="K6284" i="6"/>
  <c r="F6284" i="6"/>
  <c r="E6284" i="6"/>
  <c r="B6284" i="6"/>
  <c r="K6264" i="6"/>
  <c r="F6264" i="6"/>
  <c r="E6264" i="6"/>
  <c r="B6264" i="6"/>
  <c r="K6261" i="6"/>
  <c r="F6261" i="6"/>
  <c r="E6261" i="6"/>
  <c r="B6261" i="6"/>
  <c r="K6257" i="6"/>
  <c r="F6257" i="6"/>
  <c r="E6257" i="6"/>
  <c r="B6257" i="6"/>
  <c r="K6237" i="6"/>
  <c r="F6237" i="6"/>
  <c r="E6237" i="6"/>
  <c r="B6237" i="6"/>
  <c r="K6235" i="6"/>
  <c r="F6235" i="6"/>
  <c r="E6235" i="6"/>
  <c r="B6235" i="6"/>
  <c r="K6226" i="6"/>
  <c r="F6226" i="6"/>
  <c r="E6226" i="6"/>
  <c r="B6226" i="6"/>
  <c r="K6219" i="6"/>
  <c r="F6219" i="6"/>
  <c r="E6219" i="6"/>
  <c r="B6219" i="6"/>
  <c r="K6217" i="6"/>
  <c r="F6217" i="6"/>
  <c r="E6217" i="6"/>
  <c r="B6217" i="6"/>
  <c r="K6194" i="6"/>
  <c r="F6194" i="6"/>
  <c r="E6194" i="6"/>
  <c r="B6194" i="6"/>
  <c r="K6191" i="6"/>
  <c r="F6191" i="6"/>
  <c r="E6191" i="6"/>
  <c r="B6191" i="6"/>
  <c r="K6168" i="6"/>
  <c r="F6168" i="6"/>
  <c r="E6168" i="6"/>
  <c r="B6168" i="6"/>
  <c r="K6155" i="6"/>
  <c r="F6155" i="6"/>
  <c r="E6155" i="6"/>
  <c r="B6155" i="6"/>
  <c r="K6064" i="6"/>
  <c r="F6064" i="6"/>
  <c r="E6064" i="6"/>
  <c r="B6064" i="6"/>
  <c r="K6062" i="6"/>
  <c r="F6062" i="6"/>
  <c r="E6062" i="6"/>
  <c r="B6062" i="6"/>
  <c r="K6030" i="6"/>
  <c r="F6030" i="6"/>
  <c r="E6030" i="6"/>
  <c r="B6030" i="6"/>
  <c r="K6025" i="6"/>
  <c r="F6025" i="6"/>
  <c r="E6025" i="6"/>
  <c r="B6025" i="6"/>
  <c r="K5982" i="6"/>
  <c r="F5982" i="6"/>
  <c r="E5982" i="6"/>
  <c r="B5982" i="6"/>
  <c r="K5978" i="6"/>
  <c r="F5978" i="6"/>
  <c r="E5978" i="6"/>
  <c r="B5978" i="6"/>
  <c r="K5973" i="6"/>
  <c r="F5973" i="6"/>
  <c r="E5973" i="6"/>
  <c r="B5973" i="6"/>
  <c r="K5970" i="6"/>
  <c r="F5970" i="6"/>
  <c r="E5970" i="6"/>
  <c r="B5970" i="6"/>
  <c r="K5959" i="6"/>
  <c r="F5959" i="6"/>
  <c r="E5959" i="6"/>
  <c r="B5959" i="6"/>
  <c r="K5954" i="6"/>
  <c r="F5954" i="6"/>
  <c r="E5954" i="6"/>
  <c r="B5954" i="6"/>
  <c r="K5950" i="6"/>
  <c r="F5950" i="6"/>
  <c r="E5950" i="6"/>
  <c r="B5950" i="6"/>
  <c r="K5947" i="6"/>
  <c r="F5947" i="6"/>
  <c r="E5947" i="6"/>
  <c r="B5947" i="6"/>
  <c r="K5934" i="6"/>
  <c r="F5934" i="6"/>
  <c r="E5934" i="6"/>
  <c r="B5934" i="6"/>
  <c r="K5930" i="6"/>
  <c r="F5930" i="6"/>
  <c r="E5930" i="6"/>
  <c r="B5930" i="6"/>
  <c r="K5926" i="6"/>
  <c r="F5926" i="6"/>
  <c r="E5926" i="6"/>
  <c r="B5926" i="6"/>
  <c r="K5888" i="6"/>
  <c r="F5888" i="6"/>
  <c r="E5888" i="6"/>
  <c r="B5888" i="6"/>
  <c r="K5871" i="6"/>
  <c r="F5871" i="6"/>
  <c r="E5871" i="6"/>
  <c r="B5871" i="6"/>
  <c r="K5868" i="6"/>
  <c r="F5868" i="6"/>
  <c r="E5868" i="6"/>
  <c r="B5868" i="6"/>
  <c r="K5830" i="6"/>
  <c r="F5830" i="6"/>
  <c r="E5830" i="6"/>
  <c r="B5830" i="6"/>
  <c r="K5827" i="6"/>
  <c r="F5827" i="6"/>
  <c r="E5827" i="6"/>
  <c r="B5827" i="6"/>
  <c r="K5825" i="6"/>
  <c r="F5825" i="6"/>
  <c r="E5825" i="6"/>
  <c r="B5825" i="6"/>
  <c r="K5822" i="6"/>
  <c r="F5822" i="6"/>
  <c r="E5822" i="6"/>
  <c r="B5822" i="6"/>
  <c r="K5819" i="6"/>
  <c r="F5819" i="6"/>
  <c r="E5819" i="6"/>
  <c r="B5819" i="6"/>
  <c r="K5815" i="6"/>
  <c r="F5815" i="6"/>
  <c r="E5815" i="6"/>
  <c r="B5815" i="6"/>
  <c r="K5809" i="6"/>
  <c r="F5809" i="6"/>
  <c r="E5809" i="6"/>
  <c r="B5809" i="6"/>
  <c r="K5807" i="6"/>
  <c r="F5807" i="6"/>
  <c r="E5807" i="6"/>
  <c r="B5807" i="6"/>
  <c r="K5803" i="6"/>
  <c r="F5803" i="6"/>
  <c r="E5803" i="6"/>
  <c r="B5803" i="6"/>
  <c r="K5789" i="6"/>
  <c r="F5789" i="6"/>
  <c r="E5789" i="6"/>
  <c r="B5789" i="6"/>
  <c r="K5778" i="6"/>
  <c r="F5778" i="6"/>
  <c r="E5778" i="6"/>
  <c r="B5778" i="6"/>
  <c r="K5754" i="6"/>
  <c r="F5754" i="6"/>
  <c r="E5754" i="6"/>
  <c r="B5754" i="6"/>
  <c r="K5752" i="6"/>
  <c r="F5752" i="6"/>
  <c r="E5752" i="6"/>
  <c r="B5752" i="6"/>
  <c r="K5666" i="6"/>
  <c r="F5666" i="6"/>
  <c r="E5666" i="6"/>
  <c r="B5666" i="6"/>
  <c r="K5442" i="6"/>
  <c r="F5442" i="6"/>
  <c r="E5442" i="6"/>
  <c r="B5442" i="6"/>
  <c r="K5418" i="6"/>
  <c r="F5418" i="6"/>
  <c r="E5418" i="6"/>
  <c r="B5418" i="6"/>
  <c r="K5415" i="6"/>
  <c r="F5415" i="6"/>
  <c r="E5415" i="6"/>
  <c r="B5415" i="6"/>
  <c r="K5399" i="6"/>
  <c r="F5399" i="6"/>
  <c r="E5399" i="6"/>
  <c r="B5399" i="6"/>
  <c r="K5391" i="6"/>
  <c r="F5391" i="6"/>
  <c r="E5391" i="6"/>
  <c r="B5391" i="6"/>
  <c r="K5367" i="6"/>
  <c r="F5367" i="6"/>
  <c r="E5367" i="6"/>
  <c r="B5367" i="6"/>
  <c r="K5310" i="6"/>
  <c r="F5310" i="6"/>
  <c r="E5310" i="6"/>
  <c r="B5310" i="6"/>
  <c r="K5292" i="6"/>
  <c r="F5292" i="6"/>
  <c r="E5292" i="6"/>
  <c r="B5292" i="6"/>
  <c r="K5276" i="6"/>
  <c r="F5276" i="6"/>
  <c r="E5276" i="6"/>
  <c r="B5276" i="6"/>
  <c r="K5272" i="6"/>
  <c r="F5272" i="6"/>
  <c r="E5272" i="6"/>
  <c r="B5272" i="6"/>
  <c r="K5270" i="6"/>
  <c r="F5270" i="6"/>
  <c r="E5270" i="6"/>
  <c r="B5270" i="6"/>
  <c r="K5267" i="6"/>
  <c r="F5267" i="6"/>
  <c r="E5267" i="6"/>
  <c r="B5267" i="6"/>
  <c r="K5264" i="6"/>
  <c r="F5264" i="6"/>
  <c r="E5264" i="6"/>
  <c r="B5264" i="6"/>
  <c r="K5254" i="6"/>
  <c r="F5254" i="6"/>
  <c r="E5254" i="6"/>
  <c r="B5254" i="6"/>
  <c r="K5249" i="6"/>
  <c r="F5249" i="6"/>
  <c r="E5249" i="6"/>
  <c r="B5249" i="6"/>
  <c r="K5247" i="6"/>
  <c r="F5247" i="6"/>
  <c r="E5247" i="6"/>
  <c r="B5247" i="6"/>
  <c r="K5243" i="6"/>
  <c r="F5243" i="6"/>
  <c r="E5243" i="6"/>
  <c r="B5243" i="6"/>
  <c r="K5241" i="6"/>
  <c r="F5241" i="6"/>
  <c r="E5241" i="6"/>
  <c r="B5241" i="6"/>
  <c r="K5237" i="6"/>
  <c r="F5237" i="6"/>
  <c r="E5237" i="6"/>
  <c r="B5237" i="6"/>
  <c r="K5232" i="6"/>
  <c r="F5232" i="6"/>
  <c r="E5232" i="6"/>
  <c r="B5232" i="6"/>
  <c r="K5213" i="6"/>
  <c r="F5213" i="6"/>
  <c r="E5213" i="6"/>
  <c r="B5213" i="6"/>
  <c r="K5193" i="6"/>
  <c r="F5193" i="6"/>
  <c r="E5193" i="6"/>
  <c r="B5193" i="6"/>
  <c r="K5164" i="6"/>
  <c r="F5164" i="6"/>
  <c r="E5164" i="6"/>
  <c r="B5164" i="6"/>
  <c r="K5145" i="6"/>
  <c r="F5145" i="6"/>
  <c r="E5145" i="6"/>
  <c r="B5145" i="6"/>
  <c r="K5139" i="6"/>
  <c r="F5139" i="6"/>
  <c r="E5139" i="6"/>
  <c r="B5139" i="6"/>
  <c r="K5135" i="6"/>
  <c r="F5135" i="6"/>
  <c r="E5135" i="6"/>
  <c r="B5135" i="6"/>
  <c r="K5132" i="6"/>
  <c r="F5132" i="6"/>
  <c r="E5132" i="6"/>
  <c r="B5132" i="6"/>
  <c r="K5116" i="6"/>
  <c r="F5116" i="6"/>
  <c r="E5116" i="6"/>
  <c r="B5116" i="6"/>
  <c r="K5112" i="6"/>
  <c r="F5112" i="6"/>
  <c r="E5112" i="6"/>
  <c r="B5112" i="6"/>
  <c r="K5109" i="6"/>
  <c r="F5109" i="6"/>
  <c r="E5109" i="6"/>
  <c r="B5109" i="6"/>
  <c r="K5107" i="6"/>
  <c r="F5107" i="6"/>
  <c r="E5107" i="6"/>
  <c r="B5107" i="6"/>
  <c r="K5099" i="6"/>
  <c r="F5099" i="6"/>
  <c r="E5099" i="6"/>
  <c r="B5099" i="6"/>
  <c r="K5095" i="6"/>
  <c r="F5095" i="6"/>
  <c r="E5095" i="6"/>
  <c r="B5095" i="6"/>
  <c r="K5086" i="6"/>
  <c r="F5086" i="6"/>
  <c r="E5086" i="6"/>
  <c r="B5086" i="6"/>
  <c r="K5081" i="6"/>
  <c r="F5081" i="6"/>
  <c r="E5081" i="6"/>
  <c r="B5081" i="6"/>
  <c r="K5056" i="6"/>
  <c r="F5056" i="6"/>
  <c r="E5056" i="6"/>
  <c r="B5056" i="6"/>
  <c r="K5054" i="6"/>
  <c r="F5054" i="6"/>
  <c r="E5054" i="6"/>
  <c r="B5054" i="6"/>
  <c r="K5039" i="6"/>
  <c r="F5039" i="6"/>
  <c r="E5039" i="6"/>
  <c r="B5039" i="6"/>
  <c r="K5037" i="6"/>
  <c r="F5037" i="6"/>
  <c r="E5037" i="6"/>
  <c r="B5037" i="6"/>
  <c r="K5035" i="6"/>
  <c r="F5035" i="6"/>
  <c r="E5035" i="6"/>
  <c r="B5035" i="6"/>
  <c r="K5017" i="6"/>
  <c r="F5017" i="6"/>
  <c r="E5017" i="6"/>
  <c r="B5017" i="6"/>
  <c r="K5015" i="6"/>
  <c r="F5015" i="6"/>
  <c r="E5015" i="6"/>
  <c r="B5015" i="6"/>
  <c r="K4988" i="6"/>
  <c r="F4988" i="6"/>
  <c r="E4988" i="6"/>
  <c r="B4988" i="6"/>
  <c r="K4985" i="6"/>
  <c r="F4985" i="6"/>
  <c r="E4985" i="6"/>
  <c r="B4985" i="6"/>
  <c r="K4977" i="6"/>
  <c r="F4977" i="6"/>
  <c r="E4977" i="6"/>
  <c r="B4977" i="6"/>
  <c r="K4975" i="6"/>
  <c r="F4975" i="6"/>
  <c r="E4975" i="6"/>
  <c r="B4975" i="6"/>
  <c r="K4933" i="6"/>
  <c r="F4933" i="6"/>
  <c r="E4933" i="6"/>
  <c r="B4933" i="6"/>
  <c r="K4930" i="6"/>
  <c r="F4930" i="6"/>
  <c r="E4930" i="6"/>
  <c r="B4930" i="6"/>
  <c r="K4910" i="6"/>
  <c r="F4910" i="6"/>
  <c r="E4910" i="6"/>
  <c r="B4910" i="6"/>
  <c r="K4860" i="6"/>
  <c r="F4860" i="6"/>
  <c r="E4860" i="6"/>
  <c r="B4860" i="6"/>
  <c r="K4856" i="6"/>
  <c r="F4856" i="6"/>
  <c r="E4856" i="6"/>
  <c r="B4856" i="6"/>
  <c r="K4854" i="6"/>
  <c r="F4854" i="6"/>
  <c r="E4854" i="6"/>
  <c r="B4854" i="6"/>
  <c r="K4849" i="6"/>
  <c r="F4849" i="6"/>
  <c r="E4849" i="6"/>
  <c r="B4849" i="6"/>
  <c r="K4817" i="6"/>
  <c r="F4817" i="6"/>
  <c r="E4817" i="6"/>
  <c r="B4817" i="6"/>
  <c r="K4812" i="6"/>
  <c r="F4812" i="6"/>
  <c r="E4812" i="6"/>
  <c r="B4812" i="6"/>
  <c r="K4800" i="6"/>
  <c r="F4800" i="6"/>
  <c r="E4800" i="6"/>
  <c r="B4800" i="6"/>
  <c r="K4794" i="6"/>
  <c r="F4794" i="6"/>
  <c r="E4794" i="6"/>
  <c r="B4794" i="6"/>
  <c r="K4778" i="6"/>
  <c r="F4778" i="6"/>
  <c r="E4778" i="6"/>
  <c r="B4778" i="6"/>
  <c r="K4757" i="6"/>
  <c r="F4757" i="6"/>
  <c r="E4757" i="6"/>
  <c r="B4757" i="6"/>
  <c r="K4753" i="6"/>
  <c r="F4753" i="6"/>
  <c r="E4753" i="6"/>
  <c r="B4753" i="6"/>
  <c r="K4748" i="6"/>
  <c r="F4748" i="6"/>
  <c r="E4748" i="6"/>
  <c r="B4748" i="6"/>
  <c r="K4735" i="6"/>
  <c r="F4735" i="6"/>
  <c r="E4735" i="6"/>
  <c r="B4735" i="6"/>
  <c r="K4714" i="6"/>
  <c r="F4714" i="6"/>
  <c r="E4714" i="6"/>
  <c r="B4714" i="6"/>
  <c r="K4704" i="6"/>
  <c r="F4704" i="6"/>
  <c r="E4704" i="6"/>
  <c r="B4704" i="6"/>
  <c r="K4686" i="6"/>
  <c r="F4686" i="6"/>
  <c r="E4686" i="6"/>
  <c r="B4686" i="6"/>
  <c r="K4654" i="6"/>
  <c r="F4654" i="6"/>
  <c r="E4654" i="6"/>
  <c r="B4654" i="6"/>
  <c r="K4628" i="6"/>
  <c r="F4628" i="6"/>
  <c r="E4628" i="6"/>
  <c r="B4628" i="6"/>
  <c r="K4621" i="6"/>
  <c r="F4621" i="6"/>
  <c r="E4621" i="6"/>
  <c r="B4621" i="6"/>
  <c r="K4619" i="6"/>
  <c r="F4619" i="6"/>
  <c r="E4619" i="6"/>
  <c r="B4619" i="6"/>
  <c r="K4617" i="6"/>
  <c r="F4617" i="6"/>
  <c r="E4617" i="6"/>
  <c r="B4617" i="6"/>
  <c r="K4615" i="6"/>
  <c r="F4615" i="6"/>
  <c r="E4615" i="6"/>
  <c r="B4615" i="6"/>
  <c r="K4593" i="6"/>
  <c r="F4593" i="6"/>
  <c r="E4593" i="6"/>
  <c r="B4593" i="6"/>
  <c r="K4586" i="6"/>
  <c r="F4586" i="6"/>
  <c r="E4586" i="6"/>
  <c r="B4586" i="6"/>
  <c r="K4584" i="6"/>
  <c r="F4584" i="6"/>
  <c r="E4584" i="6"/>
  <c r="B4584" i="6"/>
  <c r="K4501" i="6"/>
  <c r="F4501" i="6"/>
  <c r="E4501" i="6"/>
  <c r="B4501" i="6"/>
  <c r="K4491" i="6"/>
  <c r="F4491" i="6"/>
  <c r="E4491" i="6"/>
  <c r="B4491" i="6"/>
  <c r="K4488" i="6"/>
  <c r="F4488" i="6"/>
  <c r="E4488" i="6"/>
  <c r="B4488" i="6"/>
  <c r="K4479" i="6"/>
  <c r="F4479" i="6"/>
  <c r="E4479" i="6"/>
  <c r="B4479" i="6"/>
  <c r="K4450" i="6"/>
  <c r="F4450" i="6"/>
  <c r="E4450" i="6"/>
  <c r="B4450" i="6"/>
  <c r="K4445" i="6"/>
  <c r="F4445" i="6"/>
  <c r="E4445" i="6"/>
  <c r="B4445" i="6"/>
  <c r="K4443" i="6"/>
  <c r="F4443" i="6"/>
  <c r="E4443" i="6"/>
  <c r="B4443" i="6"/>
  <c r="K4418" i="6"/>
  <c r="F4418" i="6"/>
  <c r="E4418" i="6"/>
  <c r="B4418" i="6"/>
  <c r="K4416" i="6"/>
  <c r="F4416" i="6"/>
  <c r="E4416" i="6"/>
  <c r="B4416" i="6"/>
  <c r="K4414" i="6"/>
  <c r="F4414" i="6"/>
  <c r="E4414" i="6"/>
  <c r="B4414" i="6"/>
  <c r="K4406" i="6"/>
  <c r="F4406" i="6"/>
  <c r="E4406" i="6"/>
  <c r="B4406" i="6"/>
  <c r="K4389" i="6"/>
  <c r="F4389" i="6"/>
  <c r="E4389" i="6"/>
  <c r="B4389" i="6"/>
  <c r="K4269" i="6"/>
  <c r="F4269" i="6"/>
  <c r="E4269" i="6"/>
  <c r="B4269" i="6"/>
  <c r="K4267" i="6"/>
  <c r="F4267" i="6"/>
  <c r="E4267" i="6"/>
  <c r="B4267" i="6"/>
  <c r="K4264" i="6"/>
  <c r="F4264" i="6"/>
  <c r="E4264" i="6"/>
  <c r="B4264" i="6"/>
  <c r="K4194" i="6"/>
  <c r="F4194" i="6"/>
  <c r="E4194" i="6"/>
  <c r="B4194" i="6"/>
  <c r="K4192" i="6"/>
  <c r="F4192" i="6"/>
  <c r="E4192" i="6"/>
  <c r="B4192" i="6"/>
  <c r="K4112" i="6"/>
  <c r="F4112" i="6"/>
  <c r="E4112" i="6"/>
  <c r="B4112" i="6"/>
  <c r="K4108" i="6"/>
  <c r="F4108" i="6"/>
  <c r="E4108" i="6"/>
  <c r="B4108" i="6"/>
  <c r="K4096" i="6"/>
  <c r="F4096" i="6"/>
  <c r="E4096" i="6"/>
  <c r="B4096" i="6"/>
  <c r="K4094" i="6"/>
  <c r="F4094" i="6"/>
  <c r="E4094" i="6"/>
  <c r="B4094" i="6"/>
  <c r="K4035" i="6"/>
  <c r="F4035" i="6"/>
  <c r="E4035" i="6"/>
  <c r="B4035" i="6"/>
  <c r="K3987" i="6"/>
  <c r="F3987" i="6"/>
  <c r="E3987" i="6"/>
  <c r="B3987" i="6"/>
  <c r="K3958" i="6"/>
  <c r="F3958" i="6"/>
  <c r="E3958" i="6"/>
  <c r="B3958" i="6"/>
  <c r="K3956" i="6"/>
  <c r="F3956" i="6"/>
  <c r="E3956" i="6"/>
  <c r="B3956" i="6"/>
  <c r="K3954" i="6"/>
  <c r="F3954" i="6"/>
  <c r="E3954" i="6"/>
  <c r="B3954" i="6"/>
  <c r="K3945" i="6"/>
  <c r="F3945" i="6"/>
  <c r="E3945" i="6"/>
  <c r="B3945" i="6"/>
  <c r="K3937" i="6"/>
  <c r="F3937" i="6"/>
  <c r="E3937" i="6"/>
  <c r="B3937" i="6"/>
  <c r="K3887" i="6"/>
  <c r="F3887" i="6"/>
  <c r="E3887" i="6"/>
  <c r="B3887" i="6"/>
  <c r="K3860" i="6"/>
  <c r="F3860" i="6"/>
  <c r="E3860" i="6"/>
  <c r="B3860" i="6"/>
  <c r="K3846" i="6"/>
  <c r="F3846" i="6"/>
  <c r="E3846" i="6"/>
  <c r="B3846" i="6"/>
  <c r="K3842" i="6"/>
  <c r="F3842" i="6"/>
  <c r="E3842" i="6"/>
  <c r="B3842" i="6"/>
  <c r="K3838" i="6"/>
  <c r="F3838" i="6"/>
  <c r="E3838" i="6"/>
  <c r="B3838" i="6"/>
  <c r="K3819" i="6"/>
  <c r="F3819" i="6"/>
  <c r="E3819" i="6"/>
  <c r="B3819" i="6"/>
  <c r="K3757" i="6"/>
  <c r="F3757" i="6"/>
  <c r="E3757" i="6"/>
  <c r="B3757" i="6"/>
  <c r="K3747" i="6"/>
  <c r="F3747" i="6"/>
  <c r="E3747" i="6"/>
  <c r="B3747" i="6"/>
  <c r="K3745" i="6"/>
  <c r="F3745" i="6"/>
  <c r="E3745" i="6"/>
  <c r="B3745" i="6"/>
  <c r="K3743" i="6"/>
  <c r="F3743" i="6"/>
  <c r="E3743" i="6"/>
  <c r="B3743" i="6"/>
  <c r="K3741" i="6"/>
  <c r="F3741" i="6"/>
  <c r="E3741" i="6"/>
  <c r="B3741" i="6"/>
  <c r="K3739" i="6"/>
  <c r="F3739" i="6"/>
  <c r="E3739" i="6"/>
  <c r="B3739" i="6"/>
  <c r="K3729" i="6"/>
  <c r="F3729" i="6"/>
  <c r="E3729" i="6"/>
  <c r="B3729" i="6"/>
  <c r="K3726" i="6"/>
  <c r="F3726" i="6"/>
  <c r="E3726" i="6"/>
  <c r="B3726" i="6"/>
  <c r="K3724" i="6"/>
  <c r="F3724" i="6"/>
  <c r="E3724" i="6"/>
  <c r="B3724" i="6"/>
  <c r="K3701" i="6"/>
  <c r="F3701" i="6"/>
  <c r="E3701" i="6"/>
  <c r="B3701" i="6"/>
  <c r="K3674" i="6"/>
  <c r="F3674" i="6"/>
  <c r="E3674" i="6"/>
  <c r="B3674" i="6"/>
  <c r="K3670" i="6"/>
  <c r="F3670" i="6"/>
  <c r="E3670" i="6"/>
  <c r="B3670" i="6"/>
  <c r="K3667" i="6"/>
  <c r="F3667" i="6"/>
  <c r="E3667" i="6"/>
  <c r="B3667" i="6"/>
  <c r="K3578" i="6"/>
  <c r="F3578" i="6"/>
  <c r="E3578" i="6"/>
  <c r="B3578" i="6"/>
  <c r="K3572" i="6"/>
  <c r="F3572" i="6"/>
  <c r="E3572" i="6"/>
  <c r="B3572" i="6"/>
  <c r="K3569" i="6"/>
  <c r="F3569" i="6"/>
  <c r="E3569" i="6"/>
  <c r="B3569" i="6"/>
  <c r="K3564" i="6"/>
  <c r="F3564" i="6"/>
  <c r="E3564" i="6"/>
  <c r="B3564" i="6"/>
  <c r="K3544" i="6"/>
  <c r="F3544" i="6"/>
  <c r="E3544" i="6"/>
  <c r="B3544" i="6"/>
  <c r="K3536" i="6"/>
  <c r="F3536" i="6"/>
  <c r="E3536" i="6"/>
  <c r="B3536" i="6"/>
  <c r="K3531" i="6"/>
  <c r="F3531" i="6"/>
  <c r="E3531" i="6"/>
  <c r="B3531" i="6"/>
  <c r="K3523" i="6"/>
  <c r="F3523" i="6"/>
  <c r="E3523" i="6"/>
  <c r="B3523" i="6"/>
  <c r="K3411" i="6"/>
  <c r="F3411" i="6"/>
  <c r="E3411" i="6"/>
  <c r="B3411" i="6"/>
  <c r="K3406" i="6"/>
  <c r="F3406" i="6"/>
  <c r="E3406" i="6"/>
  <c r="B3406" i="6"/>
  <c r="K3401" i="6"/>
  <c r="F3401" i="6"/>
  <c r="E3401" i="6"/>
  <c r="B3401" i="6"/>
  <c r="K3379" i="6"/>
  <c r="F3379" i="6"/>
  <c r="E3379" i="6"/>
  <c r="B3379" i="6"/>
  <c r="K3368" i="6"/>
  <c r="F3368" i="6"/>
  <c r="E3368" i="6"/>
  <c r="B3368" i="6"/>
  <c r="K3361" i="6"/>
  <c r="F3361" i="6"/>
  <c r="E3361" i="6"/>
  <c r="B3361" i="6"/>
  <c r="K3351" i="6"/>
  <c r="F3351" i="6"/>
  <c r="E3351" i="6"/>
  <c r="B3351" i="6"/>
  <c r="K3346" i="6"/>
  <c r="F3346" i="6"/>
  <c r="E3346" i="6"/>
  <c r="B3346" i="6"/>
  <c r="K3318" i="6"/>
  <c r="F3318" i="6"/>
  <c r="E3318" i="6"/>
  <c r="B3318" i="6"/>
  <c r="K3316" i="6"/>
  <c r="F3316" i="6"/>
  <c r="E3316" i="6"/>
  <c r="B3316" i="6"/>
  <c r="K3303" i="6"/>
  <c r="F3303" i="6"/>
  <c r="E3303" i="6"/>
  <c r="B3303" i="6"/>
  <c r="K3293" i="6"/>
  <c r="F3293" i="6"/>
  <c r="E3293" i="6"/>
  <c r="B3293" i="6"/>
  <c r="K3290" i="6"/>
  <c r="F3290" i="6"/>
  <c r="E3290" i="6"/>
  <c r="B3290" i="6"/>
  <c r="K3286" i="6"/>
  <c r="F3286" i="6"/>
  <c r="E3286" i="6"/>
  <c r="B3286" i="6"/>
  <c r="K3110" i="6"/>
  <c r="F3110" i="6"/>
  <c r="E3110" i="6"/>
  <c r="B3110" i="6"/>
  <c r="K3106" i="6"/>
  <c r="F3106" i="6"/>
  <c r="E3106" i="6"/>
  <c r="B3106" i="6"/>
  <c r="K2961" i="6"/>
  <c r="F2961" i="6"/>
  <c r="E2961" i="6"/>
  <c r="B2961" i="6"/>
  <c r="K2881" i="6"/>
  <c r="F2881" i="6"/>
  <c r="E2881" i="6"/>
  <c r="B2881" i="6"/>
  <c r="K2878" i="6"/>
  <c r="F2878" i="6"/>
  <c r="E2878" i="6"/>
  <c r="B2878" i="6"/>
  <c r="K2841" i="6"/>
  <c r="F2841" i="6"/>
  <c r="E2841" i="6"/>
  <c r="B2841" i="6"/>
  <c r="K2802" i="6"/>
  <c r="F2802" i="6"/>
  <c r="E2802" i="6"/>
  <c r="B2802" i="6"/>
  <c r="K2791" i="6"/>
  <c r="F2791" i="6"/>
  <c r="E2791" i="6"/>
  <c r="B2791" i="6"/>
  <c r="K2769" i="6"/>
  <c r="F2769" i="6"/>
  <c r="E2769" i="6"/>
  <c r="B2769" i="6"/>
  <c r="K2729" i="6"/>
  <c r="F2729" i="6"/>
  <c r="E2729" i="6"/>
  <c r="B2729" i="6"/>
  <c r="K2681" i="6"/>
  <c r="F2681" i="6"/>
  <c r="E2681" i="6"/>
  <c r="B2681" i="6"/>
  <c r="K2671" i="6"/>
  <c r="F2671" i="6"/>
  <c r="E2671" i="6"/>
  <c r="B2671" i="6"/>
  <c r="K2665" i="6"/>
  <c r="F2665" i="6"/>
  <c r="E2665" i="6"/>
  <c r="B2665" i="6"/>
  <c r="K2663" i="6"/>
  <c r="F2663" i="6"/>
  <c r="E2663" i="6"/>
  <c r="B2663" i="6"/>
  <c r="K2643" i="6"/>
  <c r="F2643" i="6"/>
  <c r="E2643" i="6"/>
  <c r="B2643" i="6"/>
  <c r="K2631" i="6"/>
  <c r="F2631" i="6"/>
  <c r="E2631" i="6"/>
  <c r="B2631" i="6"/>
  <c r="K2571" i="6"/>
  <c r="F2571" i="6"/>
  <c r="E2571" i="6"/>
  <c r="B2571" i="6"/>
  <c r="K2465" i="6"/>
  <c r="F2465" i="6"/>
  <c r="E2465" i="6"/>
  <c r="B2465" i="6"/>
  <c r="K2390" i="6"/>
  <c r="F2390" i="6"/>
  <c r="E2390" i="6"/>
  <c r="B2390" i="6"/>
  <c r="K2379" i="6"/>
  <c r="F2379" i="6"/>
  <c r="E2379" i="6"/>
  <c r="B2379" i="6"/>
  <c r="K2372" i="6"/>
  <c r="F2372" i="6"/>
  <c r="E2372" i="6"/>
  <c r="B2372" i="6"/>
  <c r="K2364" i="6"/>
  <c r="F2364" i="6"/>
  <c r="E2364" i="6"/>
  <c r="B2364" i="6"/>
  <c r="K2358" i="6"/>
  <c r="F2358" i="6"/>
  <c r="E2358" i="6"/>
  <c r="B2358" i="6"/>
  <c r="K2284" i="6"/>
  <c r="F2284" i="6"/>
  <c r="E2284" i="6"/>
  <c r="B2284" i="6"/>
  <c r="K2211" i="6"/>
  <c r="F2211" i="6"/>
  <c r="E2211" i="6"/>
  <c r="B2211" i="6"/>
  <c r="K2209" i="6"/>
  <c r="F2209" i="6"/>
  <c r="E2209" i="6"/>
  <c r="B2209" i="6"/>
  <c r="K2196" i="6"/>
  <c r="F2196" i="6"/>
  <c r="E2196" i="6"/>
  <c r="B2196" i="6"/>
  <c r="K2172" i="6"/>
  <c r="F2172" i="6"/>
  <c r="E2172" i="6"/>
  <c r="B2172" i="6"/>
  <c r="K2168" i="6"/>
  <c r="F2168" i="6"/>
  <c r="E2168" i="6"/>
  <c r="B2168" i="6"/>
  <c r="K2162" i="6"/>
  <c r="F2162" i="6"/>
  <c r="E2162" i="6"/>
  <c r="B2162" i="6"/>
  <c r="K2131" i="6"/>
  <c r="F2131" i="6"/>
  <c r="E2131" i="6"/>
  <c r="B2131" i="6"/>
  <c r="K2128" i="6"/>
  <c r="F2128" i="6"/>
  <c r="E2128" i="6"/>
  <c r="B2128" i="6"/>
  <c r="K2126" i="6"/>
  <c r="F2126" i="6"/>
  <c r="E2126" i="6"/>
  <c r="B2126" i="6"/>
  <c r="K2118" i="6"/>
  <c r="F2118" i="6"/>
  <c r="E2118" i="6"/>
  <c r="B2118" i="6"/>
  <c r="K2115" i="6"/>
  <c r="F2115" i="6"/>
  <c r="E2115" i="6"/>
  <c r="B2115" i="6"/>
  <c r="K2102" i="6"/>
  <c r="F2102" i="6"/>
  <c r="E2102" i="6"/>
  <c r="B2102" i="6"/>
  <c r="K2097" i="6"/>
  <c r="F2097" i="6"/>
  <c r="E2097" i="6"/>
  <c r="B2097" i="6"/>
  <c r="K2072" i="6"/>
  <c r="F2072" i="6"/>
  <c r="E2072" i="6"/>
  <c r="B2072" i="6"/>
  <c r="K2057" i="6"/>
  <c r="F2057" i="6"/>
  <c r="E2057" i="6"/>
  <c r="B2057" i="6"/>
  <c r="K2053" i="6"/>
  <c r="F2053" i="6"/>
  <c r="E2053" i="6"/>
  <c r="B2053" i="6"/>
  <c r="K2042" i="6"/>
  <c r="F2042" i="6"/>
  <c r="E2042" i="6"/>
  <c r="B2042" i="6"/>
  <c r="K2029" i="6"/>
  <c r="F2029" i="6"/>
  <c r="E2029" i="6"/>
  <c r="B2029" i="6"/>
  <c r="K2000" i="6"/>
  <c r="F2000" i="6"/>
  <c r="E2000" i="6"/>
  <c r="B2000" i="6"/>
  <c r="K1981" i="6"/>
  <c r="F1981" i="6"/>
  <c r="E1981" i="6"/>
  <c r="B1981" i="6"/>
  <c r="K1978" i="6"/>
  <c r="F1978" i="6"/>
  <c r="E1978" i="6"/>
  <c r="B1978" i="6"/>
  <c r="K1976" i="6"/>
  <c r="F1976" i="6"/>
  <c r="E1976" i="6"/>
  <c r="B1976" i="6"/>
  <c r="K1972" i="6"/>
  <c r="F1972" i="6"/>
  <c r="E1972" i="6"/>
  <c r="B1972" i="6"/>
  <c r="K1968" i="6"/>
  <c r="F1968" i="6"/>
  <c r="E1968" i="6"/>
  <c r="B1968" i="6"/>
  <c r="K1965" i="6"/>
  <c r="F1965" i="6"/>
  <c r="E1965" i="6"/>
  <c r="B1965" i="6"/>
  <c r="K1963" i="6"/>
  <c r="F1963" i="6"/>
  <c r="E1963" i="6"/>
  <c r="B1963" i="6"/>
  <c r="K1961" i="6"/>
  <c r="F1961" i="6"/>
  <c r="E1961" i="6"/>
  <c r="B1961" i="6"/>
  <c r="K1959" i="6"/>
  <c r="F1959" i="6"/>
  <c r="E1959" i="6"/>
  <c r="B1959" i="6"/>
  <c r="K1957" i="6"/>
  <c r="F1957" i="6"/>
  <c r="E1957" i="6"/>
  <c r="B1957" i="6"/>
  <c r="K1953" i="6"/>
  <c r="F1953" i="6"/>
  <c r="E1953" i="6"/>
  <c r="B1953" i="6"/>
  <c r="K1951" i="6"/>
  <c r="F1951" i="6"/>
  <c r="E1951" i="6"/>
  <c r="B1951" i="6"/>
  <c r="K1947" i="6"/>
  <c r="F1947" i="6"/>
  <c r="E1947" i="6"/>
  <c r="B1947" i="6"/>
  <c r="K1945" i="6"/>
  <c r="F1945" i="6"/>
  <c r="E1945" i="6"/>
  <c r="B1945" i="6"/>
  <c r="K1941" i="6"/>
  <c r="F1941" i="6"/>
  <c r="E1941" i="6"/>
  <c r="B1941" i="6"/>
  <c r="K1939" i="6"/>
  <c r="F1939" i="6"/>
  <c r="E1939" i="6"/>
  <c r="B1939" i="6"/>
  <c r="K1937" i="6"/>
  <c r="F1937" i="6"/>
  <c r="E1937" i="6"/>
  <c r="B1937" i="6"/>
  <c r="K1935" i="6"/>
  <c r="F1935" i="6"/>
  <c r="E1935" i="6"/>
  <c r="B1935" i="6"/>
  <c r="K1933" i="6"/>
  <c r="F1933" i="6"/>
  <c r="E1933" i="6"/>
  <c r="B1933" i="6"/>
  <c r="K1929" i="6"/>
  <c r="F1929" i="6"/>
  <c r="E1929" i="6"/>
  <c r="B1929" i="6"/>
  <c r="K1926" i="6"/>
  <c r="F1926" i="6"/>
  <c r="E1926" i="6"/>
  <c r="B1926" i="6"/>
  <c r="K1924" i="6"/>
  <c r="F1924" i="6"/>
  <c r="E1924" i="6"/>
  <c r="B1924" i="6"/>
  <c r="K1922" i="6"/>
  <c r="F1922" i="6"/>
  <c r="E1922" i="6"/>
  <c r="B1922" i="6"/>
  <c r="K1920" i="6"/>
  <c r="F1920" i="6"/>
  <c r="E1920" i="6"/>
  <c r="B1920" i="6"/>
  <c r="K1918" i="6"/>
  <c r="F1918" i="6"/>
  <c r="E1918" i="6"/>
  <c r="B1918" i="6"/>
  <c r="K1871" i="6"/>
  <c r="F1871" i="6"/>
  <c r="E1871" i="6"/>
  <c r="B1871" i="6"/>
  <c r="K1856" i="6"/>
  <c r="F1856" i="6"/>
  <c r="E1856" i="6"/>
  <c r="B1856" i="6"/>
  <c r="K1843" i="6"/>
  <c r="F1843" i="6"/>
  <c r="E1843" i="6"/>
  <c r="B1843" i="6"/>
  <c r="K1760" i="6"/>
  <c r="F1760" i="6"/>
  <c r="E1760" i="6"/>
  <c r="B1760" i="6"/>
  <c r="K1610" i="6"/>
  <c r="F1610" i="6"/>
  <c r="E1610" i="6"/>
  <c r="B1610" i="6"/>
  <c r="K1561" i="6"/>
  <c r="F1561" i="6"/>
  <c r="E1561" i="6"/>
  <c r="B1561" i="6"/>
  <c r="K1497" i="6"/>
  <c r="F1497" i="6"/>
  <c r="E1497" i="6"/>
  <c r="B1497" i="6"/>
  <c r="K1393" i="6"/>
  <c r="F1393" i="6"/>
  <c r="E1393" i="6"/>
  <c r="B1393" i="6"/>
  <c r="K1386" i="6"/>
  <c r="F1386" i="6"/>
  <c r="E1386" i="6"/>
  <c r="B1386" i="6"/>
  <c r="K1375" i="6"/>
  <c r="F1375" i="6"/>
  <c r="E1375" i="6"/>
  <c r="B1375" i="6"/>
  <c r="K1358" i="6"/>
  <c r="F1358" i="6"/>
  <c r="E1358" i="6"/>
  <c r="B1358" i="6"/>
  <c r="K1356" i="6"/>
  <c r="F1356" i="6"/>
  <c r="E1356" i="6"/>
  <c r="B1356" i="6"/>
  <c r="K1341" i="6"/>
  <c r="F1341" i="6"/>
  <c r="E1341" i="6"/>
  <c r="B1341" i="6"/>
  <c r="K1312" i="6"/>
  <c r="F1312" i="6"/>
  <c r="E1312" i="6"/>
  <c r="B1312" i="6"/>
  <c r="K1301" i="6"/>
  <c r="F1301" i="6"/>
  <c r="E1301" i="6"/>
  <c r="B1301" i="6"/>
  <c r="K1288" i="6"/>
  <c r="F1288" i="6"/>
  <c r="E1288" i="6"/>
  <c r="B1288" i="6"/>
  <c r="K1285" i="6"/>
  <c r="F1285" i="6"/>
  <c r="E1285" i="6"/>
  <c r="B1285" i="6"/>
  <c r="K1250" i="6"/>
  <c r="F1250" i="6"/>
  <c r="E1250" i="6"/>
  <c r="B1250" i="6"/>
  <c r="K1206" i="6"/>
  <c r="F1206" i="6"/>
  <c r="E1206" i="6"/>
  <c r="B1206" i="6"/>
  <c r="K1182" i="6"/>
  <c r="F1182" i="6"/>
  <c r="E1182" i="6"/>
  <c r="B1182" i="6"/>
  <c r="K1179" i="6"/>
  <c r="F1179" i="6"/>
  <c r="E1179" i="6"/>
  <c r="B1179" i="6"/>
  <c r="K1177" i="6"/>
  <c r="F1177" i="6"/>
  <c r="E1177" i="6"/>
  <c r="B1177" i="6"/>
  <c r="K1173" i="6"/>
  <c r="F1173" i="6"/>
  <c r="E1173" i="6"/>
  <c r="B1173" i="6"/>
  <c r="K953" i="6"/>
  <c r="F953" i="6"/>
  <c r="E953" i="6"/>
  <c r="B953" i="6"/>
  <c r="K942" i="6"/>
  <c r="F942" i="6"/>
  <c r="E942" i="6"/>
  <c r="B942" i="6"/>
  <c r="K938" i="6"/>
  <c r="F938" i="6"/>
  <c r="E938" i="6"/>
  <c r="B938" i="6"/>
  <c r="K935" i="6"/>
  <c r="F935" i="6"/>
  <c r="E935" i="6"/>
  <c r="B935" i="6"/>
  <c r="K931" i="6"/>
  <c r="F931" i="6"/>
  <c r="E931" i="6"/>
  <c r="B931" i="6"/>
  <c r="K929" i="6"/>
  <c r="F929" i="6"/>
  <c r="E929" i="6"/>
  <c r="B929" i="6"/>
  <c r="K927" i="6"/>
  <c r="F927" i="6"/>
  <c r="E927" i="6"/>
  <c r="B927" i="6"/>
  <c r="K925" i="6"/>
  <c r="F925" i="6"/>
  <c r="E925" i="6"/>
  <c r="B925" i="6"/>
  <c r="K921" i="6"/>
  <c r="F921" i="6"/>
  <c r="E921" i="6"/>
  <c r="B921" i="6"/>
  <c r="K901" i="6"/>
  <c r="F901" i="6"/>
  <c r="E901" i="6"/>
  <c r="B901" i="6"/>
  <c r="K899" i="6"/>
  <c r="F899" i="6"/>
  <c r="E899" i="6"/>
  <c r="B899" i="6"/>
  <c r="K895" i="6"/>
  <c r="F895" i="6"/>
  <c r="E895" i="6"/>
  <c r="B895" i="6"/>
  <c r="K893" i="6"/>
  <c r="F893" i="6"/>
  <c r="E893" i="6"/>
  <c r="B893" i="6"/>
  <c r="K891" i="6"/>
  <c r="F891" i="6"/>
  <c r="E891" i="6"/>
  <c r="B891" i="6"/>
  <c r="K884" i="6"/>
  <c r="F884" i="6"/>
  <c r="E884" i="6"/>
  <c r="B884" i="6"/>
  <c r="K882" i="6"/>
  <c r="F882" i="6"/>
  <c r="E882" i="6"/>
  <c r="B882" i="6"/>
  <c r="K879" i="6"/>
  <c r="F879" i="6"/>
  <c r="E879" i="6"/>
  <c r="B879" i="6"/>
  <c r="K864" i="6"/>
  <c r="F864" i="6"/>
  <c r="E864" i="6"/>
  <c r="B864" i="6"/>
  <c r="K862" i="6"/>
  <c r="F862" i="6"/>
  <c r="E862" i="6"/>
  <c r="B862" i="6"/>
  <c r="K860" i="6"/>
  <c r="F860" i="6"/>
  <c r="E860" i="6"/>
  <c r="B860" i="6"/>
  <c r="K858" i="6"/>
  <c r="F858" i="6"/>
  <c r="E858" i="6"/>
  <c r="B858" i="6"/>
  <c r="K799" i="6"/>
  <c r="F799" i="6"/>
  <c r="E799" i="6"/>
  <c r="B799" i="6"/>
  <c r="K795" i="6"/>
  <c r="F795" i="6"/>
  <c r="E795" i="6"/>
  <c r="B795" i="6"/>
  <c r="K790" i="6"/>
  <c r="F790" i="6"/>
  <c r="E790" i="6"/>
  <c r="B790" i="6"/>
  <c r="K757" i="6"/>
  <c r="F757" i="6"/>
  <c r="E757" i="6"/>
  <c r="B757" i="6"/>
  <c r="K753" i="6"/>
  <c r="F753" i="6"/>
  <c r="E753" i="6"/>
  <c r="B753" i="6"/>
  <c r="K751" i="6"/>
  <c r="F751" i="6"/>
  <c r="E751" i="6"/>
  <c r="B751" i="6"/>
  <c r="K745" i="6"/>
  <c r="F745" i="6"/>
  <c r="E745" i="6"/>
  <c r="B745" i="6"/>
  <c r="K739" i="6"/>
  <c r="F739" i="6"/>
  <c r="E739" i="6"/>
  <c r="B739" i="6"/>
  <c r="K737" i="6"/>
  <c r="F737" i="6"/>
  <c r="E737" i="6"/>
  <c r="B737" i="6"/>
  <c r="K697" i="6"/>
  <c r="F697" i="6"/>
  <c r="E697" i="6"/>
  <c r="B697" i="6"/>
  <c r="K691" i="6"/>
  <c r="F691" i="6"/>
  <c r="E691" i="6"/>
  <c r="B691" i="6"/>
  <c r="K679" i="6"/>
  <c r="F679" i="6"/>
  <c r="E679" i="6"/>
  <c r="B679" i="6"/>
  <c r="K677" i="6"/>
  <c r="F677" i="6"/>
  <c r="E677" i="6"/>
  <c r="B677" i="6"/>
  <c r="K673" i="6"/>
  <c r="F673" i="6"/>
  <c r="E673" i="6"/>
  <c r="B673" i="6"/>
  <c r="K670" i="6"/>
  <c r="F670" i="6"/>
  <c r="E670" i="6"/>
  <c r="B670" i="6"/>
  <c r="K664" i="6"/>
  <c r="F664" i="6"/>
  <c r="E664" i="6"/>
  <c r="B664" i="6"/>
  <c r="K662" i="6"/>
  <c r="F662" i="6"/>
  <c r="E662" i="6"/>
  <c r="B662" i="6"/>
  <c r="K656" i="6"/>
  <c r="F656" i="6"/>
  <c r="E656" i="6"/>
  <c r="B656" i="6"/>
  <c r="K653" i="6"/>
  <c r="F653" i="6"/>
  <c r="E653" i="6"/>
  <c r="B653" i="6"/>
  <c r="K650" i="6"/>
  <c r="F650" i="6"/>
  <c r="E650" i="6"/>
  <c r="B650" i="6"/>
  <c r="K646" i="6"/>
  <c r="F646" i="6"/>
  <c r="E646" i="6"/>
  <c r="B646" i="6"/>
  <c r="K644" i="6"/>
  <c r="F644" i="6"/>
  <c r="E644" i="6"/>
  <c r="B644" i="6"/>
  <c r="K566" i="6"/>
  <c r="F566" i="6"/>
  <c r="E566" i="6"/>
  <c r="B566" i="6"/>
  <c r="K563" i="6"/>
  <c r="F563" i="6"/>
  <c r="E563" i="6"/>
  <c r="B563" i="6"/>
  <c r="K560" i="6"/>
  <c r="F560" i="6"/>
  <c r="E560" i="6"/>
  <c r="B560" i="6"/>
  <c r="K558" i="6"/>
  <c r="F558" i="6"/>
  <c r="E558" i="6"/>
  <c r="B558" i="6"/>
  <c r="K554" i="6"/>
  <c r="F554" i="6"/>
  <c r="E554" i="6"/>
  <c r="B554" i="6"/>
  <c r="K551" i="6"/>
  <c r="F551" i="6"/>
  <c r="E551" i="6"/>
  <c r="B551" i="6"/>
  <c r="K548" i="6"/>
  <c r="F548" i="6"/>
  <c r="E548" i="6"/>
  <c r="B548" i="6"/>
  <c r="K540" i="6"/>
  <c r="F540" i="6"/>
  <c r="E540" i="6"/>
  <c r="B540" i="6"/>
  <c r="K535" i="6"/>
  <c r="F535" i="6"/>
  <c r="E535" i="6"/>
  <c r="B535" i="6"/>
  <c r="K533" i="6"/>
  <c r="F533" i="6"/>
  <c r="E533" i="6"/>
  <c r="B533" i="6"/>
  <c r="K518" i="6"/>
  <c r="F518" i="6"/>
  <c r="E518" i="6"/>
  <c r="B518" i="6"/>
  <c r="K516" i="6"/>
  <c r="F516" i="6"/>
  <c r="E516" i="6"/>
  <c r="B516" i="6"/>
  <c r="K514" i="6"/>
  <c r="F514" i="6"/>
  <c r="E514" i="6"/>
  <c r="B514" i="6"/>
  <c r="K511" i="6"/>
  <c r="F511" i="6"/>
  <c r="E511" i="6"/>
  <c r="B511" i="6"/>
  <c r="K509" i="6"/>
  <c r="F509" i="6"/>
  <c r="E509" i="6"/>
  <c r="B509" i="6"/>
  <c r="K507" i="6"/>
  <c r="F507" i="6"/>
  <c r="E507" i="6"/>
  <c r="B507" i="6"/>
  <c r="K502" i="6"/>
  <c r="F502" i="6"/>
  <c r="E502" i="6"/>
  <c r="B502" i="6"/>
  <c r="K500" i="6"/>
  <c r="F500" i="6"/>
  <c r="E500" i="6"/>
  <c r="B500" i="6"/>
  <c r="K495" i="6"/>
  <c r="F495" i="6"/>
  <c r="E495" i="6"/>
  <c r="B495" i="6"/>
  <c r="K493" i="6"/>
  <c r="F493" i="6"/>
  <c r="E493" i="6"/>
  <c r="B493" i="6"/>
  <c r="K453" i="6"/>
  <c r="F453" i="6"/>
  <c r="E453" i="6"/>
  <c r="B453" i="6"/>
  <c r="K441" i="6"/>
  <c r="F441" i="6"/>
  <c r="E441" i="6"/>
  <c r="B441" i="6"/>
  <c r="K438" i="6"/>
  <c r="F438" i="6"/>
  <c r="E438" i="6"/>
  <c r="B438" i="6"/>
  <c r="K436" i="6"/>
  <c r="F436" i="6"/>
  <c r="E436" i="6"/>
  <c r="B436" i="6"/>
  <c r="K433" i="6"/>
  <c r="F433" i="6"/>
  <c r="E433" i="6"/>
  <c r="B433" i="6"/>
  <c r="K419" i="6"/>
  <c r="F419" i="6"/>
  <c r="E419" i="6"/>
  <c r="B419" i="6"/>
  <c r="K416" i="6"/>
  <c r="F416" i="6"/>
  <c r="E416" i="6"/>
  <c r="B416" i="6"/>
  <c r="K413" i="6"/>
  <c r="F413" i="6"/>
  <c r="E413" i="6"/>
  <c r="B413" i="6"/>
  <c r="K391" i="6"/>
  <c r="F391" i="6"/>
  <c r="E391" i="6"/>
  <c r="B391" i="6"/>
  <c r="K388" i="6"/>
  <c r="F388" i="6"/>
  <c r="E388" i="6"/>
  <c r="B388" i="6"/>
  <c r="K352" i="6"/>
  <c r="F352" i="6"/>
  <c r="E352" i="6"/>
  <c r="B352" i="6"/>
  <c r="K345" i="6"/>
  <c r="F345" i="6"/>
  <c r="E345" i="6"/>
  <c r="B345" i="6"/>
  <c r="K341" i="6"/>
  <c r="F341" i="6"/>
  <c r="E341" i="6"/>
  <c r="B341" i="6"/>
  <c r="K327" i="6"/>
  <c r="F327" i="6"/>
  <c r="E327" i="6"/>
  <c r="B327" i="6"/>
  <c r="K289" i="6"/>
  <c r="F289" i="6"/>
  <c r="E289" i="6"/>
  <c r="B289" i="6"/>
  <c r="K260" i="6"/>
  <c r="F260" i="6"/>
  <c r="E260" i="6"/>
  <c r="B260" i="6"/>
  <c r="K249" i="6"/>
  <c r="F249" i="6"/>
  <c r="E249" i="6"/>
  <c r="B249" i="6"/>
  <c r="K247" i="6"/>
  <c r="F247" i="6"/>
  <c r="E247" i="6"/>
  <c r="B247" i="6"/>
  <c r="K235" i="6"/>
  <c r="F235" i="6"/>
  <c r="E235" i="6"/>
  <c r="B235" i="6"/>
  <c r="K215" i="6"/>
  <c r="F215" i="6"/>
  <c r="E215" i="6"/>
  <c r="B215" i="6"/>
  <c r="K159" i="6"/>
  <c r="F159" i="6"/>
  <c r="E159" i="6"/>
  <c r="B159" i="6"/>
  <c r="K157" i="6"/>
  <c r="F157" i="6"/>
  <c r="E157" i="6"/>
  <c r="B157" i="6"/>
  <c r="K105" i="6"/>
  <c r="F105" i="6"/>
  <c r="E105" i="6"/>
  <c r="B105" i="6"/>
  <c r="K87" i="6"/>
  <c r="F87" i="6"/>
  <c r="E87" i="6"/>
  <c r="B87" i="6"/>
  <c r="K58" i="6"/>
  <c r="F58" i="6"/>
  <c r="E58" i="6"/>
  <c r="B58" i="6"/>
  <c r="K56" i="6"/>
  <c r="F56" i="6"/>
  <c r="E56" i="6"/>
  <c r="B56" i="6"/>
  <c r="K49" i="6"/>
  <c r="F49" i="6"/>
  <c r="E49" i="6"/>
  <c r="B49" i="6"/>
  <c r="K43" i="6"/>
  <c r="F43" i="6"/>
  <c r="E43" i="6"/>
  <c r="B43" i="6"/>
  <c r="K36" i="6"/>
  <c r="F36" i="6"/>
  <c r="E36" i="6"/>
  <c r="B36" i="6"/>
  <c r="K32" i="6"/>
  <c r="F32" i="6"/>
  <c r="E32" i="6"/>
  <c r="B32" i="6"/>
  <c r="K27" i="6"/>
  <c r="F27" i="6"/>
  <c r="E27" i="6"/>
  <c r="B27" i="6"/>
  <c r="K25" i="6"/>
  <c r="F25" i="6"/>
  <c r="E25" i="6"/>
  <c r="B25" i="6"/>
  <c r="K21" i="6"/>
  <c r="F21" i="6"/>
  <c r="E21" i="6"/>
  <c r="B21" i="6"/>
  <c r="K19" i="6"/>
  <c r="F19" i="6"/>
  <c r="E19" i="6"/>
  <c r="B19" i="6"/>
  <c r="K16" i="6"/>
  <c r="F16" i="6"/>
  <c r="E16" i="6"/>
  <c r="B16" i="6"/>
  <c r="K13" i="6"/>
  <c r="F13" i="6"/>
  <c r="E13" i="6"/>
  <c r="B13" i="6"/>
  <c r="K11" i="6"/>
  <c r="F11" i="6"/>
  <c r="E11" i="6"/>
  <c r="B11" i="6"/>
  <c r="K9" i="6"/>
  <c r="F9" i="6"/>
  <c r="E9" i="6"/>
  <c r="B9" i="6"/>
  <c r="K5" i="6"/>
  <c r="F5" i="6"/>
  <c r="E5" i="6"/>
  <c r="B5" i="6"/>
</calcChain>
</file>

<file path=xl/sharedStrings.xml><?xml version="1.0" encoding="utf-8"?>
<sst xmlns="http://schemas.openxmlformats.org/spreadsheetml/2006/main" count="54755" uniqueCount="8183">
  <si>
    <t>Acetyl (Protein N-term)</t>
  </si>
  <si>
    <t>Oxidation (M)</t>
  </si>
  <si>
    <t>P10745</t>
  </si>
  <si>
    <t>LAQGAYR</t>
  </si>
  <si>
    <t>ALAILTLR</t>
  </si>
  <si>
    <t>GVYLLTSHR</t>
  </si>
  <si>
    <t>AKLAQGAYR</t>
  </si>
  <si>
    <t>DVVVLTSSQTR</t>
  </si>
  <si>
    <t>LNAGLQAASEDPR</t>
  </si>
  <si>
    <t>TEVLPGQLGYLR</t>
  </si>
  <si>
    <t>FDAMAELETVK</t>
  </si>
  <si>
    <t>AKVPTVLQTAGK</t>
  </si>
  <si>
    <t>HEVLEGNVGYLR</t>
  </si>
  <si>
    <t>LVADNYASAELGAK</t>
  </si>
  <si>
    <t>GLRHEVLEGNVGYLR</t>
  </si>
  <si>
    <t>FDMFGDGELLTQVSR</t>
  </si>
  <si>
    <t>SALPGVVHCLQEVLK</t>
  </si>
  <si>
    <t>QALVDSVFQVSVLPGNVGYLR</t>
  </si>
  <si>
    <t>IPGIVPMQIPSPEVFEELIK</t>
  </si>
  <si>
    <t>IYSRPDDSVSELWTHAQVVGER</t>
  </si>
  <si>
    <t>SVGASDGSSWEGVGVTPHVVVPAEEALAR</t>
  </si>
  <si>
    <t>VPTLLQHLASMDFSTVVSEEDLVTK</t>
  </si>
  <si>
    <t>DLYILMSHTSGSAAEAFAHTMQDLQR</t>
  </si>
  <si>
    <t>SLGPLGGGSQTWEGSGVLPCVGTPAEQALEK</t>
  </si>
  <si>
    <t>ATVIGEPTAGGALSVGIYQVGSSPLYASMPTQMAMSATTGK</t>
  </si>
  <si>
    <t>2 Oxidation (M)</t>
  </si>
  <si>
    <t>P00450</t>
  </si>
  <si>
    <t>GEFYIGSK</t>
  </si>
  <si>
    <t>TYSDHPEK</t>
  </si>
  <si>
    <t>DNEDFQESNR</t>
  </si>
  <si>
    <t>MYYSAVDPTK</t>
  </si>
  <si>
    <t>IYHSHIDAPK</t>
  </si>
  <si>
    <t>DDEEFIESNK</t>
  </si>
  <si>
    <t>GAYPLSIEPIGVR</t>
  </si>
  <si>
    <t>ALYLQYTDETFR</t>
  </si>
  <si>
    <t>DSLDKEKEK</t>
  </si>
  <si>
    <t>VDKDNEDFQESNR</t>
  </si>
  <si>
    <t>VNKDDEEFIESNK</t>
  </si>
  <si>
    <t>PYTFHSHGITYYK</t>
  </si>
  <si>
    <t>NNEGTYYSPNYNPQSR</t>
  </si>
  <si>
    <t>LISVDTEHSNIYLQNGPDR</t>
  </si>
  <si>
    <t>NLASRPYTFHSHGITYYK</t>
  </si>
  <si>
    <t>FNKNNEGTYYSPNYNPQSR</t>
  </si>
  <si>
    <t>KLISVDTEHSNIYLQNGPDR</t>
  </si>
  <si>
    <t>HYYIGIIETTWDYASDHGEK</t>
  </si>
  <si>
    <t>MYYSAVDPTKDIFTGLIGPMK</t>
  </si>
  <si>
    <t>AEEEHLGILGPQLHADVGDKVK</t>
  </si>
  <si>
    <t>MFTTAPDQVDKEDEDFQESNK</t>
  </si>
  <si>
    <t>TYCSEPEKVDKDNEDFQESNR</t>
  </si>
  <si>
    <t>KAEEEHLGILGPQLHADVGDKVK</t>
  </si>
  <si>
    <t>TYSDHPEKVNKDDEEFIESNK</t>
  </si>
  <si>
    <t>WYLFGMGNEVDVHAAFFHGQALTNK</t>
  </si>
  <si>
    <t>VYPGEQYTYMLLATEEQSPGEGDGNCVTR</t>
  </si>
  <si>
    <t>PYSIHAHGVQTESSTVTPTLPGETLTYVWK</t>
  </si>
  <si>
    <t>ADDKVYPGEQYTYMLLATEEQSPGEGDGNCVTR</t>
  </si>
  <si>
    <t>NMATRPYSIHAHGVQTESSTVTPTLPGETLTYVWK</t>
  </si>
  <si>
    <t>P36955</t>
  </si>
  <si>
    <t>VLTGNPR</t>
  </si>
  <si>
    <t>TESIIHR</t>
  </si>
  <si>
    <t>LTQVEHR</t>
  </si>
  <si>
    <t>VPMMSDPK</t>
  </si>
  <si>
    <t>SSFVAPLEK</t>
  </si>
  <si>
    <t>LSYEGEVTK</t>
  </si>
  <si>
    <t>TVQAVLTVPK</t>
  </si>
  <si>
    <t>YGLDSDLSCK</t>
  </si>
  <si>
    <t>ELLDTVTAPQK</t>
  </si>
  <si>
    <t>LQSLFDSPDFSK</t>
  </si>
  <si>
    <t>LAAAVSNFGYDLYR</t>
  </si>
  <si>
    <t>KTSLEDFYLDEER</t>
  </si>
  <si>
    <t>LDLQEINNWVQAQMK</t>
  </si>
  <si>
    <t>EIPDEISILLLGVAHFK</t>
  </si>
  <si>
    <t>ALYYDLISSPDIHGTYK</t>
  </si>
  <si>
    <t>IAQLPLTGSMSIIFFLPLK</t>
  </si>
  <si>
    <t>SLQEMKLQSLFDSPDFSK</t>
  </si>
  <si>
    <t>STKEIPDEISILLLGVAHFK</t>
  </si>
  <si>
    <t>SSTSPTTNVLLSPLSVATALSALSLGAEQR</t>
  </si>
  <si>
    <t>P10909</t>
  </si>
  <si>
    <t>EDALNETR</t>
  </si>
  <si>
    <t>IDSLLENDR</t>
  </si>
  <si>
    <t>KYNELLK</t>
  </si>
  <si>
    <t>EGDDDRTVCR</t>
  </si>
  <si>
    <t>TLLSNLEEAK</t>
  </si>
  <si>
    <t>ELDESLQVAER</t>
  </si>
  <si>
    <t>ASSIIDELFQDR</t>
  </si>
  <si>
    <t>TLLSNLEEAKK</t>
  </si>
  <si>
    <t>LRRELDESLQVAER</t>
  </si>
  <si>
    <t>YVNKEIQNAVNGVK</t>
  </si>
  <si>
    <t>LFDSDPITVTVPVEVSR</t>
  </si>
  <si>
    <t>QQTHMLDVMQDHFSR</t>
  </si>
  <si>
    <t>EILSVDCSTNNPSQAK</t>
  </si>
  <si>
    <t>EPQDTYHYLPFSLPHR</t>
  </si>
  <si>
    <t>LFDSDPITVTVPVEVSRK</t>
  </si>
  <si>
    <t>CREILSVDCSTNNPSQAK</t>
  </si>
  <si>
    <t>VTTVASHTSDSDVPSGVTEVVVK</t>
  </si>
  <si>
    <t>FFTREPQDTYHYLPFSLPHR</t>
  </si>
  <si>
    <t>IDSLLENDRQQTHMLDVMQDHFSR</t>
  </si>
  <si>
    <t>P02787</t>
  </si>
  <si>
    <t>SCHTAVGR</t>
  </si>
  <si>
    <t>APNHAVVTR</t>
  </si>
  <si>
    <t>ASYLDCIR</t>
  </si>
  <si>
    <t>DSAHGFLK</t>
  </si>
  <si>
    <t>DSGFQMNQLR</t>
  </si>
  <si>
    <t>APNHAVVTRK</t>
  </si>
  <si>
    <t>KASYLDCIR</t>
  </si>
  <si>
    <t>EGYYGYTGAFR</t>
  </si>
  <si>
    <t>DYELLCLDGTR</t>
  </si>
  <si>
    <t>SASDLTWDNLK</t>
  </si>
  <si>
    <t>CDEWSVNSVGK</t>
  </si>
  <si>
    <t>WCAVSEHEATK</t>
  </si>
  <si>
    <t>DQYELLCLDNTR</t>
  </si>
  <si>
    <t>KPVEEYANCHLAR</t>
  </si>
  <si>
    <t>TAGWNIPMGLLYNK</t>
  </si>
  <si>
    <t>HSTIFENLANKADR</t>
  </si>
  <si>
    <t>ADRDQYELLCLDNTR</t>
  </si>
  <si>
    <t>NLNEKDYELLCLDGTR</t>
  </si>
  <si>
    <t>SAGWNIPIGLLYCDLPEPR</t>
  </si>
  <si>
    <t>P02766</t>
  </si>
  <si>
    <t>GSPAINVAVHVFR</t>
  </si>
  <si>
    <t>AADDTWEPFASGK</t>
  </si>
  <si>
    <t>GSPAINVAVHVFRK</t>
  </si>
  <si>
    <t>KAADDTWEPFASGK</t>
  </si>
  <si>
    <t>ALGISPFHEHAEVVFTANDSGPR</t>
  </si>
  <si>
    <t>YTIAALLSPYSYSTTAVVTNPK</t>
  </si>
  <si>
    <t>ALGISPFHEHAEVVFTANDSGPRR</t>
  </si>
  <si>
    <t>YTIAALLSPYSYSTTAVVTNPKE</t>
  </si>
  <si>
    <t>RYTIAALLSPYSYSTTAVVTNPK</t>
  </si>
  <si>
    <t>RYTIAALLSPYSYSTTAVVTNPKE</t>
  </si>
  <si>
    <t>TSESGELHGLTTEEEFVEGIYKVEIDTK</t>
  </si>
  <si>
    <t>P02675</t>
  </si>
  <si>
    <t>PAPPPISGGGYR</t>
  </si>
  <si>
    <t>EDGGGWWYNR</t>
  </si>
  <si>
    <t>LESDVSAQMEYCR</t>
  </si>
  <si>
    <t>AHYGGFTVQNEANK</t>
  </si>
  <si>
    <t>DNENVVNEYSSELEK</t>
  </si>
  <si>
    <t>EEAPSLRPAPPPISGGGYR</t>
  </si>
  <si>
    <t>REEAPSLRPAPPPISGGGYR</t>
  </si>
  <si>
    <t>VYCDMNTENGGWTVIQNR</t>
  </si>
  <si>
    <t>GGETSEMYLIQPDSSVKPYR</t>
  </si>
  <si>
    <t>KGGETSEMYLIQPDSSVKPYR</t>
  </si>
  <si>
    <t>NSVDELNNNVEAVSQTSSSSFQYMYLLK</t>
  </si>
  <si>
    <t>Q14515</t>
  </si>
  <si>
    <t>SIPTCTDFEVIQFPLR</t>
  </si>
  <si>
    <t>NHGVDDDGDDDGDDGGTDGPR</t>
  </si>
  <si>
    <t>KAENSSNEEETSSEGNMR</t>
  </si>
  <si>
    <t>HSASDDYFIPSQAFLEAER</t>
  </si>
  <si>
    <t>VHENENIGTTEPGEHQEAK</t>
  </si>
  <si>
    <t>NILMQLYEANSEHAGYLNEK</t>
  </si>
  <si>
    <t>NYHMYVYPVHWQFSELDQHPMDR</t>
  </si>
  <si>
    <t>EHANSKQEEDNTQSDDILEESDQPTQVSK</t>
  </si>
  <si>
    <t>MQEDEFDQGNQEQEDNSNAEMEEENASNVNK</t>
  </si>
  <si>
    <t>DQGNQEQDPNISNGEEEEEKEPGEVGTHNDNQER</t>
  </si>
  <si>
    <t>Q06481</t>
  </si>
  <si>
    <t>FIYGGCGGNR</t>
  </si>
  <si>
    <t>WYFDLSK</t>
  </si>
  <si>
    <t>EWEEAELQAK</t>
  </si>
  <si>
    <t>LNMHVNIQTGK</t>
  </si>
  <si>
    <t>AVCSQEAMTGPCR</t>
  </si>
  <si>
    <t>HYQHVLAVDPEK</t>
  </si>
  <si>
    <t>QTLIQHFQAMVK</t>
  </si>
  <si>
    <t>GSGVGEQDGGLIGAEEK</t>
  </si>
  <si>
    <t>NNFESEDYCMAVCK</t>
  </si>
  <si>
    <t>ADMDQFTASISETPVDVR</t>
  </si>
  <si>
    <t>MALENYLAALQSDPPRPHR</t>
  </si>
  <si>
    <t>Q9Y6R7</t>
  </si>
  <si>
    <t>NAAGDLQR</t>
  </si>
  <si>
    <t>TPDGSLLVR</t>
  </si>
  <si>
    <t>GNPAVSYVR</t>
  </si>
  <si>
    <t>NMVLQTTK</t>
  </si>
  <si>
    <t>VTVNGVDMK</t>
  </si>
  <si>
    <t>LVDPQGPLK</t>
  </si>
  <si>
    <t>AIGYATAADCGR</t>
  </si>
  <si>
    <t>LTYNHGGITGSR</t>
  </si>
  <si>
    <t>GEVGFVLVDNQR</t>
  </si>
  <si>
    <t>GATTSPGVYELSSR</t>
  </si>
  <si>
    <t>LDSLVAQQLQSK</t>
  </si>
  <si>
    <t>VNGVLTALPVSVADGR</t>
  </si>
  <si>
    <t>CLANGGIHYITLDGR</t>
  </si>
  <si>
    <t>ASQHGSDVVIETDFGLR</t>
  </si>
  <si>
    <t>EEFLTAFLQNYQLAYSK</t>
  </si>
  <si>
    <t>P02768</t>
  </si>
  <si>
    <t>AACLLPK</t>
  </si>
  <si>
    <t>LVAASQAALGL</t>
  </si>
  <si>
    <t>DLGEENFK</t>
  </si>
  <si>
    <t>SLHTLFGDK</t>
  </si>
  <si>
    <t>LVNEVTEFAK</t>
  </si>
  <si>
    <t>RHPDYSVVLLLR</t>
  </si>
  <si>
    <t>AVMDDFAAFVEK</t>
  </si>
  <si>
    <t>TCVADESAENCDK</t>
  </si>
  <si>
    <t>DVFLGMFLYEYAR</t>
  </si>
  <si>
    <t>ADDKETCFAEEGK</t>
  </si>
  <si>
    <t>KVPQVSTPTLVEVSR</t>
  </si>
  <si>
    <t>HPYFYAPELLFFAK</t>
  </si>
  <si>
    <t>RHPYFYAPELLFFAK</t>
  </si>
  <si>
    <t>NECFLQHKDDNPNLPR</t>
  </si>
  <si>
    <t>P25311</t>
  </si>
  <si>
    <t>AGEVQEPELR</t>
  </si>
  <si>
    <t>WEAEPVYVQR</t>
  </si>
  <si>
    <t>CLAYDFYPGK</t>
  </si>
  <si>
    <t>AYLEEECPATLR</t>
  </si>
  <si>
    <t>AREDIFMETLK</t>
  </si>
  <si>
    <t>YSLTYIYTGLSK</t>
  </si>
  <si>
    <t>QKWEAEPVYVQR</t>
  </si>
  <si>
    <t>AYLEEECPATLRK</t>
  </si>
  <si>
    <t>AKAYLEEECPATLR</t>
  </si>
  <si>
    <t>EIPAWVPFDPAAQITK</t>
  </si>
  <si>
    <t>YYYDGKDYIEFNK</t>
  </si>
  <si>
    <t>NILDRQDPPSVVVTSHQAPGEK</t>
  </si>
  <si>
    <t>NILDRQDPPSVVVTSHQAPGEKK</t>
  </si>
  <si>
    <t>P06396</t>
  </si>
  <si>
    <t>AMAELAA</t>
  </si>
  <si>
    <t>TASDFITK</t>
  </si>
  <si>
    <t>EGGQTAPASTR</t>
  </si>
  <si>
    <t>HVVPNEVVVQR</t>
  </si>
  <si>
    <t>AGALNSNDAFVLK</t>
  </si>
  <si>
    <t>PNSMVVEHPEFLK</t>
  </si>
  <si>
    <t>EVQGFESATFLGYFK</t>
  </si>
  <si>
    <t>DSQEEEKTEALTSAK</t>
  </si>
  <si>
    <t>AQPVQVAEGSEPDGFWEALGGK</t>
  </si>
  <si>
    <t>NWRDPDQTDGLGLSYLSSHIANVER</t>
  </si>
  <si>
    <t>Q13822</t>
  </si>
  <si>
    <t>VMPNIEK</t>
  </si>
  <si>
    <t>KPLDVYK</t>
  </si>
  <si>
    <t>SCGTHSPYMR</t>
  </si>
  <si>
    <t>IVGQLMDGLK</t>
  </si>
  <si>
    <t>RIEDIHLLVER</t>
  </si>
  <si>
    <t>YGPFGPEMTNPLR</t>
  </si>
  <si>
    <t>AGTFFWSVVIPHER</t>
  </si>
  <si>
    <t>WWGGQPLWITATK</t>
  </si>
  <si>
    <t>EIDKIVGQLMDGLK</t>
  </si>
  <si>
    <t>GESHWVDDDCEEIK</t>
  </si>
  <si>
    <t>YDAFLVTNMVPMYPAFK</t>
  </si>
  <si>
    <t>NGVNVISGPIFDYDYDGLHDTEDKIK</t>
  </si>
  <si>
    <t>P01009</t>
  </si>
  <si>
    <t>QINDYVEK</t>
  </si>
  <si>
    <t>LSITGTYDLK</t>
  </si>
  <si>
    <t>LGMFNIQHCK</t>
  </si>
  <si>
    <t>KLSSWVLLMK</t>
  </si>
  <si>
    <t>VFSNGADLSGVTEEAPLK</t>
  </si>
  <si>
    <t>DTEEEDFHVDQVTTVK</t>
  </si>
  <si>
    <t>FNKPFVFLMIEQNTK</t>
  </si>
  <si>
    <t>GTEAAGAMFLEAIPMSIPPEVK</t>
  </si>
  <si>
    <t>TLNQPDSQLQLTTGNGLFLSEGLK</t>
  </si>
  <si>
    <t>P01024</t>
  </si>
  <si>
    <t>LMNIFLK</t>
  </si>
  <si>
    <t>IWDVVEK</t>
  </si>
  <si>
    <t>QPSSAFAAFVK</t>
  </si>
  <si>
    <t>LVAYYTLIGASGQR</t>
  </si>
  <si>
    <t>TVMVNIENPEGIPVK</t>
  </si>
  <si>
    <t>DICEEQVNSLPGSITK</t>
  </si>
  <si>
    <t>SEETKENEGFTVTAEGK</t>
  </si>
  <si>
    <t>ILLQGTPVAQMTEDAVDAER</t>
  </si>
  <si>
    <t>DSITTWEILAVSMSDKK</t>
  </si>
  <si>
    <t>AYYENSPQQVFSTEFEVK</t>
  </si>
  <si>
    <t>VPVAVQGEDTVQSLTQGDGVAK</t>
  </si>
  <si>
    <t>P98160</t>
  </si>
  <si>
    <t>VGSSLPGR</t>
  </si>
  <si>
    <t>YQLGSGEAR</t>
  </si>
  <si>
    <t>AGFFGDAMK</t>
  </si>
  <si>
    <t>FDAGSGMATIR</t>
  </si>
  <si>
    <t>SPAYTLVWTR</t>
  </si>
  <si>
    <t>PGAPPPQPLDLQHR</t>
  </si>
  <si>
    <t>SLPEVPETIELEVR</t>
  </si>
  <si>
    <t>GSVYIGGAPDVATLTGGR</t>
  </si>
  <si>
    <t>LYQASPADSGEYVCR</t>
  </si>
  <si>
    <t>VISSGSVASYVTSPQGFQFR</t>
  </si>
  <si>
    <t>CSATGSPTPTLEWTGGPGGQLPAK</t>
  </si>
  <si>
    <t>Q9UBP4</t>
  </si>
  <si>
    <t>PTFVGSR</t>
  </si>
  <si>
    <t>QELEDLER</t>
  </si>
  <si>
    <t>EPAAAAAALLGGEEI</t>
  </si>
  <si>
    <t>SAVEEMEAEEAAAK</t>
  </si>
  <si>
    <t>EVEELMEDTQHK</t>
  </si>
  <si>
    <t>EVPDEYEVGSFMEEVR</t>
  </si>
  <si>
    <t>SLTEEMALREPAAAAAALLGGEEI</t>
  </si>
  <si>
    <t>GLLFPVCTPLPVEGELCHDPASR</t>
  </si>
  <si>
    <t>P02647</t>
  </si>
  <si>
    <t>LAEYHAK</t>
  </si>
  <si>
    <t>LSPLGEEMR</t>
  </si>
  <si>
    <t>AKPALEDLR</t>
  </si>
  <si>
    <t>WQEEMELYR</t>
  </si>
  <si>
    <t>THLAPYSDELR</t>
  </si>
  <si>
    <t>VQPYLDDFQK</t>
  </si>
  <si>
    <t>VEPLRAELQEGAR</t>
  </si>
  <si>
    <t>DYVSQFEGSALGK</t>
  </si>
  <si>
    <t>LLDNWDSVTSTFSK</t>
  </si>
  <si>
    <t>DSGRDYVSQFEGSALGK</t>
  </si>
  <si>
    <t>EQLGPVTQEFWDNLEK</t>
  </si>
  <si>
    <t>LREQLGPVTQEFWDNLEK</t>
  </si>
  <si>
    <t>Q92823</t>
  </si>
  <si>
    <t>EDGMLPK</t>
  </si>
  <si>
    <t>ILTFQGSK</t>
  </si>
  <si>
    <t>GAAVSNNIVVR</t>
  </si>
  <si>
    <t>GKPPPSFSWTR</t>
  </si>
  <si>
    <t>AETYEGVYQCTAR</t>
  </si>
  <si>
    <t>YIVSGTPTFVPYLIK</t>
  </si>
  <si>
    <t>LLEDLVQPPTITQQSPK</t>
  </si>
  <si>
    <t>ISWLTNGVPIEIAPDDPSR</t>
  </si>
  <si>
    <t>THGMLPGLEPFSHYTLNVR</t>
  </si>
  <si>
    <t>VQALNDMGFAPEPAVVMGHSGEDLPMVAPGNVR</t>
  </si>
  <si>
    <t>O00533</t>
  </si>
  <si>
    <t>GYQINWWK</t>
  </si>
  <si>
    <t>DGNPFYFTDHR</t>
  </si>
  <si>
    <t>GNPEPTFSWTK</t>
  </si>
  <si>
    <t>LLLPPTESGSESSITILK</t>
  </si>
  <si>
    <t>TTEEDAGSYSCWVENAIGK</t>
  </si>
  <si>
    <t>EKIDPLEVEEGDPIVLPCNPPK</t>
  </si>
  <si>
    <t>GAGPESEPYIFQTPEGVPEQPTFLK</t>
  </si>
  <si>
    <t>KPQSAVYSTGSNGILLCEAEGEPQPTIK</t>
  </si>
  <si>
    <t>P36222</t>
  </si>
  <si>
    <t>LGAPASK</t>
  </si>
  <si>
    <t>VTIDSSYDIAK</t>
  </si>
  <si>
    <t>ILGQQVPYATK</t>
  </si>
  <si>
    <t>TLLSVGGWNFGSQR</t>
  </si>
  <si>
    <t>FSNTDYAVGYMLR</t>
  </si>
  <si>
    <t>SFTLASSETGVGAPISGPGIPGR</t>
  </si>
  <si>
    <t>P06727</t>
  </si>
  <si>
    <t>QLTPYAQR</t>
  </si>
  <si>
    <t>LAPLAEDVR</t>
  </si>
  <si>
    <t>LEPYADQLR</t>
  </si>
  <si>
    <t>LTPYADEFK</t>
  </si>
  <si>
    <t>LLPHANEVSQK</t>
  </si>
  <si>
    <t>IDQNVEELKGR</t>
  </si>
  <si>
    <t>LGEVNTYAGDLQK</t>
  </si>
  <si>
    <t>DKVNSFFSTFK</t>
  </si>
  <si>
    <t>LNHQLEGLTFQMK</t>
  </si>
  <si>
    <t>SELTQQLNALFQDK</t>
  </si>
  <si>
    <t>AKIDQNVEELKGR</t>
  </si>
  <si>
    <t>SLAELGGHLDQQVEEFR</t>
  </si>
  <si>
    <t>P05067</t>
  </si>
  <si>
    <t>EWEEAER</t>
  </si>
  <si>
    <t>TEEISEVK</t>
  </si>
  <si>
    <t>QQLVETHMAR</t>
  </si>
  <si>
    <t>AVIQHFQEK</t>
  </si>
  <si>
    <t>VESLEQEAANER</t>
  </si>
  <si>
    <t>GLTTRPGSGLTNIK</t>
  </si>
  <si>
    <t>ISYGNDALMPSLTETK</t>
  </si>
  <si>
    <t>EQNYSDDVLANMISEPR</t>
  </si>
  <si>
    <t>AVIQHFQEKVESLEQEAANER</t>
  </si>
  <si>
    <t>P19827</t>
  </si>
  <si>
    <t>VTYDVSR</t>
  </si>
  <si>
    <t>DKVTAWK</t>
  </si>
  <si>
    <t>AAISGENAGLVR</t>
  </si>
  <si>
    <t>EVAFDLEIPK</t>
  </si>
  <si>
    <t>NHMQYEIVIK</t>
  </si>
  <si>
    <t>GFSLDEATNLNGGLLR</t>
  </si>
  <si>
    <t>GSLVQASEANLQAAQDFVR</t>
  </si>
  <si>
    <t>GMADQDGLKPTIDKPSEDSPPLEMLGPR</t>
  </si>
  <si>
    <t>P35527</t>
  </si>
  <si>
    <t>FSSSSGYGGGSSR</t>
  </si>
  <si>
    <t>GGSGGSYGGGGSGGGYGGGSGSR</t>
  </si>
  <si>
    <t>SDLEMQYETLQEELMALKK</t>
  </si>
  <si>
    <t>GGGGSFGYSYGGGSGGGFSASSLGGGFGGGSR</t>
  </si>
  <si>
    <t>P04114</t>
  </si>
  <si>
    <t>LFLEETK</t>
  </si>
  <si>
    <t>HVAEAICK</t>
  </si>
  <si>
    <t>QSFDLSVK</t>
  </si>
  <si>
    <t>ESDEETQIK</t>
  </si>
  <si>
    <t>NTLELSNGVIVK</t>
  </si>
  <si>
    <t>IAELSATAQEIIK</t>
  </si>
  <si>
    <t>LSNDMMGSYAEMK</t>
  </si>
  <si>
    <t>ITENDIQIALDDAK</t>
  </si>
  <si>
    <t>LQDFSDQLSDYYEK</t>
  </si>
  <si>
    <t>LSLESLTSYFSIESSTK</t>
  </si>
  <si>
    <t>P0C0L5</t>
  </si>
  <si>
    <t>VVEEQESR</t>
  </si>
  <si>
    <t>ASSFLGEK</t>
  </si>
  <si>
    <t>VGDTLNLNLR</t>
  </si>
  <si>
    <t>AEMADQAAAWLTR</t>
  </si>
  <si>
    <t>TTNIQGINLLFSSR</t>
  </si>
  <si>
    <t>VLSLAQEQVGGSPEK</t>
  </si>
  <si>
    <t>TLEIPGNSDPNMIPDGDFNSYVR</t>
  </si>
  <si>
    <t>P43251</t>
  </si>
  <si>
    <t>WNPCLEPHR</t>
  </si>
  <si>
    <t>SHLIIAQVAK</t>
  </si>
  <si>
    <t>LSSGLVTAALYGR</t>
  </si>
  <si>
    <t>ILSGDPYCEK</t>
  </si>
  <si>
    <t>GDMFLVANLGTK</t>
  </si>
  <si>
    <t>TSIYPFLDFMPSPQVVR</t>
  </si>
  <si>
    <t>HVVYPTAWMNQLPLLAAIEIQK</t>
  </si>
  <si>
    <t>QEALELMNQNLDIYEQQVMTAAQK</t>
  </si>
  <si>
    <t>P01023</t>
  </si>
  <si>
    <t>AIGYLNTGYQR</t>
  </si>
  <si>
    <t>VGFYESDVMGR</t>
  </si>
  <si>
    <t>ALLAYAFALAGNQDK</t>
  </si>
  <si>
    <t>QFSFPLSSEPFQGSYK</t>
  </si>
  <si>
    <t>FSGQLNSHGCFYQQVK</t>
  </si>
  <si>
    <t>DTVIKPLLVEPEGLEK</t>
  </si>
  <si>
    <t>HNVYINGITYTPVSSTNEK</t>
  </si>
  <si>
    <t>P35908</t>
  </si>
  <si>
    <t>YLDGLTAER</t>
  </si>
  <si>
    <t>LQGEIAHVK</t>
  </si>
  <si>
    <t>GFSSGSAVVSGGSR</t>
  </si>
  <si>
    <t>HGGGGGGFGGGGFGSR</t>
  </si>
  <si>
    <t>NLDLDSIIAEVK</t>
  </si>
  <si>
    <t>FLEQQNQVLQTK</t>
  </si>
  <si>
    <t>GSSSGGGYSSGSSSYGSGGR</t>
  </si>
  <si>
    <t>GGGFGGGSSFGGGSGFSGGGFGGGGFGGGR</t>
  </si>
  <si>
    <t>MSGDLSSNVTVSVTSSTISSNVASK</t>
  </si>
  <si>
    <t>P04264</t>
  </si>
  <si>
    <t>TLLEGEESR</t>
  </si>
  <si>
    <t>DVDGAYMTK</t>
  </si>
  <si>
    <t>NMQDMVEDYR</t>
  </si>
  <si>
    <t>SLDLDSIIAEVK</t>
  </si>
  <si>
    <t>WELLQQVDTSTR</t>
  </si>
  <si>
    <t>LRSEIDNVKK</t>
  </si>
  <si>
    <t>QISNLQQSISDAEQR</t>
  </si>
  <si>
    <t>P02671</t>
  </si>
  <si>
    <t>GDSTFESK</t>
  </si>
  <si>
    <t>DYEDQQK</t>
  </si>
  <si>
    <t>QLEQVIAK</t>
  </si>
  <si>
    <t>NSLFEYQK</t>
  </si>
  <si>
    <t>RLEVDIDIK</t>
  </si>
  <si>
    <t>MKPVPDLVPGNFK</t>
  </si>
  <si>
    <t>EVDLKDYEDQQK</t>
  </si>
  <si>
    <t>MADEAGSEADHEGTHSTK</t>
  </si>
  <si>
    <t>TFPGFFSPMLGEFVSETESR</t>
  </si>
  <si>
    <t>P13645</t>
  </si>
  <si>
    <t>VTMQNLNDR</t>
  </si>
  <si>
    <t>IKEWYEK</t>
  </si>
  <si>
    <t>GSLGGGFSSGGFSGGSFSR</t>
  </si>
  <si>
    <t>NVQALEIELQSQLALK</t>
  </si>
  <si>
    <t>ELTTEIDNNIEQISSYK</t>
  </si>
  <si>
    <t>AETECQNTEYQQLLDIK</t>
  </si>
  <si>
    <t>SKELTTEIDNNIEQISSYK</t>
  </si>
  <si>
    <t>P01011</t>
  </si>
  <si>
    <t>LINDYVK</t>
  </si>
  <si>
    <t>EIGELYLPK</t>
  </si>
  <si>
    <t>WEMPFDPQDTHQSR</t>
  </si>
  <si>
    <t>LYGSEAFATDFQDSAAAK</t>
  </si>
  <si>
    <t>AVLDVFEEGTEASAATAVK</t>
  </si>
  <si>
    <t>AKWEMPFDPQDTHQSR</t>
  </si>
  <si>
    <t>RLYGSEAFATDFQDSAAAK</t>
  </si>
  <si>
    <t>O14773</t>
  </si>
  <si>
    <t>VNTELMK</t>
  </si>
  <si>
    <t>PSYQEEAVTK</t>
  </si>
  <si>
    <t>LFGGNFAHQASVAR</t>
  </si>
  <si>
    <t>AYPDVAALSDGYWVVSNR</t>
  </si>
  <si>
    <t>LSELVQAVSDPSSPQYGK</t>
  </si>
  <si>
    <t>SPHPYQLPQALAPHVDFVGGLHR</t>
  </si>
  <si>
    <t>QAELLLPGAEFHHYVGGPTETHVVR</t>
  </si>
  <si>
    <t>Q7Z7G0</t>
  </si>
  <si>
    <t>KLIPITIIK</t>
  </si>
  <si>
    <t>TGQQLTSDQLPIK</t>
  </si>
  <si>
    <t>IQSTYDQDHTVPAYVPR</t>
  </si>
  <si>
    <t>NPLGEGPVSNTVAFSTESADPR</t>
  </si>
  <si>
    <t>DVLLPHKPYPEVSQSEPAPLETR</t>
  </si>
  <si>
    <t>Q92520</t>
  </si>
  <si>
    <t>GINVALANGK</t>
  </si>
  <si>
    <t>MASGAANVVGPK</t>
  </si>
  <si>
    <t>ICLEDNVLMSGVK</t>
  </si>
  <si>
    <t>AIQDGTIVLMGTYDDGATK</t>
  </si>
  <si>
    <t>AIQDGTIVLMGTYDDGATKLNDEAR</t>
  </si>
  <si>
    <t>DTNKYEGWPEVVEMEGCIPQKQD</t>
  </si>
  <si>
    <t>O00468</t>
  </si>
  <si>
    <t>LELGIGPGAATR</t>
  </si>
  <si>
    <t>QLLTPEHVLR</t>
  </si>
  <si>
    <t>VLGAPVPAFEGR</t>
  </si>
  <si>
    <t>SIESTLDDLFR</t>
  </si>
  <si>
    <t>EPLYVGGAPDFSK</t>
  </si>
  <si>
    <t>QVDVTSFAGHPCTR</t>
  </si>
  <si>
    <t>ALEPQGLLLYNGNAR</t>
  </si>
  <si>
    <t>VVISGFGDPLICDNQVSTGDTR</t>
  </si>
  <si>
    <t>Q96KN2</t>
  </si>
  <si>
    <t>TVFGTEPDMIR</t>
  </si>
  <si>
    <t>GNSYFMVEVK</t>
  </si>
  <si>
    <t>ALEQDLPVNIK</t>
  </si>
  <si>
    <t>GPVLAWINAVSAFR</t>
  </si>
  <si>
    <t>SVVLIPLGAVDDGEHSQNEK</t>
  </si>
  <si>
    <t>P05546</t>
  </si>
  <si>
    <t>TLEAQLTPR</t>
  </si>
  <si>
    <t>SVNDLYIQK</t>
  </si>
  <si>
    <t>YEITTIHNLFR</t>
  </si>
  <si>
    <t>GGETAQSADPQWEQLNNK</t>
  </si>
  <si>
    <t>ENTVTNDWIPEGEEDDDYLDLEK</t>
  </si>
  <si>
    <t>HQGTITVNEEGTQATTVTTVGFMPLSTQVR</t>
  </si>
  <si>
    <t>P01019</t>
  </si>
  <si>
    <t>TSPVDEK</t>
  </si>
  <si>
    <t>SLDFTELDVAAEK</t>
  </si>
  <si>
    <t>VLSALQAVQGLLVAQGR</t>
  </si>
  <si>
    <t>SLDFTELDVAAEKIDR</t>
  </si>
  <si>
    <t>ADSQAQLLLSTVVGVFTAPGLHLK</t>
  </si>
  <si>
    <t>P19823</t>
  </si>
  <si>
    <t>TILDDLR</t>
  </si>
  <si>
    <t>IYLQPGR</t>
  </si>
  <si>
    <t>VQSTITSR</t>
  </si>
  <si>
    <t>TEVNVLPGAK</t>
  </si>
  <si>
    <t>IYGNQDTSSQLKK</t>
  </si>
  <si>
    <t>VVNNSPQPQNVVFDVQIPK</t>
  </si>
  <si>
    <t>SILQMSLDHHIVTPLTSLVIENEAGDER</t>
  </si>
  <si>
    <t>NVQFNYPHTSVTDVTQNNFHNYFGGSEIVVAGK</t>
  </si>
  <si>
    <t>P07686</t>
  </si>
  <si>
    <t>DMDDAYDR</t>
  </si>
  <si>
    <t>DSAYPEELSR</t>
  </si>
  <si>
    <t>VEPLDFGGTQK</t>
  </si>
  <si>
    <t>LAPGTIVEVWK</t>
  </si>
  <si>
    <t>PGPALWPLPLSVK</t>
  </si>
  <si>
    <t>GSIVWQEVFDDK</t>
  </si>
  <si>
    <t>VLPEFDTPGHTLSWGK</t>
  </si>
  <si>
    <t>P02649</t>
  </si>
  <si>
    <t>EQVAEVR</t>
  </si>
  <si>
    <t>MEEMGSR</t>
  </si>
  <si>
    <t>DADDLQK</t>
  </si>
  <si>
    <t>LGADMEDVCGR</t>
  </si>
  <si>
    <t>SWFEPLVEDMQR</t>
  </si>
  <si>
    <t>GEVQAMLGQSTEELR</t>
  </si>
  <si>
    <t>SELEEQLTPVAEETR</t>
  </si>
  <si>
    <t>P06681</t>
  </si>
  <si>
    <t>EILNINQK</t>
  </si>
  <si>
    <t>VLMSVLNDNSR</t>
  </si>
  <si>
    <t>QHLGDVLNFLPL</t>
  </si>
  <si>
    <t>AVISPGFDVFAK</t>
  </si>
  <si>
    <t>LLGMETMAWQEIR</t>
  </si>
  <si>
    <t>P27169</t>
  </si>
  <si>
    <t>STVELFK</t>
  </si>
  <si>
    <t>LLIGTVFHK</t>
  </si>
  <si>
    <t>IQNILTEEPK</t>
  </si>
  <si>
    <t>ILLMDLNEEDPTVLELGITGSK</t>
  </si>
  <si>
    <t>GIETGSEDLEILPNGLAFISSGLK</t>
  </si>
  <si>
    <t>Q92859</t>
  </si>
  <si>
    <t>DVVASLVSTR</t>
  </si>
  <si>
    <t>NEEALDTESSER</t>
  </si>
  <si>
    <t>NGDMVIPSDYFK</t>
  </si>
  <si>
    <t>TFTPFYFLVEPVDTLSVR</t>
  </si>
  <si>
    <t>VIGQDVVLPCVASGLPTPTIK</t>
  </si>
  <si>
    <t>YYTIENLDPSSHYVITLK</t>
  </si>
  <si>
    <t>Q07954</t>
  </si>
  <si>
    <t>DIFVTSK</t>
  </si>
  <si>
    <t>LDGLCIPLR</t>
  </si>
  <si>
    <t>IEAASMSGAGR</t>
  </si>
  <si>
    <t>GVGGAPPTVTLLR</t>
  </si>
  <si>
    <t>EYAGYLLYSER</t>
  </si>
  <si>
    <t>VFFTDYGQIPK</t>
  </si>
  <si>
    <t>ITIVENVGSVEGLAYHR</t>
  </si>
  <si>
    <t>VPDEHMIPIENLMNPR</t>
  </si>
  <si>
    <t>P07339</t>
  </si>
  <si>
    <t>VGFAEAAR</t>
  </si>
  <si>
    <t>LSPEDYTLK</t>
  </si>
  <si>
    <t>FDGILGMAYPR</t>
  </si>
  <si>
    <t>TMSEVGGSVEDLIAK</t>
  </si>
  <si>
    <t>ISVNNVLPVFDNLMQQK</t>
  </si>
  <si>
    <t>AIGAVPLIQGEYMIPCEK</t>
  </si>
  <si>
    <t>QVFGEATKQPGITFIAAK</t>
  </si>
  <si>
    <t>O75326</t>
  </si>
  <si>
    <t>TVNIGSTK</t>
  </si>
  <si>
    <t>YYLSCPMESR</t>
  </si>
  <si>
    <t>VYLFDFPEGK</t>
  </si>
  <si>
    <t>AAAIQTMSLDAER</t>
  </si>
  <si>
    <t>RAAAIQTMSLDAER</t>
  </si>
  <si>
    <t>MQASHGETFHVLYLTTDR</t>
  </si>
  <si>
    <t>GESELYTSDTVMQNPQFIK</t>
  </si>
  <si>
    <t>P08253</t>
  </si>
  <si>
    <t>GEIFFFK</t>
  </si>
  <si>
    <t>TYIFAGDK</t>
  </si>
  <si>
    <t>FPFLFNGK</t>
  </si>
  <si>
    <t>MWCATTANYDDDRK</t>
  </si>
  <si>
    <t>FFGLPQTGDLDQNTIETMR</t>
  </si>
  <si>
    <t>DGLLAHAFAPGTGVGGDSHFDDDELWTLGEGQVVR</t>
  </si>
  <si>
    <t>Q8N475</t>
  </si>
  <si>
    <t>TLANILWR</t>
  </si>
  <si>
    <t>LLVDQMFK</t>
  </si>
  <si>
    <t>FIYVAQPTLDR</t>
  </si>
  <si>
    <t>LNCEITEVEK</t>
  </si>
  <si>
    <t>VVQAVSTDPVPVK</t>
  </si>
  <si>
    <t>YIMQENENPNGDDISR</t>
  </si>
  <si>
    <t>YFDADSNGLVDINELTQVIK</t>
  </si>
  <si>
    <t>Q92752</t>
  </si>
  <si>
    <t>TELDSPR</t>
  </si>
  <si>
    <t>QSALISWQPPR</t>
  </si>
  <si>
    <t>DGQEAAFASYDR</t>
  </si>
  <si>
    <t>ITFTPSSGIASEVTVPK</t>
  </si>
  <si>
    <t>LILNYSPRDEEEEMMEVSLDATKR</t>
  </si>
  <si>
    <t>P29622</t>
  </si>
  <si>
    <t>FYYLIASETPGK</t>
  </si>
  <si>
    <t>EIEEVLTPEMLMR</t>
  </si>
  <si>
    <t>MREIEEVLTPEMLMR</t>
  </si>
  <si>
    <t>ATLDVDEAGTEAAAATSFAIK</t>
  </si>
  <si>
    <t>LFHTNFYDTVGTIQLINDHVK</t>
  </si>
  <si>
    <t>P08185</t>
  </si>
  <si>
    <t>QINSYVK</t>
  </si>
  <si>
    <t>MNTVIAALSR</t>
  </si>
  <si>
    <t>GTWTQPFDLASTR</t>
  </si>
  <si>
    <t>SETEIHQGFQHLHQLFAK</t>
  </si>
  <si>
    <t>HYYESEVLAMNFQDWATASR</t>
  </si>
  <si>
    <t>IVDLFSGLDSPAILVLVNYIFFK</t>
  </si>
  <si>
    <t>P23142</t>
  </si>
  <si>
    <t>TGYYFDGISR</t>
  </si>
  <si>
    <t>YMDGMTVGVVR</t>
  </si>
  <si>
    <t>SQETGDLDVGGLQETDK</t>
  </si>
  <si>
    <t>SQETGDLDVGGLQETDKIIEVEEEQEDPYLNDR</t>
  </si>
  <si>
    <t>P02679</t>
  </si>
  <si>
    <t>VGPEADK</t>
  </si>
  <si>
    <t>MLEEIMK</t>
  </si>
  <si>
    <t>RLDGSVDFK</t>
  </si>
  <si>
    <t>TSTADYAMFK</t>
  </si>
  <si>
    <t>YEASILTHDSSIR</t>
  </si>
  <si>
    <t>LTIGEGQQHHLGGAK</t>
  </si>
  <si>
    <t>AIQLTYNPDESSKPNMIDAATLK</t>
  </si>
  <si>
    <t>Q8IZJ3</t>
  </si>
  <si>
    <t>FELLIDPPR</t>
  </si>
  <si>
    <t>SSVFPWPWGITK</t>
  </si>
  <si>
    <t>GPGWFPGESGPAVAPEEGAAIAR</t>
  </si>
  <si>
    <t>VALSSGPQDTAGMIEIVLGGHQNTR</t>
  </si>
  <si>
    <t>Q86UD1</t>
  </si>
  <si>
    <t>ASEQAELPR</t>
  </si>
  <si>
    <t>SYSFDFYVPQR</t>
  </si>
  <si>
    <t>QLCLWDEDPYPG</t>
  </si>
  <si>
    <t>FWLEQGVDSSVFEALPK</t>
  </si>
  <si>
    <t>VRLPDGQVTEESLQADSDADSISLELR</t>
  </si>
  <si>
    <t>P16870</t>
  </si>
  <si>
    <t>IVYVNEK</t>
  </si>
  <si>
    <t>YIGNMHGNEAVGR</t>
  </si>
  <si>
    <t>IHIMPSLNPDGFEK</t>
  </si>
  <si>
    <t>RLQQEDGISFEYHR</t>
  </si>
  <si>
    <t>AYSSFNPAMSDPNRPPCR</t>
  </si>
  <si>
    <t>SGSAHEYSSSPDDAIFQSLAR</t>
  </si>
  <si>
    <t>Q9NQ79</t>
  </si>
  <si>
    <t>LVNIAVDER</t>
  </si>
  <si>
    <t>SVACVDRK</t>
  </si>
  <si>
    <t>GNQGFNNNWLR</t>
  </si>
  <si>
    <t>VDIVYGNWNGPHR</t>
  </si>
  <si>
    <t>WEDILSDEVNVAR</t>
  </si>
  <si>
    <t>EHGDPLIEELNPGDALEPEGR</t>
  </si>
  <si>
    <t>O94985</t>
  </si>
  <si>
    <t>GNLAGLTLR</t>
  </si>
  <si>
    <t>LDCELQK</t>
  </si>
  <si>
    <t>LICSELNGR</t>
  </si>
  <si>
    <t>ISLSGVHHFAR</t>
  </si>
  <si>
    <t>Q12860</t>
  </si>
  <si>
    <t>FIPLIPIPER</t>
  </si>
  <si>
    <t>VQVTSQEYSAR</t>
  </si>
  <si>
    <t>MNNGDVDLTSDR</t>
  </si>
  <si>
    <t>TTKPYPADIVVQFK</t>
  </si>
  <si>
    <t>IKTDGAAPNVAPSDVGGGGGR</t>
  </si>
  <si>
    <t>Q08380</t>
  </si>
  <si>
    <t>LASAYGAR</t>
  </si>
  <si>
    <t>STHTLDLSR</t>
  </si>
  <si>
    <t>IDITLSSVK</t>
  </si>
  <si>
    <t>AVDTWSWGER</t>
  </si>
  <si>
    <t>RIDITLSSVK</t>
  </si>
  <si>
    <t>YSSDYFQAPSDYR</t>
  </si>
  <si>
    <t>Q9HCB6</t>
  </si>
  <si>
    <t>GFTLIALR</t>
  </si>
  <si>
    <t>SSQFTSCK</t>
  </si>
  <si>
    <t>MNPADGSMCK</t>
  </si>
  <si>
    <t>MIQMEPQFGGAPCPETVQR</t>
  </si>
  <si>
    <t>Q9UBM4</t>
  </si>
  <si>
    <t>TAYLYAR</t>
  </si>
  <si>
    <t>RTAYLYAR</t>
  </si>
  <si>
    <t>LQSSGIQPAAFR</t>
  </si>
  <si>
    <t>SVHLQNNLIETMQR</t>
  </si>
  <si>
    <t>IDLSNNLISSIDNDAFR</t>
  </si>
  <si>
    <t>P41222</t>
  </si>
  <si>
    <t>GPGEDFR</t>
  </si>
  <si>
    <t>MATLYSR</t>
  </si>
  <si>
    <t>AALSMCK</t>
  </si>
  <si>
    <t>KAALSMCK</t>
  </si>
  <si>
    <t>TMLLQPAGSLGSYSYR</t>
  </si>
  <si>
    <t>AQGFTEDTIVFLPQTDK</t>
  </si>
  <si>
    <t>P02763</t>
  </si>
  <si>
    <t>SDVVYTDWK</t>
  </si>
  <si>
    <t>SDVVYTDWKK</t>
  </si>
  <si>
    <t>TYMLAFDVNDEK</t>
  </si>
  <si>
    <t>EQLGEFYEALDCLR</t>
  </si>
  <si>
    <t>YVGGQEHFAHLLILR</t>
  </si>
  <si>
    <t>P09871</t>
  </si>
  <si>
    <t>SDFSNEER</t>
  </si>
  <si>
    <t>TNFDNDIALVR</t>
  </si>
  <si>
    <t>TMQENSTPRED</t>
  </si>
  <si>
    <t>SSNNPHSPIVEEFQVPYNK</t>
  </si>
  <si>
    <t>P12259</t>
  </si>
  <si>
    <t>MDDAVAPGR</t>
  </si>
  <si>
    <t>LLSLGAGEFK</t>
  </si>
  <si>
    <t>AGMQTPFLIMDR</t>
  </si>
  <si>
    <t>MPMGLSTGIISDSQIK</t>
  </si>
  <si>
    <t>ETDIEDSDDIPEDTTYKK</t>
  </si>
  <si>
    <t>P51693</t>
  </si>
  <si>
    <t>VIALINDQR</t>
  </si>
  <si>
    <t>MDQCESSTR</t>
  </si>
  <si>
    <t>AKMDLEER</t>
  </si>
  <si>
    <t>QMYPELQIAR</t>
  </si>
  <si>
    <t>GSTEQDAASPEK</t>
  </si>
  <si>
    <t>SGSCAHPHHQVVPFR</t>
  </si>
  <si>
    <t>GSTEQDAASPEKEK</t>
  </si>
  <si>
    <t>P60174</t>
  </si>
  <si>
    <t>EAGITEK</t>
  </si>
  <si>
    <t>IIYGGSVTGATCK</t>
  </si>
  <si>
    <t>TATPQQAQEVHEK</t>
  </si>
  <si>
    <t>VPADTEVVCAPPTAYIDFAR</t>
  </si>
  <si>
    <t>P01834</t>
  </si>
  <si>
    <t>VYACEVTHQGLSSPVTK</t>
  </si>
  <si>
    <t>TVAAPSVFIFPPSDEQLK</t>
  </si>
  <si>
    <t>VDNALQSGNSQESVTEQDSK</t>
  </si>
  <si>
    <t>VDNALQSGNSQESVTEQDSKDSTYSLSSTLTLSK</t>
  </si>
  <si>
    <t>P43320</t>
  </si>
  <si>
    <t>RTDSLSSLRPIK</t>
  </si>
  <si>
    <t>IILYENPNFTGK</t>
  </si>
  <si>
    <t>VQSGTWVGYQYPGYR</t>
  </si>
  <si>
    <t>IILYENPNFTGKK</t>
  </si>
  <si>
    <t>AGSVLVQAGPWVGYEQANCK</t>
  </si>
  <si>
    <t>IIIFEQENFQGHSHELNGPCPNLK</t>
  </si>
  <si>
    <t>O94856</t>
  </si>
  <si>
    <t>MPEDQVAR</t>
  </si>
  <si>
    <t>EVAGDTIIFR</t>
  </si>
  <si>
    <t>TSGAPPESNPGDVK</t>
  </si>
  <si>
    <t>YVVGQTPVYVPYEIR</t>
  </si>
  <si>
    <t>ITNVSEEDSGEYFCLASNK</t>
  </si>
  <si>
    <t>Q14767</t>
  </si>
  <si>
    <t>GHAPCSSVLGR</t>
  </si>
  <si>
    <t>VTNDVCSEPLR</t>
  </si>
  <si>
    <t>EICPAGHGYTYASSDIR</t>
  </si>
  <si>
    <t>GAGGQSMSEAPTGDHAPAPTR</t>
  </si>
  <si>
    <t>P02458</t>
  </si>
  <si>
    <t>SLNNQIESIR</t>
  </si>
  <si>
    <t>QHDAEVDATLK</t>
  </si>
  <si>
    <t>AGGAQLGVMQGPMGPMGPR</t>
  </si>
  <si>
    <t>QGDRGEAGAQGPMGPSGPAGAR</t>
  </si>
  <si>
    <t>P22352</t>
  </si>
  <si>
    <t>MDILSYMR</t>
  </si>
  <si>
    <t>LFWEPMK</t>
  </si>
  <si>
    <t>FLVGPDGIPIMR</t>
  </si>
  <si>
    <t>GDVNGEKEQK</t>
  </si>
  <si>
    <t>NSCPPTSELLGTSDR</t>
  </si>
  <si>
    <t>YVRPGGGFVPNFQLFEK</t>
  </si>
  <si>
    <t>O15031</t>
  </si>
  <si>
    <t>EASPNPEDGIVR</t>
  </si>
  <si>
    <t>TLTETDLYCEPPEVQPPPK</t>
  </si>
  <si>
    <t>SFVASNDEGVATVGLVSSTGPGGDR</t>
  </si>
  <si>
    <t>P05156</t>
  </si>
  <si>
    <t>HGNTDSEGIVEVK</t>
  </si>
  <si>
    <t>ADSPMDDFFQCVNGK</t>
  </si>
  <si>
    <t>IIFHENYNAGTYQNDIALIEMK</t>
  </si>
  <si>
    <t>P19652</t>
  </si>
  <si>
    <t>EHVAHLLFLR</t>
  </si>
  <si>
    <t>SDVMYTDWK</t>
  </si>
  <si>
    <t>SDVMYTDWKK</t>
  </si>
  <si>
    <t>TLMFGSYLDDEK</t>
  </si>
  <si>
    <t>TLMFGSYLDDEKNWGLSFYADKPETTK</t>
  </si>
  <si>
    <t>P09972</t>
  </si>
  <si>
    <t>DGADFAK</t>
  </si>
  <si>
    <t>ALQASALNAWR</t>
  </si>
  <si>
    <t>DNAGAATEEFIK</t>
  </si>
  <si>
    <t>TPSALAILENANVLAR</t>
  </si>
  <si>
    <t>VDKGVVPLAGTDGETTTQGLDGLSER</t>
  </si>
  <si>
    <t>P55058</t>
  </si>
  <si>
    <t>FLEQELETITIPDLR</t>
  </si>
  <si>
    <t>ATYFGSIVLLSPAVIDSPLK</t>
  </si>
  <si>
    <t>Q15582</t>
  </si>
  <si>
    <t>ILGDPEALR</t>
  </si>
  <si>
    <t>SPYQLVLQHSR</t>
  </si>
  <si>
    <t>GDELADSALEIFK</t>
  </si>
  <si>
    <t>AAVAASGLNTMLEGNGQYTLLAPTNEAFEK</t>
  </si>
  <si>
    <t>O15240</t>
  </si>
  <si>
    <t>QQETAAAETETR</t>
  </si>
  <si>
    <t>LLQQGLAQVEAGR</t>
  </si>
  <si>
    <t>VGEEDEEAAEAEAEAEEAER</t>
  </si>
  <si>
    <t>P12109</t>
  </si>
  <si>
    <t>GDPGFEGER</t>
  </si>
  <si>
    <t>GTYTDCAIK</t>
  </si>
  <si>
    <t>GDPGEAGPQGDQGR</t>
  </si>
  <si>
    <t>VFSVAITPDHLEPR</t>
  </si>
  <si>
    <t>TAEYDVAYGESHLFR</t>
  </si>
  <si>
    <t>P62873</t>
  </si>
  <si>
    <t>VHAIPLR</t>
  </si>
  <si>
    <t>QEAEQLK</t>
  </si>
  <si>
    <t>LLVSASQDGK</t>
  </si>
  <si>
    <t>LIIWDSYTTNK</t>
  </si>
  <si>
    <t>SELDQLRQEAEQLK</t>
  </si>
  <si>
    <t>Q14393</t>
  </si>
  <si>
    <t>DGEATLEVDGTR</t>
  </si>
  <si>
    <t>AVPLSVALVDYHSTK</t>
  </si>
  <si>
    <t>SPVLTFAGGLPDVPVTSAPVTAFYR</t>
  </si>
  <si>
    <t>P05060</t>
  </si>
  <si>
    <t>GEAGAPGEEDIQGPTK</t>
  </si>
  <si>
    <t>SQEESEEGEEDATSEVDKR</t>
  </si>
  <si>
    <t>GEAGAPGEEDIQGPTKADTEK</t>
  </si>
  <si>
    <t>P17050</t>
  </si>
  <si>
    <t>LDGCFSTPEER</t>
  </si>
  <si>
    <t>VVQDAQTFAEWK</t>
  </si>
  <si>
    <t>SLIEVYMRPLSNK</t>
  </si>
  <si>
    <t>TISAQNMDILQNPLMIK</t>
  </si>
  <si>
    <t>Q7Z7M0</t>
  </si>
  <si>
    <t>DGLQGPR</t>
  </si>
  <si>
    <t>GPDTENMEEVGR</t>
  </si>
  <si>
    <t>TWSLLAPSQGAK</t>
  </si>
  <si>
    <t>APQTVELPAVAGHTLTAR</t>
  </si>
  <si>
    <t>O43505</t>
  </si>
  <si>
    <t>EPGEFALLR</t>
  </si>
  <si>
    <t>SCQEVFDK</t>
  </si>
  <si>
    <t>WVNLPEESLLR</t>
  </si>
  <si>
    <t>TALASGGVLDASGDYR</t>
  </si>
  <si>
    <t>EMLDQSNQWGGTALVVPAFEIR</t>
  </si>
  <si>
    <t>P17174</t>
  </si>
  <si>
    <t>LALGDDSPALK</t>
  </si>
  <si>
    <t>EPESILQVLSQMEK</t>
  </si>
  <si>
    <t>IVASTLSNPELFEEWTGNVK</t>
  </si>
  <si>
    <t>Q6MZW2</t>
  </si>
  <si>
    <t>LLVESLFR</t>
  </si>
  <si>
    <t>YIYVAQPALSR</t>
  </si>
  <si>
    <t>VLQSIGVDPLPAK</t>
  </si>
  <si>
    <t>IFMSYEEICPQR</t>
  </si>
  <si>
    <t>Q96JP9</t>
  </si>
  <si>
    <t>VVAMDGDR</t>
  </si>
  <si>
    <t>AEDMEGK</t>
  </si>
  <si>
    <t>FDSLYYVAR</t>
  </si>
  <si>
    <t>IDITDAETLSR</t>
  </si>
  <si>
    <t>VVILVTDANDEAPR</t>
  </si>
  <si>
    <t>P02750</t>
  </si>
  <si>
    <t>LHLEGNK</t>
  </si>
  <si>
    <t>VAAGAFQGLR</t>
  </si>
  <si>
    <t>YLFLNGNK</t>
  </si>
  <si>
    <t>ENQLEVLEVSWLHGLK</t>
  </si>
  <si>
    <t>LQELHLSSNGLESLSPEFLRPVPQLR</t>
  </si>
  <si>
    <t>P98164</t>
  </si>
  <si>
    <t>ILVESQNR</t>
  </si>
  <si>
    <t>QPYATNPCK</t>
  </si>
  <si>
    <t>RTVVQYLNNPR</t>
  </si>
  <si>
    <t>NLYWTDSHYK</t>
  </si>
  <si>
    <t>VENVESLAFDWISK</t>
  </si>
  <si>
    <t>P15586</t>
  </si>
  <si>
    <t>TPGVFDPGYR</t>
  </si>
  <si>
    <t>QLYEFDIK</t>
  </si>
  <si>
    <t>SMCGYQTFFAGK</t>
  </si>
  <si>
    <t>WQTLLSVDDLVEK</t>
  </si>
  <si>
    <t>P04075</t>
  </si>
  <si>
    <t>AAQEEYVK</t>
  </si>
  <si>
    <t>GVVPLAGTNGETTTQGLDGLSER</t>
  </si>
  <si>
    <t>VDKGVVPLAGTNGETTTQGLDGLSER</t>
  </si>
  <si>
    <t>P02751</t>
  </si>
  <si>
    <t>LGVRPSQGGEAPR</t>
  </si>
  <si>
    <t>VPGTSTSATLTGLTR</t>
  </si>
  <si>
    <t>NLQPASEYTVSLVAIK</t>
  </si>
  <si>
    <t>DTLTSRPAQGVVTTLENVSPPR</t>
  </si>
  <si>
    <t>O00462</t>
  </si>
  <si>
    <t>GSNWIPADSFQDR</t>
  </si>
  <si>
    <t>FQSAVLYAAQQSK</t>
  </si>
  <si>
    <t>ILFNEVTIGETDNMFNR</t>
  </si>
  <si>
    <t>FASEYGYQSWPSFSTLEK</t>
  </si>
  <si>
    <t>P05090</t>
  </si>
  <si>
    <t>NILTSNNIDVK</t>
  </si>
  <si>
    <t>CPNPPVQENFDVNK</t>
  </si>
  <si>
    <t>P05155</t>
  </si>
  <si>
    <t>TLYSSSPR</t>
  </si>
  <si>
    <t>FQPTLLTLPR</t>
  </si>
  <si>
    <t>TNLESILSYPK</t>
  </si>
  <si>
    <t>KYPVAHFIDQTLK</t>
  </si>
  <si>
    <t>P00734</t>
  </si>
  <si>
    <t>TFGSGEADCGLRPLFEK</t>
  </si>
  <si>
    <t>GQPSVLQVVNLPIVERPVCK</t>
  </si>
  <si>
    <t>P10523</t>
  </si>
  <si>
    <t>SVTIYLGNR</t>
  </si>
  <si>
    <t>VPPNSTLTK</t>
  </si>
  <si>
    <t>SCGVDFEVK</t>
  </si>
  <si>
    <t>TLTLLPLLANNR</t>
  </si>
  <si>
    <t>P08670</t>
  </si>
  <si>
    <t>LLEGEESR</t>
  </si>
  <si>
    <t>QDVDNASLAR</t>
  </si>
  <si>
    <t>FADLSEAANR</t>
  </si>
  <si>
    <t>EYQDLLNVK</t>
  </si>
  <si>
    <t>LQEEMLQREEAENTLQSFR</t>
  </si>
  <si>
    <t>P60709</t>
  </si>
  <si>
    <t>EITALAPSTMK</t>
  </si>
  <si>
    <t>DSYVGDEAQSKR</t>
  </si>
  <si>
    <t>SYELPDGQVITIGNER</t>
  </si>
  <si>
    <t>VAPEEHPVLLTEAPLNPK</t>
  </si>
  <si>
    <t>P61916</t>
  </si>
  <si>
    <t>TYSYLNK</t>
  </si>
  <si>
    <t>DKTYSYLNK</t>
  </si>
  <si>
    <t>DKTYSYLNKLPVK</t>
  </si>
  <si>
    <t>AVVHGILMGVPVPFPIPEPDGCK</t>
  </si>
  <si>
    <t>Q9UGM5</t>
  </si>
  <si>
    <t>VNDAQEYR</t>
  </si>
  <si>
    <t>LVVLPFPK</t>
  </si>
  <si>
    <t>NTPPTDSPSK</t>
  </si>
  <si>
    <t>AIFYMNNPSR</t>
  </si>
  <si>
    <t>P23471</t>
  </si>
  <si>
    <t>FSSFEEAVK</t>
  </si>
  <si>
    <t>VSGGVSEMVFK</t>
  </si>
  <si>
    <t>TVEINLTNDYR</t>
  </si>
  <si>
    <t>KLVEEIGWSYTGALNQK</t>
  </si>
  <si>
    <t>Q8WXD2</t>
  </si>
  <si>
    <t>TEAYLEAIR</t>
  </si>
  <si>
    <t>QADAYVEK</t>
  </si>
  <si>
    <t>SIDSEKEAK</t>
  </si>
  <si>
    <t>SHEETDSTKEEAAK</t>
  </si>
  <si>
    <t>YGTISPEEGVSYLENLDEMIALQTK</t>
  </si>
  <si>
    <t>Q86VB7</t>
  </si>
  <si>
    <t>INPASLDK</t>
  </si>
  <si>
    <t>LVDGVTECSGR</t>
  </si>
  <si>
    <t>LASPSEETWITCDNK</t>
  </si>
  <si>
    <t>AMSIPMWVDNVQCPK</t>
  </si>
  <si>
    <t>EAEFGQGTGPIWLNEVK</t>
  </si>
  <si>
    <t>P68871</t>
  </si>
  <si>
    <t>SAVTALWGK</t>
  </si>
  <si>
    <t>LLVVYPWTQR</t>
  </si>
  <si>
    <t>EFTPPVQAAYQK</t>
  </si>
  <si>
    <t>FFESFGDLSTPDAVMGNPK</t>
  </si>
  <si>
    <t>P01857</t>
  </si>
  <si>
    <t>GPSVFPLAPSSK</t>
  </si>
  <si>
    <t>STSGGTAALGCLVK</t>
  </si>
  <si>
    <t>GFYPSDIAVEWESNGQPENNYK</t>
  </si>
  <si>
    <t>P19022</t>
  </si>
  <si>
    <t>SFPLSSEHAK</t>
  </si>
  <si>
    <t>IDPVNGQITTIAVLDR</t>
  </si>
  <si>
    <t>MFVLTVAAENQVPLAK</t>
  </si>
  <si>
    <t>FLEAGIYEVPIIITDSGNPPK</t>
  </si>
  <si>
    <t>P23470</t>
  </si>
  <si>
    <t>ETFLDPFVLR</t>
  </si>
  <si>
    <t>DDYFVSGAGLPGR</t>
  </si>
  <si>
    <t>DLLPASLGSYYR</t>
  </si>
  <si>
    <t>Q14118</t>
  </si>
  <si>
    <t>SFSEVELHNMK</t>
  </si>
  <si>
    <t>LFDMSAFMAGPGNAK</t>
  </si>
  <si>
    <t>LGCSLNQNSVPDIHGVEAPAR</t>
  </si>
  <si>
    <t>P51884</t>
  </si>
  <si>
    <t>ISNIPDEYFK</t>
  </si>
  <si>
    <t>SLEDLQLTHNK</t>
  </si>
  <si>
    <t>ISETSLPPDMYECLR</t>
  </si>
  <si>
    <t>NIPTVNENLENYYLEVNQLEK</t>
  </si>
  <si>
    <t>Q16270</t>
  </si>
  <si>
    <t>ITVVDALHEIPVK</t>
  </si>
  <si>
    <t>GTCEQGPSIVTPPK</t>
  </si>
  <si>
    <t>EDAGEYECHASNSQGQASASAK</t>
  </si>
  <si>
    <t>Q92563</t>
  </si>
  <si>
    <t>SLGASCK</t>
  </si>
  <si>
    <t>IQIQEAAK</t>
  </si>
  <si>
    <t>LEQQACLSSK</t>
  </si>
  <si>
    <t>EKPPCLAELER</t>
  </si>
  <si>
    <t>P43652</t>
  </si>
  <si>
    <t>TLPECSK</t>
  </si>
  <si>
    <t>AIPVTQYLK</t>
  </si>
  <si>
    <t>ESLLNHFLYEVAR</t>
  </si>
  <si>
    <t>P07225</t>
  </si>
  <si>
    <t>QLAVLDK</t>
  </si>
  <si>
    <t>NNLELSTPLK</t>
  </si>
  <si>
    <t>SQDILLSVENTVIYR</t>
  </si>
  <si>
    <t>P10451</t>
  </si>
  <si>
    <t>GDSVVYGLR</t>
  </si>
  <si>
    <t>AIPVAQDLNAPSDWDSR</t>
  </si>
  <si>
    <t>GKDSYETSQLDDQSAETHSHK</t>
  </si>
  <si>
    <t>QLYNKYPDAVATWLNPDPSQK</t>
  </si>
  <si>
    <t>P05362</t>
  </si>
  <si>
    <t>LLGIETPLPK</t>
  </si>
  <si>
    <t>ASVSVTAEDEGTQR</t>
  </si>
  <si>
    <t>P04004</t>
  </si>
  <si>
    <t>IYISGMAPR</t>
  </si>
  <si>
    <t>AVRPGYPK</t>
  </si>
  <si>
    <t>RVDTVDPPYPR</t>
  </si>
  <si>
    <t>SIAQYWLGCPAPGHL</t>
  </si>
  <si>
    <t>P10645</t>
  </si>
  <si>
    <t>GDTEVMK</t>
  </si>
  <si>
    <t>SGELEQEEER</t>
  </si>
  <si>
    <t>P02533</t>
  </si>
  <si>
    <t>APSTYGGGLSVSSSR</t>
  </si>
  <si>
    <t>LLEGEDAHLSSSQFSSGSQSSR</t>
  </si>
  <si>
    <t>Q9BTY2</t>
  </si>
  <si>
    <t>AILGATEVK</t>
  </si>
  <si>
    <t>FDPTWESLDAR</t>
  </si>
  <si>
    <t>FFNANQWADIFQASGAK</t>
  </si>
  <si>
    <t>Q96PD5</t>
  </si>
  <si>
    <t>GCPDVQASLPDAK</t>
  </si>
  <si>
    <t>AGLLRPDYALLGHR</t>
  </si>
  <si>
    <t>HTASAWLMSAPNSGPHNR</t>
  </si>
  <si>
    <t>Q9BZV3</t>
  </si>
  <si>
    <t>VSPFLPDASMEK</t>
  </si>
  <si>
    <t>VTNMMFSEDLFNK</t>
  </si>
  <si>
    <t>VDLITWPWSETSSEK</t>
  </si>
  <si>
    <t>P01034</t>
  </si>
  <si>
    <t>ASNDMYHSR</t>
  </si>
  <si>
    <t>ALDFAVGEYNK</t>
  </si>
  <si>
    <t>LVGGPMDASVEEEGVRR</t>
  </si>
  <si>
    <t>TQPNLDNCPFHDQPHLK</t>
  </si>
  <si>
    <t>O75882</t>
  </si>
  <si>
    <t>SVNNVVVR</t>
  </si>
  <si>
    <t>ENYDNAK</t>
  </si>
  <si>
    <t>IMQSSQSMSK</t>
  </si>
  <si>
    <t>P00738</t>
  </si>
  <si>
    <t>VTSIQDWVQK</t>
  </si>
  <si>
    <t>DIAPTLTLYVGK</t>
  </si>
  <si>
    <t>P04259</t>
  </si>
  <si>
    <t>ASTSTTIR</t>
  </si>
  <si>
    <t>ATGGGLSSVGGGSSTIK</t>
  </si>
  <si>
    <t>P18065</t>
  </si>
  <si>
    <t>LIQGAPTIR</t>
  </si>
  <si>
    <t>LAACGPPPVAPPAAVAAVAGGAR</t>
  </si>
  <si>
    <t>P01860</t>
  </si>
  <si>
    <t>WYVDGVEVHNAK</t>
  </si>
  <si>
    <t>P10586</t>
  </si>
  <si>
    <t>VLAVNSIGR</t>
  </si>
  <si>
    <t>SDMGVGVFTPTIEAR</t>
  </si>
  <si>
    <t>VTFDPTSSYTLEDLKPDTLYR</t>
  </si>
  <si>
    <t>LSVLEEEQLPPGFPSIDMGPQLK</t>
  </si>
  <si>
    <t>O95428</t>
  </si>
  <si>
    <t>GAEGDLAPER</t>
  </si>
  <si>
    <t>WLPYYSAPNK</t>
  </si>
  <si>
    <t>ALPAASTILHYER</t>
  </si>
  <si>
    <t>STHTDGGGSSPAGEQEPSQHR</t>
  </si>
  <si>
    <t>P02538</t>
  </si>
  <si>
    <t>SGFSSVSVSR</t>
  </si>
  <si>
    <t>P11142</t>
  </si>
  <si>
    <t>DAGTIAGLNVLR</t>
  </si>
  <si>
    <t>TVTNAVVTVPAYFNDSQR</t>
  </si>
  <si>
    <t>IINEPTAAAIAYGLDKK</t>
  </si>
  <si>
    <t>Q9UJJ9</t>
  </si>
  <si>
    <t>TLFEDAGYLK</t>
  </si>
  <si>
    <t>CFSLVESTYK</t>
  </si>
  <si>
    <t>VVEEPNAFGVNNPFLPQASR</t>
  </si>
  <si>
    <t>Q6UXD5</t>
  </si>
  <si>
    <t>VSLDEDNDR</t>
  </si>
  <si>
    <t>LLLHFQSPR</t>
  </si>
  <si>
    <t>TASDAGFPVGSHVQYR</t>
  </si>
  <si>
    <t>Q17R60</t>
  </si>
  <si>
    <t>TEEAECR</t>
  </si>
  <si>
    <t>AVHGVLEDFR</t>
  </si>
  <si>
    <t>VELSVSLVNQK</t>
  </si>
  <si>
    <t>DGSSSTEMQLTAIFKR</t>
  </si>
  <si>
    <t>P08294</t>
  </si>
  <si>
    <t>GGNQASVENGNAGR</t>
  </si>
  <si>
    <t>AGLAASLAGPHSIVGR</t>
  </si>
  <si>
    <t>DDDGALHAACQVQPSATLDAAQPR</t>
  </si>
  <si>
    <t>P43121</t>
  </si>
  <si>
    <t>QGQGQSEPGEYEQR</t>
  </si>
  <si>
    <t>GATLALTQVTPQDER</t>
  </si>
  <si>
    <t>P08571</t>
  </si>
  <si>
    <t>FPAIQNLALR</t>
  </si>
  <si>
    <t>AFPALTSLDLSDNPGLGER</t>
  </si>
  <si>
    <t>Q9BXP8</t>
  </si>
  <si>
    <t>ATILISHSR</t>
  </si>
  <si>
    <t>LLLRPEVLAEIPR</t>
  </si>
  <si>
    <t>GFALQASSGQYIRPMQK</t>
  </si>
  <si>
    <t>P35858</t>
  </si>
  <si>
    <t>DFALQNPSAVPR</t>
  </si>
  <si>
    <t>IRPHTFTGLSGLR</t>
  </si>
  <si>
    <t>LAELPADALGPLQR</t>
  </si>
  <si>
    <t>P02748</t>
  </si>
  <si>
    <t>VVEESELAR</t>
  </si>
  <si>
    <t>DRVVEESELAR</t>
  </si>
  <si>
    <t>LSPIYNLVPVK</t>
  </si>
  <si>
    <t>AIEDYINEFSVR</t>
  </si>
  <si>
    <t>Q96GW7</t>
  </si>
  <si>
    <t>EYQWIGLNDR</t>
  </si>
  <si>
    <t>ELEAPSEDNSGR</t>
  </si>
  <si>
    <t>MYGAHLASISTPEEQDFINNR</t>
  </si>
  <si>
    <t>Q15828</t>
  </si>
  <si>
    <t>DLSPDDPQVQK</t>
  </si>
  <si>
    <t>AAQAAVASYNMGSNSIYYFR</t>
  </si>
  <si>
    <t>P05452</t>
  </si>
  <si>
    <t>GGTLGTPQTGSENDALYEYLR</t>
  </si>
  <si>
    <t>P81605</t>
  </si>
  <si>
    <t>ENAGEDPGLAR</t>
  </si>
  <si>
    <t>DAVEDLESVGK</t>
  </si>
  <si>
    <t>Q13449</t>
  </si>
  <si>
    <t>HSLEYSLR</t>
  </si>
  <si>
    <t>AANEVSSADVK</t>
  </si>
  <si>
    <t>EFEGEEEYLEILGITR</t>
  </si>
  <si>
    <t>P07602</t>
  </si>
  <si>
    <t>EMPMQTLVPAK</t>
  </si>
  <si>
    <t>NVIPALELVEPIKK</t>
  </si>
  <si>
    <t>Q8NBJ4</t>
  </si>
  <si>
    <t>EQVVEDRPVGGR</t>
  </si>
  <si>
    <t>NIDVFNVEDQKR</t>
  </si>
  <si>
    <t>DQLVIPDGQEEEQEAAGEGR</t>
  </si>
  <si>
    <t>P23515</t>
  </si>
  <si>
    <t>LESLPAHLPR</t>
  </si>
  <si>
    <t>SDTAYQWNLK</t>
  </si>
  <si>
    <t>P31025</t>
  </si>
  <si>
    <t>QSETCSPGSD</t>
  </si>
  <si>
    <t>GLSTESILIPR</t>
  </si>
  <si>
    <t>TDEPGKYTADGGK</t>
  </si>
  <si>
    <t>P12277</t>
  </si>
  <si>
    <t>LEQGQAIDDLMPAQK</t>
  </si>
  <si>
    <t>GTGGVDTAAVGGVFDVSNADR</t>
  </si>
  <si>
    <t>Q12841</t>
  </si>
  <si>
    <t>YVQELQK</t>
  </si>
  <si>
    <t>IQVDYDGHCK</t>
  </si>
  <si>
    <t>GAQTQTEEEMTR</t>
  </si>
  <si>
    <t>P33908</t>
  </si>
  <si>
    <t>FDGGVEAIATR</t>
  </si>
  <si>
    <t>GYAWGLNELKPISK</t>
  </si>
  <si>
    <t>Q13332</t>
  </si>
  <si>
    <t>TQQGVPGQPMNLR</t>
  </si>
  <si>
    <t>EDQLPSGFPNIDMGPQLK</t>
  </si>
  <si>
    <t>EVNGIPPTTTQILLEALEK</t>
  </si>
  <si>
    <t>Q86UX2</t>
  </si>
  <si>
    <t>SYLEITPSR</t>
  </si>
  <si>
    <t>GAGTQPGPLLK</t>
  </si>
  <si>
    <t>DVTGSPRPGGDGEGDTNHIER</t>
  </si>
  <si>
    <t>P40189</t>
  </si>
  <si>
    <t>IDPSHTQGYR</t>
  </si>
  <si>
    <t>APCITDWQQEDGTVHR</t>
  </si>
  <si>
    <t>SSFTVQDLKPFTEYVFR</t>
  </si>
  <si>
    <t>P01033</t>
  </si>
  <si>
    <t>GFQALGDAADIR</t>
  </si>
  <si>
    <t>EPGLCTWQSLR</t>
  </si>
  <si>
    <t>FVYTPAMESVCGYFHR</t>
  </si>
  <si>
    <t>P24821</t>
  </si>
  <si>
    <t>GLEPGQEYNVLLTAEK</t>
  </si>
  <si>
    <t>ITYVPITGGTPSMVTVDGTK</t>
  </si>
  <si>
    <t>SFSTFDKDTDSAITNCALSYK</t>
  </si>
  <si>
    <t>P07711</t>
  </si>
  <si>
    <t>LYGMNEEGWR</t>
  </si>
  <si>
    <t>MIELHNQEYR</t>
  </si>
  <si>
    <t>Q02246</t>
  </si>
  <si>
    <t>GPPGPPGGVVVR</t>
  </si>
  <si>
    <t>IIVQAQPEWLK</t>
  </si>
  <si>
    <t>TTGPGGDGIPAEVHIVR</t>
  </si>
  <si>
    <t>O75629</t>
  </si>
  <si>
    <t>VNETEMDIAK</t>
  </si>
  <si>
    <t>IVTPEEYYNVTVQ</t>
  </si>
  <si>
    <t>P04070</t>
  </si>
  <si>
    <t>TFVLNFIK</t>
  </si>
  <si>
    <t>DTEDQEDQVDPR</t>
  </si>
  <si>
    <t>P80108</t>
  </si>
  <si>
    <t>DLLGIYEK</t>
  </si>
  <si>
    <t>ILEGFQPSGR</t>
  </si>
  <si>
    <t>SWITPCPEEK</t>
  </si>
  <si>
    <t>P02760</t>
  </si>
  <si>
    <t>ETLLQDFR</t>
  </si>
  <si>
    <t>MTVSTLVLGEGATEAEISMTSTR</t>
  </si>
  <si>
    <t>Q9Y5W5</t>
  </si>
  <si>
    <t>ASVVQVGFPCLGK</t>
  </si>
  <si>
    <t>Q99972</t>
  </si>
  <si>
    <t>DQLETQTR</t>
  </si>
  <si>
    <t>DKSVLEEEK</t>
  </si>
  <si>
    <t>LSSLESLLHQLTLDQAARPQETQEGLQR</t>
  </si>
  <si>
    <t>P13796</t>
  </si>
  <si>
    <t>GSVSDEEMMELR</t>
  </si>
  <si>
    <t>FSLVGIGGQDLNEGNR</t>
  </si>
  <si>
    <t>P01876</t>
  </si>
  <si>
    <t>SAVQGPPER</t>
  </si>
  <si>
    <t>QEPSQGTTTFAVTSILR</t>
  </si>
  <si>
    <t>Q9Y4C0</t>
  </si>
  <si>
    <t>QLAEMQNAAGVK</t>
  </si>
  <si>
    <t>IIMPMVMHTEAEDVSFR</t>
  </si>
  <si>
    <t>P24592</t>
  </si>
  <si>
    <t>APAVAEENPK</t>
  </si>
  <si>
    <t>Q14126</t>
  </si>
  <si>
    <t>IVAISEDYPR</t>
  </si>
  <si>
    <t>ILDVNDNIPVVENK</t>
  </si>
  <si>
    <t>Q14019</t>
  </si>
  <si>
    <t>AGGANYDAQTE</t>
  </si>
  <si>
    <t>ELEEDFIK</t>
  </si>
  <si>
    <t>Q9UK55</t>
  </si>
  <si>
    <t>FASTFDK</t>
  </si>
  <si>
    <t>TVIEVDER</t>
  </si>
  <si>
    <t>Q8N3J6</t>
  </si>
  <si>
    <t>DGGELPDPDR</t>
  </si>
  <si>
    <t>VDQNDNTSLQWSNPAQQTLYFDDKK</t>
  </si>
  <si>
    <t>P54802</t>
  </si>
  <si>
    <t>FLLGSWLEQAR</t>
  </si>
  <si>
    <t>LPRPLPAVPGELTEATPNR</t>
  </si>
  <si>
    <t>P49908</t>
  </si>
  <si>
    <t>DMPASEDLQDLQK</t>
  </si>
  <si>
    <t>O75487</t>
  </si>
  <si>
    <t>TFAQGLAVAGDVVSK</t>
  </si>
  <si>
    <t>LEGPFNIESVMDPIDVK</t>
  </si>
  <si>
    <t>P15169</t>
  </si>
  <si>
    <t>IVQLIQDTR</t>
  </si>
  <si>
    <t>NNANGVDLNR</t>
  </si>
  <si>
    <t>VQNECPGITR</t>
  </si>
  <si>
    <t>YVGNMHGNEALGR</t>
  </si>
  <si>
    <t>Q9BQT9</t>
  </si>
  <si>
    <t>IEYAPGAGSLALFPGIR</t>
  </si>
  <si>
    <t>Q06830</t>
  </si>
  <si>
    <t>TIAQDYGVLK</t>
  </si>
  <si>
    <t>LVQAFQFTDK</t>
  </si>
  <si>
    <t>P35555</t>
  </si>
  <si>
    <t>ILELLPALTTLTNHNR</t>
  </si>
  <si>
    <t>P04278</t>
  </si>
  <si>
    <t>TWDPEGVIFYGDTNPK</t>
  </si>
  <si>
    <t>SCDVESNPGIFLPPGTQAEFNLR</t>
  </si>
  <si>
    <t>Q9UHG2</t>
  </si>
  <si>
    <t>AEAQEAEDQQAR</t>
  </si>
  <si>
    <t>ARAEAQEAEDQQAR</t>
  </si>
  <si>
    <t>P13591</t>
  </si>
  <si>
    <t>GLGEISAASEFK</t>
  </si>
  <si>
    <t>Q12907</t>
  </si>
  <si>
    <t>NRDHDTFLAVR</t>
  </si>
  <si>
    <t>NLHGDGIALWYTR</t>
  </si>
  <si>
    <t>P32119</t>
  </si>
  <si>
    <t>TDEGIAYR</t>
  </si>
  <si>
    <t>ATAVVDGAFK</t>
  </si>
  <si>
    <t>Q9UBR2</t>
  </si>
  <si>
    <t>VGDYGSLSGR</t>
  </si>
  <si>
    <t>NVDGVNYASITR</t>
  </si>
  <si>
    <t>Q14563</t>
  </si>
  <si>
    <t>TFGGFDSTK</t>
  </si>
  <si>
    <t>DLPDDVITFAR</t>
  </si>
  <si>
    <t>ENAIDGEHSGK</t>
  </si>
  <si>
    <t>Q9Y646</t>
  </si>
  <si>
    <t>GEESAVMLEPR</t>
  </si>
  <si>
    <t>TYPDTDSFNTVAEITGSK</t>
  </si>
  <si>
    <t>P48723</t>
  </si>
  <si>
    <t>QGGMFLTR</t>
  </si>
  <si>
    <t>QIYQTYGFVPSR</t>
  </si>
  <si>
    <t>IFTAEELEAEIGR</t>
  </si>
  <si>
    <t>VINEPTAAAMAYGLHK</t>
  </si>
  <si>
    <t>P13611</t>
  </si>
  <si>
    <t>ECENQDAR</t>
  </si>
  <si>
    <t>FDAYCFK</t>
  </si>
  <si>
    <t>DLKETTVLVAQNGNIK</t>
  </si>
  <si>
    <t>Q53EL9</t>
  </si>
  <si>
    <t>VSLAEDDDR</t>
  </si>
  <si>
    <t>AASLDGFYNSR</t>
  </si>
  <si>
    <t>Q92820</t>
  </si>
  <si>
    <t>KPIIGILMQK</t>
  </si>
  <si>
    <t>NLDGISHAPNAVK</t>
  </si>
  <si>
    <t>Q8NFZ8</t>
  </si>
  <si>
    <t>LHQYDGSIVVIQNPAR</t>
  </si>
  <si>
    <t>EQAVEGGEVELSCLVPR</t>
  </si>
  <si>
    <t>Q08ET2</t>
  </si>
  <si>
    <t>ALNPSQTSMSGTLELPNIGAR</t>
  </si>
  <si>
    <t>DGEIPYYAEVVATNNPDRR</t>
  </si>
  <si>
    <t>P05154</t>
  </si>
  <si>
    <t>AVVEVDESGTR</t>
  </si>
  <si>
    <t>GFQQLLQELNQPR</t>
  </si>
  <si>
    <t>P13647</t>
  </si>
  <si>
    <t>TSFTSVSR</t>
  </si>
  <si>
    <t>P49641</t>
  </si>
  <si>
    <t>TLGLFQHHDAITGTAK</t>
  </si>
  <si>
    <t>TLQAEEDTLPSAETALILHR</t>
  </si>
  <si>
    <t>P08779</t>
  </si>
  <si>
    <t>APSTYGGGLSVSSR</t>
  </si>
  <si>
    <t>Q9UNW1</t>
  </si>
  <si>
    <t>LASLFPALFSR</t>
  </si>
  <si>
    <t>VLEYLNDLK</t>
  </si>
  <si>
    <t>Q01459</t>
  </si>
  <si>
    <t>ETTDSFHR</t>
  </si>
  <si>
    <t>ATYIQNYR</t>
  </si>
  <si>
    <t>YDSELMCYAHSK</t>
  </si>
  <si>
    <t>QQTEEMWEVLKPK</t>
  </si>
  <si>
    <t>P11047</t>
  </si>
  <si>
    <t>SAGYLDDVTLASAR</t>
  </si>
  <si>
    <t>DGSEASLEWSSER</t>
  </si>
  <si>
    <t>O00115</t>
  </si>
  <si>
    <t>ALINSPEGAVGR</t>
  </si>
  <si>
    <t>GGGTLCAQLPALWK</t>
  </si>
  <si>
    <t>Q8NFZ4</t>
  </si>
  <si>
    <t>ELVDQDVQPAR</t>
  </si>
  <si>
    <t>TGDPNQPVPQDTK</t>
  </si>
  <si>
    <t>Q9P121</t>
  </si>
  <si>
    <t>AVGFVSEDEYLEIQGITR</t>
  </si>
  <si>
    <t>P16035</t>
  </si>
  <si>
    <t>SDGSCAWYR</t>
  </si>
  <si>
    <t>QEFLDIEDP</t>
  </si>
  <si>
    <t>P07998</t>
  </si>
  <si>
    <t>SNSSMHITDCR</t>
  </si>
  <si>
    <t>QHMDSDSSPSSSSTYCNQMMR</t>
  </si>
  <si>
    <t>P78509</t>
  </si>
  <si>
    <t>MPVCGSTGDALVFIEK</t>
  </si>
  <si>
    <t>HDGLDQNDWAIDNVLISGSADQR</t>
  </si>
  <si>
    <t>P62979</t>
  </si>
  <si>
    <t>TLSDYNIQK</t>
  </si>
  <si>
    <t>Q9P2S2</t>
  </si>
  <si>
    <t>TTEPNGLLLFSQGR</t>
  </si>
  <si>
    <t>Q8TEU8</t>
  </si>
  <si>
    <t>VSELTEEPDSGR</t>
  </si>
  <si>
    <t>P04406</t>
  </si>
  <si>
    <t>VVDLMAHMASKE</t>
  </si>
  <si>
    <t>GALQNIIPASTGAAK</t>
  </si>
  <si>
    <t>O43490</t>
  </si>
  <si>
    <t>LSLSQLNSNPELR</t>
  </si>
  <si>
    <t>Q6UX71</t>
  </si>
  <si>
    <t>ASVGQDSPEPR</t>
  </si>
  <si>
    <t>DLWVNIDQMEK</t>
  </si>
  <si>
    <t>Q13308</t>
  </si>
  <si>
    <t>DDVTGEEAR</t>
  </si>
  <si>
    <t>VVLAPQDVVVAR</t>
  </si>
  <si>
    <t>Q9NY97</t>
  </si>
  <si>
    <t>VTSVVTGFNNLPDR</t>
  </si>
  <si>
    <t>P19021</t>
  </si>
  <si>
    <t>GSGGLNLGNFFASR</t>
  </si>
  <si>
    <t>LDPNNKEGPVLILGR</t>
  </si>
  <si>
    <t>P05543</t>
  </si>
  <si>
    <t>SFMLLILER</t>
  </si>
  <si>
    <t>MGIQHAYSENADFSGLTEDNGLK</t>
  </si>
  <si>
    <t>O75503</t>
  </si>
  <si>
    <t>ITYEEIPLPIR</t>
  </si>
  <si>
    <t>P04196</t>
  </si>
  <si>
    <t>ADLFYDVEALDLESPK</t>
  </si>
  <si>
    <t>P78324</t>
  </si>
  <si>
    <t>VTTVSDLTK</t>
  </si>
  <si>
    <t>NGNELSDFQTNVDPVGESVSYSIHSTAK</t>
  </si>
  <si>
    <t>O00584</t>
  </si>
  <si>
    <t>HGTCAAQVDALNSQK</t>
  </si>
  <si>
    <t>LIMVQHWPETVCEK</t>
  </si>
  <si>
    <t>P07858</t>
  </si>
  <si>
    <t>GQDHCGIESEVVAGIPR</t>
  </si>
  <si>
    <t>VMFTEDLKLPASFDAR</t>
  </si>
  <si>
    <t>P50395</t>
  </si>
  <si>
    <t>SPYLYPLYGLGELPQGFAR</t>
  </si>
  <si>
    <t>NPYYGGESASITPLEDLYK</t>
  </si>
  <si>
    <t>Q96IY4</t>
  </si>
  <si>
    <t>AVASFLR</t>
  </si>
  <si>
    <t>YPLYVLK</t>
  </si>
  <si>
    <t>O14594</t>
  </si>
  <si>
    <t>SSLPGVR</t>
  </si>
  <si>
    <t>VSLPSYPR</t>
  </si>
  <si>
    <t>Q96S96</t>
  </si>
  <si>
    <t>ITSWMEPIVK</t>
  </si>
  <si>
    <t>FHLGEPEASTQFMTQNYQDSPTLQAPR</t>
  </si>
  <si>
    <t>P16519</t>
  </si>
  <si>
    <t>LVLTLTTDACEGK</t>
  </si>
  <si>
    <t>KEELEEELDEAVER</t>
  </si>
  <si>
    <t>Q16706</t>
  </si>
  <si>
    <t>VLLAPLGDDFR</t>
  </si>
  <si>
    <t>YLVVYNPLEQDR</t>
  </si>
  <si>
    <t>P09486</t>
  </si>
  <si>
    <t>CTLEGTK</t>
  </si>
  <si>
    <t>LEAGDHPVELLAR</t>
  </si>
  <si>
    <t>P02741</t>
  </si>
  <si>
    <t>GYSIFSYATK</t>
  </si>
  <si>
    <t>RQDNEILIFWSK</t>
  </si>
  <si>
    <t>P61769</t>
  </si>
  <si>
    <t>VEHSDLSFSK</t>
  </si>
  <si>
    <t>IEKVEHSDLSFSK</t>
  </si>
  <si>
    <t>P18669</t>
  </si>
  <si>
    <t>FSGWYDADLSPAGHEEAKR</t>
  </si>
  <si>
    <t>SYDVPPPPMEPDHPFYSNISK</t>
  </si>
  <si>
    <t>P11279</t>
  </si>
  <si>
    <t>ALQATVGNSYK</t>
  </si>
  <si>
    <t>O14791</t>
  </si>
  <si>
    <t>VNEPSILEMSR</t>
  </si>
  <si>
    <t>VTEPISAESGEQVER</t>
  </si>
  <si>
    <t>Q96FE5</t>
  </si>
  <si>
    <t>LTVFPDGTLEVR</t>
  </si>
  <si>
    <t>P22914</t>
  </si>
  <si>
    <t>VEGGTWAVYERPNFAGYMYILPQGEYPEYQR</t>
  </si>
  <si>
    <t>P07358</t>
  </si>
  <si>
    <t>KPYNVESYTPQTQGK</t>
  </si>
  <si>
    <t>VKVEPLYELVTATDFAYSSTVR</t>
  </si>
  <si>
    <t>Q9UHC6</t>
  </si>
  <si>
    <t>TNSPLQVK</t>
  </si>
  <si>
    <t>VDNAPDQQNSHPDLAQEEIR</t>
  </si>
  <si>
    <t>P00740</t>
  </si>
  <si>
    <t>FGSGYVSGWGR</t>
  </si>
  <si>
    <t>P11021</t>
  </si>
  <si>
    <t>ITITNDQNR</t>
  </si>
  <si>
    <t>NELESYAYSLK</t>
  </si>
  <si>
    <t>P09104</t>
  </si>
  <si>
    <t>IEEELGDEAR</t>
  </si>
  <si>
    <t>P08581</t>
  </si>
  <si>
    <t>GDLTIANLGTSEGR</t>
  </si>
  <si>
    <t>Q15166</t>
  </si>
  <si>
    <t>STVEIFK</t>
  </si>
  <si>
    <t>ILIGTVFHK</t>
  </si>
  <si>
    <t>P01880</t>
  </si>
  <si>
    <t>DSYYMTSSQLSTPLQQWR</t>
  </si>
  <si>
    <t>P08697</t>
  </si>
  <si>
    <t>SPPGVCSR</t>
  </si>
  <si>
    <t>NPNPSAPR</t>
  </si>
  <si>
    <t>P32004</t>
  </si>
  <si>
    <t>VGEEDDGEYR</t>
  </si>
  <si>
    <t>P01591</t>
  </si>
  <si>
    <t>SSEDPNEDIVER</t>
  </si>
  <si>
    <t>Q99574</t>
  </si>
  <si>
    <t>EFSNMVTAK</t>
  </si>
  <si>
    <t>AQLVEEWANSVKK</t>
  </si>
  <si>
    <t>Q9NR34</t>
  </si>
  <si>
    <t>ADESQEPQSQVR</t>
  </si>
  <si>
    <t>P13929</t>
  </si>
  <si>
    <t>VNQIGSVTESIQACK</t>
  </si>
  <si>
    <t>Q15262</t>
  </si>
  <si>
    <t>GLNPGTLNILVR</t>
  </si>
  <si>
    <t>VLLTRPGEGGTGLPGPPLITR</t>
  </si>
  <si>
    <t>Q8NFY4</t>
  </si>
  <si>
    <t>LSTLEYDGEEISGLAR</t>
  </si>
  <si>
    <t>Q9BYH1</t>
  </si>
  <si>
    <t>SPTNTISVYFR</t>
  </si>
  <si>
    <t>IMYCTDPGEVDHSTR</t>
  </si>
  <si>
    <t>P36575</t>
  </si>
  <si>
    <t>ISVDQITDVVLYSLDK</t>
  </si>
  <si>
    <t>DFVDHVDTVEPIDGVVLVDPEYLK</t>
  </si>
  <si>
    <t>P49747</t>
  </si>
  <si>
    <t>SSTGPGEQLR</t>
  </si>
  <si>
    <t>SNPDQADVDHDFVGDACDSDQDQDGDGHQDSR</t>
  </si>
  <si>
    <t>P19320</t>
  </si>
  <si>
    <t>SIDGAYTIR</t>
  </si>
  <si>
    <t>NTVISVNPSTK</t>
  </si>
  <si>
    <t>P30101</t>
  </si>
  <si>
    <t>FVMQEEFSR</t>
  </si>
  <si>
    <t>SEPIPESNDGPVK</t>
  </si>
  <si>
    <t>P62258</t>
  </si>
  <si>
    <t>Acetyl (Protein N-term); Oxidation (M)</t>
  </si>
  <si>
    <t>AASDIAMTELPPTHPIR</t>
  </si>
  <si>
    <t>P33151</t>
  </si>
  <si>
    <t>YTFVVPEDTR</t>
  </si>
  <si>
    <t>P14314</t>
  </si>
  <si>
    <t>YEQGTGCWQGPNR</t>
  </si>
  <si>
    <t>P08107</t>
  </si>
  <si>
    <t>GGSGSGPTIEEVD</t>
  </si>
  <si>
    <t>IINEPTAAAIAYGLDR</t>
  </si>
  <si>
    <t>Q9UHL4</t>
  </si>
  <si>
    <t>KLEATIIGEWVK</t>
  </si>
  <si>
    <t>AASNIIFSNGNLDPWAGGGIR</t>
  </si>
  <si>
    <t>P02652</t>
  </si>
  <si>
    <t>SPELQAEAK</t>
  </si>
  <si>
    <t>P50895</t>
  </si>
  <si>
    <t>AGAAGTAEATAR</t>
  </si>
  <si>
    <t>P00736</t>
  </si>
  <si>
    <t>GYGFYTK</t>
  </si>
  <si>
    <t>QDACQGDSGGVFAVR</t>
  </si>
  <si>
    <t>Q9NT99</t>
  </si>
  <si>
    <t>HLEILQLSK</t>
  </si>
  <si>
    <t>NNPIESIPSYAFNR</t>
  </si>
  <si>
    <t>P04745</t>
  </si>
  <si>
    <t>SGNEDEFR</t>
  </si>
  <si>
    <t>ALVFVDNHDNQR</t>
  </si>
  <si>
    <t>Q16610</t>
  </si>
  <si>
    <t>NLPATDPLQR</t>
  </si>
  <si>
    <t>FSCFQEEAPQPHYQLR</t>
  </si>
  <si>
    <t>Q8NHP8</t>
  </si>
  <si>
    <t>VTSMSLAR</t>
  </si>
  <si>
    <t>EGPWGDYPLVPGNK</t>
  </si>
  <si>
    <t>P06865</t>
  </si>
  <si>
    <t>SNPEIQDFMR</t>
  </si>
  <si>
    <t>ALLSAPWYLNR</t>
  </si>
  <si>
    <t>P01031</t>
  </si>
  <si>
    <t>DSSVPNTGTAR</t>
  </si>
  <si>
    <t>P35542</t>
  </si>
  <si>
    <t>GPGGVWAAK</t>
  </si>
  <si>
    <t>Q9BY67</t>
  </si>
  <si>
    <t>SEVEEWSDMYTVTSQLMLK</t>
  </si>
  <si>
    <t>GKSEVEEWSDMYTVTSQLMLK</t>
  </si>
  <si>
    <t>Q5VU97</t>
  </si>
  <si>
    <t>LSTTVNSR</t>
  </si>
  <si>
    <t>IFNSFVYTEK</t>
  </si>
  <si>
    <t>P06280</t>
  </si>
  <si>
    <t>SILDWTSFNQER</t>
  </si>
  <si>
    <t>P00441</t>
  </si>
  <si>
    <t>GDGPVQGIINFEQK</t>
  </si>
  <si>
    <t>P14625</t>
  </si>
  <si>
    <t>NLGTIAK</t>
  </si>
  <si>
    <t>Q7Z3B1</t>
  </si>
  <si>
    <t>LFNGQQGIIIQNFSTR</t>
  </si>
  <si>
    <t>Q14956</t>
  </si>
  <si>
    <t>DVYVVTDQIPVFVTMFQK</t>
  </si>
  <si>
    <t>P00742</t>
  </si>
  <si>
    <t>NTEQEEGGEAVHEVEVVIK</t>
  </si>
  <si>
    <t>P63104</t>
  </si>
  <si>
    <t>DNLTLWTSDTQGDEAEAGEGGEN</t>
  </si>
  <si>
    <t>P61981</t>
  </si>
  <si>
    <t>Q9NZK5</t>
  </si>
  <si>
    <t>DIPIEVCPISNQVLK</t>
  </si>
  <si>
    <t>P08123</t>
  </si>
  <si>
    <t>SLNNQIETLLTPEGSR</t>
  </si>
  <si>
    <t>Q86Y38</t>
  </si>
  <si>
    <t>TNDQLVAFLSR</t>
  </si>
  <si>
    <t>LQFSEVGTDWDAK</t>
  </si>
  <si>
    <t>P00918</t>
  </si>
  <si>
    <t>AVQQPDGLAVLGIFLK</t>
  </si>
  <si>
    <t>Q9NPR2</t>
  </si>
  <si>
    <t>VFSGLYK</t>
  </si>
  <si>
    <t>DTLFYGVFTSQWHR</t>
  </si>
  <si>
    <t>P14151</t>
  </si>
  <si>
    <t>SLTEEAENWGDGEPNNK</t>
  </si>
  <si>
    <t>Q8N436</t>
  </si>
  <si>
    <t>IVHLVEETR</t>
  </si>
  <si>
    <t>P23468</t>
  </si>
  <si>
    <t>HNVADSQITTIGNLVPQK</t>
  </si>
  <si>
    <t>P40925</t>
  </si>
  <si>
    <t>ESAFEFLSSA</t>
  </si>
  <si>
    <t>GEFVTTVQQR</t>
  </si>
  <si>
    <t>O15537</t>
  </si>
  <si>
    <t>FQDSSQWLQIDLK</t>
  </si>
  <si>
    <t>P07942</t>
  </si>
  <si>
    <t>EGFYDLSSEDPFGCK</t>
  </si>
  <si>
    <t>CGNTIPDDDNQVVSLSPGSR</t>
  </si>
  <si>
    <t>O00292</t>
  </si>
  <si>
    <t>FASQGAPAGLGEPQLELHTLDLR</t>
  </si>
  <si>
    <t>Q08629</t>
  </si>
  <si>
    <t>DSLGWMFNK</t>
  </si>
  <si>
    <t>Q12805</t>
  </si>
  <si>
    <t>NPCQDPYILTPENR</t>
  </si>
  <si>
    <t>P02144</t>
  </si>
  <si>
    <t>VEADIPGHGQEVLIR</t>
  </si>
  <si>
    <t>Q13740</t>
  </si>
  <si>
    <t>EMDPVTQLYTMTSTLEYK</t>
  </si>
  <si>
    <t>Q99969</t>
  </si>
  <si>
    <t>LQQTSCR</t>
  </si>
  <si>
    <t>Q99519</t>
  </si>
  <si>
    <t>QIGSVDTFR</t>
  </si>
  <si>
    <t>GTLLAFAEAR</t>
  </si>
  <si>
    <t>P15289</t>
  </si>
  <si>
    <t>GTTYEGGVR</t>
  </si>
  <si>
    <t>DPGENYNLLGGVAGATPEVLQALK</t>
  </si>
  <si>
    <t>Q9NRN5</t>
  </si>
  <si>
    <t>DPLGQTEK</t>
  </si>
  <si>
    <t>P35052</t>
  </si>
  <si>
    <t>SFVQGLGVASDVVR</t>
  </si>
  <si>
    <t>O60243</t>
  </si>
  <si>
    <t>AGGVEVDEDTIR</t>
  </si>
  <si>
    <t>Q6PCB0</t>
  </si>
  <si>
    <t>EFVGQLVAPLPLGTGALR</t>
  </si>
  <si>
    <t>P14618</t>
  </si>
  <si>
    <t>GADFLVTEVENGGSLGSK</t>
  </si>
  <si>
    <t>P02753</t>
  </si>
  <si>
    <t>DPNGLPPEAQK</t>
  </si>
  <si>
    <t>Q9NZ08</t>
  </si>
  <si>
    <t>TQEFPQILTLIGR</t>
  </si>
  <si>
    <t>LSEEPLQVLEHPR</t>
  </si>
  <si>
    <t>Q9H4D0</t>
  </si>
  <si>
    <t>TEAPGDVK</t>
  </si>
  <si>
    <t>Q8IWV2</t>
  </si>
  <si>
    <t>VLGPPTPLILR</t>
  </si>
  <si>
    <t>Q4KMG0</t>
  </si>
  <si>
    <t>LEIENDGGFKPVIITAPVSAK</t>
  </si>
  <si>
    <t>P0CW18</t>
  </si>
  <si>
    <t>ELLAWDPPQELQADAAR</t>
  </si>
  <si>
    <t>P04275</t>
  </si>
  <si>
    <t>P09211</t>
  </si>
  <si>
    <t>TLGLYGKDQQEAALVDMVNDGVEDLR</t>
  </si>
  <si>
    <t>Q06033</t>
  </si>
  <si>
    <t>YHFVTPLTSMVVTKPEDNEDER</t>
  </si>
  <si>
    <t>P13987</t>
  </si>
  <si>
    <t>AGLQVYNK</t>
  </si>
  <si>
    <t>P04080</t>
  </si>
  <si>
    <t>MMCGAPSATQPATAETQHIADQVR</t>
  </si>
  <si>
    <t>A0M8Q6</t>
  </si>
  <si>
    <t>YAASSYLSLTPEQWK</t>
  </si>
  <si>
    <t>P51674</t>
  </si>
  <si>
    <t>QFGIVTIGEEK</t>
  </si>
  <si>
    <t>O75093</t>
  </si>
  <si>
    <t>GLNVAEVQK</t>
  </si>
  <si>
    <t>Q63HQ2</t>
  </si>
  <si>
    <t>GLDPDTNYQFAVR</t>
  </si>
  <si>
    <t>P18428</t>
  </si>
  <si>
    <t>SPVTLLAAVMSLPEEHNK</t>
  </si>
  <si>
    <t>Q8IV08</t>
  </si>
  <si>
    <t>IAVSKPSGPQPQADLQALLQSGAQVR</t>
  </si>
  <si>
    <t>Q04756</t>
  </si>
  <si>
    <t>EALVPLVADHK</t>
  </si>
  <si>
    <t>O95897</t>
  </si>
  <si>
    <t>P47972</t>
  </si>
  <si>
    <t>VAQLPLFVSDGK</t>
  </si>
  <si>
    <t>P02743</t>
  </si>
  <si>
    <t>AYSLFSYNTQGR</t>
  </si>
  <si>
    <t>P06733</t>
  </si>
  <si>
    <t>VNQIGSVTESLQACK</t>
  </si>
  <si>
    <t>P22692</t>
  </si>
  <si>
    <t>LPGGLEPK</t>
  </si>
  <si>
    <t>P08100</t>
  </si>
  <si>
    <t>SAAIYNPVIYIMMNK</t>
  </si>
  <si>
    <t>P41271</t>
  </si>
  <si>
    <t>LALFPDK</t>
  </si>
  <si>
    <t>P17900</t>
  </si>
  <si>
    <t>IESVLSSSGKR</t>
  </si>
  <si>
    <t>P05160</t>
  </si>
  <si>
    <t>IAQYYYTFK</t>
  </si>
  <si>
    <t>P15151</t>
  </si>
  <si>
    <t>VLAKPQNTAEVQK</t>
  </si>
  <si>
    <t>Q02818</t>
  </si>
  <si>
    <t>LVTLEEFLASTQR</t>
  </si>
  <si>
    <t>P17948</t>
  </si>
  <si>
    <t>AVSSFPDPALYPLGSR</t>
  </si>
  <si>
    <t>Q99435</t>
  </si>
  <si>
    <t>IMELQDILAK</t>
  </si>
  <si>
    <t>Q9BSG5</t>
  </si>
  <si>
    <t>SALGHALPVAAPGAR</t>
  </si>
  <si>
    <t>Q5JXB2</t>
  </si>
  <si>
    <t>TNEAQAIETAR</t>
  </si>
  <si>
    <t>P17936</t>
  </si>
  <si>
    <t>ALAQCAPPPAVCAELVR</t>
  </si>
  <si>
    <t>P01871</t>
  </si>
  <si>
    <t>YVTSAPMPEPQAPGR</t>
  </si>
  <si>
    <t>P26022</t>
  </si>
  <si>
    <t>LTSALDELLQATR</t>
  </si>
  <si>
    <t>Q9NPH3</t>
  </si>
  <si>
    <t>P0C7U2</t>
  </si>
  <si>
    <t>VGEVAEVIFVGANPK</t>
  </si>
  <si>
    <t>P01859</t>
  </si>
  <si>
    <t>GLPAPIEK</t>
  </si>
  <si>
    <t>P03952</t>
  </si>
  <si>
    <t>LSMDGSPTR</t>
  </si>
  <si>
    <t>P29401</t>
  </si>
  <si>
    <t>SVPTSTVFYPSDGVATEK</t>
  </si>
  <si>
    <t>Q6YHK3</t>
  </si>
  <si>
    <t>ISVTQPDSIVGIVAVDK</t>
  </si>
  <si>
    <t>Q86X29</t>
  </si>
  <si>
    <t>DTDSSVASEVR</t>
  </si>
  <si>
    <t>Q13510</t>
  </si>
  <si>
    <t>NMINTFVPSGK</t>
  </si>
  <si>
    <t>Q8WY21</t>
  </si>
  <si>
    <t>SEWQLVK</t>
  </si>
  <si>
    <t>GPEGNIMIDLYEVAGIK</t>
  </si>
  <si>
    <t>Q86VZ4</t>
  </si>
  <si>
    <t>AGGGPQEDCPGPGSGGYSAMPDAIIR</t>
  </si>
  <si>
    <t>P02794</t>
  </si>
  <si>
    <t>IFLQDIK</t>
  </si>
  <si>
    <t>P30086</t>
  </si>
  <si>
    <t>YVWLVYEQDRPLK</t>
  </si>
  <si>
    <t>Q9UBX7</t>
  </si>
  <si>
    <t>KPGVYTK</t>
  </si>
  <si>
    <t>Q9Y6C2</t>
  </si>
  <si>
    <t>LQQEATEHATESEER</t>
  </si>
  <si>
    <t>P40121</t>
  </si>
  <si>
    <t>EGNPEEDLTADK</t>
  </si>
  <si>
    <t>P15144</t>
  </si>
  <si>
    <t>DNEETGFGSGTR</t>
  </si>
  <si>
    <t>Q86SF2</t>
  </si>
  <si>
    <t>SPAMAGGLFAIER</t>
  </si>
  <si>
    <t>P00748</t>
  </si>
  <si>
    <t>SLSSMTR</t>
  </si>
  <si>
    <t>Q92484</t>
  </si>
  <si>
    <t>VTTNPNLR</t>
  </si>
  <si>
    <t>Q10471</t>
  </si>
  <si>
    <t>WYLENVYPELR</t>
  </si>
  <si>
    <t>P26038</t>
  </si>
  <si>
    <t>ESEAVEWQQK</t>
  </si>
  <si>
    <t>O95998</t>
  </si>
  <si>
    <t>GSTGTQLCK</t>
  </si>
  <si>
    <t>P07360</t>
  </si>
  <si>
    <t>AEATTLHVAPQGTAMAVSTFR</t>
  </si>
  <si>
    <t>O94766</t>
  </si>
  <si>
    <t>RPPPAPAQPPEPEALPTIYVVTPTYAR</t>
  </si>
  <si>
    <t>Q495W5</t>
  </si>
  <si>
    <t>QPGGITNQFLLDSLK</t>
  </si>
  <si>
    <t>Q92765</t>
  </si>
  <si>
    <t>HSWPENLACEELPVYDR</t>
  </si>
  <si>
    <t>P07333</t>
  </si>
  <si>
    <t>VIPGPPALTLVPAELVR</t>
  </si>
  <si>
    <t>P48058</t>
  </si>
  <si>
    <t>IQGLTGNVQFDHYGR</t>
  </si>
  <si>
    <t>O14793</t>
  </si>
  <si>
    <t>O95497</t>
  </si>
  <si>
    <t>EEALALMNR</t>
  </si>
  <si>
    <t>Q9BUF5</t>
  </si>
  <si>
    <t>NSSYFVEWIPNNVK</t>
  </si>
  <si>
    <t>P35237</t>
  </si>
  <si>
    <t>SGGGGDIHQGFQSLLTEVNK</t>
  </si>
  <si>
    <t>P52797</t>
  </si>
  <si>
    <t>INVLEDFEGENPQVPK</t>
  </si>
  <si>
    <t>P01606</t>
  </si>
  <si>
    <t>DIQMTESPSSLSASVGDR</t>
  </si>
  <si>
    <t>Q9BRK5</t>
  </si>
  <si>
    <t>DLDQDGDK</t>
  </si>
  <si>
    <t>O60938</t>
  </si>
  <si>
    <t>ITNYGIEK</t>
  </si>
  <si>
    <t>P09327</t>
  </si>
  <si>
    <t>GGVASGMK</t>
  </si>
  <si>
    <t>Q16769</t>
  </si>
  <si>
    <t>SFSNIISTLNPTAK</t>
  </si>
  <si>
    <t>P17405</t>
  </si>
  <si>
    <t>IGGFYALSPYPGLR</t>
  </si>
  <si>
    <t>P07585</t>
  </si>
  <si>
    <t>P01768</t>
  </si>
  <si>
    <t>NTLYLQMNSLR</t>
  </si>
  <si>
    <t>AEDTAVYYCAR</t>
  </si>
  <si>
    <t>O75711</t>
  </si>
  <si>
    <t>DVFFGPK</t>
  </si>
  <si>
    <t>Q14520</t>
  </si>
  <si>
    <t>GQCLITQSPPYYR</t>
  </si>
  <si>
    <t>O95447</t>
  </si>
  <si>
    <t>SLADLTK</t>
  </si>
  <si>
    <t>P43146</t>
  </si>
  <si>
    <t>AFNNAGEGVPLYESATTR</t>
  </si>
  <si>
    <t>Q6EMK4</t>
  </si>
  <si>
    <t>Q6UWP8</t>
  </si>
  <si>
    <t>FGQGVHHAAGQAGNEAGR</t>
  </si>
  <si>
    <t>Q86SR1</t>
  </si>
  <si>
    <t>FYPPVEPPAAAWGEIR</t>
  </si>
  <si>
    <t>P02654</t>
  </si>
  <si>
    <t>LKEFGNTLEDK</t>
  </si>
  <si>
    <t>Q14574</t>
  </si>
  <si>
    <t>VLNDGSVYTAR</t>
  </si>
  <si>
    <t>Q8N6C8</t>
  </si>
  <si>
    <t>EGAADSPLR</t>
  </si>
  <si>
    <t>Q9Y279</t>
  </si>
  <si>
    <t>DSSGDHIQQAK</t>
  </si>
  <si>
    <t>Q96RW7</t>
  </si>
  <si>
    <t>VSSVSFSSIVPDAPK</t>
  </si>
  <si>
    <t>P53674</t>
  </si>
  <si>
    <t>GEMFILEK</t>
  </si>
  <si>
    <t>P06576</t>
  </si>
  <si>
    <t>TIAMDGTEGLVR</t>
  </si>
  <si>
    <t>P35913</t>
  </si>
  <si>
    <t>SLSEEQAR</t>
  </si>
  <si>
    <t>P27797</t>
  </si>
  <si>
    <t>IDNSQVESGSLEDDWDFLPPKK</t>
  </si>
  <si>
    <t>Q5JRA6</t>
  </si>
  <si>
    <t>P50213</t>
  </si>
  <si>
    <t>IAEFAFEYAR</t>
  </si>
  <si>
    <t>Q86UN3</t>
  </si>
  <si>
    <t>DLPAEDSR</t>
  </si>
  <si>
    <t>Q16620</t>
  </si>
  <si>
    <t>IWCSDPSPGIVAFPR</t>
  </si>
  <si>
    <t>P54289</t>
  </si>
  <si>
    <t>GYYYEIPSIGAIR</t>
  </si>
  <si>
    <t>P42785</t>
  </si>
  <si>
    <t>P22105</t>
  </si>
  <si>
    <t>P49257</t>
  </si>
  <si>
    <t>P22304</t>
  </si>
  <si>
    <t>O60568</t>
  </si>
  <si>
    <t>TLGLGEEWR</t>
  </si>
  <si>
    <t>Q9UBX1</t>
  </si>
  <si>
    <t>Q9HC57</t>
  </si>
  <si>
    <t>EYPEGDSK</t>
  </si>
  <si>
    <t>Q13231</t>
  </si>
  <si>
    <t>SFTLASSSDTR</t>
  </si>
  <si>
    <t>P51888</t>
  </si>
  <si>
    <t>SFPNLAFIR</t>
  </si>
  <si>
    <t>Q13275</t>
  </si>
  <si>
    <t>O95390</t>
  </si>
  <si>
    <t>P20827</t>
  </si>
  <si>
    <t>LAADDPEVR</t>
  </si>
  <si>
    <t>P04156</t>
  </si>
  <si>
    <t>ESQAYYQR</t>
  </si>
  <si>
    <t>P15090</t>
  </si>
  <si>
    <t>CDAFVGTWK</t>
  </si>
  <si>
    <t>Q12765</t>
  </si>
  <si>
    <t>AIIESDQEQGR</t>
  </si>
  <si>
    <t>Q9NZP8</t>
  </si>
  <si>
    <t>VVVHPDYR</t>
  </si>
  <si>
    <t>O00560</t>
  </si>
  <si>
    <t>PSSINYMVAPVTGNDVGIR</t>
  </si>
  <si>
    <t>LYPELSQYMGLSLNEEEIR</t>
  </si>
  <si>
    <t>O75752</t>
  </si>
  <si>
    <t>WVTEFCPNAK</t>
  </si>
  <si>
    <t>Q02809</t>
  </si>
  <si>
    <t>IQGGYENVPTIDIHMNQIGFER</t>
  </si>
  <si>
    <t>P28838</t>
  </si>
  <si>
    <t>TIQVDNTDAEGR</t>
  </si>
  <si>
    <t>Q96C36</t>
  </si>
  <si>
    <t>SVGFIGAGQLAYALAR</t>
  </si>
  <si>
    <t>Q14697</t>
  </si>
  <si>
    <t>YRVPDVLVADPPIAR</t>
  </si>
  <si>
    <t>Q7Z5L3</t>
  </si>
  <si>
    <t>YSTFSGFLLYPD</t>
  </si>
  <si>
    <t>Q86Z23</t>
  </si>
  <si>
    <t>YSTFSGFIIYPD</t>
  </si>
  <si>
    <t>P09382</t>
  </si>
  <si>
    <t>DGGAWGTEQR</t>
  </si>
  <si>
    <t>P00746</t>
  </si>
  <si>
    <t>ATLGPAVR</t>
  </si>
  <si>
    <t>Q86YD3</t>
  </si>
  <si>
    <t>LAWYLDGQLQEASTSR</t>
  </si>
  <si>
    <t>P01596</t>
  </si>
  <si>
    <t>DIQMTQSPSTLSASVGDR</t>
  </si>
  <si>
    <t>P22314</t>
  </si>
  <si>
    <t>AAVATFLQSVQVPEFTPK</t>
  </si>
  <si>
    <t>O75636</t>
  </si>
  <si>
    <t>RQDGSVDFFR</t>
  </si>
  <si>
    <t>Q08554</t>
  </si>
  <si>
    <t>SSDPAFR</t>
  </si>
  <si>
    <t>Q9H2E6</t>
  </si>
  <si>
    <t>P02775</t>
  </si>
  <si>
    <t>LAGDESAD</t>
  </si>
  <si>
    <t>Q8WVQ1</t>
  </si>
  <si>
    <t>O43827</t>
  </si>
  <si>
    <t>LTDAESK</t>
  </si>
  <si>
    <t>O75063</t>
  </si>
  <si>
    <t>SAMAHDPISPVLSDPHLDAVDQR</t>
  </si>
  <si>
    <t>Q99674</t>
  </si>
  <si>
    <t>GEAGGQAEAEGDAPGPR</t>
  </si>
  <si>
    <t>P06276</t>
  </si>
  <si>
    <t>FKKPQSLTK</t>
  </si>
  <si>
    <t>Q16513</t>
  </si>
  <si>
    <t>ALSEAQAR</t>
  </si>
  <si>
    <t>P13521</t>
  </si>
  <si>
    <t>P01767</t>
  </si>
  <si>
    <t>P00390</t>
  </si>
  <si>
    <t>GHAAFTSDPKPTIEVSGK</t>
  </si>
  <si>
    <t>P16499</t>
  </si>
  <si>
    <t>GEVTAEEVEK</t>
  </si>
  <si>
    <t>Q9UNN8</t>
  </si>
  <si>
    <t>TLAFPLTIR</t>
  </si>
  <si>
    <t>P07237</t>
  </si>
  <si>
    <t>SVSDYDGK</t>
  </si>
  <si>
    <t>A6H8Y1</t>
  </si>
  <si>
    <t>IDAELEEVGPSR</t>
  </si>
  <si>
    <t>P01613</t>
  </si>
  <si>
    <t>DIQMTQSPSSLSATVGDR</t>
  </si>
  <si>
    <t>O76061</t>
  </si>
  <si>
    <t>HDLCAAAQENTR</t>
  </si>
  <si>
    <t>O00391</t>
  </si>
  <si>
    <t>VLNTEANVVR</t>
  </si>
  <si>
    <t>P55268</t>
  </si>
  <si>
    <t>SLADVDAILAR</t>
  </si>
  <si>
    <t>Q8IZP0</t>
  </si>
  <si>
    <t>TNPPTQK</t>
  </si>
  <si>
    <t>Q9H299</t>
  </si>
  <si>
    <t>VYSTSVTGSR</t>
  </si>
  <si>
    <t>P07900</t>
  </si>
  <si>
    <t>Q6UXB8</t>
  </si>
  <si>
    <t>SPENSLDPK</t>
  </si>
  <si>
    <t>P10619</t>
  </si>
  <si>
    <t>GAGHMVPTDKPLAAFTMFSR</t>
  </si>
  <si>
    <t>P51688</t>
  </si>
  <si>
    <t>MDQGVGLVLQELR</t>
  </si>
  <si>
    <t>P09172</t>
  </si>
  <si>
    <t>FQGEWNLQPLPK</t>
  </si>
  <si>
    <t>P01889</t>
  </si>
  <si>
    <t>DGEDQTQDTELVETRPAGDR</t>
  </si>
  <si>
    <t>Q03167</t>
  </si>
  <si>
    <t>NFLSLNYLAEYLQPK</t>
  </si>
  <si>
    <t>Q5VTE0</t>
  </si>
  <si>
    <t>P02489</t>
  </si>
  <si>
    <t>P04083</t>
  </si>
  <si>
    <t>P30740</t>
  </si>
  <si>
    <t>P24347</t>
  </si>
  <si>
    <t>GELFFFK</t>
  </si>
  <si>
    <t>P04062</t>
  </si>
  <si>
    <t>Q99497</t>
  </si>
  <si>
    <t>P98155</t>
  </si>
  <si>
    <t>P30041</t>
  </si>
  <si>
    <t>Q13214</t>
  </si>
  <si>
    <t>P04066</t>
  </si>
  <si>
    <t>O00187</t>
  </si>
  <si>
    <t>P08686</t>
  </si>
  <si>
    <t>P00352</t>
  </si>
  <si>
    <t>P29353</t>
  </si>
  <si>
    <t>LSGGGGR</t>
  </si>
  <si>
    <t>Q15904</t>
  </si>
  <si>
    <t>EVLTGNDEVIGQVLSTLK</t>
  </si>
  <si>
    <t>P35711</t>
  </si>
  <si>
    <t>Q15846</t>
  </si>
  <si>
    <t>P12111</t>
  </si>
  <si>
    <t>EVYTFASEPNDVFFK</t>
  </si>
  <si>
    <t>P22792</t>
  </si>
  <si>
    <t>P80188</t>
  </si>
  <si>
    <t>Q9HBL6</t>
  </si>
  <si>
    <t>P05023</t>
  </si>
  <si>
    <t>P12955</t>
  </si>
  <si>
    <t>P12318</t>
  </si>
  <si>
    <t>SPESDSIQWFHNGNLIPTHTQPSYR</t>
  </si>
  <si>
    <t>P50897</t>
  </si>
  <si>
    <t>LQQGYNAMGFSQGGQFLR</t>
  </si>
  <si>
    <t>P37837</t>
  </si>
  <si>
    <t>Q9Y287</t>
  </si>
  <si>
    <t>Q15113</t>
  </si>
  <si>
    <t>Q12866</t>
  </si>
  <si>
    <t>P35443</t>
  </si>
  <si>
    <t>P16112</t>
  </si>
  <si>
    <t>P08195</t>
  </si>
  <si>
    <t>Q8NFP4</t>
  </si>
  <si>
    <t>Q8N126</t>
  </si>
  <si>
    <t>P08236</t>
  </si>
  <si>
    <t>Q96S86</t>
  </si>
  <si>
    <t>P12814</t>
  </si>
  <si>
    <t>P00751</t>
  </si>
  <si>
    <t>Q8NBP7</t>
  </si>
  <si>
    <t>P00505</t>
  </si>
  <si>
    <t>P99999</t>
  </si>
  <si>
    <t>P80748</t>
  </si>
  <si>
    <t>Q9UBR4</t>
  </si>
  <si>
    <t>Q969P0</t>
  </si>
  <si>
    <t>P80303</t>
  </si>
  <si>
    <t>Q8N3T6</t>
  </si>
  <si>
    <t>P55290</t>
  </si>
  <si>
    <t>YEVSSPYFK</t>
  </si>
  <si>
    <t>Q96A19</t>
  </si>
  <si>
    <t>ELEEARAR</t>
  </si>
  <si>
    <t>A6NLU5</t>
  </si>
  <si>
    <t>AVGPQLVR</t>
  </si>
  <si>
    <t>TGGGALDLRK</t>
  </si>
  <si>
    <t>LLVEHIWK</t>
  </si>
  <si>
    <t>IMHTDAMIIDMR</t>
  </si>
  <si>
    <t>VTEVWTLPQVAGQR</t>
  </si>
  <si>
    <t>IGESDFFFTVPVSR</t>
  </si>
  <si>
    <t>YGADKDVVVLTSSQTR</t>
  </si>
  <si>
    <t>FSFHTNVLEDNIGYLR</t>
  </si>
  <si>
    <t>PDDSVSELWTHAQVVGER</t>
  </si>
  <si>
    <t>TAVDLESLASQLTADLQEVSGDHR</t>
  </si>
  <si>
    <t>DRIPGIVPMQIPSPEVFEELIK</t>
  </si>
  <si>
    <t>VTSEVALAEILGADLQMLSGDPHLK</t>
  </si>
  <si>
    <t>VLLDNYCFPENLLGMQEAIQQAIK</t>
  </si>
  <si>
    <t>SHEILSISDPQTLASVLTAGVQSSLNDPR</t>
  </si>
  <si>
    <t>HNPGGPSSAVPLLLSYFQGPEAGPVHLFTTYDR</t>
  </si>
  <si>
    <t>IGGSYKK</t>
  </si>
  <si>
    <t>TYCSEPEK</t>
  </si>
  <si>
    <t>EYTDASFTNR</t>
  </si>
  <si>
    <t>QSEDSTFYLGER</t>
  </si>
  <si>
    <t>DIASGLIGPLIICK</t>
  </si>
  <si>
    <t>EVGPTNADPVCLAK</t>
  </si>
  <si>
    <t>TTIEKPVWLGFLGPIIK</t>
  </si>
  <si>
    <t>MHSMNGFMYGNQPGLTMCK</t>
  </si>
  <si>
    <t>SGAGTEDSACIPWAYYSTVDQVK</t>
  </si>
  <si>
    <t>SVPPSASHVAPTETFTYEWTVPK</t>
  </si>
  <si>
    <t>YLYEIAR</t>
  </si>
  <si>
    <t>LVTDLTK</t>
  </si>
  <si>
    <t>TYETTLEK</t>
  </si>
  <si>
    <t>QTALVELVK</t>
  </si>
  <si>
    <t>LDELRDEGK</t>
  </si>
  <si>
    <t>YICENQDSISSK</t>
  </si>
  <si>
    <t>QNCELFEQLGEYK</t>
  </si>
  <si>
    <t>PCFSALEVDETYVPK</t>
  </si>
  <si>
    <t>AEFAEVSKLVTDLTK</t>
  </si>
  <si>
    <t>LVRPEVDVMCTAFHDNEETFLK</t>
  </si>
  <si>
    <t>LVRPEVDVMCTAFHDNEETFLKK</t>
  </si>
  <si>
    <t>SHCIAEVENDEMPADLPSLAADFVESK</t>
  </si>
  <si>
    <t>AAIQALR</t>
  </si>
  <si>
    <t>QIDDIDVR</t>
  </si>
  <si>
    <t>LAPGELTIIL</t>
  </si>
  <si>
    <t>SISAALEHK</t>
  </si>
  <si>
    <t>SPSQADINK</t>
  </si>
  <si>
    <t>MGLAFESTK</t>
  </si>
  <si>
    <t>LDFSSQADLR</t>
  </si>
  <si>
    <t>LATALSLSNK</t>
  </si>
  <si>
    <t>LTISEQNIQR</t>
  </si>
  <si>
    <t>ESQLPTVMDFR</t>
  </si>
  <si>
    <t>SEYQADYESLR</t>
  </si>
  <si>
    <t>GFEPTLEALFGK</t>
  </si>
  <si>
    <t>INNQLTLDSNTK</t>
  </si>
  <si>
    <t>MYQMDIQQELQR</t>
  </si>
  <si>
    <t>IEGNLIFDPNNYLPK</t>
  </si>
  <si>
    <t>EYSGTIASEANTYLNSK</t>
  </si>
  <si>
    <t>YEDGTLSLTSTSDLQSGIIK</t>
  </si>
  <si>
    <t>IEISELNR</t>
  </si>
  <si>
    <t>AQYEEIAQR</t>
  </si>
  <si>
    <t>YEELQVTVGR</t>
  </si>
  <si>
    <t>NVQDAIADAEQR</t>
  </si>
  <si>
    <t>LQGEIAHVKK</t>
  </si>
  <si>
    <t>LNDLEEALQQAK</t>
  </si>
  <si>
    <t>GGSSSGGGYGSGGGGSSSVK</t>
  </si>
  <si>
    <t>GGSGGGGSISGGGYGSGGGSGGR</t>
  </si>
  <si>
    <t>QSGSRGGSGGGGSISGGGYGSGGGSGGR</t>
  </si>
  <si>
    <t>TSQNSELNNMQDLVEDYK</t>
  </si>
  <si>
    <t>HSSGGGSRGGSSSGGGYGSGGGGSSSVK</t>
  </si>
  <si>
    <t>TSQNSELNNMQDLVEDYKK</t>
  </si>
  <si>
    <t>VLYDAEISQIHQSVTDTNVILSMDNSR</t>
  </si>
  <si>
    <t>GVPIPNK</t>
  </si>
  <si>
    <t>SLNEEAVK</t>
  </si>
  <si>
    <t>ATVLNYLPK</t>
  </si>
  <si>
    <t>VTAAPQSVCALR</t>
  </si>
  <si>
    <t>SIYKPGQTVK</t>
  </si>
  <si>
    <t>AAQVTIQSSGTFSSK</t>
  </si>
  <si>
    <t>TAQEGDHGSHVYTK</t>
  </si>
  <si>
    <t>VTGEGCVYLQTSLK</t>
  </si>
  <si>
    <t>IAQWQSFQLEGGLK</t>
  </si>
  <si>
    <t>SSSNEEVMFLTVQVK</t>
  </si>
  <si>
    <t>VSVQLEASPAFLAVPVEK</t>
  </si>
  <si>
    <t>PQYMVLVPSLLHTETTEK</t>
  </si>
  <si>
    <t>AVDQSVLLMKPDAELSASSVYNLLPEK</t>
  </si>
  <si>
    <t>YNILPEKEEFPFALGVQTLPQTCDEPK</t>
  </si>
  <si>
    <t>SEITELR</t>
  </si>
  <si>
    <t>LASYLDK</t>
  </si>
  <si>
    <t>VLDELTLTK</t>
  </si>
  <si>
    <t>QSVEADINGLR</t>
  </si>
  <si>
    <t>LASYLDKVR</t>
  </si>
  <si>
    <t>SLLEGEGSSGGGGR</t>
  </si>
  <si>
    <t>SQYEQLAEQNR</t>
  </si>
  <si>
    <t>QSLEASLAETEGR</t>
  </si>
  <si>
    <t>ALEESNYELEGK</t>
  </si>
  <si>
    <t>SQYEQLAEQNRK</t>
  </si>
  <si>
    <t>NVSTGDVNVEMNAAPGVDLTQLLNNMR</t>
  </si>
  <si>
    <t>DTDTGALLFIGK</t>
  </si>
  <si>
    <t>TSLEDFYLDEER</t>
  </si>
  <si>
    <t>LKLSYEGEVTK</t>
  </si>
  <si>
    <t>ISASAEELR</t>
  </si>
  <si>
    <t>GNTEGLQK</t>
  </si>
  <si>
    <t>ALVQQMEQLR</t>
  </si>
  <si>
    <t>TQVNTQAEQLR</t>
  </si>
  <si>
    <t>LVPFATELHER</t>
  </si>
  <si>
    <t>EEIGKELEELR</t>
  </si>
  <si>
    <t>LTPYADEFKVK</t>
  </si>
  <si>
    <t>ELQQRLEPYADQLR</t>
  </si>
  <si>
    <t>SLAELGGHLDQQVEEFRR</t>
  </si>
  <si>
    <t>ENADSLQASLRPHADELK</t>
  </si>
  <si>
    <t>GSQTVSYTR</t>
  </si>
  <si>
    <t>ISVAQGASK</t>
  </si>
  <si>
    <t>ISVTQGASK</t>
  </si>
  <si>
    <t>VAYDLVYYVR</t>
  </si>
  <si>
    <t>VAVIVSNDHAGK</t>
  </si>
  <si>
    <t>YDLAFVVASQATK</t>
  </si>
  <si>
    <t>FAVLQENVAWGNGR</t>
  </si>
  <si>
    <t>NPQGPFATCQAVLSPSEYFR</t>
  </si>
  <si>
    <t>VTLQPYNVAQLQSSVDLSGSK</t>
  </si>
  <si>
    <t>GSWYSMR</t>
  </si>
  <si>
    <t>QDGSVDFGR</t>
  </si>
  <si>
    <t>YQISVNK</t>
  </si>
  <si>
    <t>DNDGWLTSDPR</t>
  </si>
  <si>
    <t>QGFGNVATNTDGK</t>
  </si>
  <si>
    <t>HGTDDGVVWMNWK</t>
  </si>
  <si>
    <t>MGPTELLIEMEDWK</t>
  </si>
  <si>
    <t>HQLYIDETVNSNIPTNLR</t>
  </si>
  <si>
    <t>QVKDNENVVNEYSSELEK</t>
  </si>
  <si>
    <t>AVGNLRK</t>
  </si>
  <si>
    <t>HQTVPQNTGGK</t>
  </si>
  <si>
    <t>KDSGFQMNQLR</t>
  </si>
  <si>
    <t>KSASDLTWDNLK</t>
  </si>
  <si>
    <t>EDLIWELLNQAQEHFGK</t>
  </si>
  <si>
    <t>EDLIWELLNQAQEHFGKDK</t>
  </si>
  <si>
    <t>SMGGKEDLIWELLNQAQEHFGK</t>
  </si>
  <si>
    <t>FSMPSPVR</t>
  </si>
  <si>
    <t>GVALADFNR</t>
  </si>
  <si>
    <t>DVAAEAGVSK</t>
  </si>
  <si>
    <t>RLVNIAVDER</t>
  </si>
  <si>
    <t>LYLQMSTHGK</t>
  </si>
  <si>
    <t>DEASSVEVTWPDGK</t>
  </si>
  <si>
    <t>DKPVCVNTYGSYR</t>
  </si>
  <si>
    <t>NNRWEDILSDEVNVAR</t>
  </si>
  <si>
    <t>REHGDPLIEELNPGDALEPEGR</t>
  </si>
  <si>
    <t>IIDGGSGYLCEMEPVAHFGLGK</t>
  </si>
  <si>
    <t>LLDIACWIHHK</t>
  </si>
  <si>
    <t>LVDQNIFSFYLSR</t>
  </si>
  <si>
    <t>DPDAQPGGELMLGGTDSK</t>
  </si>
  <si>
    <t>YSQAVPAVTEGPIPEVLK</t>
  </si>
  <si>
    <t>EGGSLPPQAR</t>
  </si>
  <si>
    <t>LGTVPQFPR</t>
  </si>
  <si>
    <t>VPGSPTNLANR</t>
  </si>
  <si>
    <t>TCESLGAGGYR</t>
  </si>
  <si>
    <t>YELGSGLAVLR</t>
  </si>
  <si>
    <t>FSSGITGCVK</t>
  </si>
  <si>
    <t>ASYAQQPAESR</t>
  </si>
  <si>
    <t>SIVPQGGSHSLR</t>
  </si>
  <si>
    <t>AVTLECVSAGEPR</t>
  </si>
  <si>
    <t>IAHVELADAGQYR</t>
  </si>
  <si>
    <t>SKSPAYTLVWTR</t>
  </si>
  <si>
    <t>IQVVVLSASDASPPPVK</t>
  </si>
  <si>
    <t>CVVPGQAHAQVTWHK</t>
  </si>
  <si>
    <t>NLVLHSARPGAPPPQPLDLQHR</t>
  </si>
  <si>
    <t>SPVISIDPPSSTVQQGQDASFK</t>
  </si>
  <si>
    <t>SEIDNVK</t>
  </si>
  <si>
    <t>DYQELMNTK</t>
  </si>
  <si>
    <t>LNDLEDALQQAK</t>
  </si>
  <si>
    <t>SLNNQFASFIDK</t>
  </si>
  <si>
    <t>NKYEDEINKR</t>
  </si>
  <si>
    <t>THNLEPYFESFINNLR</t>
  </si>
  <si>
    <t>GGGGGGYGSGGSSYGSGGGSYGSGGGGGGGR</t>
  </si>
  <si>
    <t>QISNLQQSISDAEQRGENALK</t>
  </si>
  <si>
    <t>QISNLQQSISDAEQRGENALKDAK</t>
  </si>
  <si>
    <t>TSESGELHGLTTEEEFVEGIYK</t>
  </si>
  <si>
    <t>FPLTNAIK</t>
  </si>
  <si>
    <t>LVMGIPTFGR</t>
  </si>
  <si>
    <t>EGDGSCFPDALDR</t>
  </si>
  <si>
    <t>GNQWVGYDDQESVK</t>
  </si>
  <si>
    <t>GQEDASPDRFSNTDYAVGYMLR</t>
  </si>
  <si>
    <t>EIQNAVNGVK</t>
  </si>
  <si>
    <t>MKDQCDK</t>
  </si>
  <si>
    <t>KTLLSNLEEAK</t>
  </si>
  <si>
    <t>TPITVVK</t>
  </si>
  <si>
    <t>LFACSNK</t>
  </si>
  <si>
    <t>KGGVASGFK</t>
  </si>
  <si>
    <t>PALPAGTEDTAKEDAANR</t>
  </si>
  <si>
    <t>QTQVSVLPEGGETPLFK</t>
  </si>
  <si>
    <t>TPSAAYLWVGTGASEAEK</t>
  </si>
  <si>
    <t>IEGSNKVPVDPATYGQFYGGDSYIILYNYR</t>
  </si>
  <si>
    <t>ETEGLRQEMSK</t>
  </si>
  <si>
    <t>VSFLSALEEYTK</t>
  </si>
  <si>
    <t>VQPYLDDFQKK</t>
  </si>
  <si>
    <t>VKDLATVYVDVLK</t>
  </si>
  <si>
    <t>ETEGLRQEMSKDLEEVK</t>
  </si>
  <si>
    <t>LREQLGPVTQEFWDNLEKETEGLR</t>
  </si>
  <si>
    <t>ELQAAQAR</t>
  </si>
  <si>
    <t>LQAEAFQAR</t>
  </si>
  <si>
    <t>QWAGLVEK</t>
  </si>
  <si>
    <t>ALMDETMK</t>
  </si>
  <si>
    <t>QQTEWQSGQR</t>
  </si>
  <si>
    <t>AATVGSLAGQPLQER</t>
  </si>
  <si>
    <t>WVQTLSEQVQEELLSSQVTQELR</t>
  </si>
  <si>
    <t>FLENEDR</t>
  </si>
  <si>
    <t>LSSWVLLMK</t>
  </si>
  <si>
    <t>TDTSHHDQDHPTFNK</t>
  </si>
  <si>
    <t>LYHSEAFTVNFGDTEEAK</t>
  </si>
  <si>
    <t>LYHSEAFTVNFGDTEEAKK</t>
  </si>
  <si>
    <t>KLYHSEAFTVNFGDTEEAK</t>
  </si>
  <si>
    <t>KLYHSEAFTVNFGDTEEAKK</t>
  </si>
  <si>
    <t>VVATNTLGR</t>
  </si>
  <si>
    <t>GEPSIPSNR</t>
  </si>
  <si>
    <t>ELTITWAPLSR</t>
  </si>
  <si>
    <t>AHSDGGDGVVSQVK</t>
  </si>
  <si>
    <t>TDPPIIEGNMEAAR</t>
  </si>
  <si>
    <t>NDGGIYTCFAENNR</t>
  </si>
  <si>
    <t>FVSQTNGNLYIANVEASDK</t>
  </si>
  <si>
    <t>GMVLLCDPPYHFPDDLSYR</t>
  </si>
  <si>
    <t>CMEGGLSGPR</t>
  </si>
  <si>
    <t>FLDTGVVQSDR</t>
  </si>
  <si>
    <t>TLQPGDGEASTPR</t>
  </si>
  <si>
    <t>LLALTLPPDPCR</t>
  </si>
  <si>
    <t>GAMYLLGGLTAGGVTR</t>
  </si>
  <si>
    <t>SASVGPPMEESVAHAVAAVGSR</t>
  </si>
  <si>
    <t>GFIYPMLPGGPGGPGAEDVAVWTR</t>
  </si>
  <si>
    <t>TQQLSPEVER</t>
  </si>
  <si>
    <t>AAPALEKPIR</t>
  </si>
  <si>
    <t>QDGSYSAFGER</t>
  </si>
  <si>
    <t>MGEPVASAHTAK</t>
  </si>
  <si>
    <t>VLFYFDEIPSR</t>
  </si>
  <si>
    <t>AYTYSAFFCPSER</t>
  </si>
  <si>
    <t>GNIVLSGQQPAHTTQQR</t>
  </si>
  <si>
    <t>SWIIQQQQADGSFLAVGR</t>
  </si>
  <si>
    <t>LPASSSSTYGDDLASVAPGPLQQDVK</t>
  </si>
  <si>
    <t>VEPMGPLK</t>
  </si>
  <si>
    <t>GDQGGESSLSVSK</t>
  </si>
  <si>
    <t>GYHSSLPNPRPGK</t>
  </si>
  <si>
    <t>SVLQSINPAEPHK</t>
  </si>
  <si>
    <t>ATIVHQDQAYDDK</t>
  </si>
  <si>
    <t>ATIVHQDQAYDDKIYYFFR</t>
  </si>
  <si>
    <t>VVEPGEQEHSFAFNIMEIQPFR</t>
  </si>
  <si>
    <t>VDFGQTEPHTVLFHEPGSSSVWVGGR</t>
  </si>
  <si>
    <t>GDFSSANNR</t>
  </si>
  <si>
    <t>ALTDMPQMR</t>
  </si>
  <si>
    <t>VQHIQLLQK</t>
  </si>
  <si>
    <t>GGSTSYGTGSETESPR</t>
  </si>
  <si>
    <t>DSHSLTTNIMEILR</t>
  </si>
  <si>
    <t>GDFSSANNRDNTYNR</t>
  </si>
  <si>
    <t>NNKDSHSLTTNIMEILR</t>
  </si>
  <si>
    <t>QQLVETHLAR</t>
  </si>
  <si>
    <t>ALEKEAASEK</t>
  </si>
  <si>
    <t>SQVMTHLHVIEER</t>
  </si>
  <si>
    <t>MALENYLAALQSDPPR</t>
  </si>
  <si>
    <t>KGSGVGEQDGGLIGAEEK</t>
  </si>
  <si>
    <t>MEVCENHQHWHTVVK</t>
  </si>
  <si>
    <t>NKVDENMVIDETLDVK</t>
  </si>
  <si>
    <t>ITLLSALVETR</t>
  </si>
  <si>
    <t>KLINDYVK</t>
  </si>
  <si>
    <t>MEEVEAMLLPETLK</t>
  </si>
  <si>
    <t>EQLSLLDRFTEDAK</t>
  </si>
  <si>
    <t>LYGSEAFATDFQDSAAAKK</t>
  </si>
  <si>
    <t>RALDFAVGEYNK</t>
  </si>
  <si>
    <t>LVGGPMDASVEEEGVR</t>
  </si>
  <si>
    <t>KQIVAGVNYFLDVELGR</t>
  </si>
  <si>
    <t>ALDFAVGEYNKASNDMYHSR</t>
  </si>
  <si>
    <t>IVDLVSELKK</t>
  </si>
  <si>
    <t>GDATVFFILPNQGK</t>
  </si>
  <si>
    <t>MDYKGDATVFFILPNQGK</t>
  </si>
  <si>
    <t>QGVDADINGLR</t>
  </si>
  <si>
    <t>IKFEMEQNLR</t>
  </si>
  <si>
    <t>VQALEEANNDLENKIQDWYDKK</t>
  </si>
  <si>
    <t>LLDVNNQR</t>
  </si>
  <si>
    <t>GDFVSLALR</t>
  </si>
  <si>
    <t>SFLAFPTLR</t>
  </si>
  <si>
    <t>ESLLDGGNK</t>
  </si>
  <si>
    <t>AIVDVHFDPTTAFR</t>
  </si>
  <si>
    <t>AAAVSSGFDGAIQLVSLGGR</t>
  </si>
  <si>
    <t>FDTGSGPAVLTSAVPVEPGQWHR</t>
  </si>
  <si>
    <t>DTLPSCAVR</t>
  </si>
  <si>
    <t>TDCPGDALFDLLR</t>
  </si>
  <si>
    <t>PSLSHLLSQYYGAGVAR</t>
  </si>
  <si>
    <t>DGSPDVTTADIGANTPDATK</t>
  </si>
  <si>
    <t>GSQTQSHPDLGTEGCWDQLSAPR</t>
  </si>
  <si>
    <t>VINLPLDSMAAPWETGDTFPDVVAIAPDVR</t>
  </si>
  <si>
    <t>RVINLPLDSMAAPWETGDTFPDVVAIAPDVR</t>
  </si>
  <si>
    <t>TLTIPFK</t>
  </si>
  <si>
    <t>SELTEVPASR</t>
  </si>
  <si>
    <t>LESSSQEVAR</t>
  </si>
  <si>
    <t>RLESSSQEVAR</t>
  </si>
  <si>
    <t>ERDQLETQTR</t>
  </si>
  <si>
    <t>YSSMIDYNPLEK</t>
  </si>
  <si>
    <t>LNPENLELEQTWETNIR</t>
  </si>
  <si>
    <t>PLESTGAVVYSGSLYFQGAESR</t>
  </si>
  <si>
    <t>QVFEYDLISQFMQGYPSK</t>
  </si>
  <si>
    <t>WVEELMK</t>
  </si>
  <si>
    <t>DIEHLTSLDFFR</t>
  </si>
  <si>
    <t>CFELQEAGPPDCR</t>
  </si>
  <si>
    <t>VSPSFSQNCLAYK</t>
  </si>
  <si>
    <t>ELPSDER</t>
  </si>
  <si>
    <t>VMAVNSIGK</t>
  </si>
  <si>
    <t>LSPYVNYSFR</t>
  </si>
  <si>
    <t>KIDGDTIIFSNVQER</t>
  </si>
  <si>
    <t>SVQLSWTPGDDNNSPITK</t>
  </si>
  <si>
    <t>VSQGLNGDLYFSNVLPEDTR</t>
  </si>
  <si>
    <t>3 Oxidation (M)</t>
  </si>
  <si>
    <t>WFSAGLASNSSWLR</t>
  </si>
  <si>
    <t>AQGFTEDTIVFLPQTDKCMTEQ</t>
  </si>
  <si>
    <t>SPHWGSTYSVSVVETDYDQYALLYSQGSK</t>
  </si>
  <si>
    <t>ILWIDAR</t>
  </si>
  <si>
    <t>GIALDPAMGK</t>
  </si>
  <si>
    <t>ILQDDLTCR</t>
  </si>
  <si>
    <t>ATALAIMGDK</t>
  </si>
  <si>
    <t>ETVITMSGDDHPR</t>
  </si>
  <si>
    <t>AALSGANVLTLIEK</t>
  </si>
  <si>
    <t>NAVVQGLEQPHGLVVHPLR</t>
  </si>
  <si>
    <t>SLTEEMALR</t>
  </si>
  <si>
    <t>DQDGEILLPR</t>
  </si>
  <si>
    <t>LLDLITWELEPDGALDR</t>
  </si>
  <si>
    <t>AASQPGELK</t>
  </si>
  <si>
    <t>LLIPGNYK</t>
  </si>
  <si>
    <t>EGGPNNHLLK</t>
  </si>
  <si>
    <t>LTASAPGYLAITK</t>
  </si>
  <si>
    <t>GNETIVNLIHSTR</t>
  </si>
  <si>
    <t>ASLVPMEHCITR</t>
  </si>
  <si>
    <t>HIQETEWQSQEGK</t>
  </si>
  <si>
    <t>TGLEAISNHKETEEK</t>
  </si>
  <si>
    <t>LSENTDFLAPGVSSFTDSNQQESITK</t>
  </si>
  <si>
    <t>KLSENTDFLAPGVSSFTDSNQQESITK</t>
  </si>
  <si>
    <t>LNILNAK</t>
  </si>
  <si>
    <t>VSMMQTK</t>
  </si>
  <si>
    <t>NGNMAGISDQR</t>
  </si>
  <si>
    <t>NYNLVESLK</t>
  </si>
  <si>
    <t>ILGPLSYSK</t>
  </si>
  <si>
    <t>RFNALQYLR</t>
  </si>
  <si>
    <t>LKEDAVSAAFK</t>
  </si>
  <si>
    <t>LPSGLPVSLLTLYLDNNK</t>
  </si>
  <si>
    <t>WYFDVTEGK</t>
  </si>
  <si>
    <t>TEEISEVKMDAEFR</t>
  </si>
  <si>
    <t>CLVGEFVSDALLVPDK</t>
  </si>
  <si>
    <t>LNMHMNVQNGKWDSDPSGTK</t>
  </si>
  <si>
    <t>SEISELR</t>
  </si>
  <si>
    <t>ASLENSLEETK</t>
  </si>
  <si>
    <t>TRLEQEIATYR</t>
  </si>
  <si>
    <t>ALEEANADLEVK</t>
  </si>
  <si>
    <t>CEMEQQNQEYK</t>
  </si>
  <si>
    <t>QLEILNFR</t>
  </si>
  <si>
    <t>IHVLGFRPK</t>
  </si>
  <si>
    <t>ETEFAVLEEQR</t>
  </si>
  <si>
    <t>QILDSLQAYYR</t>
  </si>
  <si>
    <t>FKAELADSQSPYYQELAGK</t>
  </si>
  <si>
    <t>SQPMGLWR</t>
  </si>
  <si>
    <t>QDSQLQK</t>
  </si>
  <si>
    <t>AKAYLEEECPATLRK</t>
  </si>
  <si>
    <t>HVEDVPAFQALGSLNDLQFFR</t>
  </si>
  <si>
    <t>ALLEAPLK</t>
  </si>
  <si>
    <t>SSAAGEGTLAR</t>
  </si>
  <si>
    <t>SSEVYAQLCNVAR</t>
  </si>
  <si>
    <t>EQDAPVAGLQPVER</t>
  </si>
  <si>
    <t>ADQAAGGLR</t>
  </si>
  <si>
    <t>ALLIQGSNDVEIR</t>
  </si>
  <si>
    <t>GEAGAQGPMGPSGPAGAR</t>
  </si>
  <si>
    <t>NSIAYLDEAAGNLK</t>
  </si>
  <si>
    <t>EYNSCTDTGR</t>
  </si>
  <si>
    <t>ESCNLFVLK</t>
  </si>
  <si>
    <t>AFQVWSDVTPLR</t>
  </si>
  <si>
    <t>IDAVYEAPQEEK</t>
  </si>
  <si>
    <t>GYPKPLTSLGLPPDVQR</t>
  </si>
  <si>
    <t>IIGYTPDLDPETVDDAFAR</t>
  </si>
  <si>
    <t>P13646</t>
  </si>
  <si>
    <t>LASYLEK</t>
  </si>
  <si>
    <t>VILEIDNAR</t>
  </si>
  <si>
    <t>EQYEAMAER</t>
  </si>
  <si>
    <t>PFISQYNV</t>
  </si>
  <si>
    <t>IVIEYVDR</t>
  </si>
  <si>
    <t>VFSLQWGEVK</t>
  </si>
  <si>
    <t>VANYFDWISYHVGR</t>
  </si>
  <si>
    <t>LQESLLK</t>
  </si>
  <si>
    <t>VQHAPLEMGPQPR</t>
  </si>
  <si>
    <t>KVQHAPLEMGPQPR</t>
  </si>
  <si>
    <t>AFATDSTDAEEDKIPK</t>
  </si>
  <si>
    <t>EIYFHGEPIPVTVTVTNNTEK</t>
  </si>
  <si>
    <t>DYIDHVSQVQPVDGVVLVDPDLVK</t>
  </si>
  <si>
    <t>LMHPQPEDPAKESYQDANLVFEEFAR</t>
  </si>
  <si>
    <t>VVNPTEA</t>
  </si>
  <si>
    <t>AVLHIGEK</t>
  </si>
  <si>
    <t>GWVDLFVPK</t>
  </si>
  <si>
    <t>NALALFVLPK</t>
  </si>
  <si>
    <t>QEINSHVEMQTK</t>
  </si>
  <si>
    <t>GTEAAAVPEVELSDQPENTFLHPIIQIDR</t>
  </si>
  <si>
    <t>GPDGTNVK</t>
  </si>
  <si>
    <t>DYSFTIQAYDCGK</t>
  </si>
  <si>
    <t>ISIKPTCTPGWQGWNNR</t>
  </si>
  <si>
    <t>EVADAIR</t>
  </si>
  <si>
    <t>VDVNTDR</t>
  </si>
  <si>
    <t>YSEFFTGSK</t>
  </si>
  <si>
    <t>DLGGFDEDAEPR</t>
  </si>
  <si>
    <t>GHSEKEVADAIR</t>
  </si>
  <si>
    <t>TAEHFQEAMEESK</t>
  </si>
  <si>
    <t>AVDPDGDGHVSWDEYK</t>
  </si>
  <si>
    <t>LVLSSEK</t>
  </si>
  <si>
    <t>SNLDEDIIAEENIVSR</t>
  </si>
  <si>
    <t>QKPDGVFQEDAPVIHQEMIGGLR</t>
  </si>
  <si>
    <t>SLYPSLEDLK</t>
  </si>
  <si>
    <t>SLYPSLEDLKVDK</t>
  </si>
  <si>
    <t>ANVAVVSGAPLQGQLVAR</t>
  </si>
  <si>
    <t>FGDQVLQINGENCAGWSSDK</t>
  </si>
  <si>
    <t>DVFCDPEEHK</t>
  </si>
  <si>
    <t>RIDLSNNLISSIDNDAFR</t>
  </si>
  <si>
    <t>NATDNISK</t>
  </si>
  <si>
    <t>LFPAPSEK</t>
  </si>
  <si>
    <t>LIDDYDSTK</t>
  </si>
  <si>
    <t>VTPMAAIQDGLAK</t>
  </si>
  <si>
    <t>GENDETVSNTLTLTNGLER</t>
  </si>
  <si>
    <t>EANNYEEDPNKPTSWTENQAGK</t>
  </si>
  <si>
    <t>VVAEGFDFANGINISPDGK</t>
  </si>
  <si>
    <t>FDVSSFNPHGISTFTDEDNAMYLLVVNHPDAK</t>
  </si>
  <si>
    <t>QDSISSK</t>
  </si>
  <si>
    <t>HFQNLGK</t>
  </si>
  <si>
    <t>MVQQECK</t>
  </si>
  <si>
    <t>LPNNVLQEK</t>
  </si>
  <si>
    <t>RHPDLSIPELLR</t>
  </si>
  <si>
    <t>AESPEVCFNEESPK</t>
  </si>
  <si>
    <t>EENVATFR</t>
  </si>
  <si>
    <t>AYGLLVATTSR</t>
  </si>
  <si>
    <t>DNSNTHSLK</t>
  </si>
  <si>
    <t>VLNMAAENNPNIK</t>
  </si>
  <si>
    <t>EASILSYDGSMYMK</t>
  </si>
  <si>
    <t>LFQGQLSGLYYDGLK</t>
  </si>
  <si>
    <t>GDLYMAGLAQGMYSNLPK</t>
  </si>
  <si>
    <t>IDSAPGLGDFLQLHIEQGK</t>
  </si>
  <si>
    <t>VANPLSTA</t>
  </si>
  <si>
    <t>LQAILGVPWK</t>
  </si>
  <si>
    <t>AAMVGMLANFLGFR</t>
  </si>
  <si>
    <t>VEGLTFQQNSLNWMK</t>
  </si>
  <si>
    <t>ANAGKPKDPTFIPAPIQAK</t>
  </si>
  <si>
    <t>ALAEDVK</t>
  </si>
  <si>
    <t>VPVLMESR</t>
  </si>
  <si>
    <t>NNEEYLALIFEK</t>
  </si>
  <si>
    <t>NGSGAVFPVAGADVQTLR</t>
  </si>
  <si>
    <t>VGSPNAAVLWLWSSHNR</t>
  </si>
  <si>
    <t>SALYSPSDPLTLLQADTVR</t>
  </si>
  <si>
    <t>LDTLAQEVALLK</t>
  </si>
  <si>
    <t>TENCAVLSGAANGK</t>
  </si>
  <si>
    <t>NWETEITAQPDGGKTENCAVLSGAANGK</t>
  </si>
  <si>
    <t>QAVDTAVDGVFIR</t>
  </si>
  <si>
    <t>KAAISGENAGLVR</t>
  </si>
  <si>
    <t>VTFQLTYEEVLKR</t>
  </si>
  <si>
    <t>FAHYVVTSQVVNTANEAR</t>
  </si>
  <si>
    <t>TMEQFTIHLTVNPQSK</t>
  </si>
  <si>
    <t>KMLEEIMK</t>
  </si>
  <si>
    <t>YLQEIYNSNNQK</t>
  </si>
  <si>
    <t>IHLISTQSAIPYALR</t>
  </si>
  <si>
    <t>EEAQLATVLAYALSSHCPDMR</t>
  </si>
  <si>
    <t>SPADAGPVGR</t>
  </si>
  <si>
    <t>VSYNVPLEAR</t>
  </si>
  <si>
    <t>ITIPLPNAALTR</t>
  </si>
  <si>
    <t>FVYLELPAAAK</t>
  </si>
  <si>
    <t>FSYSDPSIIVLYAK</t>
  </si>
  <si>
    <t>TVMLDTFSSAPVPQHER</t>
  </si>
  <si>
    <t>QVVLEDSLDPVDTGNWLFFPGATVK</t>
  </si>
  <si>
    <t>VGISAVALR</t>
  </si>
  <si>
    <t>VQSIVCTGR</t>
  </si>
  <si>
    <t>GYLDQWATR</t>
  </si>
  <si>
    <t>SLLLGGDSSEDGHYFR</t>
  </si>
  <si>
    <t>LGEECDDGDLVSGDGCSK</t>
  </si>
  <si>
    <t>ESASLMVDR</t>
  </si>
  <si>
    <t>HAFILQDTK</t>
  </si>
  <si>
    <t>DHENELLNK</t>
  </si>
  <si>
    <t>SGIIFAGHDK</t>
  </si>
  <si>
    <t>VTVNYPPTITESK</t>
  </si>
  <si>
    <t>TSQVYLIVQVPPK</t>
  </si>
  <si>
    <t>WLLAAGAQK</t>
  </si>
  <si>
    <t>LYQQHGAGLFDVTR</t>
  </si>
  <si>
    <t>GLTLLFASGDSGAGCWSVSGR</t>
  </si>
  <si>
    <t>VIAVNEVGR</t>
  </si>
  <si>
    <t>TAVTANLDIR</t>
  </si>
  <si>
    <t>SMEQNGPGLEYR</t>
  </si>
  <si>
    <t>VMTPAVYAPYDVK</t>
  </si>
  <si>
    <t>QINEVMR</t>
  </si>
  <si>
    <t>DDTPMTLPK</t>
  </si>
  <si>
    <t>EWAMADNQSK</t>
  </si>
  <si>
    <t>QALNEHFQSILQTLEEQVSGER</t>
  </si>
  <si>
    <t>TSNFNAAISLK</t>
  </si>
  <si>
    <t>SIEVFGQFNGK</t>
  </si>
  <si>
    <t>SIEVFGQFNGKR</t>
  </si>
  <si>
    <t>DVVLTTTFVDDIK</t>
  </si>
  <si>
    <t>NRDVVLTTTFVDDIK</t>
  </si>
  <si>
    <t>P19013</t>
  </si>
  <si>
    <t>LLEGEEYR</t>
  </si>
  <si>
    <t>GAFSSVSMSGGAGR</t>
  </si>
  <si>
    <t>VDSLNDEINFLK</t>
  </si>
  <si>
    <t>WNLLQQQTTTTSSK</t>
  </si>
  <si>
    <t>VQQLQISVDQHGDNLK</t>
  </si>
  <si>
    <t>QDDGGSPIR</t>
  </si>
  <si>
    <t>TQPVQGEPSAPK</t>
  </si>
  <si>
    <t>LEGQMGEDGNSIK</t>
  </si>
  <si>
    <t>DGEQIEQEEDDEKYIFSDDSSQLTIK</t>
  </si>
  <si>
    <t>GVCEETSGAYEK</t>
  </si>
  <si>
    <t>EYCGVPGDGDEELLR</t>
  </si>
  <si>
    <t>GVCEETSGAYEKTDTDGK</t>
  </si>
  <si>
    <t>AGFAGDDAPR</t>
  </si>
  <si>
    <t>IIAPPERK</t>
  </si>
  <si>
    <t>QEYDESGPSIVHR</t>
  </si>
  <si>
    <t>TTGIVMDSGDGVTHTVPIYEGYALPHAILR</t>
  </si>
  <si>
    <t>VGALASLIR</t>
  </si>
  <si>
    <t>TQGAVEAAK</t>
  </si>
  <si>
    <t>IVVYNQPYINYSR</t>
  </si>
  <si>
    <t>WFYIASAFR</t>
  </si>
  <si>
    <t>NWGLSVYADKPETTK</t>
  </si>
  <si>
    <t>LTPEEIER</t>
  </si>
  <si>
    <t>VLEDSDLK</t>
  </si>
  <si>
    <t>KSDIDEIVLVGGSTR</t>
  </si>
  <si>
    <t>VTHAVVTVPAYFNDAQR</t>
  </si>
  <si>
    <t>IINEPTAAAIAYGLDKR</t>
  </si>
  <si>
    <t>SALDTAAR</t>
  </si>
  <si>
    <t>TGEVLDTK</t>
  </si>
  <si>
    <t>TKSPFEQHIK</t>
  </si>
  <si>
    <t>LIADLGSTSITNLGFR</t>
  </si>
  <si>
    <t>AMTLQEAEAFVGAER</t>
  </si>
  <si>
    <t>LQLEQQVATGPALDNK</t>
  </si>
  <si>
    <t>QEILAALEK</t>
  </si>
  <si>
    <t>LGPGMADICK</t>
  </si>
  <si>
    <t>EIVDSYLPVILDIIK</t>
  </si>
  <si>
    <t>IGACPSAHKPLLGTEK</t>
  </si>
  <si>
    <t>ALYAQAR</t>
  </si>
  <si>
    <t>HADPDFTR</t>
  </si>
  <si>
    <t>MATTMIQSK</t>
  </si>
  <si>
    <t>AEDHFSVIDFNQNIR</t>
  </si>
  <si>
    <t>FLHVPDTFEGHFDGVPVISK</t>
  </si>
  <si>
    <t>TILDDLRAEDHFSVIDFNQNIR</t>
  </si>
  <si>
    <t>YQGNPLR</t>
  </si>
  <si>
    <t>EEYSNLK</t>
  </si>
  <si>
    <t>SEAACLAAGPGIR</t>
  </si>
  <si>
    <t>NHNALLASLTTQK</t>
  </si>
  <si>
    <t>LTGSSGFVTDGPGNYK</t>
  </si>
  <si>
    <t>VLNYVDWIK</t>
  </si>
  <si>
    <t>YTTTMGVNTYK</t>
  </si>
  <si>
    <t>ESEQGVYTCTAQGIWK</t>
  </si>
  <si>
    <t>QRPPDLDTSSNAVDLLFFTDESGDSR</t>
  </si>
  <si>
    <t>AVVVHAGEDDLGR</t>
  </si>
  <si>
    <t>VTEIWQEVMQR</t>
  </si>
  <si>
    <t>RDDDGALHAACQVQPSATLDAAQPR</t>
  </si>
  <si>
    <t>SSIIFAGGDK</t>
  </si>
  <si>
    <t>VSISTLNKR</t>
  </si>
  <si>
    <t>VVVNFAPTIQEIK</t>
  </si>
  <si>
    <t>DQAGEYECSAENDVSFPDVR</t>
  </si>
  <si>
    <t>IADVTSGLIGGEDGR</t>
  </si>
  <si>
    <t>VAFLTVTLHQGGATR</t>
  </si>
  <si>
    <t>QVLLVGAPTYDDVSK</t>
  </si>
  <si>
    <t>DGTPPIDAHTR</t>
  </si>
  <si>
    <t>QHGPNVCAVQK</t>
  </si>
  <si>
    <t>VLTPPMGTVMDVLK</t>
  </si>
  <si>
    <t>P00915</t>
  </si>
  <si>
    <t>VLDALQAIK</t>
  </si>
  <si>
    <t>ESISVSSEQLAQFR</t>
  </si>
  <si>
    <t>LYPIANGNNQSPVDIK</t>
  </si>
  <si>
    <t>SLLSNVEGDNAVPMQHNNRPTQPLK</t>
  </si>
  <si>
    <t>ELPQSIVYK</t>
  </si>
  <si>
    <t>SGNENGEFYLR</t>
  </si>
  <si>
    <t>IKSGNENGEFYLR</t>
  </si>
  <si>
    <t>SVPSDIFQIQATTIYANTINTFR</t>
  </si>
  <si>
    <t>LEGEACGVYTPR</t>
  </si>
  <si>
    <t>TPCQQELDQVLER</t>
  </si>
  <si>
    <t>CYPHPGSELPLQALVMGEGTCEK</t>
  </si>
  <si>
    <t>ISISTSGGSFR</t>
  </si>
  <si>
    <t>LAELEEALQK</t>
  </si>
  <si>
    <t>VDALMDEINFMK</t>
  </si>
  <si>
    <t>QCANLQNAIADAEQR</t>
  </si>
  <si>
    <t>VTIPTDLIASSGDIIK</t>
  </si>
  <si>
    <t>EGAMSAQLGYPVVGWHIANK</t>
  </si>
  <si>
    <t>P20933</t>
  </si>
  <si>
    <t>FLPSYQAVEYMR</t>
  </si>
  <si>
    <t>VGDSPIPGAGAYADDTAGAAAATGNGDILMR</t>
  </si>
  <si>
    <t>SQLVYQSR</t>
  </si>
  <si>
    <t>ASHEEVEGLVEK</t>
  </si>
  <si>
    <t>ELSEALGQIFDSQR</t>
  </si>
  <si>
    <t>GQFETYLR</t>
  </si>
  <si>
    <t>ESLDVYELDAK</t>
  </si>
  <si>
    <t>LPGLLGNFPGPFEEEMK</t>
  </si>
  <si>
    <t>TVDGPSGK</t>
  </si>
  <si>
    <t>QASEGPLK</t>
  </si>
  <si>
    <t>LVINGNPITIFQERDPSK</t>
  </si>
  <si>
    <t>WGDAGAEYVVESTGVFTTMEK</t>
  </si>
  <si>
    <t>IDLETMSYIK</t>
  </si>
  <si>
    <t>VTLITENLGHPR</t>
  </si>
  <si>
    <t>FDYIETVTYDGIQR</t>
  </si>
  <si>
    <t>EILAANRVENVESLAFDWISK</t>
  </si>
  <si>
    <t>IKQPTVK</t>
  </si>
  <si>
    <t>FRDEVEDDYIK</t>
  </si>
  <si>
    <t>SWEDNQQGDEALDTTKDPCQK</t>
  </si>
  <si>
    <t>EGETPGNFMEDEQWLSSISQYSGK</t>
  </si>
  <si>
    <t>GLKEGETPGNFMEDEQWLSSISQYSGK</t>
  </si>
  <si>
    <t>EAGALGPAR</t>
  </si>
  <si>
    <t>SPQGLGAFTPVVR</t>
  </si>
  <si>
    <t>VYYTMEPEHPVGNWQK</t>
  </si>
  <si>
    <t>DLELTDLAER</t>
  </si>
  <si>
    <t>LSPYVNYQFR</t>
  </si>
  <si>
    <t>TPSFMYPQGTASSQMVLR</t>
  </si>
  <si>
    <t>LTVSWLKDDEPLYIGNR</t>
  </si>
  <si>
    <t>ALQASALK</t>
  </si>
  <si>
    <t>AAQEEYVKR</t>
  </si>
  <si>
    <t>YTPSGQAGAAASESLFVSNHAY</t>
  </si>
  <si>
    <t>QISAIATQGR</t>
  </si>
  <si>
    <t>YNFQAPATNAR</t>
  </si>
  <si>
    <t>YSSSDWVTQYR</t>
  </si>
  <si>
    <t>MSQIDISSGSGLNDGQWHEVR</t>
  </si>
  <si>
    <t>NWKPYHQDGNIWAFPGNINSDGVVR</t>
  </si>
  <si>
    <t>CEASNIVGK</t>
  </si>
  <si>
    <t>NLMIDIQK</t>
  </si>
  <si>
    <t>EDDGVPVICQVEHPAVTGNLQTQR</t>
  </si>
  <si>
    <t>VDDEMPQHAVLSGPNLFINNLNK</t>
  </si>
  <si>
    <t>TASLPEAGEK</t>
  </si>
  <si>
    <t>ELIAYSQYPR</t>
  </si>
  <si>
    <t>LYDFNSYWR</t>
  </si>
  <si>
    <t>LFPYLDPFDSASQLMEPGR</t>
  </si>
  <si>
    <t>SSVDAVK</t>
  </si>
  <si>
    <t>IALVITDGR</t>
  </si>
  <si>
    <t>GVFHQTVSR</t>
  </si>
  <si>
    <t>VPSYQALLR</t>
  </si>
  <si>
    <t>DAEEAISQTIDTIVDMIK</t>
  </si>
  <si>
    <t>LYSSAEFGR</t>
  </si>
  <si>
    <t>STDYGTTYEK</t>
  </si>
  <si>
    <t>WQLIQEGVVPNR</t>
  </si>
  <si>
    <t>VSENPYTSGIIASK</t>
  </si>
  <si>
    <t>TILSYLYVCPTNK</t>
  </si>
  <si>
    <t>IQLSWLLPPQER</t>
  </si>
  <si>
    <t>FEVIEFDDGAGSVLR</t>
  </si>
  <si>
    <t>TQQGVPAQPADFQAEVESDTR</t>
  </si>
  <si>
    <t>GLQTSQDAR</t>
  </si>
  <si>
    <t>QIDNPDYK</t>
  </si>
  <si>
    <t>KPEDWDEEMDGEWEPPVIQNPEYK</t>
  </si>
  <si>
    <t>YIDQEELNK</t>
  </si>
  <si>
    <t>ADLINNLGTIAK</t>
  </si>
  <si>
    <t>NPDDITNEEYGEFYK</t>
  </si>
  <si>
    <t>QSELSAK</t>
  </si>
  <si>
    <t>EFGNTLEDK</t>
  </si>
  <si>
    <t>EWFSETFQK</t>
  </si>
  <si>
    <t>MREWFSETFQK</t>
  </si>
  <si>
    <t>VSLATVDK</t>
  </si>
  <si>
    <t>NADQEELVK</t>
  </si>
  <si>
    <t>STELNEEPLMR</t>
  </si>
  <si>
    <t>ALNLGYALDYAQR</t>
  </si>
  <si>
    <t>ISLSPEYVFSVSTFR</t>
  </si>
  <si>
    <t>LYEQLSGK</t>
  </si>
  <si>
    <t>GNDISSGTVLSDYVGSGPPK</t>
  </si>
  <si>
    <t>LLNEVQEHLEEEER</t>
  </si>
  <si>
    <t>SFSEVGEIDADEEVKK</t>
  </si>
  <si>
    <t>SFQTGLFTAAR</t>
  </si>
  <si>
    <t>ITTGGDVINNGLWNMVSVEELEHSISIK</t>
  </si>
  <si>
    <t>TALAVDGEAR</t>
  </si>
  <si>
    <t>VLALAAESDPNVR</t>
  </si>
  <si>
    <t>IMLPNAMHTEAEDVSLR</t>
  </si>
  <si>
    <t>ASDSGLYR</t>
  </si>
  <si>
    <t>LSSAIIAAPR</t>
  </si>
  <si>
    <t>ELGGEVFYVGPAR</t>
  </si>
  <si>
    <t>RNPQELYDVYCFAR</t>
  </si>
  <si>
    <t>KPAITYGTR</t>
  </si>
  <si>
    <t>WNYIEGTK</t>
  </si>
  <si>
    <t>VFQYIDLHQDEFVQTLK</t>
  </si>
  <si>
    <t>ALGHLDLSGNR</t>
  </si>
  <si>
    <t>TLDLGENQLETLPPDLLR</t>
  </si>
  <si>
    <t>NALTGLPPGLFQASATLDTLVLK</t>
  </si>
  <si>
    <t>TLDLGENQLETLPPDLLRGPLQLER</t>
  </si>
  <si>
    <t>NTPIDGK</t>
  </si>
  <si>
    <t>SGFSFGFK</t>
  </si>
  <si>
    <t>LPLEYSYGEYR</t>
  </si>
  <si>
    <t>SLMLHYEFLQR</t>
  </si>
  <si>
    <t>GDYTLNNVHACAK</t>
  </si>
  <si>
    <t>YSDEVELK</t>
  </si>
  <si>
    <t>VETQPEVQLPGPAPNLR</t>
  </si>
  <si>
    <t>LTHQIQELTLDTPYYFK</t>
  </si>
  <si>
    <t>DYAEVGR</t>
  </si>
  <si>
    <t>TEGDGVYTLNDK</t>
  </si>
  <si>
    <t>TEGDGVYTLNNEK</t>
  </si>
  <si>
    <t>NPLGDDEASATVSK</t>
  </si>
  <si>
    <t>EAAAQQQESATTQK</t>
  </si>
  <si>
    <t>EENFYVDETTVVK</t>
  </si>
  <si>
    <t>WSAGLTSSQVDLYIPK</t>
  </si>
  <si>
    <t>NLPEQVFR</t>
  </si>
  <si>
    <t>TFTPQPPGLER</t>
  </si>
  <si>
    <t>ALRDFALQNPSAVPR</t>
  </si>
  <si>
    <t>DEDNNLLTEK</t>
  </si>
  <si>
    <t>LHLDYIGPCK</t>
  </si>
  <si>
    <t>APLIPMEHCTTR</t>
  </si>
  <si>
    <t>RLEAGDHPVELLAR</t>
  </si>
  <si>
    <t>YIPPCLDSELTEFPLR</t>
  </si>
  <si>
    <t>P10253</t>
  </si>
  <si>
    <t>VTSEGAGLQLQK</t>
  </si>
  <si>
    <t>QQPMALAVALTK</t>
  </si>
  <si>
    <t>AGYIIPLQGPGLTTTESR</t>
  </si>
  <si>
    <t>NYVLWEYGGYASEGVK</t>
  </si>
  <si>
    <t>IRPLTSLDHPQSPFYDPEGGSITQVAR</t>
  </si>
  <si>
    <t>LGIVQGIVGAR</t>
  </si>
  <si>
    <t>DTEQTLYQVQER</t>
  </si>
  <si>
    <t>YSEIEPSTEGEVIYR</t>
  </si>
  <si>
    <t>LVTPGETPSWTGSGFVR</t>
  </si>
  <si>
    <t>AQELQQTGVLGAFESSFWHMQEK</t>
  </si>
  <si>
    <t>GNLAESK</t>
  </si>
  <si>
    <t>LTWTNPSIK</t>
  </si>
  <si>
    <t>CYLITVTPVYADGPGSPESIK</t>
  </si>
  <si>
    <t>GDTVDLAK</t>
  </si>
  <si>
    <t>LLLTSAPSLATSPAFR</t>
  </si>
  <si>
    <t>AAAVSEAEADFYEQNSR</t>
  </si>
  <si>
    <t>QFVTATDVVR</t>
  </si>
  <si>
    <t>NWMNSLGVNPR</t>
  </si>
  <si>
    <t>MINLSVPDTIDER</t>
  </si>
  <si>
    <t>P39060</t>
  </si>
  <si>
    <t>TEAPSATGQASSLLGGR</t>
  </si>
  <si>
    <t>GTDNEVAALQPPVVQLHDSNPYPR</t>
  </si>
  <si>
    <t>P02042</t>
  </si>
  <si>
    <t>VNVDAVGGEALGR</t>
  </si>
  <si>
    <t>VVAGVANALAHK</t>
  </si>
  <si>
    <t>NGDNVEAPPVYDSYEVEYLPIEGLLSSGK</t>
  </si>
  <si>
    <t>LPASFDAR</t>
  </si>
  <si>
    <t>LCGTFLGGPKPPQR</t>
  </si>
  <si>
    <t>SGVYQHVTGEMMGGHAIR</t>
  </si>
  <si>
    <t>P26927</t>
  </si>
  <si>
    <t>QEATTVSCFR</t>
  </si>
  <si>
    <t>CEIAGWGETK</t>
  </si>
  <si>
    <t>FLDQGLDDNYCR</t>
  </si>
  <si>
    <t>GPDVGVGESQAEEPR</t>
  </si>
  <si>
    <t>NLKEPPAGPAQPWGGTHR</t>
  </si>
  <si>
    <t>SRPSLQVITEASTGQSQHLIR</t>
  </si>
  <si>
    <t>AVHLPSGGQYK</t>
  </si>
  <si>
    <t>KPIDWGAASPAVQSFR</t>
  </si>
  <si>
    <t>GDFSGQMYETTEDCPSIMEQFHMR</t>
  </si>
  <si>
    <t>Q15818</t>
  </si>
  <si>
    <t>VNTLEEGK</t>
  </si>
  <si>
    <t>TPAAETLSQLGQTLQSLK</t>
  </si>
  <si>
    <t>ADTLTDEINFLR</t>
  </si>
  <si>
    <t>ALELEQER</t>
  </si>
  <si>
    <t>QLFDQVVK</t>
  </si>
  <si>
    <t>QRIDEFESM</t>
  </si>
  <si>
    <t>AQMVQEDLEK</t>
  </si>
  <si>
    <t>P01877</t>
  </si>
  <si>
    <t>DASGATFTWTPSSGK</t>
  </si>
  <si>
    <t>SDTVPSPR</t>
  </si>
  <si>
    <t>MSESGFK</t>
  </si>
  <si>
    <t>WLPSSSPVTGYR</t>
  </si>
  <si>
    <t>IYLYTLNDNAR</t>
  </si>
  <si>
    <t>SYTITGLQPGTDYK</t>
  </si>
  <si>
    <t>EIPVLVTQISSTNHPVK</t>
  </si>
  <si>
    <t>MLTATQYIAPLMANFDPSVSR</t>
  </si>
  <si>
    <t>VTNGAFTGEISPGMIK</t>
  </si>
  <si>
    <t>VAHALAEGLGVIACIGEK</t>
  </si>
  <si>
    <t>ESGPTTYK</t>
  </si>
  <si>
    <t>QVGSGVTTDQVQAEAK</t>
  </si>
  <si>
    <t>VDADADPR</t>
  </si>
  <si>
    <t>QYADTVK</t>
  </si>
  <si>
    <t>NTGMETPTGVCAALAAAGVQPHSLDLSHNSLR</t>
  </si>
  <si>
    <t>SVTEQGAELSNEER</t>
  </si>
  <si>
    <t>GIVDQSQQAYQEAFEISKK</t>
  </si>
  <si>
    <t>VLSYVDWIK</t>
  </si>
  <si>
    <t>GSEAINAPGDNPAK</t>
  </si>
  <si>
    <t>QRPEVFSDNMFCVGDETQR</t>
  </si>
  <si>
    <t>QMVETELK</t>
  </si>
  <si>
    <t>VAGMDVELTVEER</t>
  </si>
  <si>
    <t>YLAEFATGNDRK</t>
  </si>
  <si>
    <t>SVSPSASPVVCYQSNRDELR</t>
  </si>
  <si>
    <t>CALEDETYADGAETEVDCNR</t>
  </si>
  <si>
    <t>P69905</t>
  </si>
  <si>
    <t>VDPVNFK</t>
  </si>
  <si>
    <t>TYFPHFDLSHGSAQVK</t>
  </si>
  <si>
    <t>VADALTNAVAHVDDMPNALSALSDLHAHK</t>
  </si>
  <si>
    <t>Q9NX62</t>
  </si>
  <si>
    <t>FSLFGLGGEPGGGAAGPAAAADGGTVDLR</t>
  </si>
  <si>
    <t>ESLQQMAEVTR</t>
  </si>
  <si>
    <t>ETMVTSTTEPSR</t>
  </si>
  <si>
    <t>AQQEQELAADAFK</t>
  </si>
  <si>
    <t>ETAASLLQAGYK</t>
  </si>
  <si>
    <t>DTGTYGFLLPER</t>
  </si>
  <si>
    <t>SFYANNHCIGTDLNR</t>
  </si>
  <si>
    <t>ADSIQGTAR</t>
  </si>
  <si>
    <t>TLSPVLESPR</t>
  </si>
  <si>
    <t>HGPLTADGTTEAR</t>
  </si>
  <si>
    <t>LSAAADLIVR</t>
  </si>
  <si>
    <t>ITISEDGNLR</t>
  </si>
  <si>
    <t>GQLTFYAQPNWIQK</t>
  </si>
  <si>
    <t>LLAVEVNTPEK</t>
  </si>
  <si>
    <t>IVDLNNHPPTFYGESGPQNR</t>
  </si>
  <si>
    <t>YSVAEVFITLLDVNDHPPQFGK</t>
  </si>
  <si>
    <t>P02747</t>
  </si>
  <si>
    <t>TNQVNSGGVLLR</t>
  </si>
  <si>
    <t>QTHQPPAPNSLIR</t>
  </si>
  <si>
    <t>FNAVLTNPQGDYDTSTGK</t>
  </si>
  <si>
    <t>TFTCTAAYPESK</t>
  </si>
  <si>
    <t>FSNCNGK</t>
  </si>
  <si>
    <t>DWVIPPINLPENSR</t>
  </si>
  <si>
    <t>QTEQTYWQATPFR</t>
  </si>
  <si>
    <t>AFAGPSQKPETIELR</t>
  </si>
  <si>
    <t>DVDIDSYPDEELPCSAR</t>
  </si>
  <si>
    <t>GLQEAAEER</t>
  </si>
  <si>
    <t>ASWGEFQAR</t>
  </si>
  <si>
    <t>NSEPQDEGELFQGVDPR</t>
  </si>
  <si>
    <t>LQSGTHCLWTDQLLQGSEK</t>
  </si>
  <si>
    <t>FEAFEEDR</t>
  </si>
  <si>
    <t>SGGSPLSPVIYDSDMDDVPER</t>
  </si>
  <si>
    <t>NQVSLTCLVK</t>
  </si>
  <si>
    <t>VVSVLTVLHQDWLNGK</t>
  </si>
  <si>
    <t>CPAPELLGGPSVFLFPPKPK</t>
  </si>
  <si>
    <t>MSPINMLYFNGK</t>
  </si>
  <si>
    <t>DFGLDCDEHSTESR</t>
  </si>
  <si>
    <t>SGTASVVCLLNNFYPR</t>
  </si>
  <si>
    <t>IQEPNTFPAILR</t>
  </si>
  <si>
    <t>SNFEPFFMMIATPAPHSPWTAAPQYQK</t>
  </si>
  <si>
    <t>VSTEVDAR</t>
  </si>
  <si>
    <t>LVPVLSAK</t>
  </si>
  <si>
    <t>SYEPLEDPGVK</t>
  </si>
  <si>
    <t>Q15223</t>
  </si>
  <si>
    <t>PTNWIEGTQAVLR</t>
  </si>
  <si>
    <t>QNVAIYNPSMGVSVLAPYR</t>
  </si>
  <si>
    <t>AADGSLSAK</t>
  </si>
  <si>
    <t>LTGVSNPITVR</t>
  </si>
  <si>
    <t>DHIFSFDLVNIK</t>
  </si>
  <si>
    <t>QQQLYIGSTAGVAQLPLHR</t>
  </si>
  <si>
    <t>SLLGAFIPR</t>
  </si>
  <si>
    <t>VIKPTSSNTAQGR</t>
  </si>
  <si>
    <t>LKDWFGALHEDANR</t>
  </si>
  <si>
    <t>NQAEIAAC</t>
  </si>
  <si>
    <t>YQFFVYLQEGK</t>
  </si>
  <si>
    <t>Q9BQ16</t>
  </si>
  <si>
    <t>LDTNYDLLLDQSELR</t>
  </si>
  <si>
    <t>Q9Y2E5</t>
  </si>
  <si>
    <t>LWWDGVASDQQK</t>
  </si>
  <si>
    <t>AYAANVYTSVVEELAR</t>
  </si>
  <si>
    <t>NYYPMVQSAFMEDGK</t>
  </si>
  <si>
    <t>YNNENTSK</t>
  </si>
  <si>
    <t>VNDAQEYRR</t>
  </si>
  <si>
    <t>GQSEVSAAQLQER</t>
  </si>
  <si>
    <t>IVTSTYK</t>
  </si>
  <si>
    <t>AEIENYVLTYK</t>
  </si>
  <si>
    <t>LDSSVVPNTVTEFTITR</t>
  </si>
  <si>
    <t>P0C0L4</t>
  </si>
  <si>
    <t>GLQDEDGYR</t>
  </si>
  <si>
    <t>GSGTAEVELK</t>
  </si>
  <si>
    <t>LDIDSPPITAR</t>
  </si>
  <si>
    <t>GDLGIEIPAEK</t>
  </si>
  <si>
    <t>ITLDNAYMEK</t>
  </si>
  <si>
    <t>VQVLLGAHSLSQPEPSK</t>
  </si>
  <si>
    <t>AVPHPDSQPDTIDHDLLLLQLSEK</t>
  </si>
  <si>
    <t>GVVFLYR</t>
  </si>
  <si>
    <t>EAEVLVAR</t>
  </si>
  <si>
    <t>CEVQHGIDDSSDAVEVK</t>
  </si>
  <si>
    <t>NGQGNCYK</t>
  </si>
  <si>
    <t>Q15848</t>
  </si>
  <si>
    <t>GDIGETGVPGAEGPR</t>
  </si>
  <si>
    <t>IFYNQQNHYDGSTGK</t>
  </si>
  <si>
    <t>P15311</t>
  </si>
  <si>
    <t>SQEQLAAELAEYTAK</t>
  </si>
  <si>
    <t>GESGYVASEGFPNLYPPNK</t>
  </si>
  <si>
    <t>ETYDFDIAVLR</t>
  </si>
  <si>
    <t>VGDRNTEQEEGGEAVHEVEVVIK</t>
  </si>
  <si>
    <t>VNAWQAK</t>
  </si>
  <si>
    <t>QITASSFK</t>
  </si>
  <si>
    <t>TGSGDIENYNDATQVR</t>
  </si>
  <si>
    <t>DTVVVQDLGNIFTR</t>
  </si>
  <si>
    <t>IPTTFENGR</t>
  </si>
  <si>
    <t>MTVTDQVNCPK</t>
  </si>
  <si>
    <t>NILTSNNIDVKK</t>
  </si>
  <si>
    <t>NVLLFLQDK</t>
  </si>
  <si>
    <t>LPYTASSGLMAPR</t>
  </si>
  <si>
    <t>TELLPGDRDNLAIQTR</t>
  </si>
  <si>
    <t>ITVVDALHEIPVKK</t>
  </si>
  <si>
    <t>GGPEKHEVTGWVLVSPLSK</t>
  </si>
  <si>
    <t>O94919</t>
  </si>
  <si>
    <t>ILEVVNQIQDEER</t>
  </si>
  <si>
    <t>Q02487</t>
  </si>
  <si>
    <t>GPGVDQEPR</t>
  </si>
  <si>
    <t>LSYQNDPPFGSYVVPITVR</t>
  </si>
  <si>
    <t>DINYVNPVIK</t>
  </si>
  <si>
    <t>QLPGGQNPVSYVYLEVVSK</t>
  </si>
  <si>
    <t>LVPGPVFGSK</t>
  </si>
  <si>
    <t>GYVIIKPLVWV</t>
  </si>
  <si>
    <t>IVLGQEQDSYGGKFDR</t>
  </si>
  <si>
    <t>RGTGGVDTAAVGGVFDVSNADR</t>
  </si>
  <si>
    <t>Q9Y4L1</t>
  </si>
  <si>
    <t>AANSLEAFIFETQDK</t>
  </si>
  <si>
    <t>LIPEMDQIFTEVEMTTLEK</t>
  </si>
  <si>
    <t>EALIQFLEQVHQGIK</t>
  </si>
  <si>
    <t>AVEPQLQEEER</t>
  </si>
  <si>
    <t>P00739</t>
  </si>
  <si>
    <t>NYAEVGR</t>
  </si>
  <si>
    <t>FANYIDK</t>
  </si>
  <si>
    <t>LGDLYEEEMR</t>
  </si>
  <si>
    <t>TNEKVELQELNDR</t>
  </si>
  <si>
    <t>EFLEDTCVQYVQK</t>
  </si>
  <si>
    <t>TQSGLQSYLLQFHGLVR</t>
  </si>
  <si>
    <t>ETVVQQK</t>
  </si>
  <si>
    <t>DPGHVVEQLSR</t>
  </si>
  <si>
    <t>MPGVTPK</t>
  </si>
  <si>
    <t>VPESNPK</t>
  </si>
  <si>
    <t>HVITAEEK</t>
  </si>
  <si>
    <t>WYDSHGLITSHPSQVLR</t>
  </si>
  <si>
    <t>NSDPALGLDDDPDAPAAQLAR</t>
  </si>
  <si>
    <t>IASPPSDFGR</t>
  </si>
  <si>
    <t>FLVAPLTFSNR</t>
  </si>
  <si>
    <t>P20742</t>
  </si>
  <si>
    <t>VSQTDNSITLEWR</t>
  </si>
  <si>
    <t>TVSGNTVEYALTDLEPATEYTLR</t>
  </si>
  <si>
    <t>P15848</t>
  </si>
  <si>
    <t>TISEGSPSPR</t>
  </si>
  <si>
    <t>VLIAAHGNSLR</t>
  </si>
  <si>
    <t>ALPFWNEEIVPQIK</t>
  </si>
  <si>
    <t>P0CG04</t>
  </si>
  <si>
    <t>TVAPTECS</t>
  </si>
  <si>
    <t>ANPTVTLFPPSSEELQANK</t>
  </si>
  <si>
    <t>P26992</t>
  </si>
  <si>
    <t>EYIIQVAAK</t>
  </si>
  <si>
    <t>YMHLFSTIK</t>
  </si>
  <si>
    <t>HSPQEAPHVQYER</t>
  </si>
  <si>
    <t>DVGVVCSR</t>
  </si>
  <si>
    <t>LVDGENK</t>
  </si>
  <si>
    <t>TILFYPWEPTSK</t>
  </si>
  <si>
    <t>QAVEMVK</t>
  </si>
  <si>
    <t>IFTAEELEAEIGRYPFK</t>
  </si>
  <si>
    <t>APDPGFQER</t>
  </si>
  <si>
    <t>DVTADFEGQSPK</t>
  </si>
  <si>
    <t>ASHPEDPASVVEAR</t>
  </si>
  <si>
    <t>O14498</t>
  </si>
  <si>
    <t>LPGLPEGAFR</t>
  </si>
  <si>
    <t>ALPGTPVASSQPR</t>
  </si>
  <si>
    <t>GSPDDVEFK</t>
  </si>
  <si>
    <t>AKPSAPVVSGPAAR</t>
  </si>
  <si>
    <t>P55283</t>
  </si>
  <si>
    <t>VGADGTVFATR</t>
  </si>
  <si>
    <t>AGFSEDDYTALISQNILEGEK</t>
  </si>
  <si>
    <t>QFGIVTIGEEKK</t>
  </si>
  <si>
    <t>SGEATDGARPQALPEPMQESK</t>
  </si>
  <si>
    <t>YVSSLTEEISKR</t>
  </si>
  <si>
    <t>GPHLVQSDGTVPFWAHAGNAIPSSDQIR</t>
  </si>
  <si>
    <t>P16070</t>
  </si>
  <si>
    <t>ALSIGFETCR</t>
  </si>
  <si>
    <t>YGFIEGHVVIPR</t>
  </si>
  <si>
    <t>IFQNLNGALDEVVLK</t>
  </si>
  <si>
    <t>YKDDDDDQLFYTR</t>
  </si>
  <si>
    <t>VGVWNVPYISQAYVIR</t>
  </si>
  <si>
    <t>Q9BWV1</t>
  </si>
  <si>
    <t>GNPPPSVLWLR</t>
  </si>
  <si>
    <t>GQGAPAEAPIILSSPR</t>
  </si>
  <si>
    <t>DLAEVPASIPVNTR</t>
  </si>
  <si>
    <t>YLNLQENGIQVIR</t>
  </si>
  <si>
    <t>O75787</t>
  </si>
  <si>
    <t>LFQENSVLSSLPLNSLSR</t>
  </si>
  <si>
    <t>DSALSWEYCR</t>
  </si>
  <si>
    <t>ISHELDSASSEVN</t>
  </si>
  <si>
    <t>DNSINTSK</t>
  </si>
  <si>
    <t>AQCGGGLLGVR</t>
  </si>
  <si>
    <t>NGFDQCDYGWLSDASVR</t>
  </si>
  <si>
    <t>Q9HAT2</t>
  </si>
  <si>
    <t>FFPFGLVQLSSDLSK</t>
  </si>
  <si>
    <t>FEVIEFDDGSGSVLR</t>
  </si>
  <si>
    <t>LLDSLPSDTR</t>
  </si>
  <si>
    <t>LYHAFSAMK</t>
  </si>
  <si>
    <t>Q9HBB8</t>
  </si>
  <si>
    <t>IQAQDPEFSDLNSAITYR</t>
  </si>
  <si>
    <t>Q9ULB1</t>
  </si>
  <si>
    <t>LTLASVR</t>
  </si>
  <si>
    <t>SGTISVNTLR</t>
  </si>
  <si>
    <t>SYYWIGIR</t>
  </si>
  <si>
    <t>SLTEEAENWGDGEPNNKK</t>
  </si>
  <si>
    <t>DINEIDINMNDPLFTK</t>
  </si>
  <si>
    <t>LGTAMSHEIR</t>
  </si>
  <si>
    <t>LVLSDLHLLTQSQVR</t>
  </si>
  <si>
    <t>NVIAPLMTR</t>
  </si>
  <si>
    <t>LQLNYLGNYIPR</t>
  </si>
  <si>
    <t>LFAPSIK</t>
  </si>
  <si>
    <t>EAAPSVAPSGLSGGGGAPGELIVNWTPMSR</t>
  </si>
  <si>
    <t>DYPDEVINFMR</t>
  </si>
  <si>
    <t>EPAAQAPVK</t>
  </si>
  <si>
    <t>FSGTWYAMAK</t>
  </si>
  <si>
    <t>EIEGSQVTFDVAWSPK</t>
  </si>
  <si>
    <t>ALILGELEK</t>
  </si>
  <si>
    <t>DQQEAALVDMVNDGVEDLR</t>
  </si>
  <si>
    <t>LYVGGLGK</t>
  </si>
  <si>
    <t>IAVIADLDTESR</t>
  </si>
  <si>
    <t>LVSLPFGIATNQDLIR</t>
  </si>
  <si>
    <t>GQIIDIESAQISDAGIYK</t>
  </si>
  <si>
    <t>P0CG05</t>
  </si>
  <si>
    <t>ADSSPVK</t>
  </si>
  <si>
    <t>MDSTANEVEAVK</t>
  </si>
  <si>
    <t>AITEANVAER</t>
  </si>
  <si>
    <t>TVIQLDSSPR</t>
  </si>
  <si>
    <t>ATEDFNK</t>
  </si>
  <si>
    <t>DLDECATK</t>
  </si>
  <si>
    <t>O94910</t>
  </si>
  <si>
    <t>ELACEGYPIELR</t>
  </si>
  <si>
    <t>TDTLTEYASWEDYVAAR</t>
  </si>
  <si>
    <t>ELDSTGTPTGK</t>
  </si>
  <si>
    <t>AQALAVSYR</t>
  </si>
  <si>
    <t>DHLISVTPDSIR</t>
  </si>
  <si>
    <t>TVLDQQPIPMMDR</t>
  </si>
  <si>
    <t>VAYLDPLELSEGK</t>
  </si>
  <si>
    <t>LSWSQLGGSPAEPIPGR</t>
  </si>
  <si>
    <t>TTASTSQVR</t>
  </si>
  <si>
    <t>QNYHQDSEAAINR</t>
  </si>
  <si>
    <t>FFNVLTTNTDGK</t>
  </si>
  <si>
    <t>SINGILFPGGSVDLR</t>
  </si>
  <si>
    <t>P62937</t>
  </si>
  <si>
    <t>KITIADCGQLE</t>
  </si>
  <si>
    <t>Q01469</t>
  </si>
  <si>
    <t>ATVQQLEGR</t>
  </si>
  <si>
    <t>EQSGDYECSASNDVAAPVVR</t>
  </si>
  <si>
    <t>NIIFVETSFTTLETR</t>
  </si>
  <si>
    <t>LLNIQTYCAGPAYLK</t>
  </si>
  <si>
    <t>GILIDTSR</t>
  </si>
  <si>
    <t>GSYSLSHVYTPNDVR</t>
  </si>
  <si>
    <t>GLPPVDFVPPIGVESR</t>
  </si>
  <si>
    <t>EHNQLNGWSSDENDWNEK</t>
  </si>
  <si>
    <t>ETSNFGFSLLR</t>
  </si>
  <si>
    <t>GTEAVAGILSEITAYSMPPVIK</t>
  </si>
  <si>
    <t>LQDNELR</t>
  </si>
  <si>
    <t>ESHVTLASPEETR</t>
  </si>
  <si>
    <t>FGGPAGLWTK</t>
  </si>
  <si>
    <t>MAPFTHDFR</t>
  </si>
  <si>
    <t>GIMADPTVNVPLLGTVPHK</t>
  </si>
  <si>
    <t>SAATLQQEK</t>
  </si>
  <si>
    <t>GYHLNEEGTR</t>
  </si>
  <si>
    <t>GLLLDTSR</t>
  </si>
  <si>
    <t>EVIEYAR</t>
  </si>
  <si>
    <t>IANSLFVQNGFHVNEEFLQMMK</t>
  </si>
  <si>
    <t>LWTVPTNMPSK</t>
  </si>
  <si>
    <t>GSEFSGK</t>
  </si>
  <si>
    <t>EDTPNSVWEPAK</t>
  </si>
  <si>
    <t>NVTELNEPLSNEER</t>
  </si>
  <si>
    <t>DGGSSCVGPAR</t>
  </si>
  <si>
    <t>HQLQPDGSLVISR</t>
  </si>
  <si>
    <t>Q8TAG5</t>
  </si>
  <si>
    <t>GPEDLDPGAEGAGAQVELLPDRDPDSDGTK</t>
  </si>
  <si>
    <t>Q96HF1</t>
  </si>
  <si>
    <t>Q6FHJ7</t>
  </si>
  <si>
    <t>GVCISPEAIVTDLPEDVK</t>
  </si>
  <si>
    <t>Q24JP5</t>
  </si>
  <si>
    <t>VPGPAEGPAEPAAEASDEAER</t>
  </si>
  <si>
    <t>ALFLETEQLK</t>
  </si>
  <si>
    <t>LDVPQNLMFGK</t>
  </si>
  <si>
    <t>VVLSQGSK</t>
  </si>
  <si>
    <t>LDVDQALNR</t>
  </si>
  <si>
    <t>Q9BXJ0</t>
  </si>
  <si>
    <t>VPPPSDAPLPFDR</t>
  </si>
  <si>
    <t>SGWAIDPFGHSPTMAYLLNR</t>
  </si>
  <si>
    <t>NTDQEYTAFR</t>
  </si>
  <si>
    <t>EYPGSETPPK</t>
  </si>
  <si>
    <t>DASIGTK</t>
  </si>
  <si>
    <t>DYIFGNYIER</t>
  </si>
  <si>
    <t>ILLDPGALPALQNPPIR</t>
  </si>
  <si>
    <t>GLFIIDDK</t>
  </si>
  <si>
    <t>P03951</t>
  </si>
  <si>
    <t>GGISGYTLR</t>
  </si>
  <si>
    <t>MAESGYDIALLK</t>
  </si>
  <si>
    <t>O14786</t>
  </si>
  <si>
    <t>IAPPPVVSSGPFLFIK</t>
  </si>
  <si>
    <t>Q14165</t>
  </si>
  <si>
    <t>SNPEDQILYQTER</t>
  </si>
  <si>
    <t>YLTLNTESTR</t>
  </si>
  <si>
    <t>VLEMTGNIDEAEWEWK</t>
  </si>
  <si>
    <t>SIVVSPILIPENQR</t>
  </si>
  <si>
    <t>Q9BXJ4</t>
  </si>
  <si>
    <t>FSTFAGFLLFETK</t>
  </si>
  <si>
    <t>ADFDNTVAIHPTSSEELVTLR</t>
  </si>
  <si>
    <t>P20849</t>
  </si>
  <si>
    <t>VIQEHFAEMAASLK</t>
  </si>
  <si>
    <t>TLYVGAR</t>
  </si>
  <si>
    <t>PGACITNSAR</t>
  </si>
  <si>
    <t>P23284</t>
  </si>
  <si>
    <t>DFMIQGGDFTR</t>
  </si>
  <si>
    <t>ADIEEIK</t>
  </si>
  <si>
    <t>EVTVPVFYPTEK</t>
  </si>
  <si>
    <t>EAEEETTNDNGVLVLEPARK</t>
  </si>
  <si>
    <t>NNLEALEDFEK</t>
  </si>
  <si>
    <t>Q92743</t>
  </si>
  <si>
    <t>ESTLNMVVR</t>
  </si>
  <si>
    <t>GACGQGQEDPNSLR</t>
  </si>
  <si>
    <t>LNFAVASR</t>
  </si>
  <si>
    <t>TVAYTEQK</t>
  </si>
  <si>
    <t>NSWGEEWGMGGYVK</t>
  </si>
  <si>
    <t>YLKEEDANR</t>
  </si>
  <si>
    <t>P01625</t>
  </si>
  <si>
    <t>DIVMTQSPDSLAVSLGER</t>
  </si>
  <si>
    <t>LVGSGLHTVEAAGEAR</t>
  </si>
  <si>
    <t>P20774</t>
  </si>
  <si>
    <t>DFADIPNLR</t>
  </si>
  <si>
    <t>LSLLEELSLAENQLLK</t>
  </si>
  <si>
    <t>EQEPPPNPAPAAPAPGEDDPSSWASPR</t>
  </si>
  <si>
    <t>Q92932</t>
  </si>
  <si>
    <t>YEVSPVALQR</t>
  </si>
  <si>
    <t>SLTLDVQGR</t>
  </si>
  <si>
    <t>LHIDEMDSVPTVR</t>
  </si>
  <si>
    <t>A6NMY6</t>
  </si>
  <si>
    <t>TNQELQEINR</t>
  </si>
  <si>
    <t>Q86YZ3</t>
  </si>
  <si>
    <t>YGQQGSGSGQSPSR</t>
  </si>
  <si>
    <t>P26572</t>
  </si>
  <si>
    <t>LNQQFVHFTQLDLSYLQR</t>
  </si>
  <si>
    <t>P12271</t>
  </si>
  <si>
    <t>CTIEAGYPGVLSSR</t>
  </si>
  <si>
    <t>AVAEQLFGPQAQAENTAF</t>
  </si>
  <si>
    <t>LLPGQSDLLVAHNTWNNYQHMLR</t>
  </si>
  <si>
    <t>P06744</t>
  </si>
  <si>
    <t>VDHQTGPIVWGEPGTNGQHAFYQLIHQGTK</t>
  </si>
  <si>
    <t>Q14624</t>
  </si>
  <si>
    <t>ILDDLSPR</t>
  </si>
  <si>
    <t>ANTVQEATFQMELPK</t>
  </si>
  <si>
    <t>VNDVNEFAPVFVER</t>
  </si>
  <si>
    <t>GELDCHQLADSFRE</t>
  </si>
  <si>
    <t>KAVGGLGK</t>
  </si>
  <si>
    <t>P0DJI8</t>
  </si>
  <si>
    <t>FFGHGAEDSLADQAANEWGR</t>
  </si>
  <si>
    <t>SEDPLTLGNWHELR</t>
  </si>
  <si>
    <t>O75976</t>
  </si>
  <si>
    <t>LTAGLGSLIPEGDAGPDAAGPDAAGPLLPGRPQVK</t>
  </si>
  <si>
    <t>Q5KU26</t>
  </si>
  <si>
    <t>SVDDTSQAIQR</t>
  </si>
  <si>
    <t>P01717</t>
  </si>
  <si>
    <t>SYELTQPPSVSVSPGQTAR</t>
  </si>
  <si>
    <t>LFWADLSQK</t>
  </si>
  <si>
    <t>Q9P2V4</t>
  </si>
  <si>
    <t>TGGGGEAAAYNNK</t>
  </si>
  <si>
    <t>Q13228</t>
  </si>
  <si>
    <t>IYVVDVGSEPR</t>
  </si>
  <si>
    <t>EQLFAEASGARPGVPK</t>
  </si>
  <si>
    <t>P45877</t>
  </si>
  <si>
    <t>TVENFVALATGEK</t>
  </si>
  <si>
    <t>WDEELAAFAK</t>
  </si>
  <si>
    <t>P04180</t>
  </si>
  <si>
    <t>LEPGQQEEYYR</t>
  </si>
  <si>
    <t>LCQDLGPGAFR</t>
  </si>
  <si>
    <t>Q13748</t>
  </si>
  <si>
    <t>EDAANNYAR</t>
  </si>
  <si>
    <t>Q9NS85</t>
  </si>
  <si>
    <t>VSDSSNPFLNR</t>
  </si>
  <si>
    <t>ADGNQLTLEER</t>
  </si>
  <si>
    <t>LAEFGAEFK</t>
  </si>
  <si>
    <t>HGALGSPLR</t>
  </si>
  <si>
    <t>VSPGAFTPLVK</t>
  </si>
  <si>
    <t>Q9H8L6</t>
  </si>
  <si>
    <t>EAEPLVDIR</t>
  </si>
  <si>
    <t>SLSGTAFGGFLMFK</t>
  </si>
  <si>
    <t>LGQSDPAPLQHQMDIYQK</t>
  </si>
  <si>
    <t>NLMQLNLAHNILR</t>
  </si>
  <si>
    <t>Q7Z5L0</t>
  </si>
  <si>
    <t>GLGDDTALNDAR</t>
  </si>
  <si>
    <t>P11597</t>
  </si>
  <si>
    <t>GVSLFDIINPEIITR</t>
  </si>
  <si>
    <t>Q5SZK8</t>
  </si>
  <si>
    <t>ALLSPGLAGAAGVPAEEAIVLANR</t>
  </si>
  <si>
    <t>Q06141</t>
  </si>
  <si>
    <t>RPSGNLVSVLSGAEGSFVSSLVK</t>
  </si>
  <si>
    <t>Q96BZ4</t>
  </si>
  <si>
    <t>TSTDLQVLAAR</t>
  </si>
  <si>
    <t>Q9NS15</t>
  </si>
  <si>
    <t>TGALSTGALPPLAPEGDSVASK</t>
  </si>
  <si>
    <t>HWNEWGAFQPQMQSLR</t>
  </si>
  <si>
    <t>Q9ULX7</t>
  </si>
  <si>
    <t>ALQPLNQR</t>
  </si>
  <si>
    <t>Q9Y5Y7</t>
  </si>
  <si>
    <t>DQVETALK</t>
  </si>
  <si>
    <t>P0C6S8</t>
  </si>
  <si>
    <t>VTATAGEDVR</t>
  </si>
  <si>
    <t>Q9P232</t>
  </si>
  <si>
    <t>TPFSVGWQTVTTVPEVIDGK</t>
  </si>
  <si>
    <t>QPSSQDALQGR</t>
  </si>
  <si>
    <t>DFQENLQTEK</t>
  </si>
  <si>
    <t>P52799</t>
  </si>
  <si>
    <t>VGQDASSAGSTR</t>
  </si>
  <si>
    <t>P30530</t>
  </si>
  <si>
    <t>APLQGTLLGYR</t>
  </si>
  <si>
    <t>P14550</t>
  </si>
  <si>
    <t>GLVQALGLSNFNSR</t>
  </si>
  <si>
    <t>P04216</t>
  </si>
  <si>
    <t>HVLFGTVGVPEHTYR</t>
  </si>
  <si>
    <t>P62805</t>
  </si>
  <si>
    <t>DAVTYTEHAK</t>
  </si>
  <si>
    <t>Q9NR99</t>
  </si>
  <si>
    <t>ASESPSIFWVLPDGSILK</t>
  </si>
  <si>
    <t>Q13444</t>
  </si>
  <si>
    <t>SYTLEQGPGDLQGPPIISR</t>
  </si>
  <si>
    <t>LIDIFQK</t>
  </si>
  <si>
    <t>ACADATLSQITNNIDPVGR</t>
  </si>
  <si>
    <t>AIFSVGPVSPSR</t>
  </si>
  <si>
    <t>P14543</t>
  </si>
  <si>
    <t>ALEGLQYPFAVTSYGK</t>
  </si>
  <si>
    <t>QTQYVLDVQYSPTAR</t>
  </si>
  <si>
    <t>Q8IXL6</t>
  </si>
  <si>
    <t>GDQVAPVLYQPHLEALDR</t>
  </si>
  <si>
    <t>Q5JS37</t>
  </si>
  <si>
    <t>FNIPHSVTLDSAGR</t>
  </si>
  <si>
    <t>O95841</t>
  </si>
  <si>
    <t>VYAEYSSFR</t>
  </si>
  <si>
    <t>DLGTESQIFISR</t>
  </si>
  <si>
    <t>P43234</t>
  </si>
  <si>
    <t>DSEYPFK</t>
  </si>
  <si>
    <t>VDLVLEK</t>
  </si>
  <si>
    <t>YGSGVSGIPYGQPK</t>
  </si>
  <si>
    <t>HLAISNMPLVK</t>
  </si>
  <si>
    <t>AEEAGAPGGPR</t>
  </si>
  <si>
    <t>P15291</t>
  </si>
  <si>
    <t>ETMLSDGLNSLTYQVLDVQR</t>
  </si>
  <si>
    <t>QLIVPLIPSIVDR</t>
  </si>
  <si>
    <t>Q96CX2</t>
  </si>
  <si>
    <t>SPSGGAAGPLLTPSQSLDGSR</t>
  </si>
  <si>
    <t>Q15084</t>
  </si>
  <si>
    <t>TGEAIVDAALSALR</t>
  </si>
  <si>
    <t>SYPGLTSYLVR</t>
  </si>
  <si>
    <t>P13667</t>
  </si>
  <si>
    <t>TQEEIVAK</t>
  </si>
  <si>
    <t>EFGDTGEGWETVEMHPAYTEEELR</t>
  </si>
  <si>
    <t>QAALQVAEGFISR</t>
  </si>
  <si>
    <t>P20908</t>
  </si>
  <si>
    <t>QLYPASAFPEDFSILTTVK</t>
  </si>
  <si>
    <t>P61812</t>
  </si>
  <si>
    <t>O95967</t>
  </si>
  <si>
    <t>CVEPYIQVSENR</t>
  </si>
  <si>
    <t>P22303</t>
  </si>
  <si>
    <t>TPGGPVSAFLGIPFAEPPMGPR</t>
  </si>
  <si>
    <t>P10599</t>
  </si>
  <si>
    <t>LEATINELV</t>
  </si>
  <si>
    <t>Q8NHM4</t>
  </si>
  <si>
    <t>LGEHNIEVLEGNEQFINAAK</t>
  </si>
  <si>
    <t>P07737</t>
  </si>
  <si>
    <t>DSPSVWAAVPGK</t>
  </si>
  <si>
    <t>P54826</t>
  </si>
  <si>
    <t>TGGAGGEQPLDDDDGVPHPPRPGSGAAASGGR</t>
  </si>
  <si>
    <t>NTIEETGNLAEQAR</t>
  </si>
  <si>
    <t>P04434</t>
  </si>
  <si>
    <t>LLIYGASTR</t>
  </si>
  <si>
    <t>Q99538</t>
  </si>
  <si>
    <t>QLTEEIQR</t>
  </si>
  <si>
    <t>TFRPAAMLIER</t>
  </si>
  <si>
    <t>P07996</t>
  </si>
  <si>
    <t>IEDANLIPPVPDDKFQDLVDAVR</t>
  </si>
  <si>
    <t>Q00169</t>
  </si>
  <si>
    <t>VILPVSVDEYQVGQLYSVAEASK</t>
  </si>
  <si>
    <t>P54756</t>
  </si>
  <si>
    <t>VMEQNQNNWLLTSWISNEGASR</t>
  </si>
  <si>
    <t>Q9Y2I2</t>
  </si>
  <si>
    <t>TQIYTEEGK</t>
  </si>
  <si>
    <t>Q99784</t>
  </si>
  <si>
    <t>VSNLEER</t>
  </si>
  <si>
    <t>O60613</t>
  </si>
  <si>
    <t>WNTDSVEEFLSEKLER</t>
  </si>
  <si>
    <t>Q14982</t>
  </si>
  <si>
    <t>ITVNYPPYISK</t>
  </si>
  <si>
    <t>Q96KP4</t>
  </si>
  <si>
    <t>TVFGVEPDLTR</t>
  </si>
  <si>
    <t>Q8IUK5</t>
  </si>
  <si>
    <t>HLNFLTSEQALADFAELIK</t>
  </si>
  <si>
    <t>P46100</t>
  </si>
  <si>
    <t>SVLADIK</t>
  </si>
  <si>
    <t>SPAGVNLLSFAYDLEAK</t>
  </si>
  <si>
    <t>NLGMTDAFELGK</t>
  </si>
  <si>
    <t>P01703</t>
  </si>
  <si>
    <t>VFGGGTK</t>
  </si>
  <si>
    <t>P11684</t>
  </si>
  <si>
    <t>EAGAQLK</t>
  </si>
  <si>
    <t>VFYGNSDR</t>
  </si>
  <si>
    <t>Q12913</t>
  </si>
  <si>
    <t>TPSSTGPSPVFDIK</t>
  </si>
  <si>
    <t>Q16774</t>
  </si>
  <si>
    <t>VAVQAVQAMNR</t>
  </si>
  <si>
    <t>Q8N3Z0</t>
  </si>
  <si>
    <t>TFHLTSPAFEADAK</t>
  </si>
  <si>
    <t>Q9H3S1</t>
  </si>
  <si>
    <t>TLGSQPVLK</t>
  </si>
  <si>
    <t>Q9UIB8</t>
  </si>
  <si>
    <t>TSVAYVTPGDSETAPVVTVTHR</t>
  </si>
  <si>
    <t>P08174</t>
  </si>
  <si>
    <t>LNSASLK</t>
  </si>
  <si>
    <t>Q14112</t>
  </si>
  <si>
    <t>P52565</t>
  </si>
  <si>
    <t>AEEYEFLTPVEEAPK</t>
  </si>
  <si>
    <t>QQDGELVGYR</t>
  </si>
  <si>
    <t>Q9ULI3</t>
  </si>
  <si>
    <t>HSDLQEVENEITK</t>
  </si>
  <si>
    <t>Q9NPY3</t>
  </si>
  <si>
    <t>EAALTAR</t>
  </si>
  <si>
    <t>O60279</t>
  </si>
  <si>
    <t>GSGEQQIMR</t>
  </si>
  <si>
    <t>AVQGFHTGVHQAGK</t>
  </si>
  <si>
    <t>VCQEAVWEAFR</t>
  </si>
  <si>
    <t>P02511</t>
  </si>
  <si>
    <t>Q5UCC4</t>
  </si>
  <si>
    <t>GSLLWNQQDGTLSLSQR</t>
  </si>
  <si>
    <t>Q15116</t>
  </si>
  <si>
    <t>RTGQPLK</t>
  </si>
  <si>
    <t>Q9BY43</t>
  </si>
  <si>
    <t>AALQALR</t>
  </si>
  <si>
    <t>SGQLGIQEEDLR</t>
  </si>
  <si>
    <t>P12110</t>
  </si>
  <si>
    <t>IHSDLAEER</t>
  </si>
  <si>
    <t>P15924</t>
  </si>
  <si>
    <t>ILAGPAGDSNVVK</t>
  </si>
  <si>
    <t>Q9BSG0</t>
  </si>
  <si>
    <t>TADIPALFLLGR</t>
  </si>
  <si>
    <t>P09668</t>
  </si>
  <si>
    <t>GNFVSPVK</t>
  </si>
  <si>
    <t>VNPQGPGPEEK</t>
  </si>
  <si>
    <t>P08493</t>
  </si>
  <si>
    <t>NANTFISPQQR</t>
  </si>
  <si>
    <t>ALVILAK</t>
  </si>
  <si>
    <t>O43556</t>
  </si>
  <si>
    <t>EVENPQNQLR</t>
  </si>
  <si>
    <t>TKDSLAAGASFLR</t>
  </si>
  <si>
    <t>Q8TER0</t>
  </si>
  <si>
    <t>IDDAQVR</t>
  </si>
  <si>
    <t>P26447</t>
  </si>
  <si>
    <t>TDEAAFQK</t>
  </si>
  <si>
    <t>Q2VWA4</t>
  </si>
  <si>
    <t>DDAESLAK</t>
  </si>
  <si>
    <t>Q99611</t>
  </si>
  <si>
    <t>EKVTPLMVK</t>
  </si>
  <si>
    <t>Q14324</t>
  </si>
  <si>
    <t>QDASGQSLESFK</t>
  </si>
  <si>
    <t>PVSLLASPWTSPTWLK</t>
  </si>
  <si>
    <t>GNPVPQQYLWEK</t>
  </si>
  <si>
    <t>NVAGVLR</t>
  </si>
  <si>
    <t>P22891</t>
  </si>
  <si>
    <t>GLLSGWAR</t>
  </si>
  <si>
    <t>AVYEAVLR</t>
  </si>
  <si>
    <t>VVPLDLMLTSNFLGPTNK</t>
  </si>
  <si>
    <t>Q02747</t>
  </si>
  <si>
    <t>DLQEPQEPR</t>
  </si>
  <si>
    <t>P09467</t>
  </si>
  <si>
    <t>EAVLDVIPTDIHQR</t>
  </si>
  <si>
    <t>P62942</t>
  </si>
  <si>
    <t>GWEEGVAQMSVGQR</t>
  </si>
  <si>
    <t>QLQTLAPK</t>
  </si>
  <si>
    <t>A8MV23</t>
  </si>
  <si>
    <t>MDVFLPR</t>
  </si>
  <si>
    <t>WTLTAPPGYR</t>
  </si>
  <si>
    <t>P61599</t>
  </si>
  <si>
    <t>AEGSVAR</t>
  </si>
  <si>
    <t>Q8N7G0</t>
  </si>
  <si>
    <t>PTNDASPR</t>
  </si>
  <si>
    <t>O95502</t>
  </si>
  <si>
    <t>QTALQQEAR</t>
  </si>
  <si>
    <t>P01621</t>
  </si>
  <si>
    <t>LLIYGATSR</t>
  </si>
  <si>
    <t>P13473</t>
  </si>
  <si>
    <t>CNSLSTLEK</t>
  </si>
  <si>
    <t>O95399</t>
  </si>
  <si>
    <t>LTPEELER</t>
  </si>
  <si>
    <t>Q16853</t>
  </si>
  <si>
    <t>SPVPPGPAPPLQFYPQGPR</t>
  </si>
  <si>
    <t>Q96BN8</t>
  </si>
  <si>
    <t>EAAATAR</t>
  </si>
  <si>
    <t>O15230</t>
  </si>
  <si>
    <t>AHPASNAIDGTER</t>
  </si>
  <si>
    <t>Q9NTI5</t>
  </si>
  <si>
    <t>MMVRWLLGMK</t>
  </si>
  <si>
    <t>Q5FWF4</t>
  </si>
  <si>
    <t>IQAEEGDK</t>
  </si>
  <si>
    <t>IGGIGTVPVGR</t>
  </si>
  <si>
    <t>Q9ULT8</t>
  </si>
  <si>
    <t>GVDPAPLAK</t>
  </si>
  <si>
    <t>Q9H1B5</t>
  </si>
  <si>
    <t>DALSALAR</t>
  </si>
  <si>
    <t>RPLWESGPTVDMPVPSSFNDISQDWR</t>
  </si>
  <si>
    <t>P07357</t>
  </si>
  <si>
    <t>SLLQPNK</t>
  </si>
  <si>
    <t>ADYETAK</t>
  </si>
  <si>
    <t>Q15120</t>
  </si>
  <si>
    <t>DAYETAK</t>
  </si>
  <si>
    <t>P14207</t>
  </si>
  <si>
    <t>TKPGPEDK</t>
  </si>
  <si>
    <t>KEYLIAGK</t>
  </si>
  <si>
    <t>Q7LGC8</t>
  </si>
  <si>
    <t>QLEFLQPLAEDPR</t>
  </si>
  <si>
    <t>Q6ZNA5</t>
  </si>
  <si>
    <t>DTLEDMAWR</t>
  </si>
  <si>
    <t>Q6ZN30</t>
  </si>
  <si>
    <t>EGQAVAVPSSK</t>
  </si>
  <si>
    <t>P01620</t>
  </si>
  <si>
    <t>LLIYGASSR</t>
  </si>
  <si>
    <t>TVAILLK</t>
  </si>
  <si>
    <t>VTPNLMGHLCGNQR</t>
  </si>
  <si>
    <t>P53634</t>
  </si>
  <si>
    <t>NVHGINFVSPVR</t>
  </si>
  <si>
    <t>P31151</t>
  </si>
  <si>
    <t>GTNYLADVFEK</t>
  </si>
  <si>
    <t>P31150</t>
  </si>
  <si>
    <t>P40967</t>
  </si>
  <si>
    <t>P55083</t>
  </si>
  <si>
    <t>Q7Z7H5</t>
  </si>
  <si>
    <t>P02746</t>
  </si>
  <si>
    <t>FDHVITNMNNNYEPR</t>
  </si>
  <si>
    <t>Q53RD9</t>
  </si>
  <si>
    <t>P05121</t>
  </si>
  <si>
    <t>P00338</t>
  </si>
  <si>
    <t>VTLTSEEEAR</t>
  </si>
  <si>
    <t>P29279</t>
  </si>
  <si>
    <t>Q9BX67</t>
  </si>
  <si>
    <t>Q7Z553</t>
  </si>
  <si>
    <t>Q6NW40</t>
  </si>
  <si>
    <t>P37802</t>
  </si>
  <si>
    <t>P07320</t>
  </si>
  <si>
    <t>Q13018</t>
  </si>
  <si>
    <t>P02765</t>
  </si>
  <si>
    <t>HTFMGVVSLGSPSGEVSHPR</t>
  </si>
  <si>
    <t>P06702</t>
  </si>
  <si>
    <t>Q14BN4</t>
  </si>
  <si>
    <t>Acetyl (Protein N-term); 2 Oxidation (M)</t>
  </si>
  <si>
    <t>Q14055</t>
  </si>
  <si>
    <t>P02790</t>
  </si>
  <si>
    <t>P16278</t>
  </si>
  <si>
    <t>Q14050</t>
  </si>
  <si>
    <t>P31949</t>
  </si>
  <si>
    <t>Q10472</t>
  </si>
  <si>
    <t>Q6ZRP7</t>
  </si>
  <si>
    <t>P54764</t>
  </si>
  <si>
    <t>Q9UBQ6</t>
  </si>
  <si>
    <t>P02452</t>
  </si>
  <si>
    <t>Q08174</t>
  </si>
  <si>
    <t>P02545</t>
  </si>
  <si>
    <t>Q9H251</t>
  </si>
  <si>
    <t>Q96AP7</t>
  </si>
  <si>
    <t>Q92835</t>
  </si>
  <si>
    <t>LSGLQSR</t>
  </si>
  <si>
    <t>AAHIPENAK</t>
  </si>
  <si>
    <t>GVAEDIAHILK</t>
  </si>
  <si>
    <t>AAHIPENAKDR</t>
  </si>
  <si>
    <t>KIMHTDAMIIDMR</t>
  </si>
  <si>
    <t>FDSFADASVLGVLAPYVLR</t>
  </si>
  <si>
    <t>SMVILTSSVTAGTAEEFTYIMK</t>
  </si>
  <si>
    <t>KSMVILTSSVTAGTAEEFTYIMK</t>
  </si>
  <si>
    <t>AIGPTETPSWPAPDAAAEDSPGVAPELPEDEAIR</t>
  </si>
  <si>
    <t>ALVIGEVTSGGCQPPQTYHVDDTNLYLTIPTAR</t>
  </si>
  <si>
    <t>QYTDSTFR</t>
  </si>
  <si>
    <t>KDSLDKEK</t>
  </si>
  <si>
    <t>EYTDASFTNRK</t>
  </si>
  <si>
    <t>RQSEDSTFYLGER</t>
  </si>
  <si>
    <t>LVYREYTDASFTNR</t>
  </si>
  <si>
    <t>AGLQAFFQVQECNK</t>
  </si>
  <si>
    <t>MYSVNGYTFGSLPGLSMCAEDR</t>
  </si>
  <si>
    <t>SDIAPVAR</t>
  </si>
  <si>
    <t>GPTQEFK</t>
  </si>
  <si>
    <t>TGTHGLLVK</t>
  </si>
  <si>
    <t>GHFSISIPVK</t>
  </si>
  <si>
    <t>SSGSLLNNAIK</t>
  </si>
  <si>
    <t>QTVSWAVTPK</t>
  </si>
  <si>
    <t>LSFYYLIMAK</t>
  </si>
  <si>
    <t>HYDGSYSTFGER</t>
  </si>
  <si>
    <t>NALFCLESAWK</t>
  </si>
  <si>
    <t>NEDSLVFVQTDK</t>
  </si>
  <si>
    <t>DMYSFLEDMGLK</t>
  </si>
  <si>
    <t>TEVSSNHVLIYLDK</t>
  </si>
  <si>
    <t>TEHPFTVEEFVLPK</t>
  </si>
  <si>
    <t>LLIYAVLPTGDVIGDSAK</t>
  </si>
  <si>
    <t>VDLSFSPSQSLPASHAHLR</t>
  </si>
  <si>
    <t>AFQPFFVELTMPYSVIR</t>
  </si>
  <si>
    <t>LLLQQVSLPELPGEYSMK</t>
  </si>
  <si>
    <t>KDTVIKPLLVEPEGLEK</t>
  </si>
  <si>
    <t>KYSDASDCHGEDSQAFCEK</t>
  </si>
  <si>
    <t>VVSMDENFHPLNELIPLVYIQDPK</t>
  </si>
  <si>
    <t>NPDPWAK</t>
  </si>
  <si>
    <t>DDTVCLAK</t>
  </si>
  <si>
    <t>DGAGDVAFVK</t>
  </si>
  <si>
    <t>KPVDEYK</t>
  </si>
  <si>
    <t>DKEACVHK</t>
  </si>
  <si>
    <t>MYLGYEYVTAIR</t>
  </si>
  <si>
    <t>CSTSSLLEACTFR</t>
  </si>
  <si>
    <t>SVIPSDGPSVACVK</t>
  </si>
  <si>
    <t>CLKDGAGDVAFVK</t>
  </si>
  <si>
    <t>FDEFFSEGCAPGSK</t>
  </si>
  <si>
    <t>EDPQTFYYAVAVVK</t>
  </si>
  <si>
    <t>EGTCPEAPTDECKPVK</t>
  </si>
  <si>
    <t>IMNGEADAMSLDGGFVYIAGK</t>
  </si>
  <si>
    <t>KPVDEYKDCHLAQVPSHTVVAR</t>
  </si>
  <si>
    <t>AIAANEADAVTLDAGLVYDAYLAPNNLKPVVAEFYGSK</t>
  </si>
  <si>
    <t>DDNPNLPR</t>
  </si>
  <si>
    <t>FQNALLVR</t>
  </si>
  <si>
    <t>AEFAEVSK</t>
  </si>
  <si>
    <t>KLVAASQAALGL</t>
  </si>
  <si>
    <t>HPDYSVVLLLR</t>
  </si>
  <si>
    <t>AAFTECCQAADK</t>
  </si>
  <si>
    <t>RPCFSALEVDETYVPK</t>
  </si>
  <si>
    <t>AQYEDIAQK</t>
  </si>
  <si>
    <t>AEAESLYQSK</t>
  </si>
  <si>
    <t>KDVDGAYMTK</t>
  </si>
  <si>
    <t>SGGGFSSGSAGIINYQR</t>
  </si>
  <si>
    <t>FSSCGGGGGSFGAGGGFGSR</t>
  </si>
  <si>
    <t>NKLNDLEDALQQAK</t>
  </si>
  <si>
    <t>YENEVALR</t>
  </si>
  <si>
    <t>DAEAWFNEK</t>
  </si>
  <si>
    <t>QSVEADINGLRR</t>
  </si>
  <si>
    <t>GSSGGGCFGGSSGGYGGLGGFGGGSFR</t>
  </si>
  <si>
    <t>ADLEMQIESLTEELAYLKK</t>
  </si>
  <si>
    <t>MTLDDFR</t>
  </si>
  <si>
    <t>STMQELNSR</t>
  </si>
  <si>
    <t>FEMEQNLR</t>
  </si>
  <si>
    <t>SGGGGGGGLGSGGSIR</t>
  </si>
  <si>
    <t>VQALEEANNDLENK</t>
  </si>
  <si>
    <t>HGVQELEIELQSQLSK</t>
  </si>
  <si>
    <t>SDLEMQYETLQEELMALK</t>
  </si>
  <si>
    <t>EIETYHNLLEGGQEDFESSGAGK</t>
  </si>
  <si>
    <t>DIENQYETQITQIEHEVSSSGQEVQSSAK</t>
  </si>
  <si>
    <t>LASVSVSR</t>
  </si>
  <si>
    <t>CQVVGGK</t>
  </si>
  <si>
    <t>GSQAVSYTR</t>
  </si>
  <si>
    <t>VLVENEHR</t>
  </si>
  <si>
    <t>VSYVGLVTVR</t>
  </si>
  <si>
    <t>SRLPVSLSEGR</t>
  </si>
  <si>
    <t>AGCVAESTAVCR</t>
  </si>
  <si>
    <t>APGWDPLCWDECR</t>
  </si>
  <si>
    <t>VTASSPVAVLSGHSCAQK</t>
  </si>
  <si>
    <t>LLFDGDAHLLMSIPSPFR</t>
  </si>
  <si>
    <t>LLISSLSESPASVSILSQADNTSK</t>
  </si>
  <si>
    <t>LLEGEECR</t>
  </si>
  <si>
    <t>DVDNAYMIK</t>
  </si>
  <si>
    <t>DYQELMNVK</t>
  </si>
  <si>
    <t>GGSISGGGYGSGGGK</t>
  </si>
  <si>
    <t>IDQTVEELR</t>
  </si>
  <si>
    <t>ENADSLQASLR</t>
  </si>
  <si>
    <t>IDQNVEELK</t>
  </si>
  <si>
    <t>SLAPYAQDTQEK</t>
  </si>
  <si>
    <t>LGPHAGDVEGHLSFLEK</t>
  </si>
  <si>
    <t>SPLFMGK</t>
  </si>
  <si>
    <t>SVLGQLGITK</t>
  </si>
  <si>
    <t>ITPNLAEFAFSLYR</t>
  </si>
  <si>
    <t>LQHLENELTHDIITK</t>
  </si>
  <si>
    <t>VFSNGADLSGVTEEAPLKLSK</t>
  </si>
  <si>
    <t>VEAMLNDR</t>
  </si>
  <si>
    <t>WDSDPSGTK</t>
  </si>
  <si>
    <t>HVFNMLKK</t>
  </si>
  <si>
    <t>EVCSEQAETGPCR</t>
  </si>
  <si>
    <t>MSQVMREWEEAER</t>
  </si>
  <si>
    <t>STNLHDYGMLLPCGIDK</t>
  </si>
  <si>
    <t>SDLSFQFK</t>
  </si>
  <si>
    <t>SADYVNLALK</t>
  </si>
  <si>
    <t>NIIADPVTFK</t>
  </si>
  <si>
    <t>LEFHNIETGIMTEK</t>
  </si>
  <si>
    <t>LTVDDDVAEGTMVGDHTR</t>
  </si>
  <si>
    <t>TTEPNGLILFTHGKPQER</t>
  </si>
  <si>
    <t>GNSDRPLNDNQWHNVVITR</t>
  </si>
  <si>
    <t>STGEGVIR</t>
  </si>
  <si>
    <t>ATEDVLVK</t>
  </si>
  <si>
    <t>IPDGVVSVSPK</t>
  </si>
  <si>
    <t>EPFTISVWMR</t>
  </si>
  <si>
    <t>EGLDLQVLEDSGR</t>
  </si>
  <si>
    <t>AASEFESSEGVFLFPELR</t>
  </si>
  <si>
    <t>ATVHIQVNDVNEYAPVFK</t>
  </si>
  <si>
    <t>IAIDLFK</t>
  </si>
  <si>
    <t>GPLDQLEK</t>
  </si>
  <si>
    <t>QFPILLDFK</t>
  </si>
  <si>
    <t>GETHEQVHSILHFK</t>
  </si>
  <si>
    <t>FTVDRPFLFLIYEHR</t>
  </si>
  <si>
    <t>EYYFAEAQIADFSDPAFISK</t>
  </si>
  <si>
    <t>NAPTPQEFR</t>
  </si>
  <si>
    <t>QETLDGHMVVR</t>
  </si>
  <si>
    <t>AGEQDATIHLK</t>
  </si>
  <si>
    <t>ALSSEWKPEIR</t>
  </si>
  <si>
    <t>FIVLSNNYLQIR</t>
  </si>
  <si>
    <t>DIQVIVNVPPTIQAR</t>
  </si>
  <si>
    <t>CVVTGEDGSESEATVNVK</t>
  </si>
  <si>
    <t>EASMEGIVTIVGLKPETTYAVR</t>
  </si>
  <si>
    <t>GSMGTSGEACR</t>
  </si>
  <si>
    <t>AFAHLQVPER</t>
  </si>
  <si>
    <t>LLSGPYFWSLPSR</t>
  </si>
  <si>
    <t>IPGDQVVSVVFIK</t>
  </si>
  <si>
    <t>SIEYSPQLEDAGSR</t>
  </si>
  <si>
    <t>EQAWQRPDGQPATR</t>
  </si>
  <si>
    <t>LVSEDPINDGEWHR</t>
  </si>
  <si>
    <t>EVSEAVVDTLESEYLK</t>
  </si>
  <si>
    <t>LDVEFKPLAPDGVLLFSGGK</t>
  </si>
  <si>
    <t>VSSFYAK</t>
  </si>
  <si>
    <t>IEDGTLASK</t>
  </si>
  <si>
    <t>ENFAGEATLQR</t>
  </si>
  <si>
    <t>DSYDLHDLK</t>
  </si>
  <si>
    <t>TEVIPPLIENR</t>
  </si>
  <si>
    <t>ATGVLYDYVNK</t>
  </si>
  <si>
    <t>IDDIWNLEVK</t>
  </si>
  <si>
    <t>VLLDQLGTTISFER</t>
  </si>
  <si>
    <t>AEPLAFTFSHDYK</t>
  </si>
  <si>
    <t>TQFNNNEYSQDLDAYNTK</t>
  </si>
  <si>
    <t>ADSVVDLLSYNVQGSGETTYDHK</t>
  </si>
  <si>
    <t>TDGAAPNVAPSDVGGGGGR</t>
  </si>
  <si>
    <t>ILALAPTFEMNPMK</t>
  </si>
  <si>
    <t>YSMVGGNLVINNPDK</t>
  </si>
  <si>
    <t>STEATLSFGYLDPFPPEERPEVR</t>
  </si>
  <si>
    <t>GDGPYSLVAVINSAQDAPSEAPTEVGVK</t>
  </si>
  <si>
    <t>QIVAGVNYFLDVELGR</t>
  </si>
  <si>
    <t>AFCSFQIYAVPWQGTMTLSK</t>
  </si>
  <si>
    <t>KAFCSFQIYAVPWQGTMTLSK</t>
  </si>
  <si>
    <t>SILFLGK</t>
  </si>
  <si>
    <t>TEDSSSFLIDK</t>
  </si>
  <si>
    <t>AQWANPFDPSK</t>
  </si>
  <si>
    <t>EGQMESVEAAMSSK</t>
  </si>
  <si>
    <t>KELELQIGNALFIGK</t>
  </si>
  <si>
    <t>VSLAPNSR</t>
  </si>
  <si>
    <t>TPLFHSK</t>
  </si>
  <si>
    <t>SEGLLACGTNAR</t>
  </si>
  <si>
    <t>LQDVFLLPDPSGQWR</t>
  </si>
  <si>
    <t>CLPDQQPIPTETFQVADR</t>
  </si>
  <si>
    <t>IRGESELYTSDTVMQNPQFIK</t>
  </si>
  <si>
    <t>GYAPFSPDENSLVLFEGDEVYSTIR</t>
  </si>
  <si>
    <t>TEALTSAK</t>
  </si>
  <si>
    <t>YIETDPANR</t>
  </si>
  <si>
    <t>EPAHLMSLFGGK</t>
  </si>
  <si>
    <t>VPVDPATYGQFYGGDSYIILYNYR</t>
  </si>
  <si>
    <t>VPFDAATLHTSTAMAAQHGMDDDGTGQK</t>
  </si>
  <si>
    <t>VHVSEEGTEPEAMLQVLGPKPALPAGTEDTAK</t>
  </si>
  <si>
    <t>VHVSEEGTEPEAMLQVLGPKPALPAGTEDTAKEDAANR</t>
  </si>
  <si>
    <t>SDAIYSAR</t>
  </si>
  <si>
    <t>IDLETGENR</t>
  </si>
  <si>
    <t>YDGSGHMEVLR</t>
  </si>
  <si>
    <t>GPVGLAIDFPESK</t>
  </si>
  <si>
    <t>VYDESIQLDHK</t>
  </si>
  <si>
    <t>TVLWPNGLSLDIPAGR</t>
  </si>
  <si>
    <t>ITWPNGLTLDYVTER</t>
  </si>
  <si>
    <t>AEGSEYQVLYIADDNEIR</t>
  </si>
  <si>
    <t>SGQQACEGVGSFLLYSVHEGIR</t>
  </si>
  <si>
    <t>IEDIHLLVER</t>
  </si>
  <si>
    <t>TYLHTYESEI</t>
  </si>
  <si>
    <t>CFFQGDHGFDNK</t>
  </si>
  <si>
    <t>DIEHLTSLDFFRK</t>
  </si>
  <si>
    <t>VNSMQTVFVGYGSTFK</t>
  </si>
  <si>
    <t>QMSYGFLFPPYLSSSPEAK</t>
  </si>
  <si>
    <t>AAECPAGFVRPPLIIFSVDGFR</t>
  </si>
  <si>
    <t>LAVYQAGAR</t>
  </si>
  <si>
    <t>LGPLVEQGR</t>
  </si>
  <si>
    <t>LEEQAQQIR</t>
  </si>
  <si>
    <t>VQAAVGTSAAPVPSDNH</t>
  </si>
  <si>
    <t>LKSWFEPLVEDMQR</t>
  </si>
  <si>
    <t>AYKSELEEQLTPVAEETR</t>
  </si>
  <si>
    <t>GAIVLSK</t>
  </si>
  <si>
    <t>ESPSGYLR</t>
  </si>
  <si>
    <t>TAETITGK</t>
  </si>
  <si>
    <t>SVLEEEK</t>
  </si>
  <si>
    <t>LFAWDNLNMVTYDIK</t>
  </si>
  <si>
    <t>SGEGDTGCGELVWVGEPLTLR</t>
  </si>
  <si>
    <t>KLFAWDNLNMVTYDIK</t>
  </si>
  <si>
    <t>TVIGPDGHK</t>
  </si>
  <si>
    <t>GSESGIFTNTK</t>
  </si>
  <si>
    <t>GLIDEVNQDFTNR</t>
  </si>
  <si>
    <t>HPDEAAFFDTASTGK</t>
  </si>
  <si>
    <t>NPSSAGSWNSGSSGPGSTGNR</t>
  </si>
  <si>
    <t>EVVTSEDGSDCPEAMDLGTLSGIGTLDGFR</t>
  </si>
  <si>
    <t>FMETVAEK</t>
  </si>
  <si>
    <t>RELDESLQVAER</t>
  </si>
  <si>
    <t>LANLTQGEDQYYLR</t>
  </si>
  <si>
    <t>KTLLSNLEEAKK</t>
  </si>
  <si>
    <t>SPAAPEALR</t>
  </si>
  <si>
    <t>SVMVEAEGVPR</t>
  </si>
  <si>
    <t>RQDGSYSAFGER</t>
  </si>
  <si>
    <t>DNIYTSEVVSQR</t>
  </si>
  <si>
    <t>VLQTAAIPSLPTGLFVSAK</t>
  </si>
  <si>
    <t>VELSYPDGSPAEGVTVQIK</t>
  </si>
  <si>
    <t>TSALPVSVYDYYEPAFEATR</t>
  </si>
  <si>
    <t>WLHAGSSNMAVLEVPLLSGFR</t>
  </si>
  <si>
    <t>VSIWAMVTSVDGSQQVAFDDSTPVQR</t>
  </si>
  <si>
    <t>DCQDIANK</t>
  </si>
  <si>
    <t>VGPEADKYR</t>
  </si>
  <si>
    <t>ASTPNGYDNGIIWATWK</t>
  </si>
  <si>
    <t>CHAGHLNGVYYQGGTYSK</t>
  </si>
  <si>
    <t>EGFGHLSPTGTTEFWLGNEK</t>
  </si>
  <si>
    <t>AEDLVGK</t>
  </si>
  <si>
    <t>TGLQEVEVK</t>
  </si>
  <si>
    <t>SGSDEVQVGQQR</t>
  </si>
  <si>
    <t>KQELSEAEQATR</t>
  </si>
  <si>
    <t>AGDFLEANYMNLQR</t>
  </si>
  <si>
    <t>SYTVAIAGYALAQMGR</t>
  </si>
  <si>
    <t>EYVLPSFEVIVEPTEK</t>
  </si>
  <si>
    <t>IIGSVSK</t>
  </si>
  <si>
    <t>WEPDPTGTK</t>
  </si>
  <si>
    <t>CLVGEFVSDVLLVPEK</t>
  </si>
  <si>
    <t>VPYVAQEIQEEIDELLQEQR</t>
  </si>
  <si>
    <t>VSSEESEEIPPFHPFHPFPALPENEDTQPELYHPMKK</t>
  </si>
  <si>
    <t>RTMSEVGGSVEDLIAK</t>
  </si>
  <si>
    <t>FEDGVLDPDYPR</t>
  </si>
  <si>
    <t>GQYCYELDEK</t>
  </si>
  <si>
    <t>DVWGIEGPIDAAFTR</t>
  </si>
  <si>
    <t>IYISGMAPRPSLAK</t>
  </si>
  <si>
    <t>DWHGVPGQVDAAMAGR</t>
  </si>
  <si>
    <t>SSGAFWK</t>
  </si>
  <si>
    <t>KSQPMGLWR</t>
  </si>
  <si>
    <t>QVEGMEDWK</t>
  </si>
  <si>
    <t>QDPPSVVVTSHQAPGEK</t>
  </si>
  <si>
    <t>LCGGGIQER</t>
  </si>
  <si>
    <t>AAPSAEFSVDR</t>
  </si>
  <si>
    <t>VTLSAAPPSYFR</t>
  </si>
  <si>
    <t>IIYFQDEGSLTK</t>
  </si>
  <si>
    <t>IIYFQDEGSLTKK</t>
  </si>
  <si>
    <t>SLAELGDCNEDLEQVEK</t>
  </si>
  <si>
    <t>QFPEDGSVCTLPTEETEK</t>
  </si>
  <si>
    <t>RSEQLKEESEGEQFPGCR</t>
  </si>
  <si>
    <t>VVQDLIPWDAGTDSGVTYESPNKPTIPQEK</t>
  </si>
  <si>
    <t>IENVSYQDK</t>
  </si>
  <si>
    <t>VEEVKPLEGR</t>
  </si>
  <si>
    <t>TTVILPLAPFVR</t>
  </si>
  <si>
    <t>GDLYFANVEEK</t>
  </si>
  <si>
    <t>GDLYFANVEEKDSR</t>
  </si>
  <si>
    <t>CTASNFLGTATHDFHVIVEEPPR</t>
  </si>
  <si>
    <t>TVLGILVSYQIK</t>
  </si>
  <si>
    <t>AFVEQVANVVLYSSDYYVKPVAMEEAQEK</t>
  </si>
  <si>
    <t>AFVEQVANVVLYSSDYYVKPVAMEEAQEKVPPNSTLTK</t>
  </si>
  <si>
    <t>YGNADGEYCK</t>
  </si>
  <si>
    <t>TYIFAGDKFWR</t>
  </si>
  <si>
    <t>CGNPDVANYNFFPR</t>
  </si>
  <si>
    <t>AVFFAGNEYWIYSASTLER</t>
  </si>
  <si>
    <t>TDKELAVQYLNTFYGCPK</t>
  </si>
  <si>
    <t>DKPMGPLLVATFWPELPEK</t>
  </si>
  <si>
    <t>DKPMGPLLVATFWPELPEKIDAVYEAPQEEK</t>
  </si>
  <si>
    <t>TGTILFMGR</t>
  </si>
  <si>
    <t>ESQYVMK</t>
  </si>
  <si>
    <t>ALGITEIFIK</t>
  </si>
  <si>
    <t>QEVPLATLEPLVK</t>
  </si>
  <si>
    <t>YFNAAVNHVDFSQNVAVANYINK</t>
  </si>
  <si>
    <t>KYFNAAVNHVDFSQNVAVANYINK</t>
  </si>
  <si>
    <t>NYCGLPGEYWLGNDK</t>
  </si>
  <si>
    <t>DSLFILDGR</t>
  </si>
  <si>
    <t>NMLLDLQNQK</t>
  </si>
  <si>
    <t>GFMIQDGPFGSCENK</t>
  </si>
  <si>
    <t>NEAGVDEDISSLFVEDSAR</t>
  </si>
  <si>
    <t>WEPDPQR</t>
  </si>
  <si>
    <t>MNPLEQYER</t>
  </si>
  <si>
    <t>CLPGEFVSEALLVPEGCR</t>
  </si>
  <si>
    <t>VLDELTLAR</t>
  </si>
  <si>
    <t>ISSVLAGGSCR</t>
  </si>
  <si>
    <t>EVFTSSSSSSSR</t>
  </si>
  <si>
    <t>VLQGLEIELQSQLSMK</t>
  </si>
  <si>
    <t>IIAATIENAQPILQIDNAR</t>
  </si>
  <si>
    <t>GQTGGDVNVEMDAAPGVDLSR</t>
  </si>
  <si>
    <t>NNQIDHIDEK</t>
  </si>
  <si>
    <t>SLEYLDLSFNQIAR</t>
  </si>
  <si>
    <t>SSPLDNK</t>
  </si>
  <si>
    <t>LNVEDVDSTK</t>
  </si>
  <si>
    <t>TEAYLEAIRK</t>
  </si>
  <si>
    <t>EKETLITIMK</t>
  </si>
  <si>
    <t>LSQETEALGR</t>
  </si>
  <si>
    <t>LQAANAEDIK</t>
  </si>
  <si>
    <t>APAAHPEGQLK</t>
  </si>
  <si>
    <t>DLELLIQTATR</t>
  </si>
  <si>
    <t>VNVPGSQAQLK</t>
  </si>
  <si>
    <t>EVWEELDGLDPNR</t>
  </si>
  <si>
    <t>AQLGDLPWQVAIK</t>
  </si>
  <si>
    <t>EANVACLDLGFQQGADTQR</t>
  </si>
  <si>
    <t>EFTEAFLGCPAIHPR</t>
  </si>
  <si>
    <t>EGKEYGVVLAPDGSTVAVEPLLAGLEAGLQGR</t>
  </si>
  <si>
    <t>ELTSELK</t>
  </si>
  <si>
    <t>WYVVGLAGNAILR</t>
  </si>
  <si>
    <t>VVSTNYNQHAMVFFK</t>
  </si>
  <si>
    <t>VPLQQNFQDNQFQGK</t>
  </si>
  <si>
    <t>TFVPGCQPGEFTLGNIK</t>
  </si>
  <si>
    <t>SLGLPENHIVFPVPIDQCIDG</t>
  </si>
  <si>
    <t>NLAVSQVVHK</t>
  </si>
  <si>
    <t>DLDSQTMMVLVNYIFFK</t>
  </si>
  <si>
    <t>FNAVCLSR</t>
  </si>
  <si>
    <t>STVPVNTNR</t>
  </si>
  <si>
    <t>CEPGFWNFR</t>
  </si>
  <si>
    <t>SAGDVDTLAFDGR</t>
  </si>
  <si>
    <t>EAACLQQTQIEEAR</t>
  </si>
  <si>
    <t>IVDQNTK</t>
  </si>
  <si>
    <t>SNAQGIDLNR</t>
  </si>
  <si>
    <t>FPPEETLK</t>
  </si>
  <si>
    <t>SSAGGEDMVR</t>
  </si>
  <si>
    <t>LPDHSENQAYK</t>
  </si>
  <si>
    <t>DGSSSTEMQLTAIFK</t>
  </si>
  <si>
    <t>SAAAQQLHLEIDSYSLNIEPADQADPCK</t>
  </si>
  <si>
    <t>DPAFSAR</t>
  </si>
  <si>
    <t>LDGGQLVWETLMDSR</t>
  </si>
  <si>
    <t>WTQMLAGAEDGGPGPSPR</t>
  </si>
  <si>
    <t>GPLLASLSGSTRPPPIEASSGK</t>
  </si>
  <si>
    <t>YSSPANLYVR</t>
  </si>
  <si>
    <t>TDEDVPSAPPR</t>
  </si>
  <si>
    <t>GGLGEEAAEVLSIPEDTPR</t>
  </si>
  <si>
    <t>GAVLGRPTLSVQQTPEGSLLAR</t>
  </si>
  <si>
    <t>YVYIAELLAHK</t>
  </si>
  <si>
    <t>VTQVYAENGTVLQGSTVASVYK</t>
  </si>
  <si>
    <t>TDNDGLGFR</t>
  </si>
  <si>
    <t>ADGGEMTVIR</t>
  </si>
  <si>
    <t>IDMVNLDGSYR</t>
  </si>
  <si>
    <t>KADGGEMTVIR</t>
  </si>
  <si>
    <t>GIAVDPTVGYLFFSDWESLSGEPK</t>
  </si>
  <si>
    <t>NELVQLYQVGEVR</t>
  </si>
  <si>
    <t>WEGPLSVSVFAATK</t>
  </si>
  <si>
    <t>TTMDPNDVILATHASVDNLLHLSGLLER</t>
  </si>
  <si>
    <t>QTVEAMK</t>
  </si>
  <si>
    <t>SSALDMENFR</t>
  </si>
  <si>
    <t>FYNQVSTPLLR</t>
  </si>
  <si>
    <t>VQFELHYQEVK</t>
  </si>
  <si>
    <t>KFYNQVSTPLLR</t>
  </si>
  <si>
    <t>FMQAVTGWK</t>
  </si>
  <si>
    <t>DPTFIPAPIQAK</t>
  </si>
  <si>
    <t>PKDPTFIPAPIQAK</t>
  </si>
  <si>
    <t>QPFVQGLALYTPVVLPR</t>
  </si>
  <si>
    <t>GHMLENHVER</t>
  </si>
  <si>
    <t>LWAYLTIQELLAK</t>
  </si>
  <si>
    <t>GRLDSELR</t>
  </si>
  <si>
    <t>AQYEEIANR</t>
  </si>
  <si>
    <t>DVDAAYMNK</t>
  </si>
  <si>
    <t>YEELQQTAGR</t>
  </si>
  <si>
    <t>EYQELMNTK</t>
  </si>
  <si>
    <t>TEAESWYQTK</t>
  </si>
  <si>
    <t>DADPDTFFAK</t>
  </si>
  <si>
    <t>IAPQLSTEELVSLGEK</t>
  </si>
  <si>
    <t>TYVPPPFSQDLFTFHADMCQSQNEELQR</t>
  </si>
  <si>
    <t>EVATNSELVQSGK</t>
  </si>
  <si>
    <t>GQVGGDVNVEMDAAPGVDLSR</t>
  </si>
  <si>
    <t>QSTNAYPDLR</t>
  </si>
  <si>
    <t>KVESELIKPINPR</t>
  </si>
  <si>
    <t>NNLELSTPLKIETISHEDLQR</t>
  </si>
  <si>
    <t>LNMGITDLQGLR</t>
  </si>
  <si>
    <t>ALEILQEEDLIDEDDIPVR</t>
  </si>
  <si>
    <t>VTASDPLDTLGSEGALSPGGVASLLR</t>
  </si>
  <si>
    <t>ITMQNLNDR</t>
  </si>
  <si>
    <t>SLLEGQDAK</t>
  </si>
  <si>
    <t>ILTATIENNR</t>
  </si>
  <si>
    <t>AGLENTVAETECR</t>
  </si>
  <si>
    <t>EQQALQTVCLK</t>
  </si>
  <si>
    <t>NWETEITAQPDGGK</t>
  </si>
  <si>
    <t>SRLDTLAQEVALLK</t>
  </si>
  <si>
    <t>FSVEDSR</t>
  </si>
  <si>
    <t>LNPATEYEISLNSVR</t>
  </si>
  <si>
    <t>SPPTSASVSTVIDGPTQILVR</t>
  </si>
  <si>
    <t>TATSLDLEWDNSEAEVQEYK</t>
  </si>
  <si>
    <t>DRDGNTLTYYR</t>
  </si>
  <si>
    <t>TEHYEEQIEAFK</t>
  </si>
  <si>
    <t>ISEGLPALEFPNEK</t>
  </si>
  <si>
    <t>RPWNVASLIYETK</t>
  </si>
  <si>
    <t>PGGGFVPNFQLFEK</t>
  </si>
  <si>
    <t>QEPGENSEILPTLK</t>
  </si>
  <si>
    <t>GLEQLLVGGSHLK</t>
  </si>
  <si>
    <t>DTTPLNVLCSPGIQVVSVGIK</t>
  </si>
  <si>
    <t>NLVWNAGALHYSDEVEIIQGLTR</t>
  </si>
  <si>
    <t>ELNELGSK</t>
  </si>
  <si>
    <t>DGNDHSLWR</t>
  </si>
  <si>
    <t>GESGGAVFLER</t>
  </si>
  <si>
    <t>NDYLDIYAIGVGK</t>
  </si>
  <si>
    <t>LFYEDGSGEK</t>
  </si>
  <si>
    <t>AEEASHWLWSR</t>
  </si>
  <si>
    <t>SSGGPGAGLCLFPLDK</t>
  </si>
  <si>
    <t>FMEPVTMQESGTFAFR</t>
  </si>
  <si>
    <t>LQLEQQVATGPALDNKK</t>
  </si>
  <si>
    <t>MDASLGNLFAR</t>
  </si>
  <si>
    <t>RLIADLGSTSITNLGFR</t>
  </si>
  <si>
    <t>HYEGSTVPEKK</t>
  </si>
  <si>
    <t>VMPICLPSKDYAEVGR</t>
  </si>
  <si>
    <t>SPVGVQPILNEHTFCAGMSK</t>
  </si>
  <si>
    <t>LYPTYSTK</t>
  </si>
  <si>
    <t>ETTLGDMTGK</t>
  </si>
  <si>
    <t>AQYVLISPEASSR</t>
  </si>
  <si>
    <t>HVSSPLASYFLSFPYAR</t>
  </si>
  <si>
    <t>LATVGELQAAWR</t>
  </si>
  <si>
    <t>YTLNFEAAQK</t>
  </si>
  <si>
    <t>VSVPTHPEAVGDASLTVVK</t>
  </si>
  <si>
    <t>ILISGLEPSTPYR</t>
  </si>
  <si>
    <t>DAQGQPQAVPVSGDLR</t>
  </si>
  <si>
    <t>VGGEESEVTVGGLEPGR</t>
  </si>
  <si>
    <t>VRGEESEVTVGGLEPGR</t>
  </si>
  <si>
    <t>DAQGQPQAVPVAGDENEVTVPGLDPDRK</t>
  </si>
  <si>
    <t>DIDECDIVPDACK</t>
  </si>
  <si>
    <t>EHIVDLEMLTVSSIGTFR</t>
  </si>
  <si>
    <t>ITVYLPLSTISPR</t>
  </si>
  <si>
    <t>QLITSFLDSSQSR</t>
  </si>
  <si>
    <t>ITYPLPESLVGNPVR</t>
  </si>
  <si>
    <t>ELIIQPGYMMQFK</t>
  </si>
  <si>
    <t>IFFESVYGQCK</t>
  </si>
  <si>
    <t>TAECPGPAQNASPLVLPP</t>
  </si>
  <si>
    <t>EVPDEYEVGSFMEEVRQELEDLER</t>
  </si>
  <si>
    <t>KGVCEETSGAYEK</t>
  </si>
  <si>
    <t>WYNLAIGSTCPWLK</t>
  </si>
  <si>
    <t>VVAQGVGIPEDSIFTMADR</t>
  </si>
  <si>
    <t>ISGGDPTGR</t>
  </si>
  <si>
    <t>GPFPQELVR</t>
  </si>
  <si>
    <t>VDEDGMVYAVR</t>
  </si>
  <si>
    <t>ESAEVEEIVFPR</t>
  </si>
  <si>
    <t>VQYESSEPADFKVDEDGMVYAVR</t>
  </si>
  <si>
    <t>KVQYESSEPADFKVDEDGMVYAVR</t>
  </si>
  <si>
    <t>LQHEALNEAFSR</t>
  </si>
  <si>
    <t>YQPGTWTHVAATYDGR</t>
  </si>
  <si>
    <t>EAETFNSQVGLPILYFSGR</t>
  </si>
  <si>
    <t>YQVVNICDDEGLNPIVSEEQIR</t>
  </si>
  <si>
    <t>LHELQEK</t>
  </si>
  <si>
    <t>QGLLPVLESFK</t>
  </si>
  <si>
    <t>AGALQLLLVGDK</t>
  </si>
  <si>
    <t>TMLQIGVMPMLNER</t>
  </si>
  <si>
    <t>SSVDELVGIDYSLMK</t>
  </si>
  <si>
    <t>ATYFGSIVLLSPAVIDSPLKLELR</t>
  </si>
  <si>
    <t>YGFYTHVFR</t>
  </si>
  <si>
    <t>GDACEGDSGGPFVMK</t>
  </si>
  <si>
    <t>KSPQELLCGASLISDR</t>
  </si>
  <si>
    <t>IVEGSDAEIGMSPWQVMLFR</t>
  </si>
  <si>
    <t>YPGSVNSAVLR</t>
  </si>
  <si>
    <t>EDDSLTIFGVAER</t>
  </si>
  <si>
    <t>VIAINEVGSSHPSLPSER</t>
  </si>
  <si>
    <t>IASNTQSR</t>
  </si>
  <si>
    <t>EAGTLAYYEICDFLR</t>
  </si>
  <si>
    <t>EHLVQATPENLQEAR</t>
  </si>
  <si>
    <t>SLPEGVANGIEVYSTK</t>
  </si>
  <si>
    <t>GHGATNDLTFTEEVDMKEMEK</t>
  </si>
  <si>
    <t>ESPGNVQIVNGYFVHFFAPQGLPVVPK</t>
  </si>
  <si>
    <t>GPAGPSGPAGK</t>
  </si>
  <si>
    <t>AQPENIPAK</t>
  </si>
  <si>
    <t>GETGPSGPVGPAGAVGPR</t>
  </si>
  <si>
    <t>TLDAMAFNK</t>
  </si>
  <si>
    <t>GSIVWQEVFDDKAK</t>
  </si>
  <si>
    <t>EISEVFPDQFIHLGGDEVEFK</t>
  </si>
  <si>
    <t>DFYVDENTTVR</t>
  </si>
  <si>
    <t>ALWEKPFISSR</t>
  </si>
  <si>
    <t>FSISGSYVLDQILPR</t>
  </si>
  <si>
    <t>GFQHLLHTLNLPGHGLETR</t>
  </si>
  <si>
    <t>LEALPNSLLAPLGR</t>
  </si>
  <si>
    <t>VAGLLEDTFPGLLGLR</t>
  </si>
  <si>
    <t>LAYLQPALFSGLAELR</t>
  </si>
  <si>
    <t>ALYVHGGYK</t>
  </si>
  <si>
    <t>LTLTPWVGLR</t>
  </si>
  <si>
    <t>CTWLIEGQPNR</t>
  </si>
  <si>
    <t>YDVDTQMWTILK</t>
  </si>
  <si>
    <t>AQSIAYHLK</t>
  </si>
  <si>
    <t>EEDIDENLLF</t>
  </si>
  <si>
    <t>TVSEALLMEPTDDGNTTPR</t>
  </si>
  <si>
    <t>TSLENTFIHNTGK</t>
  </si>
  <si>
    <t>QSPINIDEDLTQVNVNLK</t>
  </si>
  <si>
    <t>ALDLINK</t>
  </si>
  <si>
    <t>GGEGTGYFVDFSVR</t>
  </si>
  <si>
    <t>YKEENDDFASFR</t>
  </si>
  <si>
    <t>SGFPQVSMFFTHTFPK</t>
  </si>
  <si>
    <t>KGEVLPLPEANFPSFPLPHHK</t>
  </si>
  <si>
    <t>DLLLPQPDLR</t>
  </si>
  <si>
    <t>CAGPEAVKGQTLLAVAK</t>
  </si>
  <si>
    <t>VSEPVSAGR</t>
  </si>
  <si>
    <t>DNVEGGIWSK</t>
  </si>
  <si>
    <t>FVGVQLCNSLR</t>
  </si>
  <si>
    <t>YLIVVRPAPPPSQK</t>
  </si>
  <si>
    <t>TGQQLTSDQLPIKEGYFR</t>
  </si>
  <si>
    <t>VPTANVSVVDLTCR</t>
  </si>
  <si>
    <t>VPGAGEPK</t>
  </si>
  <si>
    <t>FSDLTEEEFR</t>
  </si>
  <si>
    <t>SVGDLAPPEWDWR</t>
  </si>
  <si>
    <t>AASFQAWGPPSPELLAPTR</t>
  </si>
  <si>
    <t>TPLTATLSK</t>
  </si>
  <si>
    <t>DASGVTFTWTPSSGK</t>
  </si>
  <si>
    <t>GDTFSCMVGHEALPLAFTQK</t>
  </si>
  <si>
    <t>KGDTFSCMVGHEALPLAFTQK</t>
  </si>
  <si>
    <t>VTVTPDGTLIIR</t>
  </si>
  <si>
    <t>FAQLNLAAEDTR</t>
  </si>
  <si>
    <t>AQDAGVYQCLASNPVGTVVSR</t>
  </si>
  <si>
    <t>EEAENTLQSFR</t>
  </si>
  <si>
    <t>NLQEAEEWYK</t>
  </si>
  <si>
    <t>VEVERDNLAEDIMR</t>
  </si>
  <si>
    <t>KVESLQEEIAFLK</t>
  </si>
  <si>
    <t>TLGDFIK</t>
  </si>
  <si>
    <t>LDPHTLEVMR</t>
  </si>
  <si>
    <t>VWYMDGYYK</t>
  </si>
  <si>
    <t>GAYTQVIFLAR</t>
  </si>
  <si>
    <t>GELFWDDGESLEVLER</t>
  </si>
  <si>
    <t>EPAIHSEGQWVTLPAPLDTINVHLR</t>
  </si>
  <si>
    <t>SSGALPGPAER</t>
  </si>
  <si>
    <t>AWGSECEK</t>
  </si>
  <si>
    <t>CPLPGTEAFR</t>
  </si>
  <si>
    <t>AISMLQGLCYR</t>
  </si>
  <si>
    <t>DLQYVEK</t>
  </si>
  <si>
    <t>LTGISDPVTVK</t>
  </si>
  <si>
    <t>LDPVSLQTLQTWNTSYPK</t>
  </si>
  <si>
    <t>EGDMLTLFDGDGPSAR</t>
  </si>
  <si>
    <t>YEPCLNPGVPENGYQTLYK</t>
  </si>
  <si>
    <t>YPGPQAEGDSEGLSQGLVDR</t>
  </si>
  <si>
    <t>YPGPQAEGDSEGLSQGLVDREK</t>
  </si>
  <si>
    <t>AEGNNQAPGEEEEEEEEATNTHPPASLPSQK</t>
  </si>
  <si>
    <t>VVDASPGQR</t>
  </si>
  <si>
    <t>DGQPVSSPR</t>
  </si>
  <si>
    <t>AEQCAEFDGAEFQGR</t>
  </si>
  <si>
    <t>GYNQILIVPMGATSILIDEAAASR</t>
  </si>
  <si>
    <t>ISLFEGANFK</t>
  </si>
  <si>
    <t>LVVFELENFQGR</t>
  </si>
  <si>
    <t>GYQYLLEPGDFR</t>
  </si>
  <si>
    <t>GNTIEIQGDDAPSLWVYGFSDR</t>
  </si>
  <si>
    <t>LTVYTTLIDVTK</t>
  </si>
  <si>
    <t>TSQENISFETMYDVLSTKPVLNK</t>
  </si>
  <si>
    <t>QPEYAVVQR</t>
  </si>
  <si>
    <t>ASWIAQK</t>
  </si>
  <si>
    <t>GAPCSDAAGR</t>
  </si>
  <si>
    <t>SYDWSQITTVATFGK</t>
  </si>
  <si>
    <t>SSGLVSNAPGVQIR</t>
  </si>
  <si>
    <t>TYIYDHGFPYTDPVGVLYEDGDDTVATR</t>
  </si>
  <si>
    <t>LEMNYVVGGVVSHR</t>
  </si>
  <si>
    <t>AITPPHPASQANIIFDITEGNLR</t>
  </si>
  <si>
    <t>TAAESFK</t>
  </si>
  <si>
    <t>TVIDYNGER</t>
  </si>
  <si>
    <t>ILEFFGLK</t>
  </si>
  <si>
    <t>VDATEESDLAQQYGVR</t>
  </si>
  <si>
    <t>GYSILQAIMEK</t>
  </si>
  <si>
    <t>LQNILEQIVSVGK</t>
  </si>
  <si>
    <t>AQLLVVGSPGPVPR</t>
  </si>
  <si>
    <t>AFGAPVPSVQWLDEDGTTVLQDER</t>
  </si>
  <si>
    <t>MLLLQPQAR</t>
  </si>
  <si>
    <t>ETQQWYTVTHPVPTPR</t>
  </si>
  <si>
    <t>VHIIEELQIFSSGQPVQNLLLDTHR</t>
  </si>
  <si>
    <t>VYQGEITER</t>
  </si>
  <si>
    <t>IAQNGILGDFIIR</t>
  </si>
  <si>
    <t>TITILINKPER</t>
  </si>
  <si>
    <t>AAFFLSYEELLQR</t>
  </si>
  <si>
    <t>VLGQYSGPR</t>
  </si>
  <si>
    <t>RPAYGDVTVTSLHPGGSAR</t>
  </si>
  <si>
    <t>YEAFQQGHCYEPFVK</t>
  </si>
  <si>
    <t>DKCEPLEK</t>
  </si>
  <si>
    <t>DTDLDGFPDEK</t>
  </si>
  <si>
    <t>QMEQTYWQANPFR</t>
  </si>
  <si>
    <t>FYEGPELVADSNVVLDTTMR</t>
  </si>
  <si>
    <t>LTSDLTFAYER</t>
  </si>
  <si>
    <t>GSYNPVTHIYTAQDVK</t>
  </si>
  <si>
    <t>KGSYNPVTHIYTAQDVK</t>
  </si>
  <si>
    <t>EGAVLAK</t>
  </si>
  <si>
    <t>DFNIPGFPTVR</t>
  </si>
  <si>
    <t>AAPGQEPPEHMAELQR</t>
  </si>
  <si>
    <t>VPMMNSK</t>
  </si>
  <si>
    <t>LVLLNAIYLSAK</t>
  </si>
  <si>
    <t>NWGLSFYADKPETTK</t>
  </si>
  <si>
    <t>VSFLTGR</t>
  </si>
  <si>
    <t>YSNFDVATHVPLIFYVPGR</t>
  </si>
  <si>
    <t>ELLALIQLER</t>
  </si>
  <si>
    <t>LLPAQLPAEK</t>
  </si>
  <si>
    <t>NVALVSGDTENAK</t>
  </si>
  <si>
    <t>QHVVYGPWNLPQSSYSHLTR</t>
  </si>
  <si>
    <t>TLPPGWVSLGR</t>
  </si>
  <si>
    <t>SLDKGIMADPTVNVPLLGTVPHK</t>
  </si>
  <si>
    <t>ELANILK</t>
  </si>
  <si>
    <t>AQSQLVAGIK</t>
  </si>
  <si>
    <t>AFQNVFAPR</t>
  </si>
  <si>
    <t>SDVLVEYQGEGR</t>
  </si>
  <si>
    <t>TQMDGMSLLPILR</t>
  </si>
  <si>
    <t>NSIAYLDEAAGNLKK</t>
  </si>
  <si>
    <t>AAAATGTIFTFR</t>
  </si>
  <si>
    <t>TLYLADTFPTNFR</t>
  </si>
  <si>
    <t>GTQEQDFYVTSETVVR</t>
  </si>
  <si>
    <t>QGDTAILR</t>
  </si>
  <si>
    <t>GTVLCGPPPAVENASLIGAR</t>
  </si>
  <si>
    <t>KGTVLCGPPPAVENASLIGAR</t>
  </si>
  <si>
    <t>P55285</t>
  </si>
  <si>
    <t>VEASNPYVEPR</t>
  </si>
  <si>
    <t>TPESSPPGTPIGR</t>
  </si>
  <si>
    <t>YILSGDGAGDLFIINENTGDIQATK</t>
  </si>
  <si>
    <t>P04222</t>
  </si>
  <si>
    <t>WAAVVVPSGEEQR</t>
  </si>
  <si>
    <t>SWTAADTAAQITQR</t>
  </si>
  <si>
    <t>AAGTEGPFQEVDGVATTR</t>
  </si>
  <si>
    <t>NEVGVDEDISSLFIEDSAR</t>
  </si>
  <si>
    <t>GLQVALEEFHK</t>
  </si>
  <si>
    <t>EAEEHQETQCLR</t>
  </si>
  <si>
    <t>HPPVQWAFQETSVESAVDTPFPAGIFVR</t>
  </si>
  <si>
    <t>TFGTFSSTK</t>
  </si>
  <si>
    <t>ETAVEAAPALGR</t>
  </si>
  <si>
    <t>AASVLVGEELYSGVAADLMGR</t>
  </si>
  <si>
    <t>DTMGDLPR</t>
  </si>
  <si>
    <t>DGMWEAFQDGEK</t>
  </si>
  <si>
    <t>QKTESTLNALLQR</t>
  </si>
  <si>
    <t>EPADAAIR</t>
  </si>
  <si>
    <t>SSSGLTYIAEWK</t>
  </si>
  <si>
    <t>VVGGLVALR</t>
  </si>
  <si>
    <t>EQPPSLTR</t>
  </si>
  <si>
    <t>LHEAFSPVSYQHDLALLR</t>
  </si>
  <si>
    <t>GRPGPQPWCATTPNFDQDQR</t>
  </si>
  <si>
    <t>FELSMNEHPPQGEILR</t>
  </si>
  <si>
    <t>FIQEPYVALVPEDIPAGSIIFK</t>
  </si>
  <si>
    <t>VVGGHPGNSPWTVSLR</t>
  </si>
  <si>
    <t>VALICLPPEWYVVPPGTK</t>
  </si>
  <si>
    <t>GFHQEVFLGK</t>
  </si>
  <si>
    <t>VANREENEILPPDHLNGVK</t>
  </si>
  <si>
    <t>LPLVPALDGCLR</t>
  </si>
  <si>
    <t>MEGDSVLLEVDGEEVLR</t>
  </si>
  <si>
    <t>AQQELEEQTR</t>
  </si>
  <si>
    <t>EGILNDDIYCPPETAVLLASYAVQSK</t>
  </si>
  <si>
    <t>GAAPPKQEFLDIEDP</t>
  </si>
  <si>
    <t>EVDSGNDIYGNPIKR</t>
  </si>
  <si>
    <t>AVSEKEVDSGNDIYGNPIK</t>
  </si>
  <si>
    <t>AVSEKEVDSGNDIYGNPIKR</t>
  </si>
  <si>
    <t>SLTLGIEPVSPTSLR</t>
  </si>
  <si>
    <t>NLHDLDVSDNQLER</t>
  </si>
  <si>
    <t>DLNSVLADNLK</t>
  </si>
  <si>
    <t>GSMMVLNQLSNLETTVGR</t>
  </si>
  <si>
    <t>WQYFSSEEGIFTVFPAHK</t>
  </si>
  <si>
    <t>APPSVFAEVPQAQPVLVFK</t>
  </si>
  <si>
    <t>IANDNSLNHEYLPILGLAEFR</t>
  </si>
  <si>
    <t>VVLAYEPVWAIGTGK</t>
  </si>
  <si>
    <t>ELASQPDVDGFLVGGASLKPEFVDIINAK</t>
  </si>
  <si>
    <t>QEVWLANGAAESR</t>
  </si>
  <si>
    <t>VCEDGPVFYPPPK</t>
  </si>
  <si>
    <t>LGIKPSINYYQVADFK</t>
  </si>
  <si>
    <t>NPLGDDEASATVSKTETSQVAPA</t>
  </si>
  <si>
    <t>KLENCNYAVELGK</t>
  </si>
  <si>
    <t>EITENLMATGDLDQDGR</t>
  </si>
  <si>
    <t>TASDCGAVK</t>
  </si>
  <si>
    <t>LPALTVHVTQPK</t>
  </si>
  <si>
    <t>AEEILSR</t>
  </si>
  <si>
    <t>NQFNDYTSK</t>
  </si>
  <si>
    <t>FLLEYIAPMTEK</t>
  </si>
  <si>
    <t>SQVVFSAEELIYPDR</t>
  </si>
  <si>
    <t>ITGTMPPLPLEATGLALSSLR</t>
  </si>
  <si>
    <t>GVGFVASPLLK</t>
  </si>
  <si>
    <t>NMYSTNIFTK</t>
  </si>
  <si>
    <t>IELLHNIDPNFVDSSPCPR</t>
  </si>
  <si>
    <t>GIIIQGGK</t>
  </si>
  <si>
    <t>SFEGNNNYDTPELR</t>
  </si>
  <si>
    <t>GLEQGIQDNK</t>
  </si>
  <si>
    <t>LPLQANVYPMTTMAYIQDAK</t>
  </si>
  <si>
    <t>QWDQVEQDLADELITPQGHEK</t>
  </si>
  <si>
    <t>TPEENEPTQLEGGPDSLGFETLENCR</t>
  </si>
  <si>
    <t>SEAYNTFSER</t>
  </si>
  <si>
    <t>EVIITGIQTQGAK</t>
  </si>
  <si>
    <t>EKPQSTISGLLGPTLYAEVGDIIK</t>
  </si>
  <si>
    <t>VNQIGSVTEAIQACK</t>
  </si>
  <si>
    <t>DYPVVSIEDPFDQDDWAAWSK</t>
  </si>
  <si>
    <t>VQLSPDLLATLPEPASPGR</t>
  </si>
  <si>
    <t>SQFVQPICLPEPGSTFPAGHK</t>
  </si>
  <si>
    <t>LADGGATNQGR</t>
  </si>
  <si>
    <t>YYPYQSFQTPQHPSFLFQDKR</t>
  </si>
  <si>
    <t>AEVNGLAAQGK</t>
  </si>
  <si>
    <t>DNAGAATEEFIKR</t>
  </si>
  <si>
    <t>YTPEEIAMATVTALR</t>
  </si>
  <si>
    <t>GDSGGPLVCGGVLEGVVTSGSR</t>
  </si>
  <si>
    <t>AGVETTTPSK</t>
  </si>
  <si>
    <t>AAPSVTLFPPSSEELQANK</t>
  </si>
  <si>
    <t>GVASLFAGR</t>
  </si>
  <si>
    <t>GDGTFVDAAASAGVDDPHQHGR</t>
  </si>
  <si>
    <t>AGNSLAASTAEETAGSAQGR</t>
  </si>
  <si>
    <t>LQEGQTLEFLVASVPK</t>
  </si>
  <si>
    <t>VSPAAPER</t>
  </si>
  <si>
    <t>EAEEETTNDNGVLVLEPAR</t>
  </si>
  <si>
    <t>MAPSIMK</t>
  </si>
  <si>
    <t>LSALTLSTVK</t>
  </si>
  <si>
    <t>AIVADPVTFK</t>
  </si>
  <si>
    <t>MLQEQLAEVAVSAK</t>
  </si>
  <si>
    <t>VDLITFDTPFAGR</t>
  </si>
  <si>
    <t>Q04695</t>
  </si>
  <si>
    <t>ASLEGNLAETENR</t>
  </si>
  <si>
    <t>GLEDSYEGR</t>
  </si>
  <si>
    <t>ACNPQPNGENAISAR</t>
  </si>
  <si>
    <t>LASDGATWADIFKR</t>
  </si>
  <si>
    <t>GYILQEDGR</t>
  </si>
  <si>
    <t>IGQGHCVSGMGMGR</t>
  </si>
  <si>
    <t>YEDEECTLPIAGR</t>
  </si>
  <si>
    <t>Q9BU40</t>
  </si>
  <si>
    <t>TTLSQWK</t>
  </si>
  <si>
    <t>GDGELSWEHSDGDIFR</t>
  </si>
  <si>
    <t>AIINLAVYGK</t>
  </si>
  <si>
    <t>LVLWTAEEQGGVGAFQYYQLHK</t>
  </si>
  <si>
    <t>EMQPTHPIR</t>
  </si>
  <si>
    <t>YLAEVAAGDDK</t>
  </si>
  <si>
    <t>YLAEVAAGDDKK</t>
  </si>
  <si>
    <t>PVNPVEQR</t>
  </si>
  <si>
    <t>TLDEFTIIQNLQPQYQFR</t>
  </si>
  <si>
    <t>QALEEFQK</t>
  </si>
  <si>
    <t>SDLEVAHYK</t>
  </si>
  <si>
    <t>RLPLEYSYGEYR</t>
  </si>
  <si>
    <t>AHVIGTPCSTQISSLK</t>
  </si>
  <si>
    <t>TLDISNNRLESLPAHLPR</t>
  </si>
  <si>
    <t>ITVVAGEHNIEETEHTEQK</t>
  </si>
  <si>
    <t>ITVVAGEHNIEETEHTEQKR</t>
  </si>
  <si>
    <t>LPDGQVTEESLQADSDADSISLELR</t>
  </si>
  <si>
    <t>LGGSPTSLGTWGSWIGPDHDKFSAMK</t>
  </si>
  <si>
    <t>ICEPGYSPTYK</t>
  </si>
  <si>
    <t>NGPVEGAFSVYSDFLLYK</t>
  </si>
  <si>
    <t>QSTQTLYVNVAPR</t>
  </si>
  <si>
    <t>SLEMTFIPTIEDTGK</t>
  </si>
  <si>
    <t>IDEPGLR</t>
  </si>
  <si>
    <t>EASFDGISK</t>
  </si>
  <si>
    <t>KNPAVQAGSIVVLQGGEETQR</t>
  </si>
  <si>
    <t>DQVANSAFVER</t>
  </si>
  <si>
    <t>ELISNSSDALDK</t>
  </si>
  <si>
    <t>QGCEPILIK</t>
  </si>
  <si>
    <t>LLLVEGSIAEK</t>
  </si>
  <si>
    <t>Q9H3G5</t>
  </si>
  <si>
    <t>FLSLPEVR</t>
  </si>
  <si>
    <t>GGGHILPYDQPLR</t>
  </si>
  <si>
    <t>GDSGQPLFLTPYIEAGK</t>
  </si>
  <si>
    <t>P01008</t>
  </si>
  <si>
    <t>EQLQDMGLVDLFSPEK</t>
  </si>
  <si>
    <t>AFLEVNEEGSEAAASTAVVIAGR</t>
  </si>
  <si>
    <t>CKPVNTFVHEPLVDVQNVCFQEK</t>
  </si>
  <si>
    <t>AYQGVAAPFPK</t>
  </si>
  <si>
    <t>O75015</t>
  </si>
  <si>
    <t>AVVFLEPQWYSVLEK</t>
  </si>
  <si>
    <t>EEIVGVATFYNR</t>
  </si>
  <si>
    <t>SAAAGNQPGGNPSPGGATTSK</t>
  </si>
  <si>
    <t>VLHGDLIDFVCK</t>
  </si>
  <si>
    <t>P08238</t>
  </si>
  <si>
    <t>EQVANSAFVER</t>
  </si>
  <si>
    <t>ELISNASDALDK</t>
  </si>
  <si>
    <t>SNALDIIFQTDLTGQK</t>
  </si>
  <si>
    <t>QFGPYCGHGFPGPLNIETK</t>
  </si>
  <si>
    <t>YSFDITNVVR</t>
  </si>
  <si>
    <t>TVELIEEPIK</t>
  </si>
  <si>
    <t>GFGGAMTDAAALNILALSPPAQNLLLK</t>
  </si>
  <si>
    <t>DSVTETLPR</t>
  </si>
  <si>
    <t>TSESGLPSTR</t>
  </si>
  <si>
    <t>IAELLSPGSVDPLTR</t>
  </si>
  <si>
    <t>ADFSGMSQTDLSLSK</t>
  </si>
  <si>
    <t>LKGEAEYQEIR</t>
  </si>
  <si>
    <t>Q8IUK8</t>
  </si>
  <si>
    <t>YSTFSGFLVFPL</t>
  </si>
  <si>
    <t>EAASNGVLLLMER</t>
  </si>
  <si>
    <t>VISGILTQGR</t>
  </si>
  <si>
    <t>LNWIYYK</t>
  </si>
  <si>
    <t>MELLECVSK</t>
  </si>
  <si>
    <t>Q0P6D2</t>
  </si>
  <si>
    <t>APGAPGGGQAK</t>
  </si>
  <si>
    <t>LSPVYAGK</t>
  </si>
  <si>
    <t>GLWEQCQLLK</t>
  </si>
  <si>
    <t>Q9NZ53</t>
  </si>
  <si>
    <t>GPQLLALVEEVLPR</t>
  </si>
  <si>
    <t>ALLFYGTDFR</t>
  </si>
  <si>
    <t>LQDTATATTEDPELLAFLSR</t>
  </si>
  <si>
    <t>VQGNDISHK</t>
  </si>
  <si>
    <t>VTDANYGELQEHK</t>
  </si>
  <si>
    <t>Q9UHI8</t>
  </si>
  <si>
    <t>QGDVGGTCGVVDDEPRPTGK</t>
  </si>
  <si>
    <t>DAPIVNK</t>
  </si>
  <si>
    <t>ITYGETGGNSPVQEFTVPGSK</t>
  </si>
  <si>
    <t>LFVVPADEAQAR</t>
  </si>
  <si>
    <t>VITEPIPVSDLR</t>
  </si>
  <si>
    <t>TKGDPLGTEGGLDASNTER</t>
  </si>
  <si>
    <t>EGPYDVVVLPGGNLGAQNLSESAAVK</t>
  </si>
  <si>
    <t>LYQPEYQEVSTEEQREEISGK</t>
  </si>
  <si>
    <t>Q06828</t>
  </si>
  <si>
    <t>IPPVNTNLENLYLQGNR</t>
  </si>
  <si>
    <t>ESYNVQLQLPAR</t>
  </si>
  <si>
    <t>SAEPLSKPWLEDDDSLLPAEIEDK</t>
  </si>
  <si>
    <t>DLADELALVDVIEDK</t>
  </si>
  <si>
    <t>LLRDPADASEAHESSSR</t>
  </si>
  <si>
    <t>ERADEPQWSLYPSDSQVSEEVK</t>
  </si>
  <si>
    <t>P01766</t>
  </si>
  <si>
    <t>EVQLVESGGGLVQPGGSLR</t>
  </si>
  <si>
    <t>ADGEYWLGLQNMHLLTLK</t>
  </si>
  <si>
    <t>P02792</t>
  </si>
  <si>
    <t>LGGPEAGLGEYLFER</t>
  </si>
  <si>
    <t>VLQAMLATQLR</t>
  </si>
  <si>
    <t>DVQDFWISLPGTLCSEK</t>
  </si>
  <si>
    <t>LDTVAGGLQGLR</t>
  </si>
  <si>
    <t>NVQWDEDSVEYMPANPVR</t>
  </si>
  <si>
    <t>NAYMEQSFQSLNPVLSLPINPAQVEQAR</t>
  </si>
  <si>
    <t>EIAVEYNTMGK</t>
  </si>
  <si>
    <t>SPDSTWTPVPDER</t>
  </si>
  <si>
    <t>LLSATDTLDEAER</t>
  </si>
  <si>
    <t>LQDLYSIVR</t>
  </si>
  <si>
    <t>GLELEPGAGLFVAQAGGADPDKFQGVIAELK</t>
  </si>
  <si>
    <t>SAEAPQSPAVYAR</t>
  </si>
  <si>
    <t>LLTPITTLTSEQIQK</t>
  </si>
  <si>
    <t>ELNQAGQETLVTGWGYHSSR</t>
  </si>
  <si>
    <t>P02655</t>
  </si>
  <si>
    <t>STAAMSTYTGIFTDQVLSVLK</t>
  </si>
  <si>
    <t>EGPVLILGR</t>
  </si>
  <si>
    <t>GDHVWDGNSFDSK</t>
  </si>
  <si>
    <t>SVDEALR</t>
  </si>
  <si>
    <t>QITVNDLPVGR</t>
  </si>
  <si>
    <t>Q8N0W4</t>
  </si>
  <si>
    <t>GNYGLLDQIQALR</t>
  </si>
  <si>
    <t>LYDYNLGSITESSLWR</t>
  </si>
  <si>
    <t>FIQSQDYQCSALMGGR</t>
  </si>
  <si>
    <t>YPIVTPSQR</t>
  </si>
  <si>
    <t>ADPSDPFESPVMAGGLFAVDR</t>
  </si>
  <si>
    <t>P11362</t>
  </si>
  <si>
    <t>IGPDNLPYVQILK</t>
  </si>
  <si>
    <t>GQIIGNFQAFDEDTGLPAHAR</t>
  </si>
  <si>
    <t>IEVLEEGTK</t>
  </si>
  <si>
    <t>DITDTLVAVTISEGAHHLDLR</t>
  </si>
  <si>
    <t>VGAPATGSGTPGPFTK</t>
  </si>
  <si>
    <t>FTTLVQDLANAFQQEAQTSGK</t>
  </si>
  <si>
    <t>SLPLLLSQAGVR</t>
  </si>
  <si>
    <t>ADLAAQYTTVGR</t>
  </si>
  <si>
    <t>EGSPAELQCEVR</t>
  </si>
  <si>
    <t>GQLLPPPPVVPAAAEAPDHAELR</t>
  </si>
  <si>
    <t>CNEEGYYK</t>
  </si>
  <si>
    <t>GPPSEPVLTQTSEQAPSSAPR</t>
  </si>
  <si>
    <t>DAIAQAVR</t>
  </si>
  <si>
    <t>ILATPPQEDAPSVDIANIR</t>
  </si>
  <si>
    <t>EWTLMLHGTQSAPYIDQVVR</t>
  </si>
  <si>
    <t>P20061</t>
  </si>
  <si>
    <t>TYWELLSGGEPLSQGAGSYVVR</t>
  </si>
  <si>
    <t>VGWEQLLTTIAR</t>
  </si>
  <si>
    <t>TINEVENQILTR</t>
  </si>
  <si>
    <t>GDYPLEAVR</t>
  </si>
  <si>
    <t>LAPITSDPTEATAVGAVEASFK</t>
  </si>
  <si>
    <t>SEDYVELVQR</t>
  </si>
  <si>
    <t>LAGGYENVPTVDIHMK</t>
  </si>
  <si>
    <t>ESLLLDTTSLQQR</t>
  </si>
  <si>
    <t>TEAADLCK</t>
  </si>
  <si>
    <t>ELSDIAHR</t>
  </si>
  <si>
    <t>FSHEEIAMATVTALR</t>
  </si>
  <si>
    <t>AQVSPTASDMLHMR</t>
  </si>
  <si>
    <t>SGAGTELSVR</t>
  </si>
  <si>
    <t>SVLVAAGETATLR</t>
  </si>
  <si>
    <t>VENRPFLSK</t>
  </si>
  <si>
    <t>VTVNYPPYISEAK</t>
  </si>
  <si>
    <t>Q8NFT8</t>
  </si>
  <si>
    <t>VTATGFQQCSLIDGR</t>
  </si>
  <si>
    <t>TFLTVYWTPER</t>
  </si>
  <si>
    <t>VELAPLPSWQPVGK</t>
  </si>
  <si>
    <t>MESLGITSR</t>
  </si>
  <si>
    <t>YNPVVIDFEMQPIHEVLR</t>
  </si>
  <si>
    <t>QIQVFEDEPAR</t>
  </si>
  <si>
    <t>P08727</t>
  </si>
  <si>
    <t>LTMQNLNDR</t>
  </si>
  <si>
    <t>VGAHAGEYGAEALER</t>
  </si>
  <si>
    <t>GSPVNSLFVAPAVTPVK</t>
  </si>
  <si>
    <t>NVNQSLLELHK</t>
  </si>
  <si>
    <t>P60033</t>
  </si>
  <si>
    <t>QFYDQALQQAVVDDDANNAK</t>
  </si>
  <si>
    <t>IIPSTPFPQEGQPLILTCESK</t>
  </si>
  <si>
    <t>SGSAPQSPGASIR</t>
  </si>
  <si>
    <t>TPFVVEIADW</t>
  </si>
  <si>
    <t>P08637</t>
  </si>
  <si>
    <t>AVVFLEPQWYR</t>
  </si>
  <si>
    <t>MMAVAADTLQR</t>
  </si>
  <si>
    <t>GLTEGLHGFHVHEFGDNTAGCTSAGPHFNPLSR</t>
  </si>
  <si>
    <t>TDTDVFINTGNLVK</t>
  </si>
  <si>
    <t>Q9HCU0</t>
  </si>
  <si>
    <t>VDSLVGAGPASR</t>
  </si>
  <si>
    <t>LLQYLYK</t>
  </si>
  <si>
    <t>AIPSPPTEVSIR</t>
  </si>
  <si>
    <t>SFGNPSLDER</t>
  </si>
  <si>
    <t>ESDTSYVSLK</t>
  </si>
  <si>
    <t>VISLLPK</t>
  </si>
  <si>
    <t>LGPEAFWFNSGR</t>
  </si>
  <si>
    <t>HEVTGWVLVSPLSK</t>
  </si>
  <si>
    <t>YEDFGPLFTAK</t>
  </si>
  <si>
    <t>Q8NBJ7</t>
  </si>
  <si>
    <t>MGNTPDSASDNLGFR</t>
  </si>
  <si>
    <t>Q99879</t>
  </si>
  <si>
    <t>EIQTAVR</t>
  </si>
  <si>
    <t>VYPANEVTLLDSR</t>
  </si>
  <si>
    <t>VHVIFNYK</t>
  </si>
  <si>
    <t>FYALSASFEPFSNK</t>
  </si>
  <si>
    <t>LLDDNGNIAEELSILK</t>
  </si>
  <si>
    <t>P11166</t>
  </si>
  <si>
    <t>VTILELFR</t>
  </si>
  <si>
    <t>FGSTADALVSDDETTR</t>
  </si>
  <si>
    <t>IAAAILNTPDLR</t>
  </si>
  <si>
    <t>GAQTLYVPNCDHR</t>
  </si>
  <si>
    <t>GDPECHLFYNEQQEAR</t>
  </si>
  <si>
    <t>MAVGFMLAHPYGFTR</t>
  </si>
  <si>
    <t>NVVDGQPFTNWYDNGSNQVAFGR</t>
  </si>
  <si>
    <t>EGDALELTCEAIGKPQPVMVTWVR</t>
  </si>
  <si>
    <t>VVLHPNYHQVDIGLIK</t>
  </si>
  <si>
    <t>P04179</t>
  </si>
  <si>
    <t>AIWNVINWENVTER</t>
  </si>
  <si>
    <t>SFVLNLGK</t>
  </si>
  <si>
    <t>VRGEVAPDAK</t>
  </si>
  <si>
    <t>DGQDIAPGSNWR</t>
  </si>
  <si>
    <t>TVAANVIGIGEPSRPSEK</t>
  </si>
  <si>
    <t>AEIEYLEK</t>
  </si>
  <si>
    <t>LSFQEFLK</t>
  </si>
  <si>
    <t>NHCGIASAASYPTV</t>
  </si>
  <si>
    <t>FTCTVTHTDLPSPLK</t>
  </si>
  <si>
    <t>EYGQESIIYSLEGSTQFR</t>
  </si>
  <si>
    <t>LAMQEFMILPVGAANFR</t>
  </si>
  <si>
    <t>Q5SYB0</t>
  </si>
  <si>
    <t>DIILTVK</t>
  </si>
  <si>
    <t>VLTPTQVK</t>
  </si>
  <si>
    <t>IELYQILK</t>
  </si>
  <si>
    <t>ASTATAEQFFQK</t>
  </si>
  <si>
    <t>EAAENSLVAYK</t>
  </si>
  <si>
    <t>Q9H156</t>
  </si>
  <si>
    <t>SLPDNIFGGTALTR</t>
  </si>
  <si>
    <t>TPAQFDADELR</t>
  </si>
  <si>
    <t>AQEENTWFSYLK</t>
  </si>
  <si>
    <t>KLSSAMSAAK</t>
  </si>
  <si>
    <t>LLCGATLIAPR</t>
  </si>
  <si>
    <t>Q9H1C7</t>
  </si>
  <si>
    <t>TTVYVVEDQR</t>
  </si>
  <si>
    <t>CFIEEIPDETMVIGNYR</t>
  </si>
  <si>
    <t>LEPESEFYR</t>
  </si>
  <si>
    <t>A6NDJ8</t>
  </si>
  <si>
    <t>LQIWDTAGQER</t>
  </si>
  <si>
    <t>Q9H082</t>
  </si>
  <si>
    <t>IQLWDTAGQER</t>
  </si>
  <si>
    <t>Q9NRW1</t>
  </si>
  <si>
    <t>LQLWDTAGQER</t>
  </si>
  <si>
    <t>P59190</t>
  </si>
  <si>
    <t>IQIWDTAGQER</t>
  </si>
  <si>
    <t>IQSSHNFQLESVNK</t>
  </si>
  <si>
    <t>P06753</t>
  </si>
  <si>
    <t>IQLVEEELDR</t>
  </si>
  <si>
    <t>EVLEQAGAWIPLVMK</t>
  </si>
  <si>
    <t>MDSNELTFIPR</t>
  </si>
  <si>
    <t>P05813</t>
  </si>
  <si>
    <t>WDAWSGSNAYHIER</t>
  </si>
  <si>
    <t>ELHLDNNK</t>
  </si>
  <si>
    <t>QASLQVDR</t>
  </si>
  <si>
    <t>EVGTPHGIILDSVDAAFICPGSSR</t>
  </si>
  <si>
    <t>P00558</t>
  </si>
  <si>
    <t>VLNNMEIGTSLFDEEGAK</t>
  </si>
  <si>
    <t>Q9NTU7</t>
  </si>
  <si>
    <t>GSSSSPLGISVR</t>
  </si>
  <si>
    <t>A6NGN9</t>
  </si>
  <si>
    <t>DGFTSEGEILEISDIQR</t>
  </si>
  <si>
    <t>AQDSAQLSELR</t>
  </si>
  <si>
    <t>GIMGEDTYPYQGK</t>
  </si>
  <si>
    <t>VNYDEENWR</t>
  </si>
  <si>
    <t>TFVNITPAEVGVLVGKDR</t>
  </si>
  <si>
    <t>ITPSYVAFTPEGER</t>
  </si>
  <si>
    <t>VPAPPSPQPATYTCVVSHEDSR</t>
  </si>
  <si>
    <t>P10153</t>
  </si>
  <si>
    <t>RDPPQYPVVPVHLDR</t>
  </si>
  <si>
    <t>DVTFDPELVDPVVAAGAVVTSSGIVFFSNPAHPEFR</t>
  </si>
  <si>
    <t>GNFLELSAAASAPAEK</t>
  </si>
  <si>
    <t>P13284</t>
  </si>
  <si>
    <t>GMQLMHANAQR</t>
  </si>
  <si>
    <t>NSLESYAFNMK</t>
  </si>
  <si>
    <t>GDEVWLR</t>
  </si>
  <si>
    <t>SDTSSNHAVLK</t>
  </si>
  <si>
    <t>TAGQGPGQLQR</t>
  </si>
  <si>
    <t>SFGFPDPQSR</t>
  </si>
  <si>
    <t>VNHVTLSQPK</t>
  </si>
  <si>
    <t>VTATDLDEPDTLHTR</t>
  </si>
  <si>
    <t>QLGCPTAVTAIGR</t>
  </si>
  <si>
    <t>ALLQDKDVIAINQDPLGK</t>
  </si>
  <si>
    <t>VGLSDAFVVVHR</t>
  </si>
  <si>
    <t>DNSALDPIIHGLK</t>
  </si>
  <si>
    <t>MGMYPGVLVPSSR</t>
  </si>
  <si>
    <t>Q9Y3B3</t>
  </si>
  <si>
    <t>LEDPDGK</t>
  </si>
  <si>
    <t>P01614</t>
  </si>
  <si>
    <t>FSGSGSGTDFTLK</t>
  </si>
  <si>
    <t>P34059</t>
  </si>
  <si>
    <t>DPGERFPLSFASAEYQEALSR</t>
  </si>
  <si>
    <t>KAMEAVAAQGK</t>
  </si>
  <si>
    <t>P49788</t>
  </si>
  <si>
    <t>Q8WZA1</t>
  </si>
  <si>
    <t>TDVPLSSAEEAECHWADTELNR</t>
  </si>
  <si>
    <t>P07093</t>
  </si>
  <si>
    <t>DMIDNLLSPDLIDGVLTR</t>
  </si>
  <si>
    <t>LFQLMVEHTPDEESIDWTK</t>
  </si>
  <si>
    <t>Q8N4A0</t>
  </si>
  <si>
    <t>AAEVWMDEYK</t>
  </si>
  <si>
    <t>ISTPPEAYWNR</t>
  </si>
  <si>
    <t>Q9Y4D1</t>
  </si>
  <si>
    <t>SGSEEVFRSGALK</t>
  </si>
  <si>
    <t>LSDEGLPSR</t>
  </si>
  <si>
    <t>NIETIINTFHQYSVK</t>
  </si>
  <si>
    <t>Q08431</t>
  </si>
  <si>
    <t>EVTGIITQGAR</t>
  </si>
  <si>
    <t>P48637</t>
  </si>
  <si>
    <t>Q13790</t>
  </si>
  <si>
    <t>SYDLDPGAGSLEI</t>
  </si>
  <si>
    <t>AYSDLSR</t>
  </si>
  <si>
    <t>AVLGAVPR</t>
  </si>
  <si>
    <t>O95970</t>
  </si>
  <si>
    <t>DTDVEYLEIVR</t>
  </si>
  <si>
    <t>EGLDINSLESLGQGIK</t>
  </si>
  <si>
    <t>O00469</t>
  </si>
  <si>
    <t>IVGPEENLSQAEAR</t>
  </si>
  <si>
    <t>SSVAAMHWMDGSVVTR</t>
  </si>
  <si>
    <t>P05387</t>
  </si>
  <si>
    <t>YVASYLLAALGGNSSPSAK</t>
  </si>
  <si>
    <t>LRVEMEDWEGNLR</t>
  </si>
  <si>
    <t>P09619</t>
  </si>
  <si>
    <t>EVDSDAYYVYR</t>
  </si>
  <si>
    <t>P0C7U0</t>
  </si>
  <si>
    <t>IQQLNSGTFAGLAK</t>
  </si>
  <si>
    <t>P20941</t>
  </si>
  <si>
    <t>FSLDVLPTLLIYK</t>
  </si>
  <si>
    <t>VAIIIPFR</t>
  </si>
  <si>
    <t>O43286</t>
  </si>
  <si>
    <t>VAILIPFR</t>
  </si>
  <si>
    <t>LKPLTGEGTAGGGGGGR</t>
  </si>
  <si>
    <t>LMNTNDLEESR</t>
  </si>
  <si>
    <t>P07451</t>
  </si>
  <si>
    <t>EPMTVSSDQMAK</t>
  </si>
  <si>
    <t>FVAVPEGIPTETR</t>
  </si>
  <si>
    <t>FTFQEAANECR</t>
  </si>
  <si>
    <t>O75368</t>
  </si>
  <si>
    <t>QQDVLGFLEANK</t>
  </si>
  <si>
    <t>Q8N8K9</t>
  </si>
  <si>
    <t>VSLASPNR</t>
  </si>
  <si>
    <t>APVILGSPDDVLEFLK</t>
  </si>
  <si>
    <t>EPGVTSIEVR</t>
  </si>
  <si>
    <t>QVFEGQNR</t>
  </si>
  <si>
    <t>P11226</t>
  </si>
  <si>
    <t>FQASVATPR</t>
  </si>
  <si>
    <t>O43897</t>
  </si>
  <si>
    <t>GLGTLSPR</t>
  </si>
  <si>
    <t>GKEESLDSDLYAELR</t>
  </si>
  <si>
    <t>Q14790</t>
  </si>
  <si>
    <t>CPSLAGK</t>
  </si>
  <si>
    <t>Q02083</t>
  </si>
  <si>
    <t>TPLIADVYYIVGGTSPR</t>
  </si>
  <si>
    <t>Q10588</t>
  </si>
  <si>
    <t>VADFLSWCR</t>
  </si>
  <si>
    <t>EPNAQEILQR</t>
  </si>
  <si>
    <t>KACADATLSQITNNIDPVGR</t>
  </si>
  <si>
    <t>Q76LX8</t>
  </si>
  <si>
    <t>SLVELTPIAAVHGR</t>
  </si>
  <si>
    <t>ISSPTETER</t>
  </si>
  <si>
    <t>P01715</t>
  </si>
  <si>
    <t>RPSGIPER</t>
  </si>
  <si>
    <t>Q14651</t>
  </si>
  <si>
    <t>KIENCNYAVELGK</t>
  </si>
  <si>
    <t>VNSDGGLVALR</t>
  </si>
  <si>
    <t>ITLPDFTGDLR</t>
  </si>
  <si>
    <t>QSPVDIDTHTAK</t>
  </si>
  <si>
    <t>P07195</t>
  </si>
  <si>
    <t>GLTSVINQK</t>
  </si>
  <si>
    <t>P50995</t>
  </si>
  <si>
    <t>FNAVLCSR</t>
  </si>
  <si>
    <t>ALAHLLEAER</t>
  </si>
  <si>
    <t>Q96EK9</t>
  </si>
  <si>
    <t>FEAPDSRNR</t>
  </si>
  <si>
    <t>TTNLNTCGDSAETASTR</t>
  </si>
  <si>
    <t>O15394</t>
  </si>
  <si>
    <t>GSNTELTVR</t>
  </si>
  <si>
    <t>WDSWTSSR</t>
  </si>
  <si>
    <t>LEHLQEK</t>
  </si>
  <si>
    <t>P04040</t>
  </si>
  <si>
    <t>GPLLVQDVVFTDEMAHFDR</t>
  </si>
  <si>
    <t>LATGLDGMR</t>
  </si>
  <si>
    <t>NIAYEHILSHLHEVR</t>
  </si>
  <si>
    <t>P06703</t>
  </si>
  <si>
    <t>AEELLSR</t>
  </si>
  <si>
    <t>O15354</t>
  </si>
  <si>
    <t>NSWGEPWGER</t>
  </si>
  <si>
    <t>MDATANDVPSPYEVR</t>
  </si>
  <si>
    <t>O43405</t>
  </si>
  <si>
    <t>P02656</t>
  </si>
  <si>
    <t>Q9NS71</t>
  </si>
  <si>
    <t>Q09328</t>
  </si>
  <si>
    <t>Q9H3T3</t>
  </si>
  <si>
    <t>P52823</t>
  </si>
  <si>
    <t>Q96MU8</t>
  </si>
  <si>
    <t>P22061</t>
  </si>
  <si>
    <t>DIFTGLIGPMK</t>
  </si>
  <si>
    <t>PVWLGFLGPIIK</t>
  </si>
  <si>
    <t>DLYSGLIGPLIVCR</t>
  </si>
  <si>
    <t>KALYLQYTDETFR</t>
  </si>
  <si>
    <t>DIASGLIGPLIICKK</t>
  </si>
  <si>
    <t>AEEEHLGILGPQLHADVGDK</t>
  </si>
  <si>
    <t>KAEEEHLGILGPQLHADVGDK</t>
  </si>
  <si>
    <t>GVYSSDVFDIFPGTYQTLEMFPR</t>
  </si>
  <si>
    <t>ERGPEEEHLGILGPVIWAEVGDTIR</t>
  </si>
  <si>
    <t>DVDKEFYLFPTVFDENESLLLEDNIR</t>
  </si>
  <si>
    <t>QKDVDKEFYLFPTVFDENESLLLEDNIR</t>
  </si>
  <si>
    <t>AIVVGER</t>
  </si>
  <si>
    <t>TGGGALDLR</t>
  </si>
  <si>
    <t>DYYTLVDR</t>
  </si>
  <si>
    <t>QHLYSVFDR</t>
  </si>
  <si>
    <t>AKEMLQHNQLR</t>
  </si>
  <si>
    <t>QVWEPLQDTEHLIMDLR</t>
  </si>
  <si>
    <t>YGSHKDLYILMSHTSGSAAEAFAHTMQDLQR</t>
  </si>
  <si>
    <t>HNPGGPSSAVPLLLSYFQGPEAGPVHLFTTYDRR</t>
  </si>
  <si>
    <t>GDVAFVK</t>
  </si>
  <si>
    <t>YLGEEYVK</t>
  </si>
  <si>
    <t>HSTIFENLANK</t>
  </si>
  <si>
    <t>EFQLFSSPHGK</t>
  </si>
  <si>
    <t>DCHLAQVPSHTVVAR</t>
  </si>
  <si>
    <t>DLLFRDDTVCLAK</t>
  </si>
  <si>
    <t>SKEFQLFSSPHGK</t>
  </si>
  <si>
    <t>LKCDEWSVNSVGK</t>
  </si>
  <si>
    <t>SVIPSDGPSVACVKK</t>
  </si>
  <si>
    <t>FDEFFSEGCAPGSKK</t>
  </si>
  <si>
    <t>VLDAVRGSPAINVAVHVFR</t>
  </si>
  <si>
    <t>VYQSGPR</t>
  </si>
  <si>
    <t>AEMIGSK</t>
  </si>
  <si>
    <t>VDLPAEK</t>
  </si>
  <si>
    <t>LCGMLTK</t>
  </si>
  <si>
    <t>LPVSLSEGR</t>
  </si>
  <si>
    <t>CPPELEK</t>
  </si>
  <si>
    <t>LPVVLANGQIR</t>
  </si>
  <si>
    <t>VVAEVQICHGK</t>
  </si>
  <si>
    <t>AISGLTIDGHAVGAK</t>
  </si>
  <si>
    <t>SVPGCEGVALVVAQTK</t>
  </si>
  <si>
    <t>VRVNGVLTALPVSVADGR</t>
  </si>
  <si>
    <t>YYPLGEVFYPGPECER</t>
  </si>
  <si>
    <t>SLAAYTAACQAAGVAVKPWR</t>
  </si>
  <si>
    <t>FASFIDK</t>
  </si>
  <si>
    <t>SLVGLGGTK</t>
  </si>
  <si>
    <t>VDPEIQNVK</t>
  </si>
  <si>
    <t>TAAENDFVTLK</t>
  </si>
  <si>
    <t>SKEEAEALYHSK</t>
  </si>
  <si>
    <t>NKLNDLEEALQQAK</t>
  </si>
  <si>
    <t>LNDLEEALQQAKEDLAR</t>
  </si>
  <si>
    <t>TPVSDRVTK</t>
  </si>
  <si>
    <t>KQTALVELVK</t>
  </si>
  <si>
    <t>ETYGEMADCCAK</t>
  </si>
  <si>
    <t>MPCAEDYLSVVLNQLCVLHEK</t>
  </si>
  <si>
    <t>QEPERNECFLQHKDDNPNLPR</t>
  </si>
  <si>
    <t>QGIPFFGQVR</t>
  </si>
  <si>
    <t>FEVQVTVPK</t>
  </si>
  <si>
    <t>LPPNVVEESAR</t>
  </si>
  <si>
    <t>SASNMAIVDVK</t>
  </si>
  <si>
    <t>LVHVEEPHTETVR</t>
  </si>
  <si>
    <t>ALLAYAFALAGNQDKR</t>
  </si>
  <si>
    <t>MCPQLQQYEMHGPEGLR</t>
  </si>
  <si>
    <t>LHTEAQIQEEGTVVELTGR</t>
  </si>
  <si>
    <t>ETTFNSLLCPSGGEVSEELSLK</t>
  </si>
  <si>
    <t>SLFTDLEAENDVLHCVAFAVPK</t>
  </si>
  <si>
    <t>AVLTIDEK</t>
  </si>
  <si>
    <t>LVDKFLEDVK</t>
  </si>
  <si>
    <t>ELDRDTVFALVNYIFFK</t>
  </si>
  <si>
    <t>VNSFFSTFK</t>
  </si>
  <si>
    <t>VEPYGENFNK</t>
  </si>
  <si>
    <t>RVEPYGENFNK</t>
  </si>
  <si>
    <t>RSLAPYAQDTQEK</t>
  </si>
  <si>
    <t>VLRENADSLQASLRPHADELK</t>
  </si>
  <si>
    <t>TLSLPELEQQQEQQQEQQQEQVQMLAPLES</t>
  </si>
  <si>
    <t>ITGKPIK</t>
  </si>
  <si>
    <t>TVRVPMMSDPK</t>
  </si>
  <si>
    <t>VSQEGLK</t>
  </si>
  <si>
    <t>LDVTTSIGR</t>
  </si>
  <si>
    <t>MDMTFSK</t>
  </si>
  <si>
    <t>FVTQAEGAK</t>
  </si>
  <si>
    <t>IPSVQINFK</t>
  </si>
  <si>
    <t>NMEVSVATTTK</t>
  </si>
  <si>
    <t>SNTVASLHTEK</t>
  </si>
  <si>
    <t>SVSLPSLDPASAK</t>
  </si>
  <si>
    <t>KGNVATEISTER</t>
  </si>
  <si>
    <t>ALVEQGFTVPEIK</t>
  </si>
  <si>
    <t>TSSFALNLPTLPEVK</t>
  </si>
  <si>
    <t>ATFQTPDFIVPLTDLR</t>
  </si>
  <si>
    <t>ATLYALSHAVNNYHK</t>
  </si>
  <si>
    <t>NIQEYLSILTDPDGK</t>
  </si>
  <si>
    <t>NLTDFAEQYSIQDWAK</t>
  </si>
  <si>
    <t>AALTELSLGSAYQAMILGVDSK</t>
  </si>
  <si>
    <t>VTVTSEGGR</t>
  </si>
  <si>
    <t>SPGPNVAVNAK</t>
  </si>
  <si>
    <t>AGLSSGFIGCVR</t>
  </si>
  <si>
    <t>VAEGQTLDLK</t>
  </si>
  <si>
    <t>AQAGANTRPCPS</t>
  </si>
  <si>
    <t>TPSGLYLGTCER</t>
  </si>
  <si>
    <t>GHTPTQPGALNQR</t>
  </si>
  <si>
    <t>GSIQVDGEELVSGR</t>
  </si>
  <si>
    <t>RGSIQVDGEELVSGR</t>
  </si>
  <si>
    <t>LLQVTPADSGEYVCR</t>
  </si>
  <si>
    <t>GMVFGIPDGVLELVPQR</t>
  </si>
  <si>
    <t>EHLLMALADLDELLIR</t>
  </si>
  <si>
    <t>VVPYFTQTPYSFLPLPTIK</t>
  </si>
  <si>
    <t>SILENLR</t>
  </si>
  <si>
    <t>IRPFFPQQ</t>
  </si>
  <si>
    <t>YYWGGQYTWDMAK</t>
  </si>
  <si>
    <t>IQKLESDVSAQMEYCR</t>
  </si>
  <si>
    <t>DNENVVNEYSSELEKHQLYIDETVNSNIPTNLR</t>
  </si>
  <si>
    <t>GPAAIQK</t>
  </si>
  <si>
    <t>FSSSGGGGGGGR</t>
  </si>
  <si>
    <t>QEYEQLIAK</t>
  </si>
  <si>
    <t>QVLDNLTMEK</t>
  </si>
  <si>
    <t>IDVHWTR</t>
  </si>
  <si>
    <t>DYIEFNK</t>
  </si>
  <si>
    <t>EDIFMETLK</t>
  </si>
  <si>
    <t>QDPPSVVVTSHQAPGEKK</t>
  </si>
  <si>
    <t>QVEGMEDWKQDSQLQK</t>
  </si>
  <si>
    <t>QFTSSTSYNR</t>
  </si>
  <si>
    <t>PGSTGTWNPGSSER</t>
  </si>
  <si>
    <t>MELERPGGNEITR</t>
  </si>
  <si>
    <t>ESSSHHPGIAEFPSR</t>
  </si>
  <si>
    <t>HRHPDEAAFFDTASTGK</t>
  </si>
  <si>
    <t>DSDWPFCSDEDWNYK</t>
  </si>
  <si>
    <t>VNVGDPK</t>
  </si>
  <si>
    <t>HAIILLTDGK</t>
  </si>
  <si>
    <t>SSGQWQTPGATR</t>
  </si>
  <si>
    <t>CSSNLVLTGSSER</t>
  </si>
  <si>
    <t>ALHQVFEHMLDVSK</t>
  </si>
  <si>
    <t>GALISDQWVLTAAHCFR</t>
  </si>
  <si>
    <t>NQGILEFYGDDIALLK</t>
  </si>
  <si>
    <t>MGVEWTSCAEVVSQEK</t>
  </si>
  <si>
    <t>KNQGILEFYGDDIALLK</t>
  </si>
  <si>
    <t>QPYSYDFPEDVAPALGTSFSHMLGATNPTQK</t>
  </si>
  <si>
    <t>LAADDFR</t>
  </si>
  <si>
    <t>SSSSGSVGESSSK</t>
  </si>
  <si>
    <t>RVLDELTLTK</t>
  </si>
  <si>
    <t>IRLENEIQTYR</t>
  </si>
  <si>
    <t>KDAEAWFNEK</t>
  </si>
  <si>
    <t>NQILNLTTDNANILLQIDNAR</t>
  </si>
  <si>
    <t>VSIDNWCR</t>
  </si>
  <si>
    <t>VKKEWEEAELQAK</t>
  </si>
  <si>
    <t>GSGVGEQDGGLIGAEEKVINSK</t>
  </si>
  <si>
    <t>ATVIEGK</t>
  </si>
  <si>
    <t>ETILCSSDK</t>
  </si>
  <si>
    <t>LTVTAYDCGK</t>
  </si>
  <si>
    <t>EKLDCELQK</t>
  </si>
  <si>
    <t>ETILCSSDKTDMNR</t>
  </si>
  <si>
    <t>GVQIQAHPSQLVLTLEGEDLGELDK</t>
  </si>
  <si>
    <t>IEYEPGTGALAVFPNIHLETCDEPVASVQATVELETSHIGK</t>
  </si>
  <si>
    <t>QVFGEATK</t>
  </si>
  <si>
    <t>VSTLPAITLK</t>
  </si>
  <si>
    <t>QPGITFIAAK</t>
  </si>
  <si>
    <t>EGCEAIVDTGTSLMVGPVDEVR</t>
  </si>
  <si>
    <t>AYWQVHLDQVEVASGLTLCK</t>
  </si>
  <si>
    <t>SISISVAR</t>
  </si>
  <si>
    <t>SLVNLGGSK</t>
  </si>
  <si>
    <t>TNAENEFVTIK</t>
  </si>
  <si>
    <t>LNDLEDALQQAKEDLAR</t>
  </si>
  <si>
    <t>ADLSGITGAR</t>
  </si>
  <si>
    <t>EQLSLLDR</t>
  </si>
  <si>
    <t>DEELSCTVVELK</t>
  </si>
  <si>
    <t>MEEVEAMLLPETLKR</t>
  </si>
  <si>
    <t>LQESLLKK</t>
  </si>
  <si>
    <t>DKSVTIYLGNR</t>
  </si>
  <si>
    <t>YGQEDIDVIGLTFR</t>
  </si>
  <si>
    <t>VQVYPPVGAASTPTK</t>
  </si>
  <si>
    <t>LTVSGFLGELTSSEVATEVPFR</t>
  </si>
  <si>
    <t>VVLVAVDK</t>
  </si>
  <si>
    <t>DFDFVPPVVR</t>
  </si>
  <si>
    <t>FYYIYNEK</t>
  </si>
  <si>
    <t>ACEPGVDYVYK</t>
  </si>
  <si>
    <t>EVVADSVWVDVK</t>
  </si>
  <si>
    <t>VYAYYNLEESCTR</t>
  </si>
  <si>
    <t>SGQSEDRQPVPGQQMTLK</t>
  </si>
  <si>
    <t>VQLSNDFDEYIMAIEQTIK</t>
  </si>
  <si>
    <t>ASPFPVYK</t>
  </si>
  <si>
    <t>VTVTNPDTGR</t>
  </si>
  <si>
    <t>NFMLDSNGELLIR</t>
  </si>
  <si>
    <t>DAGIYYCLASNNYGMVR</t>
  </si>
  <si>
    <t>VLEPMPSTAEISTSGAVLK</t>
  </si>
  <si>
    <t>YSMVGGNLVINNPDKQK</t>
  </si>
  <si>
    <t>KVLEPMPSTAEISTSGAVLK</t>
  </si>
  <si>
    <t>NSLISYLEQIHR</t>
  </si>
  <si>
    <t>LQQEDGISFEYHR</t>
  </si>
  <si>
    <t>VAVPYSPAAGVDFELESFSER</t>
  </si>
  <si>
    <t>TYWEDNKNSLISYLEQIHR</t>
  </si>
  <si>
    <t>ELLVIELSDNPGVHEPGEPEFK</t>
  </si>
  <si>
    <t>SGSGLVGR</t>
  </si>
  <si>
    <t>ELAAQTIK</t>
  </si>
  <si>
    <t>LDAQASFLPK</t>
  </si>
  <si>
    <t>QYYEGSEIVVAGR</t>
  </si>
  <si>
    <t>IYEDHDATQQLQGFYSQVAK</t>
  </si>
  <si>
    <t>ADVQAHGEGQEFSITCLVDEEEMKK</t>
  </si>
  <si>
    <t>VELEDWNGR</t>
  </si>
  <si>
    <t>QSGLYFIKPLK</t>
  </si>
  <si>
    <t>LTYAYFAGGDAGDAFDGFDFGDDPSDK</t>
  </si>
  <si>
    <t>EGYTEFSLR</t>
  </si>
  <si>
    <t>QQSDEVLTVIK</t>
  </si>
  <si>
    <t>AQWPAWQPLNVR</t>
  </si>
  <si>
    <t>QVAELGSPVKMEEEIR</t>
  </si>
  <si>
    <t>SLECLHPGTK</t>
  </si>
  <si>
    <t>SFPTYCQQK</t>
  </si>
  <si>
    <t>GLETSLAECTFTK</t>
  </si>
  <si>
    <t>LVDQDKTMFICK</t>
  </si>
  <si>
    <t>EMECAGTYDGSIDACK</t>
  </si>
  <si>
    <t>TMGYQDFADVVCYTQK</t>
  </si>
  <si>
    <t>TIAPALVSK</t>
  </si>
  <si>
    <t>LMIEMDGTENK</t>
  </si>
  <si>
    <t>YISPDQLADLYK</t>
  </si>
  <si>
    <t>AAVPSGASTGIYEALELR</t>
  </si>
  <si>
    <t>DATNVGDEGGFAPNILENK</t>
  </si>
  <si>
    <t>FTASAGIQVVGDDLTVTNPK</t>
  </si>
  <si>
    <t>NEVHLEIK</t>
  </si>
  <si>
    <t>DSTGTYTCVAR</t>
  </si>
  <si>
    <t>GAAVSNNIVVRPSR</t>
  </si>
  <si>
    <t>VFNTPEGVPSAPSSLK</t>
  </si>
  <si>
    <t>ALQDQLVLVAAK</t>
  </si>
  <si>
    <t>TVPLDTR</t>
  </si>
  <si>
    <t>QAVTQDLDLR</t>
  </si>
  <si>
    <t>ILVSDTFNK</t>
  </si>
  <si>
    <t>GFGGPYCVPVVPLPSILK</t>
  </si>
  <si>
    <t>VPSLVSVVINPELQTPATK</t>
  </si>
  <si>
    <t>GAPEEDSAMVFVSNEVGEHSITTR</t>
  </si>
  <si>
    <t>QTGPILGNMWAIDNVYIGPSCLK</t>
  </si>
  <si>
    <t>AHVDALR</t>
  </si>
  <si>
    <t>AELQEGAR</t>
  </si>
  <si>
    <t>ATEHLSTLSEK</t>
  </si>
  <si>
    <t>DLATVYVDVLK</t>
  </si>
  <si>
    <t>EQLGPVTQEFWDNLEKETEGLR</t>
  </si>
  <si>
    <t>SDLAVPSELALLK</t>
  </si>
  <si>
    <t>TLQALEFHTVPFQLLAR</t>
  </si>
  <si>
    <t>IYTSPTWSAFVTDSSWSAR</t>
  </si>
  <si>
    <t>KTLQALEFHTVPFQLLAR</t>
  </si>
  <si>
    <t>AAFGQGSGPIMLDEVQCTGTEASLADCK</t>
  </si>
  <si>
    <t>TVAACNLPIVR</t>
  </si>
  <si>
    <t>GECVPGEQEPEPILIPR</t>
  </si>
  <si>
    <t>VVAQGVGIPEDSIFTMADRGECVPGEQEPEPILIPR</t>
  </si>
  <si>
    <t>LIVAGLPR</t>
  </si>
  <si>
    <t>QPLLLDDR</t>
  </si>
  <si>
    <t>HGPGVSTPDVAVR</t>
  </si>
  <si>
    <t>VLPDPEVISDLVFLK</t>
  </si>
  <si>
    <t>TLSDVPSAAPQNLSLEVR</t>
  </si>
  <si>
    <t>QLLPDGSLFISNVVHSK</t>
  </si>
  <si>
    <t>KSDVTETLVSGTQLSQLIEGLDR</t>
  </si>
  <si>
    <t>QLDSIVGER</t>
  </si>
  <si>
    <t>EYQELMNVK</t>
  </si>
  <si>
    <t>GMQDLVEDFK</t>
  </si>
  <si>
    <t>WTLLQEQGTK</t>
  </si>
  <si>
    <t>QNLEPLFEQYINNLR</t>
  </si>
  <si>
    <t>EPGVTASLR</t>
  </si>
  <si>
    <t>NGIDITPK</t>
  </si>
  <si>
    <t>VLIVDVQSQK</t>
  </si>
  <si>
    <t>VIQPIECEFQR</t>
  </si>
  <si>
    <t>LLGFQDEVCPK</t>
  </si>
  <si>
    <t>DKFIYVAQPTLDR</t>
  </si>
  <si>
    <t>QFDRVDDFFIPTTTLIITHMR</t>
  </si>
  <si>
    <t>SYPEILTLK</t>
  </si>
  <si>
    <t>VRDIEHLTSLDFFR</t>
  </si>
  <si>
    <t>NGVNVISGPIFDYDYDGLHDTEDK</t>
  </si>
  <si>
    <t>CISIYSSER</t>
  </si>
  <si>
    <t>DPYCGWDQGR</t>
  </si>
  <si>
    <t>RSEGLLACGTNAR</t>
  </si>
  <si>
    <t>DCENYITLLER</t>
  </si>
  <si>
    <t>CLPDQQPIPTETFQVADRHPEVAQR</t>
  </si>
  <si>
    <t>IYLVETK</t>
  </si>
  <si>
    <t>EWSCPESGR</t>
  </si>
  <si>
    <t>SGIAYILHLK</t>
  </si>
  <si>
    <t>VFWTDTVQNK</t>
  </si>
  <si>
    <t>LGWPAGVTLDMISK</t>
  </si>
  <si>
    <t>TFTLLDPK</t>
  </si>
  <si>
    <t>GWHWVGAHTLGHNSR</t>
  </si>
  <si>
    <t>EYGVVLAPDGSTVAVEPLLAGLEAGLQGR</t>
  </si>
  <si>
    <t>YHQDTQGWGDIGYSFVVGSDGYVYEGR</t>
  </si>
  <si>
    <t>FTVETPDK</t>
  </si>
  <si>
    <t>HLKPLAK</t>
  </si>
  <si>
    <t>MSSINADFAFNLYR</t>
  </si>
  <si>
    <t>TLYETEVFSTDFSNISAAK</t>
  </si>
  <si>
    <t>TFVGAGLR</t>
  </si>
  <si>
    <t>SELFGETAR</t>
  </si>
  <si>
    <t>FGALCEAETGR</t>
  </si>
  <si>
    <t>SREPVTLGAWTR</t>
  </si>
  <si>
    <t>GKDFLALALLDGR</t>
  </si>
  <si>
    <t>TEATQGLVLWSGK</t>
  </si>
  <si>
    <t>QAPVCGDDGVTYENDCVMGR</t>
  </si>
  <si>
    <t>GEIHLGR</t>
  </si>
  <si>
    <t>FTPTETNK</t>
  </si>
  <si>
    <t>DGNTLTYYR</t>
  </si>
  <si>
    <t>FEGIACEISK</t>
  </si>
  <si>
    <t>TQPNLDNCPFHDQPHLKR</t>
  </si>
  <si>
    <t>ATVNPSAPR</t>
  </si>
  <si>
    <t>ELTLEDLK</t>
  </si>
  <si>
    <t>VLSIAQAHSPAFSCEQVR</t>
  </si>
  <si>
    <t>SWLAELQQWLKPGLK</t>
  </si>
  <si>
    <t>DTLMISR</t>
  </si>
  <si>
    <t>FNWYVDGVEVHNAK</t>
  </si>
  <si>
    <t>EPQVYTLPPSRDELTK</t>
  </si>
  <si>
    <t>TTPPVLDSDGSFFLYSK</t>
  </si>
  <si>
    <t>TPEVTCVVVDVSHEDPEVK</t>
  </si>
  <si>
    <t>KIYLDEK</t>
  </si>
  <si>
    <t>LLAGDHPIDLLLR</t>
  </si>
  <si>
    <t>EKVHENENIGTTEPGEHQEAK</t>
  </si>
  <si>
    <t>LSENTDFLAPGVSSFTDSNQQESITKR</t>
  </si>
  <si>
    <t>CAGPEAVK</t>
  </si>
  <si>
    <t>GQTLLAVAK</t>
  </si>
  <si>
    <t>LDLEATK</t>
  </si>
  <si>
    <t>IDTVGTDVR</t>
  </si>
  <si>
    <t>YELNTETVK</t>
  </si>
  <si>
    <t>ELETAYSNLLR</t>
  </si>
  <si>
    <t>EVSTWNLDTLAFQELK</t>
  </si>
  <si>
    <t>LGAEVYHTLK</t>
  </si>
  <si>
    <t>GNPTVEVDLYTAK</t>
  </si>
  <si>
    <t>YITGDQLGALYQDFVR</t>
  </si>
  <si>
    <t>ADGSGSVVLR</t>
  </si>
  <si>
    <t>MYDAQQQQVGTNK</t>
  </si>
  <si>
    <t>GYLFWTEWGQYPR</t>
  </si>
  <si>
    <t>NLNAPVQPFEDPEHMK</t>
  </si>
  <si>
    <t>GWDTLYWTSYTTSTITR</t>
  </si>
  <si>
    <t>VLTDELK</t>
  </si>
  <si>
    <t>LTLLAPLNSVFK</t>
  </si>
  <si>
    <t>EGVYTVFAPTNEAFR</t>
  </si>
  <si>
    <t>YLYHGQTLETLGGK</t>
  </si>
  <si>
    <t>FSMLVAAIQSAGLTETLNR</t>
  </si>
  <si>
    <t>IFFYDSENPPASEVLR</t>
  </si>
  <si>
    <t>GTTGHHSPLFR</t>
  </si>
  <si>
    <t>QLLLSAALSAGK</t>
  </si>
  <si>
    <t>THGFDGLDLAWLYPGR</t>
  </si>
  <si>
    <t>ISQHLDFISIMTYDFHGAWR</t>
  </si>
  <si>
    <t>LSADTASR</t>
  </si>
  <si>
    <t>SFHAAAYVPAGR</t>
  </si>
  <si>
    <t>TGVPGGSEISFFFLEPYR</t>
  </si>
  <si>
    <t>STTITLTPSAETDVSLVYR</t>
  </si>
  <si>
    <t>SEDCFILDHGK</t>
  </si>
  <si>
    <t>DPDQTDGLGLSYLSSHIANVER</t>
  </si>
  <si>
    <t>VSNGAGTMSVSLVADENPFAQGALK</t>
  </si>
  <si>
    <t>VANEVTLN</t>
  </si>
  <si>
    <t>SVPMVPPGIK</t>
  </si>
  <si>
    <t>FFLCQVAGDAK</t>
  </si>
  <si>
    <t>DKDISWFSPNGEK</t>
  </si>
  <si>
    <t>AAPYWLDEPK</t>
  </si>
  <si>
    <t>DNILIECEAK</t>
  </si>
  <si>
    <t>LDCPFFGSPIPTLR</t>
  </si>
  <si>
    <t>TRLDCPFFGSPIPTLR</t>
  </si>
  <si>
    <t>TTVSNVK</t>
  </si>
  <si>
    <t>LVETHATR</t>
  </si>
  <si>
    <t>VEQATQAIPMER</t>
  </si>
  <si>
    <t>AALEGFLAALQADPPQAER</t>
  </si>
  <si>
    <t>FGFSLPYVQYFGGVSALSK</t>
  </si>
  <si>
    <t>LPQLVGVSTPLQGGSNSAAAIGQSSGELR</t>
  </si>
  <si>
    <t>LIGDAAK</t>
  </si>
  <si>
    <t>VYEGERPLTK</t>
  </si>
  <si>
    <t>TWNDPSVQQDIK</t>
  </si>
  <si>
    <t>IINEPTAAAIAYGLDK</t>
  </si>
  <si>
    <t>NQLTSNPENTVFDAK</t>
  </si>
  <si>
    <t>SQIFSTASDNQPTVTIK</t>
  </si>
  <si>
    <t>VQASQPK</t>
  </si>
  <si>
    <t>KTTVILPLAPFVR</t>
  </si>
  <si>
    <t>VDKDTATLSWGLPK</t>
  </si>
  <si>
    <t>NDLISATK</t>
  </si>
  <si>
    <t>LSNENHGIAQR</t>
  </si>
  <si>
    <t>ETAVDGELVVLYDVK</t>
  </si>
  <si>
    <t>KLWAYLTINQLLAER</t>
  </si>
  <si>
    <t>SLPGESEEMMEEVDQVTLYSYK</t>
  </si>
  <si>
    <t>LTSSEMK</t>
  </si>
  <si>
    <t>AEVDDVIQVR</t>
  </si>
  <si>
    <t>SLSSEMYVK</t>
  </si>
  <si>
    <t>NFFNPPIISR</t>
  </si>
  <si>
    <t>ENQFDPPIVAR</t>
  </si>
  <si>
    <t>AVQPGETYTYK</t>
  </si>
  <si>
    <t>VIADNVK</t>
  </si>
  <si>
    <t>SNVSDAVAQSTR</t>
  </si>
  <si>
    <t>QSLGELIGTLNAAK</t>
  </si>
  <si>
    <t>ETTDYLVQGYQR</t>
  </si>
  <si>
    <t>ADIESLEQLLLDK</t>
  </si>
  <si>
    <t>VLISIFTVSPNLRPVNEK</t>
  </si>
  <si>
    <t>GLVGFEIPSIPTSAQHVWLETK</t>
  </si>
  <si>
    <t>FTDSENVCQER</t>
  </si>
  <si>
    <t>SDVGFLPPFPTLDPEEK</t>
  </si>
  <si>
    <t>LKHELTDEELQSLFTNFANVVDK</t>
  </si>
  <si>
    <t>VAAEDWK</t>
  </si>
  <si>
    <t>WLQGSQELPR</t>
  </si>
  <si>
    <t>NFPPSQDASGDLYTTSSQLTLPATQCLAGK</t>
  </si>
  <si>
    <t>AKLEEQAQQIR</t>
  </si>
  <si>
    <t>DRLDEVKEQVAEVR</t>
  </si>
  <si>
    <t>GGGALLGDR</t>
  </si>
  <si>
    <t>SYPPDLR</t>
  </si>
  <si>
    <t>NIGEFCGK</t>
  </si>
  <si>
    <t>MGNFPWQVFTNIHGR</t>
  </si>
  <si>
    <t>QGYQLIEGNQVLHSFTAVCQDDGTWHR</t>
  </si>
  <si>
    <t>NVLLALQTR</t>
  </si>
  <si>
    <t>NGVDVSTQMSK</t>
  </si>
  <si>
    <t>KQDLDEDLLGCSPGDLLR</t>
  </si>
  <si>
    <t>TPFAGVDDFFIPPTNLIINHIR</t>
  </si>
  <si>
    <t>GEQFVFEK</t>
  </si>
  <si>
    <t>DSSDFGAPHPQVQSVR</t>
  </si>
  <si>
    <t>GDYKDSSDFGAPHPQVQSVR</t>
  </si>
  <si>
    <t>KMEIIDDDVPSFHAHGYQEK</t>
  </si>
  <si>
    <t>LADDLYR</t>
  </si>
  <si>
    <t>DSFSNEK</t>
  </si>
  <si>
    <t>IYMYGGK</t>
  </si>
  <si>
    <t>DLDMFINASK</t>
  </si>
  <si>
    <t>FQDDPDGLHQLDGTPLTAEDIVHK</t>
  </si>
  <si>
    <t>SFSTASAITPSVSR</t>
  </si>
  <si>
    <t>YVGGQEHFAHLLILRDTK</t>
  </si>
  <si>
    <t>LELDGGR</t>
  </si>
  <si>
    <t>SGTISVNSR</t>
  </si>
  <si>
    <t>ANDGEWYHVDIQR</t>
  </si>
  <si>
    <t>QLTIFNTQAQIAIGGK</t>
  </si>
  <si>
    <t>LEDMEQALSPSVFK</t>
  </si>
  <si>
    <t>GVTSVSQIFHSPDLAIR</t>
  </si>
  <si>
    <t>YPSLSIHGIEGAFDEPGTK</t>
  </si>
  <si>
    <t>GATDNKGPVLAWINAVSAFR</t>
  </si>
  <si>
    <t>VDTVDPPYPR</t>
  </si>
  <si>
    <t>QKVEVYLPR</t>
  </si>
  <si>
    <t>AQLVEEWANSVK</t>
  </si>
  <si>
    <t>MAVLYPQVIVDHPFFFLIR</t>
  </si>
  <si>
    <t>GQESSTDIK</t>
  </si>
  <si>
    <t>LGNFPWQAFTSIHGR</t>
  </si>
  <si>
    <t>GQESSTDIKAPEGFAVR</t>
  </si>
  <si>
    <t>DVHEGQPLLNVK</t>
  </si>
  <si>
    <t>TGFPEDVYSAVLSK</t>
  </si>
  <si>
    <t>LSLKPTLTEESVK</t>
  </si>
  <si>
    <t>VPTFDER</t>
  </si>
  <si>
    <t>YEAAVPDPR</t>
  </si>
  <si>
    <t>VVDPTKP</t>
  </si>
  <si>
    <t>LGFTDLFSK</t>
  </si>
  <si>
    <t>VGSALFLSHNLK</t>
  </si>
  <si>
    <t>TGFPSPAER</t>
  </si>
  <si>
    <t>QDLPILVAK</t>
  </si>
  <si>
    <t>YALTFAEAQEACR</t>
  </si>
  <si>
    <t>GIEDEQDLVPLEVTGVVFHYR</t>
  </si>
  <si>
    <t>ELIVDAEDTWIR</t>
  </si>
  <si>
    <t>DVSDTVAFVEWIPPR</t>
  </si>
  <si>
    <t>AVSVGPR</t>
  </si>
  <si>
    <t>VPGLHHTYDVLFLGTGDGR</t>
  </si>
  <si>
    <t>GTGVPVGQK</t>
  </si>
  <si>
    <t>VHLIVQVSPK</t>
  </si>
  <si>
    <t>ILDYEVTLTR</t>
  </si>
  <si>
    <t>DNMLWVEWTTPR</t>
  </si>
  <si>
    <t>NEAVLEWDQLPVDVQNGFIR</t>
  </si>
  <si>
    <t>GYWSDWSEEASGITYEDRPSK</t>
  </si>
  <si>
    <t>HWLVTDIK</t>
  </si>
  <si>
    <t>IQGQELSAYQAPSPPAHSGFHR</t>
  </si>
  <si>
    <t>EAFAAVSK</t>
  </si>
  <si>
    <t>IHIGSSFEK</t>
  </si>
  <si>
    <t>LTFINDLCGPR</t>
  </si>
  <si>
    <t>QGETLNFLEIGYSR</t>
  </si>
  <si>
    <t>GTAQYGVTK</t>
  </si>
  <si>
    <t>NSWGTDWGEK</t>
  </si>
  <si>
    <t>GSGACGVNTMASSAVVD</t>
  </si>
  <si>
    <t>LALENYITALQAVPPRPR</t>
  </si>
  <si>
    <t>VGGQDSAGDLMIR</t>
  </si>
  <si>
    <t>IEVQFPETVPTAK</t>
  </si>
  <si>
    <t>FVSQETGNLYIAK</t>
  </si>
  <si>
    <t>TPFSVGWQAVSTVPELIDGK</t>
  </si>
  <si>
    <t>VEASISK</t>
  </si>
  <si>
    <t>KADGSYAAWLSR</t>
  </si>
  <si>
    <t>STQDTVIALDALSAYWIASHTTEER</t>
  </si>
  <si>
    <t>SSDDGFPQIR</t>
  </si>
  <si>
    <t>ELSNTAAYQSVR</t>
  </si>
  <si>
    <t>QGSIPYDSVTGPSK</t>
  </si>
  <si>
    <t>LLASDAGLYR</t>
  </si>
  <si>
    <t>ETTVLVAQNGNIK</t>
  </si>
  <si>
    <t>FTFEEAAKECENQDAR</t>
  </si>
  <si>
    <t>DNWVFCGGK</t>
  </si>
  <si>
    <t>ESYSGVTLDPR</t>
  </si>
  <si>
    <t>TDAPDLPEENQAR</t>
  </si>
  <si>
    <t>DSLDQLVGGVPVTLNAQTIDVNQETSDLDPSK</t>
  </si>
  <si>
    <t>TGEQAPASAPR</t>
  </si>
  <si>
    <t>DQIGVSGGVASFVCQATGDPKPR</t>
  </si>
  <si>
    <t>TFDPTTSYVVEDLKPNTEYAFR</t>
  </si>
  <si>
    <t>TEELNKEVASNSELVQSSR</t>
  </si>
  <si>
    <t>QLVEIEK</t>
  </si>
  <si>
    <t>GSFPWQAK</t>
  </si>
  <si>
    <t>SCAVAEYGVYVK</t>
  </si>
  <si>
    <t>YVMLPVADQDQCIR</t>
  </si>
  <si>
    <t>VILDGGDR</t>
  </si>
  <si>
    <t>GHQVPVVWK</t>
  </si>
  <si>
    <t>DSGVTVNGELIGAPAPPNGHK</t>
  </si>
  <si>
    <t>ELLSSWLQSDDEPEKER</t>
  </si>
  <si>
    <t>RVHEEEDAGSQLIGFYDEIR</t>
  </si>
  <si>
    <t>VTGVVLFR</t>
  </si>
  <si>
    <t>AIHVHQFGDLSQGCESTGPHYNPLAVPHPQHPGDFGNFAVR</t>
  </si>
  <si>
    <t>DAEEWFFTK</t>
  </si>
  <si>
    <t>ILTATVDNANVLLQIDNAR</t>
  </si>
  <si>
    <t>DSTYSLSSTLTLSK</t>
  </si>
  <si>
    <t>ILSGRPPLGFLNPR</t>
  </si>
  <si>
    <t>QRPEPQVTGTVGLHLGVTPSVIR</t>
  </si>
  <si>
    <t>YLTLENVADLVRPSPLTLHTVQK</t>
  </si>
  <si>
    <t>QVLFSADDR</t>
  </si>
  <si>
    <t>PHSYPALSAEQK</t>
  </si>
  <si>
    <t>YEGSGEDGGAAAQSLYIANHAY</t>
  </si>
  <si>
    <t>GVVPLAGTDGETTTQGLDGLSER</t>
  </si>
  <si>
    <t>FTEAIVDAEPK</t>
  </si>
  <si>
    <t>GPSVFPLAPCSR</t>
  </si>
  <si>
    <t>STSESTAALGCLVK</t>
  </si>
  <si>
    <t>TTPPMLDSDGSFFLYSK</t>
  </si>
  <si>
    <t>MALSTASDDR</t>
  </si>
  <si>
    <t>TLQATFPGAFGELYTQNAR</t>
  </si>
  <si>
    <t>VCQEAVWEAYR</t>
  </si>
  <si>
    <t>ALEQQFTQLLVPYLR</t>
  </si>
  <si>
    <t>AELADSQSPYYQELAGK</t>
  </si>
  <si>
    <t>IPTACITVEDAEMMSR</t>
  </si>
  <si>
    <t>AIQIMYQNLQQDGLEK</t>
  </si>
  <si>
    <t>SVASFSIYSPHTGIQEYQDGVPK</t>
  </si>
  <si>
    <t>LKPYGALVDK</t>
  </si>
  <si>
    <t>SLQWMAGGTFTGEALQYTR</t>
  </si>
  <si>
    <t>AFIPGGPSPGSR</t>
  </si>
  <si>
    <t>VLTILEQIPGMVVVADK</t>
  </si>
  <si>
    <t>VVYDTMIEK</t>
  </si>
  <si>
    <t>QSPINIDEDLTQVNVNLKK</t>
  </si>
  <si>
    <t>RQLEDIR</t>
  </si>
  <si>
    <t>VISDTEADIGSNLR</t>
  </si>
  <si>
    <t>VIASNILGTGEPSGPSSK</t>
  </si>
  <si>
    <t>KPDGTLVSFTADFK</t>
  </si>
  <si>
    <t>GQSQFQALCFVTQLQHNEIIPSEAMAK</t>
  </si>
  <si>
    <t>NVASGEMNSVLEILYPR</t>
  </si>
  <si>
    <t>YLQGSSVQLR</t>
  </si>
  <si>
    <t>LAGLGLQQLDEGLFSR</t>
  </si>
  <si>
    <t>GSVQYLPDLDDK</t>
  </si>
  <si>
    <t>GSVQYLPDLDDKNSQEK</t>
  </si>
  <si>
    <t>NGGFCNER</t>
  </si>
  <si>
    <t>RDPPESNYIW</t>
  </si>
  <si>
    <t>VLIGFEEDILIVSEGK</t>
  </si>
  <si>
    <t>DPVASTSNLDMDFR</t>
  </si>
  <si>
    <t>VASYAAWIDSVLA</t>
  </si>
  <si>
    <t>RPDSLQHVLLPVLDR</t>
  </si>
  <si>
    <t>VQVLLGAHSLSQPEPSKR</t>
  </si>
  <si>
    <t>LTIIVGPFSF</t>
  </si>
  <si>
    <t>DGYLFQLLR</t>
  </si>
  <si>
    <t>RPSEIVIGQCK</t>
  </si>
  <si>
    <t>DSPVLIDFFEDTER</t>
  </si>
  <si>
    <t>SFTILLSNTENQEK</t>
  </si>
  <si>
    <t>LTDPTGWVTIDENTGSIK</t>
  </si>
  <si>
    <t>CTNLEGSFR</t>
  </si>
  <si>
    <t>SLGPGTCTLPLAQR</t>
  </si>
  <si>
    <t>QSTFTLPLSNQLASVNPSLVK</t>
  </si>
  <si>
    <t>LNEVSQK</t>
  </si>
  <si>
    <t>AGYQSTLTR</t>
  </si>
  <si>
    <t>NTPEYEELCPR</t>
  </si>
  <si>
    <t>SGESQVLFETEISR</t>
  </si>
  <si>
    <t>SEYPSIK</t>
  </si>
  <si>
    <t>SGINCPIQK</t>
  </si>
  <si>
    <t>DCGSVDGVIK</t>
  </si>
  <si>
    <t>P01861</t>
  </si>
  <si>
    <t>EVYELHVQVTEMSPAGSPAAQATVPVTIR</t>
  </si>
  <si>
    <t>VVEVGSK</t>
  </si>
  <si>
    <t>KGVNLPGAAVDLPAVSEK</t>
  </si>
  <si>
    <t>AAATGPSFWLGNETLK</t>
  </si>
  <si>
    <t>AALLTGR</t>
  </si>
  <si>
    <t>AIDGLNLLPTLLQGR</t>
  </si>
  <si>
    <t>VFQEPLFYEAPR</t>
  </si>
  <si>
    <t>NLIAAVAPGAFLGLK</t>
  </si>
  <si>
    <t>SLALGTFAHTPALASLGLSNNR</t>
  </si>
  <si>
    <t>YYIAASYVK</t>
  </si>
  <si>
    <t>IEFISTMEGYK</t>
  </si>
  <si>
    <t>LDLTEKDYEILFK</t>
  </si>
  <si>
    <t>EETGAALKPR</t>
  </si>
  <si>
    <t>LSGVQDGHQDISLLYTEPGAGQTHTAASFR</t>
  </si>
  <si>
    <t>SIDNGIFVQLVQANSPASLVGLR</t>
  </si>
  <si>
    <t>IYGPSDSASR</t>
  </si>
  <si>
    <t>ILIEDWK</t>
  </si>
  <si>
    <t>SLEDQVEMLR</t>
  </si>
  <si>
    <t>IEVGRFPVLEGQR</t>
  </si>
  <si>
    <t>LAGAPSEDPQFPK</t>
  </si>
  <si>
    <t>NWGLGGHAFCR</t>
  </si>
  <si>
    <t>LQEDADGSCALLSPYVQPVCLPSGAAR</t>
  </si>
  <si>
    <t>IVTADGK</t>
  </si>
  <si>
    <t>QEDWILAYSQDQK</t>
  </si>
  <si>
    <t>IMLLTDPEIESSLLISSDEGATYQK</t>
  </si>
  <si>
    <t>IETISHEDLQR</t>
  </si>
  <si>
    <t>TDLEMQIESLNEELAYMK</t>
  </si>
  <si>
    <t>B9A064</t>
  </si>
  <si>
    <t>VTVLGQPK</t>
  </si>
  <si>
    <t>AGVETTKPSK</t>
  </si>
  <si>
    <t>SYSCQVTHEGSTVEK</t>
  </si>
  <si>
    <t>SEDVPYTAALTAVRPSR</t>
  </si>
  <si>
    <t>LSIEDFTAYGGVFGNK</t>
  </si>
  <si>
    <t>FDSFTVQYK</t>
  </si>
  <si>
    <t>LGVLTVTDTTPDSMR</t>
  </si>
  <si>
    <t>GPDGELHANLLCPVDVLDVPEGTLPDK</t>
  </si>
  <si>
    <t>KDVVNTK</t>
  </si>
  <si>
    <t>TFHEASEDCISR</t>
  </si>
  <si>
    <t>DQLPYICQFGIV</t>
  </si>
  <si>
    <t>IFSPFADLSELSATGR</t>
  </si>
  <si>
    <t>IPGIFELGISSQSDR</t>
  </si>
  <si>
    <t>ETWTANVGK</t>
  </si>
  <si>
    <t>ELLESYIDGR</t>
  </si>
  <si>
    <t>TATSEYQTFFNPR</t>
  </si>
  <si>
    <t>TSSSFEVR</t>
  </si>
  <si>
    <t>VVLSSGSGPGLDLPLVLGLPLQLK</t>
  </si>
  <si>
    <t>GGPFSDSYR</t>
  </si>
  <si>
    <t>YSAELHVAHWNSAK</t>
  </si>
  <si>
    <t>DISTNYYASQK</t>
  </si>
  <si>
    <t>GVVDSDDLPLNVSR</t>
  </si>
  <si>
    <t>LTLEEAR</t>
  </si>
  <si>
    <t>EACYGDMDGFPGVR</t>
  </si>
  <si>
    <t>MGLVSCGPPPELPLAQVFGR</t>
  </si>
  <si>
    <t>VVVQTESGGR</t>
  </si>
  <si>
    <t>GILAADESTGSIAK</t>
  </si>
  <si>
    <t>IGEHTPSALAIMENANVLAR</t>
  </si>
  <si>
    <t>TLLLVGSPTWK</t>
  </si>
  <si>
    <t>ENYPLPWEKDTEK</t>
  </si>
  <si>
    <t>HSGFEDELSEVLENQSSQAELK</t>
  </si>
  <si>
    <t>APSVSAK</t>
  </si>
  <si>
    <t>EPVAVLK</t>
  </si>
  <si>
    <t>DNELLVYK</t>
  </si>
  <si>
    <t>VGEYSLYIGR</t>
  </si>
  <si>
    <t>QGYFVEAQPK</t>
  </si>
  <si>
    <t>EVITAVR</t>
  </si>
  <si>
    <t>EVQVFEITENSAK</t>
  </si>
  <si>
    <t>AGDGVPQVIVVLTDGHSK</t>
  </si>
  <si>
    <t>LENQSLK</t>
  </si>
  <si>
    <t>YESCTSAGR</t>
  </si>
  <si>
    <t>VDAAFNWSK</t>
  </si>
  <si>
    <t>SLEVTFTPVIEDIGK</t>
  </si>
  <si>
    <t>GETILENIEFLEDTDMK</t>
  </si>
  <si>
    <t>Q7Z794</t>
  </si>
  <si>
    <t>CYLEDGASK</t>
  </si>
  <si>
    <t>KLFNGQQGIIIQNFSTR</t>
  </si>
  <si>
    <t>YLESLGEEQR</t>
  </si>
  <si>
    <t>GISMLNK</t>
  </si>
  <si>
    <t>LVDEDMNSFK</t>
  </si>
  <si>
    <t>SIPQVSPVR</t>
  </si>
  <si>
    <t>NFPDLNTYIYYNEK</t>
  </si>
  <si>
    <t>IHILPSMNPDGYEVAAAQGPNKPGYLVGR</t>
  </si>
  <si>
    <t>VNLESPGPER</t>
  </si>
  <si>
    <t>APLPPPAPSQFQAR</t>
  </si>
  <si>
    <t>RPESALLGGSEAGER</t>
  </si>
  <si>
    <t>ICPDESVAEAVANHVK</t>
  </si>
  <si>
    <t>ILASTQFEPTAAR</t>
  </si>
  <si>
    <t>ASLINNAFQLVSIGK</t>
  </si>
  <si>
    <t>HETEIMPVFQGLNELIPMYK</t>
  </si>
  <si>
    <t>AVLQLNEEGVDTAGSTGVTLNLTSKPIILR</t>
  </si>
  <si>
    <t>DLAEQNSGK</t>
  </si>
  <si>
    <t>LAAEELGVVTMQR</t>
  </si>
  <si>
    <t>QVAGSVGGNTGVR</t>
  </si>
  <si>
    <t>FLAPFAAHPLDGGR</t>
  </si>
  <si>
    <t>IFFPGVSEFGK</t>
  </si>
  <si>
    <t>QGPVNLLSDPEQGVEVTGQYER</t>
  </si>
  <si>
    <t>TITLEVEPSDTIENVK</t>
  </si>
  <si>
    <t>EILDAFDK</t>
  </si>
  <si>
    <t>GSAVWCQNVK</t>
  </si>
  <si>
    <t>VLGAFSDGLAHLDNLK</t>
  </si>
  <si>
    <t>FQLLEGPPESMGR</t>
  </si>
  <si>
    <t>TDDYLDQPCLETVNR</t>
  </si>
  <si>
    <t>NTNDANSCQIIIPQNQVNR</t>
  </si>
  <si>
    <t>SSNTYTLTDVR</t>
  </si>
  <si>
    <t>ESLTLIVEGKPQIK</t>
  </si>
  <si>
    <t>DALSSVQESQVAQQAR</t>
  </si>
  <si>
    <t>GWVTDGFSSLKDYWSTVK</t>
  </si>
  <si>
    <t>Q8NCC3</t>
  </si>
  <si>
    <t>IPVIGPLK</t>
  </si>
  <si>
    <t>AFVSLGAPWGGVAK</t>
  </si>
  <si>
    <t>HPPVVLVPGDLGNQLEAK</t>
  </si>
  <si>
    <t>STTPDITGYR</t>
  </si>
  <si>
    <t>VTWAPPPSIDLTNFLVR</t>
  </si>
  <si>
    <t>TAISENLK</t>
  </si>
  <si>
    <t>ESLADSWGECR</t>
  </si>
  <si>
    <t>LEGLQEK</t>
  </si>
  <si>
    <t>QLPSFQTFFAPALDVIR</t>
  </si>
  <si>
    <t>SLPFGAQSTQR</t>
  </si>
  <si>
    <t>DLFLQGAYDTVR</t>
  </si>
  <si>
    <t>FGAPVSGVYFFTFSMMK</t>
  </si>
  <si>
    <t>KPLAPGSIGR</t>
  </si>
  <si>
    <t>ELCGGMISEQIAQLAAHLR</t>
  </si>
  <si>
    <t>DATDQHIVDVALK</t>
  </si>
  <si>
    <t>YGNELAGSR</t>
  </si>
  <si>
    <t>HWVGPSNLVK</t>
  </si>
  <si>
    <t>FDTSILPICK</t>
  </si>
  <si>
    <t>SDSEVAGYIR</t>
  </si>
  <si>
    <t>CTEPEDQLYYVK</t>
  </si>
  <si>
    <t>ITFYEDKNFQGR</t>
  </si>
  <si>
    <t>APSWFDTGLSEMR</t>
  </si>
  <si>
    <t>IPADVDPLTITSSLSSDGVLTVNGPR</t>
  </si>
  <si>
    <t>NPDGDPGGPWCYTTDPAVR</t>
  </si>
  <si>
    <t>CADDQPPSILDPPDQVQFEK</t>
  </si>
  <si>
    <t>TYSVEYLDSSK</t>
  </si>
  <si>
    <t>VSIAAYSQAGK</t>
  </si>
  <si>
    <t>GLETFSQLVWK</t>
  </si>
  <si>
    <t>GYVVWQEVFDNK</t>
  </si>
  <si>
    <t>SLLGGTALLR</t>
  </si>
  <si>
    <t>SLAGVAFSQLELR</t>
  </si>
  <si>
    <t>ETFTTGLDAPR</t>
  </si>
  <si>
    <t>VATYLPAPEGLK</t>
  </si>
  <si>
    <t>P04746</t>
  </si>
  <si>
    <t>IYVSDDGK</t>
  </si>
  <si>
    <t>HEFEEAK</t>
  </si>
  <si>
    <t>KSSSGLTYIAEWK</t>
  </si>
  <si>
    <t>GATIVDALDTLFIMEMK</t>
  </si>
  <si>
    <t>HHPDFEVFVFDVGQK</t>
  </si>
  <si>
    <t>VVSSIEQK</t>
  </si>
  <si>
    <t>FLIPNASQAESK</t>
  </si>
  <si>
    <t>GGLPLEEVTVAEVLAAR</t>
  </si>
  <si>
    <t>GVHYISVSATR</t>
  </si>
  <si>
    <t>LGANGSHIPQTSSVFSIEVYPEDHSELQSVR</t>
  </si>
  <si>
    <t>AAFNSGK</t>
  </si>
  <si>
    <t>STYPPSGPTYR</t>
  </si>
  <si>
    <t>WYVVQTNYDR</t>
  </si>
  <si>
    <t>GAVPWYTINLDLPPYK</t>
  </si>
  <si>
    <t>NCIDITGVR</t>
  </si>
  <si>
    <t>DNFHGLAIFLDTYPNDETTER</t>
  </si>
  <si>
    <t>VGEFSGANK</t>
  </si>
  <si>
    <t>TAFQEALDAAGDK</t>
  </si>
  <si>
    <t>IGPGDVLTFYDGDDLTAR</t>
  </si>
  <si>
    <t>QQDVFMFLTNR</t>
  </si>
  <si>
    <t>LVAEWEGQDSDSDQLFYTK</t>
  </si>
  <si>
    <t>NPNLPPETVDSLK</t>
  </si>
  <si>
    <t>STGGAPTFNVTVTK</t>
  </si>
  <si>
    <t>GGPLDGTYR</t>
  </si>
  <si>
    <t>VVDVLDSIK</t>
  </si>
  <si>
    <t>WPVETCEER</t>
  </si>
  <si>
    <t>LGTGENLAPWHPIKPGGVLILGQEQDTVGGR</t>
  </si>
  <si>
    <t>IEQEYQAGPLELNR</t>
  </si>
  <si>
    <t>CDEAQVLQVWDDPYPEVLSQEPFHK</t>
  </si>
  <si>
    <t>GSFYPGSGFAFYSLDYMR</t>
  </si>
  <si>
    <t>QLVVLAVEHTALALMEIK</t>
  </si>
  <si>
    <t>DAQEVHCDEATK</t>
  </si>
  <si>
    <t>ALSGFSLQSCR</t>
  </si>
  <si>
    <t>DTCFEGGDITTVFTPSAK</t>
  </si>
  <si>
    <t>IIGGSDADIK</t>
  </si>
  <si>
    <t>FFLQGIQLNTILPDAR</t>
  </si>
  <si>
    <t>EQFLDGDGWTSR</t>
  </si>
  <si>
    <t>HEQNIDCGGGYVK</t>
  </si>
  <si>
    <t>EGTYSLPK</t>
  </si>
  <si>
    <t>EVAGLWIK</t>
  </si>
  <si>
    <t>IVGNSGLNIYNLYAPCAGGVPSHFR</t>
  </si>
  <si>
    <t>Q5JZY3</t>
  </si>
  <si>
    <t>IDTIAADESFTQGDLGER</t>
  </si>
  <si>
    <t>TLAQLNPESSLFIIASK</t>
  </si>
  <si>
    <t>MIPCDFLIPVQTQHPIR</t>
  </si>
  <si>
    <t>CDAGWLADGSVR</t>
  </si>
  <si>
    <t>LVVETPEETLFTYQGASVILPCR</t>
  </si>
  <si>
    <t>LTVSIEAR</t>
  </si>
  <si>
    <t>LSNNALSGLPQGVFGK</t>
  </si>
  <si>
    <t>VIAAHGFSSK</t>
  </si>
  <si>
    <t>EIITFWQVMLR</t>
  </si>
  <si>
    <t>EGPNYQWMPFSGK</t>
  </si>
  <si>
    <t>NPVIYAVFTSSGSVFR</t>
  </si>
  <si>
    <t>DTSNLHTVK</t>
  </si>
  <si>
    <t>CEASAVPAPDFEWYR</t>
  </si>
  <si>
    <t>VDVYDEGSYTCSVQTQHEPK</t>
  </si>
  <si>
    <t>MTELLPLSSVLEQYK</t>
  </si>
  <si>
    <t>TASHGDLIR</t>
  </si>
  <si>
    <t>GEAAGAVQELAR</t>
  </si>
  <si>
    <t>FQLQATTK</t>
  </si>
  <si>
    <t>DATQITQGPR</t>
  </si>
  <si>
    <t>ETIPLQETSLYTQDR</t>
  </si>
  <si>
    <t>GADLSLR</t>
  </si>
  <si>
    <t>SSMSETTVGVVCR</t>
  </si>
  <si>
    <t>MTTDEGTGGR</t>
  </si>
  <si>
    <t>TGGLDLPSPPTGASLK</t>
  </si>
  <si>
    <t>TTPSYVAFTDTER</t>
  </si>
  <si>
    <t>WGYSSTAITR</t>
  </si>
  <si>
    <t>LDVMMETENR</t>
  </si>
  <si>
    <t>ALAGNPK</t>
  </si>
  <si>
    <t>FVSDYETHGAGFSIR</t>
  </si>
  <si>
    <t>SSSGILSMVFYTDSAIAK</t>
  </si>
  <si>
    <t>P61626</t>
  </si>
  <si>
    <t>STDYGIFQINSR</t>
  </si>
  <si>
    <t>DNNLLGK</t>
  </si>
  <si>
    <t>QLPPVDAELDNVNNVLR</t>
  </si>
  <si>
    <t>NVIPDPSK</t>
  </si>
  <si>
    <t>NQLHDEVHQWR</t>
  </si>
  <si>
    <t>ELTLQAMADGVNK</t>
  </si>
  <si>
    <t>LVGPEEALSPGEAR</t>
  </si>
  <si>
    <t>DVFSGSDTDPDMAFCK</t>
  </si>
  <si>
    <t>VDAETGDVFAIER</t>
  </si>
  <si>
    <t>LVECGSLFK</t>
  </si>
  <si>
    <t>EAFEAYTDHATYK</t>
  </si>
  <si>
    <t>GNIFLTSYQYPFYDCR</t>
  </si>
  <si>
    <t>VLSPADK</t>
  </si>
  <si>
    <t>TGEQAPSSPPR</t>
  </si>
  <si>
    <t>YSIGGLSPFSEYAFR</t>
  </si>
  <si>
    <t>EIAVEHNNLGK</t>
  </si>
  <si>
    <t>TSIDFPDETLSFIK</t>
  </si>
  <si>
    <t>GITEPPFGIFVFNK</t>
  </si>
  <si>
    <t>IVSLEPAYPPVFYLNK</t>
  </si>
  <si>
    <t>LACGVIGIAQ</t>
  </si>
  <si>
    <t>TPEENEPTQLEGGPDSLGFETLENCRK</t>
  </si>
  <si>
    <t>IVWPVSYTR</t>
  </si>
  <si>
    <t>HGNRGETGPSGPVGPAGAVGPR</t>
  </si>
  <si>
    <t>KGSPVNSLFVAPAVTPVK</t>
  </si>
  <si>
    <t>P01765</t>
  </si>
  <si>
    <t>AEDTAVYYCAK</t>
  </si>
  <si>
    <t>EVQLLESGGGLVQPGGSLR</t>
  </si>
  <si>
    <t>DFESLGK</t>
  </si>
  <si>
    <t>IAFLYWPLLESAR</t>
  </si>
  <si>
    <t>LFGPDLK</t>
  </si>
  <si>
    <t>LQQVLHAGSGPCLPHLLSR</t>
  </si>
  <si>
    <t>EGMNIVEAMER</t>
  </si>
  <si>
    <t>HTGPGILSMANAGPNTNGSQFFICTAK</t>
  </si>
  <si>
    <t>ILSSGAIEILATQLNHAGR</t>
  </si>
  <si>
    <t>DCSLPYATESK</t>
  </si>
  <si>
    <t>FGSWMTDPLAPEGDNR</t>
  </si>
  <si>
    <t>GIQGPQGPR</t>
  </si>
  <si>
    <t>AAELPPGNYR</t>
  </si>
  <si>
    <t>GAPPAGTSPSPGTTLAPTTVPITSAK</t>
  </si>
  <si>
    <t>EALQGVGDMGR</t>
  </si>
  <si>
    <t>Q9UM22</t>
  </si>
  <si>
    <t>ALLSYDGLNQR</t>
  </si>
  <si>
    <t>YLEVQYKPQVHIQMTYPLQGLTR</t>
  </si>
  <si>
    <t>VHKEDDGVPVICQVEHPAVTGNLQTQR</t>
  </si>
  <si>
    <t>DACLTGSK</t>
  </si>
  <si>
    <t>QEELCLAR</t>
  </si>
  <si>
    <t>Q5TFQ8</t>
  </si>
  <si>
    <t>NNMDFSIR</t>
  </si>
  <si>
    <t>AVELAANTK</t>
  </si>
  <si>
    <t>GVQVETISPGDGR</t>
  </si>
  <si>
    <t>YLDESSGGWR</t>
  </si>
  <si>
    <t>YQEALAK</t>
  </si>
  <si>
    <t>GDVTAQIALQPALK</t>
  </si>
  <si>
    <t>AMEAVAAQGK</t>
  </si>
  <si>
    <t>ESAYLYAR</t>
  </si>
  <si>
    <t>LEGNPIVLGK</t>
  </si>
  <si>
    <t>LDPIQPSDVLSLLDNR</t>
  </si>
  <si>
    <t>P11488</t>
  </si>
  <si>
    <t>LVTPGYVPTEQDVLR</t>
  </si>
  <si>
    <t>FLHNPDAAQGFVGCALSSTIQR</t>
  </si>
  <si>
    <t>SYFSEEGIGYNIIR</t>
  </si>
  <si>
    <t>HLDSVLQQLQTEVYR</t>
  </si>
  <si>
    <t>FFAVEPDTGVVWLR</t>
  </si>
  <si>
    <t>P39059</t>
  </si>
  <si>
    <t>TADTAVTGLASPLSTGK</t>
  </si>
  <si>
    <t>Q8WVN6</t>
  </si>
  <si>
    <t>AHGQESAIFNEVAPGYFSR</t>
  </si>
  <si>
    <t>DGTFPLPIGESVTVTR</t>
  </si>
  <si>
    <t>KDPVPDLAAWVTSFAAR</t>
  </si>
  <si>
    <t>AGVLAGHDNR</t>
  </si>
  <si>
    <t>ADQELMTYSHDNIICGITSVSFSK</t>
  </si>
  <si>
    <t>VANYVDWINDR</t>
  </si>
  <si>
    <t>SSATIFGLYSSTDNSK</t>
  </si>
  <si>
    <t>TVGQYEYYK</t>
  </si>
  <si>
    <t>O60888</t>
  </si>
  <si>
    <t>TQSSLVPALTDFVR</t>
  </si>
  <si>
    <t>SNFLNCYVSGFHPSDIEVDLLK</t>
  </si>
  <si>
    <t>P01598</t>
  </si>
  <si>
    <t>ASSLESGVPSR</t>
  </si>
  <si>
    <t>SSSGTPDLPVLLTDLK</t>
  </si>
  <si>
    <t>P13598</t>
  </si>
  <si>
    <t>VPTVEPLDSLTLFLFR</t>
  </si>
  <si>
    <t>QATLEGLQEVVGR</t>
  </si>
  <si>
    <t>TEAVASSLYDILAR</t>
  </si>
  <si>
    <t>SLEPDTFQGLER</t>
  </si>
  <si>
    <t>VDAFCGGSIVNEK</t>
  </si>
  <si>
    <t>GEGEPCGGGGAGR</t>
  </si>
  <si>
    <t>VQLVVGDGR</t>
  </si>
  <si>
    <t>TWGQYWQVLGGPVSGLSIGTGR</t>
  </si>
  <si>
    <t>STGGISVPGPMGPSGPR</t>
  </si>
  <si>
    <t>HNPAIEALLHDLSSQR</t>
  </si>
  <si>
    <t>TAAQNLYEK</t>
  </si>
  <si>
    <t>SLADELALVDVLEDK</t>
  </si>
  <si>
    <t>AAFDDAIAELDTLSEESYK</t>
  </si>
  <si>
    <t>QPESNLGIEIK</t>
  </si>
  <si>
    <t>VVEQMCITQYER</t>
  </si>
  <si>
    <t>Q96DA0</t>
  </si>
  <si>
    <t>LGALGGNTQEVTLQPGEYITK</t>
  </si>
  <si>
    <t>FTTGDAMSK</t>
  </si>
  <si>
    <t>VFQQVAQASK</t>
  </si>
  <si>
    <t>VFEELTDIER</t>
  </si>
  <si>
    <t>P28827</t>
  </si>
  <si>
    <t>LWLQGIDVR</t>
  </si>
  <si>
    <t>ENNAVYAFLGLTAPPGSK</t>
  </si>
  <si>
    <t>DNQWVGFDDVESFK</t>
  </si>
  <si>
    <t>FSMVSLLVNSPR</t>
  </si>
  <si>
    <t>FVVLFNPLEQER</t>
  </si>
  <si>
    <t>VTSMSAVEFTPLPTCLQHR</t>
  </si>
  <si>
    <t>TLDISNNR</t>
  </si>
  <si>
    <t>SYGGDSTGGMPR</t>
  </si>
  <si>
    <t>TGDIFTTETSIDR</t>
  </si>
  <si>
    <t>ALLNVVDNAR</t>
  </si>
  <si>
    <t>P09455</t>
  </si>
  <si>
    <t>MLVNENFEEYLR</t>
  </si>
  <si>
    <t>SDFVILGR</t>
  </si>
  <si>
    <t>FEETTADGR</t>
  </si>
  <si>
    <t>AGQDVVLHLPTDGVVLDGR</t>
  </si>
  <si>
    <t>ILEDGSIYTTHDLILSSER</t>
  </si>
  <si>
    <t>EIVLTQSPGTLSLSPGER</t>
  </si>
  <si>
    <t>LQQDVLQFQK</t>
  </si>
  <si>
    <t>DVGPLSK</t>
  </si>
  <si>
    <t>GSFSEQGINEFLR</t>
  </si>
  <si>
    <t>LTPAEGADDLNIQR</t>
  </si>
  <si>
    <t>P0C0S8</t>
  </si>
  <si>
    <t>VTIAQGGVLPNIQAVLLPK</t>
  </si>
  <si>
    <t>Q13867</t>
  </si>
  <si>
    <t>IGPITPLEFYR</t>
  </si>
  <si>
    <t>P23528</t>
  </si>
  <si>
    <t>ASGVAVSDGVIK</t>
  </si>
  <si>
    <t>P16930</t>
  </si>
  <si>
    <t>VFLQNLLSVSQAR</t>
  </si>
  <si>
    <t>Q07507</t>
  </si>
  <si>
    <t>GATTTFSAVER</t>
  </si>
  <si>
    <t>IGHPAPNFK</t>
  </si>
  <si>
    <t>P18075</t>
  </si>
  <si>
    <t>IPEGEAVTAAEFR</t>
  </si>
  <si>
    <t>WNDDACHK</t>
  </si>
  <si>
    <t>GILTVDELLAIR</t>
  </si>
  <si>
    <t>TADMAEVETTTNVGVPGR</t>
  </si>
  <si>
    <t>EGLIQAR</t>
  </si>
  <si>
    <t>YPDAVATWLNPDPSQK</t>
  </si>
  <si>
    <t>ELLHELALSVPGAR</t>
  </si>
  <si>
    <t>SEEFLIAGK</t>
  </si>
  <si>
    <t>TGQAPGYSYTAANK</t>
  </si>
  <si>
    <t>LGKDAVEDLESVGK</t>
  </si>
  <si>
    <t>GYSFTTTAER</t>
  </si>
  <si>
    <t>YAQTPANMFYIVACDNR</t>
  </si>
  <si>
    <t>AHPGVLSER</t>
  </si>
  <si>
    <t>DKEPLTAYNYK</t>
  </si>
  <si>
    <t>FNTANDDNVTQVR</t>
  </si>
  <si>
    <t>LPPNSELVQAVLR</t>
  </si>
  <si>
    <t>VDYGDISSR</t>
  </si>
  <si>
    <t>TYNFLPEFLVSTQK</t>
  </si>
  <si>
    <t>FEQAFITSLISSVVK</t>
  </si>
  <si>
    <t>GQSPFDPAHK</t>
  </si>
  <si>
    <t>DNYPPGFSYADFGPQFTAR</t>
  </si>
  <si>
    <t>VTFLGLQHWVPELAR</t>
  </si>
  <si>
    <t>Q9GZX9</t>
  </si>
  <si>
    <t>STVEELHEPIPSLFR</t>
  </si>
  <si>
    <t>GINLSDGK</t>
  </si>
  <si>
    <t>ETLDAQTFHTR</t>
  </si>
  <si>
    <t>DVNSIELR</t>
  </si>
  <si>
    <t>O75144</t>
  </si>
  <si>
    <t>GLYDVVSVLR</t>
  </si>
  <si>
    <t>SPPYQLDSQGR</t>
  </si>
  <si>
    <t>TGIVSGFGR</t>
  </si>
  <si>
    <t>LAEGFPLPLLK</t>
  </si>
  <si>
    <t>NVLVTLYER</t>
  </si>
  <si>
    <t>MYATIYELK</t>
  </si>
  <si>
    <t>ALLTPVAIAAGR</t>
  </si>
  <si>
    <t>Q5VWW1</t>
  </si>
  <si>
    <t>FDDVVTNLGNHYDPTTGK</t>
  </si>
  <si>
    <t>LNLEAINYMAADGDFK</t>
  </si>
  <si>
    <t>Q8N2Q7</t>
  </si>
  <si>
    <t>LGVLGFLSTGDQAAK</t>
  </si>
  <si>
    <t>AIIQSGTALSSWAVNYQPAK</t>
  </si>
  <si>
    <t>MATASAPGR</t>
  </si>
  <si>
    <t>ISSVPAINNR</t>
  </si>
  <si>
    <t>Q15746</t>
  </si>
  <si>
    <t>LENAGSLK</t>
  </si>
  <si>
    <t>SSPDTQDLYCLNESSK</t>
  </si>
  <si>
    <t>Q6UX73</t>
  </si>
  <si>
    <t>ATIADLILSALER</t>
  </si>
  <si>
    <t>GAGMPGQHGQITQQELDTVVK</t>
  </si>
  <si>
    <t>FSGSNSGNTATLTISR</t>
  </si>
  <si>
    <t>SRAEEAGAPGGPR</t>
  </si>
  <si>
    <t>QMAYENLNDKDQELGEYLAR</t>
  </si>
  <si>
    <t>VLAEVQEGR</t>
  </si>
  <si>
    <t>DIQGSLQDIFK</t>
  </si>
  <si>
    <t>FQLEEFSPR</t>
  </si>
  <si>
    <t>P09417</t>
  </si>
  <si>
    <t>AALDGTPGMIGYGMAK</t>
  </si>
  <si>
    <t>NFADIDDSWK</t>
  </si>
  <si>
    <t>AYVPIAQVK</t>
  </si>
  <si>
    <t>FQSVFTVTR</t>
  </si>
  <si>
    <t>ALEQALEK</t>
  </si>
  <si>
    <t>AFYYPEEAGLAFGGPGSSR</t>
  </si>
  <si>
    <t>CIQEVLK</t>
  </si>
  <si>
    <t>TDQYWEKI</t>
  </si>
  <si>
    <t>Q9NRR1</t>
  </si>
  <si>
    <t>ALSQEITR</t>
  </si>
  <si>
    <t>KLAGDESAD</t>
  </si>
  <si>
    <t>LMVELHNLYR</t>
  </si>
  <si>
    <t>TVVSVLK</t>
  </si>
  <si>
    <t>VVQCSDLGLDK</t>
  </si>
  <si>
    <t>VQLTGEPVPMAR</t>
  </si>
  <si>
    <t>LVHCPIETQVLR</t>
  </si>
  <si>
    <t>VLPDVLQVSAAPPGPR</t>
  </si>
  <si>
    <t>TETSQVAPA</t>
  </si>
  <si>
    <t>LLSQNQPSQIFLSMSDNFRPVQPLNNR</t>
  </si>
  <si>
    <t>SSLVNIPR</t>
  </si>
  <si>
    <t>P31946</t>
  </si>
  <si>
    <t>TAFDEAIAELDTLNEESYK</t>
  </si>
  <si>
    <t>TFLVWVNEEDHLR</t>
  </si>
  <si>
    <t>EVPLNTIIFMGR</t>
  </si>
  <si>
    <t>AYAPEFYYDTYNPVWQNR</t>
  </si>
  <si>
    <t>DGVTRPDSEVQHQLLPNPFQPGQEQLGLLQSYLK</t>
  </si>
  <si>
    <t>Q9HAZ2</t>
  </si>
  <si>
    <t>PILPMPK</t>
  </si>
  <si>
    <t>EAPGNVGLLDQR</t>
  </si>
  <si>
    <t>P57059</t>
  </si>
  <si>
    <t>LYQVMETKDMLYIVTEFAK</t>
  </si>
  <si>
    <t>YYADSVK</t>
  </si>
  <si>
    <t>SGESFQSSCK</t>
  </si>
  <si>
    <t>GVGIISEGNETVEDIAAR</t>
  </si>
  <si>
    <t>Q9HAR2</t>
  </si>
  <si>
    <t>YSLDFGPLDSR</t>
  </si>
  <si>
    <t>GYFCGEETMPVYESVFMEDGETTR</t>
  </si>
  <si>
    <t>YQDWGATNAR</t>
  </si>
  <si>
    <t>SKEQLTPLIK</t>
  </si>
  <si>
    <t>Q16555</t>
  </si>
  <si>
    <t>SSAEVIAQAR</t>
  </si>
  <si>
    <t>NALWHTGDTESQVR</t>
  </si>
  <si>
    <t>O60575</t>
  </si>
  <si>
    <t>QDIQIMK</t>
  </si>
  <si>
    <t>LEFHNIETGIMTER</t>
  </si>
  <si>
    <t>O75493</t>
  </si>
  <si>
    <t>VLYDPFLPPLR</t>
  </si>
  <si>
    <t>Q9C0A0</t>
  </si>
  <si>
    <t>QEWLEASR</t>
  </si>
  <si>
    <t>QSLGHGQHGSGSGQSPSPSR</t>
  </si>
  <si>
    <t>O75071</t>
  </si>
  <si>
    <t>SDIDAVYVTTNGIIATSEPPAK</t>
  </si>
  <si>
    <t>Q9BPX1</t>
  </si>
  <si>
    <t>QLLELNLLGTYTLTK</t>
  </si>
  <si>
    <t>TTIGDREVDSDAYYVYR</t>
  </si>
  <si>
    <t>Q14894</t>
  </si>
  <si>
    <t>FADTVQGEVR</t>
  </si>
  <si>
    <t>DAGMQLQGYR</t>
  </si>
  <si>
    <t>IVPLDWNGEGR</t>
  </si>
  <si>
    <t>P12830</t>
  </si>
  <si>
    <t>VFYSITGQGADTPPVGVFIIER</t>
  </si>
  <si>
    <t>LTIYNANIEDAGIYR</t>
  </si>
  <si>
    <t>P17643</t>
  </si>
  <si>
    <t>Q9NZT1</t>
  </si>
  <si>
    <t>Q96MK3</t>
  </si>
  <si>
    <t>EMVSQLQR</t>
  </si>
  <si>
    <t>RAIVVGER</t>
  </si>
  <si>
    <t>VPTVLQTAGK</t>
  </si>
  <si>
    <t>EMLQHNQLR</t>
  </si>
  <si>
    <t>PEVVGQTSALLR</t>
  </si>
  <si>
    <t>AQEVLEFHQSLGALVEGTGHLLEAHYARPEVVGQTSALLR</t>
  </si>
  <si>
    <t>GPEEEHLGILGPVIWAEVGDTIR</t>
  </si>
  <si>
    <t>HYYIGIIETTWDYASDHGEKK</t>
  </si>
  <si>
    <t>KDSSLCK</t>
  </si>
  <si>
    <t>LCMGSGLNLCEPNNK</t>
  </si>
  <si>
    <t>IECVSAETTEDCIAK</t>
  </si>
  <si>
    <t>IKSSFVAPLEK</t>
  </si>
  <si>
    <t>TVQAVLTVPKLK</t>
  </si>
  <si>
    <t>LSYEGEVTKSLQEMKLQSLFDSPDFSK</t>
  </si>
  <si>
    <t>VKIDQTVEELR</t>
  </si>
  <si>
    <t>KLVPFATELHER</t>
  </si>
  <si>
    <t>LKEEIGKELEELR</t>
  </si>
  <si>
    <t>GEAFTLK</t>
  </si>
  <si>
    <t>FQVDNNNR</t>
  </si>
  <si>
    <t>NQGNTWLTAFVLK</t>
  </si>
  <si>
    <t>MVSGFIPLKPTVK</t>
  </si>
  <si>
    <t>QQNAQGGFSSTQDTVVALHALSK</t>
  </si>
  <si>
    <t>VYDYYETDEFAIAEYNAPCSK</t>
  </si>
  <si>
    <t>YEELQITAGR</t>
  </si>
  <si>
    <t>SKAEAESLYQSK</t>
  </si>
  <si>
    <t>TNAENEFVTIKK</t>
  </si>
  <si>
    <t>SLNNQFASFIDKVR</t>
  </si>
  <si>
    <t>GGSGGGGGGSSGGRGSGGGSSGGSIGGR</t>
  </si>
  <si>
    <t>VLDAVRGSPAINVAVHVFRK</t>
  </si>
  <si>
    <t>STSSFSCLSR</t>
  </si>
  <si>
    <t>LALDVEIATYR</t>
  </si>
  <si>
    <t>VDLLNQEIEFLK</t>
  </si>
  <si>
    <t>TAAENDFVTLKK</t>
  </si>
  <si>
    <t>AAFGGSGGRGSSSGGGYSSGSSSYGSGGR</t>
  </si>
  <si>
    <t>ISSTPAK</t>
  </si>
  <si>
    <t>VDSYGGSLR</t>
  </si>
  <si>
    <t>VTSYGGELR</t>
  </si>
  <si>
    <t>AAGVPSATITWR</t>
  </si>
  <si>
    <t>LHLVSPADSGEYVCR</t>
  </si>
  <si>
    <t>LPAVEPTDQAQYLCR</t>
  </si>
  <si>
    <t>LYIFQASPADAGQYVCR</t>
  </si>
  <si>
    <t>VVGSSGTQEASVLVTIQQR</t>
  </si>
  <si>
    <t>IESSSPTVVEGQTLDLNCVVAR</t>
  </si>
  <si>
    <t>VPAGSAAVFPCIASGYPTPDISWSK</t>
  </si>
  <si>
    <t>CTATNAAGTTQSHVLLLVQALPQISMPQEVR</t>
  </si>
  <si>
    <t>VPQVSTPTLVEVSR</t>
  </si>
  <si>
    <t>FKDLGEENFK</t>
  </si>
  <si>
    <t>VFDEFKPLVEEPQNLIK</t>
  </si>
  <si>
    <t>EFNAETFTFHADICTLSEK</t>
  </si>
  <si>
    <t>EFNAETFTFHADICTLSEKER</t>
  </si>
  <si>
    <t>VSTAFVYTK</t>
  </si>
  <si>
    <t>YENYELTLK</t>
  </si>
  <si>
    <t>IAIANIIDEIIEK</t>
  </si>
  <si>
    <t>SGSSTASWIQNVDTK</t>
  </si>
  <si>
    <t>VSALLTPAEQTGTWK</t>
  </si>
  <si>
    <t>GIISALLVPPETEEAK</t>
  </si>
  <si>
    <t>FSVPAGIVIPSFQALTAR</t>
  </si>
  <si>
    <t>VNWEEEAASGLLTSLK</t>
  </si>
  <si>
    <t>VIGNMGQTMEQLTPELK</t>
  </si>
  <si>
    <t>IHSGSFQSQVELSNDQEK</t>
  </si>
  <si>
    <t>DKDQEVLLQTFLDDASPGDKR</t>
  </si>
  <si>
    <t>VVNPTQK</t>
  </si>
  <si>
    <t>WERPFEVKDTEEEDFHVDQVTTVK</t>
  </si>
  <si>
    <t>TLLDIDNTR</t>
  </si>
  <si>
    <t>IQDWYDK</t>
  </si>
  <si>
    <t>LASYLDKVQALEEANNDLENK</t>
  </si>
  <si>
    <t>KDIENQYETQITQIEHEVSSSGQEVQSSAK</t>
  </si>
  <si>
    <t>LDPQGAVR</t>
  </si>
  <si>
    <t>FYPAGDVLR</t>
  </si>
  <si>
    <t>TEAVGQVHIFFQDGMVTLTPNK</t>
  </si>
  <si>
    <t>NTGREEFLTAFLQNYQLAYSK</t>
  </si>
  <si>
    <t>HTTCNHVVEQLLPTSAWGTHYVVPTLASQSR</t>
  </si>
  <si>
    <t>KWQEEMELYR</t>
  </si>
  <si>
    <t>ELAAQTIKK</t>
  </si>
  <si>
    <t>VTFQLTYEEVLK</t>
  </si>
  <si>
    <t>SLAPTAAAK</t>
  </si>
  <si>
    <t>IYGNQDTSSQLK</t>
  </si>
  <si>
    <t>IQPSGGTNINEALLR</t>
  </si>
  <si>
    <t>MGPTELLIEMEDWKGDK</t>
  </si>
  <si>
    <t>GPPGPPGGLR</t>
  </si>
  <si>
    <t>ATSVALTWSR</t>
  </si>
  <si>
    <t>TILSDDWK</t>
  </si>
  <si>
    <t>VLYRPDGQHDGK</t>
  </si>
  <si>
    <t>WLLNEFPVFITMDK</t>
  </si>
  <si>
    <t>YGHGVSEEDKGFGPIFEEQPINTIYPEESLEGK</t>
  </si>
  <si>
    <t>VRDIEHLTSLDFFRK</t>
  </si>
  <si>
    <t>CVNVIFVGDHGMEDVTCDR</t>
  </si>
  <si>
    <t>TEFLSNYLTNVDDITLVPGTLGR</t>
  </si>
  <si>
    <t>NLPNGDFR</t>
  </si>
  <si>
    <t>YTTEIIK</t>
  </si>
  <si>
    <t>WILTAAHTLYPK</t>
  </si>
  <si>
    <t>LPVANPQACENWLR</t>
  </si>
  <si>
    <t>FCGQLGSPLGNPPGK</t>
  </si>
  <si>
    <t>FCGQLGSPLGNPPGKK</t>
  </si>
  <si>
    <t>GFLAYYQAVDLDECASR</t>
  </si>
  <si>
    <t>TEDTIFLR</t>
  </si>
  <si>
    <t>TYMLAFDVNDEKNWGLSVYADKPETTK</t>
  </si>
  <si>
    <t>NALGAIHHTISVR</t>
  </si>
  <si>
    <t>SLPSEASEQYLTK</t>
  </si>
  <si>
    <t>AAPYWITAPQNLVLSPGEDGTLICR</t>
  </si>
  <si>
    <t>SVVAPATDGGLNLTSTFLR</t>
  </si>
  <si>
    <t>LPYQCPK</t>
  </si>
  <si>
    <t>ADIGCTPGSGK</t>
  </si>
  <si>
    <t>NTLIIYLDK</t>
  </si>
  <si>
    <t>TIYTPGSTVLYR</t>
  </si>
  <si>
    <t>IPIEDGSGEVVLSR</t>
  </si>
  <si>
    <t>VTIKPAPETEK</t>
  </si>
  <si>
    <t>SSLSVPYVIVPLK</t>
  </si>
  <si>
    <t>GQGTLSVVTMYHAK</t>
  </si>
  <si>
    <t>TLNQSSDELQLSMGNAMFVK</t>
  </si>
  <si>
    <t>ALPTTYEK</t>
  </si>
  <si>
    <t>GGVASGFK</t>
  </si>
  <si>
    <t>TGAQELLR</t>
  </si>
  <si>
    <t>AVEVLPK</t>
  </si>
  <si>
    <t>YEDTGAYTCIAK</t>
  </si>
  <si>
    <t>AFQVIQLSLPEDQK</t>
  </si>
  <si>
    <t>SHDQVWVLSWGTLEK</t>
  </si>
  <si>
    <t>TSPTLQVITLASGNVPHHTIHTQPVGK</t>
  </si>
  <si>
    <t>QIQDSGLFGQYLMTPSKDSLFILDGR</t>
  </si>
  <si>
    <t>AQLVDMK</t>
  </si>
  <si>
    <t>LKNSLFEYQK</t>
  </si>
  <si>
    <t>VREYYFAEAQIADFSDPAFISK</t>
  </si>
  <si>
    <t>GIVVGIK</t>
  </si>
  <si>
    <t>ELSDIALR</t>
  </si>
  <si>
    <t>GILAADESVGSMAK</t>
  </si>
  <si>
    <t>YASICQQNGIVPIVEPEILPDGDHDLKR</t>
  </si>
  <si>
    <t>LDEVKEQVAEVR</t>
  </si>
  <si>
    <t>VEQAVETEPEPELR</t>
  </si>
  <si>
    <t>YGTLFTMDR</t>
  </si>
  <si>
    <t>QAGLGNHLSGSER</t>
  </si>
  <si>
    <t>YHIGDEILVSGGIGALVR</t>
  </si>
  <si>
    <t>YLYHGQTLETLGGKK</t>
  </si>
  <si>
    <t>YISNEFK</t>
  </si>
  <si>
    <t>EGEICGFK</t>
  </si>
  <si>
    <t>IHGQNVPFDAVVVDKSTGEGVIR</t>
  </si>
  <si>
    <t>FSVGDAK</t>
  </si>
  <si>
    <t>APTAQVESFR</t>
  </si>
  <si>
    <t>LDAPSQIEVK</t>
  </si>
  <si>
    <t>DLTATEVQSETALLTWRPPR</t>
  </si>
  <si>
    <t>VTEYLVVYTPTHEGGLEMQFR</t>
  </si>
  <si>
    <t>GTAVLQR</t>
  </si>
  <si>
    <t>DLVLSGDLGSLYAMTQDK</t>
  </si>
  <si>
    <t>AHMEDSCPQFLGPSPLVIPMNHETDVNFQGK</t>
  </si>
  <si>
    <t>TLLFSGQK</t>
  </si>
  <si>
    <t>SGFSLGSDGK</t>
  </si>
  <si>
    <t>YVVISQGLDKPR</t>
  </si>
  <si>
    <t>AKNEPVDRPPVLLIANSQNILATYLSGAQVSTITPTSTR</t>
  </si>
  <si>
    <t>GSGGLGGACGGAGFGSR</t>
  </si>
  <si>
    <t>TAAENEFVTLKK</t>
  </si>
  <si>
    <t>LNMHVNIQTGKWEPDPTGTK</t>
  </si>
  <si>
    <t>GLMAALCPHK</t>
  </si>
  <si>
    <t>LTVGAAQVPAQLLVGALR</t>
  </si>
  <si>
    <t>RLTVGAAQVPAQLLVGALR</t>
  </si>
  <si>
    <t>LAMQEFMILPVGAESFR</t>
  </si>
  <si>
    <t>DATNVGDEGGFAPNILENSEALELVK</t>
  </si>
  <si>
    <t>HIAQLAGNSDLILPVPAFNVINGGSHAGNK</t>
  </si>
  <si>
    <t>VLTHSELAPLR</t>
  </si>
  <si>
    <t>ILSWDEFR</t>
  </si>
  <si>
    <t>LEAYILDPR</t>
  </si>
  <si>
    <t>SPAAPEALRK</t>
  </si>
  <si>
    <t>DMIPADVPEHFR</t>
  </si>
  <si>
    <t>YIQDLDACETGTVR</t>
  </si>
  <si>
    <t>DASGSMWLTAFVLK</t>
  </si>
  <si>
    <t>AGVEEVISVTIFNSPR</t>
  </si>
  <si>
    <t>VSLAGACGVGGYGSR</t>
  </si>
  <si>
    <t>TTAENEFVMLK</t>
  </si>
  <si>
    <t>RAALEGFLAALQADPPQAER</t>
  </si>
  <si>
    <t>SEPNHVIFK</t>
  </si>
  <si>
    <t>ESYQDANLVFEEFAR</t>
  </si>
  <si>
    <t>CIEGSYK</t>
  </si>
  <si>
    <t>EQYAVVGHSAHIVTLK</t>
  </si>
  <si>
    <t>PFLFAVYDQSATALHFLGR</t>
  </si>
  <si>
    <t>CPAPVSFENGIYTPR</t>
  </si>
  <si>
    <t>RNDYLDIYAIGVGK</t>
  </si>
  <si>
    <t>FDDYNSDSSLTLR</t>
  </si>
  <si>
    <t>VYPESQAQEPGVAASLR</t>
  </si>
  <si>
    <t>DLDADGNGHLSSSELAQHVLK</t>
  </si>
  <si>
    <t>LSRDELVK</t>
  </si>
  <si>
    <t>DQLLPPSPNNR</t>
  </si>
  <si>
    <t>LLLFSDGNSQGATPAAIEK</t>
  </si>
  <si>
    <t>EGDSFEVLPLR</t>
  </si>
  <si>
    <t>LDGNPINLSLFPSAYFCLPR</t>
  </si>
  <si>
    <t>GLQYLLEK</t>
  </si>
  <si>
    <t>TDSLSSLRPIK</t>
  </si>
  <si>
    <t>VAMHLVCPSR</t>
  </si>
  <si>
    <t>ELVLAGNR</t>
  </si>
  <si>
    <t>DLSEAHFAPC</t>
  </si>
  <si>
    <t>DLHFLEELQLGHNR</t>
  </si>
  <si>
    <t>SFEGLGQLEVLTLDHNQLQEVK</t>
  </si>
  <si>
    <t>FPGAVDGATYILVMVDPDAPSR</t>
  </si>
  <si>
    <t>FPGAVDGATYILVMVDPDAPSRAEPR</t>
  </si>
  <si>
    <t>HHGPTITAK</t>
  </si>
  <si>
    <t>AFIQLWAFDAVK</t>
  </si>
  <si>
    <t>LSLKPTLTEESVKESAEVEEIVFPR</t>
  </si>
  <si>
    <t>YSVTGPGADQPPTGIFIINPISGQLSVTKPLDR</t>
  </si>
  <si>
    <t>YSVTGPGADQPPTGIFIINPISGQLSVTKPLDREQIAR</t>
  </si>
  <si>
    <t>SFNPNSPGK</t>
  </si>
  <si>
    <t>EVQPVELPNCNLVK</t>
  </si>
  <si>
    <t>WADLSGITK</t>
  </si>
  <si>
    <t>IVDLVSELK</t>
  </si>
  <si>
    <t>IAPANADFAFR</t>
  </si>
  <si>
    <t>LDGSVDFK</t>
  </si>
  <si>
    <t>DTVQIHDITGK</t>
  </si>
  <si>
    <t>FQPHAQPIWQ</t>
  </si>
  <si>
    <t>ISLAGVEPSLVQAALGQLVR</t>
  </si>
  <si>
    <t>ANILYAWAR</t>
  </si>
  <si>
    <t>IVQFSPSGK</t>
  </si>
  <si>
    <t>TIPPEANIPIPVK</t>
  </si>
  <si>
    <t>IPVDEEAFVIDFKPR</t>
  </si>
  <si>
    <t>REEEEVLDQGDFYSLLSK</t>
  </si>
  <si>
    <t>QSPQLPQAFYPVGHPVDVSFGDLLAAR</t>
  </si>
  <si>
    <t>LTVWAPLLPLR</t>
  </si>
  <si>
    <t>VQPVMGISLTLSR</t>
  </si>
  <si>
    <t>SETFLLLQPWPR</t>
  </si>
  <si>
    <t>AVSVEAAVTPAEPYAR</t>
  </si>
  <si>
    <t>ASYPPFATQQVVPPR</t>
  </si>
  <si>
    <t>AEELVNTAPLTGVPQHVPVR</t>
  </si>
  <si>
    <t>QNQCFYNSSYLNVQR</t>
  </si>
  <si>
    <t>LNDNEWHTVR</t>
  </si>
  <si>
    <t>FNDNAWHDVK</t>
  </si>
  <si>
    <t>FSMDCAETAVLSNK</t>
  </si>
  <si>
    <t>LEFHNIETGIMTEKR</t>
  </si>
  <si>
    <t>FNLQLVGPR</t>
  </si>
  <si>
    <t>LQAGATLDYER</t>
  </si>
  <si>
    <t>GSPSFSTTALLK</t>
  </si>
  <si>
    <t>DTGSGGSVTYFLQNLHSPFAVDR</t>
  </si>
  <si>
    <t>DGFDISGNPWICDQNLSDLYR</t>
  </si>
  <si>
    <t>GYVTPVK</t>
  </si>
  <si>
    <t>HSFTMAMNAFGDMTSEEFR</t>
  </si>
  <si>
    <t>GLSAEPGWQAK</t>
  </si>
  <si>
    <t>ELQDLALQGAK</t>
  </si>
  <si>
    <t>EDSLEAGLPLQVR</t>
  </si>
  <si>
    <t>ALQLSDR</t>
  </si>
  <si>
    <t>TMTISSK</t>
  </si>
  <si>
    <t>DVNGECGNFVR</t>
  </si>
  <si>
    <t>LTTIAVDQVDAADGR</t>
  </si>
  <si>
    <t>WLNDPSFIHAELIPDSAER</t>
  </si>
  <si>
    <t>SQLQMQK</t>
  </si>
  <si>
    <t>SAFFPTGVK</t>
  </si>
  <si>
    <t>LGGQDFNQR</t>
  </si>
  <si>
    <t>ILVPIQQVLK</t>
  </si>
  <si>
    <t>KLFDTLNEDLFQK</t>
  </si>
  <si>
    <t>QVTESVSDSITVLP</t>
  </si>
  <si>
    <t>GKIEEDSEVLMMIK</t>
  </si>
  <si>
    <t>EPQVYTLPPSR</t>
  </si>
  <si>
    <t>WQQGNVFSCSVMHEALHNHYTQK</t>
  </si>
  <si>
    <t>QWLEIDLLK</t>
  </si>
  <si>
    <t>EFNPLVIVGLSK</t>
  </si>
  <si>
    <t>GEYEEHLGILGPIIR</t>
  </si>
  <si>
    <t>AADIEQQAVFAVFDENK</t>
  </si>
  <si>
    <t>VEIIANDQGNR</t>
  </si>
  <si>
    <t>ARFEELNADLFR</t>
  </si>
  <si>
    <t>FPGDVAPK</t>
  </si>
  <si>
    <t>QDIVFDGIAQIR</t>
  </si>
  <si>
    <t>FQGTSYDSCTTEGR</t>
  </si>
  <si>
    <t>NLNTVPSSK</t>
  </si>
  <si>
    <t>MSTFVSSVK</t>
  </si>
  <si>
    <t>TFLSPATSETK</t>
  </si>
  <si>
    <t>RLAAEELGVVTMQR</t>
  </si>
  <si>
    <t>SSDSPTQHAVGFQK</t>
  </si>
  <si>
    <t>QVSGPLTSK</t>
  </si>
  <si>
    <t>DDWFMLGLR</t>
  </si>
  <si>
    <t>QAEISASAPTSLR</t>
  </si>
  <si>
    <t>IALGGLLFPASNLR</t>
  </si>
  <si>
    <t>HRLEDMEQALSPSVFK</t>
  </si>
  <si>
    <t>IYLSDSLTGK</t>
  </si>
  <si>
    <t>LPASLMFEISDALK</t>
  </si>
  <si>
    <t>LEGLLLGYGSNVSPNQYFPLPAEGK</t>
  </si>
  <si>
    <t>GATADPLCAPAR</t>
  </si>
  <si>
    <t>VDLPLPPEVWTAALR</t>
  </si>
  <si>
    <t>CEDVAALDPVTFESPEAFVALPR</t>
  </si>
  <si>
    <t>SDIDEIVLVGGSTR</t>
  </si>
  <si>
    <t>VGYVSGWGR</t>
  </si>
  <si>
    <t>VMPICLPSK</t>
  </si>
  <si>
    <t>LRTEGDGVYTLNDK</t>
  </si>
  <si>
    <t>LRTEGDGVYTLNNEK</t>
  </si>
  <si>
    <t>GDMFLVANLGTKEPCHSSDPR</t>
  </si>
  <si>
    <t>TVAAGALASLSHLK</t>
  </si>
  <si>
    <t>EVPLLQSLWLAHNEIR</t>
  </si>
  <si>
    <t>ITQDAQLK</t>
  </si>
  <si>
    <t>LVCYYTSWSQYR</t>
  </si>
  <si>
    <t>TGLELSR</t>
  </si>
  <si>
    <t>GAFFPLTER</t>
  </si>
  <si>
    <t>VYDFLSTFITSGMR</t>
  </si>
  <si>
    <t>IPSNPSHR</t>
  </si>
  <si>
    <t>ADQVCINLR</t>
  </si>
  <si>
    <t>LNCEDIDECR</t>
  </si>
  <si>
    <t>QTSPVSAMLVLVK</t>
  </si>
  <si>
    <t>LEQEIATYR</t>
  </si>
  <si>
    <t>QFTSSSSMK</t>
  </si>
  <si>
    <t>LAVEALSSLDGDLAGR</t>
  </si>
  <si>
    <t>LGFSEVELVQMVVDGVK</t>
  </si>
  <si>
    <t>TDLNPDNLQGGDDLDPNYVLSSR</t>
  </si>
  <si>
    <t>NGEEFSFLK</t>
  </si>
  <si>
    <t>FTVEQEIDLK</t>
  </si>
  <si>
    <t>FTVEQEIDLKDVLK</t>
  </si>
  <si>
    <t>VTGWGNLK</t>
  </si>
  <si>
    <t>SLEVLNLSSNK</t>
  </si>
  <si>
    <t>LLDKSDTAYQWNLK</t>
  </si>
  <si>
    <t>GFEFSVPFTEMK</t>
  </si>
  <si>
    <t>LNWEAPPGAFDSFLLR</t>
  </si>
  <si>
    <t>LQAMWGQSLLPPVSTSFTTGGLR</t>
  </si>
  <si>
    <t>GFEESEPLTGFLTTVPDGPTQLR</t>
  </si>
  <si>
    <t>TTPPVLDSDGSFFLYSR</t>
  </si>
  <si>
    <t>SSCGSLR</t>
  </si>
  <si>
    <t>GQVVPALNEK</t>
  </si>
  <si>
    <t>AGGSWDLAVQER</t>
  </si>
  <si>
    <t>DVAPGTLCDVAGWGIVNHAGR</t>
  </si>
  <si>
    <t>VDRDVAPGTLCDVAGWGIVNHAGR</t>
  </si>
  <si>
    <t>VSSLTLK</t>
  </si>
  <si>
    <t>LSPEELLLR</t>
  </si>
  <si>
    <t>ALENDPDCR</t>
  </si>
  <si>
    <t>AECMLQQAER</t>
  </si>
  <si>
    <t>VNDDIIVNWVNETLR</t>
  </si>
  <si>
    <t>NLLSVAYK</t>
  </si>
  <si>
    <t>DSTLIMQLLR</t>
  </si>
  <si>
    <t>QTTVSNSQQAYQEAFEISK</t>
  </si>
  <si>
    <t>HLAELNHQK</t>
  </si>
  <si>
    <t>GCSFLPDPYQK</t>
  </si>
  <si>
    <t>NVIPALELVEPIK</t>
  </si>
  <si>
    <t>GPGFATK</t>
  </si>
  <si>
    <t>GFQLDLR</t>
  </si>
  <si>
    <t>ISPDLCGR</t>
  </si>
  <si>
    <t>GTCWQTVIDGR</t>
  </si>
  <si>
    <t>VNVDEVGGEALGR</t>
  </si>
  <si>
    <t>LGVTANDVK</t>
  </si>
  <si>
    <t>FVEGLPINDFSR</t>
  </si>
  <si>
    <t>FLVNLVK</t>
  </si>
  <si>
    <t>LCFFYNK</t>
  </si>
  <si>
    <t>ICAMEGLPQK</t>
  </si>
  <si>
    <t>KSDVGFLPPFPTLDPEEK</t>
  </si>
  <si>
    <t>YLTLENVADLVR</t>
  </si>
  <si>
    <t>TLTIVDTGIGMTK</t>
  </si>
  <si>
    <t>GVVDSEDLPLNISR</t>
  </si>
  <si>
    <t>TLTLVDTGIGMTK</t>
  </si>
  <si>
    <t>CFLAFTQTK</t>
  </si>
  <si>
    <t>LLGLSLAGK</t>
  </si>
  <si>
    <t>IMGITLVSK</t>
  </si>
  <si>
    <t>LTLLQLK</t>
  </si>
  <si>
    <t>LASDGATWADIFK</t>
  </si>
  <si>
    <t>FNSGTYNNQWMIVDYK</t>
  </si>
  <si>
    <t>YQYNTDVVFDSQGK</t>
  </si>
  <si>
    <t>MSENIPNEVYALGAFDGLHTVEGR</t>
  </si>
  <si>
    <t>ILAGSADSEGVAAPR</t>
  </si>
  <si>
    <t>LDPAALAAQLVPAPVPAAALR</t>
  </si>
  <si>
    <t>LGEYDLR</t>
  </si>
  <si>
    <t>LGDDLLQCHPAVK</t>
  </si>
  <si>
    <t>RGDSPWQVVLLDSK</t>
  </si>
  <si>
    <t>LVPVVNNR</t>
  </si>
  <si>
    <t>VVENGALLSWK</t>
  </si>
  <si>
    <t>FSDNGFLMTEK</t>
  </si>
  <si>
    <t>VSSTEDWSFNSK</t>
  </si>
  <si>
    <t>VNLILEGVDTVSK</t>
  </si>
  <si>
    <t>EVNVSPCPTQPCQLSK</t>
  </si>
  <si>
    <t>TVVQYLNNPR</t>
  </si>
  <si>
    <t>VNRIDMVNLDGSYR</t>
  </si>
  <si>
    <t>FTETNPQVYYQASLRPYGVTVYHSLR</t>
  </si>
  <si>
    <t>DSGVTVNGELIGAPAPPNGHKK</t>
  </si>
  <si>
    <t>EVSTNTAMIQTSK</t>
  </si>
  <si>
    <t>MDCYSGQK</t>
  </si>
  <si>
    <t>VVLVNCEPSK</t>
  </si>
  <si>
    <t>EGLWTQEFK</t>
  </si>
  <si>
    <t>TSIVDCGIYTPK</t>
  </si>
  <si>
    <t>ESCNDPCKETVPSMETGDLCADTAPTPK</t>
  </si>
  <si>
    <t>QYSGYLK</t>
  </si>
  <si>
    <t>SMNSQYLK</t>
  </si>
  <si>
    <t>YGDSGEQIAGFVK</t>
  </si>
  <si>
    <t>AIIDGVESVSR</t>
  </si>
  <si>
    <t>FASYINNDMVLQK</t>
  </si>
  <si>
    <t>NPVVYGVFTTSSNIFK</t>
  </si>
  <si>
    <t>SQVVAGTNYFIK</t>
  </si>
  <si>
    <t>IGGDLPK</t>
  </si>
  <si>
    <t>VNGSPVDNHPFAGDVVFPR</t>
  </si>
  <si>
    <t>QLLLTADDR</t>
  </si>
  <si>
    <t>EVGPPLPQEAVPLQK</t>
  </si>
  <si>
    <t>LLAENNEIISNIR</t>
  </si>
  <si>
    <t>FLSSSLYTALTEAR</t>
  </si>
  <si>
    <t>LGNQEPGGQTALK</t>
  </si>
  <si>
    <t>QEDDLANINQWVK</t>
  </si>
  <si>
    <t>WFLLEQPEIQVAHFPFK</t>
  </si>
  <si>
    <t>AHFSPSNIILDFPAAGSAAR</t>
  </si>
  <si>
    <t>YQSNVVVK</t>
  </si>
  <si>
    <t>FGSWMTDTMAPSADSR</t>
  </si>
  <si>
    <t>ANSFLGEK</t>
  </si>
  <si>
    <t>ASAGLLGAHAAAITAYALTLTK</t>
  </si>
  <si>
    <t>NLILAPGEDGR</t>
  </si>
  <si>
    <t>VKHDPSLK</t>
  </si>
  <si>
    <t>AYLTVLADQATPTNR</t>
  </si>
  <si>
    <t>AVILQGSNDVELVAEGNSR</t>
  </si>
  <si>
    <t>GMTNINDGLLR</t>
  </si>
  <si>
    <t>IQPDTIIQVWR</t>
  </si>
  <si>
    <t>QGNPVAPIK</t>
  </si>
  <si>
    <t>NVPYGNIQSR</t>
  </si>
  <si>
    <t>WPDFNQEAYVGGTMVR</t>
  </si>
  <si>
    <t>NQLEEVPSALPR</t>
  </si>
  <si>
    <t>LPGLVFLYMEK</t>
  </si>
  <si>
    <t>LENLLLLDLQHNR</t>
  </si>
  <si>
    <t>TAFYLAEFFVNEAR</t>
  </si>
  <si>
    <t>AITQVSK</t>
  </si>
  <si>
    <t>ITVVDALHEIPVKKGEGAEL</t>
  </si>
  <si>
    <t>TLGPFYPSR</t>
  </si>
  <si>
    <t>TVLDSGISEVR</t>
  </si>
  <si>
    <t>IQTGLDATHAER</t>
  </si>
  <si>
    <t>VVLGDQDLK</t>
  </si>
  <si>
    <t>LIANTLCNSR</t>
  </si>
  <si>
    <t>EWVAIESDSVQPVPR</t>
  </si>
  <si>
    <t>GDGWLTDPYVLTEVDGK</t>
  </si>
  <si>
    <t>SDDSVIQLLNPNR</t>
  </si>
  <si>
    <t>VGCYGDK</t>
  </si>
  <si>
    <t>FTFEEAAK</t>
  </si>
  <si>
    <t>SLQGTSFENK</t>
  </si>
  <si>
    <t>GSGVSNFAQLIVR</t>
  </si>
  <si>
    <t>GPSGLAGPK</t>
  </si>
  <si>
    <t>FTYTALK</t>
  </si>
  <si>
    <t>VSVSQTSK</t>
  </si>
  <si>
    <t>SALVLQYLR</t>
  </si>
  <si>
    <t>VGGVQSLGGTGALR</t>
  </si>
  <si>
    <t>ITWSNPPAQGAR</t>
  </si>
  <si>
    <t>VVQDLAAR</t>
  </si>
  <si>
    <t>IQNVVTSFAPQR</t>
  </si>
  <si>
    <t>VLDPAIPIPDPYSSR</t>
  </si>
  <si>
    <t>YLIFPNPVCLEPGISYK</t>
  </si>
  <si>
    <t>LSAEDLVLEGAGLR</t>
  </si>
  <si>
    <t>LNTFGDEVFNDPK</t>
  </si>
  <si>
    <t>LLDLDEAAYK</t>
  </si>
  <si>
    <t>IAVAGDLFQPER</t>
  </si>
  <si>
    <t>EVVQNFAK</t>
  </si>
  <si>
    <t>FALITWIGENVSGLQR</t>
  </si>
  <si>
    <t>QHTPSLK</t>
  </si>
  <si>
    <t>ADGDPPPAILWLSPR</t>
  </si>
  <si>
    <t>AFSGLNSLEQLTLEK</t>
  </si>
  <si>
    <t>AQQVFVDEGHTVQFVCR</t>
  </si>
  <si>
    <t>HLIPAANTGESK</t>
  </si>
  <si>
    <t>GNVLGNSK</t>
  </si>
  <si>
    <t>VLQDQLK</t>
  </si>
  <si>
    <t>DTINLLDQR</t>
  </si>
  <si>
    <t>QQLQALSEPQPR</t>
  </si>
  <si>
    <t>ITFYEDK</t>
  </si>
  <si>
    <t>VEGGTWAVYER</t>
  </si>
  <si>
    <t>NQVVIAAGR</t>
  </si>
  <si>
    <t>LSGALHVYSLGSD</t>
  </si>
  <si>
    <t>GIVAAFYSGPSLSDKEK</t>
  </si>
  <si>
    <t>FSISATYDLGATLLK</t>
  </si>
  <si>
    <t>DPKPTYPYTQETTWR</t>
  </si>
  <si>
    <t>ISSDLDGHPVPK</t>
  </si>
  <si>
    <t>TSRPENAIIYNNNEDFQVGQAK</t>
  </si>
  <si>
    <t>TIYLNTLLR</t>
  </si>
  <si>
    <t>AILQSGSFNAPWAVTSLYEAR</t>
  </si>
  <si>
    <t>TSFPEDTVITYK</t>
  </si>
  <si>
    <t>EIYCPAPPQIDNGIIQGER</t>
  </si>
  <si>
    <t>Q86Y46</t>
  </si>
  <si>
    <t>NLDLDSIIAEVR</t>
  </si>
  <si>
    <t>AVGLAGTFR</t>
  </si>
  <si>
    <t>DFQPVLHLVALNSPLSGGMR</t>
  </si>
  <si>
    <t>DYWSTVK</t>
  </si>
  <si>
    <t>GWVTDGFSSLK</t>
  </si>
  <si>
    <t>DTMVEDLVVLVR</t>
  </si>
  <si>
    <t>VEPLYELVTATDFAYSSTVR</t>
  </si>
  <si>
    <t>LNSQGFGCAWLSK</t>
  </si>
  <si>
    <t>LQGTLFSTEEEPSK</t>
  </si>
  <si>
    <t>QFEHLDPQNQHTFEAR</t>
  </si>
  <si>
    <t>MDAEQDPNVQVDHLNLLK</t>
  </si>
  <si>
    <t>VLDIIATINK</t>
  </si>
  <si>
    <t>ISLPLPNFSSLNLR</t>
  </si>
  <si>
    <t>LSEDYGVLK</t>
  </si>
  <si>
    <t>KEGGLGPLNIPLLADVTR</t>
  </si>
  <si>
    <t>SGIVQYLQK</t>
  </si>
  <si>
    <t>EYLSADAFK</t>
  </si>
  <si>
    <t>QDLAAIPDFQSGAMENWGLTTYR</t>
  </si>
  <si>
    <t>GTTEGSAVCVFTMK</t>
  </si>
  <si>
    <t>QSTEQAIQLLEK</t>
  </si>
  <si>
    <t>FRDLEEDPYLPGNPR</t>
  </si>
  <si>
    <t>QSYFASVSYLDTQVGR</t>
  </si>
  <si>
    <t>TQIDSPLSGK</t>
  </si>
  <si>
    <t>TIDPELLGK</t>
  </si>
  <si>
    <t>SPLNDFQVLR</t>
  </si>
  <si>
    <t>SDDGVAVICR</t>
  </si>
  <si>
    <t>GKPLPEPVLWTK</t>
  </si>
  <si>
    <t>VDAASLK</t>
  </si>
  <si>
    <t>DLPPDTTLLDLQNNK</t>
  </si>
  <si>
    <t>FFTGYPLIDNYSYR</t>
  </si>
  <si>
    <t>VNIHIPEDTNLFFLYR</t>
  </si>
  <si>
    <t>GVTLFPDIK</t>
  </si>
  <si>
    <t>YHFNPSQSILVMEGDDIGNINR</t>
  </si>
  <si>
    <t>SAWCEAK</t>
  </si>
  <si>
    <t>TQILSIK</t>
  </si>
  <si>
    <t>LYIEYGIQR</t>
  </si>
  <si>
    <t>ITQVTWQK</t>
  </si>
  <si>
    <t>GPINYSLAGTYICEATNPIGTR</t>
  </si>
  <si>
    <t>YGLVGGEGGR</t>
  </si>
  <si>
    <t>GHEFSIPFVEMK</t>
  </si>
  <si>
    <t>P10643</t>
  </si>
  <si>
    <t>LSGNVLSYTFQVK</t>
  </si>
  <si>
    <t>LIDQYGTHYLQSGSLGGEYR</t>
  </si>
  <si>
    <t>TNYMYAK</t>
  </si>
  <si>
    <t>LPFVINDGK</t>
  </si>
  <si>
    <t>LISWYDNEFGYSNR</t>
  </si>
  <si>
    <t>ENFAILTIDGDEASAVR</t>
  </si>
  <si>
    <t>VIVNSLK</t>
  </si>
  <si>
    <t>P17066</t>
  </si>
  <si>
    <t>VEILANDQGNR</t>
  </si>
  <si>
    <t>TQYELIAQR</t>
  </si>
  <si>
    <t>TALYDESCSSTLASTFSNGR</t>
  </si>
  <si>
    <t>TLIDFVK</t>
  </si>
  <si>
    <t>ITIQLPDHVSSSATQFR</t>
  </si>
  <si>
    <t>QVILTLQPTLVAVGK</t>
  </si>
  <si>
    <t>FMPLSDVLYGR</t>
  </si>
  <si>
    <t>SLFWENSHLLVNSFADNTR</t>
  </si>
  <si>
    <t>DSIGWMFSK</t>
  </si>
  <si>
    <t>KKPGIFIPSCDEDGYYR</t>
  </si>
  <si>
    <t>ELDLNSVLLK</t>
  </si>
  <si>
    <t>SALAYVDGK</t>
  </si>
  <si>
    <t>AFLFQDTPR</t>
  </si>
  <si>
    <t>YDLLDLTR</t>
  </si>
  <si>
    <t>SFGMTPVLPAFAGHVPEAVTR</t>
  </si>
  <si>
    <t>VSISTLNK</t>
  </si>
  <si>
    <t>EQWPQCPTIK</t>
  </si>
  <si>
    <t>LPTGYYFGASAGTGDLSDNHDIISMK</t>
  </si>
  <si>
    <t>YSSLAEAASK</t>
  </si>
  <si>
    <t>ADGLAVIGVLMK</t>
  </si>
  <si>
    <t>NLKPIKPMQFLGDEETVR</t>
  </si>
  <si>
    <t>YADLTEDQLPSCESLKDTIAR</t>
  </si>
  <si>
    <t>ISQLEMAR</t>
  </si>
  <si>
    <t>APDFVFYAPR</t>
  </si>
  <si>
    <t>LALLVDTVGPR</t>
  </si>
  <si>
    <t>AFQTVVLDPEGDAQIDPNWVVLNQGR</t>
  </si>
  <si>
    <t>APDVFPIISGCR</t>
  </si>
  <si>
    <t>VPTGGVEEGLLER</t>
  </si>
  <si>
    <t>QPSPLVR</t>
  </si>
  <si>
    <t>EHNLQVLGLVK</t>
  </si>
  <si>
    <t>KPDGTLVSFTADFKK</t>
  </si>
  <si>
    <t>CGGGLPGVK</t>
  </si>
  <si>
    <t>Q99983</t>
  </si>
  <si>
    <t>EINLSHNK</t>
  </si>
  <si>
    <t>LLLGYNEISK</t>
  </si>
  <si>
    <t>NLEHLYLQNNEIEK</t>
  </si>
  <si>
    <t>IGDEDVGR</t>
  </si>
  <si>
    <t>TVDNFVALATGEK</t>
  </si>
  <si>
    <t>WVAHQEK</t>
  </si>
  <si>
    <t>ASSQWVVGPSYFVEYLIK</t>
  </si>
  <si>
    <t>IPLEESAESSNFIGYVVAK</t>
  </si>
  <si>
    <t>KLMVIFSK</t>
  </si>
  <si>
    <t>LPATEKPVLLSK</t>
  </si>
  <si>
    <t>LSAASTWLEDEGVGATTVMLK</t>
  </si>
  <si>
    <t>LCNIEPDER</t>
  </si>
  <si>
    <t>TIAVYEEFR</t>
  </si>
  <si>
    <t>LSFSPNLDDYNPDIPEWR</t>
  </si>
  <si>
    <t>GDVSLKDIIDPAFR</t>
  </si>
  <si>
    <t>DPAGHFHQVWYDNPQSISLK</t>
  </si>
  <si>
    <t>PAPLVAPGNQVTLR</t>
  </si>
  <si>
    <t>YDALEVFAGSGTSGQR</t>
  </si>
  <si>
    <t>DLYANTVLSGGTTMYPGIADR</t>
  </si>
  <si>
    <t>FVLSSGK</t>
  </si>
  <si>
    <t>LGVIEDHSNR</t>
  </si>
  <si>
    <t>TSYQVYSK</t>
  </si>
  <si>
    <t>LEVFYNGAWGTVGK</t>
  </si>
  <si>
    <t>MFLSFPTTK</t>
  </si>
  <si>
    <t>LSAVPAEAAR</t>
  </si>
  <si>
    <t>CGATGVPGPEMSWR</t>
  </si>
  <si>
    <t>QSTLSYQEPLRT</t>
  </si>
  <si>
    <t>GDTYPAELYITGSILR</t>
  </si>
  <si>
    <t>FGEGVSSPK</t>
  </si>
  <si>
    <t>THLGEALAPLSK</t>
  </si>
  <si>
    <t>LEQGENVFLQATDK</t>
  </si>
  <si>
    <t>SLGSQAGPALGWR</t>
  </si>
  <si>
    <t>VETMPGLGWVLR</t>
  </si>
  <si>
    <t>ETIGDLTILNAQLR</t>
  </si>
  <si>
    <t>WLLNEFPNFIPTDGR</t>
  </si>
  <si>
    <t>EAISALSR</t>
  </si>
  <si>
    <t>FVEYVTFSTDDLVTK</t>
  </si>
  <si>
    <t>GPETLFAGYNLNDNEWHTVR</t>
  </si>
  <si>
    <t>FNVGTDDIAIEESNAIINDGK</t>
  </si>
  <si>
    <t>TTLSGAPCQPWASEATYR</t>
  </si>
  <si>
    <t>GVISNSGGPVR</t>
  </si>
  <si>
    <t>AIENELLAR</t>
  </si>
  <si>
    <t>QIEINTISASFGGLASR</t>
  </si>
  <si>
    <t>P01593</t>
  </si>
  <si>
    <t>DIQMTQSPSSLSASVGDR</t>
  </si>
  <si>
    <t>HIQPGAFDTLDR</t>
  </si>
  <si>
    <t>ESLSSYWESAK</t>
  </si>
  <si>
    <t>LYTLVLTDPDAPSR</t>
  </si>
  <si>
    <t>SQQHHGLAADLGK</t>
  </si>
  <si>
    <t>VEAPTTLGDNTAANNVR</t>
  </si>
  <si>
    <t>ETGTPIWTSR</t>
  </si>
  <si>
    <t>LQGVEETNIELLVCNYEPPGNVK</t>
  </si>
  <si>
    <t>QVAELGSPVK</t>
  </si>
  <si>
    <t>GDGLAPLGR</t>
  </si>
  <si>
    <t>FQDGDLTLYQSNTILR</t>
  </si>
  <si>
    <t>Q12931</t>
  </si>
  <si>
    <t>GVVDSEDIPLNLSR</t>
  </si>
  <si>
    <t>GALILSNVQPSDTMVTQCEAR</t>
  </si>
  <si>
    <t>ETVKPVEVEEGESVVLPCNPPPSAEPLR</t>
  </si>
  <si>
    <t>TSLIDSR</t>
  </si>
  <si>
    <t>FLASEASTHLLVFGMEQR</t>
  </si>
  <si>
    <t>P0DJD7</t>
  </si>
  <si>
    <t>ANNQVGLAPVA</t>
  </si>
  <si>
    <t>SPEQQETVLDGNLIIR</t>
  </si>
  <si>
    <t>GAFYLLGEAYFIQPLPAASER</t>
  </si>
  <si>
    <t>IVGGQECK</t>
  </si>
  <si>
    <t>DPVASSLSPYFGTK</t>
  </si>
  <si>
    <t>SGEITTTSLLDR</t>
  </si>
  <si>
    <t>NLITNLQR</t>
  </si>
  <si>
    <t>WLDGTSPDYK</t>
  </si>
  <si>
    <t>YIVLTSK</t>
  </si>
  <si>
    <t>EDTSPAVLGLAAR</t>
  </si>
  <si>
    <t>IVLGQEQDSYGGK</t>
  </si>
  <si>
    <t>DLVGELGTALR</t>
  </si>
  <si>
    <t>FFHPEEWADLFQAAGAK</t>
  </si>
  <si>
    <t>SALQCQAWQSR</t>
  </si>
  <si>
    <t>GFTTVSLLQPPQYR</t>
  </si>
  <si>
    <t>DYTGEDVTPQNFLAVLR</t>
  </si>
  <si>
    <t>SADFTNFDPR</t>
  </si>
  <si>
    <t>YDPSLKPLSVSYDQATSLR</t>
  </si>
  <si>
    <t>VDVIPVNLPGEHGQR</t>
  </si>
  <si>
    <t>TEIDKPSQMQVTDVQDNSISVK</t>
  </si>
  <si>
    <t>SSAPPITPECR</t>
  </si>
  <si>
    <t>GGLLEHK</t>
  </si>
  <si>
    <t>P04439</t>
  </si>
  <si>
    <t>FIAVGYVDDTQFVR</t>
  </si>
  <si>
    <t>ALLESMPSVR</t>
  </si>
  <si>
    <t>TLHLQDNQIHHLPAFAFR</t>
  </si>
  <si>
    <t>VYQAVTDDLPAAFVDGTTSGGDSDAK</t>
  </si>
  <si>
    <t>VTSLTACLVDQSLR</t>
  </si>
  <si>
    <t>RIFSPFADLSELSATGR</t>
  </si>
  <si>
    <t>ITTTSPWMFPSR</t>
  </si>
  <si>
    <t>VLVNEQGHYDAVTGK</t>
  </si>
  <si>
    <t>GGVGPFSDPVK</t>
  </si>
  <si>
    <t>AAQLRPISLPGVSSTEDLQDLFR</t>
  </si>
  <si>
    <t>AFTDLNSINSVLGGGILDR</t>
  </si>
  <si>
    <t>SLHQQSTQLSSSLTSVK</t>
  </si>
  <si>
    <t>LLPAFNTPTGIPK</t>
  </si>
  <si>
    <t>ILLANFLAQTEALMR</t>
  </si>
  <si>
    <t>LVVSQLNPYTLR</t>
  </si>
  <si>
    <t>SGETVINTANYHDTSPYR</t>
  </si>
  <si>
    <t>Q9BYJ0</t>
  </si>
  <si>
    <t>NTDQTYWCEYR</t>
  </si>
  <si>
    <t>Q17RC7</t>
  </si>
  <si>
    <t>ALTQVSK</t>
  </si>
  <si>
    <t>TSYVTSVEENTVDVEILR</t>
  </si>
  <si>
    <t>AIAQSGTALSSWAVSFQPAK</t>
  </si>
  <si>
    <t>TTASSGVFLENLGIADFIR</t>
  </si>
  <si>
    <t>LTLAGAR</t>
  </si>
  <si>
    <t>ATAVMPDGQFK</t>
  </si>
  <si>
    <t>AQLDAAVTFGPSQVAR</t>
  </si>
  <si>
    <t>YAEYSHFVLGNELNSYR</t>
  </si>
  <si>
    <t>GMTQLQGTR</t>
  </si>
  <si>
    <t>FAGIDGTSTYTSGDQK</t>
  </si>
  <si>
    <t>LSVSKPTVTTGSGYGFTVPQGMR</t>
  </si>
  <si>
    <t>VVATTQMQAADAR</t>
  </si>
  <si>
    <t>FLTESHDR</t>
  </si>
  <si>
    <t>SSELRPGEFVVAIGSPFSLQNTVTTGIVSTTQR</t>
  </si>
  <si>
    <t>IAVAAQNCYK</t>
  </si>
  <si>
    <t>DCGATWVVLGHSER</t>
  </si>
  <si>
    <t>FLGSGGFIGYAPNLSK</t>
  </si>
  <si>
    <t>INENTGSVSVTR</t>
  </si>
  <si>
    <t>AGEDAVWVLDSGSVR</t>
  </si>
  <si>
    <t>EYLIAGK</t>
  </si>
  <si>
    <t>LLEVPEGR</t>
  </si>
  <si>
    <t>NAVHVNLFETPVEAQYVR</t>
  </si>
  <si>
    <t>IVVEDVDEPPVFSK</t>
  </si>
  <si>
    <t>GQEPSETLGR</t>
  </si>
  <si>
    <t>SLGESPTLR</t>
  </si>
  <si>
    <t>P17813</t>
  </si>
  <si>
    <t>GPITSAAELNDPQSILLR</t>
  </si>
  <si>
    <t>ILVDALQK</t>
  </si>
  <si>
    <t>IDATSASVLASR</t>
  </si>
  <si>
    <t>EVQGNESDLFMSYFPR</t>
  </si>
  <si>
    <t>VESLSQVEVILQHSAADIAR</t>
  </si>
  <si>
    <t>VSSGTWVGYQYPGYR</t>
  </si>
  <si>
    <t>IAFLYWPLLESARPVK</t>
  </si>
  <si>
    <t>P01764</t>
  </si>
  <si>
    <t>TLNAGAYSK</t>
  </si>
  <si>
    <t>AVSISPTNVILTWK</t>
  </si>
  <si>
    <t>YEVQGEVFTKPQLWP</t>
  </si>
  <si>
    <t>YWGVASFLQK</t>
  </si>
  <si>
    <t>TLMNLGGLAVAR</t>
  </si>
  <si>
    <t>VSSSDVTCATPPER</t>
  </si>
  <si>
    <t>FEVNNTILHPEIVECR</t>
  </si>
  <si>
    <t>GYIIGYGVGSPYAETVR</t>
  </si>
  <si>
    <t>SILNSWGVTDLFDPLK</t>
  </si>
  <si>
    <t>APAPASAPPGPSEELLR</t>
  </si>
  <si>
    <t>TLELNVLVPPAPPSCR</t>
  </si>
  <si>
    <t>LAIPQQSDFHNNR</t>
  </si>
  <si>
    <t>GAEEMETVIPVDVMR</t>
  </si>
  <si>
    <t>NFPSPVDAAFR</t>
  </si>
  <si>
    <t>TLLRDESLNIFQNLNR</t>
  </si>
  <si>
    <t>FAGVFHVEK</t>
  </si>
  <si>
    <t>LGILGFLSTGDQAAK</t>
  </si>
  <si>
    <t>YSNIMISQFGFPYANYK</t>
  </si>
  <si>
    <t>Q9NR71</t>
  </si>
  <si>
    <t>SGQNAQGILTR</t>
  </si>
  <si>
    <t>QAELTVQVK</t>
  </si>
  <si>
    <t>ADGSSLPEWVTDNAGTLHFAR</t>
  </si>
  <si>
    <t>LASPGFPGEYANDQER</t>
  </si>
  <si>
    <t>TLGDSSAGEIALSTR</t>
  </si>
  <si>
    <t>EVMPSIQSLDALVK</t>
  </si>
  <si>
    <t>GGVNDNFQGVLQNVR</t>
  </si>
  <si>
    <t>WILTAAHTIYPK</t>
  </si>
  <si>
    <t>EGVHGGLINK</t>
  </si>
  <si>
    <t>TVESITDIR</t>
  </si>
  <si>
    <t>FSVVYAK</t>
  </si>
  <si>
    <t>NVLELNDVR</t>
  </si>
  <si>
    <t>O95450</t>
  </si>
  <si>
    <t>GLAAQEAEQGR</t>
  </si>
  <si>
    <t>AFSAVDTDGNGTINAQELGAALK</t>
  </si>
  <si>
    <t>HSDYPLSLQWLPGTAYLR</t>
  </si>
  <si>
    <t>NSNLVGAAHEELQQSR</t>
  </si>
  <si>
    <t>Q6PEY2</t>
  </si>
  <si>
    <t>VGINYQPPTVVPGGDLAK</t>
  </si>
  <si>
    <t>LGQGAHHAAGQAGK</t>
  </si>
  <si>
    <t>TGVVYQIEGSK</t>
  </si>
  <si>
    <t>NALDPMSVLLAR</t>
  </si>
  <si>
    <t>LNPNFLVDFGKEPLGPALAHELR</t>
  </si>
  <si>
    <t>MLLYTEVTR</t>
  </si>
  <si>
    <t>SNFDSTLISPNSVFSQWR</t>
  </si>
  <si>
    <t>P04844</t>
  </si>
  <si>
    <t>LQVTNVLSQPLTQATVK</t>
  </si>
  <si>
    <t>P52566</t>
  </si>
  <si>
    <t>TLLGDGPVVTDPK</t>
  </si>
  <si>
    <t>P35590</t>
  </si>
  <si>
    <t>QLVVSPLVSFSGDGPISTVR</t>
  </si>
  <si>
    <t>SGPGAYESGIMVSK</t>
  </si>
  <si>
    <t>LSQTLSLVPR</t>
  </si>
  <si>
    <t>QIGSVYR</t>
  </si>
  <si>
    <t>GVALHRPDVYLLPPAR</t>
  </si>
  <si>
    <t>P05109</t>
  </si>
  <si>
    <t>LLETECPQYIR</t>
  </si>
  <si>
    <t>QVSTYQEVIR</t>
  </si>
  <si>
    <t>Q9NRJ7</t>
  </si>
  <si>
    <t>AAEPGYLVTK</t>
  </si>
  <si>
    <t>Q9UI42</t>
  </si>
  <si>
    <t>MDIFLLPVANPDGYVYTQTQNR</t>
  </si>
  <si>
    <t>QGNAVTLGDYYQGR</t>
  </si>
  <si>
    <t>Q9Y6Z7</t>
  </si>
  <si>
    <t>DEAANTLIADYVAK</t>
  </si>
  <si>
    <t>ADVLTTGAGNPVGDK</t>
  </si>
  <si>
    <t>SLMDHTIPEV</t>
  </si>
  <si>
    <t>YPGSPGSYAAR</t>
  </si>
  <si>
    <t>GAEVLYSLAAAHAR</t>
  </si>
  <si>
    <t>WPVVVAEGEGQGPLIR</t>
  </si>
  <si>
    <t>TATITVLPQQPR</t>
  </si>
  <si>
    <t>Q5BLP8</t>
  </si>
  <si>
    <t>TETLLLQAER</t>
  </si>
  <si>
    <t>TLPGGQPPPR</t>
  </si>
  <si>
    <t>LASAEMQGSELQVTMHDTR</t>
  </si>
  <si>
    <t>ESLLEDQLSPVLTEPHLLALDR</t>
  </si>
  <si>
    <t>O00339</t>
  </si>
  <si>
    <t>QFVTGIIDSLTISPK</t>
  </si>
  <si>
    <t>P14621</t>
  </si>
  <si>
    <t>SVDYEVFGR</t>
  </si>
  <si>
    <t>LPDGYEFK</t>
  </si>
  <si>
    <t>LPTDSELAPR</t>
  </si>
  <si>
    <t>ADLHAVQGWAAR</t>
  </si>
  <si>
    <t>GNTAAQMAQILSFNK</t>
  </si>
  <si>
    <t>O75354</t>
  </si>
  <si>
    <t>TPGGSSVGMLDLGGGSTQIAFLPR</t>
  </si>
  <si>
    <t>LSILYPATTGR</t>
  </si>
  <si>
    <t>STILYAGNDK</t>
  </si>
  <si>
    <t>LLTSFLPAQLLR</t>
  </si>
  <si>
    <t>Q9UBG0</t>
  </si>
  <si>
    <t>QEVEELWIGLNDLK</t>
  </si>
  <si>
    <t>Q93091</t>
  </si>
  <si>
    <t>AHWFEIQHIQPSPLQCNR</t>
  </si>
  <si>
    <t>P18545</t>
  </si>
  <si>
    <t>VAGGPVTPR</t>
  </si>
  <si>
    <t>LLGEVDHYQLALGK</t>
  </si>
  <si>
    <t>DHEDSSLQWSNPAQQTLYFGEK</t>
  </si>
  <si>
    <t>INQDPLGIQGR</t>
  </si>
  <si>
    <t>VNLEECLK</t>
  </si>
  <si>
    <t>PIIHFGSDYEDR</t>
  </si>
  <si>
    <t>DSADMVELLDGYTHR</t>
  </si>
  <si>
    <t>Q658P3</t>
  </si>
  <si>
    <t>VPDEAPK</t>
  </si>
  <si>
    <t>LTVLSQPK</t>
  </si>
  <si>
    <t>YSSFGDLVQVLGTPGK</t>
  </si>
  <si>
    <t>SQLVQPVGPLVVLLPLAGGYSR</t>
  </si>
  <si>
    <t>YGLVTYATYPK</t>
  </si>
  <si>
    <t>GALMDSQQASGTIVQIVINNK</t>
  </si>
  <si>
    <t>ELTIGSK</t>
  </si>
  <si>
    <t>TLAVLLDNILQR</t>
  </si>
  <si>
    <t>O43300</t>
  </si>
  <si>
    <t>SLEFLDLSTNR</t>
  </si>
  <si>
    <t>MEQLSSANTR</t>
  </si>
  <si>
    <t>LLSEAQR</t>
  </si>
  <si>
    <t>Q96H15</t>
  </si>
  <si>
    <t>TGQMDGIPMSMK</t>
  </si>
  <si>
    <t>QFQADFTSLSDQEPLHVAQALQK</t>
  </si>
  <si>
    <t>RFDEILEASDGIMVAR</t>
  </si>
  <si>
    <t>QLLDQVEQIQK</t>
  </si>
  <si>
    <t>VTQLTDR</t>
  </si>
  <si>
    <t>Q5T750</t>
  </si>
  <si>
    <t>TFGVSPLR</t>
  </si>
  <si>
    <t>IENIDHLGFFIYR</t>
  </si>
  <si>
    <t>Q15907</t>
  </si>
  <si>
    <t>AVPTDEAR</t>
  </si>
  <si>
    <t>EVGVGFATR</t>
  </si>
  <si>
    <t>SLLECDEDTVSTIR</t>
  </si>
  <si>
    <t>P12273</t>
  </si>
  <si>
    <t>TYLISSIPLQGAFNYK</t>
  </si>
  <si>
    <t>GAETWFDSYDCSK</t>
  </si>
  <si>
    <t>INEANQLMQYDQCLTK</t>
  </si>
  <si>
    <t>AVSSFDPEIDLSNQSGR</t>
  </si>
  <si>
    <t>ISFVIPCNNQ</t>
  </si>
  <si>
    <t>A1L4H1</t>
  </si>
  <si>
    <t>QALLLGLTQLVEAAR</t>
  </si>
  <si>
    <t>P09603</t>
  </si>
  <si>
    <t>TFYETPLQLLEK</t>
  </si>
  <si>
    <t>IQDEQTTYVFFDNK</t>
  </si>
  <si>
    <t>O95185</t>
  </si>
  <si>
    <t>VDETSGLIVR</t>
  </si>
  <si>
    <t>Q9UF12</t>
  </si>
  <si>
    <t>ELASWVRR</t>
  </si>
  <si>
    <t>A6NJS3</t>
  </si>
  <si>
    <t>KPGASVK</t>
  </si>
  <si>
    <t>FEHCNFNDVTTR</t>
  </si>
  <si>
    <t>Q8NA23</t>
  </si>
  <si>
    <t>TVVAYNWK</t>
  </si>
  <si>
    <t>INSGAGPLK</t>
  </si>
  <si>
    <t>ELGDHVTNLR</t>
  </si>
  <si>
    <t>NLVHSGATK</t>
  </si>
  <si>
    <t>Q7L5N7</t>
  </si>
  <si>
    <t>ITQTALK</t>
  </si>
  <si>
    <t>YEPIVTK</t>
  </si>
  <si>
    <t>LGEQNFHK</t>
  </si>
  <si>
    <t>iTRAQ1_Fr1</t>
  </si>
  <si>
    <t>iTRAQ1_Fr2</t>
  </si>
  <si>
    <t>iTRAQ1_Fr3</t>
  </si>
  <si>
    <t>iTRAQ1_Fr4</t>
  </si>
  <si>
    <t>iTRAQ1_Fr5</t>
  </si>
  <si>
    <t>Exp/Fr</t>
  </si>
  <si>
    <t>Protein_AC</t>
  </si>
  <si>
    <t>Modifications</t>
  </si>
  <si>
    <t>Pep_Score</t>
  </si>
  <si>
    <t>m/z</t>
  </si>
  <si>
    <t>Missed</t>
  </si>
  <si>
    <t>Pep_Expect</t>
  </si>
  <si>
    <t>iTRAQ2_Fr5</t>
  </si>
  <si>
    <t>iTRAQ2_Fr1</t>
  </si>
  <si>
    <t>iTRAQ2_Fr2</t>
  </si>
  <si>
    <t>iTRAQ2_Fr3</t>
  </si>
  <si>
    <t>iTRAQ2_Fr4</t>
  </si>
  <si>
    <t>LRIGESDFFFTVPVSR</t>
  </si>
  <si>
    <t>AETGDKVYVHLK</t>
  </si>
  <si>
    <t>4 Oxidation (M)</t>
  </si>
  <si>
    <t>WCALSHHER</t>
  </si>
  <si>
    <t>SMGGKEDLIWELLNQAQEHFGKDK</t>
  </si>
  <si>
    <t>QEPERNECFLQHK</t>
  </si>
  <si>
    <t>EQLKAVMDDFAAFVEK</t>
  </si>
  <si>
    <t>CCTESLVNR</t>
  </si>
  <si>
    <t>LCTVATLR</t>
  </si>
  <si>
    <t>YDVENCLANK</t>
  </si>
  <si>
    <t>DLTGFPGPLNDQDNEDCINR</t>
  </si>
  <si>
    <t>RVEPYGENFNKALVQQMEQLR</t>
  </si>
  <si>
    <t>TSTASGLLLWQGVEVGEAGQGK</t>
  </si>
  <si>
    <t>VAAYGGK</t>
  </si>
  <si>
    <t>MASVGLSDIAMDTTVTHATSHGR</t>
  </si>
  <si>
    <t>HLISTHFAPGDFQGFALVNPQR</t>
  </si>
  <si>
    <t>ESDQGAYTCEAMNAR</t>
  </si>
  <si>
    <t>AELLVTEAPSKPITVTVEEQR</t>
  </si>
  <si>
    <t>LEGDTLIIPR</t>
  </si>
  <si>
    <t>LRSPVISIDPPSSTVQQGQDASFK</t>
  </si>
  <si>
    <t>AMDFNGILTIR</t>
  </si>
  <si>
    <t>VQVSPER</t>
  </si>
  <si>
    <t>AGFEWNEDGAGTTPSPGLQPAHLTFPLDYHLNQPFIFVLR</t>
  </si>
  <si>
    <t>DTDTGALLFIGKILDPRGP</t>
  </si>
  <si>
    <t>LDLQEINNWVQAQMKGK</t>
  </si>
  <si>
    <t>ALYYDLISSPDIHGTYKELLDTVTAPQK</t>
  </si>
  <si>
    <t>VLTGNPRLDLQEINNWVQAQMKGK</t>
  </si>
  <si>
    <t>LQSLFDSPDFSKITGKPIK</t>
  </si>
  <si>
    <t>AGVQVWLGANGK</t>
  </si>
  <si>
    <t>GKWERPFEVK</t>
  </si>
  <si>
    <t>QDGSVDFGRK</t>
  </si>
  <si>
    <t>ADLEMQIESLTEELAYLK</t>
  </si>
  <si>
    <t>LENEIQTYR</t>
  </si>
  <si>
    <t>FGGFGGPGGVGGLGGPGGFGPGGYPGGIHEVSVNQSLLQPLNVK</t>
  </si>
  <si>
    <t>VNDESTEGK</t>
  </si>
  <si>
    <t>AVSMPSFSILGSDVR</t>
  </si>
  <si>
    <t>IADFELPTIIVPEQTIEIPSIK</t>
  </si>
  <si>
    <t>NLQNNAEWVYQGAIR</t>
  </si>
  <si>
    <t>ILGEELGFASLHDLQLLGK</t>
  </si>
  <si>
    <t>VPSYTLILPSLELPVLHVPR</t>
  </si>
  <si>
    <t>LGNNPVSK</t>
  </si>
  <si>
    <t>TILGTMPAFEVSLQALQK</t>
  </si>
  <si>
    <t>IEIPLPFGGK</t>
  </si>
  <si>
    <t>LIVAMSSWLQK</t>
  </si>
  <si>
    <t>TGISPLALIK</t>
  </si>
  <si>
    <t>ATVAVYLESLQDTK</t>
  </si>
  <si>
    <t>ALVDTLK</t>
  </si>
  <si>
    <t>LNGEIQALELPQK</t>
  </si>
  <si>
    <t>NNALDFVTK</t>
  </si>
  <si>
    <t>SEIDNVKK</t>
  </si>
  <si>
    <t>NKLNDLEDALQQAKEDLAR</t>
  </si>
  <si>
    <t>KQISNLQQSISDAEQR</t>
  </si>
  <si>
    <t>LDSELKNMQDMVEDYR</t>
  </si>
  <si>
    <t>LRSEIDNVK</t>
  </si>
  <si>
    <t>CDGPLSVSSFILPHRPDNEESCNSSEDESK</t>
  </si>
  <si>
    <t>GSPAINVAVHVFRKAADDTWEPFASGK</t>
  </si>
  <si>
    <t>TMSEVGGSVEDLIAKGPVSK</t>
  </si>
  <si>
    <t>LVDQNIFSFYLSRDPDAQPGGELMLGGTDSK</t>
  </si>
  <si>
    <t>VVEPGEQEHSFAFNIMEIQPFRR</t>
  </si>
  <si>
    <t>GHVGQDRVDFGQTEPHTVLFHEPGSSSVWVGGR</t>
  </si>
  <si>
    <t>VHVSEEGTEPEAMLQVLGPK</t>
  </si>
  <si>
    <t>SEDCFILDHGKDGK</t>
  </si>
  <si>
    <t>VELLHNPAFCSLATTK</t>
  </si>
  <si>
    <t>KVLLDGVQNPR</t>
  </si>
  <si>
    <t>TFISPIK</t>
  </si>
  <si>
    <t>YYTYLIMNK</t>
  </si>
  <si>
    <t>GLEVTITAR</t>
  </si>
  <si>
    <t>LSKELQAAQAR</t>
  </si>
  <si>
    <t>HGVQELEIELQSQLSKK</t>
  </si>
  <si>
    <t>QFSSSYLSR</t>
  </si>
  <si>
    <t>NYSPYYNTIDDLKDQIVDLTVGNNK</t>
  </si>
  <si>
    <t>AFNNKGDGPYSLVAVINSAQDAPSEAPTEVGVK</t>
  </si>
  <si>
    <t>KAPPSQPPR</t>
  </si>
  <si>
    <t>AVDLIPWMEYEFR</t>
  </si>
  <si>
    <t>HSIEVPIPR</t>
  </si>
  <si>
    <t>QDGGLYTDEAVPAFQPHTGSLVAVAPSR</t>
  </si>
  <si>
    <t>LTPAQVFQELEDYDVSDSFGVSR</t>
  </si>
  <si>
    <t>ATASIIGDVMGPTLNHLNNLLR</t>
  </si>
  <si>
    <t>TQQLSPEVERETTDYLVQGYQR</t>
  </si>
  <si>
    <t>VSFLSALEEYTKK</t>
  </si>
  <si>
    <t>QEMSKDLEEVK</t>
  </si>
  <si>
    <t>AVTDEEPFLIFANR</t>
  </si>
  <si>
    <t>IVFPHGITLDLVSR</t>
  </si>
  <si>
    <t>DQITCISK</t>
  </si>
  <si>
    <t>IGMDGSSR</t>
  </si>
  <si>
    <t>TGIGVQLK</t>
  </si>
  <si>
    <t>LYFSDATLDKIER</t>
  </si>
  <si>
    <t>TTLLAGDIEHPR</t>
  </si>
  <si>
    <t>SLDPFKPFIIFSNR</t>
  </si>
  <si>
    <t>VVNGKGEGPASPDR</t>
  </si>
  <si>
    <t>TLQIIHVSEADSGNYQCIAK</t>
  </si>
  <si>
    <t>SVNDLYIQKQFPILLDFK</t>
  </si>
  <si>
    <t>GLILDLK</t>
  </si>
  <si>
    <t>CENVATLDPINFETPEAYISLPK</t>
  </si>
  <si>
    <t>LPDLINDALHR</t>
  </si>
  <si>
    <t>VVTQVINGAK</t>
  </si>
  <si>
    <t>PLLVDVDLQYPQDAVLALTQNHHK</t>
  </si>
  <si>
    <t>DKQHFTTLIK</t>
  </si>
  <si>
    <t>STNLHDYGMLLPCGIDKFR</t>
  </si>
  <si>
    <t>RLALENYITALQAVPPRPR</t>
  </si>
  <si>
    <t>MDVCETHLHWHTVAK</t>
  </si>
  <si>
    <t>LTASAPGYLAITKK</t>
  </si>
  <si>
    <t>AASQPGELKDWFVGR</t>
  </si>
  <si>
    <t>KVAVPYSPAAGVDFELESFSER</t>
  </si>
  <si>
    <t>TYWEDNK</t>
  </si>
  <si>
    <t>NFPDLDR</t>
  </si>
  <si>
    <t>SPHWGSTYSVSVVETDYDQYALLYSQGSKGPGEDFR</t>
  </si>
  <si>
    <t>QIQDSGLFGQYLMTPSK</t>
  </si>
  <si>
    <t>YDDFNADKHLALEEFYR</t>
  </si>
  <si>
    <t>YDDFNADK</t>
  </si>
  <si>
    <t>GNTVIWVGDA</t>
  </si>
  <si>
    <t>HLALEEFYR</t>
  </si>
  <si>
    <t>VDDFFIPTTTLIITHMR</t>
  </si>
  <si>
    <t>FFEECDPNKDK</t>
  </si>
  <si>
    <t>RLLAGDHPIDLLLR</t>
  </si>
  <si>
    <t>GHQLQLDYFGACK</t>
  </si>
  <si>
    <t>EDMSEPQEK</t>
  </si>
  <si>
    <t>TGLEAISNHK</t>
  </si>
  <si>
    <t>VHILPRPLESTGAVVYSGSLYFQGAESR</t>
  </si>
  <si>
    <t>LRQENENLAR</t>
  </si>
  <si>
    <t>HKPWLEPTYHGIVTENDNTVLLDPPLIALDKDAPLR</t>
  </si>
  <si>
    <t>IHGQNVPFDAVVVDK</t>
  </si>
  <si>
    <t>QFPTPGIR</t>
  </si>
  <si>
    <t>IISTITR</t>
  </si>
  <si>
    <t>ALQDQLVLVAAKLDTEDKLR</t>
  </si>
  <si>
    <t>LDAHKVLSALQAVQGLLVAQGR</t>
  </si>
  <si>
    <t>LDGSVDFKK</t>
  </si>
  <si>
    <t>MLEEIMKYEASILTHDSSIR</t>
  </si>
  <si>
    <t>IFFVNPAPPYLWPAHK</t>
  </si>
  <si>
    <t>AYGTGFVGCLR</t>
  </si>
  <si>
    <t>TIAYENK</t>
  </si>
  <si>
    <t>YYPYQSFQTPQHPSFLFQDK</t>
  </si>
  <si>
    <t>KSQLVYQSR</t>
  </si>
  <si>
    <t>EGDKEEDHAGTFQIIDEEETQFMSNCPVAVTESTPR</t>
  </si>
  <si>
    <t>VEGDPDFYKPGTSYR</t>
  </si>
  <si>
    <t>MEEEIRQQSDEVLTVIK</t>
  </si>
  <si>
    <t>IDPLEVEEGDPIVLPCNPPK</t>
  </si>
  <si>
    <t>SQPSQPSDHHETPPAAPDR</t>
  </si>
  <si>
    <t>GTVIDVTDFVNWASSINDAPVLISQK</t>
  </si>
  <si>
    <t>EDAVSAAFK</t>
  </si>
  <si>
    <t>FNALQYLR</t>
  </si>
  <si>
    <t>LQELHLSSNGLESLSPEFLR</t>
  </si>
  <si>
    <t>GPLQLER</t>
  </si>
  <si>
    <t>PAYVVPWQDPWEPFYVAGGK</t>
  </si>
  <si>
    <t>YEAAVPDPREPGEFALLR</t>
  </si>
  <si>
    <t>RAQLGDLPWQVAIK</t>
  </si>
  <si>
    <t>YQIWTTVVDWIHPDLKR</t>
  </si>
  <si>
    <t>AQWANPFDPSKTEDSSSFLIDK</t>
  </si>
  <si>
    <t>IHDGEADIMINFGR</t>
  </si>
  <si>
    <t>GILALRDVAAEAGVSK</t>
  </si>
  <si>
    <t>SSPYYALR</t>
  </si>
  <si>
    <t>TTVSNVKMDILSYMR</t>
  </si>
  <si>
    <t>WNFEKFLVGPDGIPIMR</t>
  </si>
  <si>
    <t>TPHDLFSSGLFR</t>
  </si>
  <si>
    <t>LFPLPGR</t>
  </si>
  <si>
    <t>ADPEEELSLTFALR</t>
  </si>
  <si>
    <t>IQYYCHEPYYK</t>
  </si>
  <si>
    <t>FAIQTDPNSNDGLVTVVKPIDFETNR</t>
  </si>
  <si>
    <t>FLIYAQDKETQEK</t>
  </si>
  <si>
    <t>FEPGQSYAGVVQYSHSQMQEHVSLR</t>
  </si>
  <si>
    <t>AVGEEVWHSK</t>
  </si>
  <si>
    <t>ANVFVQLPR</t>
  </si>
  <si>
    <t>LEYLLLSR</t>
  </si>
  <si>
    <t>HELTDEELQSLFTNFANVVDK</t>
  </si>
  <si>
    <t>MHAAFGGTFK</t>
  </si>
  <si>
    <t>AGALQLLLVGDKVPHDLDMLLR</t>
  </si>
  <si>
    <t>DLLNNHILK</t>
  </si>
  <si>
    <t>LTLLAPLNSVFKDGTPPIDAHTR</t>
  </si>
  <si>
    <t>SSPLDNKLNVEDVDSTK</t>
  </si>
  <si>
    <t>GILDKEEAEAIKR</t>
  </si>
  <si>
    <t>ESVHLGPLDTFCDIPLTIK</t>
  </si>
  <si>
    <t>SLTIHWLPPISGVVYDR</t>
  </si>
  <si>
    <t>YQVLRDPPFASGLPVVVTHSHR</t>
  </si>
  <si>
    <t>DPPFASGLPVVVTHSHR</t>
  </si>
  <si>
    <t>KDKCEPLEK</t>
  </si>
  <si>
    <t>SVQEIQATFFYFTPNK</t>
  </si>
  <si>
    <t>ITTVAHTEVGPGPESSPVVVR</t>
  </si>
  <si>
    <t>YSIGGLSPNSEYEIWVSAVNSIGQGPPSESVVTR</t>
  </si>
  <si>
    <t>VLAFTSVGDGPLSDPIQVK</t>
  </si>
  <si>
    <t>DFLPVDPSASNGR</t>
  </si>
  <si>
    <t>LTVLREDQLPSGFPNIDMGPQLK</t>
  </si>
  <si>
    <t>SQDGPYQIKEDITTTR</t>
  </si>
  <si>
    <t>HNVDDSLLTTVGSLLEDETYTVR</t>
  </si>
  <si>
    <t>VVYSTLAGEQYHEVLVPR</t>
  </si>
  <si>
    <t>VDFILLK</t>
  </si>
  <si>
    <t>ITFTPSSGIASEVTVPKDR</t>
  </si>
  <si>
    <t>VATHLSTPQGLQFK</t>
  </si>
  <si>
    <t>DGSTIPIAK</t>
  </si>
  <si>
    <t>VVLHPNYSQVDIGLIK</t>
  </si>
  <si>
    <t>IFEGNTNTK</t>
  </si>
  <si>
    <t>LSEGASYLDHTFPAEK</t>
  </si>
  <si>
    <t>WLLHPGGTK</t>
  </si>
  <si>
    <t>ITLPLPPYTR</t>
  </si>
  <si>
    <t>DVFCDPEEHKHTR</t>
  </si>
  <si>
    <t>CGGPAPGVR</t>
  </si>
  <si>
    <t>EAVMDINKPGPLFKPENGLLETK</t>
  </si>
  <si>
    <t>IQALSLCSDQQSHLEFR</t>
  </si>
  <si>
    <t>FSAEFDFR</t>
  </si>
  <si>
    <t>YEINSLIR</t>
  </si>
  <si>
    <t>LQGAHLTSILSHEEQMFVNR</t>
  </si>
  <si>
    <t>DLLIGDIHGR</t>
  </si>
  <si>
    <t>EALPSWLHWDSQSHTLEGLPLDTDK</t>
  </si>
  <si>
    <t>CICPPGLEGEQCEISK</t>
  </si>
  <si>
    <t>TSGAPPESNPGDVKGEGTR</t>
  </si>
  <si>
    <t>KEDQGIYTCVATNILGK</t>
  </si>
  <si>
    <t>VTTSQDMLSIMEK</t>
  </si>
  <si>
    <t>DLLFGSGSWPRPYLTGK</t>
  </si>
  <si>
    <t>GFGEDFK</t>
  </si>
  <si>
    <t>RGVQAQPLNVGFCEQEFEQT</t>
  </si>
  <si>
    <t>GVQAQPLNVGFCEQEFEQT</t>
  </si>
  <si>
    <t>HYLPLSSILDTLDVMAYNK</t>
  </si>
  <si>
    <t>CPTGYYLNEDTR</t>
  </si>
  <si>
    <t>YLIESGNEDGFFK</t>
  </si>
  <si>
    <t>GQCIKPLFGAVTK</t>
  </si>
  <si>
    <t>KQSLGELIGTLNAAK</t>
  </si>
  <si>
    <t>YEPAGGDANR</t>
  </si>
  <si>
    <t>SGAAPPTPPR</t>
  </si>
  <si>
    <t>DAECVNTR</t>
  </si>
  <si>
    <t>DSGLFGQYLLTPAR</t>
  </si>
  <si>
    <t>LQPLQEGDSR</t>
  </si>
  <si>
    <t>FLTPFTSMK</t>
  </si>
  <si>
    <t>LWSYLTTK</t>
  </si>
  <si>
    <t>DLPPLPK</t>
  </si>
  <si>
    <t>DVQNVAAAPELAMGALELESR</t>
  </si>
  <si>
    <t>SFYTAYLQR</t>
  </si>
  <si>
    <t>EVALDLSQHK</t>
  </si>
  <si>
    <t>IPYSFFK</t>
  </si>
  <si>
    <t>LMCAESNR</t>
  </si>
  <si>
    <t>SGDYWIDPNQGCTLDAMK</t>
  </si>
  <si>
    <t>ALALPPLGLAPLLNLWAKPQGR</t>
  </si>
  <si>
    <t>MVIEYAR</t>
  </si>
  <si>
    <t>EMEENFAVEAANYQDTIGR</t>
  </si>
  <si>
    <t>ILLAELEQLK</t>
  </si>
  <si>
    <t>KVESLQEEIAFLKK</t>
  </si>
  <si>
    <t>VPEDQTGLSGGVASFVCQATGEPKPR</t>
  </si>
  <si>
    <t>NVLELSNVVR</t>
  </si>
  <si>
    <t>YSAPANLYVR</t>
  </si>
  <si>
    <t>GPPSEAVR</t>
  </si>
  <si>
    <t>AGGVLAYELLPALDEVLASDSR</t>
  </si>
  <si>
    <t>NVFQLEQAFVLSK</t>
  </si>
  <si>
    <t>QAVQELVSLYYEEAR</t>
  </si>
  <si>
    <t>LLVLDLFAESQPVYTR</t>
  </si>
  <si>
    <t>LFLEALVDSVAQGIPFQQHQFDK</t>
  </si>
  <si>
    <t>VYLIYGNDLGLPPVDLDLDKEAHR</t>
  </si>
  <si>
    <t>SPQELLCGASLISDR</t>
  </si>
  <si>
    <t>ENLDRDIALMK</t>
  </si>
  <si>
    <t>LQETSNWLLSQQQADGSFQDLSPVIHR</t>
  </si>
  <si>
    <t>GSFEFPVGDAVSK</t>
  </si>
  <si>
    <t>AEFQDALEK</t>
  </si>
  <si>
    <t>DFALLSLQVPLKDAK</t>
  </si>
  <si>
    <t>GDEEGVPAVVIDMSGLR</t>
  </si>
  <si>
    <t>NEALIALLR</t>
  </si>
  <si>
    <t>EGESLEDLMK</t>
  </si>
  <si>
    <t>YAFVNWINK</t>
  </si>
  <si>
    <t>VYALPEDLVEVNPK</t>
  </si>
  <si>
    <t>SEDYVDIVQGR</t>
  </si>
  <si>
    <t>NLAYDTLPVLIHGNGPTK</t>
  </si>
  <si>
    <t>RVGVWNVPYISNIYLIK</t>
  </si>
  <si>
    <t>HPFFLDDR</t>
  </si>
  <si>
    <t>YNDFLHDPLSLCK</t>
  </si>
  <si>
    <t>VSFPAGK</t>
  </si>
  <si>
    <t>VHAVDRDTGSGGSVTYFLQNLHSPFAVDR</t>
  </si>
  <si>
    <t>QLESNKIPELDMTEVVAPFMANIPLLLYPQDGPR</t>
  </si>
  <si>
    <t>RPEDQELESLSAIEAELEK</t>
  </si>
  <si>
    <t>DSYVGDEAQSK</t>
  </si>
  <si>
    <t>HQGVMVGMGQK</t>
  </si>
  <si>
    <t>ELQQAVLHMEQR</t>
  </si>
  <si>
    <t>RFEEELAAR</t>
  </si>
  <si>
    <t>SPLSDSILGEQALAVTDDKVSVLELR</t>
  </si>
  <si>
    <t>IELTDTTLEQVR</t>
  </si>
  <si>
    <t>LNFYIQSLLFHPK</t>
  </si>
  <si>
    <t>VMALEAR</t>
  </si>
  <si>
    <t>GMETLMR</t>
  </si>
  <si>
    <t>VIISAPSADAPMFVMGVNHEK</t>
  </si>
  <si>
    <t>VLNQELR</t>
  </si>
  <si>
    <t>DIMAEIYK</t>
  </si>
  <si>
    <t>DSFHLDEQFTVPVEMMQAR</t>
  </si>
  <si>
    <t>TFAPEEISAMVLTK</t>
  </si>
  <si>
    <t>RPNVVLLLTDDQDEVLGGMTPLKK</t>
  </si>
  <si>
    <t>EGGLGPLNIPLLADVTR</t>
  </si>
  <si>
    <t>LVWEEAMSR</t>
  </si>
  <si>
    <t>WVIEAAEGR</t>
  </si>
  <si>
    <t>LMVIFSK</t>
  </si>
  <si>
    <t>LNEELKVDEETQEVLENLK</t>
  </si>
  <si>
    <t>SDVPFWAIK</t>
  </si>
  <si>
    <t>LSVFVNNMVR</t>
  </si>
  <si>
    <t>FAMVVIAEPLQSWQPPR</t>
  </si>
  <si>
    <t>FGAQLQCVTGPQATR</t>
  </si>
  <si>
    <t>IIGGDMAVLSEAELSR</t>
  </si>
  <si>
    <t>VLGELTISGLPPTVTVPEGDTAR</t>
  </si>
  <si>
    <t>GQPLSPEK</t>
  </si>
  <si>
    <t>VFAIPPSFASIFLTK</t>
  </si>
  <si>
    <t>NVPLPVIAELPPK</t>
  </si>
  <si>
    <t>MQILEGLGLNLQK</t>
  </si>
  <si>
    <t>DFTFDLYR</t>
  </si>
  <si>
    <t>DSSTWLTAFVLK</t>
  </si>
  <si>
    <t>NMQDLVEDFK</t>
  </si>
  <si>
    <t>AEGSDVANAVLDGADCIMLSGETAK</t>
  </si>
  <si>
    <t>AGKPVICATQMLESMIK</t>
  </si>
  <si>
    <t>TATESFASDPILYRPVAVALDTK</t>
  </si>
  <si>
    <t>VGNLTVVGKEPESILQVLSQMEK</t>
  </si>
  <si>
    <t>GPLEHLYSLHIPNCDK</t>
  </si>
  <si>
    <t>VLEGVWIFYELPNYR</t>
  </si>
  <si>
    <t>WMGLNDR</t>
  </si>
  <si>
    <t>CVDVDECAPPAEPCGK</t>
  </si>
  <si>
    <t>IIEVEEEQEDPYLNDR</t>
  </si>
  <si>
    <t>ELLREETGAALKPR</t>
  </si>
  <si>
    <t>FAHNVVTMR</t>
  </si>
  <si>
    <t>RIEYAPGAGSLALFPGIR</t>
  </si>
  <si>
    <t>KDESWQGTVTDTR</t>
  </si>
  <si>
    <t>YAGEICGFR</t>
  </si>
  <si>
    <t>GALLVFAEHR</t>
  </si>
  <si>
    <t>EGNKPVLFQGNTNPTDVVVAVFPKPLITR</t>
  </si>
  <si>
    <t>EGNKPVLFQGNTNPTDVVVAVFPK</t>
  </si>
  <si>
    <t>YDYVEVFDGENENGHFR</t>
  </si>
  <si>
    <t>TFPEIQR</t>
  </si>
  <si>
    <t>TPECPSHTQPLGVYLLTPAVQDLWLR</t>
  </si>
  <si>
    <t>TMQNLEIELQSQLSMK</t>
  </si>
  <si>
    <t>NHEEEMNALR</t>
  </si>
  <si>
    <t>ADLEMQIESLKEELAYLKK</t>
  </si>
  <si>
    <t>EYESYSDFER</t>
  </si>
  <si>
    <t>VTVLGVATAPQQVLSNGVPVSNFTYSPDTK</t>
  </si>
  <si>
    <t>WTQLGAFYPFMR</t>
  </si>
  <si>
    <t>YEKDTVVVQDLGNIFTR</t>
  </si>
  <si>
    <t>TVKEEAEKPER</t>
  </si>
  <si>
    <t>LWEEQLAAAK</t>
  </si>
  <si>
    <t>LIELQAGK</t>
  </si>
  <si>
    <t>VSYQLADGGEPQSVQVDGQAR</t>
  </si>
  <si>
    <t>LSQLSVTDVTTSSLR</t>
  </si>
  <si>
    <t>AVAVSGLDPAR</t>
  </si>
  <si>
    <t>ESEVTVGGLEPGHK</t>
  </si>
  <si>
    <t>SVTVTPLDAGR</t>
  </si>
  <si>
    <t>SLMLSYNAITHLPAGIFR</t>
  </si>
  <si>
    <t>DLEELVK</t>
  </si>
  <si>
    <t>FTTDLDSPR</t>
  </si>
  <si>
    <t>LEELENLVSSLR</t>
  </si>
  <si>
    <t>DHGETAFAVYDK</t>
  </si>
  <si>
    <t>SDAAVLTIPACDFQATHPVMDLK</t>
  </si>
  <si>
    <t>PSWITTMYGGK</t>
  </si>
  <si>
    <t>EHSLIKPYQGVGSSSMPLWDFQGSTMLTSQYVR</t>
  </si>
  <si>
    <t>IEECVLSGK</t>
  </si>
  <si>
    <t>LQFAYLDNFK</t>
  </si>
  <si>
    <t>GREAEVLVAR</t>
  </si>
  <si>
    <t>MDELRPLIPVLEEYKADAK</t>
  </si>
  <si>
    <t>VWYMDGYHNNR</t>
  </si>
  <si>
    <t>GSDGAPDTGYLWHVPLTFITSK</t>
  </si>
  <si>
    <t>NPVGYPLAWQFLR</t>
  </si>
  <si>
    <t>LLLQSVVDANMNTLR</t>
  </si>
  <si>
    <t>GGEAVCLYEEPVSELLR</t>
  </si>
  <si>
    <t>IPFEISK</t>
  </si>
  <si>
    <t>INGFPIFLK</t>
  </si>
  <si>
    <t>CDIDEWMTK</t>
  </si>
  <si>
    <t>TDLDGLVQQGYQSLNDIPDR</t>
  </si>
  <si>
    <t>MNYDSYLAQTGK</t>
  </si>
  <si>
    <t>VLPIEQSLSTLYQSVK</t>
  </si>
  <si>
    <t>LNLVATPLFLKPGIPYPIK</t>
  </si>
  <si>
    <t>ATLLDIYK</t>
  </si>
  <si>
    <t>VVSVLTVVHQDWLNGK</t>
  </si>
  <si>
    <t>EPQVYTLPPSREEMTK</t>
  </si>
  <si>
    <t>ALPAPIEK</t>
  </si>
  <si>
    <t>QDNEILIFWSK</t>
  </si>
  <si>
    <t>NTFAEVTGLSPGVTYYFK</t>
  </si>
  <si>
    <t>FLATTPNSLLVSWQPPR</t>
  </si>
  <si>
    <t>HIADLAGNSEVILPVPAFNVINGGSHAGNK</t>
  </si>
  <si>
    <t>NADPAELEQIVLSPAFILAAESLPK</t>
  </si>
  <si>
    <t>NNLFTSSAGYR</t>
  </si>
  <si>
    <t>QSLFFYPSYPDEVR</t>
  </si>
  <si>
    <t>YMAFAHDLMADAQR</t>
  </si>
  <si>
    <t>MHITLCDFIVPWDTLSTTQKK</t>
  </si>
  <si>
    <t>THEDLYIIPIPNCDR</t>
  </si>
  <si>
    <t>EDARPVPQGSCQSELHR</t>
  </si>
  <si>
    <t>MVCGPSGSQLVLLK</t>
  </si>
  <si>
    <t>WSGPLSLQEVDEQPQHPLHVTYAGAAVDELGK</t>
  </si>
  <si>
    <t>LLPAFHTPSGIPWALLNMK</t>
  </si>
  <si>
    <t>AVAEPGIQLK</t>
  </si>
  <si>
    <t>IDVCPENAEVTLTDFR</t>
  </si>
  <si>
    <t>QWHLEGSFPVLATEPPK</t>
  </si>
  <si>
    <t>TGGSAQPETPYSGPGLLIDSLVLLPR</t>
  </si>
  <si>
    <t>QLDALLEALK</t>
  </si>
  <si>
    <t>GQVEQANQELQELIQSVK</t>
  </si>
  <si>
    <t>FLASVSTVLTSK</t>
  </si>
  <si>
    <t>YIPYTLYSVFNPSDHDLVLIR</t>
  </si>
  <si>
    <t>TTDVTQTFGIEK</t>
  </si>
  <si>
    <t>LPGFDSCGK</t>
  </si>
  <si>
    <t>RPGVYTQVTK</t>
  </si>
  <si>
    <t>NPDADEKPWCFIK</t>
  </si>
  <si>
    <t>LGASPLHVDLATLR</t>
  </si>
  <si>
    <t>GENLFAITDEGMDVPLAMEEWHHER</t>
  </si>
  <si>
    <t>MSLTGAR</t>
  </si>
  <si>
    <t>CEGAGVPPPAFEWYK</t>
  </si>
  <si>
    <t>AFLLSLAALR</t>
  </si>
  <si>
    <t>SQLEAIFLR</t>
  </si>
  <si>
    <t>VVEKPSTDLPLGTTFWLGQR</t>
  </si>
  <si>
    <t>GNVLLEDGK</t>
  </si>
  <si>
    <t>SPWCDVFDIDDAK</t>
  </si>
  <si>
    <t>QLHGLLQAR</t>
  </si>
  <si>
    <t>LGIKPSINYYQVADFKDALAR</t>
  </si>
  <si>
    <t>VCEDGPVFYPPPKK</t>
  </si>
  <si>
    <t>GRDPVNPEK</t>
  </si>
  <si>
    <t>WIVTAAHCVETGVK</t>
  </si>
  <si>
    <t>MLEVPYVDR</t>
  </si>
  <si>
    <t>TAAENEFVTLK</t>
  </si>
  <si>
    <t>DIFPNTVFADSNIDSVMAPDAFVCGR</t>
  </si>
  <si>
    <t>IVGGTASVR</t>
  </si>
  <si>
    <t>DIYVDLDMK</t>
  </si>
  <si>
    <t>NFVDSPIIVDITK</t>
  </si>
  <si>
    <t>ALQLAQRPVSLLASPWTSPTWLK</t>
  </si>
  <si>
    <t>VVLTDPEAAK</t>
  </si>
  <si>
    <t>ALAEEAAK</t>
  </si>
  <si>
    <t>VSVPLIAQGNSYPSETTVK</t>
  </si>
  <si>
    <t>SMTEAEQQQLIDDHFLFDKPVSPLLLASGMAR</t>
  </si>
  <si>
    <t>FHFSDLPLTELELVK</t>
  </si>
  <si>
    <t>YSVGLLDMTK</t>
  </si>
  <si>
    <t>ATAQMLEVMFK</t>
  </si>
  <si>
    <t>ATISHVSPDSLYLFR</t>
  </si>
  <si>
    <t>HQSPIDILDQYAR</t>
  </si>
  <si>
    <t>RHLDSVLQQLQTEVYR</t>
  </si>
  <si>
    <t>TQLVNVAIFGPPWMAFK</t>
  </si>
  <si>
    <t>EETGQVLER</t>
  </si>
  <si>
    <t>RGNAGDCLANPAAPWGQGIDMER</t>
  </si>
  <si>
    <t>GVFAIFGLYDKR</t>
  </si>
  <si>
    <t>GIGMWNANCLDYSGDAVAK</t>
  </si>
  <si>
    <t>DIGDTTIQLSWSR</t>
  </si>
  <si>
    <t>LDSSEFLK</t>
  </si>
  <si>
    <t>VFDLELHPACR</t>
  </si>
  <si>
    <t>FDLEPDTYCR</t>
  </si>
  <si>
    <t>LQEIQLVGGQLAVVEPYAFR</t>
  </si>
  <si>
    <t>QLPAWFDQAK</t>
  </si>
  <si>
    <t>NNDFYVTGESYAGK</t>
  </si>
  <si>
    <t>TQQPGLEVVAEIAGHAPAR</t>
  </si>
  <si>
    <t>ELAAQITK</t>
  </si>
  <si>
    <t>LFDEINPETK</t>
  </si>
  <si>
    <t>QGPISDNYLFTPGK</t>
  </si>
  <si>
    <t>SALALQHRPVVLFGDLAGTAPK</t>
  </si>
  <si>
    <t>FIAVEQEFFR</t>
  </si>
  <si>
    <t>VLQLINDNTATALSYGVFR</t>
  </si>
  <si>
    <t>ADDLGKGGNEESTK</t>
  </si>
  <si>
    <t>KVLGAFSDGLAHLDNLK</t>
  </si>
  <si>
    <t>DFPAVPYSGWDFNDGK</t>
  </si>
  <si>
    <t>DEGTAFLVYGAPGFSK</t>
  </si>
  <si>
    <t>TFVNITPAEVGVLVGK</t>
  </si>
  <si>
    <t>TLVLLMGK</t>
  </si>
  <si>
    <t>EMATQLAFMR</t>
  </si>
  <si>
    <t>EVFNILQAAYVSKPGAQLAR</t>
  </si>
  <si>
    <t>QIGASLNDDILFGVFAQSKPDSAEPMDR</t>
  </si>
  <si>
    <t>NLNSVSVPR</t>
  </si>
  <si>
    <t>EKLEATINELV</t>
  </si>
  <si>
    <t>TDMELEVLR</t>
  </si>
  <si>
    <t>GVLKEWTLMLHGTQSAPYIDQVVR</t>
  </si>
  <si>
    <t>SEFVVPDLELPSWLTTGNYR</t>
  </si>
  <si>
    <t>EALSDVVGDHNVVCPVAQLAGR</t>
  </si>
  <si>
    <t>YSVAGLSPYSDYEFR</t>
  </si>
  <si>
    <t>SPQGLGASTAEISAR</t>
  </si>
  <si>
    <t>P25774</t>
  </si>
  <si>
    <t>GPVSVGVDAR</t>
  </si>
  <si>
    <t>LVSLSAQNLVDCSTEK</t>
  </si>
  <si>
    <t>GIDSDASYPYK</t>
  </si>
  <si>
    <t>GNHCGIASFPSYPEI</t>
  </si>
  <si>
    <t>GMLREDAVLEYLK</t>
  </si>
  <si>
    <t>TQEQLALEMAELTAR</t>
  </si>
  <si>
    <t>IGFPWSEIR</t>
  </si>
  <si>
    <t>LDNLVAILDINR</t>
  </si>
  <si>
    <t>GFSLSDVPQAEISGEHLR</t>
  </si>
  <si>
    <t>DLYSELR</t>
  </si>
  <si>
    <t>ELNMIIMLPDETTDLR</t>
  </si>
  <si>
    <t>SNVLLVPLGDDFR</t>
  </si>
  <si>
    <t>AALLLDQYR</t>
  </si>
  <si>
    <t>GDGSPSPEYTLFR</t>
  </si>
  <si>
    <t>SVDETLR</t>
  </si>
  <si>
    <t>EIILVDDYSNDPEDGALLGK</t>
  </si>
  <si>
    <t>NFYYAAVPSAR</t>
  </si>
  <si>
    <t>GGFDWNLVFK</t>
  </si>
  <si>
    <t>KLTPGEVYNLATCSTK</t>
  </si>
  <si>
    <t>WEMNNIHSV</t>
  </si>
  <si>
    <t>EPEPPGVVGGPGEK</t>
  </si>
  <si>
    <t>GNYGLLDLIQALR</t>
  </si>
  <si>
    <t>VDRSDDGVAVICR</t>
  </si>
  <si>
    <t>DDGGIIICEAQNQALPSGHSK</t>
  </si>
  <si>
    <t>ADFPLSVVR</t>
  </si>
  <si>
    <t>ALVTVDEVLKDEK</t>
  </si>
  <si>
    <t>CHDVTAVVEVK</t>
  </si>
  <si>
    <t>YEPALVSPR</t>
  </si>
  <si>
    <t>LTLTEAR</t>
  </si>
  <si>
    <t>YRYEPALVSPR</t>
  </si>
  <si>
    <t>DDGVSWSTPR</t>
  </si>
  <si>
    <t>SALLYDSLQTESVPFEGLLSEGNTIR</t>
  </si>
  <si>
    <t>IEFTSDQAR</t>
  </si>
  <si>
    <t>VVASDAGTPTK</t>
  </si>
  <si>
    <t>INVLDVNDNVPTFQK</t>
  </si>
  <si>
    <t>ETTAAYMLILEAIDNGPVGK</t>
  </si>
  <si>
    <t>VLATLCGQESTDTER</t>
  </si>
  <si>
    <t>ALDENGHDLAVTFPGPGEDGLNPFLEVK</t>
  </si>
  <si>
    <t>LDMNPGTGIWQSIDVK</t>
  </si>
  <si>
    <t>IEEDSEVLMMIK</t>
  </si>
  <si>
    <t>FVTHVSDWGALATISTLEAVR</t>
  </si>
  <si>
    <t>DHGDWDEASR</t>
  </si>
  <si>
    <t>SFPDQFSTGEPPALDEVPEVR</t>
  </si>
  <si>
    <t>SPDDAVFQQIALSYSK</t>
  </si>
  <si>
    <t>VIVEMIHFK</t>
  </si>
  <si>
    <t>P01617</t>
  </si>
  <si>
    <t>DIVMTQSPLSLPVTPGEPASISCR</t>
  </si>
  <si>
    <t>TYLPAVDEK</t>
  </si>
  <si>
    <t>VPGLYYFTYHASSR</t>
  </si>
  <si>
    <t>ITMLGIQGDLK</t>
  </si>
  <si>
    <t>GVDEATIIDILTK</t>
  </si>
  <si>
    <t>GLGTDEDTLIEILASR</t>
  </si>
  <si>
    <t>ALTGHLEEVVLALLK</t>
  </si>
  <si>
    <t>QGYDLSPLTPLSELSVQCNR</t>
  </si>
  <si>
    <t>VACEEPPFIENGAANLHSK</t>
  </si>
  <si>
    <t>VWYVSNIDGTHIAK</t>
  </si>
  <si>
    <t>LGSLGAACEQTQTEGAK</t>
  </si>
  <si>
    <t>ELEQVCNPIISGLYQGAGGPGPGGFGAQGPK</t>
  </si>
  <si>
    <t>AFYPEEISSMVLTK</t>
  </si>
  <si>
    <t>GQSEDPGSLLSLFR</t>
  </si>
  <si>
    <t>VILDLTPNYR</t>
  </si>
  <si>
    <t>DTANWLEINPDTGAISTR</t>
  </si>
  <si>
    <t>NTGVISVVTTGLDR</t>
  </si>
  <si>
    <t>NLEPLFETYLSVLR</t>
  </si>
  <si>
    <t>SEIAELNR</t>
  </si>
  <si>
    <t>VHFLPVVISDNGMPSR</t>
  </si>
  <si>
    <t>YQEEFEHFQQELDK</t>
  </si>
  <si>
    <t>YVSSLTEEISK</t>
  </si>
  <si>
    <t>P68363</t>
  </si>
  <si>
    <t>IHFPLATYAPVISAEK</t>
  </si>
  <si>
    <t>SIQFVDWCPTGFK</t>
  </si>
  <si>
    <t>CTATSLIPVGPIQWFR</t>
  </si>
  <si>
    <t>TETASTVTENK</t>
  </si>
  <si>
    <t>MIFVGIK</t>
  </si>
  <si>
    <t>ADLIAYLK</t>
  </si>
  <si>
    <t>IIAPNSIGFGK</t>
  </si>
  <si>
    <t>YDGSTIVPGEQGAEYQHFIQQCTDDVR</t>
  </si>
  <si>
    <t>LANPLHFYEAR</t>
  </si>
  <si>
    <t>IPDENCQINR</t>
  </si>
  <si>
    <t>VEFLRPSFTDGTIR</t>
  </si>
  <si>
    <t>HPGSPILGYTVFYSEVGADK</t>
  </si>
  <si>
    <t>APDGAALATAR</t>
  </si>
  <si>
    <t>TPLPNEILGPVEQYLGVPYASPPTGER</t>
  </si>
  <si>
    <t>TFSLEFLDPSK</t>
  </si>
  <si>
    <t>LYSATVADFLASDAVIYR</t>
  </si>
  <si>
    <t>EVPVASGSGFIVSEDGLIVTNAHVVTNK</t>
  </si>
  <si>
    <t>LPVLLLGR</t>
  </si>
  <si>
    <t>LQDIPYNIFNLPNIVELSVGHNK</t>
  </si>
  <si>
    <t>LPNLLQLHLEHNNLEEFPFPLPK</t>
  </si>
  <si>
    <t>VAFPLEVVQK</t>
  </si>
  <si>
    <t>LEELELSGNR</t>
  </si>
  <si>
    <t>ITTQITAGAR</t>
  </si>
  <si>
    <t>AYGILMATTSR</t>
  </si>
  <si>
    <t>YLLSAVLTGHR</t>
  </si>
  <si>
    <t>LQDEGVYECR</t>
  </si>
  <si>
    <t>TPYSDGVLYGSPTAENVGKPTIIEITAYNR</t>
  </si>
  <si>
    <t>LQAPVWEFK</t>
  </si>
  <si>
    <t>LLPFNPQLFQNNCGETEQDTEK</t>
  </si>
  <si>
    <t>FATLYSTR</t>
  </si>
  <si>
    <t>FGQTPVQER</t>
  </si>
  <si>
    <t>NFPPSQDASGDLYTTSSQLTLPATQCPDGK</t>
  </si>
  <si>
    <t>VKSPELQAEAK</t>
  </si>
  <si>
    <t>EQLTPLIK</t>
  </si>
  <si>
    <t>TDPHLCDFLETHFLDEEVK</t>
  </si>
  <si>
    <t>VLYLSAFTSK</t>
  </si>
  <si>
    <t>P04271</t>
  </si>
  <si>
    <t>AMVALIDVFHQYSGR</t>
  </si>
  <si>
    <t>ELINNELSHFLEEIKEQEVVDK</t>
  </si>
  <si>
    <t>ALNSIIDVYHK</t>
  </si>
  <si>
    <t>LIAPVAEEEATVPNNK</t>
  </si>
  <si>
    <t>QFLQAAEAIDDIPFGITSNSDVFSK</t>
  </si>
  <si>
    <t>KGGVASGMK</t>
  </si>
  <si>
    <t>VNHAVLAVGYGEK</t>
  </si>
  <si>
    <t>AEGEPAPTVAWVTPQHRPVTATSAGR</t>
  </si>
  <si>
    <t>QGGASQSDKTPEELFHPLGADSQV</t>
  </si>
  <si>
    <t>P12107</t>
  </si>
  <si>
    <t>SPVFLFEDHTGKPAPEDYPLFR</t>
  </si>
  <si>
    <t>AIVDTNGITVFGTR</t>
  </si>
  <si>
    <t>ELGICPDDAAVIPIK</t>
  </si>
  <si>
    <t>SGYLLPDTK</t>
  </si>
  <si>
    <t>DHSAIPVINR</t>
  </si>
  <si>
    <t>DLTALSNMLPK</t>
  </si>
  <si>
    <t>QLQNIIQATSR</t>
  </si>
  <si>
    <t>ALLQAILQTEDMLK</t>
  </si>
  <si>
    <t>VSLPNYPAIPSDATLEVQSLR</t>
  </si>
  <si>
    <t>AVDQSVLLMKPEAELSVSSVYNLLTVK</t>
  </si>
  <si>
    <t>ASPAFLASQNTK</t>
  </si>
  <si>
    <t>VLEGMEVVR</t>
  </si>
  <si>
    <t>ALAAVLEELR</t>
  </si>
  <si>
    <t>P27824</t>
  </si>
  <si>
    <t>TGIYEEK</t>
  </si>
  <si>
    <t>KIPNPDFFEDLEPFR</t>
  </si>
  <si>
    <t>LGVQDLFNSSK</t>
  </si>
  <si>
    <t>AVTEQGHELSNEER</t>
  </si>
  <si>
    <t>EIDDSIGK</t>
  </si>
  <si>
    <t>LLGELLQDNAK</t>
  </si>
  <si>
    <t>VSDATGQMNLTK</t>
  </si>
  <si>
    <t>P41159</t>
  </si>
  <si>
    <t>VTGLDFIPGLHPILTLSK</t>
  </si>
  <si>
    <t>NVIQISNDLENLR</t>
  </si>
  <si>
    <t>FVSISDLLVPK</t>
  </si>
  <si>
    <t>SKEEQELHDIHSTR</t>
  </si>
  <si>
    <t>SKDLTSPTQR</t>
  </si>
  <si>
    <t>VQNIHPVESAK</t>
  </si>
  <si>
    <t>LHDVNSDGFLDEQELEALFTK</t>
  </si>
  <si>
    <t>TISVATLDGTK</t>
  </si>
  <si>
    <t>KVPDGLPSALEQLYMEHNNVYTVPDSYFR</t>
  </si>
  <si>
    <t>YLPFVPSR</t>
  </si>
  <si>
    <t>TDFNILYSMMK</t>
  </si>
  <si>
    <t>GFFADYEIPNLQK</t>
  </si>
  <si>
    <t>DFLQLVEPGGGGSANSLR</t>
  </si>
  <si>
    <t>LVLPSLISSR</t>
  </si>
  <si>
    <t>Q13591</t>
  </si>
  <si>
    <t>FILMHEVVQPVTTVPSFMEDNSR</t>
  </si>
  <si>
    <t>LADPNLLEVGR</t>
  </si>
  <si>
    <t>Q14533</t>
  </si>
  <si>
    <t>FAAFIDK</t>
  </si>
  <si>
    <t>LLEGEEQR</t>
  </si>
  <si>
    <t>VTIFVSPYDF</t>
  </si>
  <si>
    <t>TPDQAILWLWK</t>
  </si>
  <si>
    <t>SLVTVLGIPQKPIITGYK</t>
  </si>
  <si>
    <t>EVGMTTIQVLSPLSDSILAEK</t>
  </si>
  <si>
    <t>DFSLAATSQDEAVVSVPQPR</t>
  </si>
  <si>
    <t>TLLALFTDHQWVAPAVATAK</t>
  </si>
  <si>
    <t>GYSLSAPSR</t>
  </si>
  <si>
    <t>EWTTTTGDVVNENPEWVK</t>
  </si>
  <si>
    <t>SPALSSWGDPVLLK</t>
  </si>
  <si>
    <t>Q92729</t>
  </si>
  <si>
    <t>FLATFPLAAVSR</t>
  </si>
  <si>
    <t>LVLTNPEGR</t>
  </si>
  <si>
    <t>Q92954</t>
  </si>
  <si>
    <t>GFGGLTGQIVAALSTAK</t>
  </si>
  <si>
    <t>ITEVWGIPSPIDTVFTR</t>
  </si>
  <si>
    <t>Q9BQE3</t>
  </si>
  <si>
    <t>AVFVDLEPTVIDEVR</t>
  </si>
  <si>
    <t>TIGGGDDSFNTFFSETGAGK</t>
  </si>
  <si>
    <t>NDVPLPTDSR</t>
  </si>
  <si>
    <t>Q9H0W9</t>
  </si>
  <si>
    <t>IAEVGGVPYLLPLVNQK</t>
  </si>
  <si>
    <t>LLQFWEPLGETR</t>
  </si>
  <si>
    <t>QWTSFLK</t>
  </si>
  <si>
    <t>GGLTDGIICESPDTWK</t>
  </si>
  <si>
    <t>QSPVNIETSHMIFDPFLTPLR</t>
  </si>
  <si>
    <t>TLGDQLSLLLGAR</t>
  </si>
  <si>
    <t>VQFNQIAPLK</t>
  </si>
  <si>
    <t>Q9Y625</t>
  </si>
  <si>
    <t>LEFENLVEETSHFVR</t>
  </si>
  <si>
    <t>O00625</t>
  </si>
  <si>
    <t>VTLSVLSR</t>
  </si>
  <si>
    <t>FFLHGVTLVPIEEFSPEFVEPR</t>
  </si>
  <si>
    <t>O43526</t>
  </si>
  <si>
    <t>AGGAGAGK</t>
  </si>
  <si>
    <t>O43557</t>
  </si>
  <si>
    <t>MEESVVR</t>
  </si>
  <si>
    <t>GDFWLGNEHIHR</t>
  </si>
  <si>
    <t>O60241</t>
  </si>
  <si>
    <t>LLAPAALAFR</t>
  </si>
  <si>
    <t>O60476</t>
  </si>
  <si>
    <t>AEIQTEK</t>
  </si>
  <si>
    <t>APLVVGR</t>
  </si>
  <si>
    <t>GDYDAFFEAR</t>
  </si>
  <si>
    <t>O75541</t>
  </si>
  <si>
    <t>ALSSPGSLGR</t>
  </si>
  <si>
    <t>O75715</t>
  </si>
  <si>
    <t>FLVGPDGIPVMR</t>
  </si>
  <si>
    <t>O75973</t>
  </si>
  <si>
    <t>FDDVVTNLGNNYDAASGK</t>
  </si>
  <si>
    <t>O94760</t>
  </si>
  <si>
    <t>AGLGHPAAFGR</t>
  </si>
  <si>
    <t>O95817</t>
  </si>
  <si>
    <t>VEAILEK</t>
  </si>
  <si>
    <t>O95870</t>
  </si>
  <si>
    <t>VMPDSWRGLVTR</t>
  </si>
  <si>
    <t>AGNSQGDFYIR</t>
  </si>
  <si>
    <t>O95980</t>
  </si>
  <si>
    <t>DVCEQIFSSK</t>
  </si>
  <si>
    <t>NLDKEYLPIGGLAEFCK</t>
  </si>
  <si>
    <t>P00533</t>
  </si>
  <si>
    <t>NLQEILHGAVR</t>
  </si>
  <si>
    <t>VLPGVDALSNI</t>
  </si>
  <si>
    <t>P01037</t>
  </si>
  <si>
    <t>IIPGGIYNADLNDEWVQR</t>
  </si>
  <si>
    <t>P01042</t>
  </si>
  <si>
    <t>DIPTNSPELEETLTHTITK</t>
  </si>
  <si>
    <t>P01344</t>
  </si>
  <si>
    <t>SCDLALLETYCATPAK</t>
  </si>
  <si>
    <t>P01619</t>
  </si>
  <si>
    <t>ATGIPDR</t>
  </si>
  <si>
    <t>P01763</t>
  </si>
  <si>
    <t>APWIEQEGPEYWDR</t>
  </si>
  <si>
    <t>SLSQQIENIR</t>
  </si>
  <si>
    <t>P02745</t>
  </si>
  <si>
    <t>KGHIYQGSEADSVFSGFLIFPSA</t>
  </si>
  <si>
    <t>DLFNAIATGK</t>
  </si>
  <si>
    <t>P04792</t>
  </si>
  <si>
    <t>VSLDVNHFAPDELTVK</t>
  </si>
  <si>
    <t>P05413</t>
  </si>
  <si>
    <t>VDAFLGTWK</t>
  </si>
  <si>
    <t>P06746</t>
  </si>
  <si>
    <t>VSGIGPSAAR</t>
  </si>
  <si>
    <t>ITLYEDR</t>
  </si>
  <si>
    <t>P07355</t>
  </si>
  <si>
    <t>GVDEVTIVNILTNR</t>
  </si>
  <si>
    <t>P07478</t>
  </si>
  <si>
    <t>NRPGVYTK</t>
  </si>
  <si>
    <t>VPGGLAEHK</t>
  </si>
  <si>
    <t>P08572</t>
  </si>
  <si>
    <t>SVSIGYLLVK</t>
  </si>
  <si>
    <t>P08758</t>
  </si>
  <si>
    <t>GLGTDEESILTLLTSR</t>
  </si>
  <si>
    <t>P08962</t>
  </si>
  <si>
    <t>VMSEFNNNFR</t>
  </si>
  <si>
    <t>SAVDAGFLQK</t>
  </si>
  <si>
    <t>P0C869</t>
  </si>
  <si>
    <t>QELAERAR</t>
  </si>
  <si>
    <t>IVGGSAAPPGAWPWLVR</t>
  </si>
  <si>
    <t>P10915</t>
  </si>
  <si>
    <t>VGQIFAAWK</t>
  </si>
  <si>
    <t>RDDDPLNAR</t>
  </si>
  <si>
    <t>LQYPELFDSLSPEAVR</t>
  </si>
  <si>
    <t>FAIQDISVEETSAK</t>
  </si>
  <si>
    <t>ALEYIENLR</t>
  </si>
  <si>
    <t>P13639</t>
  </si>
  <si>
    <t>EGIPALDNFLDKL</t>
  </si>
  <si>
    <t>ESHPGLFPPTFGAVAPFLADLDTTDGLGK</t>
  </si>
  <si>
    <t>AWRDPDEPVLLEEPVVLALAEK</t>
  </si>
  <si>
    <t>P14923</t>
  </si>
  <si>
    <t>NEGTATYAAAVLFR</t>
  </si>
  <si>
    <t>P15259</t>
  </si>
  <si>
    <t>IALLEEAR</t>
  </si>
  <si>
    <t>P15328</t>
  </si>
  <si>
    <t>TELLNVCMNAK</t>
  </si>
  <si>
    <t>AYVAVDGIPQGVLER</t>
  </si>
  <si>
    <t>P19012</t>
  </si>
  <si>
    <t>SPVFLYEDHTGKPGPEDYPLFR</t>
  </si>
  <si>
    <t>P21810</t>
  </si>
  <si>
    <t>DLPETLNELHLDHNK</t>
  </si>
  <si>
    <t>RAPDLQDLPWQVK</t>
  </si>
  <si>
    <t>P22897</t>
  </si>
  <si>
    <t>WVSESQIMSVAFK</t>
  </si>
  <si>
    <t>P23458</t>
  </si>
  <si>
    <t>GMDYLGSR</t>
  </si>
  <si>
    <t>P25940</t>
  </si>
  <si>
    <t>FSYVDADGSPVNVVQLNFLK</t>
  </si>
  <si>
    <t>P26012</t>
  </si>
  <si>
    <t>DLLPLLPGTIAGEIESK</t>
  </si>
  <si>
    <t>P29323</t>
  </si>
  <si>
    <t>VDTIAADESFSQVDLGGR</t>
  </si>
  <si>
    <t>P29375</t>
  </si>
  <si>
    <t>VVSSVSSSPR</t>
  </si>
  <si>
    <t>P35625</t>
  </si>
  <si>
    <t>EGPFGTLVYTIK</t>
  </si>
  <si>
    <t>P38571</t>
  </si>
  <si>
    <t>FQAFDWGSSAK</t>
  </si>
  <si>
    <t>VDKLVEK</t>
  </si>
  <si>
    <t>P42684</t>
  </si>
  <si>
    <t>NCQRSKLQLER</t>
  </si>
  <si>
    <t>GYSAYDFSDQEDEMAK</t>
  </si>
  <si>
    <t>P46939</t>
  </si>
  <si>
    <t>LENDIENMLK</t>
  </si>
  <si>
    <t>P49069</t>
  </si>
  <si>
    <t>LVGCALLALGVR</t>
  </si>
  <si>
    <t>YNPESLLQEGEGR</t>
  </si>
  <si>
    <t>P51801</t>
  </si>
  <si>
    <t>GGLEWLK</t>
  </si>
  <si>
    <t>RGTDECAIESIAVAATPIPK</t>
  </si>
  <si>
    <t>TVMGDLGWIAFPK</t>
  </si>
  <si>
    <t>P55289</t>
  </si>
  <si>
    <t>VPESSPIGSAIGR</t>
  </si>
  <si>
    <t>P58215</t>
  </si>
  <si>
    <t>LPGFSDSNVIEVEHHLQVEEVR</t>
  </si>
  <si>
    <t>ISGLIYEETR</t>
  </si>
  <si>
    <t>P62857</t>
  </si>
  <si>
    <t>EGDVLTLLESER</t>
  </si>
  <si>
    <t>ITIADCGQLE</t>
  </si>
  <si>
    <t>P82279</t>
  </si>
  <si>
    <t>FQTVQPMALLLFR</t>
  </si>
  <si>
    <t>Q03395</t>
  </si>
  <si>
    <t>MAPVLPLVLPLQPR</t>
  </si>
  <si>
    <t>ALEEANTELEVK</t>
  </si>
  <si>
    <t>YFLQTTTPLDYEK</t>
  </si>
  <si>
    <t>Q09666</t>
  </si>
  <si>
    <t>LEGGEVDLK</t>
  </si>
  <si>
    <t>NFFYIISPGVTK</t>
  </si>
  <si>
    <t>Q11128</t>
  </si>
  <si>
    <t>NALEAWAVPVVLGPSR</t>
  </si>
  <si>
    <t>Q13421</t>
  </si>
  <si>
    <t>IQSFLGGAPTEDLK</t>
  </si>
  <si>
    <t>Q13572</t>
  </si>
  <si>
    <t>AEADAGGTAK</t>
  </si>
  <si>
    <t>Q15063</t>
  </si>
  <si>
    <t>AAAITSDILEALGR</t>
  </si>
  <si>
    <t>Q15165</t>
  </si>
  <si>
    <t>VVAEGFDSANGINISPDDK</t>
  </si>
  <si>
    <t>Q15323</t>
  </si>
  <si>
    <t>LNVEVDAAPTVDLNR</t>
  </si>
  <si>
    <t>Q15485</t>
  </si>
  <si>
    <t>VDLVDFEDNYQFAK</t>
  </si>
  <si>
    <t>LGPGLVDAAQAR</t>
  </si>
  <si>
    <t>Q16881</t>
  </si>
  <si>
    <t>VMVLDFVTPTPLGTR</t>
  </si>
  <si>
    <t>Q49A17</t>
  </si>
  <si>
    <t>Q56NI9</t>
  </si>
  <si>
    <t>MAALTPR</t>
  </si>
  <si>
    <t>Q5H9F3</t>
  </si>
  <si>
    <t>SPPGSSETVELVR</t>
  </si>
  <si>
    <t>Q5JV73</t>
  </si>
  <si>
    <t>GGPVGGK</t>
  </si>
  <si>
    <t>Q5QNW6</t>
  </si>
  <si>
    <t>Q5T7P6</t>
  </si>
  <si>
    <t>QGLALSPR</t>
  </si>
  <si>
    <t>Q5TZA2</t>
  </si>
  <si>
    <t>LALLEEAR</t>
  </si>
  <si>
    <t>Q5VSG8</t>
  </si>
  <si>
    <t>RPEGAPAPAAR</t>
  </si>
  <si>
    <t>Q5VUB5</t>
  </si>
  <si>
    <t>LPVFSSLSLGLLPER</t>
  </si>
  <si>
    <t>Q5VYY1</t>
  </si>
  <si>
    <t>NQSLIPLLLEAR</t>
  </si>
  <si>
    <t>Q6UVK1</t>
  </si>
  <si>
    <t>ITVAALDASNLLASVPSPQR</t>
  </si>
  <si>
    <t>FGQGAHHAAGQAGNEAGR</t>
  </si>
  <si>
    <t>Q6ZMJ4</t>
  </si>
  <si>
    <t>VESVLSLLNAPGPNLK</t>
  </si>
  <si>
    <t>Q6ZV29</t>
  </si>
  <si>
    <t>AAIPSTILR</t>
  </si>
  <si>
    <t>Q7Z2Y8</t>
  </si>
  <si>
    <t>QDVLEDLK</t>
  </si>
  <si>
    <t>Q7Z478</t>
  </si>
  <si>
    <t>IGACELNEPK</t>
  </si>
  <si>
    <t>Q7Z7A1</t>
  </si>
  <si>
    <t>SLQADAK</t>
  </si>
  <si>
    <t>Q86UW8</t>
  </si>
  <si>
    <t>VGQLFAAWK</t>
  </si>
  <si>
    <t>IQASQQDDSMR</t>
  </si>
  <si>
    <t>Q86XP3</t>
  </si>
  <si>
    <t>VSGAAPPR</t>
  </si>
  <si>
    <t>Q8N0Z3</t>
  </si>
  <si>
    <t>ELIDALTAEILR</t>
  </si>
  <si>
    <t>Q8N1N4</t>
  </si>
  <si>
    <t>TLNNQFASFIDK</t>
  </si>
  <si>
    <t>Q8N392</t>
  </si>
  <si>
    <t>FIVNQVR</t>
  </si>
  <si>
    <t>SVLWWLPVEK</t>
  </si>
  <si>
    <t>VDKEAALLPSGLPLEETPDGK</t>
  </si>
  <si>
    <t>Q8WUM4</t>
  </si>
  <si>
    <t>FYNELTEILVR</t>
  </si>
  <si>
    <t>Q8WXE0</t>
  </si>
  <si>
    <t>SPSQESIGAR</t>
  </si>
  <si>
    <t>Q8WXH0</t>
  </si>
  <si>
    <t>AAEIDDK</t>
  </si>
  <si>
    <t>Q8WZ75</t>
  </si>
  <si>
    <t>VSGPAAPAQSYTALFR</t>
  </si>
  <si>
    <t>LVPVHLDSIL</t>
  </si>
  <si>
    <t>Q96EE4</t>
  </si>
  <si>
    <t>TIAVLLDDILQR</t>
  </si>
  <si>
    <t>Q96IR7</t>
  </si>
  <si>
    <t>QGILLDGDK</t>
  </si>
  <si>
    <t>Q96J84</t>
  </si>
  <si>
    <t>ETTVSQLLINPTDLDIGR</t>
  </si>
  <si>
    <t>Q96KG7</t>
  </si>
  <si>
    <t>LCPEGLYGIK</t>
  </si>
  <si>
    <t>INQAQGFAVLYQAVK</t>
  </si>
  <si>
    <t>Q96NY7</t>
  </si>
  <si>
    <t>SPGELAWDAAEEAEVPGVK</t>
  </si>
  <si>
    <t>Q96RT7</t>
  </si>
  <si>
    <t>VLSALSDR</t>
  </si>
  <si>
    <t>FLQITNVQVPHTGR</t>
  </si>
  <si>
    <t>Q9BS26</t>
  </si>
  <si>
    <t>VANILHDDCAFLSAFGDVSKPER</t>
  </si>
  <si>
    <t>TELEDLVK</t>
  </si>
  <si>
    <t>Q9BUJ0</t>
  </si>
  <si>
    <t>TPTLILYGELDHILAR</t>
  </si>
  <si>
    <t>Q9BVH7</t>
  </si>
  <si>
    <t>MLQFDELFK</t>
  </si>
  <si>
    <t>Q9BW71</t>
  </si>
  <si>
    <t>AELEALGMK</t>
  </si>
  <si>
    <t>MPAGAVASVPATVTLANLQDFK</t>
  </si>
  <si>
    <t>SEVVDLDGK</t>
  </si>
  <si>
    <t>Q9H173</t>
  </si>
  <si>
    <t>VVTLLYDLVTEK</t>
  </si>
  <si>
    <t>Q9H2F5</t>
  </si>
  <si>
    <t>DLSQILVNIKSCRWR</t>
  </si>
  <si>
    <t>Q9H4A9</t>
  </si>
  <si>
    <t>NVPDDILQLLK</t>
  </si>
  <si>
    <t>Q9H596</t>
  </si>
  <si>
    <t>TLLHCMAGVSR</t>
  </si>
  <si>
    <t>Q9H8J5</t>
  </si>
  <si>
    <t>SLEDVVIDIQSSLSK</t>
  </si>
  <si>
    <t>IVISQLNPYTLR</t>
  </si>
  <si>
    <t>Q9HB40</t>
  </si>
  <si>
    <t>EFQTVPFYIFSESYGGK</t>
  </si>
  <si>
    <t>Q9HCK4</t>
  </si>
  <si>
    <t>MLLPSGSLFFLR</t>
  </si>
  <si>
    <t>Q9NQX7</t>
  </si>
  <si>
    <t>INVPVPQFGGGDPADIIHDFQR</t>
  </si>
  <si>
    <t>VVFAPVICK</t>
  </si>
  <si>
    <t>YSTLLESEK</t>
  </si>
  <si>
    <t>LVNIYDSMPLR</t>
  </si>
  <si>
    <t>Q9UGP4</t>
  </si>
  <si>
    <t>LTVDGAAK</t>
  </si>
  <si>
    <t>Q9UHG3</t>
  </si>
  <si>
    <t>FLNEMIAPVMR</t>
  </si>
  <si>
    <t>Q9UJA9</t>
  </si>
  <si>
    <t>LGYLIQMLK</t>
  </si>
  <si>
    <t>Q9UMR5</t>
  </si>
  <si>
    <t>EAVVPIMAK</t>
  </si>
  <si>
    <t>Q9UQP3</t>
  </si>
  <si>
    <t>SLQEMFR</t>
  </si>
  <si>
    <t>GSDPVTIFLR</t>
  </si>
  <si>
    <t>Q9Y281</t>
  </si>
  <si>
    <t>KEDLVFIFWAPESAPLK</t>
  </si>
  <si>
    <t>Q9Y5Z4</t>
  </si>
  <si>
    <t>NQEQLLTLASILR</t>
  </si>
  <si>
    <t>Q9Y653</t>
  </si>
  <si>
    <t>DLQLLSQFLK</t>
  </si>
  <si>
    <t>Prot_AC</t>
  </si>
  <si>
    <t>Description</t>
  </si>
  <si>
    <t>Mass</t>
  </si>
  <si>
    <t>pI</t>
  </si>
  <si>
    <t>Prot_score</t>
  </si>
  <si>
    <t>Num_pept</t>
  </si>
  <si>
    <t>Coverage</t>
  </si>
  <si>
    <t>Log2_ratio</t>
  </si>
  <si>
    <t>pvalue</t>
  </si>
  <si>
    <t>FDR</t>
  </si>
  <si>
    <t>Serine/threonine-protein kinase SIK1 OS=Homo sapiens GN=SIK1 PE=1 SV=2</t>
  </si>
  <si>
    <t>Caspase-8 OS=Homo sapiens GN=CASP8 PE=1 SV=1</t>
  </si>
  <si>
    <t>FRAS1-related extracellular matrix protein 2 OS=Homo sapiens GN=FREM2 PE=1 SV=2</t>
  </si>
  <si>
    <t>Cysteine-rich and transmembrane domain-containing protein 1 OS=Homo sapiens GN=CYSTM1 PE=1 SV=1</t>
  </si>
  <si>
    <t>Ubiquitin-like modifier-activating enzyme 1 OS=Homo sapiens GN=UBA1 PE=1 SV=3</t>
  </si>
  <si>
    <t>Matrix-remodeling-associated protein 5 OS=Homo sapiens GN=MXRA5 PE=2 SV=3</t>
  </si>
  <si>
    <t>Metalloreductase STEAP3 OS=Homo sapiens GN=STEAP3 PE=1 SV=2</t>
  </si>
  <si>
    <t>N-alpha-acetyltransferase 20 OS=Homo sapiens GN=NAA20 PE=1 SV=1</t>
  </si>
  <si>
    <t>Keratin, type I cytoskeletal 19 OS=Homo sapiens GN=KRT19 PE=1 SV=4</t>
  </si>
  <si>
    <t>Abl interactor 1 OS=Homo sapiens GN=ABI1 PE=1 SV=4</t>
  </si>
  <si>
    <t>Serine/threonine-protein kinase N2 OS=Homo sapiens GN=PKN2 PE=1 SV=1</t>
  </si>
  <si>
    <t>SKI family transcriptional corepressor 2 OS=Homo sapiens GN=SKOR2 PE=1 SV=2</t>
  </si>
  <si>
    <t>Mannose-binding protein C OS=Homo sapiens GN=MBL2 PE=1 SV=2</t>
  </si>
  <si>
    <t>Ig kappa chain V-II region Cum OS=Homo sapiens PE=1 SV=1</t>
  </si>
  <si>
    <t>Serine protease inhibitor Kazal-type 4 OS=Homo sapiens GN=SPINK4 PE=2 SV=1</t>
  </si>
  <si>
    <t>Keratin, type II cytoskeletal 73 OS=Homo sapiens GN=KRT73 PE=1 SV=1</t>
  </si>
  <si>
    <t>Myosin-binding protein C, fast-type OS=Homo sapiens GN=MYBPC2 PE=1 SV=2</t>
  </si>
  <si>
    <t>Zymogen granule protein 16 homolog B OS=Homo sapiens GN=ZG16B PE=1 SV=3</t>
  </si>
  <si>
    <t>Dihydropyrimidinase-related protein 2 OS=Homo sapiens GN=DPYSL2 PE=1 SV=1</t>
  </si>
  <si>
    <t>Alpha-2-HS-glycoprotein OS=Homo sapiens GN=AHSG PE=1 SV=1</t>
  </si>
  <si>
    <t>Uteroglobin OS=Homo sapiens GN=SCGB1A1 PE=1 SV=1</t>
  </si>
  <si>
    <t>Cell adhesion molecule-related/down-regulated by oncogenes OS=Homo sapiens GN=CDON PE=1 SV=2</t>
  </si>
  <si>
    <t>Collectin-10 OS=Homo sapiens GN=COLEC10 PE=2 SV=2</t>
  </si>
  <si>
    <t>Serum amyloid A-1 protein OS=Homo sapiens GN=SAA1 PE=1 SV=1</t>
  </si>
  <si>
    <t>Protein S100-A6 OS=Homo sapiens GN=S100A6 PE=1 SV=1</t>
  </si>
  <si>
    <t>Plasma kallikrein OS=Homo sapiens GN=KLKB1 PE=1 SV=1</t>
  </si>
  <si>
    <t>Coiled-coil domain-containing protein 102A OS=Homo sapiens GN=CCDC102A PE=1 SV=2</t>
  </si>
  <si>
    <t>Guanylin OS=Homo sapiens GN=GUCA2A PE=1 SV=2</t>
  </si>
  <si>
    <t>Sarcolemmal membrane-associated protein OS=Homo sapiens GN=SLMAP PE=1 SV=1</t>
  </si>
  <si>
    <t>Ig heavy chain V-III region BUT OS=Homo sapiens PE=1 SV=1</t>
  </si>
  <si>
    <t>Ficolin-3 OS=Homo sapiens GN=FCN3 PE=1 SV=2</t>
  </si>
  <si>
    <t>Platelet basic protein OS=Homo sapiens GN=PPBP PE=1 SV=3</t>
  </si>
  <si>
    <t>Alpha-galactosidase A OS=Homo sapiens GN=GLA PE=1 SV=1</t>
  </si>
  <si>
    <t>Putative V-set and immunoglobulin domain-containing-like protein IGHV1OR21-1 OS=Homo sapiens GN=IGHV1OR21-1 PE=5 SV=1</t>
  </si>
  <si>
    <t>WD repeat-containing protein 31 OS=Homo sapiens GN=WDR31 PE=2 SV=1</t>
  </si>
  <si>
    <t>Chitotriosidase-1 OS=Homo sapiens GN=CHIT1 PE=1 SV=1</t>
  </si>
  <si>
    <t>Sister chromatid cohesion protein PDS5 homolog B OS=Homo sapiens GN=PDS5B PE=1 SV=1</t>
  </si>
  <si>
    <t>Beta-crystallin A3 OS=Homo sapiens GN=CRYBA1 PE=1 SV=4</t>
  </si>
  <si>
    <t>Ig lambda-1 chain C regions OS=Homo sapiens GN=IGLC1 PE=1 SV=1</t>
  </si>
  <si>
    <t>Interleukin-18-binding protein OS=Homo sapiens GN=IL18BP PE=1 SV=2</t>
  </si>
  <si>
    <t>Malectin OS=Homo sapiens GN=MLEC PE=1 SV=1</t>
  </si>
  <si>
    <t>SHC-transforming protein 1 OS=Homo sapiens GN=SHC1 PE=1 SV=4</t>
  </si>
  <si>
    <t>E3 ubiquitin-protein ligase HECTD1 OS=Homo sapiens GN=HECTD1 PE=1 SV=3</t>
  </si>
  <si>
    <t>Fatty acid-binding protein, adipocyte OS=Homo sapiens GN=FABP4 PE=1 SV=3</t>
  </si>
  <si>
    <t>Ferric-chelate reductase 1 OS=Homo sapiens GN=FRRS1 PE=2 SV=2</t>
  </si>
  <si>
    <t>Secretory phospholipase A2 receptor OS=Homo sapiens GN=PLA2R1 PE=1 SV=2</t>
  </si>
  <si>
    <t>Haptoglobin-related protein OS=Homo sapiens GN=HPR PE=1 SV=2</t>
  </si>
  <si>
    <t>Folate receptor beta OS=Homo sapiens GN=FOLR2 PE=1 SV=4</t>
  </si>
  <si>
    <t>Ig kappa chain V-I region EU OS=Homo sapiens PE=1 SV=1</t>
  </si>
  <si>
    <t>Protein FAM20A OS=Homo sapiens GN=FAM20A PE=1 SV=4</t>
  </si>
  <si>
    <t>Uncharacterized protein KIAA1958 OS=Homo sapiens GN=KIAA1958 PE=1 SV=1</t>
  </si>
  <si>
    <t>Soluble scavenger receptor cysteine-rich domain-containing protein SSC5D OS=Homo sapiens GN=SSC5D PE=2 SV=3</t>
  </si>
  <si>
    <t>Ig heavy chain V-III region CAM OS=Homo sapiens PE=1 SV=1</t>
  </si>
  <si>
    <t>Pancreatic alpha-amylase OS=Homo sapiens GN=AMY2A PE=1 SV=2</t>
  </si>
  <si>
    <t>Complement component C8 gamma chain OS=Homo sapiens GN=C8G PE=1 SV=3</t>
  </si>
  <si>
    <t>Ig lambda chain V-IV region Bau OS=Homo sapiens PE=1 SV=1</t>
  </si>
  <si>
    <t>Transgelin-2 OS=Homo sapiens GN=TAGLN2 PE=1 SV=3</t>
  </si>
  <si>
    <t>Putative elongation factor 1-alpha-like 3 OS=Homo sapiens GN=EEF1A1P5 PE=5 SV=1</t>
  </si>
  <si>
    <t>Immunoglobulin J chain OS=Homo sapiens GN=IGJ PE=1 SV=4</t>
  </si>
  <si>
    <t>Myoglobin OS=Homo sapiens GN=MB PE=1 SV=2</t>
  </si>
  <si>
    <t>Plexin domain-containing protein 1 OS=Homo sapiens GN=PLXDC1 PE=1 SV=2</t>
  </si>
  <si>
    <t>Protein S100-A4 OS=Homo sapiens GN=S100A4 PE=1 SV=1</t>
  </si>
  <si>
    <t>Prelamin-A/C OS=Homo sapiens GN=LMNA PE=1 SV=1</t>
  </si>
  <si>
    <t>LIM/homeobox protein Lhx3 OS=Homo sapiens GN=LHX3 PE=1 SV=2</t>
  </si>
  <si>
    <t>[Pyruvate dehydrogenase (acetyl-transferring)] kinase isozyme 3, mitochondrial OS=Homo sapiens GN=PDK3 PE=1 SV=1</t>
  </si>
  <si>
    <t>Ig kappa chain V-III region VH (Fragment) OS=Homo sapiens PE=4 SV=1</t>
  </si>
  <si>
    <t>Ig kappa chain V-III region NG9 (Fragment) OS=Homo sapiens PE=1 SV=1</t>
  </si>
  <si>
    <t>Rho GDP-dissociation inhibitor 2 OS=Homo sapiens GN=ARHGDIB PE=1 SV=3</t>
  </si>
  <si>
    <t>DNA annealing helicase and endonuclease ZRANB3 OS=Homo sapiens GN=ZRANB3 PE=1 SV=2</t>
  </si>
  <si>
    <t>Growth arrest-specific protein 1 OS=Homo sapiens GN=GAS1 PE=1 SV=2</t>
  </si>
  <si>
    <t>Carbonic anhydrase 3 OS=Homo sapiens GN=CA3 PE=1 SV=3</t>
  </si>
  <si>
    <t>Inactive serine protease 35 OS=Homo sapiens GN=PRSS35 PE=2 SV=2</t>
  </si>
  <si>
    <t>Tubulin alpha-3E chain OS=Homo sapiens GN=TUBA3E PE=1 SV=2</t>
  </si>
  <si>
    <t>Complement component C7 OS=Homo sapiens GN=C7 PE=1 SV=2</t>
  </si>
  <si>
    <t>Ig lambda chain V-I region NEWM OS=Homo sapiens PE=1 SV=1</t>
  </si>
  <si>
    <t>A disintegrin and metalloproteinase with thrombospondin motifs 1 OS=Homo sapiens GN=ADAMTS1 PE=1 SV=4</t>
  </si>
  <si>
    <t>Ig lambda chain V-IV region Hil OS=Homo sapiens PE=1 SV=1</t>
  </si>
  <si>
    <t>Putative trypsin-6 OS=Homo sapiens GN=PRSS3P2 PE=5 SV=2</t>
  </si>
  <si>
    <t>Heat shock 70 kDa protein 6 OS=Homo sapiens GN=HSPA6 PE=1 SV=2</t>
  </si>
  <si>
    <t>Histone H2B type 1-M OS=Homo sapiens GN=HIST1H2BM PE=1 SV=3</t>
  </si>
  <si>
    <t>Peptidyl-prolyl cis-trans isomerase FKBP1A OS=Homo sapiens GN=FKBP1A PE=1 SV=2</t>
  </si>
  <si>
    <t>Netrin-G1 OS=Homo sapiens GN=NTNG1 PE=1 SV=3</t>
  </si>
  <si>
    <t>Mammalian ependymin-related protein 1 OS=Homo sapiens GN=EPDR1 PE=1 SV=2</t>
  </si>
  <si>
    <t>Steroid 21-hydroxylase OS=Homo sapiens GN=CYP21A2 PE=1 SV=1</t>
  </si>
  <si>
    <t>Complement component C1q receptor OS=Homo sapiens GN=CD93 PE=1 SV=3</t>
  </si>
  <si>
    <t>Inositol monophosphatase 3 OS=Homo sapiens GN=IMPAD1 PE=1 SV=1</t>
  </si>
  <si>
    <t>Leucine-rich repeat transmembrane neuronal protein 2 OS=Homo sapiens GN=LRRTM2 PE=2 SV=3</t>
  </si>
  <si>
    <t>Protein ELFN1 OS=Homo sapiens GN=ELFN1 PE=1 SV=2</t>
  </si>
  <si>
    <t>A disintegrin and metalloproteinase with thrombospondin motifs 13 OS=Homo sapiens GN=ADAMTS13 PE=1 SV=1</t>
  </si>
  <si>
    <t>Secreted frizzled-related protein 2 OS=Homo sapiens GN=SFRP2 PE=1 SV=2</t>
  </si>
  <si>
    <t>Probable proline dehydrogenase 2 OS=Homo sapiens GN=PRODH2 PE=2 SV=1</t>
  </si>
  <si>
    <t>Beta-glucuronidase OS=Homo sapiens GN=GUSB PE=1 SV=2</t>
  </si>
  <si>
    <t>von Willebrand factor OS=Homo sapiens GN=VWF PE=1 SV=4</t>
  </si>
  <si>
    <t>FERM and PDZ domain-containing protein 1 OS=Homo sapiens GN=FRMPD1 PE=1 SV=1</t>
  </si>
  <si>
    <t>Ig kappa chain V-I region Ni OS=Homo sapiens PE=1 SV=1</t>
  </si>
  <si>
    <t>Lysophosphatidylcholine acyltransferase 2 OS=Homo sapiens GN=LPCAT2 PE=1 SV=1</t>
  </si>
  <si>
    <t>Protein disulfide-isomerase A4 OS=Homo sapiens GN=PDIA4 PE=1 SV=2</t>
  </si>
  <si>
    <t>Voltage-dependent calcium channel subunit alpha-2/delta-1 OS=Homo sapiens GN=CACNA2D1 PE=1 SV=3</t>
  </si>
  <si>
    <t>CD81 antigen OS=Homo sapiens GN=CD81 PE=1 SV=1</t>
  </si>
  <si>
    <t>Growth/differentiation factor 11 OS=Homo sapiens GN=GDF11 PE=2 SV=1</t>
  </si>
  <si>
    <t>Glutathione reductase, mitochondrial OS=Homo sapiens GN=GSR PE=1 SV=2</t>
  </si>
  <si>
    <t>Neutral ceramidase OS=Homo sapiens GN=ASAH2 PE=1 SV=2</t>
  </si>
  <si>
    <t>Leukocyte immunoglobulin-like receptor subfamily A member 3 OS=Homo sapiens GN=LILRA3 PE=1 SV=3</t>
  </si>
  <si>
    <t>60S acidic ribosomal protein P2 OS=Homo sapiens GN=RPLP2 PE=1 SV=1</t>
  </si>
  <si>
    <t>SLIT and NTRK-like protein 2 OS=Homo sapiens GN=SLITRK2 PE=2 SV=1</t>
  </si>
  <si>
    <t>Matrilin-2 OS=Homo sapiens GN=MATN2 PE=1 SV=4</t>
  </si>
  <si>
    <t>Receptor-type tyrosine-protein phosphatase N2 OS=Homo sapiens GN=PTPRN2 PE=1 SV=2</t>
  </si>
  <si>
    <t>Gamma-interferon-inducible lysosomal thiol reductase OS=Homo sapiens GN=IFI30 PE=1 SV=3</t>
  </si>
  <si>
    <t>Immunoglobulin superfamily member 8 OS=Homo sapiens GN=IGSF8 PE=1 SV=1</t>
  </si>
  <si>
    <t>Complement C1q-like protein 4 OS=Homo sapiens GN=C1QL4 PE=2 SV=1</t>
  </si>
  <si>
    <t>Complement C1q-like protein 2 OS=Homo sapiens GN=C1QL2 PE=2 SV=2</t>
  </si>
  <si>
    <t>SLAM family member 5 OS=Homo sapiens GN=CD84 PE=1 SV=1</t>
  </si>
  <si>
    <t>Phospholipase D4 OS=Homo sapiens GN=PLD4 PE=2 SV=2</t>
  </si>
  <si>
    <t>Ig lambda chain V-III region LOI OS=Homo sapiens PE=1 SV=1</t>
  </si>
  <si>
    <t>Extracellular serine/threonine protein kinase FAM20C OS=Homo sapiens GN=FAM20C PE=1 SV=2</t>
  </si>
  <si>
    <t>Urotensin-2 OS=Homo sapiens GN=UTS2 PE=1 SV=1</t>
  </si>
  <si>
    <t>HLA class I histocompatibility antigen, Cw-3 alpha chain OS=Homo sapiens GN=HLA-C PE=1 SV=2</t>
  </si>
  <si>
    <t>Golgi membrane protein 1 OS=Homo sapiens GN=GOLM1 PE=1 SV=1</t>
  </si>
  <si>
    <t>Netrin receptor DCC OS=Homo sapiens GN=DCC PE=1 SV=2</t>
  </si>
  <si>
    <t>Cytosolic non-specific dipeptidase OS=Homo sapiens GN=CNDP2 PE=1 SV=2</t>
  </si>
  <si>
    <t>Keratin, type II cytoskeletal 1b OS=Homo sapiens GN=KRT77 PE=2 SV=3</t>
  </si>
  <si>
    <t>UPF0764 protein C16orf89 OS=Homo sapiens GN=C16orf89 PE=1 SV=2</t>
  </si>
  <si>
    <t>Matrix Gla protein OS=Homo sapiens GN=MGP PE=1 SV=2</t>
  </si>
  <si>
    <t>Complement C1q-like protein 3 OS=Homo sapiens GN=C1QL3 PE=2 SV=1</t>
  </si>
  <si>
    <t>Phosphatidylinositol transfer protein alpha isoform OS=Homo sapiens GN=PITPNA PE=1 SV=2</t>
  </si>
  <si>
    <t>Alpha-1,3-mannosyl-glycoprotein 2-beta-N-acetylglucosaminyltransferase OS=Homo sapiens GN=MGAT1 PE=2 SV=2</t>
  </si>
  <si>
    <t>Phosducin OS=Homo sapiens GN=PDC PE=1 SV=1</t>
  </si>
  <si>
    <t>Cytosol aminopeptidase OS=Homo sapiens GN=LAP3 PE=1 SV=3</t>
  </si>
  <si>
    <t>Neuronal pentraxin receptor OS=Homo sapiens GN=NPTXR PE=2 SV=2</t>
  </si>
  <si>
    <t>Procollagen-lysine,2-oxoglutarate 5-dioxygenase 2 OS=Homo sapiens GN=PLOD2 PE=1 SV=2</t>
  </si>
  <si>
    <t>Hornerin OS=Homo sapiens GN=HRNR PE=1 SV=2</t>
  </si>
  <si>
    <t>Delta and Notch-like epidermal growth factor-related receptor OS=Homo sapiens GN=DNER PE=1 SV=1</t>
  </si>
  <si>
    <t>ATP synthase subunit beta, mitochondrial OS=Homo sapiens GN=ATP5B PE=1 SV=3</t>
  </si>
  <si>
    <t>Carbohydrate sulfotransferase 3 OS=Homo sapiens GN=CHST3 PE=1 SV=3</t>
  </si>
  <si>
    <t>Latrophilin-1 OS=Homo sapiens GN=LPHN1 PE=1 SV=1</t>
  </si>
  <si>
    <t>Guanylate kinase OS=Homo sapiens GN=GUK1 PE=1 SV=2</t>
  </si>
  <si>
    <t>Tolloid-like protein 1 OS=Homo sapiens GN=TLL1 PE=1 SV=1</t>
  </si>
  <si>
    <t>5,6-dihydroxyindole-2-carboxylic acid oxidase OS=Homo sapiens GN=TYRP1 PE=1 SV=2</t>
  </si>
  <si>
    <t>Tubulin beta-6 chain OS=Homo sapiens GN=TUBB6 PE=1 SV=1</t>
  </si>
  <si>
    <t>MAM domain-containing glycosylphosphatidylinositol anchor protein 2 OS=Homo sapiens GN=MDGA2 PE=1 SV=2</t>
  </si>
  <si>
    <t>Peroxiredoxin-6 OS=Homo sapiens GN=PRDX6 PE=1 SV=3</t>
  </si>
  <si>
    <t>Glia-derived nexin OS=Homo sapiens GN=SERPINE2 PE=1 SV=1</t>
  </si>
  <si>
    <t>Transcription factor SOX-5 OS=Homo sapiens GN=SOX5 PE=1 SV=3</t>
  </si>
  <si>
    <t>WAP four-disulfide core domain protein 1 OS=Homo sapiens GN=WFDC1 PE=2 SV=2</t>
  </si>
  <si>
    <t>Tubulin alpha-3C/D chain OS=Homo sapiens GN=TUBA3C PE=1 SV=3</t>
  </si>
  <si>
    <t>Receptor-type tyrosine-protein phosphatase mu OS=Homo sapiens GN=PTPRM PE=1 SV=2</t>
  </si>
  <si>
    <t>Carboxypeptidase A4 OS=Homo sapiens GN=CPA4 PE=1 SV=2</t>
  </si>
  <si>
    <t>Calmodulin-like protein 5 OS=Homo sapiens GN=CALML5 PE=1 SV=2</t>
  </si>
  <si>
    <t>ER membrane protein complex subunit 10 OS=Homo sapiens GN=EMC10 PE=1 SV=1</t>
  </si>
  <si>
    <t>Protein KTI12 homolog OS=Homo sapiens GN=KTI12 PE=1 SV=1</t>
  </si>
  <si>
    <t>Leucine-rich glioma-inactivated protein 1 OS=Homo sapiens GN=LGI1 PE=1 SV=1</t>
  </si>
  <si>
    <t>EF-hand calcium-binding domain-containing protein 14 OS=Homo sapiens GN=EFCAB14 PE=2 SV=1</t>
  </si>
  <si>
    <t>Dolichyl-diphosphooligosaccharide--protein glycosyltransferase subunit 2 OS=Homo sapiens GN=RPN2 PE=1 SV=3</t>
  </si>
  <si>
    <t>Contactin-3 OS=Homo sapiens GN=CNTN3 PE=1 SV=3</t>
  </si>
  <si>
    <t>Cell growth regulator with EF hand domain protein 1 OS=Homo sapiens GN=CGREF1 PE=2 SV=2</t>
  </si>
  <si>
    <t>Charged multivesicular body protein 4a OS=Homo sapiens GN=CHMP4A PE=1 SV=3</t>
  </si>
  <si>
    <t>Tropomyosin alpha-3 chain OS=Homo sapiens GN=TPM3 PE=1 SV=2</t>
  </si>
  <si>
    <t>Platelet-derived growth factor receptor beta OS=Homo sapiens GN=PDGFRB PE=1 SV=1</t>
  </si>
  <si>
    <t>Skin-specific protein 32 OS=Homo sapiens GN=XP32 PE=1 SV=1</t>
  </si>
  <si>
    <t>A disintegrin and metalloproteinase with thrombospondin motifs 2 OS=Homo sapiens GN=ADAMTS2 PE=2 SV=2</t>
  </si>
  <si>
    <t>Acylphosphatase-2 OS=Homo sapiens GN=ACYP2 PE=1 SV=2</t>
  </si>
  <si>
    <t>Dihydropteridine reductase OS=Homo sapiens GN=QDPR PE=1 SV=2</t>
  </si>
  <si>
    <t>Ig kappa chain V-I region OU OS=Homo sapiens PE=1 SV=1</t>
  </si>
  <si>
    <t>Connective tissue growth factor OS=Homo sapiens GN=CTGF PE=1 SV=2</t>
  </si>
  <si>
    <t>Tyrosine-protein kinase receptor Tie-1 OS=Homo sapiens GN=TIE1 PE=1 SV=1</t>
  </si>
  <si>
    <t>Semaphorin-6B OS=Homo sapiens GN=SEMA6B PE=1 SV=4</t>
  </si>
  <si>
    <t>Stanniocalcin-1 OS=Homo sapiens GN=STC1 PE=1 SV=1</t>
  </si>
  <si>
    <t>Transmembrane protein 25 OS=Homo sapiens GN=TMEM25 PE=1 SV=1</t>
  </si>
  <si>
    <t>Disintegrin and metalloproteinase domain-containing protein 15 OS=Homo sapiens GN=ADAM15 PE=1 SV=4</t>
  </si>
  <si>
    <t>Apolipoprotein F OS=Homo sapiens GN=APOF PE=1 SV=2</t>
  </si>
  <si>
    <t>Secernin-1 OS=Homo sapiens GN=SCRN1 PE=1 SV=2</t>
  </si>
  <si>
    <t>Ephrin type-A receptor 10 OS=Homo sapiens GN=EPHA10 PE=2 SV=2</t>
  </si>
  <si>
    <t>Protein-L-isoaspartate(D-aspartate) O-methyltransferase OS=Homo sapiens GN=PCMT1 PE=1 SV=4</t>
  </si>
  <si>
    <t>Ras-related protein Rab-11B OS=Homo sapiens GN=RAB11B PE=1 SV=4</t>
  </si>
  <si>
    <t>Cerebellin-4 OS=Homo sapiens GN=CBLN4 PE=1 SV=1</t>
  </si>
  <si>
    <t>17-beta-hydroxysteroid dehydrogenase 14 OS=Homo sapiens GN=HSD17B14 PE=1 SV=1</t>
  </si>
  <si>
    <t>Glutathione synthetase OS=Homo sapiens GN=GSS PE=1 SV=1</t>
  </si>
  <si>
    <t>Protein HEG homolog 1 OS=Homo sapiens GN=HEG1 PE=1 SV=3</t>
  </si>
  <si>
    <t>Transcriptional regulator ATRX OS=Homo sapiens GN=ATRX PE=1 SV=5</t>
  </si>
  <si>
    <t>BTB/POZ domain-containing protein KCTD12 OS=Homo sapiens GN=KCTD12 PE=1 SV=1</t>
  </si>
  <si>
    <t>Selenide, water dikinase 2 OS=Homo sapiens GN=SEPHS2 PE=1 SV=3</t>
  </si>
  <si>
    <t>Ectonucleoside triphosphate diphosphohydrolase 6 OS=Homo sapiens GN=ENTPD6 PE=1 SV=3</t>
  </si>
  <si>
    <t>Heat shock protein HSP 90-beta OS=Homo sapiens GN=HSP90AB1 PE=1 SV=4</t>
  </si>
  <si>
    <t>Glutaminyl-peptide cyclotransferase OS=Homo sapiens GN=QPCT PE=1 SV=1</t>
  </si>
  <si>
    <t>Glypican-4 OS=Homo sapiens GN=GPC4 PE=1 SV=4</t>
  </si>
  <si>
    <t>Beta-enolase OS=Homo sapiens GN=ENO3 PE=1 SV=5</t>
  </si>
  <si>
    <t>Complement factor B OS=Homo sapiens GN=CFB PE=1 SV=2</t>
  </si>
  <si>
    <t>Bone morphogenetic protein 7 OS=Homo sapiens GN=BMP7 PE=1 SV=1</t>
  </si>
  <si>
    <t>Sodium/potassium-transporting ATPase subunit alpha-1 OS=Homo sapiens GN=ATP1A1 PE=1 SV=1</t>
  </si>
  <si>
    <t>Melanocyte protein PMEL OS=Homo sapiens GN=PMEL PE=1 SV=2</t>
  </si>
  <si>
    <t>Ketimine reductase mu-crystallin OS=Homo sapiens GN=CRYM PE=1 SV=1</t>
  </si>
  <si>
    <t>POU domain, class 5, transcription factor 2 OS=Homo sapiens GN=POU5F2 PE=2 SV=1</t>
  </si>
  <si>
    <t>Fumarylacetoacetase OS=Homo sapiens GN=FAH PE=1 SV=2</t>
  </si>
  <si>
    <t>Zinc finger protein basonuclin-2 OS=Homo sapiens GN=BNC2 PE=1 SV=1</t>
  </si>
  <si>
    <t>Kallikrein-11 OS=Homo sapiens GN=KLK11 PE=1 SV=2</t>
  </si>
  <si>
    <t>Cofilin-1 OS=Homo sapiens GN=CFL1 PE=1 SV=3</t>
  </si>
  <si>
    <t>RGM domain family member B OS=Homo sapiens GN=RGMB PE=1 SV=3</t>
  </si>
  <si>
    <t>Laminin subunit beta-1 OS=Homo sapiens GN=LAMB1 PE=1 SV=2</t>
  </si>
  <si>
    <t>Fibroblast growth factor-binding protein 2 OS=Homo sapiens GN=FGFBP2 PE=1 SV=1</t>
  </si>
  <si>
    <t>Ephrin type-A receptor 4 OS=Homo sapiens GN=EPHA4 PE=1 SV=1</t>
  </si>
  <si>
    <t>Putative ubiquitin-conjugating enzyme E2 N-like OS=Homo sapiens GN=UBE2NL PE=1 SV=1</t>
  </si>
  <si>
    <t>Collectin-12 OS=Homo sapiens GN=COLEC12 PE=1 SV=3</t>
  </si>
  <si>
    <t>Putative annexin A2-like protein OS=Homo sapiens GN=ANXA2P2 PE=5 SV=2</t>
  </si>
  <si>
    <t>Keratocan OS=Homo sapiens GN=KERA PE=1 SV=1</t>
  </si>
  <si>
    <t>Inactive carboxypeptidase-like protein X2 OS=Homo sapiens GN=CPXM2 PE=2 SV=3</t>
  </si>
  <si>
    <t>Thrombospondin-4 OS=Homo sapiens GN=THBS4 PE=1 SV=2</t>
  </si>
  <si>
    <t>Netrin receptor UNC5C OS=Homo sapiens GN=UNC5C PE=1 SV=2</t>
  </si>
  <si>
    <t>Tyrosine-protein kinase Mer OS=Homo sapiens GN=MERTK PE=1 SV=2</t>
  </si>
  <si>
    <t>Bleomycin hydrolase OS=Homo sapiens GN=BLMH PE=1 SV=1</t>
  </si>
  <si>
    <t>Transmembrane emp24 domain-containing protein 7 OS=Homo sapiens GN=TMED7 PE=1 SV=2</t>
  </si>
  <si>
    <t>Sphingomyelin phosphodiesterase OS=Homo sapiens GN=SMPD1 PE=1 SV=4</t>
  </si>
  <si>
    <t>Sushi domain-containing protein 5 OS=Homo sapiens GN=SUSD5 PE=1 SV=3</t>
  </si>
  <si>
    <t>Protocadherin beta-16 OS=Homo sapiens GN=PCDHB16 PE=1 SV=3</t>
  </si>
  <si>
    <t>Cytokine-like protein 1 OS=Homo sapiens GN=CYTL1 PE=1 SV=1</t>
  </si>
  <si>
    <t>Pyrroline-5-carboxylate reductase 2 OS=Homo sapiens GN=PYCR2 PE=1 SV=1</t>
  </si>
  <si>
    <t>Plastin-1 OS=Homo sapiens GN=PLS1 PE=1 SV=2</t>
  </si>
  <si>
    <t>Transcription factor TFIIIB component B~~ homolog OS=Homo sapiens GN=BDP1 PE=1 SV=3</t>
  </si>
  <si>
    <t>Neuropeptide-like protein C4orf48 OS=Homo sapiens GN=C4orf48 PE=1 SV=3</t>
  </si>
  <si>
    <t>Polypeptide N-acetylgalactosaminyltransferase 4 OS=Homo sapiens GN=GALNT4 PE=1 SV=2</t>
  </si>
  <si>
    <t>Neural cell adhesion molecule 2 OS=Homo sapiens GN=NCAM2 PE=1 SV=2</t>
  </si>
  <si>
    <t>Melanoma inhibitory activity protein 3 OS=Homo sapiens GN=MIA3 PE=1 SV=1</t>
  </si>
  <si>
    <t>Abhydrolase domain-containing protein 16A OS=Homo sapiens GN=ABHD16A PE=1 SV=3</t>
  </si>
  <si>
    <t>Gamma-tubulin complex component 6 OS=Homo sapiens GN=TUBGCP6 PE=1 SV=3</t>
  </si>
  <si>
    <t>Elongation factor 2 OS=Homo sapiens GN=EEF2 PE=1 SV=4</t>
  </si>
  <si>
    <t>Rod outer segment membrane protein 1 OS=Homo sapiens GN=ROM1 PE=1 SV=2</t>
  </si>
  <si>
    <t>Cytosolic phospholipase A2 beta OS=Homo sapiens GN=PLA2G4B PE=1 SV=2</t>
  </si>
  <si>
    <t>Inositol-tetrakisphosphate 1-kinase OS=Homo sapiens GN=ITPK1 PE=1 SV=2</t>
  </si>
  <si>
    <t>Keratin, type I cytoskeletal 15 OS=Homo sapiens GN=KRT15 PE=1 SV=3</t>
  </si>
  <si>
    <t>Histone H2B type 2-F OS=Homo sapiens GN=HIST2H2BF PE=1 SV=3</t>
  </si>
  <si>
    <t>Ig kappa chain V-II region TEW OS=Homo sapiens PE=1 SV=1</t>
  </si>
  <si>
    <t>Leptin OS=Homo sapiens GN=LEP PE=1 SV=1</t>
  </si>
  <si>
    <t>Mannosyl-oligosaccharide 1,2-alpha-mannosidase IB OS=Homo sapiens GN=MAN1A2 PE=1 SV=1</t>
  </si>
  <si>
    <t>Cofilin-2 OS=Homo sapiens GN=CFL2 PE=1 SV=1</t>
  </si>
  <si>
    <t>Neuroblast differentiation-associated protein AHNAK OS=Homo sapiens GN=AHNAK PE=1 SV=2</t>
  </si>
  <si>
    <t>Insulin-like growth factor II OS=Homo sapiens GN=IGF2 PE=1 SV=1</t>
  </si>
  <si>
    <t>ATP-dependent RNA helicase DHX29 OS=Homo sapiens GN=DHX29 PE=1 SV=2</t>
  </si>
  <si>
    <t>Glypican-6 OS=Homo sapiens GN=GPC6 PE=1 SV=1</t>
  </si>
  <si>
    <t>FERM and PDZ domain-containing protein 3 OS=Homo sapiens GN=FRMPD3 PE=2 SV=2</t>
  </si>
  <si>
    <t>Macrophage mannose receptor 1 OS=Homo sapiens GN=MRC1 PE=1 SV=1</t>
  </si>
  <si>
    <t>Complement C1q subcomponent subunit A OS=Homo sapiens GN=C1QA PE=1 SV=2</t>
  </si>
  <si>
    <t>4-hydroxyphenylpyruvate dioxygenase-like protein OS=Homo sapiens GN=HPDL PE=1 SV=1</t>
  </si>
  <si>
    <t>Cadherin-12 OS=Homo sapiens GN=CDH12 PE=2 SV=2</t>
  </si>
  <si>
    <t>Annexin A5 OS=Homo sapiens GN=ANXA5 PE=1 SV=2</t>
  </si>
  <si>
    <t>Chondroitin sulfate proteoglycan 4 OS=Homo sapiens GN=CSPG4 PE=1 SV=2</t>
  </si>
  <si>
    <t>Interferon-induced very large GTPase 1 OS=Homo sapiens GN=GVINP1 PE=2 SV=2</t>
  </si>
  <si>
    <t>Dual specificity protein phosphatase 21 OS=Homo sapiens GN=DUSP21 PE=1 SV=1</t>
  </si>
  <si>
    <t>Interleukin-34 OS=Homo sapiens GN=IL34 PE=1 SV=1</t>
  </si>
  <si>
    <t>Growth arrest-specific protein 6 OS=Homo sapiens GN=GAS6 PE=1 SV=2</t>
  </si>
  <si>
    <t>Roundabout homolog 2 OS=Homo sapiens GN=ROBO2 PE=1 SV=2</t>
  </si>
  <si>
    <t>Spindle and centriole-associated protein 1 OS=Homo sapiens GN=SPICE1 PE=1 SV=1</t>
  </si>
  <si>
    <t>Retinoid-inducible serine carboxypeptidase OS=Homo sapiens GN=SCPEP1 PE=1 SV=1</t>
  </si>
  <si>
    <t>Annexin A2 OS=Homo sapiens GN=ANXA2 PE=1 SV=2</t>
  </si>
  <si>
    <t>Enhancer of polycomb homolog 1 OS=Homo sapiens GN=EPC1 PE=1 SV=1</t>
  </si>
  <si>
    <t>Roundabout homolog 4 OS=Homo sapiens GN=ROBO4 PE=1 SV=1</t>
  </si>
  <si>
    <t>Cystatin-SN OS=Homo sapiens GN=CST1 PE=1 SV=3</t>
  </si>
  <si>
    <t>HIRA-interacting protein 3 OS=Homo sapiens GN=HIRIP3 PE=1 SV=3</t>
  </si>
  <si>
    <t>Neuronal growth regulator 1 OS=Homo sapiens GN=NEGR1 PE=1 SV=3</t>
  </si>
  <si>
    <t>Ig heavy chain V-III region WEA OS=Homo sapiens PE=1 SV=1</t>
  </si>
  <si>
    <t>LIM domain-containing protein 1 OS=Homo sapiens GN=LIMD1 PE=1 SV=1</t>
  </si>
  <si>
    <t>N(G),N(G)-dimethylarginine dimethylaminohydrolase 1 OS=Homo sapiens GN=DDAH1 PE=1 SV=3</t>
  </si>
  <si>
    <t>Calcium signal-modulating cyclophilin ligand OS=Homo sapiens GN=CAMLG PE=1 SV=1</t>
  </si>
  <si>
    <t>ATP-dependent RNA helicase DDX42 OS=Homo sapiens GN=DDX42 PE=1 SV=1</t>
  </si>
  <si>
    <t>DNA polymerase beta OS=Homo sapiens GN=POLB PE=1 SV=3</t>
  </si>
  <si>
    <t>Collagen alpha-2(IV) chain OS=Homo sapiens GN=COL4A2 PE=1 SV=4</t>
  </si>
  <si>
    <t>Ig kappa chain V-III region B6 OS=Homo sapiens PE=1 SV=1</t>
  </si>
  <si>
    <t>Alpha-N-acetylgalactosaminide alpha-2,6-sialyltransferase 5 OS=Homo sapiens GN=ST6GALNAC5 PE=2 SV=1</t>
  </si>
  <si>
    <t>Tenascin-N OS=Homo sapiens GN=TNN PE=1 SV=2</t>
  </si>
  <si>
    <t>N-acetyltransferase ESCO2 OS=Homo sapiens GN=ESCO2 PE=1 SV=1</t>
  </si>
  <si>
    <t>Ectonucleotide pyrophosphatase/phosphodiesterase family member 5 OS=Homo sapiens GN=ENPP5 PE=1 SV=1</t>
  </si>
  <si>
    <t>Periostin OS=Homo sapiens GN=POSTN PE=1 SV=2</t>
  </si>
  <si>
    <t>Calnexin OS=Homo sapiens GN=CANX PE=1 SV=2</t>
  </si>
  <si>
    <t>Centriolin OS=Homo sapiens GN=CNTRL PE=1 SV=2</t>
  </si>
  <si>
    <t>Chloride intracellular channel protein 6 OS=Homo sapiens GN=CLIC6 PE=2 SV=3</t>
  </si>
  <si>
    <t>Tyrosine-protein kinase JAK1 OS=Homo sapiens GN=JAK1 PE=1 SV=2</t>
  </si>
  <si>
    <t>Caskin-2 OS=Homo sapiens GN=CASKIN2 PE=1 SV=2</t>
  </si>
  <si>
    <t>Protein crumbs homolog 1 OS=Homo sapiens GN=CRB1 PE=1 SV=2</t>
  </si>
  <si>
    <t>Brain-specific angiogenesis inhibitor 2 OS=Homo sapiens GN=BAI2 PE=2 SV=2</t>
  </si>
  <si>
    <t>Biglycan OS=Homo sapiens GN=BGN PE=1 SV=2</t>
  </si>
  <si>
    <t>C1q-related factor OS=Homo sapiens GN=C1QL1 PE=2 SV=1</t>
  </si>
  <si>
    <t>Semaphorin-5A OS=Homo sapiens GN=SEMA5A PE=1 SV=3</t>
  </si>
  <si>
    <t>Alpha-(1,3)-fucosyltransferase 5 OS=Homo sapiens GN=FUT5 PE=2 SV=1</t>
  </si>
  <si>
    <t>BAG family molecular chaperone regulator 3 OS=Homo sapiens GN=BAG3 PE=1 SV=3</t>
  </si>
  <si>
    <t>Lysosomal acid lipase/cholesteryl ester hydrolase OS=Homo sapiens GN=LIPA PE=1 SV=2</t>
  </si>
  <si>
    <t>Glycoprotein endo-alpha-1,2-mannosidase-like protein OS=Homo sapiens GN=MANEAL PE=2 SV=1</t>
  </si>
  <si>
    <t>Chloride channel protein ClC-Kb OS=Homo sapiens GN=CLCNKB PE=1 SV=3</t>
  </si>
  <si>
    <t>Lysosomal thioesterase PPT2 OS=Homo sapiens GN=PPT2 PE=1 SV=4</t>
  </si>
  <si>
    <t>BCL-6 corepressor-like protein 1 OS=Homo sapiens GN=BCORL1 PE=1 SV=1</t>
  </si>
  <si>
    <t>Protein S100-B OS=Homo sapiens GN=S100B PE=1 SV=2</t>
  </si>
  <si>
    <t>Reversion-inducing cysteine-rich protein with Kazal motifs OS=Homo sapiens GN=RECK PE=1 SV=1</t>
  </si>
  <si>
    <t>Tumor necrosis factor ligand superfamily member 14 OS=Homo sapiens GN=TNFSF14 PE=1 SV=2</t>
  </si>
  <si>
    <t>Tubulin alpha-1B chain OS=Homo sapiens GN=TUBA1B PE=1 SV=1</t>
  </si>
  <si>
    <t>Hyaluronan and proteoglycan link protein 4 OS=Homo sapiens GN=HAPLN4 PE=2 SV=1</t>
  </si>
  <si>
    <t>Junction plakoglobin OS=Homo sapiens GN=JUP PE=1 SV=3</t>
  </si>
  <si>
    <t>Hyaluronan and proteoglycan link protein 1 OS=Homo sapiens GN=HAPLN1 PE=2 SV=2</t>
  </si>
  <si>
    <t>Utrophin OS=Homo sapiens GN=UTRN PE=1 SV=2</t>
  </si>
  <si>
    <t>Collagen alpha-1(XI) chain OS=Homo sapiens GN=COL11A1 PE=1 SV=4</t>
  </si>
  <si>
    <t>Collagen alpha-3(V) chain OS=Homo sapiens GN=COL5A3 PE=1 SV=3</t>
  </si>
  <si>
    <t>Proteoglycan 4 OS=Homo sapiens GN=PRG4 PE=1 SV=2</t>
  </si>
  <si>
    <t>Protein FAM171A1 OS=Homo sapiens GN=FAM171A1 PE=1 SV=1</t>
  </si>
  <si>
    <t>Heat shock protein beta-1 OS=Homo sapiens GN=HSPB1 PE=1 SV=2</t>
  </si>
  <si>
    <t>Coiled-coil domain-containing protein 126 OS=Homo sapiens GN=CCDC126 PE=2 SV=2</t>
  </si>
  <si>
    <t>Pirin OS=Homo sapiens GN=PIR PE=1 SV=1</t>
  </si>
  <si>
    <t>Dipeptidase 2 OS=Homo sapiens GN=DPEP2 PE=1 SV=2</t>
  </si>
  <si>
    <t>Rootletin OS=Homo sapiens GN=CROCC PE=1 SV=1</t>
  </si>
  <si>
    <t>Tubulin alpha-1C chain OS=Homo sapiens GN=TUBA1C PE=1 SV=1</t>
  </si>
  <si>
    <t>Potassium voltage-gated channel subfamily KQT member 2 OS=Homo sapiens GN=KCNQ2 PE=1 SV=2</t>
  </si>
  <si>
    <t>Kininogen-1 OS=Homo sapiens GN=KNG1 PE=1 SV=2</t>
  </si>
  <si>
    <t>Trypsin-2 OS=Homo sapiens GN=PRSS2 PE=1 SV=1</t>
  </si>
  <si>
    <t>G-protein coupled receptor 56 OS=Homo sapiens GN=GPR56 PE=1 SV=2</t>
  </si>
  <si>
    <t>Receptor-type tyrosine-protein phosphatase U OS=Homo sapiens GN=PTPRU PE=1 SV=2</t>
  </si>
  <si>
    <t>Kin of IRRE-like protein 1 OS=Homo sapiens GN=KIRREL PE=1 SV=2</t>
  </si>
  <si>
    <t>Alpha/beta hydrolase domain-containing protein 14A OS=Homo sapiens GN=ABHD14A PE=2 SV=2</t>
  </si>
  <si>
    <t>Transmembrane protein 78 OS=Homo sapiens GN=TMEM78 PE=2 SV=1</t>
  </si>
  <si>
    <t>Programmed cell death 6-interacting protein OS=Homo sapiens GN=PDCD6IP PE=1 SV=1</t>
  </si>
  <si>
    <t>Ephrin type-B receptor 2 OS=Homo sapiens GN=EPHB2 PE=1 SV=5</t>
  </si>
  <si>
    <t>Phosphoglycerate mutase 2 OS=Homo sapiens GN=PGAM2 PE=1 SV=3</t>
  </si>
  <si>
    <t>Cathepsin S OS=Homo sapiens GN=CTSS PE=1 SV=3</t>
  </si>
  <si>
    <t>Mesothelin OS=Homo sapiens GN=MSLN PE=1 SV=2</t>
  </si>
  <si>
    <t>Fatty acid-binding protein, heart OS=Homo sapiens GN=FABP3 PE=1 SV=4</t>
  </si>
  <si>
    <t>CD63 antigen OS=Homo sapiens GN=CD63 PE=1 SV=2</t>
  </si>
  <si>
    <t>Abelson tyrosine-protein kinase 2 OS=Homo sapiens GN=ABL2 PE=1 SV=1</t>
  </si>
  <si>
    <t>Ester hydrolase C11orf54 OS=Homo sapiens GN=C11orf54 PE=1 SV=1</t>
  </si>
  <si>
    <t>40S ribosomal protein S28 OS=Homo sapiens GN=RPS28 PE=1 SV=1</t>
  </si>
  <si>
    <t>Zinc finger protein 821 OS=Homo sapiens GN=ZNF821 PE=2 SV=3</t>
  </si>
  <si>
    <t>Cholesteryl ester transfer protein OS=Homo sapiens GN=CETP PE=1 SV=2</t>
  </si>
  <si>
    <t>Rho GTPase-activating protein 18 OS=Homo sapiens GN=ARHGAP18 PE=1 SV=3</t>
  </si>
  <si>
    <t>Metalloproteinase inhibitor 3 OS=Homo sapiens GN=TIMP3 PE=1 SV=2</t>
  </si>
  <si>
    <t>Lysyl oxidase homolog 3 OS=Homo sapiens GN=LOXL3 PE=2 SV=1</t>
  </si>
  <si>
    <t>Ankyrin repeat domain-containing protein 22 OS=Homo sapiens GN=ANKRD22 PE=2 SV=1</t>
  </si>
  <si>
    <t>Keratin, type II cytoskeletal 78 OS=Homo sapiens GN=KRT78 PE=2 SV=2</t>
  </si>
  <si>
    <t>Epidermal growth factor receptor OS=Homo sapiens GN=EGFR PE=1 SV=2</t>
  </si>
  <si>
    <t>Thioredoxin reductase 1, cytoplasmic OS=Homo sapiens GN=TXNRD1 PE=1 SV=3</t>
  </si>
  <si>
    <t>Epididymal secretory glutathione peroxidase OS=Homo sapiens GN=GPX5 PE=1 SV=1</t>
  </si>
  <si>
    <t>Keratin, type I cuticular Ha1 OS=Homo sapiens GN=KRT31 PE=2 SV=3</t>
  </si>
  <si>
    <t>Polypeptide N-acetylgalactosaminyltransferase-like 6 OS=Homo sapiens GN=GALNTL6 PE=2 SV=2</t>
  </si>
  <si>
    <t>Lysine-specific demethylase 5A OS=Homo sapiens GN=KDM5A PE=1 SV=3</t>
  </si>
  <si>
    <t>Integrin beta-8 OS=Homo sapiens GN=ITGB8 PE=1 SV=1</t>
  </si>
  <si>
    <t>Heme-binding protein 2 OS=Homo sapiens GN=HEBP2 PE=1 SV=1</t>
  </si>
  <si>
    <t>Serum paraoxonase/arylesterase 2 OS=Homo sapiens GN=PON2 PE=1 SV=3</t>
  </si>
  <si>
    <t>Patatin-like phospholipase domain-containing protein 7 OS=Homo sapiens GN=PNPLA7 PE=2 SV=3</t>
  </si>
  <si>
    <t>Multiple epidermal growth factor-like domains protein 10 OS=Homo sapiens GN=MEGF10 PE=1 SV=1</t>
  </si>
  <si>
    <t>Folate receptor alpha OS=Homo sapiens GN=FOLR1 PE=1 SV=3</t>
  </si>
  <si>
    <t>Keratin, type II cuticular Hb1 OS=Homo sapiens GN=KRT81 PE=1 SV=3</t>
  </si>
  <si>
    <t>Nucleotide exchange factor SIL1 OS=Homo sapiens GN=SIL1 PE=1 SV=1</t>
  </si>
  <si>
    <t>MANSC domain-containing protein 1 OS=Homo sapiens GN=MANSC1 PE=2 SV=1</t>
  </si>
  <si>
    <t>Prenylcysteine oxidase 1 OS=Homo sapiens GN=PCYOX1 PE=1 SV=3</t>
  </si>
  <si>
    <t>Ficolin-2 OS=Homo sapiens GN=FCN2 PE=1 SV=2</t>
  </si>
  <si>
    <t>Integral membrane protein 2C OS=Homo sapiens GN=ITM2C PE=1 SV=1</t>
  </si>
  <si>
    <t>Endoplasmic reticulum resident protein 44 OS=Homo sapiens GN=ERP44 PE=1 SV=1</t>
  </si>
  <si>
    <t>Fibrinogen beta chain OS=Homo sapiens GN=FGB PE=1 SV=2</t>
  </si>
  <si>
    <t>Fibrinogen gamma chain OS=Homo sapiens GN=FGG PE=1 SV=3</t>
  </si>
  <si>
    <t>Retinol-binding protein 4 OS=Homo sapiens GN=RBP4 PE=1 SV=3</t>
  </si>
  <si>
    <t>Serum albumin OS=Homo sapiens GN=ALB PE=1 SV=2</t>
  </si>
  <si>
    <t>Ubiquitin thioesterase otulin OS=Homo sapiens GN=FAM105B PE=1 SV=3</t>
  </si>
  <si>
    <t>Lebercilin-like protein OS=Homo sapiens GN=LCA5L PE=2 SV=1</t>
  </si>
  <si>
    <t>Prothrombin OS=Homo sapiens GN=F2 PE=1 SV=2</t>
  </si>
  <si>
    <t>Retinal dehydrogenase 1 OS=Homo sapiens GN=ALDH1A1 PE=1 SV=2</t>
  </si>
  <si>
    <t>Arrestin-C OS=Homo sapiens GN=ARR3 PE=1 SV=2</t>
  </si>
  <si>
    <t>Solute carrier family 2, facilitated glucose transporter member 1 OS=Homo sapiens GN=SLC2A1 PE=1 SV=2</t>
  </si>
  <si>
    <t>Ig heavy chain V-III region TIL OS=Homo sapiens PE=1 SV=1</t>
  </si>
  <si>
    <t>Fibrinogen alpha chain OS=Homo sapiens GN=FGA PE=1 SV=2</t>
  </si>
  <si>
    <t>Hemoglobin subunit alpha OS=Homo sapiens GN=HBA1 PE=1 SV=2</t>
  </si>
  <si>
    <t>Alpha-1-acid glycoprotein 1 OS=Homo sapiens GN=ORM1 PE=1 SV=1</t>
  </si>
  <si>
    <t>Alpha-1-acid glycoprotein 2 OS=Homo sapiens GN=ORM2 PE=1 SV=2</t>
  </si>
  <si>
    <t>Apolipoprotein A-II OS=Homo sapiens GN=APOA2 PE=1 SV=1</t>
  </si>
  <si>
    <t>Hemoglobin subunit delta OS=Homo sapiens GN=HBD PE=1 SV=2</t>
  </si>
  <si>
    <t>Hemoglobin subunit beta OS=Homo sapiens GN=HBB PE=1 SV=2</t>
  </si>
  <si>
    <t>Isocitrate dehydrogenase [NAD] subunit alpha, mitochondrial OS=Homo sapiens GN=IDH3A PE=1 SV=1</t>
  </si>
  <si>
    <t>Suprabasin OS=Homo sapiens GN=SBSN PE=2 SV=2</t>
  </si>
  <si>
    <t>Alpha-1-antichymotrypsin OS=Homo sapiens GN=SERPINA3 PE=1 SV=2</t>
  </si>
  <si>
    <t>Testican-3 OS=Homo sapiens GN=SPOCK3 PE=1 SV=2</t>
  </si>
  <si>
    <t>Keratin, type I cytoskeletal 13 OS=Homo sapiens GN=KRT13 PE=1 SV=4</t>
  </si>
  <si>
    <t>Lysozyme C OS=Homo sapiens GN=LYZ PE=1 SV=1</t>
  </si>
  <si>
    <t>Alpha-1-antitrypsin OS=Homo sapiens GN=SERPINA1 PE=1 SV=3</t>
  </si>
  <si>
    <t>Gastrokine-1 OS=Homo sapiens GN=GKN1 PE=2 SV=3</t>
  </si>
  <si>
    <t>Ig delta chain C region OS=Homo sapiens GN=IGHD PE=1 SV=2</t>
  </si>
  <si>
    <t>Inter-alpha-trypsin inhibitor heavy chain H1 OS=Homo sapiens GN=ITIH1 PE=1 SV=3</t>
  </si>
  <si>
    <t>Carbonic anhydrase 1 OS=Homo sapiens GN=CA1 PE=1 SV=2</t>
  </si>
  <si>
    <t>Testican-1 OS=Homo sapiens GN=SPOCK1 PE=1 SV=1</t>
  </si>
  <si>
    <t>Microfibril-associated glycoprotein 4 OS=Homo sapiens GN=MFAP4 PE=1 SV=2</t>
  </si>
  <si>
    <t>Pregnancy zone protein OS=Homo sapiens GN=PZP PE=1 SV=4</t>
  </si>
  <si>
    <t>Gamma-crystallin D OS=Homo sapiens GN=CRYGD PE=1 SV=3</t>
  </si>
  <si>
    <t>Protease-associated domain-containing protein 1 OS=Homo sapiens GN=PRADC1 PE=1 SV=1</t>
  </si>
  <si>
    <t>Apolipoprotein A-IV OS=Homo sapiens GN=APOA4 PE=1 SV=3</t>
  </si>
  <si>
    <t>Cystatin-M OS=Homo sapiens GN=CST6 PE=1 SV=1</t>
  </si>
  <si>
    <t>Amyloid-like protein 2 OS=Homo sapiens GN=APLP2 PE=1 SV=2</t>
  </si>
  <si>
    <t>Coagulation factor XII OS=Homo sapiens GN=F12 PE=1 SV=3</t>
  </si>
  <si>
    <t>Serotransferrin OS=Homo sapiens GN=TF PE=1 SV=3</t>
  </si>
  <si>
    <t>4F2 cell-surface antigen heavy chain OS=Homo sapiens GN=SLC3A2 PE=1 SV=3</t>
  </si>
  <si>
    <t>Serum amyloid P-component OS=Homo sapiens GN=APCS PE=1 SV=2</t>
  </si>
  <si>
    <t>Collagen alpha-1(IX) chain OS=Homo sapiens GN=COL9A1 PE=1 SV=3</t>
  </si>
  <si>
    <t>Annexin A11 OS=Homo sapiens GN=ANXA11 PE=1 SV=1</t>
  </si>
  <si>
    <t>Osteopontin OS=Homo sapiens GN=SPP1 PE=1 SV=1</t>
  </si>
  <si>
    <t>Neuroserpin OS=Homo sapiens GN=SERPINI1 PE=1 SV=1</t>
  </si>
  <si>
    <t>Galectin-3-binding protein OS=Homo sapiens GN=LGALS3BP PE=1 SV=1</t>
  </si>
  <si>
    <t>Retinoschisin OS=Homo sapiens GN=RS1 PE=1 SV=2</t>
  </si>
  <si>
    <t>Ig gamma-1 chain C region OS=Homo sapiens GN=IGHG1 PE=1 SV=1</t>
  </si>
  <si>
    <t>Testican-2 OS=Homo sapiens GN=SPOCK2 PE=1 SV=1</t>
  </si>
  <si>
    <t>Inter-alpha-trypsin inhibitor heavy chain H2 OS=Homo sapiens GN=ITIH2 PE=1 SV=2</t>
  </si>
  <si>
    <t>Leucine-rich repeat and immunoglobulin-like domain-containing nogo receptor-interacting protein 3 OS=Homo sapiens GN=LINGO3 PE=2 SV=1</t>
  </si>
  <si>
    <t>Dipeptidyl peptidase 2 OS=Homo sapiens GN=DPP7 PE=1 SV=3</t>
  </si>
  <si>
    <t>Collagen alpha-2(IX) chain OS=Homo sapiens GN=COL9A2 PE=1 SV=2</t>
  </si>
  <si>
    <t>Keratin, type II cytoskeletal 4 OS=Homo sapiens GN=KRT4 PE=1 SV=4</t>
  </si>
  <si>
    <t>Coagulation factor XI OS=Homo sapiens GN=F11 PE=1 SV=1</t>
  </si>
  <si>
    <t>Protein CREG1 OS=Homo sapiens GN=CREG1 PE=1 SV=1</t>
  </si>
  <si>
    <t>Cochlin OS=Homo sapiens GN=COCH PE=1 SV=1</t>
  </si>
  <si>
    <t>Serpin E3 OS=Homo sapiens GN=SERPINE3 PE=2 SV=2</t>
  </si>
  <si>
    <t>Apolipoprotein A-I OS=Homo sapiens GN=APOA1 PE=1 SV=1</t>
  </si>
  <si>
    <t>Retinoic acid receptor responder protein 1 OS=Homo sapiens GN=RARRES1 PE=1 SV=2</t>
  </si>
  <si>
    <t>Ig alpha-2 chain C region OS=Homo sapiens GN=IGHA2 PE=1 SV=3</t>
  </si>
  <si>
    <t>Non-secretory ribonuclease OS=Homo sapiens GN=RNASE2 PE=1 SV=2</t>
  </si>
  <si>
    <t>Complement component C8 alpha chain OS=Homo sapiens GN=C8A PE=1 SV=2</t>
  </si>
  <si>
    <t>Dipeptidyl peptidase 1 OS=Homo sapiens GN=CTSC PE=1 SV=2</t>
  </si>
  <si>
    <t>Low affinity immunoglobulin gamma Fc region receptor III-B OS=Homo sapiens GN=FCGR3B PE=1 SV=2</t>
  </si>
  <si>
    <t>Sialidase-1 OS=Homo sapiens GN=NEU1 PE=1 SV=1</t>
  </si>
  <si>
    <t>Insulin-like growth factor-binding protein complex acid labile subunit OS=Homo sapiens GN=IGFALS PE=1 SV=1</t>
  </si>
  <si>
    <t>Ig gamma-2 chain C region OS=Homo sapiens GN=IGHG2 PE=1 SV=2</t>
  </si>
  <si>
    <t>Osteomodulin OS=Homo sapiens GN=OMD PE=1 SV=1</t>
  </si>
  <si>
    <t>Acid ceramidase OS=Homo sapiens GN=ASAH1 PE=1 SV=5</t>
  </si>
  <si>
    <t>Putative phospholipase B-like 2 OS=Homo sapiens GN=PLBD2 PE=1 SV=2</t>
  </si>
  <si>
    <t>Immunoglobulin lambda-like polypeptide 5 OS=Homo sapiens GN=IGLL5 PE=2 SV=2</t>
  </si>
  <si>
    <t>Regenerating islet-derived protein 3-alpha OS=Homo sapiens GN=REG3A PE=1 SV=1</t>
  </si>
  <si>
    <t>WAP, Kazal, immunoglobulin, Kunitz and NTR domain-containing protein 2 OS=Homo sapiens GN=WFIKKN2 PE=1 SV=1</t>
  </si>
  <si>
    <t>Annexin A1 OS=Homo sapiens GN=ANXA1 PE=1 SV=2</t>
  </si>
  <si>
    <t>Glutamate receptor 4 OS=Homo sapiens GN=GRIA4 PE=2 SV=2</t>
  </si>
  <si>
    <t>Insulin-like growth factor-binding protein 3 OS=Homo sapiens GN=IGFBP3 PE=1 SV=2</t>
  </si>
  <si>
    <t>Exocyst complex component 3-like protein 4 OS=Homo sapiens GN=EXOC3L4 PE=2 SV=2</t>
  </si>
  <si>
    <t>Carboxypeptidase N subunit 2 OS=Homo sapiens GN=CPN2 PE=1 SV=3</t>
  </si>
  <si>
    <t>Low-density lipoprotein receptor-related protein 2 OS=Homo sapiens GN=LRP2 PE=1 SV=3</t>
  </si>
  <si>
    <t>Carboxypeptidase E OS=Homo sapiens GN=CPE PE=1 SV=1</t>
  </si>
  <si>
    <t>Myocilin OS=Homo sapiens GN=MYOC PE=1 SV=2</t>
  </si>
  <si>
    <t>Alpha-N-acetylgalactosaminidase OS=Homo sapiens GN=NAGA PE=1 SV=2</t>
  </si>
  <si>
    <t>Renin receptor OS=Homo sapiens GN=ATP6AP2 PE=1 SV=2</t>
  </si>
  <si>
    <t>Carboxypeptidase N catalytic chain OS=Homo sapiens GN=CPN1 PE=1 SV=1</t>
  </si>
  <si>
    <t>Beta-crystallin S OS=Homo sapiens GN=CRYGS PE=1 SV=4</t>
  </si>
  <si>
    <t>Decorin OS=Homo sapiens GN=DCN PE=1 SV=1</t>
  </si>
  <si>
    <t>Opticin OS=Homo sapiens GN=OPTC PE=1 SV=1</t>
  </si>
  <si>
    <t>Cystatin-C OS=Homo sapiens GN=CST3 PE=1 SV=1</t>
  </si>
  <si>
    <t>Seizure protein 6 homolog OS=Homo sapiens GN=SEZ6 PE=1 SV=2</t>
  </si>
  <si>
    <t>Reelin OS=Homo sapiens GN=RELN PE=1 SV=3</t>
  </si>
  <si>
    <t>Ig kappa chain C region OS=Homo sapiens GN=IGKC PE=1 SV=1</t>
  </si>
  <si>
    <t>Ig kappa chain V-I region AG OS=Homo sapiens PE=1 SV=1</t>
  </si>
  <si>
    <t>Histone H2A type 1 OS=Homo sapiens GN=HIST1H2AG PE=1 SV=2</t>
  </si>
  <si>
    <t>Insulin-like growth factor-binding protein 4 OS=Homo sapiens GN=IGFBP4 PE=1 SV=2</t>
  </si>
  <si>
    <t>Ig heavy chain V-III region BRO OS=Homo sapiens PE=1 SV=1</t>
  </si>
  <si>
    <t>Apolipoprotein C-II OS=Homo sapiens GN=APOC2 PE=1 SV=1</t>
  </si>
  <si>
    <t>Calsyntenin-1 OS=Homo sapiens GN=CLSTN1 PE=1 SV=1</t>
  </si>
  <si>
    <t>Intercellular adhesion molecule 2 OS=Homo sapiens GN=ICAM2 PE=1 SV=2</t>
  </si>
  <si>
    <t>Iduronate 2-sulfatase OS=Homo sapiens GN=IDS PE=1 SV=1</t>
  </si>
  <si>
    <t>Ig lambda-2 chain C regions OS=Homo sapiens GN=IGLC2 PE=1 SV=1</t>
  </si>
  <si>
    <t>Complement C5 OS=Homo sapiens GN=C5 PE=1 SV=4</t>
  </si>
  <si>
    <t>Dermcidin OS=Homo sapiens GN=DCD PE=1 SV=2</t>
  </si>
  <si>
    <t>Insulin-like growth factor-binding protein 2 OS=Homo sapiens GN=IGFBP2 PE=1 SV=2</t>
  </si>
  <si>
    <t>ADP-ribosyl cyclase/cyclic ADP-ribose hydrolase 2 OS=Homo sapiens GN=BST1 PE=1 SV=2</t>
  </si>
  <si>
    <t>Rhodopsin OS=Homo sapiens GN=RHO PE=1 SV=1</t>
  </si>
  <si>
    <t>Agrin OS=Homo sapiens GN=AGRN PE=1 SV=5</t>
  </si>
  <si>
    <t>Haptoglobin OS=Homo sapiens GN=HP PE=1 SV=1</t>
  </si>
  <si>
    <t>Collagen alpha-3(IX) chain OS=Homo sapiens GN=COL9A3 PE=2 SV=2</t>
  </si>
  <si>
    <t>Apolipoprotein C-III OS=Homo sapiens GN=APOC3 PE=1 SV=1</t>
  </si>
  <si>
    <t>Ceroid-lipofuscinosis neuronal protein 5 OS=Homo sapiens GN=CLN5 PE=1 SV=2</t>
  </si>
  <si>
    <t>Ras-related protein Rab-6B OS=Homo sapiens GN=RAB6B PE=1 SV=1</t>
  </si>
  <si>
    <t>Ras-related protein Rab-33B OS=Homo sapiens GN=RAB33B PE=1 SV=1</t>
  </si>
  <si>
    <t>Ras-related protein Rab-15 OS=Homo sapiens GN=RAB15 PE=1 SV=1</t>
  </si>
  <si>
    <t>Putative Rab-43-like protein ENSP00000330714 OS=Homo sapiens PE=5 SV=3</t>
  </si>
  <si>
    <t>Contactin-2 OS=Homo sapiens GN=CNTN2 PE=1 SV=1</t>
  </si>
  <si>
    <t>Semaphorin-7A OS=Homo sapiens GN=SEMA7A PE=1 SV=1</t>
  </si>
  <si>
    <t>Amyloid beta A4 protein OS=Homo sapiens GN=APP PE=1 SV=3</t>
  </si>
  <si>
    <t>Pikachurin OS=Homo sapiens GN=EGFLAM PE=1 SV=2</t>
  </si>
  <si>
    <t>UDP-GalNAc:beta-1,3-N-acetylgalactosaminyltransferase 1 OS=Homo sapiens GN=B3GALNT1 PE=2 SV=1</t>
  </si>
  <si>
    <t>N-acylethanolamine-hydrolyzing acid amidase OS=Homo sapiens GN=NAAA PE=1 SV=3</t>
  </si>
  <si>
    <t>Prostaglandin-H2 D-isomerase OS=Homo sapiens GN=PTGDS PE=1 SV=1</t>
  </si>
  <si>
    <t>Beta-hexosaminidase subunit alpha OS=Homo sapiens GN=HEXA PE=1 SV=2</t>
  </si>
  <si>
    <t>Peptidase inhibitor 16 OS=Homo sapiens GN=PI16 PE=1 SV=1</t>
  </si>
  <si>
    <t>Brevican core protein OS=Homo sapiens GN=BCAN PE=1 SV=2</t>
  </si>
  <si>
    <t>Alpha-amylase 1 OS=Homo sapiens GN=AMY1A PE=1 SV=2</t>
  </si>
  <si>
    <t>Myosin light chain kinase, smooth muscle OS=Homo sapiens GN=MYLK PE=1 SV=4</t>
  </si>
  <si>
    <t>Protein AMBP OS=Homo sapiens GN=AMBP PE=1 SV=1</t>
  </si>
  <si>
    <t>Junctional adhesion molecule C OS=Homo sapiens GN=JAM3 PE=1 SV=1</t>
  </si>
  <si>
    <t>Protein kinase C-binding protein NELL2 OS=Homo sapiens GN=NELL2 PE=1 SV=1</t>
  </si>
  <si>
    <t>Carbonic anhydrase 14 OS=Homo sapiens GN=CA14 PE=1 SV=1</t>
  </si>
  <si>
    <t>Tenascin-R OS=Homo sapiens GN=TNR PE=1 SV=3</t>
  </si>
  <si>
    <t>Neurexin-3 OS=Homo sapiens GN=NRXN3 PE=1 SV=4</t>
  </si>
  <si>
    <t>Cerebellin-2 OS=Homo sapiens GN=CBLN2 PE=2 SV=1</t>
  </si>
  <si>
    <t>Insulin-like growth factor-binding protein 7 OS=Homo sapiens GN=IGFBP7 PE=1 SV=1</t>
  </si>
  <si>
    <t>Arylsulfatase B OS=Homo sapiens GN=ARSB PE=1 SV=1</t>
  </si>
  <si>
    <t>Peroxiredoxin-2 OS=Homo sapiens GN=PRDX2 PE=1 SV=5</t>
  </si>
  <si>
    <t>V-set and transmembrane domain-containing protein 2A OS=Homo sapiens GN=VSTM2A PE=2 SV=3</t>
  </si>
  <si>
    <t>EGF-containing fibulin-like extracellular matrix protein 1 OS=Homo sapiens GN=EFEMP1 PE=1 SV=2</t>
  </si>
  <si>
    <t>Retinol-binding protein 3 OS=Homo sapiens GN=RBP3 PE=1 SV=2</t>
  </si>
  <si>
    <t>Ig gamma-3 chain C region OS=Homo sapiens GN=IGHG3 PE=1 SV=2</t>
  </si>
  <si>
    <t>Tripeptidyl-peptidase 1 OS=Homo sapiens GN=TPP1 PE=1 SV=2</t>
  </si>
  <si>
    <t>Aminopeptidase N OS=Homo sapiens GN=ANPEP PE=1 SV=4</t>
  </si>
  <si>
    <t>Versican core protein OS=Homo sapiens GN=VCAN PE=1 SV=3</t>
  </si>
  <si>
    <t>N-acetyllactosaminide beta-1,3-N-acetylglucosaminyltransferase OS=Homo sapiens GN=B3GNT1 PE=1 SV=1</t>
  </si>
  <si>
    <t>Ig gamma-4 chain C region OS=Homo sapiens GN=IGHG4 PE=1 SV=1</t>
  </si>
  <si>
    <t>Follistatin-related protein 5 OS=Homo sapiens GN=FSTL5 PE=2 SV=2</t>
  </si>
  <si>
    <t>Contactin-associated protein-like 2 OS=Homo sapiens GN=CNTNAP2 PE=1 SV=1</t>
  </si>
  <si>
    <t>Cathepsin F OS=Homo sapiens GN=CTSF PE=1 SV=1</t>
  </si>
  <si>
    <t>Leucine-rich alpha-2-glycoprotein OS=Homo sapiens GN=LRG1 PE=1 SV=2</t>
  </si>
  <si>
    <t>VWFA and cache domain-containing protein 1 OS=Homo sapiens GN=CACHD1 PE=2 SV=2</t>
  </si>
  <si>
    <t>N-acetylglucosamine-6-sulfatase OS=Homo sapiens GN=GNS PE=1 SV=3</t>
  </si>
  <si>
    <t>C-reactive protein OS=Homo sapiens GN=CRP PE=1 SV=1</t>
  </si>
  <si>
    <t>Serine protease 56 OS=Homo sapiens GN=PRSS56 PE=1 SV=1</t>
  </si>
  <si>
    <t>Histone H4 OS=Homo sapiens GN=HIST1H4A PE=1 SV=2</t>
  </si>
  <si>
    <t>Neuronal cell adhesion molecule OS=Homo sapiens GN=NRCAM PE=1 SV=3</t>
  </si>
  <si>
    <t>Latent-transforming growth factor beta-binding protein 2 OS=Homo sapiens GN=LTBP2 PE=1 SV=3</t>
  </si>
  <si>
    <t>Lysosomal protective protein OS=Homo sapiens GN=CTSA PE=1 SV=2</t>
  </si>
  <si>
    <t>Inter-alpha-trypsin inhibitor heavy chain H3 OS=Homo sapiens GN=ITIH3 PE=1 SV=2</t>
  </si>
  <si>
    <t>Cell adhesion molecule 2 OS=Homo sapiens GN=CADM2 PE=2 SV=1</t>
  </si>
  <si>
    <t>SH3 domain-binding glutamic acid-rich-like protein 3 OS=Homo sapiens GN=SH3BGRL3 PE=1 SV=1</t>
  </si>
  <si>
    <t>Neuroligin-2 OS=Homo sapiens GN=NLGN2 PE=1 SV=1</t>
  </si>
  <si>
    <t>Retinol-binding protein 1 OS=Homo sapiens GN=RBP1 PE=1 SV=2</t>
  </si>
  <si>
    <t>Mannan-binding lectin serine protease 2 OS=Homo sapiens GN=MASP2 PE=1 SV=4</t>
  </si>
  <si>
    <t>Catalase OS=Homo sapiens GN=CAT PE=1 SV=3</t>
  </si>
  <si>
    <t>Neuronal pentraxin-2 OS=Homo sapiens GN=NPTX2 PE=1 SV=2</t>
  </si>
  <si>
    <t>Neuronal pentraxin-1 OS=Homo sapiens GN=NPTX1 PE=2 SV=2</t>
  </si>
  <si>
    <t>Fibulin-1 OS=Homo sapiens GN=FBLN1 PE=1 SV=4</t>
  </si>
  <si>
    <t>Selenoprotein P OS=Homo sapiens GN=SEPP1 PE=1 SV=3</t>
  </si>
  <si>
    <t>Beta-hexosaminidase subunit beta OS=Homo sapiens GN=HEXB PE=1 SV=3</t>
  </si>
  <si>
    <t>Lymphatic vessel endothelial hyaluronic acid receptor 1 OS=Homo sapiens GN=LYVE1 PE=1 SV=2</t>
  </si>
  <si>
    <t>Complement factor D OS=Homo sapiens GN=CFD PE=1 SV=5</t>
  </si>
  <si>
    <t>Secreted frizzled-related protein 3 OS=Homo sapiens GN=FRZB PE=1 SV=2</t>
  </si>
  <si>
    <t>Chitinase-3-like protein 1 OS=Homo sapiens GN=CHI3L1 PE=1 SV=2</t>
  </si>
  <si>
    <t>Wnt inhibitory factor 1 OS=Homo sapiens GN=WIF1 PE=1 SV=3</t>
  </si>
  <si>
    <t>Procollagen-lysine,2-oxoglutarate 5-dioxygenase 1 OS=Homo sapiens GN=PLOD1 PE=1 SV=2</t>
  </si>
  <si>
    <t>Coagulation factor V OS=Homo sapiens GN=F5 PE=1 SV=4</t>
  </si>
  <si>
    <t>Hyaluronan-binding protein 2 OS=Homo sapiens GN=HABP2 PE=1 SV=1</t>
  </si>
  <si>
    <t>Cathepsin Z OS=Homo sapiens GN=CTSZ PE=1 SV=1</t>
  </si>
  <si>
    <t>L-lactate dehydrogenase B chain OS=Homo sapiens GN=LDHB PE=1 SV=2</t>
  </si>
  <si>
    <t>Slit homolog 1 protein OS=Homo sapiens GN=SLIT1 PE=2 SV=4</t>
  </si>
  <si>
    <t>N-acetylgalactosamine-6-sulfatase OS=Homo sapiens GN=GALNS PE=1 SV=1</t>
  </si>
  <si>
    <t>Ectonucleotide pyrophosphatase/phosphodiesterase family member 2 OS=Homo sapiens GN=ENPP2 PE=1 SV=3</t>
  </si>
  <si>
    <t>Follistatin-related protein 4 OS=Homo sapiens GN=FSTL4 PE=2 SV=3</t>
  </si>
  <si>
    <t>Semaphorin-6D OS=Homo sapiens GN=SEMA6D PE=2 SV=1</t>
  </si>
  <si>
    <t>Carboxypeptidase Q OS=Homo sapiens GN=CPQ PE=1 SV=1</t>
  </si>
  <si>
    <t>Seizure 6-like protein 2 OS=Homo sapiens GN=SEZ6L2 PE=1 SV=2</t>
  </si>
  <si>
    <t>Lipolysis-stimulated lipoprotein receptor OS=Homo sapiens GN=LSR PE=1 SV=4</t>
  </si>
  <si>
    <t>Vitronectin OS=Homo sapiens GN=VTN PE=1 SV=1</t>
  </si>
  <si>
    <t>Spondin-1 OS=Homo sapiens GN=SPON1 PE=1 SV=2</t>
  </si>
  <si>
    <t>Calreticulin OS=Homo sapiens GN=CALR PE=1 SV=1</t>
  </si>
  <si>
    <t>Plexin domain-containing protein 2 OS=Homo sapiens GN=PLXDC2 PE=1 SV=1</t>
  </si>
  <si>
    <t>Protein S100-A9 OS=Homo sapiens GN=S100A9 PE=1 SV=1</t>
  </si>
  <si>
    <t>Protein FAM3C OS=Homo sapiens GN=FAM3C PE=1 SV=1</t>
  </si>
  <si>
    <t>C3 and PZP-like alpha-2-macroglobulin domain-containing protein 8 OS=Homo sapiens GN=CPAMD8 PE=1 SV=2</t>
  </si>
  <si>
    <t>Beta-2-microglobulin OS=Homo sapiens GN=B2M PE=1 SV=1</t>
  </si>
  <si>
    <t>Neurexin-2 OS=Homo sapiens GN=NRXN2 PE=2 SV=1</t>
  </si>
  <si>
    <t>Heat shock 70 kDa protein 13 OS=Homo sapiens GN=HSPA13 PE=1 SV=1</t>
  </si>
  <si>
    <t>Contactin-4 OS=Homo sapiens GN=CNTN4 PE=1 SV=1</t>
  </si>
  <si>
    <t>Very low-density lipoprotein receptor OS=Homo sapiens GN=VLDLR PE=1 SV=1</t>
  </si>
  <si>
    <t>Ferritin light chain OS=Homo sapiens GN=FTL PE=1 SV=2</t>
  </si>
  <si>
    <t>Ig kappa chain V-IV region Len OS=Homo sapiens PE=1 SV=2</t>
  </si>
  <si>
    <t>Phospholipase D3 OS=Homo sapiens GN=PLD3 PE=1 SV=1</t>
  </si>
  <si>
    <t>Deoxyribonuclease-2-alpha OS=Homo sapiens GN=DNASE2 PE=1 SV=2</t>
  </si>
  <si>
    <t>Metalloproteinase inhibitor 2 OS=Homo sapiens GN=TIMP2 PE=1 SV=2</t>
  </si>
  <si>
    <t>Alcohol dehydrogenase [NADP(+)] OS=Homo sapiens GN=AKR1A1 PE=1 SV=3</t>
  </si>
  <si>
    <t>Complement C2 OS=Homo sapiens GN=C2 PE=1 SV=2</t>
  </si>
  <si>
    <t>Gelsolin OS=Homo sapiens GN=GSN PE=1 SV=1</t>
  </si>
  <si>
    <t>Palmitoyl-protein thioesterase 1 OS=Homo sapiens GN=PPT1 PE=1 SV=1</t>
  </si>
  <si>
    <t>EMILIN-1 OS=Homo sapiens GN=EMILIN1 PE=1 SV=2</t>
  </si>
  <si>
    <t>Chordin-like protein 1 OS=Homo sapiens GN=CHRDL1 PE=1 SV=1</t>
  </si>
  <si>
    <t>Complement C1q subcomponent subunit C OS=Homo sapiens GN=C1QC PE=1 SV=3</t>
  </si>
  <si>
    <t>Neurotrimin OS=Homo sapiens GN=NTM PE=1 SV=1</t>
  </si>
  <si>
    <t>Neuroendocrine convertase 2 OS=Homo sapiens GN=PCSK2 PE=2 SV=2</t>
  </si>
  <si>
    <t>Plasminogen activator inhibitor 1 OS=Homo sapiens GN=SERPINE1 PE=1 SV=1</t>
  </si>
  <si>
    <t>Receptor-type tyrosine-protein phosphatase zeta OS=Homo sapiens GN=PTPRZ1 PE=1 SV=4</t>
  </si>
  <si>
    <t>Heat shock 70 kDa protein 1A/1B OS=Homo sapiens GN=HSPA1A PE=1 SV=5</t>
  </si>
  <si>
    <t>Fibrillin-1 OS=Homo sapiens GN=FBN1 PE=1 SV=3</t>
  </si>
  <si>
    <t>HLA class I histocompatibility antigen, A-3 alpha chain OS=Homo sapiens GN=HLA-A PE=1 SV=2</t>
  </si>
  <si>
    <t>Aggrecan core protein OS=Homo sapiens GN=ACAN PE=1 SV=2</t>
  </si>
  <si>
    <t>Phosphatidylinositol-glycan-specific phospholipase D OS=Homo sapiens GN=GPLD1 PE=1 SV=3</t>
  </si>
  <si>
    <t>Secreted and transmembrane protein 1 OS=Homo sapiens GN=SECTM1 PE=1 SV=2</t>
  </si>
  <si>
    <t>Calsyntenin-2 OS=Homo sapiens GN=CLSTN2 PE=1 SV=2</t>
  </si>
  <si>
    <t>V-set and immunoglobulin domain-containing protein 4 OS=Homo sapiens GN=VSIG4 PE=1 SV=1</t>
  </si>
  <si>
    <t>Endosialin OS=Homo sapiens GN=CD248 PE=1 SV=1</t>
  </si>
  <si>
    <t>Zinc-alpha-2-glycoprotein OS=Homo sapiens GN=AZGP1 PE=1 SV=2</t>
  </si>
  <si>
    <t>Lipopolysaccharide-binding protein OS=Homo sapiens GN=LBP PE=1 SV=3</t>
  </si>
  <si>
    <t>CD59 glycoprotein OS=Homo sapiens GN=CD59 PE=1 SV=1</t>
  </si>
  <si>
    <t>Semaphorin-6A OS=Homo sapiens GN=SEMA6A PE=1 SV=2</t>
  </si>
  <si>
    <t>Coagulation factor XIII B chain OS=Homo sapiens GN=F13B PE=1 SV=3</t>
  </si>
  <si>
    <t>Ig heavy chain V-III region VH26 OS=Homo sapiens PE=1 SV=1</t>
  </si>
  <si>
    <t>Low affinity immunoglobulin gamma Fc region receptor III-A OS=Homo sapiens GN=FCGR3A PE=1 SV=2</t>
  </si>
  <si>
    <t>Antithrombin-III OS=Homo sapiens GN=SERPINC1 PE=1 SV=1</t>
  </si>
  <si>
    <t>Clusterin-like protein 1 OS=Homo sapiens GN=CLUL1 PE=1 SV=1</t>
  </si>
  <si>
    <t>Complement component C9 OS=Homo sapiens GN=C9 PE=1 SV=2</t>
  </si>
  <si>
    <t>Immunoglobulin superfamily containing leucine-rich repeat protein OS=Homo sapiens GN=ISLR PE=1 SV=1</t>
  </si>
  <si>
    <t>Basal cell adhesion molecule OS=Homo sapiens GN=BCAM PE=1 SV=2</t>
  </si>
  <si>
    <t>Fetuin-B OS=Homo sapiens GN=FETUB PE=1 SV=2</t>
  </si>
  <si>
    <t>Histidine-rich glycoprotein OS=Homo sapiens GN=HRG PE=1 SV=1</t>
  </si>
  <si>
    <t>Keratin, type II cytoskeletal 6B OS=Homo sapiens GN=KRT6B PE=1 SV=5</t>
  </si>
  <si>
    <t>Oligodendrocyte-myelin glycoprotein OS=Homo sapiens GN=OMG PE=1 SV=2</t>
  </si>
  <si>
    <t>Leucine-rich repeat, immunoglobulin-like domain and transmembrane domain-containing protein 1 OS=Homo sapiens GN=LRIT1 PE=2 SV=1</t>
  </si>
  <si>
    <t>Ribonuclease pancreatic OS=Homo sapiens GN=RNASE1 PE=1 SV=4</t>
  </si>
  <si>
    <t>Neural cell adhesion molecule L1 OS=Homo sapiens GN=L1CAM PE=1 SV=2</t>
  </si>
  <si>
    <t>Pigment epithelium-derived factor OS=Homo sapiens GN=SERPINF1 PE=1 SV=4</t>
  </si>
  <si>
    <t>Carbonic anhydrase-related protein 11 OS=Homo sapiens GN=CA11 PE=1 SV=2</t>
  </si>
  <si>
    <t>Intercellular adhesion molecule 1 OS=Homo sapiens GN=ICAM1 PE=1 SV=2</t>
  </si>
  <si>
    <t>Complement C1q subcomponent subunit B OS=Homo sapiens GN=C1QB PE=1 SV=3</t>
  </si>
  <si>
    <t>Carbonic anhydrase-related protein 10 OS=Homo sapiens GN=CA10 PE=2 SV=1</t>
  </si>
  <si>
    <t>Interleukin-6 receptor subunit beta OS=Homo sapiens GN=IL6ST PE=1 SV=2</t>
  </si>
  <si>
    <t>Alpha-actinin-1 OS=Homo sapiens GN=ACTN1 PE=1 SV=2</t>
  </si>
  <si>
    <t>Collagen alpha-1(XVIII) chain OS=Homo sapiens GN=COL18A1 PE=1 SV=5</t>
  </si>
  <si>
    <t>Brother of CDO OS=Homo sapiens GN=BOC PE=1 SV=1</t>
  </si>
  <si>
    <t>Alpha-2-antiplasmin OS=Homo sapiens GN=SERPINF2 PE=1 SV=3</t>
  </si>
  <si>
    <t>Contactin-associated protein-like 4 OS=Homo sapiens GN=CNTNAP4 PE=1 SV=3</t>
  </si>
  <si>
    <t>Multiple epidermal growth factor-like domains protein 8 OS=Homo sapiens GN=MEGF8 PE=1 SV=2</t>
  </si>
  <si>
    <t>SPARC OS=Homo sapiens GN=SPARC PE=1 SV=1</t>
  </si>
  <si>
    <t>Polypeptide N-acetylgalactosaminyltransferase 2 OS=Homo sapiens GN=GALNT2 PE=1 SV=1</t>
  </si>
  <si>
    <t>Fructose-1,6-bisphosphatase 1 OS=Homo sapiens GN=FBP1 PE=1 SV=5</t>
  </si>
  <si>
    <t>Transcobalamin-1 OS=Homo sapiens GN=TCN1 PE=1 SV=2</t>
  </si>
  <si>
    <t>Hepatocyte growth factor-like protein OS=Homo sapiens GN=MST1 PE=1 SV=2</t>
  </si>
  <si>
    <t>Apolipoprotein D OS=Homo sapiens GN=APOD PE=1 SV=1</t>
  </si>
  <si>
    <t>Apolipoprotein L1 OS=Homo sapiens GN=APOL1 PE=1 SV=5</t>
  </si>
  <si>
    <t>Neurofascin OS=Homo sapiens GN=NFASC PE=1 SV=4</t>
  </si>
  <si>
    <t>Fatty acid-binding protein, epidermal OS=Homo sapiens GN=FABP5 PE=1 SV=3</t>
  </si>
  <si>
    <t>Prolow-density lipoprotein receptor-related protein 1 OS=Homo sapiens GN=LRP1 PE=1 SV=2</t>
  </si>
  <si>
    <t>Programmed cell death protein 1 OS=Homo sapiens GN=PDCD1 PE=1 SV=3</t>
  </si>
  <si>
    <t>Endoglin OS=Homo sapiens GN=ENG PE=1 SV=2</t>
  </si>
  <si>
    <t>Collagen alpha-1(VI) chain OS=Homo sapiens GN=COL6A1 PE=1 SV=3</t>
  </si>
  <si>
    <t>Rod cGMP-specific 3~,5~-cyclic phosphodiesterase subunit beta OS=Homo sapiens GN=PDE6B PE=1 SV=2</t>
  </si>
  <si>
    <t>Heparin cofactor 2 OS=Homo sapiens GN=SERPIND1 PE=1 SV=3</t>
  </si>
  <si>
    <t>Contactin-1 OS=Homo sapiens GN=CNTN1 PE=1 SV=1</t>
  </si>
  <si>
    <t>Cathepsin O OS=Homo sapiens GN=CTSO PE=2 SV=1</t>
  </si>
  <si>
    <t>Inactive tyrosine-protein kinase 7 OS=Homo sapiens GN=PTK7 PE=1 SV=2</t>
  </si>
  <si>
    <t>Transmembrane emp24 domain-containing protein 4 OS=Homo sapiens GN=TMED4 PE=1 SV=1</t>
  </si>
  <si>
    <t>Exostosin-like 2 OS=Homo sapiens GN=EXTL2 PE=1 SV=1</t>
  </si>
  <si>
    <t>Lysosomal alpha-glucosidase OS=Homo sapiens GN=GAA PE=1 SV=4</t>
  </si>
  <si>
    <t>Protein Z-dependent protease inhibitor OS=Homo sapiens GN=SERPINA10 PE=1 SV=1</t>
  </si>
  <si>
    <t>Adenosine deaminase CECR1 OS=Homo sapiens GN=CECR1 PE=1 SV=2</t>
  </si>
  <si>
    <t>Kallistatin OS=Homo sapiens GN=SERPINA4 PE=1 SV=3</t>
  </si>
  <si>
    <t>Group XV phospholipase A2 OS=Homo sapiens GN=PLA2G15 PE=1 SV=2</t>
  </si>
  <si>
    <t>Hemicentin-1 OS=Homo sapiens GN=HMCN1 PE=1 SV=2</t>
  </si>
  <si>
    <t>Signal-regulatory protein beta-1 isoform 3 OS=Homo sapiens GN=SIRPB1 PE=1 SV=1</t>
  </si>
  <si>
    <t>Keratin, type II cytoskeletal 6A OS=Homo sapiens GN=KRT6A PE=1 SV=3</t>
  </si>
  <si>
    <t>Ig alpha-1 chain C region OS=Homo sapiens GN=IGHA1 PE=1 SV=2</t>
  </si>
  <si>
    <t>Cholinesterase OS=Homo sapiens GN=BCHE PE=1 SV=1</t>
  </si>
  <si>
    <t>Phosphatidylethanolamine-binding protein 1 OS=Homo sapiens GN=PEBP1 PE=1 SV=3</t>
  </si>
  <si>
    <t>Galectin-1 OS=Homo sapiens GN=LGALS1 PE=1 SV=2</t>
  </si>
  <si>
    <t>Protein FAM69C OS=Homo sapiens GN=FAM69C PE=2 SV=3</t>
  </si>
  <si>
    <t>Sulfatase-modifying factor 2 OS=Homo sapiens GN=SUMF2 PE=1 SV=2</t>
  </si>
  <si>
    <t>Cathepsin L1 OS=Homo sapiens GN=CTSL PE=1 SV=2</t>
  </si>
  <si>
    <t>Mannosyl-oligosaccharide 1,2-alpha-mannosidase IC OS=Homo sapiens GN=MAN1C1 PE=2 SV=1</t>
  </si>
  <si>
    <t>Neuroligin-4, X-linked OS=Homo sapiens GN=NLGN4X PE=1 SV=1</t>
  </si>
  <si>
    <t>Transaldolase OS=Homo sapiens GN=TALDO1 PE=1 SV=2</t>
  </si>
  <si>
    <t>15 kDa selenoprotein OS=Homo sapiens GN=SEP15 PE=1 SV=3</t>
  </si>
  <si>
    <t>Phosphatidylinositol 3,4,5-trisphosphate 5-phosphatase 1 OS=Homo sapiens GN=INPP5D PE=1 SV=2</t>
  </si>
  <si>
    <t>SPARC-like protein 1 OS=Homo sapiens GN=SPARCL1 PE=1 SV=2</t>
  </si>
  <si>
    <t>Olfactomedin-like protein 3 OS=Homo sapiens GN=OLFML3 PE=2 SV=1</t>
  </si>
  <si>
    <t>Ig kappa chain V-III region SIE OS=Homo sapiens PE=1 SV=1</t>
  </si>
  <si>
    <t>Alpha-1,6-mannosylglycoprotein 6-beta-N-acetylglucosaminyltransferase A OS=Homo sapiens GN=MGAT5 PE=1 SV=1</t>
  </si>
  <si>
    <t>Phosphatidylethanolamine-binding protein 4 OS=Homo sapiens GN=PEBP4 PE=1 SV=3</t>
  </si>
  <si>
    <t>Neurexin-1 OS=Homo sapiens GN=NRXN1 PE=2 SV=1</t>
  </si>
  <si>
    <t>Serum amyloid A-4 protein OS=Homo sapiens GN=SAA4 PE=1 SV=2</t>
  </si>
  <si>
    <t>Ig mu chain C region OS=Homo sapiens GN=IGHM PE=1 SV=3</t>
  </si>
  <si>
    <t>N(4)-(beta-N-acetylglucosaminyl)-L-asparaginase OS=Homo sapiens GN=AGA PE=1 SV=2</t>
  </si>
  <si>
    <t>Complement C1q tumor necrosis factor-related protein 5 OS=Homo sapiens GN=C1QTNF5 PE=1 SV=1</t>
  </si>
  <si>
    <t>Limbic system-associated membrane protein OS=Homo sapiens GN=LSAMP PE=1 SV=2</t>
  </si>
  <si>
    <t>Pantetheinase OS=Homo sapiens GN=VNN1 PE=1 SV=2</t>
  </si>
  <si>
    <t>Receptor-type tyrosine-protein phosphatase F OS=Homo sapiens GN=PTPRF PE=1 SV=2</t>
  </si>
  <si>
    <t>Dickkopf-related protein 3 OS=Homo sapiens GN=DKK3 PE=1 SV=2</t>
  </si>
  <si>
    <t>Kremen protein 1 OS=Homo sapiens GN=KREMEN1 PE=2 SV=3</t>
  </si>
  <si>
    <t>IgLON family member 5 OS=Homo sapiens GN=IGLON5 PE=2 SV=4</t>
  </si>
  <si>
    <t>Neuropilin-1 OS=Homo sapiens GN=NRP1 PE=1 SV=3</t>
  </si>
  <si>
    <t>Xylosyltransferase 1 OS=Homo sapiens GN=XYLT1 PE=1 SV=1</t>
  </si>
  <si>
    <t>Calsyntenin-3 OS=Homo sapiens GN=CLSTN3 PE=1 SV=1</t>
  </si>
  <si>
    <t>Cadherin-13 OS=Homo sapiens GN=CDH13 PE=1 SV=1</t>
  </si>
  <si>
    <t>Angiotensinogen OS=Homo sapiens GN=AGT PE=1 SV=1</t>
  </si>
  <si>
    <t>Ig lambda-7 chain C region OS=Homo sapiens GN=IGLC7 PE=1 SV=2</t>
  </si>
  <si>
    <t>Cathepsin D OS=Homo sapiens GN=CTSD PE=1 SV=1</t>
  </si>
  <si>
    <t>Sulfhydryl oxidase 1 OS=Homo sapiens GN=QSOX1 PE=1 SV=3</t>
  </si>
  <si>
    <t>Cadherin-related family member 5 OS=Homo sapiens GN=CDHR5 PE=1 SV=3</t>
  </si>
  <si>
    <t>Extracellular matrix protein 1 OS=Homo sapiens GN=ECM1 PE=1 SV=2</t>
  </si>
  <si>
    <t>Aspartate aminotransferase, cytoplasmic OS=Homo sapiens GN=GOT1 PE=1 SV=3</t>
  </si>
  <si>
    <t>Ceruloplasmin OS=Homo sapiens GN=CP PE=1 SV=1</t>
  </si>
  <si>
    <t>Cystatin-B OS=Homo sapiens GN=CSTB PE=1 SV=2</t>
  </si>
  <si>
    <t>Transmembrane protein 132A OS=Homo sapiens GN=TMEM132A PE=2 SV=1</t>
  </si>
  <si>
    <t>Plasma serine protease inhibitor OS=Homo sapiens GN=SERPINA5 PE=1 SV=3</t>
  </si>
  <si>
    <t>Glutathione peroxidase 3 OS=Homo sapiens GN=GPX3 PE=1 SV=2</t>
  </si>
  <si>
    <t>Ephrin-A1 OS=Homo sapiens GN=EFNA1 PE=1 SV=2</t>
  </si>
  <si>
    <t>Sialate O-acetylesterase OS=Homo sapiens GN=SIAE PE=1 SV=1</t>
  </si>
  <si>
    <t>Heparan-sulfate 6-O-sulfotransferase 1 OS=Homo sapiens GN=HS6ST1 PE=1 SV=5</t>
  </si>
  <si>
    <t>45 kDa calcium-binding protein OS=Homo sapiens GN=SDF4 PE=1 SV=1</t>
  </si>
  <si>
    <t>Triosephosphate isomerase OS=Homo sapiens GN=TPI1 PE=1 SV=3</t>
  </si>
  <si>
    <t>Cartilage acidic protein 1 OS=Homo sapiens GN=CRTAC1 PE=1 SV=2</t>
  </si>
  <si>
    <t>Procollagen-lysine,2-oxoglutarate 5-dioxygenase 3 OS=Homo sapiens GN=PLOD3 PE=1 SV=1</t>
  </si>
  <si>
    <t>Semaphorin-4A OS=Homo sapiens GN=SEMA4A PE=1 SV=2</t>
  </si>
  <si>
    <t>NHL repeat-containing protein 3 OS=Homo sapiens GN=NHLRC3 PE=2 SV=1</t>
  </si>
  <si>
    <t>Epididymal secretory protein E1 OS=Homo sapiens GN=NPC2 PE=1 SV=1</t>
  </si>
  <si>
    <t>Beta-mannosidase OS=Homo sapiens GN=MANBA PE=1 SV=3</t>
  </si>
  <si>
    <t>Scrapie-responsive protein 1 OS=Homo sapiens GN=SCRG1 PE=1 SV=1</t>
  </si>
  <si>
    <t>Retbindin OS=Homo sapiens GN=RTBDN PE=2 SV=2</t>
  </si>
  <si>
    <t>Xylosyltransferase 2 OS=Homo sapiens GN=XYLT2 PE=2 SV=2</t>
  </si>
  <si>
    <t>Inter-alpha-trypsin inhibitor heavy chain H5 OS=Homo sapiens GN=ITIH5 PE=2 SV=2</t>
  </si>
  <si>
    <t>Neural cell adhesion molecule 1 OS=Homo sapiens GN=NCAM1 PE=1 SV=3</t>
  </si>
  <si>
    <t>Receptor-type tyrosine-protein phosphatase S OS=Homo sapiens GN=PTPRS PE=1 SV=3</t>
  </si>
  <si>
    <t>Galactosylgalactosylxylosylprotein 3-beta-glucuronosyltransferase 3 OS=Homo sapiens GN=B3GAT3 PE=1 SV=2</t>
  </si>
  <si>
    <t>Protein S100-A11 OS=Homo sapiens GN=S100A11 PE=1 SV=2</t>
  </si>
  <si>
    <t>Sulfhydryl oxidase 2 OS=Homo sapiens GN=QSOX2 PE=1 SV=3</t>
  </si>
  <si>
    <t>N-acetylmuramoyl-L-alanine amidase OS=Homo sapiens GN=PGLYRP2 PE=1 SV=1</t>
  </si>
  <si>
    <t>Complement C1r subcomponent-like protein OS=Homo sapiens GN=C1RL PE=1 SV=2</t>
  </si>
  <si>
    <t>Plastin-2 OS=Homo sapiens GN=LCP1 PE=1 SV=6</t>
  </si>
  <si>
    <t>Thioredoxin OS=Homo sapiens GN=TXN PE=1 SV=3</t>
  </si>
  <si>
    <t>Vitamin K-dependent protein Z OS=Homo sapiens GN=PROZ PE=1 SV=2</t>
  </si>
  <si>
    <t>Semaphorin-3A OS=Homo sapiens GN=SEMA3A PE=1 SV=1</t>
  </si>
  <si>
    <t>Ephrin-A3 OS=Homo sapiens GN=EFNA3 PE=1 SV=1</t>
  </si>
  <si>
    <t>Cadherin-5 OS=Homo sapiens GN=CDH5 PE=1 SV=5</t>
  </si>
  <si>
    <t>Monocyte differentiation antigen CD14 OS=Homo sapiens GN=CD14 PE=1 SV=2</t>
  </si>
  <si>
    <t>Glyceraldehyde-3-phosphate dehydrogenase OS=Homo sapiens GN=GAPDH PE=1 SV=3</t>
  </si>
  <si>
    <t>Neogenin OS=Homo sapiens GN=NEO1 PE=1 SV=2</t>
  </si>
  <si>
    <t>Poliovirus receptor-related protein 1 OS=Homo sapiens GN=PVRL1 PE=1 SV=3</t>
  </si>
  <si>
    <t>Tetranectin OS=Homo sapiens GN=CLEC3B PE=1 SV=3</t>
  </si>
  <si>
    <t>Stanniocalcin-2 OS=Homo sapiens GN=STC2 PE=1 SV=1</t>
  </si>
  <si>
    <t>Receptor-type tyrosine-protein phosphatase kappa OS=Homo sapiens GN=PTPRK PE=1 SV=2</t>
  </si>
  <si>
    <t>Glypican-1 OS=Homo sapiens GN=GPC1 PE=1 SV=2</t>
  </si>
  <si>
    <t>EGF-containing fibulin-like extracellular matrix protein 2 OS=Homo sapiens GN=EFEMP2 PE=1 SV=3</t>
  </si>
  <si>
    <t>Retinal rod rhodopsin-sensitive cGMP 3~,5~-cyclic phosphodiesterase subunit gamma OS=Homo sapiens GN=PDE6G PE=1 SV=1</t>
  </si>
  <si>
    <t>Carboxypeptidase B2 OS=Homo sapiens GN=CPB2 PE=1 SV=2</t>
  </si>
  <si>
    <t>Ig kappa chain V-I region CAR OS=Homo sapiens PE=1 SV=1</t>
  </si>
  <si>
    <t>Pepsin A-4 OS=Homo sapiens GN=PGA4 PE=1 SV=1</t>
  </si>
  <si>
    <t>Apolipoprotein C-I OS=Homo sapiens GN=APOC1 PE=1 SV=1</t>
  </si>
  <si>
    <t>Twisted gastrulation protein homolog 1 OS=Homo sapiens GN=TWSG1 PE=2 SV=1</t>
  </si>
  <si>
    <t>Complement C1q tumor necrosis factor-related protein 3 OS=Homo sapiens GN=C1QTNF3 PE=1 SV=1</t>
  </si>
  <si>
    <t>Peptidyl-glycine alpha-amidating monooxygenase OS=Homo sapiens GN=PAM PE=1 SV=2</t>
  </si>
  <si>
    <t>Low affinity immunoglobulin gamma Fc region receptor II-a OS=Homo sapiens GN=FCGR2A PE=1 SV=4</t>
  </si>
  <si>
    <t>Alpha-mannosidase 2x OS=Homo sapiens GN=MAN2A2 PE=2 SV=3</t>
  </si>
  <si>
    <t>Protein DJ-1 OS=Homo sapiens GN=PARK7 PE=1 SV=2</t>
  </si>
  <si>
    <t>Amyloid-like protein 1 OS=Homo sapiens GN=APLP1 PE=1 SV=3</t>
  </si>
  <si>
    <t>Cathepsin B OS=Homo sapiens GN=CTSB PE=1 SV=3</t>
  </si>
  <si>
    <t>Vitamin K-dependent protein C OS=Homo sapiens GN=PROC PE=1 SV=1</t>
  </si>
  <si>
    <t>Scavenger receptor cysteine-rich type 1 protein M130 OS=Homo sapiens GN=CD163 PE=1 SV=2</t>
  </si>
  <si>
    <t>PR domain zinc finger protein 16 OS=Homo sapiens GN=PRDM16 PE=1 SV=3</t>
  </si>
  <si>
    <t>Chromogranin-A OS=Homo sapiens GN=CHGA PE=1 SV=7</t>
  </si>
  <si>
    <t>Integral membrane protein 2B OS=Homo sapiens GN=ITM2B PE=1 SV=1</t>
  </si>
  <si>
    <t>Corticosteroid-binding globulin OS=Homo sapiens GN=SERPINA6 PE=1 SV=1</t>
  </si>
  <si>
    <t>Latent-transforming growth factor beta-binding protein 3 OS=Homo sapiens GN=LTBP3 PE=1 SV=4</t>
  </si>
  <si>
    <t>Superoxide dismutase [Mn], mitochondrial OS=Homo sapiens GN=SOD2 PE=1 SV=2</t>
  </si>
  <si>
    <t>Interphotoreceptor matrix proteoglycan 2 OS=Homo sapiens GN=IMPG2 PE=1 SV=3</t>
  </si>
  <si>
    <t>14-3-3 protein epsilon OS=Homo sapiens GN=YWHAE PE=1 SV=1</t>
  </si>
  <si>
    <t>Rho GDP-dissociation inhibitor 1 OS=Homo sapiens GN=ARHGDIA PE=1 SV=3</t>
  </si>
  <si>
    <t>Alpha-2-macroglobulin OS=Homo sapiens GN=A2M PE=1 SV=3</t>
  </si>
  <si>
    <t>Sex hormone-binding globulin OS=Homo sapiens GN=SHBG PE=1 SV=2</t>
  </si>
  <si>
    <t>Endoplasmic reticulum aminopeptidase 1 OS=Homo sapiens GN=ERAP1 PE=1 SV=3</t>
  </si>
  <si>
    <t>Epsilon-sarcoglycan OS=Homo sapiens GN=SGCE PE=1 SV=6</t>
  </si>
  <si>
    <t>Protein S100-A8 OS=Homo sapiens GN=S100A8 PE=1 SV=1</t>
  </si>
  <si>
    <t>Seizure 6-like protein OS=Homo sapiens GN=SEZ6L PE=1 SV=1</t>
  </si>
  <si>
    <t>Noelin OS=Homo sapiens GN=OLFM1 PE=1 SV=4</t>
  </si>
  <si>
    <t>Alpha-(1,3)-fucosyltransferase 11 OS=Homo sapiens GN=FUT11 PE=1 SV=1</t>
  </si>
  <si>
    <t>Collagen alpha-1(XV) chain OS=Homo sapiens GN=COL15A1 PE=1 SV=2</t>
  </si>
  <si>
    <t>Plexin-B2 OS=Homo sapiens GN=PLXNB2 PE=1 SV=3</t>
  </si>
  <si>
    <t>Semaphorin-4B OS=Homo sapiens GN=SEMA4B PE=1 SV=3</t>
  </si>
  <si>
    <t>Collagen alpha-1(II) chain OS=Homo sapiens GN=COL2A1 PE=1 SV=3</t>
  </si>
  <si>
    <t>Glutathione S-transferase P OS=Homo sapiens GN=GSTP1 PE=1 SV=2</t>
  </si>
  <si>
    <t>Latrophilin-3 OS=Homo sapiens GN=LPHN3 PE=1 SV=2</t>
  </si>
  <si>
    <t>Ephrin-B2 OS=Homo sapiens GN=EFNB2 PE=1 SV=1</t>
  </si>
  <si>
    <t>Phosphatidylcholine-sterol acyltransferase OS=Homo sapiens GN=LCAT PE=1 SV=1</t>
  </si>
  <si>
    <t>Fibulin-7 OS=Homo sapiens GN=FBLN7 PE=2 SV=1</t>
  </si>
  <si>
    <t>VPS10 domain-containing receptor SorCS1 OS=Homo sapiens GN=SORCS1 PE=1 SV=3</t>
  </si>
  <si>
    <t>Adiponectin OS=Homo sapiens GN=ADIPOQ PE=1 SV=1</t>
  </si>
  <si>
    <t>Tenascin OS=Homo sapiens GN=TNC PE=1 SV=3</t>
  </si>
  <si>
    <t>Di-N-acetylchitobiase OS=Homo sapiens GN=CTBS PE=1 SV=1</t>
  </si>
  <si>
    <t>Xaa-Pro dipeptidase OS=Homo sapiens GN=PEPD PE=1 SV=3</t>
  </si>
  <si>
    <t>Soluble calcium-activated nucleotidase 1 OS=Homo sapiens GN=CANT1 PE=1 SV=1</t>
  </si>
  <si>
    <t>CD44 antigen OS=Homo sapiens GN=CD44 PE=1 SV=3</t>
  </si>
  <si>
    <t>Secreted frizzled-related protein 4 OS=Homo sapiens GN=SFRP4 PE=1 SV=2</t>
  </si>
  <si>
    <t>Ribonuclease K6 OS=Homo sapiens GN=RNASE6 PE=1 SV=2</t>
  </si>
  <si>
    <t>Thy-1 membrane glycoprotein OS=Homo sapiens GN=THY1 PE=1 SV=2</t>
  </si>
  <si>
    <t>Vascular cell adhesion protein 1 OS=Homo sapiens GN=VCAM1 PE=1 SV=1</t>
  </si>
  <si>
    <t>Desmocollin-3 OS=Homo sapiens GN=DSC3 PE=1 SV=3</t>
  </si>
  <si>
    <t>Basement membrane-specific heparan sulfate proteoglycan core protein OS=Homo sapiens GN=HSPG2 PE=1 SV=4</t>
  </si>
  <si>
    <t>Superoxide dismutase [Cu-Zn] OS=Homo sapiens GN=SOD1 PE=1 SV=2</t>
  </si>
  <si>
    <t>Rod cGMP-specific 3~,5~-cyclic phosphodiesterase subunit alpha OS=Homo sapiens GN=PDE6A PE=1 SV=4</t>
  </si>
  <si>
    <t>Glucosylceramidase OS=Homo sapiens GN=GBA PE=1 SV=3</t>
  </si>
  <si>
    <t>Lactadherin OS=Homo sapiens GN=MFGE8 PE=1 SV=2</t>
  </si>
  <si>
    <t>Insulin-like growth factor-binding protein 6 OS=Homo sapiens GN=IGFBP6 PE=1 SV=1</t>
  </si>
  <si>
    <t>von Willebrand factor A domain-containing protein 1 OS=Homo sapiens GN=VWA1 PE=2 SV=1</t>
  </si>
  <si>
    <t>Retinoic acid receptor responder protein 2 OS=Homo sapiens GN=RARRES2 PE=1 SV=1</t>
  </si>
  <si>
    <t>Neural cell adhesion molecule L1-like protein OS=Homo sapiens GN=CHL1 PE=1 SV=4</t>
  </si>
  <si>
    <t>Macrophage-capping protein OS=Homo sapiens GN=CAPG PE=1 SV=2</t>
  </si>
  <si>
    <t>Multimerin-2 OS=Homo sapiens GN=MMRN2 PE=1 SV=2</t>
  </si>
  <si>
    <t>Transketolase OS=Homo sapiens GN=TKT PE=1 SV=3</t>
  </si>
  <si>
    <t>Receptor-type tyrosine-protein phosphatase delta OS=Homo sapiens GN=PTPRD PE=1 SV=2</t>
  </si>
  <si>
    <t>Arylsulfatase A OS=Homo sapiens GN=ARSA PE=1 SV=3</t>
  </si>
  <si>
    <t>Creatine kinase B-type OS=Homo sapiens GN=CKB PE=1 SV=1</t>
  </si>
  <si>
    <t>Acetylcholinesterase OS=Homo sapiens GN=ACHE PE=1 SV=1</t>
  </si>
  <si>
    <t>Peptidyl-prolyl cis-trans isomerase B OS=Homo sapiens GN=PPIB PE=1 SV=2</t>
  </si>
  <si>
    <t>Tyrosine-protein kinase receptor UFO OS=Homo sapiens GN=AXL PE=1 SV=3</t>
  </si>
  <si>
    <t>Dermatopontin OS=Homo sapiens GN=DPT PE=2 SV=2</t>
  </si>
  <si>
    <t>Lysosomal Pro-X carboxypeptidase OS=Homo sapiens GN=PRCP PE=1 SV=1</t>
  </si>
  <si>
    <t>L-selectin OS=Homo sapiens GN=SELL PE=1 SV=2</t>
  </si>
  <si>
    <t>Cadherin-6 OS=Homo sapiens GN=CDH6 PE=1 SV=1</t>
  </si>
  <si>
    <t>Podocalyxin-like protein 2 OS=Homo sapiens GN=PODXL2 PE=1 SV=1</t>
  </si>
  <si>
    <t>Ephrin type-A receptor 5 OS=Homo sapiens GN=EPHA5 PE=1 SV=3</t>
  </si>
  <si>
    <t>Protein O-linked-mannose beta-1,2-N-acetylglucosaminyltransferase 1 OS=Homo sapiens GN=POMGNT1 PE=1 SV=2</t>
  </si>
  <si>
    <t>Serpin B6 OS=Homo sapiens GN=SERPINB6 PE=1 SV=3</t>
  </si>
  <si>
    <t>Target of Nesh-SH3 OS=Homo sapiens GN=ABI3BP PE=1 SV=1</t>
  </si>
  <si>
    <t>Disheveled-associated activator of morphogenesis 1 OS=Homo sapiens GN=DAAM1 PE=1 SV=2</t>
  </si>
  <si>
    <t>Transforming growth factor-beta-induced protein ig-h3 OS=Homo sapiens GN=TGFBI PE=1 SV=1</t>
  </si>
  <si>
    <t>Glucosidase 2 subunit beta OS=Homo sapiens GN=PRKCSH PE=1 SV=2</t>
  </si>
  <si>
    <t>Cell adhesion molecule 1 OS=Homo sapiens GN=CADM1 PE=1 SV=2</t>
  </si>
  <si>
    <t>Left-right determination factor 2 OS=Homo sapiens GN=LEFTY2 PE=1 SV=2</t>
  </si>
  <si>
    <t>Laminin subunit beta-2 OS=Homo sapiens GN=LAMB2 PE=1 SV=2</t>
  </si>
  <si>
    <t>Collagen alpha-1(I) chain OS=Homo sapiens GN=COL1A1 PE=1 SV=5</t>
  </si>
  <si>
    <t>Pentraxin-related protein PTX3 OS=Homo sapiens GN=PTX3 PE=1 SV=3</t>
  </si>
  <si>
    <t>Keratin, type I cytoskeletal 9 OS=Homo sapiens GN=KRT9 PE=1 SV=3</t>
  </si>
  <si>
    <t>Vasorin OS=Homo sapiens GN=VASN PE=1 SV=1</t>
  </si>
  <si>
    <t>Prominin-1 OS=Homo sapiens GN=PROM1 PE=1 SV=1</t>
  </si>
  <si>
    <t>Neuroligin-1 OS=Homo sapiens GN=NLGN1 PE=1 SV=2</t>
  </si>
  <si>
    <t>Collagen alpha-3(VI) chain OS=Homo sapiens GN=COL6A3 PE=1 SV=5</t>
  </si>
  <si>
    <t>Laminin subunit gamma-1 OS=Homo sapiens GN=LAMC1 PE=1 SV=3</t>
  </si>
  <si>
    <t>Leucine-rich repeat and transmembrane domain-containing protein 1 OS=Homo sapiens GN=LRTM1 PE=2 SV=1</t>
  </si>
  <si>
    <t>Semaphorin-3F OS=Homo sapiens GN=SEMA3F PE=2 SV=2</t>
  </si>
  <si>
    <t>Dopamine beta-hydroxylase OS=Homo sapiens GN=DBH PE=1 SV=3</t>
  </si>
  <si>
    <t>78 kDa glucose-regulated protein OS=Homo sapiens GN=HSPA5 PE=1 SV=2</t>
  </si>
  <si>
    <t>Nucleobindin-1 OS=Homo sapiens GN=NUCB1 PE=1 SV=4</t>
  </si>
  <si>
    <t>Vimentin OS=Homo sapiens GN=VIM PE=1 SV=4</t>
  </si>
  <si>
    <t>Stromelysin-3 OS=Homo sapiens GN=MMP11 PE=1 SV=3</t>
  </si>
  <si>
    <t>Cadherin-1 OS=Homo sapiens GN=CDH1 PE=1 SV=3</t>
  </si>
  <si>
    <t>SH3 domain-binding glutamic acid-rich-like protein OS=Homo sapiens GN=SH3BGRL PE=1 SV=1</t>
  </si>
  <si>
    <t>Vitelline membrane outer layer protein 1 homolog OS=Homo sapiens GN=VMO1 PE=1 SV=1</t>
  </si>
  <si>
    <t>Rab GDP dissociation inhibitor alpha OS=Homo sapiens GN=GDI1 PE=1 SV=2</t>
  </si>
  <si>
    <t>Mannosyl-oligosaccharide 1,2-alpha-mannosidase IA OS=Homo sapiens GN=MAN1A1 PE=1 SV=3</t>
  </si>
  <si>
    <t>14-3-3 protein beta/alpha OS=Homo sapiens GN=YWHAB PE=1 SV=3</t>
  </si>
  <si>
    <t>Endonuclease domain-containing 1 protein OS=Homo sapiens GN=ENDOD1 PE=1 SV=2</t>
  </si>
  <si>
    <t>Neutrophil gelatinase-associated lipocalin OS=Homo sapiens GN=LCN2 PE=1 SV=2</t>
  </si>
  <si>
    <t>ICOS ligand OS=Homo sapiens GN=ICOSLG PE=1 SV=2</t>
  </si>
  <si>
    <t>Secretogranin-1 OS=Homo sapiens GN=CHGB PE=1 SV=2</t>
  </si>
  <si>
    <t>Hypoxia up-regulated protein 1 OS=Homo sapiens GN=HYOU1 PE=1 SV=1</t>
  </si>
  <si>
    <t>Extracellular superoxide dismutase [Cu-Zn] OS=Homo sapiens GN=SOD3 PE=1 SV=2</t>
  </si>
  <si>
    <t>Neuronal membrane glycoprotein M6-a OS=Homo sapiens GN=GPM6A PE=1 SV=2</t>
  </si>
  <si>
    <t>Endothelial cell-selective adhesion molecule OS=Homo sapiens GN=ESAM PE=1 SV=1</t>
  </si>
  <si>
    <t>Ganglioside GM2 activator OS=Homo sapiens GN=GM2A PE=1 SV=4</t>
  </si>
  <si>
    <t>Cell adhesion molecule 3 OS=Homo sapiens GN=CADM3 PE=1 SV=1</t>
  </si>
  <si>
    <t>Keratin, type I cytoskeletal 16 OS=Homo sapiens GN=KRT16 PE=1 SV=4</t>
  </si>
  <si>
    <t>Mimecan OS=Homo sapiens GN=OGN PE=1 SV=1</t>
  </si>
  <si>
    <t>Biotinidase OS=Homo sapiens GN=BTD PE=1 SV=2</t>
  </si>
  <si>
    <t>Glycosaminoglycan xylosylkinase OS=Homo sapiens GN=FAM20B PE=1 SV=1</t>
  </si>
  <si>
    <t>Ribonuclease T2 OS=Homo sapiens GN=RNASET2 PE=1 SV=2</t>
  </si>
  <si>
    <t>Collagen alpha-2(I) chain OS=Homo sapiens GN=COL1A2 PE=1 SV=7</t>
  </si>
  <si>
    <t>Multiple inositol polyphosphate phosphatase 1 OS=Homo sapiens GN=MINPP1 PE=1 SV=1</t>
  </si>
  <si>
    <t>Hyaluronan and proteoglycan link protein 3 OS=Homo sapiens GN=HAPLN3 PE=2 SV=1</t>
  </si>
  <si>
    <t>Probable serine carboxypeptidase CPVL OS=Homo sapiens GN=CPVL PE=1 SV=2</t>
  </si>
  <si>
    <t>Follistatin-related protein 1 OS=Homo sapiens GN=FSTL1 PE=1 SV=1</t>
  </si>
  <si>
    <t>Dystroglycan OS=Homo sapiens GN=DAG1 PE=1 SV=2</t>
  </si>
  <si>
    <t>Hemopexin OS=Homo sapiens GN=HPX PE=1 SV=2</t>
  </si>
  <si>
    <t>Inter-alpha-trypsin inhibitor heavy chain H4 OS=Homo sapiens GN=ITIH4 PE=1 SV=4</t>
  </si>
  <si>
    <t>Interleukin-1 receptor accessory protein OS=Homo sapiens GN=IL1RAP PE=1 SV=2</t>
  </si>
  <si>
    <t>Complement C4-B OS=Homo sapiens GN=C4B PE=1 SV=2</t>
  </si>
  <si>
    <t>Selenium-binding protein 1 OS=Homo sapiens GN=SELENBP1 PE=1 SV=2</t>
  </si>
  <si>
    <t>Beta-1,4-galactosyltransferase 5 OS=Homo sapiens GN=B4GALT5 PE=2 SV=1</t>
  </si>
  <si>
    <t>Putative neutral ceramidase C OS=Homo sapiens GN=ASAH2C PE=2 SV=1</t>
  </si>
  <si>
    <t>Desmoplakin OS=Homo sapiens GN=DSP PE=1 SV=3</t>
  </si>
  <si>
    <t>Transforming growth factor beta-2 OS=Homo sapiens GN=TGFB2 PE=1 SV=1</t>
  </si>
  <si>
    <t>Cadherin-2 OS=Homo sapiens GN=CDH2 PE=1 SV=4</t>
  </si>
  <si>
    <t>14-3-3 protein gamma OS=Homo sapiens GN=YWHAG PE=1 SV=2</t>
  </si>
  <si>
    <t>Secretogranin-3 OS=Homo sapiens GN=SCG3 PE=1 SV=3</t>
  </si>
  <si>
    <t>Beta-1,4-galactosyltransferase 1 OS=Homo sapiens GN=B4GALT1 PE=1 SV=5</t>
  </si>
  <si>
    <t>Polypeptide N-acetylgalactosaminyltransferase 1 OS=Homo sapiens GN=GALNT1 PE=1 SV=1</t>
  </si>
  <si>
    <t>CD166 antigen OS=Homo sapiens GN=ALCAM PE=1 SV=2</t>
  </si>
  <si>
    <t>UDP-GlcNAc:betaGal beta-1,3-N-acetylglucosaminyltransferase 2 OS=Homo sapiens GN=B3GNT2 PE=1 SV=2</t>
  </si>
  <si>
    <t>Lumican OS=Homo sapiens GN=LUM PE=1 SV=2</t>
  </si>
  <si>
    <t>Prosaposin OS=Homo sapiens GN=PSAP PE=1 SV=2</t>
  </si>
  <si>
    <t>Desmocollin-1 OS=Homo sapiens GN=DSC1 PE=1 SV=2</t>
  </si>
  <si>
    <t>Keratin, type II cytoskeletal 5 OS=Homo sapiens GN=KRT5 PE=1 SV=3</t>
  </si>
  <si>
    <t>Proprotein convertase subtilisin/kexin type 9 OS=Homo sapiens GN=PCSK9 PE=1 SV=3</t>
  </si>
  <si>
    <t>Leucine-rich repeat-containing protein 4B OS=Homo sapiens GN=LRRC4B PE=2 SV=3</t>
  </si>
  <si>
    <t>Cadherin-23 OS=Homo sapiens GN=CDH23 PE=1 SV=2</t>
  </si>
  <si>
    <t>Growth/differentiation factor 8 OS=Homo sapiens GN=MSTN PE=1 SV=1</t>
  </si>
  <si>
    <t>Low-density lipoprotein receptor-related protein 11 OS=Homo sapiens GN=LRP11 PE=2 SV=2</t>
  </si>
  <si>
    <t>Complement component C8 beta chain OS=Homo sapiens GN=C8B PE=1 SV=3</t>
  </si>
  <si>
    <t>Acid sphingomyelinase-like phosphodiesterase 3a OS=Homo sapiens GN=SMPDL3A PE=1 SV=2</t>
  </si>
  <si>
    <t>Peptidyl-prolyl cis-trans isomerase C OS=Homo sapiens GN=PPIC PE=1 SV=1</t>
  </si>
  <si>
    <t>Complement C3 OS=Homo sapiens GN=C3 PE=1 SV=2</t>
  </si>
  <si>
    <t>BDNF/NT-3 growth factors receptor OS=Homo sapiens GN=NTRK2 PE=1 SV=1</t>
  </si>
  <si>
    <t>Prolargin OS=Homo sapiens GN=PRELP PE=1 SV=1</t>
  </si>
  <si>
    <t>Ciliary neurotrophic factor receptor subunit alpha OS=Homo sapiens GN=CNTFR PE=1 SV=2</t>
  </si>
  <si>
    <t>Coagulation factor X OS=Homo sapiens GN=F10 PE=1 SV=2</t>
  </si>
  <si>
    <t>Procollagen C-endopeptidase enhancer 1 OS=Homo sapiens GN=PCOLCE PE=1 SV=2</t>
  </si>
  <si>
    <t>Cadherin-related family member 1 OS=Homo sapiens GN=CDHR1 PE=1 SV=2</t>
  </si>
  <si>
    <t>Cytochrome c OS=Homo sapiens GN=CYCS PE=1 SV=2</t>
  </si>
  <si>
    <t>Keratin, type I cytoskeletal 14 OS=Homo sapiens GN=KRT14 PE=1 SV=4</t>
  </si>
  <si>
    <t>Transmembrane protein 132C OS=Homo sapiens GN=TMEM132C PE=2 SV=3</t>
  </si>
  <si>
    <t>Complement C1s subcomponent OS=Homo sapiens GN=C1S PE=1 SV=1</t>
  </si>
  <si>
    <t>Angiopoietin-related protein 7 OS=Homo sapiens GN=ANGPTL7 PE=1 SV=1</t>
  </si>
  <si>
    <t>N-sulphoglucosamine sulphohydrolase OS=Homo sapiens GN=SGSH PE=1 SV=1</t>
  </si>
  <si>
    <t>Metalloproteinase inhibitor 1 OS=Homo sapiens GN=TIMP1 PE=1 SV=1</t>
  </si>
  <si>
    <t>Endothelial protein C receptor OS=Homo sapiens GN=PROCR PE=1 SV=1</t>
  </si>
  <si>
    <t>Secretogranin-2 OS=Homo sapiens GN=SCG2 PE=1 SV=2</t>
  </si>
  <si>
    <t>Coagulation factor IX OS=Homo sapiens GN=F9 PE=1 SV=2</t>
  </si>
  <si>
    <t>V-set and transmembrane domain-containing protein 2B OS=Homo sapiens GN=VSTM2B PE=2 SV=2</t>
  </si>
  <si>
    <t>Aspartate aminotransferase, mitochondrial OS=Homo sapiens GN=GOT2 PE=1 SV=3</t>
  </si>
  <si>
    <t>Complement C1r subcomponent OS=Homo sapiens GN=C1R PE=1 SV=2</t>
  </si>
  <si>
    <t>Lysosome-associated membrane glycoprotein 1 OS=Homo sapiens GN=LAMP1 PE=1 SV=3</t>
  </si>
  <si>
    <t>Alpha-N-acetylglucosaminidase OS=Homo sapiens GN=NAGLU PE=1 SV=2</t>
  </si>
  <si>
    <t>Vitamin K-dependent protein S OS=Homo sapiens GN=PROS1 PE=1 SV=1</t>
  </si>
  <si>
    <t>Vesicular integral-membrane protein VIP36 OS=Homo sapiens GN=LMAN2 PE=1 SV=1</t>
  </si>
  <si>
    <t>Beta-crystallin B1 OS=Homo sapiens GN=CRYBB1 PE=1 SV=2</t>
  </si>
  <si>
    <t>Tissue alpha-L-fucosidase OS=Homo sapiens GN=FUCA1 PE=1 SV=4</t>
  </si>
  <si>
    <t>Epididymis-specific alpha-mannosidase OS=Homo sapiens GN=MAN2B2 PE=1 SV=4</t>
  </si>
  <si>
    <t>Desmocollin-2 OS=Homo sapiens GN=DSC2 PE=1 SV=1</t>
  </si>
  <si>
    <t>Protein disulfide-isomerase OS=Homo sapiens GN=P4HB PE=1 SV=3</t>
  </si>
  <si>
    <t>Membrane primary amine oxidase OS=Homo sapiens GN=AOC3 PE=1 SV=3</t>
  </si>
  <si>
    <t>Transforming growth factor beta receptor type 3 OS=Homo sapiens GN=TGFBR3 PE=1 SV=3</t>
  </si>
  <si>
    <t>Alpha-crystallin A chain OS=Homo sapiens GN=CRYAA PE=1 SV=2</t>
  </si>
  <si>
    <t>Receptor-type tyrosine-protein phosphatase eta OS=Homo sapiens GN=PTPRJ PE=1 SV=3</t>
  </si>
  <si>
    <t>Clusterin OS=Homo sapiens GN=CLU PE=1 SV=1</t>
  </si>
  <si>
    <t>Guanine nucleotide-binding protein G(I)/G(S)/G(T) subunit beta-1 OS=Homo sapiens GN=GNB1 PE=1 SV=3</t>
  </si>
  <si>
    <t>Alpha-enolase OS=Homo sapiens GN=ENO1 PE=1 SV=2</t>
  </si>
  <si>
    <t>S-arrestin OS=Homo sapiens GN=SAG PE=1 SV=3</t>
  </si>
  <si>
    <t>C-type mannose receptor 2 OS=Homo sapiens GN=MRC2 PE=1 SV=2</t>
  </si>
  <si>
    <t>14-3-3 protein zeta/delta OS=Homo sapiens GN=YWHAZ PE=1 SV=1</t>
  </si>
  <si>
    <t>Protein ERGIC-53 OS=Homo sapiens GN=LMAN1 PE=1 SV=2</t>
  </si>
  <si>
    <t>Pro-cathepsin H OS=Homo sapiens GN=CTSH PE=1 SV=4</t>
  </si>
  <si>
    <t>L-lactate dehydrogenase A chain OS=Homo sapiens GN=LDHA PE=1 SV=2</t>
  </si>
  <si>
    <t>Beta-galactosidase OS=Homo sapiens GN=GLB1 PE=1 SV=2</t>
  </si>
  <si>
    <t>72 kDa type IV collagenase OS=Homo sapiens GN=MMP2 PE=1 SV=2</t>
  </si>
  <si>
    <t>Papilin OS=Homo sapiens GN=PAPLN PE=2 SV=4</t>
  </si>
  <si>
    <t>Endoplasmin OS=Homo sapiens GN=HSP90B1 PE=1 SV=1</t>
  </si>
  <si>
    <t>Keratin, type I cytoskeletal 17 OS=Homo sapiens GN=KRT17 PE=1 SV=2</t>
  </si>
  <si>
    <t>Neutral alpha-glucosidase AB OS=Homo sapiens GN=GANAB PE=1 SV=3</t>
  </si>
  <si>
    <t>Lysosome-associated membrane glycoprotein 2 OS=Homo sapiens GN=LAMP2 PE=1 SV=2</t>
  </si>
  <si>
    <t>Fructose-bisphosphate aldolase C OS=Homo sapiens GN=ALDOC PE=1 SV=2</t>
  </si>
  <si>
    <t>CD109 antigen OS=Homo sapiens GN=CD109 PE=1 SV=2</t>
  </si>
  <si>
    <t>Cell surface glycoprotein MUC18 OS=Homo sapiens GN=MCAM PE=1 SV=2</t>
  </si>
  <si>
    <t>Leukocyte elastase inhibitor OS=Homo sapiens GN=SERPINB1 PE=1 SV=1</t>
  </si>
  <si>
    <t>Glucose-6-phosphate isomerase OS=Homo sapiens GN=GPI PE=1 SV=4</t>
  </si>
  <si>
    <t>Moesin OS=Homo sapiens GN=MSN PE=1 SV=3</t>
  </si>
  <si>
    <t>Reticulon-4 receptor-like 2 OS=Homo sapiens GN=RTN4RL2 PE=1 SV=1</t>
  </si>
  <si>
    <t>V-type proton ATPase subunit S1 OS=Homo sapiens GN=ATP6AP1 PE=1 SV=2</t>
  </si>
  <si>
    <t>MAM domain-containing glycosylphosphatidylinositol anchor protein 1 OS=Homo sapiens GN=MDGA1 PE=1 SV=1</t>
  </si>
  <si>
    <t>Profilin-1 OS=Homo sapiens GN=PFN1 PE=1 SV=2</t>
  </si>
  <si>
    <t>Polypeptide N-acetylgalactosaminyltransferase 10 OS=Homo sapiens GN=GALNT10 PE=1 SV=2</t>
  </si>
  <si>
    <t>Tyrosine-protein phosphatase non-receptor type substrate 1 OS=Homo sapiens GN=SIRPA PE=1 SV=2</t>
  </si>
  <si>
    <t>HLA class I histocompatibility antigen, B-7 alpha chain OS=Homo sapiens GN=HLA-B PE=1 SV=3</t>
  </si>
  <si>
    <t>Rab GDP dissociation inhibitor beta OS=Homo sapiens GN=GDI2 PE=1 SV=2</t>
  </si>
  <si>
    <t>Nidogen-2 OS=Homo sapiens GN=NID2 PE=1 SV=3</t>
  </si>
  <si>
    <t>Fibronectin OS=Homo sapiens GN=FN1 PE=1 SV=4</t>
  </si>
  <si>
    <t>Nucleobindin-2 OS=Homo sapiens GN=NUCB2 PE=1 SV=2</t>
  </si>
  <si>
    <t>Complement factor I OS=Homo sapiens GN=CFI PE=1 SV=2</t>
  </si>
  <si>
    <t>Keratin, type I cytoskeletal 10 OS=Homo sapiens GN=KRT10 PE=1 SV=6</t>
  </si>
  <si>
    <t>Noelin-2 OS=Homo sapiens GN=OLFM2 PE=2 SV=2</t>
  </si>
  <si>
    <t>Opioid-binding protein/cell adhesion molecule OS=Homo sapiens GN=OPCML PE=1 SV=1</t>
  </si>
  <si>
    <t>Attractin OS=Homo sapiens GN=ATRN PE=1 SV=2</t>
  </si>
  <si>
    <t>Ubiquitin-40S ribosomal protein S27a OS=Homo sapiens GN=RPS27A PE=1 SV=2</t>
  </si>
  <si>
    <t>Complement decay-accelerating factor OS=Homo sapiens GN=CD55 PE=1 SV=4</t>
  </si>
  <si>
    <t>Syntenin-1 OS=Homo sapiens GN=SDCBP PE=1 SV=1</t>
  </si>
  <si>
    <t>Protein disulfide-isomerase A3 OS=Homo sapiens GN=PDIA3 PE=1 SV=4</t>
  </si>
  <si>
    <t>Keratin, type II cytoskeletal 1 OS=Homo sapiens GN=KRT1 PE=1 SV=6</t>
  </si>
  <si>
    <t>Interphotoreceptor matrix proteoglycan 1 OS=Homo sapiens GN=IMPG1 PE=1 SV=2</t>
  </si>
  <si>
    <t>Macrophage colony-stimulating factor 1 OS=Homo sapiens GN=CSF1 PE=1 SV=2</t>
  </si>
  <si>
    <t>Neurosecretory protein VGF OS=Homo sapiens GN=VGF PE=1 SV=2</t>
  </si>
  <si>
    <t>IgGFc-binding protein OS=Homo sapiens GN=FCGBP PE=1 SV=3</t>
  </si>
  <si>
    <t>Coactosin-like protein OS=Homo sapiens GN=COTL1 PE=1 SV=3</t>
  </si>
  <si>
    <t>Carboxypeptidase D OS=Homo sapiens GN=CPD PE=1 SV=2</t>
  </si>
  <si>
    <t>Peroxiredoxin-1 OS=Homo sapiens GN=PRDX1 PE=1 SV=1</t>
  </si>
  <si>
    <t>Protocadherin-1 OS=Homo sapiens GN=PCDH1 PE=1 SV=2</t>
  </si>
  <si>
    <t>Alpha-mannosidase 2 OS=Homo sapiens GN=MAN2A1 PE=1 SV=2</t>
  </si>
  <si>
    <t>Cartilage oligomeric matrix protein OS=Homo sapiens GN=COMP PE=1 SV=2</t>
  </si>
  <si>
    <t>Sialic acid-binding Ig-like lectin 14 OS=Homo sapiens GN=SIGLEC14 PE=1 SV=1</t>
  </si>
  <si>
    <t>Poliovirus receptor OS=Homo sapiens GN=PVR PE=1 SV=2</t>
  </si>
  <si>
    <t>Tenascin-X OS=Homo sapiens GN=TNXB PE=1 SV=3</t>
  </si>
  <si>
    <t>N-acetylgalactosaminyltransferase 7 OS=Homo sapiens GN=GALNT7 PE=1 SV=1</t>
  </si>
  <si>
    <t>Apolipoprotein B-100 OS=Homo sapiens GN=APOB PE=1 SV=2</t>
  </si>
  <si>
    <t>Protein disulfide-isomerase A6 OS=Homo sapiens GN=PDIA6 PE=1 SV=1</t>
  </si>
  <si>
    <t>Beta-crystallin B2 OS=Homo sapiens GN=CRYBB2 PE=1 SV=2</t>
  </si>
  <si>
    <t>Leucine-rich repeat and immunoglobulin-like domain-containing nogo receptor-interacting protein 1 OS=Homo sapiens GN=LINGO1 PE=1 SV=2</t>
  </si>
  <si>
    <t>Neurocan core protein OS=Homo sapiens GN=NCAN PE=1 SV=3</t>
  </si>
  <si>
    <t>Cell adhesion molecule 4 OS=Homo sapiens GN=CADM4 PE=1 SV=1</t>
  </si>
  <si>
    <t>Hepatocyte growth factor activator OS=Homo sapiens GN=HGFAC PE=1 SV=1</t>
  </si>
  <si>
    <t>Guanine nucleotide-binding protein G(t) subunit alpha-1 OS=Homo sapiens GN=GNAT1 PE=1 SV=5</t>
  </si>
  <si>
    <t>Malate dehydrogenase, cytoplasmic OS=Homo sapiens GN=MDH1 PE=1 SV=4</t>
  </si>
  <si>
    <t>Vascular endothelial growth factor receptor 1 OS=Homo sapiens GN=FLT1 PE=1 SV=2</t>
  </si>
  <si>
    <t>Keratin, type II cytoskeletal 2 epidermal OS=Homo sapiens GN=KRT2 PE=1 SV=2</t>
  </si>
  <si>
    <t>Transthyretin OS=Homo sapiens GN=TTR PE=1 SV=1</t>
  </si>
  <si>
    <t>Receptor-type tyrosine-protein phosphatase gamma OS=Homo sapiens GN=PTPRG PE=1 SV=4</t>
  </si>
  <si>
    <t>Heat shock protein 75 kDa, mitochondrial OS=Homo sapiens GN=TRAP1 PE=1 SV=3</t>
  </si>
  <si>
    <t>Laminin subunit alpha-5 OS=Homo sapiens GN=LAMA5 PE=1 SV=8</t>
  </si>
  <si>
    <t>Heat shock protein HSP 90-alpha OS=Homo sapiens GN=HSP90AA1 PE=1 SV=5</t>
  </si>
  <si>
    <t>Phosphoglycerate kinase 1 OS=Homo sapiens GN=PGK1 PE=1 SV=3</t>
  </si>
  <si>
    <t>Complement C4-A OS=Homo sapiens GN=C4A PE=1 SV=2</t>
  </si>
  <si>
    <t>Apolipoprotein E OS=Homo sapiens GN=APOE PE=1 SV=1</t>
  </si>
  <si>
    <t>Thyroxine-binding globulin OS=Homo sapiens GN=SERPINA7 PE=1 SV=2</t>
  </si>
  <si>
    <t>Actin, cytoplasmic 1 OS=Homo sapiens GN=ACTB PE=1 SV=1</t>
  </si>
  <si>
    <t>Villin-1 OS=Homo sapiens GN=VIL1 PE=1 SV=4</t>
  </si>
  <si>
    <t>Neuroblastoma suppressor of tumorigenicity 1 OS=Homo sapiens GN=NBL1 PE=1 SV=2</t>
  </si>
  <si>
    <t>Ferritin heavy chain OS=Homo sapiens GN=FTH1 PE=1 SV=2</t>
  </si>
  <si>
    <t>Major prion protein OS=Homo sapiens GN=PRNP PE=1 SV=1</t>
  </si>
  <si>
    <t>Legumain OS=Homo sapiens GN=LGMN PE=1 SV=1</t>
  </si>
  <si>
    <t>Fructose-bisphosphate aldolase A OS=Homo sapiens GN=ALDOA PE=1 SV=2</t>
  </si>
  <si>
    <t>Gamma-glutamyl hydrolase OS=Homo sapiens GN=GGH PE=1 SV=2</t>
  </si>
  <si>
    <t>Out at first protein homolog OS=Homo sapiens GN=OAF PE=2 SV=1</t>
  </si>
  <si>
    <t>Plasma alpha-L-fucosidase OS=Homo sapiens GN=FUCA2 PE=1 SV=2</t>
  </si>
  <si>
    <t>Heat shock cognate 71 kDa protein OS=Homo sapiens GN=HSPA8 PE=1 SV=1</t>
  </si>
  <si>
    <t>Lipocalin-1 OS=Homo sapiens GN=LCN1 PE=1 SV=1</t>
  </si>
  <si>
    <t>Gamma-enolase OS=Homo sapiens GN=ENO2 PE=1 SV=3</t>
  </si>
  <si>
    <t>Prosaposin receptor GPR37 OS=Homo sapiens GN=GPR37 PE=1 SV=2</t>
  </si>
  <si>
    <t>Angiopoietin-related protein 1 OS=Homo sapiens GN=ANGPTL1 PE=2 SV=1</t>
  </si>
  <si>
    <t>Serum paraoxonase/lactonase 3 OS=Homo sapiens GN=PON3 PE=1 SV=3</t>
  </si>
  <si>
    <t>Serum paraoxonase/arylesterase 1 OS=Homo sapiens GN=PON1 PE=1 SV=3</t>
  </si>
  <si>
    <t>Thrombospondin-1 OS=Homo sapiens GN=THBS1 PE=1 SV=2</t>
  </si>
  <si>
    <t>Phosphoglycerate mutase 1 OS=Homo sapiens GN=PGAM1 PE=1 SV=2</t>
  </si>
  <si>
    <t>Serine protease HTRA1 OS=Homo sapiens GN=HTRA1 PE=1 SV=1</t>
  </si>
  <si>
    <t>Carbonic anhydrase 2 OS=Homo sapiens GN=CA2 PE=1 SV=2</t>
  </si>
  <si>
    <t>Beta-Ala-His dipeptidase OS=Homo sapiens GN=CNDP1 PE=1 SV=4</t>
  </si>
  <si>
    <t>Plasma protease C1 inhibitor OS=Homo sapiens GN=SERPING1 PE=1 SV=2</t>
  </si>
  <si>
    <t>Protein CutA OS=Homo sapiens GN=CUTA PE=1 SV=2</t>
  </si>
  <si>
    <t>Phospholipid transfer protein OS=Homo sapiens GN=PLTP PE=1 SV=1</t>
  </si>
  <si>
    <t>Alpha-crystallin B chain OS=Homo sapiens GN=CRYAB PE=1 SV=2</t>
  </si>
  <si>
    <t>Prolactin-inducible protein OS=Homo sapiens GN=PIP PE=1 SV=1</t>
  </si>
  <si>
    <t>Cadherin-4 OS=Homo sapiens GN=CDH4 PE=2 SV=2</t>
  </si>
  <si>
    <t>Transmembrane glycoprotein NMB OS=Homo sapiens GN=GPNMB PE=1 SV=2</t>
  </si>
  <si>
    <t>Fibroblast growth factor receptor 1 OS=Homo sapiens GN=FGFR1 PE=1 SV=3</t>
  </si>
  <si>
    <t>Ezrin OS=Homo sapiens GN=EZR PE=1 SV=4</t>
  </si>
  <si>
    <t>Retinaldehyde-binding protein 1 OS=Homo sapiens GN=RLBP1 PE=1 SV=2</t>
  </si>
  <si>
    <t>ProSAAS OS=Homo sapiens GN=PCSK1N PE=1 SV=1</t>
  </si>
  <si>
    <t>Fibromodulin OS=Homo sapiens GN=FMOD PE=1 SV=2</t>
  </si>
  <si>
    <t>N-acetylglucosamine-1-phosphotransferase subunit gamma OS=Homo sapiens GN=GNPTG PE=1 SV=1</t>
  </si>
  <si>
    <t>Protein S100-A7 OS=Homo sapiens GN=S100A7 PE=1 SV=4</t>
  </si>
  <si>
    <t>Macrophage colony-stimulating factor 1 receptor OS=Homo sapiens GN=CSF1R PE=1 SV=2</t>
  </si>
  <si>
    <t>Sushi, nidogen and EGF-like domain-containing protein 1 OS=Homo sapiens GN=SNED1 PE=2 SV=2</t>
  </si>
  <si>
    <t>Collagen alpha-2(VI) chain OS=Homo sapiens GN=COL6A2 PE=1 SV=4</t>
  </si>
  <si>
    <t>Peptidyl-prolyl cis-trans isomerase A OS=Homo sapiens GN=PPIA PE=1 SV=2</t>
  </si>
  <si>
    <t>Hepatocyte growth factor receptor OS=Homo sapiens GN=MET PE=1 SV=4</t>
  </si>
  <si>
    <t>Desmoglein-2 OS=Homo sapiens GN=DSG2 PE=1 SV=2</t>
  </si>
  <si>
    <t>Afamin OS=Homo sapiens GN=AFM PE=1 SV=1</t>
  </si>
  <si>
    <t>Nidogen-1 OS=Homo sapiens GN=NID1 PE=1 SV=3</t>
  </si>
  <si>
    <t>Collagen alpha-1(V) chain OS=Homo sapiens GN=COL5A1 PE=1 SV=3</t>
  </si>
  <si>
    <t>Pappalysin-2 OS=Homo sapiens GN=PAPPA2 PE=1 SV=4</t>
  </si>
  <si>
    <t>Semaphorin-3B OS=Homo sapiens GN=SEMA3B PE=2 SV=1</t>
  </si>
  <si>
    <t>Pyruvate kinase PKM OS=Homo sapiens GN=PKM PE=1 SV=4</t>
  </si>
  <si>
    <t>Replicate</t>
  </si>
  <si>
    <t>NORM_116/114</t>
  </si>
  <si>
    <t>Unique Peptides</t>
  </si>
  <si>
    <t>**</t>
  </si>
  <si>
    <t>AMLVCSDAATNK</t>
  </si>
  <si>
    <t>Number of Peptides
Peptide_Sequence</t>
  </si>
  <si>
    <t>Mr 
(Da)</t>
  </si>
  <si>
    <t>z 
(charge)</t>
  </si>
  <si>
    <t>Delta 
(Da)</t>
  </si>
  <si>
    <t>116vs114</t>
  </si>
  <si>
    <t>iTRAQ1</t>
  </si>
  <si>
    <t>iTRAQ2</t>
  </si>
  <si>
    <t>Table S1.1 - Protein list corresponding to proteins only identified in technical replicate 1 and 2 with an FDR of 1% at the peptide level. FDR and p-value displayed in the table are related to quantification analysis using iTRAQ labeling and not to protein identification. Proteins highlighted in gray, red and green correspond, respectively to the non-differentially expressed, underexpressed and overexpressed in RRD (116) when compared with MEM control samples (114).</t>
  </si>
  <si>
    <t>Table S1.2 - Peptide list corresponding to proteins identified in technical replicate 1 and 2 with an FDR of 1% at the peptide level. Cells highlighted in light pink and blue correspond to peptides identified in replicates 1 and 2, respectively. Unique peptides are highlighted at green.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</si>
</sst>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Palatino Linotype"/>
      <family val="1"/>
    </font>
    <font>
      <b/>
      <sz val="9"/>
      <color theme="1"/>
      <name val="Palatino Linotype"/>
      <family val="1"/>
    </font>
    <font>
      <sz val="9"/>
      <color theme="1"/>
      <name val="Palatino Linotype"/>
      <family val="1"/>
    </font>
    <font>
      <b/>
      <sz val="9"/>
      <color theme="0"/>
      <name val="Palatino Linotype"/>
      <family val="1"/>
    </font>
    <font>
      <b/>
      <sz val="9"/>
      <name val="Palatino Linotype"/>
      <family val="1"/>
    </font>
    <font>
      <sz val="9"/>
      <name val="Palatino Linotype"/>
      <family val="1"/>
    </font>
    <font>
      <sz val="9"/>
      <color theme="0" tint="-0.499984740745262"/>
      <name val="Palatino Linotype"/>
      <family val="1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9">
    <xf numFmtId="0" fontId="0" fillId="0" borderId="0" xfId="0"/>
    <xf numFmtId="0" fontId="20" fillId="0" borderId="0" xfId="0" applyFont="1"/>
    <xf numFmtId="0" fontId="19" fillId="34" borderId="0" xfId="0" applyFont="1" applyFill="1" applyAlignment="1">
      <alignment horizontal="left" vertical="center"/>
    </xf>
    <xf numFmtId="0" fontId="19" fillId="33" borderId="16" xfId="0" applyFont="1" applyFill="1" applyBorder="1" applyAlignment="1">
      <alignment horizontal="center" vertical="center"/>
    </xf>
    <xf numFmtId="164" fontId="19" fillId="33" borderId="17" xfId="0" applyNumberFormat="1" applyFont="1" applyFill="1" applyBorder="1" applyAlignment="1">
      <alignment horizontal="center" vertical="center"/>
    </xf>
    <xf numFmtId="0" fontId="19" fillId="33" borderId="17" xfId="0" applyFont="1" applyFill="1" applyBorder="1" applyAlignment="1">
      <alignment horizontal="center" vertical="center" wrapText="1"/>
    </xf>
    <xf numFmtId="0" fontId="19" fillId="38" borderId="17" xfId="0" applyFont="1" applyFill="1" applyBorder="1" applyAlignment="1">
      <alignment horizontal="center" vertical="center"/>
    </xf>
    <xf numFmtId="0" fontId="19" fillId="33" borderId="17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34" borderId="19" xfId="0" applyFont="1" applyFill="1" applyBorder="1" applyAlignment="1">
      <alignment horizontal="center"/>
    </xf>
    <xf numFmtId="164" fontId="20" fillId="39" borderId="0" xfId="0" applyNumberFormat="1" applyFont="1" applyFill="1" applyBorder="1" applyAlignment="1">
      <alignment horizontal="center"/>
    </xf>
    <xf numFmtId="0" fontId="20" fillId="34" borderId="0" xfId="0" applyFont="1" applyFill="1" applyBorder="1"/>
    <xf numFmtId="0" fontId="20" fillId="34" borderId="0" xfId="0" applyFont="1" applyFill="1" applyBorder="1" applyAlignment="1">
      <alignment horizontal="center"/>
    </xf>
    <xf numFmtId="11" fontId="20" fillId="34" borderId="0" xfId="0" applyNumberFormat="1" applyFont="1" applyFill="1" applyBorder="1" applyAlignment="1">
      <alignment horizontal="center"/>
    </xf>
    <xf numFmtId="0" fontId="20" fillId="34" borderId="13" xfId="0" applyFont="1" applyFill="1" applyBorder="1" applyAlignment="1">
      <alignment horizontal="center"/>
    </xf>
    <xf numFmtId="164" fontId="20" fillId="35" borderId="0" xfId="0" applyNumberFormat="1" applyFont="1" applyFill="1" applyBorder="1" applyAlignment="1">
      <alignment horizontal="center"/>
    </xf>
    <xf numFmtId="0" fontId="20" fillId="38" borderId="0" xfId="0" applyFont="1" applyFill="1" applyBorder="1"/>
    <xf numFmtId="0" fontId="19" fillId="34" borderId="20" xfId="0" applyFont="1" applyFill="1" applyBorder="1" applyAlignment="1">
      <alignment horizontal="center"/>
    </xf>
    <xf numFmtId="164" fontId="20" fillId="39" borderId="14" xfId="0" applyNumberFormat="1" applyFont="1" applyFill="1" applyBorder="1" applyAlignment="1">
      <alignment horizontal="center"/>
    </xf>
    <xf numFmtId="0" fontId="20" fillId="34" borderId="14" xfId="0" applyFont="1" applyFill="1" applyBorder="1"/>
    <xf numFmtId="0" fontId="20" fillId="38" borderId="14" xfId="0" applyFont="1" applyFill="1" applyBorder="1"/>
    <xf numFmtId="0" fontId="20" fillId="34" borderId="14" xfId="0" applyFont="1" applyFill="1" applyBorder="1" applyAlignment="1">
      <alignment horizontal="center"/>
    </xf>
    <xf numFmtId="0" fontId="20" fillId="34" borderId="15" xfId="0" applyFont="1" applyFill="1" applyBorder="1" applyAlignment="1">
      <alignment horizontal="center"/>
    </xf>
    <xf numFmtId="0" fontId="20" fillId="34" borderId="0" xfId="0" applyFont="1" applyFill="1"/>
    <xf numFmtId="0" fontId="19" fillId="34" borderId="14" xfId="0" applyFont="1" applyFill="1" applyBorder="1" applyAlignment="1">
      <alignment vertical="center" wrapText="1"/>
    </xf>
    <xf numFmtId="0" fontId="19" fillId="33" borderId="11" xfId="0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0" fontId="19" fillId="33" borderId="11" xfId="0" applyNumberFormat="1" applyFont="1" applyFill="1" applyBorder="1" applyAlignment="1">
      <alignment horizontal="center"/>
    </xf>
    <xf numFmtId="2" fontId="19" fillId="33" borderId="11" xfId="0" applyNumberFormat="1" applyFont="1" applyFill="1" applyBorder="1" applyAlignment="1">
      <alignment horizontal="center"/>
    </xf>
    <xf numFmtId="164" fontId="21" fillId="40" borderId="10" xfId="0" applyNumberFormat="1" applyFont="1" applyFill="1" applyBorder="1" applyAlignment="1">
      <alignment horizontal="center" vertical="center"/>
    </xf>
    <xf numFmtId="164" fontId="21" fillId="40" borderId="12" xfId="0" applyNumberFormat="1" applyFont="1" applyFill="1" applyBorder="1" applyAlignment="1">
      <alignment horizontal="center" vertical="center"/>
    </xf>
    <xf numFmtId="164" fontId="21" fillId="40" borderId="11" xfId="0" applyNumberFormat="1" applyFont="1" applyFill="1" applyBorder="1" applyAlignment="1">
      <alignment horizontal="center" vertical="center"/>
    </xf>
    <xf numFmtId="0" fontId="22" fillId="34" borderId="10" xfId="0" applyFont="1" applyFill="1" applyBorder="1" applyAlignment="1">
      <alignment horizontal="center"/>
    </xf>
    <xf numFmtId="0" fontId="23" fillId="34" borderId="11" xfId="0" applyFont="1" applyFill="1" applyBorder="1"/>
    <xf numFmtId="0" fontId="23" fillId="34" borderId="11" xfId="0" applyFont="1" applyFill="1" applyBorder="1" applyAlignment="1">
      <alignment horizontal="center"/>
    </xf>
    <xf numFmtId="1" fontId="23" fillId="34" borderId="11" xfId="0" applyNumberFormat="1" applyFont="1" applyFill="1" applyBorder="1" applyAlignment="1">
      <alignment horizontal="center"/>
    </xf>
    <xf numFmtId="0" fontId="24" fillId="36" borderId="11" xfId="0" applyFont="1" applyFill="1" applyBorder="1" applyAlignment="1">
      <alignment horizontal="center"/>
    </xf>
    <xf numFmtId="1" fontId="20" fillId="34" borderId="12" xfId="0" applyNumberFormat="1" applyFont="1" applyFill="1" applyBorder="1" applyAlignment="1">
      <alignment horizontal="center"/>
    </xf>
    <xf numFmtId="0" fontId="22" fillId="34" borderId="19" xfId="0" applyFont="1" applyFill="1" applyBorder="1" applyAlignment="1">
      <alignment horizontal="center"/>
    </xf>
    <xf numFmtId="0" fontId="23" fillId="34" borderId="0" xfId="0" applyFont="1" applyFill="1" applyBorder="1"/>
    <xf numFmtId="0" fontId="23" fillId="34" borderId="0" xfId="0" applyFont="1" applyFill="1" applyBorder="1" applyAlignment="1">
      <alignment horizontal="center"/>
    </xf>
    <xf numFmtId="1" fontId="23" fillId="34" borderId="0" xfId="0" applyNumberFormat="1" applyFont="1" applyFill="1" applyBorder="1" applyAlignment="1">
      <alignment horizontal="center"/>
    </xf>
    <xf numFmtId="165" fontId="23" fillId="34" borderId="13" xfId="0" applyNumberFormat="1" applyFont="1" applyFill="1" applyBorder="1" applyAlignment="1">
      <alignment horizontal="center"/>
    </xf>
    <xf numFmtId="0" fontId="24" fillId="36" borderId="0" xfId="0" applyFont="1" applyFill="1" applyBorder="1" applyAlignment="1">
      <alignment horizontal="center"/>
    </xf>
    <xf numFmtId="165" fontId="20" fillId="34" borderId="13" xfId="0" applyNumberFormat="1" applyFont="1" applyFill="1" applyBorder="1" applyAlignment="1">
      <alignment horizontal="center"/>
    </xf>
    <xf numFmtId="0" fontId="20" fillId="37" borderId="0" xfId="0" applyFont="1" applyFill="1" applyBorder="1" applyAlignment="1">
      <alignment horizontal="center"/>
    </xf>
    <xf numFmtId="1" fontId="20" fillId="34" borderId="13" xfId="0" applyNumberFormat="1" applyFont="1" applyFill="1" applyBorder="1" applyAlignment="1">
      <alignment horizontal="center"/>
    </xf>
    <xf numFmtId="0" fontId="22" fillId="34" borderId="20" xfId="0" applyFont="1" applyFill="1" applyBorder="1" applyAlignment="1">
      <alignment horizontal="center"/>
    </xf>
    <xf numFmtId="0" fontId="23" fillId="34" borderId="14" xfId="0" applyFont="1" applyFill="1" applyBorder="1"/>
    <xf numFmtId="0" fontId="23" fillId="34" borderId="14" xfId="0" applyFont="1" applyFill="1" applyBorder="1" applyAlignment="1">
      <alignment horizontal="center"/>
    </xf>
    <xf numFmtId="1" fontId="23" fillId="34" borderId="14" xfId="0" applyNumberFormat="1" applyFont="1" applyFill="1" applyBorder="1" applyAlignment="1">
      <alignment horizontal="center"/>
    </xf>
    <xf numFmtId="165" fontId="23" fillId="34" borderId="15" xfId="0" applyNumberFormat="1" applyFont="1" applyFill="1" applyBorder="1" applyAlignment="1">
      <alignment horizontal="center"/>
    </xf>
    <xf numFmtId="165" fontId="23" fillId="34" borderId="0" xfId="0" applyNumberFormat="1" applyFont="1" applyFill="1" applyBorder="1" applyAlignment="1">
      <alignment horizontal="center"/>
    </xf>
    <xf numFmtId="0" fontId="20" fillId="37" borderId="14" xfId="0" applyFont="1" applyFill="1" applyBorder="1" applyAlignment="1">
      <alignment horizontal="center"/>
    </xf>
    <xf numFmtId="165" fontId="20" fillId="34" borderId="15" xfId="0" applyNumberFormat="1" applyFont="1" applyFill="1" applyBorder="1" applyAlignment="1">
      <alignment horizontal="center"/>
    </xf>
    <xf numFmtId="0" fontId="23" fillId="34" borderId="0" xfId="0" applyFont="1" applyFill="1"/>
    <xf numFmtId="164" fontId="24" fillId="34" borderId="11" xfId="0" applyNumberFormat="1" applyFont="1" applyFill="1" applyBorder="1" applyAlignment="1">
      <alignment horizontal="center"/>
    </xf>
    <xf numFmtId="164" fontId="24" fillId="34" borderId="0" xfId="0" applyNumberFormat="1" applyFont="1" applyFill="1" applyBorder="1" applyAlignment="1">
      <alignment horizontal="center"/>
    </xf>
    <xf numFmtId="10" fontId="22" fillId="34" borderId="12" xfId="0" applyNumberFormat="1" applyFont="1" applyFill="1" applyBorder="1" applyAlignment="1">
      <alignment horizontal="center"/>
    </xf>
    <xf numFmtId="10" fontId="22" fillId="34" borderId="13" xfId="0" applyNumberFormat="1" applyFont="1" applyFill="1" applyBorder="1" applyAlignment="1">
      <alignment horizontal="center"/>
    </xf>
    <xf numFmtId="10" fontId="22" fillId="34" borderId="15" xfId="0" applyNumberFormat="1" applyFont="1" applyFill="1" applyBorder="1" applyAlignment="1">
      <alignment horizontal="center"/>
    </xf>
    <xf numFmtId="164" fontId="20" fillId="34" borderId="0" xfId="0" applyNumberFormat="1" applyFont="1" applyFill="1" applyBorder="1" applyAlignment="1">
      <alignment horizontal="center"/>
    </xf>
    <xf numFmtId="164" fontId="20" fillId="34" borderId="14" xfId="0" applyNumberFormat="1" applyFont="1" applyFill="1" applyBorder="1" applyAlignment="1">
      <alignment horizontal="center"/>
    </xf>
    <xf numFmtId="2" fontId="23" fillId="34" borderId="12" xfId="0" applyNumberFormat="1" applyFont="1" applyFill="1" applyBorder="1" applyAlignment="1">
      <alignment horizontal="center"/>
    </xf>
    <xf numFmtId="10" fontId="22" fillId="33" borderId="12" xfId="0" applyNumberFormat="1" applyFont="1" applyFill="1" applyBorder="1" applyAlignment="1">
      <alignment horizontal="center" vertical="center"/>
    </xf>
    <xf numFmtId="0" fontId="18" fillId="34" borderId="0" xfId="0" applyFont="1" applyFill="1" applyAlignment="1">
      <alignment horizontal="left" vertical="center" wrapText="1"/>
    </xf>
    <xf numFmtId="0" fontId="19" fillId="34" borderId="19" xfId="0" applyFont="1" applyFill="1" applyBorder="1" applyAlignment="1">
      <alignment horizontal="center" vertical="top"/>
    </xf>
    <xf numFmtId="0" fontId="18" fillId="34" borderId="0" xfId="0" applyFont="1" applyFill="1" applyAlignment="1">
      <alignment horizontal="left" vertical="center"/>
    </xf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Incorre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242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313</xdr:row>
      <xdr:rowOff>47625</xdr:rowOff>
    </xdr:from>
    <xdr:to>
      <xdr:col>16</xdr:col>
      <xdr:colOff>200025</xdr:colOff>
      <xdr:row>318</xdr:row>
      <xdr:rowOff>133351</xdr:rowOff>
    </xdr:to>
    <xdr:sp macro="" textlink="">
      <xdr:nvSpPr>
        <xdr:cNvPr id="2" name="TextBox 5"/>
        <xdr:cNvSpPr txBox="1"/>
      </xdr:nvSpPr>
      <xdr:spPr>
        <a:xfrm>
          <a:off x="13773150" y="58731150"/>
          <a:ext cx="2638425" cy="1038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Para</a:t>
          </a:r>
          <a:r>
            <a:rPr lang="en-US" sz="1100" baseline="0"/>
            <a:t> un FDR del 5%</a:t>
          </a:r>
        </a:p>
        <a:p>
          <a:pPr algn="ctr"/>
          <a:r>
            <a:rPr lang="en-US" sz="1100" baseline="0"/>
            <a:t>Existen </a:t>
          </a:r>
          <a:r>
            <a:rPr lang="en-US" sz="1100" b="1" baseline="0">
              <a:solidFill>
                <a:srgbClr val="FF0000"/>
              </a:solidFill>
            </a:rPr>
            <a:t>195 Proteinas </a:t>
          </a:r>
          <a:r>
            <a:rPr lang="en-US" sz="1100" baseline="0"/>
            <a:t>diferenciales</a:t>
          </a:r>
        </a:p>
        <a:p>
          <a:pPr algn="ctr"/>
          <a:r>
            <a:rPr lang="en-US" sz="1100" baseline="0"/>
            <a:t>Habria un falso positivo por cada 20 proteinas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2746"/>
  <sheetViews>
    <sheetView workbookViewId="0">
      <selection sqref="A1:L4"/>
    </sheetView>
  </sheetViews>
  <sheetFormatPr defaultRowHeight="14.25" outlineLevelRow="2" x14ac:dyDescent="0.3"/>
  <cols>
    <col min="1" max="1" width="10.7109375" style="56" customWidth="1"/>
    <col min="2" max="2" width="40.140625" style="56" customWidth="1"/>
    <col min="3" max="3" width="13.140625" style="1" customWidth="1"/>
    <col min="4" max="4" width="10.42578125" style="1" customWidth="1"/>
    <col min="5" max="5" width="13.85546875" style="1" customWidth="1"/>
    <col min="6" max="6" width="14" style="1" customWidth="1"/>
    <col min="7" max="7" width="12.28515625" style="1" customWidth="1"/>
    <col min="8" max="9" width="10.7109375" style="1" customWidth="1"/>
    <col min="10" max="10" width="12.28515625" style="1" customWidth="1"/>
    <col min="11" max="11" width="11.28515625" style="1" customWidth="1"/>
    <col min="12" max="12" width="12.28515625" style="1" customWidth="1"/>
    <col min="13" max="16384" width="9.140625" style="24"/>
  </cols>
  <sheetData>
    <row r="1" spans="1:12" ht="15" customHeight="1" x14ac:dyDescent="0.3">
      <c r="A1" s="66" t="s">
        <v>8181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x14ac:dyDescent="0.3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x14ac:dyDescent="0.3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x14ac:dyDescent="0.3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5" thickBot="1" x14ac:dyDescent="0.3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5" thickBot="1" x14ac:dyDescent="0.35">
      <c r="A6" s="26" t="s">
        <v>7131</v>
      </c>
      <c r="B6" s="26" t="s">
        <v>7132</v>
      </c>
      <c r="C6" s="27" t="s">
        <v>7133</v>
      </c>
      <c r="D6" s="28" t="s">
        <v>7134</v>
      </c>
      <c r="E6" s="29" t="s">
        <v>7135</v>
      </c>
      <c r="F6" s="29" t="s">
        <v>7136</v>
      </c>
      <c r="G6" s="29" t="s">
        <v>7137</v>
      </c>
      <c r="H6" s="30" t="s">
        <v>8178</v>
      </c>
      <c r="I6" s="31" t="s">
        <v>7138</v>
      </c>
      <c r="J6" s="32" t="s">
        <v>7139</v>
      </c>
      <c r="K6" s="31" t="s">
        <v>7140</v>
      </c>
      <c r="L6" s="65" t="s">
        <v>8169</v>
      </c>
    </row>
    <row r="7" spans="1:12" s="12" customFormat="1" outlineLevel="1" x14ac:dyDescent="0.3">
      <c r="A7" s="33" t="s">
        <v>3206</v>
      </c>
      <c r="B7" s="34"/>
      <c r="C7" s="35">
        <f t="shared" ref="C7:I7" si="0">SUBTOTAL(4,C8:C8)</f>
        <v>51082</v>
      </c>
      <c r="D7" s="35">
        <f t="shared" si="0"/>
        <v>8.4600000000000009</v>
      </c>
      <c r="E7" s="36">
        <f t="shared" si="0"/>
        <v>22.88</v>
      </c>
      <c r="F7" s="35">
        <f t="shared" si="0"/>
        <v>1</v>
      </c>
      <c r="G7" s="64">
        <f t="shared" si="0"/>
        <v>1.7</v>
      </c>
      <c r="H7" s="57">
        <f t="shared" si="0"/>
        <v>1.4081477607633475</v>
      </c>
      <c r="I7" s="57">
        <f t="shared" si="0"/>
        <v>0.49379872782157375</v>
      </c>
      <c r="J7" s="37">
        <f>MIN(J8)</f>
        <v>0.3057681874493392</v>
      </c>
      <c r="K7" s="59">
        <f>MIN(K8:K8)</f>
        <v>0.53156623356577426</v>
      </c>
      <c r="L7" s="38">
        <f>COUNTA(L8)</f>
        <v>1</v>
      </c>
    </row>
    <row r="8" spans="1:12" outlineLevel="2" x14ac:dyDescent="0.3">
      <c r="A8" s="39"/>
      <c r="B8" s="40" t="s">
        <v>7205</v>
      </c>
      <c r="C8" s="41">
        <v>51082</v>
      </c>
      <c r="D8" s="41">
        <v>8.4600000000000009</v>
      </c>
      <c r="E8" s="42">
        <v>22.88</v>
      </c>
      <c r="F8" s="41">
        <v>1</v>
      </c>
      <c r="G8" s="43">
        <v>1.7</v>
      </c>
      <c r="H8" s="58">
        <v>1.4081477607633475</v>
      </c>
      <c r="I8" s="58">
        <v>0.49379872782157375</v>
      </c>
      <c r="J8" s="44">
        <v>0.3057681874493392</v>
      </c>
      <c r="K8" s="60">
        <v>0.53156623356577426</v>
      </c>
      <c r="L8" s="45" t="s">
        <v>8179</v>
      </c>
    </row>
    <row r="9" spans="1:12" outlineLevel="1" x14ac:dyDescent="0.3">
      <c r="A9" s="39" t="s">
        <v>5335</v>
      </c>
      <c r="B9" s="40"/>
      <c r="C9" s="41">
        <f t="shared" ref="C9:I9" si="1">SUBTOTAL(4,C10:C11)</f>
        <v>31183</v>
      </c>
      <c r="D9" s="41">
        <f t="shared" si="1"/>
        <v>4.76</v>
      </c>
      <c r="E9" s="42">
        <f t="shared" si="1"/>
        <v>211.95999999999998</v>
      </c>
      <c r="F9" s="41">
        <f t="shared" si="1"/>
        <v>4</v>
      </c>
      <c r="G9" s="43">
        <f t="shared" si="1"/>
        <v>13.175000000000001</v>
      </c>
      <c r="H9" s="62">
        <f t="shared" si="1"/>
        <v>4.0115622358149707</v>
      </c>
      <c r="I9" s="62">
        <f t="shared" si="1"/>
        <v>2.0041641795599481</v>
      </c>
      <c r="J9" s="46">
        <f>MIN(J10:J11)</f>
        <v>4.317839259915246E-6</v>
      </c>
      <c r="K9" s="60">
        <f>MIN(K10:K11)</f>
        <v>4.1971254741541746E-5</v>
      </c>
      <c r="L9" s="47">
        <f>COUNTA(L10:L11)</f>
        <v>2</v>
      </c>
    </row>
    <row r="10" spans="1:12" outlineLevel="2" x14ac:dyDescent="0.3">
      <c r="A10" s="39"/>
      <c r="B10" s="40" t="s">
        <v>7961</v>
      </c>
      <c r="C10" s="41">
        <v>31183</v>
      </c>
      <c r="D10" s="41">
        <v>4.76</v>
      </c>
      <c r="E10" s="42">
        <v>211.95999999999998</v>
      </c>
      <c r="F10" s="41">
        <v>4</v>
      </c>
      <c r="G10" s="43">
        <v>13.175000000000001</v>
      </c>
      <c r="H10" s="62">
        <v>4.0115622358149707</v>
      </c>
      <c r="I10" s="62">
        <v>2.0041641795599481</v>
      </c>
      <c r="J10" s="46">
        <v>4.317839259915246E-6</v>
      </c>
      <c r="K10" s="60">
        <v>4.1971254741541746E-5</v>
      </c>
      <c r="L10" s="45" t="s">
        <v>8179</v>
      </c>
    </row>
    <row r="11" spans="1:12" outlineLevel="2" x14ac:dyDescent="0.3">
      <c r="A11" s="39"/>
      <c r="B11" s="40" t="s">
        <v>7961</v>
      </c>
      <c r="C11" s="41">
        <v>31183</v>
      </c>
      <c r="D11" s="41">
        <v>4.76</v>
      </c>
      <c r="E11" s="42">
        <v>84.25</v>
      </c>
      <c r="F11" s="41">
        <v>2</v>
      </c>
      <c r="G11" s="43">
        <v>8.5</v>
      </c>
      <c r="H11" s="62">
        <v>2.778473968535101</v>
      </c>
      <c r="I11" s="62">
        <v>1.4742927237718482</v>
      </c>
      <c r="J11" s="46">
        <v>4.9314989817061949E-4</v>
      </c>
      <c r="K11" s="60">
        <v>3.0926997489924895E-3</v>
      </c>
      <c r="L11" s="45" t="s">
        <v>8180</v>
      </c>
    </row>
    <row r="12" spans="1:12" outlineLevel="1" x14ac:dyDescent="0.3">
      <c r="A12" s="39" t="s">
        <v>1381</v>
      </c>
      <c r="B12" s="40"/>
      <c r="C12" s="41">
        <f t="shared" ref="C12:I12" si="2">SUBTOTAL(4,C13:C14)</f>
        <v>32031</v>
      </c>
      <c r="D12" s="41">
        <f t="shared" si="2"/>
        <v>4.63</v>
      </c>
      <c r="E12" s="42">
        <f t="shared" si="2"/>
        <v>305.47999999999996</v>
      </c>
      <c r="F12" s="41">
        <f t="shared" si="2"/>
        <v>8</v>
      </c>
      <c r="G12" s="43">
        <f t="shared" si="2"/>
        <v>15.737500000000001</v>
      </c>
      <c r="H12" s="62">
        <f t="shared" si="2"/>
        <v>3.9460246861069503</v>
      </c>
      <c r="I12" s="62">
        <f t="shared" si="2"/>
        <v>1.9803999815081708</v>
      </c>
      <c r="J12" s="46">
        <f>MIN(J13:J14)</f>
        <v>5.6448195351332942E-6</v>
      </c>
      <c r="K12" s="60">
        <f>MIN(K13:K14)</f>
        <v>5.3714914313268401E-5</v>
      </c>
      <c r="L12" s="47">
        <f>COUNTA(L13:L14)</f>
        <v>2</v>
      </c>
    </row>
    <row r="13" spans="1:12" outlineLevel="2" x14ac:dyDescent="0.3">
      <c r="A13" s="39"/>
      <c r="B13" s="40" t="s">
        <v>7877</v>
      </c>
      <c r="C13" s="41">
        <v>32031</v>
      </c>
      <c r="D13" s="41">
        <v>4.63</v>
      </c>
      <c r="E13" s="42">
        <v>305.47999999999996</v>
      </c>
      <c r="F13" s="41">
        <v>8</v>
      </c>
      <c r="G13" s="43">
        <v>15.737500000000001</v>
      </c>
      <c r="H13" s="62">
        <v>3.9460246861069503</v>
      </c>
      <c r="I13" s="62">
        <v>1.9803999815081708</v>
      </c>
      <c r="J13" s="46">
        <v>5.6448195351332942E-6</v>
      </c>
      <c r="K13" s="60">
        <v>5.3714914313268401E-5</v>
      </c>
      <c r="L13" s="45" t="s">
        <v>8179</v>
      </c>
    </row>
    <row r="14" spans="1:12" outlineLevel="2" x14ac:dyDescent="0.3">
      <c r="A14" s="39"/>
      <c r="B14" s="40" t="s">
        <v>7877</v>
      </c>
      <c r="C14" s="41">
        <v>32031</v>
      </c>
      <c r="D14" s="41">
        <v>4.63</v>
      </c>
      <c r="E14" s="42">
        <v>103.16</v>
      </c>
      <c r="F14" s="41">
        <v>3</v>
      </c>
      <c r="G14" s="43">
        <v>10.366666666666667</v>
      </c>
      <c r="H14" s="62">
        <v>3.3354491692042965</v>
      </c>
      <c r="I14" s="62">
        <v>1.7378810554275794</v>
      </c>
      <c r="J14" s="46">
        <v>3.780907825645663E-5</v>
      </c>
      <c r="K14" s="60">
        <v>3.1211779907625931E-4</v>
      </c>
      <c r="L14" s="45" t="s">
        <v>8180</v>
      </c>
    </row>
    <row r="15" spans="1:12" outlineLevel="1" x14ac:dyDescent="0.3">
      <c r="A15" s="39" t="s">
        <v>1440</v>
      </c>
      <c r="B15" s="40"/>
      <c r="C15" s="41">
        <f t="shared" ref="C15:I15" si="3">SUBTOTAL(4,C16:C17)</f>
        <v>31017</v>
      </c>
      <c r="D15" s="41">
        <f t="shared" si="3"/>
        <v>4.8</v>
      </c>
      <c r="E15" s="42">
        <f t="shared" si="3"/>
        <v>71.08</v>
      </c>
      <c r="F15" s="41">
        <f t="shared" si="3"/>
        <v>1</v>
      </c>
      <c r="G15" s="43">
        <f t="shared" si="3"/>
        <v>5.7</v>
      </c>
      <c r="H15" s="62">
        <f t="shared" si="3"/>
        <v>4.3396867422126446</v>
      </c>
      <c r="I15" s="62">
        <f t="shared" si="3"/>
        <v>2.1175909063178433</v>
      </c>
      <c r="J15" s="46">
        <f>MIN(J16:J17)</f>
        <v>1.1523014020742295E-6</v>
      </c>
      <c r="K15" s="60">
        <f>MIN(K16:K17)</f>
        <v>1.31858287022165E-5</v>
      </c>
      <c r="L15" s="47">
        <f>COUNTA(L16:L17)</f>
        <v>2</v>
      </c>
    </row>
    <row r="16" spans="1:12" outlineLevel="2" x14ac:dyDescent="0.3">
      <c r="A16" s="39"/>
      <c r="B16" s="40" t="s">
        <v>7993</v>
      </c>
      <c r="C16" s="41">
        <v>31017</v>
      </c>
      <c r="D16" s="41">
        <v>4.8</v>
      </c>
      <c r="E16" s="42">
        <v>71.08</v>
      </c>
      <c r="F16" s="41">
        <v>1</v>
      </c>
      <c r="G16" s="43">
        <v>5.7</v>
      </c>
      <c r="H16" s="62">
        <v>4.3396867422126446</v>
      </c>
      <c r="I16" s="62">
        <v>2.1175909063178433</v>
      </c>
      <c r="J16" s="46">
        <v>1.1523014020742295E-6</v>
      </c>
      <c r="K16" s="60">
        <v>1.31858287022165E-5</v>
      </c>
      <c r="L16" s="45" t="s">
        <v>8179</v>
      </c>
    </row>
    <row r="17" spans="1:12" outlineLevel="2" x14ac:dyDescent="0.3">
      <c r="A17" s="39"/>
      <c r="B17" s="40" t="s">
        <v>7993</v>
      </c>
      <c r="C17" s="41">
        <v>31017</v>
      </c>
      <c r="D17" s="41">
        <v>4.8</v>
      </c>
      <c r="E17" s="42">
        <v>56.72</v>
      </c>
      <c r="F17" s="41">
        <v>1</v>
      </c>
      <c r="G17" s="43">
        <v>5.7</v>
      </c>
      <c r="H17" s="58">
        <v>1.6816533771675852</v>
      </c>
      <c r="I17" s="58">
        <v>0.74988036755784337</v>
      </c>
      <c r="J17" s="44">
        <v>8.2479410131547359E-2</v>
      </c>
      <c r="K17" s="60">
        <v>0.23008911309110971</v>
      </c>
      <c r="L17" s="45" t="s">
        <v>8180</v>
      </c>
    </row>
    <row r="18" spans="1:12" outlineLevel="1" x14ac:dyDescent="0.3">
      <c r="A18" s="39" t="s">
        <v>1438</v>
      </c>
      <c r="B18" s="40"/>
      <c r="C18" s="41">
        <f t="shared" ref="C18:I18" si="4">SUBTOTAL(4,C19:C20)</f>
        <v>30892</v>
      </c>
      <c r="D18" s="41">
        <f t="shared" si="4"/>
        <v>4.7300000000000013</v>
      </c>
      <c r="E18" s="42">
        <f t="shared" si="4"/>
        <v>455.32</v>
      </c>
      <c r="F18" s="41">
        <f t="shared" si="4"/>
        <v>10</v>
      </c>
      <c r="G18" s="43">
        <f t="shared" si="4"/>
        <v>10.52</v>
      </c>
      <c r="H18" s="62">
        <f t="shared" si="4"/>
        <v>6.6711924836825132</v>
      </c>
      <c r="I18" s="62">
        <f t="shared" si="4"/>
        <v>2.7379446679353512</v>
      </c>
      <c r="J18" s="46">
        <f>MIN(J19:J20)</f>
        <v>6.4215299744319054E-11</v>
      </c>
      <c r="K18" s="60">
        <f>MIN(K19:K20)</f>
        <v>1.1053229253862577E-9</v>
      </c>
      <c r="L18" s="47">
        <f>COUNTA(L19:L20)</f>
        <v>2</v>
      </c>
    </row>
    <row r="19" spans="1:12" outlineLevel="2" x14ac:dyDescent="0.3">
      <c r="A19" s="39"/>
      <c r="B19" s="40" t="s">
        <v>8049</v>
      </c>
      <c r="C19" s="41">
        <v>30892</v>
      </c>
      <c r="D19" s="41">
        <v>4.7300000000000013</v>
      </c>
      <c r="E19" s="42">
        <v>455.32</v>
      </c>
      <c r="F19" s="41">
        <v>10</v>
      </c>
      <c r="G19" s="43">
        <v>10.52</v>
      </c>
      <c r="H19" s="62">
        <v>3.5832763398447627</v>
      </c>
      <c r="I19" s="62">
        <v>1.8412793075035765</v>
      </c>
      <c r="J19" s="46">
        <v>2.5501214976797471E-5</v>
      </c>
      <c r="K19" s="60">
        <v>2.2381648872839722E-4</v>
      </c>
      <c r="L19" s="45" t="s">
        <v>8179</v>
      </c>
    </row>
    <row r="20" spans="1:12" outlineLevel="2" x14ac:dyDescent="0.3">
      <c r="A20" s="39"/>
      <c r="B20" s="40" t="s">
        <v>8049</v>
      </c>
      <c r="C20" s="41">
        <v>30892</v>
      </c>
      <c r="D20" s="41">
        <v>4.7300000000000004</v>
      </c>
      <c r="E20" s="42">
        <v>61.59</v>
      </c>
      <c r="F20" s="41">
        <v>1</v>
      </c>
      <c r="G20" s="43">
        <v>5.7</v>
      </c>
      <c r="H20" s="62">
        <v>6.6711924836825132</v>
      </c>
      <c r="I20" s="62">
        <v>2.7379446679353512</v>
      </c>
      <c r="J20" s="46">
        <v>6.4215299744319054E-11</v>
      </c>
      <c r="K20" s="60">
        <v>1.1053229253862577E-9</v>
      </c>
      <c r="L20" s="45" t="s">
        <v>8180</v>
      </c>
    </row>
    <row r="21" spans="1:12" outlineLevel="1" x14ac:dyDescent="0.3">
      <c r="A21" s="39" t="s">
        <v>3084</v>
      </c>
      <c r="B21" s="40"/>
      <c r="C21" s="41">
        <f t="shared" ref="C21:I21" si="5">SUBTOTAL(4,C22:C23)</f>
        <v>19589</v>
      </c>
      <c r="D21" s="41">
        <f t="shared" si="5"/>
        <v>4.96</v>
      </c>
      <c r="E21" s="42">
        <f t="shared" si="5"/>
        <v>120.09</v>
      </c>
      <c r="F21" s="41">
        <f t="shared" si="5"/>
        <v>3</v>
      </c>
      <c r="G21" s="43">
        <f t="shared" si="5"/>
        <v>9.9</v>
      </c>
      <c r="H21" s="58">
        <f t="shared" si="5"/>
        <v>1.8768144007093841</v>
      </c>
      <c r="I21" s="58">
        <f t="shared" si="5"/>
        <v>0.90828598825330642</v>
      </c>
      <c r="J21" s="44">
        <f>MIN(J22:J23)</f>
        <v>3.4115590864060907E-2</v>
      </c>
      <c r="K21" s="60">
        <f>MIN(K22:K23)</f>
        <v>0.11896341814235031</v>
      </c>
      <c r="L21" s="47">
        <f>COUNTA(L22:L23)</f>
        <v>2</v>
      </c>
    </row>
    <row r="22" spans="1:12" outlineLevel="2" x14ac:dyDescent="0.3">
      <c r="A22" s="39"/>
      <c r="B22" s="40" t="s">
        <v>7784</v>
      </c>
      <c r="C22" s="41">
        <v>19589</v>
      </c>
      <c r="D22" s="41">
        <v>4.96</v>
      </c>
      <c r="E22" s="42">
        <v>120.09</v>
      </c>
      <c r="F22" s="41">
        <v>3</v>
      </c>
      <c r="G22" s="43">
        <v>9.9</v>
      </c>
      <c r="H22" s="58">
        <v>1.729338854366457</v>
      </c>
      <c r="I22" s="58">
        <v>0.79022058477886103</v>
      </c>
      <c r="J22" s="44">
        <v>8.4519510255226082E-2</v>
      </c>
      <c r="K22" s="60">
        <v>0.22807652916634144</v>
      </c>
      <c r="L22" s="45" t="s">
        <v>8179</v>
      </c>
    </row>
    <row r="23" spans="1:12" outlineLevel="2" x14ac:dyDescent="0.3">
      <c r="A23" s="39"/>
      <c r="B23" s="40" t="s">
        <v>7784</v>
      </c>
      <c r="C23" s="41">
        <v>19589</v>
      </c>
      <c r="D23" s="41">
        <v>4.96</v>
      </c>
      <c r="E23" s="42">
        <v>77.64</v>
      </c>
      <c r="F23" s="41">
        <v>1</v>
      </c>
      <c r="G23" s="43">
        <v>9.9</v>
      </c>
      <c r="H23" s="58">
        <v>1.8768144007093841</v>
      </c>
      <c r="I23" s="58">
        <v>0.90828598825330642</v>
      </c>
      <c r="J23" s="44">
        <v>3.4115590864060907E-2</v>
      </c>
      <c r="K23" s="60">
        <v>0.11896341814235031</v>
      </c>
      <c r="L23" s="45" t="s">
        <v>8180</v>
      </c>
    </row>
    <row r="24" spans="1:12" outlineLevel="1" x14ac:dyDescent="0.3">
      <c r="A24" s="39" t="s">
        <v>5367</v>
      </c>
      <c r="B24" s="40"/>
      <c r="C24" s="41">
        <f t="shared" ref="C24:I24" si="6">SUBTOTAL(4,C25:C25)</f>
        <v>29872</v>
      </c>
      <c r="D24" s="41">
        <f t="shared" si="6"/>
        <v>5.8</v>
      </c>
      <c r="E24" s="42">
        <f t="shared" si="6"/>
        <v>22.65</v>
      </c>
      <c r="F24" s="41">
        <f t="shared" si="6"/>
        <v>1</v>
      </c>
      <c r="G24" s="43">
        <f t="shared" si="6"/>
        <v>5.6</v>
      </c>
      <c r="H24" s="62">
        <f t="shared" si="6"/>
        <v>0.42217777955062646</v>
      </c>
      <c r="I24" s="62">
        <f t="shared" si="6"/>
        <v>-1.2440774474570027</v>
      </c>
      <c r="J24" s="46">
        <f>MIN(J25:J25)</f>
        <v>2.0345610161128557E-3</v>
      </c>
      <c r="K24" s="60">
        <f>MIN(K25:K25)</f>
        <v>1.0693274177709428E-2</v>
      </c>
      <c r="L24" s="47">
        <f>COUNTA(L25:L25)</f>
        <v>1</v>
      </c>
    </row>
    <row r="25" spans="1:12" outlineLevel="2" x14ac:dyDescent="0.3">
      <c r="A25" s="39"/>
      <c r="B25" s="40" t="s">
        <v>7316</v>
      </c>
      <c r="C25" s="41">
        <v>29872</v>
      </c>
      <c r="D25" s="41">
        <v>5.8</v>
      </c>
      <c r="E25" s="42">
        <v>22.65</v>
      </c>
      <c r="F25" s="41">
        <v>1</v>
      </c>
      <c r="G25" s="43">
        <v>5.6</v>
      </c>
      <c r="H25" s="62">
        <v>0.42217777955062646</v>
      </c>
      <c r="I25" s="62">
        <v>-1.2440774474570027</v>
      </c>
      <c r="J25" s="46">
        <v>2.0345610161128557E-3</v>
      </c>
      <c r="K25" s="60">
        <v>1.0693274177709428E-2</v>
      </c>
      <c r="L25" s="45" t="s">
        <v>8179</v>
      </c>
    </row>
    <row r="26" spans="1:12" outlineLevel="1" x14ac:dyDescent="0.3">
      <c r="A26" s="39" t="s">
        <v>6987</v>
      </c>
      <c r="B26" s="40"/>
      <c r="C26" s="41">
        <f t="shared" ref="C26:I26" si="7">SUBTOTAL(4,C27:C27)</f>
        <v>8459</v>
      </c>
      <c r="D26" s="41">
        <f t="shared" si="7"/>
        <v>10.7</v>
      </c>
      <c r="E26" s="42">
        <f t="shared" si="7"/>
        <v>22.94</v>
      </c>
      <c r="F26" s="41">
        <f t="shared" si="7"/>
        <v>1</v>
      </c>
      <c r="G26" s="43">
        <f t="shared" si="7"/>
        <v>17.399999999999999</v>
      </c>
      <c r="H26" s="58">
        <f t="shared" si="7"/>
        <v>1.8610260158736318</v>
      </c>
      <c r="I26" s="58">
        <f t="shared" si="7"/>
        <v>0.89609822343012691</v>
      </c>
      <c r="J26" s="44">
        <f>MIN(J27:J27)</f>
        <v>3.6681237547879109E-2</v>
      </c>
      <c r="K26" s="60">
        <f>MIN(K27:K27)</f>
        <v>0.124685383093421</v>
      </c>
      <c r="L26" s="47">
        <f>COUNTA(L27:L27)</f>
        <v>1</v>
      </c>
    </row>
    <row r="27" spans="1:12" outlineLevel="2" x14ac:dyDescent="0.3">
      <c r="A27" s="39"/>
      <c r="B27" s="40" t="s">
        <v>7463</v>
      </c>
      <c r="C27" s="41">
        <v>8459</v>
      </c>
      <c r="D27" s="41">
        <v>10.7</v>
      </c>
      <c r="E27" s="42">
        <v>22.94</v>
      </c>
      <c r="F27" s="41">
        <v>1</v>
      </c>
      <c r="G27" s="43">
        <v>17.399999999999999</v>
      </c>
      <c r="H27" s="58">
        <v>1.8610260158736318</v>
      </c>
      <c r="I27" s="58">
        <v>0.89609822343012691</v>
      </c>
      <c r="J27" s="44">
        <v>3.6681237547879109E-2</v>
      </c>
      <c r="K27" s="60">
        <v>0.124685383093421</v>
      </c>
      <c r="L27" s="45" t="s">
        <v>8180</v>
      </c>
    </row>
    <row r="28" spans="1:12" outlineLevel="1" x14ac:dyDescent="0.3">
      <c r="A28" s="39" t="s">
        <v>1633</v>
      </c>
      <c r="B28" s="40"/>
      <c r="C28" s="41">
        <f t="shared" ref="C28:I28" si="8">SUBTOTAL(4,C29:C30)</f>
        <v>45187</v>
      </c>
      <c r="D28" s="41">
        <f t="shared" si="8"/>
        <v>4.7599999999999989</v>
      </c>
      <c r="E28" s="42">
        <f t="shared" si="8"/>
        <v>504.74</v>
      </c>
      <c r="F28" s="41">
        <f t="shared" si="8"/>
        <v>13</v>
      </c>
      <c r="G28" s="43">
        <f t="shared" si="8"/>
        <v>15.738461538461543</v>
      </c>
      <c r="H28" s="58">
        <f t="shared" si="8"/>
        <v>1.0210690018971278</v>
      </c>
      <c r="I28" s="58">
        <f t="shared" si="8"/>
        <v>3.0080364091392104E-2</v>
      </c>
      <c r="J28" s="44">
        <f>MIN(J29:J30)</f>
        <v>0.91656046227213372</v>
      </c>
      <c r="K28" s="60">
        <f>MIN(K29:K30)</f>
        <v>0.97437242309875971</v>
      </c>
      <c r="L28" s="47">
        <f>COUNTA(L29:L30)</f>
        <v>2</v>
      </c>
    </row>
    <row r="29" spans="1:12" outlineLevel="2" x14ac:dyDescent="0.3">
      <c r="A29" s="39"/>
      <c r="B29" s="40" t="s">
        <v>7821</v>
      </c>
      <c r="C29" s="41">
        <v>45187</v>
      </c>
      <c r="D29" s="41">
        <v>4.7599999999999989</v>
      </c>
      <c r="E29" s="42">
        <v>504.74</v>
      </c>
      <c r="F29" s="41">
        <v>13</v>
      </c>
      <c r="G29" s="43">
        <v>15.738461538461543</v>
      </c>
      <c r="H29" s="58">
        <v>1.0210690018971278</v>
      </c>
      <c r="I29" s="58">
        <v>3.0080364091392104E-2</v>
      </c>
      <c r="J29" s="44">
        <v>0.94233147119629268</v>
      </c>
      <c r="K29" s="60">
        <v>0.97803404128754146</v>
      </c>
      <c r="L29" s="45" t="s">
        <v>8179</v>
      </c>
    </row>
    <row r="30" spans="1:12" outlineLevel="2" x14ac:dyDescent="0.3">
      <c r="A30" s="39"/>
      <c r="B30" s="40" t="s">
        <v>7821</v>
      </c>
      <c r="C30" s="41">
        <v>45187</v>
      </c>
      <c r="D30" s="41">
        <v>4.7599999999999989</v>
      </c>
      <c r="E30" s="42">
        <v>328.08</v>
      </c>
      <c r="F30" s="41">
        <v>9</v>
      </c>
      <c r="G30" s="43">
        <v>13.833333333333334</v>
      </c>
      <c r="H30" s="58">
        <v>0.99090108485830253</v>
      </c>
      <c r="I30" s="58">
        <v>-1.3187045050552555E-2</v>
      </c>
      <c r="J30" s="44">
        <v>0.91656046227213372</v>
      </c>
      <c r="K30" s="60">
        <v>0.97437242309875971</v>
      </c>
      <c r="L30" s="45" t="s">
        <v>8180</v>
      </c>
    </row>
    <row r="31" spans="1:12" outlineLevel="1" x14ac:dyDescent="0.3">
      <c r="A31" s="39" t="s">
        <v>1832</v>
      </c>
      <c r="B31" s="40"/>
      <c r="C31" s="41">
        <f t="shared" ref="C31:I31" si="9">SUBTOTAL(4,C32:C33)</f>
        <v>72459</v>
      </c>
      <c r="D31" s="41">
        <f t="shared" si="9"/>
        <v>4.8899999999999997</v>
      </c>
      <c r="E31" s="42">
        <f t="shared" si="9"/>
        <v>109.78999999999999</v>
      </c>
      <c r="F31" s="41">
        <f t="shared" si="9"/>
        <v>3</v>
      </c>
      <c r="G31" s="43">
        <f t="shared" si="9"/>
        <v>3.0333333333333332</v>
      </c>
      <c r="H31" s="58">
        <f t="shared" si="9"/>
        <v>1.5678662268800567</v>
      </c>
      <c r="I31" s="58">
        <f t="shared" si="9"/>
        <v>0.64880247141115743</v>
      </c>
      <c r="J31" s="44">
        <f>MIN(J32:J33)</f>
        <v>0.13554675207277955</v>
      </c>
      <c r="K31" s="60">
        <f>MIN(K32:K33)</f>
        <v>0.33637215468367687</v>
      </c>
      <c r="L31" s="47">
        <f>COUNTA(L32:L33)</f>
        <v>2</v>
      </c>
    </row>
    <row r="32" spans="1:12" outlineLevel="2" x14ac:dyDescent="0.3">
      <c r="A32" s="39"/>
      <c r="B32" s="40" t="s">
        <v>7529</v>
      </c>
      <c r="C32" s="41">
        <v>72459</v>
      </c>
      <c r="D32" s="41">
        <v>4.8899999999999997</v>
      </c>
      <c r="E32" s="42">
        <v>32.4</v>
      </c>
      <c r="F32" s="41">
        <v>1</v>
      </c>
      <c r="G32" s="43">
        <v>1.9</v>
      </c>
      <c r="H32" s="58">
        <v>0.92243364988179033</v>
      </c>
      <c r="I32" s="58">
        <v>-0.11648295220112587</v>
      </c>
      <c r="J32" s="44">
        <v>0.67529283812344909</v>
      </c>
      <c r="K32" s="60">
        <v>0.83625304885424379</v>
      </c>
      <c r="L32" s="45" t="s">
        <v>8179</v>
      </c>
    </row>
    <row r="33" spans="1:12" outlineLevel="2" x14ac:dyDescent="0.3">
      <c r="A33" s="39"/>
      <c r="B33" s="40" t="s">
        <v>7529</v>
      </c>
      <c r="C33" s="41">
        <v>72459</v>
      </c>
      <c r="D33" s="41">
        <v>4.8899999999999997</v>
      </c>
      <c r="E33" s="42">
        <v>109.78999999999999</v>
      </c>
      <c r="F33" s="41">
        <v>3</v>
      </c>
      <c r="G33" s="43">
        <v>3.0333333333333332</v>
      </c>
      <c r="H33" s="58">
        <v>1.5678662268800567</v>
      </c>
      <c r="I33" s="58">
        <v>0.64880247141115743</v>
      </c>
      <c r="J33" s="44">
        <v>0.13554675207277955</v>
      </c>
      <c r="K33" s="60">
        <v>0.33637215468367687</v>
      </c>
      <c r="L33" s="45" t="s">
        <v>8180</v>
      </c>
    </row>
    <row r="34" spans="1:12" outlineLevel="1" x14ac:dyDescent="0.3">
      <c r="A34" s="39" t="s">
        <v>7071</v>
      </c>
      <c r="B34" s="40"/>
      <c r="C34" s="41">
        <f t="shared" ref="C34:I34" si="10">SUBTOTAL(4,C35:C35)</f>
        <v>40502</v>
      </c>
      <c r="D34" s="41">
        <f t="shared" si="10"/>
        <v>6.56</v>
      </c>
      <c r="E34" s="42">
        <f t="shared" si="10"/>
        <v>23.85</v>
      </c>
      <c r="F34" s="41">
        <f t="shared" si="10"/>
        <v>1</v>
      </c>
      <c r="G34" s="43">
        <f t="shared" si="10"/>
        <v>2.4</v>
      </c>
      <c r="H34" s="58">
        <f t="shared" si="10"/>
        <v>0.86092806131512145</v>
      </c>
      <c r="I34" s="58">
        <f t="shared" si="10"/>
        <v>-0.21603540304914007</v>
      </c>
      <c r="J34" s="44">
        <f>MIN(J35:J35)</f>
        <v>0.55235787232558264</v>
      </c>
      <c r="K34" s="60">
        <f>MIN(K35:K35)</f>
        <v>0.78810849860916465</v>
      </c>
      <c r="L34" s="47">
        <f>COUNTA(L35:L35)</f>
        <v>1</v>
      </c>
    </row>
    <row r="35" spans="1:12" outlineLevel="2" x14ac:dyDescent="0.3">
      <c r="A35" s="39"/>
      <c r="B35" s="40" t="s">
        <v>7381</v>
      </c>
      <c r="C35" s="41">
        <v>40502</v>
      </c>
      <c r="D35" s="41">
        <v>6.56</v>
      </c>
      <c r="E35" s="42">
        <v>23.85</v>
      </c>
      <c r="F35" s="41">
        <v>1</v>
      </c>
      <c r="G35" s="43">
        <v>2.4</v>
      </c>
      <c r="H35" s="58">
        <v>0.86092806131512145</v>
      </c>
      <c r="I35" s="58">
        <v>-0.21603540304914007</v>
      </c>
      <c r="J35" s="44">
        <v>0.55235787232558264</v>
      </c>
      <c r="K35" s="60">
        <v>0.78810849860916465</v>
      </c>
      <c r="L35" s="45" t="s">
        <v>8180</v>
      </c>
    </row>
    <row r="36" spans="1:12" outlineLevel="1" x14ac:dyDescent="0.3">
      <c r="A36" s="39" t="s">
        <v>5377</v>
      </c>
      <c r="B36" s="40"/>
      <c r="C36" s="41">
        <f t="shared" ref="C36:I36" si="11">SUBTOTAL(4,C37:C37)</f>
        <v>63052</v>
      </c>
      <c r="D36" s="41">
        <f t="shared" si="11"/>
        <v>5.62</v>
      </c>
      <c r="E36" s="42">
        <f t="shared" si="11"/>
        <v>38.79</v>
      </c>
      <c r="F36" s="41">
        <f t="shared" si="11"/>
        <v>1</v>
      </c>
      <c r="G36" s="43">
        <f t="shared" si="11"/>
        <v>3.4</v>
      </c>
      <c r="H36" s="58">
        <f t="shared" si="11"/>
        <v>1.625737129389881</v>
      </c>
      <c r="I36" s="58">
        <f t="shared" si="11"/>
        <v>0.70109400231798702</v>
      </c>
      <c r="J36" s="44">
        <f>MIN(J37:J37)</f>
        <v>0.12994962312204028</v>
      </c>
      <c r="K36" s="60">
        <f>MIN(K37:K37)</f>
        <v>0.30672182585463292</v>
      </c>
      <c r="L36" s="47">
        <f>COUNTA(L37:L37)</f>
        <v>1</v>
      </c>
    </row>
    <row r="37" spans="1:12" outlineLevel="2" x14ac:dyDescent="0.3">
      <c r="A37" s="39"/>
      <c r="B37" s="40" t="s">
        <v>7278</v>
      </c>
      <c r="C37" s="41">
        <v>63052</v>
      </c>
      <c r="D37" s="41">
        <v>5.62</v>
      </c>
      <c r="E37" s="42">
        <v>38.79</v>
      </c>
      <c r="F37" s="41">
        <v>1</v>
      </c>
      <c r="G37" s="43">
        <v>3.4</v>
      </c>
      <c r="H37" s="58">
        <v>1.625737129389881</v>
      </c>
      <c r="I37" s="58">
        <v>0.70109400231798702</v>
      </c>
      <c r="J37" s="44">
        <v>0.12994962312204028</v>
      </c>
      <c r="K37" s="60">
        <v>0.30672182585463292</v>
      </c>
      <c r="L37" s="45" t="s">
        <v>8179</v>
      </c>
    </row>
    <row r="38" spans="1:12" outlineLevel="1" x14ac:dyDescent="0.3">
      <c r="A38" s="39" t="s">
        <v>4287</v>
      </c>
      <c r="B38" s="40"/>
      <c r="C38" s="41">
        <f t="shared" ref="C38:I38" si="12">SUBTOTAL(4,C39:C39)</f>
        <v>13243</v>
      </c>
      <c r="D38" s="41">
        <f t="shared" si="12"/>
        <v>4.42</v>
      </c>
      <c r="E38" s="42">
        <f t="shared" si="12"/>
        <v>31.66</v>
      </c>
      <c r="F38" s="41">
        <f t="shared" si="12"/>
        <v>1</v>
      </c>
      <c r="G38" s="43">
        <f t="shared" si="12"/>
        <v>16.5</v>
      </c>
      <c r="H38" s="62">
        <f t="shared" si="12"/>
        <v>2.3236158812534593</v>
      </c>
      <c r="I38" s="62">
        <f t="shared" si="12"/>
        <v>1.2163715954149694</v>
      </c>
      <c r="J38" s="46">
        <f>MIN(J39:J39)</f>
        <v>6.2818198167202688E-3</v>
      </c>
      <c r="K38" s="60">
        <f>MIN(K39:K39)</f>
        <v>2.8536508112136295E-2</v>
      </c>
      <c r="L38" s="47">
        <f>COUNTA(L39:L39)</f>
        <v>1</v>
      </c>
    </row>
    <row r="39" spans="1:12" outlineLevel="2" x14ac:dyDescent="0.3">
      <c r="A39" s="39"/>
      <c r="B39" s="40" t="s">
        <v>7244</v>
      </c>
      <c r="C39" s="41">
        <v>13243</v>
      </c>
      <c r="D39" s="41">
        <v>4.42</v>
      </c>
      <c r="E39" s="42">
        <v>31.66</v>
      </c>
      <c r="F39" s="41">
        <v>1</v>
      </c>
      <c r="G39" s="43">
        <v>16.5</v>
      </c>
      <c r="H39" s="62">
        <v>2.3236158812534593</v>
      </c>
      <c r="I39" s="62">
        <v>1.2163715954149694</v>
      </c>
      <c r="J39" s="46">
        <v>6.2818198167202688E-3</v>
      </c>
      <c r="K39" s="60">
        <v>2.8536508112136295E-2</v>
      </c>
      <c r="L39" s="45" t="s">
        <v>8179</v>
      </c>
    </row>
    <row r="40" spans="1:12" outlineLevel="1" x14ac:dyDescent="0.3">
      <c r="A40" s="39" t="s">
        <v>550</v>
      </c>
      <c r="B40" s="40"/>
      <c r="C40" s="41">
        <f t="shared" ref="C40:I40" si="13">SUBTOTAL(4,C41:C42)</f>
        <v>81337</v>
      </c>
      <c r="D40" s="41">
        <f t="shared" si="13"/>
        <v>5.2600000000000007</v>
      </c>
      <c r="E40" s="42">
        <f t="shared" si="13"/>
        <v>1292.1699999999994</v>
      </c>
      <c r="F40" s="41">
        <f t="shared" si="13"/>
        <v>28</v>
      </c>
      <c r="G40" s="43">
        <f t="shared" si="13"/>
        <v>14.685714285714282</v>
      </c>
      <c r="H40" s="58">
        <f t="shared" si="13"/>
        <v>1.5487290097954556</v>
      </c>
      <c r="I40" s="58">
        <f t="shared" si="13"/>
        <v>0.63108472939140425</v>
      </c>
      <c r="J40" s="44">
        <f>MIN(J41:J42)</f>
        <v>0.1774138549373907</v>
      </c>
      <c r="K40" s="60">
        <f>MIN(K41:K42)</f>
        <v>0.37385110690769513</v>
      </c>
      <c r="L40" s="47">
        <f>COUNTA(L41:L42)</f>
        <v>2</v>
      </c>
    </row>
    <row r="41" spans="1:12" outlineLevel="2" x14ac:dyDescent="0.3">
      <c r="A41" s="39"/>
      <c r="B41" s="40" t="s">
        <v>8054</v>
      </c>
      <c r="C41" s="41">
        <v>81337</v>
      </c>
      <c r="D41" s="41">
        <v>5.26</v>
      </c>
      <c r="E41" s="42">
        <v>1292.1699999999994</v>
      </c>
      <c r="F41" s="41">
        <v>28</v>
      </c>
      <c r="G41" s="43">
        <v>14.425000000000001</v>
      </c>
      <c r="H41" s="58">
        <v>1.5487290097954556</v>
      </c>
      <c r="I41" s="58">
        <v>0.63108472939140425</v>
      </c>
      <c r="J41" s="44">
        <v>0.1774138549373907</v>
      </c>
      <c r="K41" s="60">
        <v>0.37385110690769513</v>
      </c>
      <c r="L41" s="45" t="s">
        <v>8179</v>
      </c>
    </row>
    <row r="42" spans="1:12" outlineLevel="2" x14ac:dyDescent="0.3">
      <c r="A42" s="39"/>
      <c r="B42" s="40" t="s">
        <v>8054</v>
      </c>
      <c r="C42" s="41">
        <v>81337</v>
      </c>
      <c r="D42" s="41">
        <v>5.2600000000000007</v>
      </c>
      <c r="E42" s="42">
        <v>821.58999999999992</v>
      </c>
      <c r="F42" s="41">
        <v>21</v>
      </c>
      <c r="G42" s="43">
        <v>14.685714285714282</v>
      </c>
      <c r="H42" s="58">
        <v>1.4292824750769244</v>
      </c>
      <c r="I42" s="58">
        <v>0.51529107047118639</v>
      </c>
      <c r="J42" s="44">
        <v>0.2418299893804996</v>
      </c>
      <c r="K42" s="60">
        <v>0.49529230736411184</v>
      </c>
      <c r="L42" s="45" t="s">
        <v>8180</v>
      </c>
    </row>
    <row r="43" spans="1:12" outlineLevel="1" x14ac:dyDescent="0.3">
      <c r="A43" s="39" t="s">
        <v>1335</v>
      </c>
      <c r="B43" s="40"/>
      <c r="C43" s="41">
        <f t="shared" ref="C43:I43" si="14">SUBTOTAL(4,C44:C45)</f>
        <v>81315</v>
      </c>
      <c r="D43" s="41">
        <f t="shared" si="14"/>
        <v>5.07</v>
      </c>
      <c r="E43" s="42">
        <f t="shared" si="14"/>
        <v>600.54000000000008</v>
      </c>
      <c r="F43" s="41">
        <f t="shared" si="14"/>
        <v>14</v>
      </c>
      <c r="G43" s="43">
        <f t="shared" si="14"/>
        <v>10.535714285714283</v>
      </c>
      <c r="H43" s="58">
        <f t="shared" si="14"/>
        <v>1.4095998642960015</v>
      </c>
      <c r="I43" s="58">
        <f t="shared" si="14"/>
        <v>0.49528569048085708</v>
      </c>
      <c r="J43" s="44">
        <f>MIN(J44:J45)</f>
        <v>0.30411071565393288</v>
      </c>
      <c r="K43" s="60">
        <f>MIN(K44:K45)</f>
        <v>0.53278311424642499</v>
      </c>
      <c r="L43" s="47">
        <f>COUNTA(L44:L45)</f>
        <v>2</v>
      </c>
    </row>
    <row r="44" spans="1:12" outlineLevel="2" x14ac:dyDescent="0.3">
      <c r="A44" s="39"/>
      <c r="B44" s="40" t="s">
        <v>7952</v>
      </c>
      <c r="C44" s="41">
        <v>81315</v>
      </c>
      <c r="D44" s="41">
        <v>5.0699999999999994</v>
      </c>
      <c r="E44" s="42">
        <v>600.54000000000008</v>
      </c>
      <c r="F44" s="41">
        <v>14</v>
      </c>
      <c r="G44" s="43">
        <v>10.535714285714283</v>
      </c>
      <c r="H44" s="58">
        <v>1.4095998642960015</v>
      </c>
      <c r="I44" s="58">
        <v>0.49528569048085708</v>
      </c>
      <c r="J44" s="44">
        <v>0.30411071565393288</v>
      </c>
      <c r="K44" s="60">
        <v>0.53278311424642499</v>
      </c>
      <c r="L44" s="45" t="s">
        <v>8179</v>
      </c>
    </row>
    <row r="45" spans="1:12" outlineLevel="2" x14ac:dyDescent="0.3">
      <c r="A45" s="39"/>
      <c r="B45" s="40" t="s">
        <v>7952</v>
      </c>
      <c r="C45" s="41">
        <v>81315</v>
      </c>
      <c r="D45" s="41">
        <v>5.07</v>
      </c>
      <c r="E45" s="42">
        <v>334.98</v>
      </c>
      <c r="F45" s="41">
        <v>9</v>
      </c>
      <c r="G45" s="43">
        <v>9.3111111111111118</v>
      </c>
      <c r="H45" s="58">
        <v>1.3583402934589623</v>
      </c>
      <c r="I45" s="58">
        <v>0.44184495100022997</v>
      </c>
      <c r="J45" s="44">
        <v>0.320611025426077</v>
      </c>
      <c r="K45" s="60">
        <v>0.59217881180295961</v>
      </c>
      <c r="L45" s="45" t="s">
        <v>8180</v>
      </c>
    </row>
    <row r="46" spans="1:12" outlineLevel="1" x14ac:dyDescent="0.3">
      <c r="A46" s="39" t="s">
        <v>4049</v>
      </c>
      <c r="B46" s="40"/>
      <c r="C46" s="41">
        <f t="shared" ref="C46:I46" si="15">SUBTOTAL(4,C47:C48)</f>
        <v>115953</v>
      </c>
      <c r="D46" s="41">
        <f t="shared" si="15"/>
        <v>6.4000000000000012</v>
      </c>
      <c r="E46" s="42">
        <f t="shared" si="15"/>
        <v>187.64000000000001</v>
      </c>
      <c r="F46" s="41">
        <f t="shared" si="15"/>
        <v>3</v>
      </c>
      <c r="G46" s="43">
        <f t="shared" si="15"/>
        <v>2.2000000000000002</v>
      </c>
      <c r="H46" s="62">
        <f t="shared" si="15"/>
        <v>26.281420571498742</v>
      </c>
      <c r="I46" s="62">
        <f t="shared" si="15"/>
        <v>4.7159713536551653</v>
      </c>
      <c r="J46" s="44">
        <f>MIN(J47:J48)</f>
        <v>0</v>
      </c>
      <c r="K46" s="60">
        <f>MIN(K47:K48)</f>
        <v>0</v>
      </c>
      <c r="L46" s="47">
        <f>COUNTA(L47:L48)</f>
        <v>2</v>
      </c>
    </row>
    <row r="47" spans="1:12" outlineLevel="2" x14ac:dyDescent="0.3">
      <c r="A47" s="39"/>
      <c r="B47" s="40" t="s">
        <v>7216</v>
      </c>
      <c r="C47" s="41">
        <v>115953</v>
      </c>
      <c r="D47" s="41">
        <v>6.4000000000000012</v>
      </c>
      <c r="E47" s="42">
        <v>187.64000000000001</v>
      </c>
      <c r="F47" s="41">
        <v>3</v>
      </c>
      <c r="G47" s="43">
        <v>2.166666666666667</v>
      </c>
      <c r="H47" s="58">
        <v>1.8898995975165418</v>
      </c>
      <c r="I47" s="58">
        <v>0.91830959211166419</v>
      </c>
      <c r="J47" s="44">
        <v>4.2568810553439418E-2</v>
      </c>
      <c r="K47" s="60">
        <v>0.13361876645940707</v>
      </c>
      <c r="L47" s="45" t="s">
        <v>8179</v>
      </c>
    </row>
    <row r="48" spans="1:12" outlineLevel="2" x14ac:dyDescent="0.3">
      <c r="A48" s="39"/>
      <c r="B48" s="40" t="s">
        <v>7216</v>
      </c>
      <c r="C48" s="41">
        <v>115953</v>
      </c>
      <c r="D48" s="41">
        <v>6.4</v>
      </c>
      <c r="E48" s="42">
        <v>42.93</v>
      </c>
      <c r="F48" s="41">
        <v>1</v>
      </c>
      <c r="G48" s="43">
        <v>2.2000000000000002</v>
      </c>
      <c r="H48" s="62">
        <v>26.281420571498742</v>
      </c>
      <c r="I48" s="62">
        <v>4.7159713536551653</v>
      </c>
      <c r="J48" s="46">
        <v>0</v>
      </c>
      <c r="K48" s="60">
        <v>0</v>
      </c>
      <c r="L48" s="45" t="s">
        <v>8180</v>
      </c>
    </row>
    <row r="49" spans="1:12" outlineLevel="1" collapsed="1" x14ac:dyDescent="0.3">
      <c r="A49" s="39" t="s">
        <v>4325</v>
      </c>
      <c r="B49" s="40"/>
      <c r="C49" s="41">
        <f t="shared" ref="C49:I49" si="16">SUBTOTAL(4,C50:C50)</f>
        <v>160878</v>
      </c>
      <c r="D49" s="41">
        <f t="shared" si="16"/>
        <v>6.96</v>
      </c>
      <c r="E49" s="42">
        <f t="shared" si="16"/>
        <v>26.69</v>
      </c>
      <c r="F49" s="41">
        <f t="shared" si="16"/>
        <v>1</v>
      </c>
      <c r="G49" s="43">
        <f t="shared" si="16"/>
        <v>1</v>
      </c>
      <c r="H49" s="58">
        <f t="shared" si="16"/>
        <v>0.57183238060040686</v>
      </c>
      <c r="I49" s="58">
        <f t="shared" si="16"/>
        <v>-0.80633577850535554</v>
      </c>
      <c r="J49" s="44">
        <f>MIN(J50:J50)</f>
        <v>4.035647741849327E-2</v>
      </c>
      <c r="K49" s="60">
        <f>MIN(K50:K50)</f>
        <v>0.12800791433795761</v>
      </c>
      <c r="L49" s="47">
        <f>COUNTA(L50:L50)</f>
        <v>1</v>
      </c>
    </row>
    <row r="50" spans="1:12" outlineLevel="2" x14ac:dyDescent="0.3">
      <c r="A50" s="39"/>
      <c r="B50" s="40" t="s">
        <v>7229</v>
      </c>
      <c r="C50" s="41">
        <v>160878</v>
      </c>
      <c r="D50" s="41">
        <v>6.96</v>
      </c>
      <c r="E50" s="42">
        <v>26.69</v>
      </c>
      <c r="F50" s="41">
        <v>1</v>
      </c>
      <c r="G50" s="43">
        <v>1</v>
      </c>
      <c r="H50" s="58">
        <v>0.57183238060040686</v>
      </c>
      <c r="I50" s="58">
        <v>-0.80633577850535554</v>
      </c>
      <c r="J50" s="44">
        <v>4.035647741849327E-2</v>
      </c>
      <c r="K50" s="60">
        <v>0.12800791433795761</v>
      </c>
      <c r="L50" s="45" t="s">
        <v>8179</v>
      </c>
    </row>
    <row r="51" spans="1:12" outlineLevel="1" x14ac:dyDescent="0.3">
      <c r="A51" s="39" t="s">
        <v>6082</v>
      </c>
      <c r="B51" s="40"/>
      <c r="C51" s="41">
        <f t="shared" ref="C51:I51" si="17">SUBTOTAL(4,C52:C52)</f>
        <v>144638</v>
      </c>
      <c r="D51" s="41">
        <f t="shared" si="17"/>
        <v>6.76</v>
      </c>
      <c r="E51" s="42">
        <f t="shared" si="17"/>
        <v>40.82</v>
      </c>
      <c r="F51" s="41">
        <f t="shared" si="17"/>
        <v>1</v>
      </c>
      <c r="G51" s="43">
        <f t="shared" si="17"/>
        <v>0.9</v>
      </c>
      <c r="H51" s="58">
        <f t="shared" si="17"/>
        <v>1.3886418182494968</v>
      </c>
      <c r="I51" s="58">
        <f t="shared" si="17"/>
        <v>0.47367452324048426</v>
      </c>
      <c r="J51" s="44">
        <f>MIN(J52:J52)</f>
        <v>0.32878826591359545</v>
      </c>
      <c r="K51" s="60">
        <f>MIN(K52:K52)</f>
        <v>0.55764463862268343</v>
      </c>
      <c r="L51" s="47">
        <f>COUNTA(L52:L52)</f>
        <v>1</v>
      </c>
    </row>
    <row r="52" spans="1:12" outlineLevel="2" x14ac:dyDescent="0.3">
      <c r="A52" s="39"/>
      <c r="B52" s="40" t="s">
        <v>7300</v>
      </c>
      <c r="C52" s="41">
        <v>144638</v>
      </c>
      <c r="D52" s="41">
        <v>6.76</v>
      </c>
      <c r="E52" s="42">
        <v>40.82</v>
      </c>
      <c r="F52" s="41">
        <v>1</v>
      </c>
      <c r="G52" s="43">
        <v>0.9</v>
      </c>
      <c r="H52" s="58">
        <v>1.3886418182494968</v>
      </c>
      <c r="I52" s="58">
        <v>0.47367452324048426</v>
      </c>
      <c r="J52" s="44">
        <v>0.32878826591359545</v>
      </c>
      <c r="K52" s="60">
        <v>0.55764463862268343</v>
      </c>
      <c r="L52" s="45" t="s">
        <v>8179</v>
      </c>
    </row>
    <row r="53" spans="1:12" outlineLevel="1" x14ac:dyDescent="0.3">
      <c r="A53" s="39" t="s">
        <v>6970</v>
      </c>
      <c r="B53" s="40"/>
      <c r="C53" s="41">
        <f t="shared" ref="C53:I53" si="18">SUBTOTAL(4,C54:C54)</f>
        <v>140042</v>
      </c>
      <c r="D53" s="41">
        <f t="shared" si="18"/>
        <v>8.31</v>
      </c>
      <c r="E53" s="42">
        <f t="shared" si="18"/>
        <v>28.43</v>
      </c>
      <c r="F53" s="41">
        <f t="shared" si="18"/>
        <v>1</v>
      </c>
      <c r="G53" s="43">
        <f t="shared" si="18"/>
        <v>0.9</v>
      </c>
      <c r="H53" s="58">
        <f t="shared" si="18"/>
        <v>1.6868231512835838</v>
      </c>
      <c r="I53" s="58">
        <f t="shared" si="18"/>
        <v>0.75430872754353884</v>
      </c>
      <c r="J53" s="44">
        <f>MIN(J54:J54)</f>
        <v>8.0609053034028433E-2</v>
      </c>
      <c r="K53" s="60">
        <f>MIN(K54:K54)</f>
        <v>0.22564956368349134</v>
      </c>
      <c r="L53" s="47">
        <f>COUNTA(L54:L54)</f>
        <v>1</v>
      </c>
    </row>
    <row r="54" spans="1:12" outlineLevel="2" x14ac:dyDescent="0.3">
      <c r="A54" s="39"/>
      <c r="B54" s="40" t="s">
        <v>7461</v>
      </c>
      <c r="C54" s="41">
        <v>140042</v>
      </c>
      <c r="D54" s="41">
        <v>8.31</v>
      </c>
      <c r="E54" s="42">
        <v>28.43</v>
      </c>
      <c r="F54" s="41">
        <v>1</v>
      </c>
      <c r="G54" s="43">
        <v>0.9</v>
      </c>
      <c r="H54" s="58">
        <v>1.6868231512835838</v>
      </c>
      <c r="I54" s="58">
        <v>0.75430872754353884</v>
      </c>
      <c r="J54" s="44">
        <v>8.0609053034028433E-2</v>
      </c>
      <c r="K54" s="60">
        <v>0.22564956368349134</v>
      </c>
      <c r="L54" s="45" t="s">
        <v>8180</v>
      </c>
    </row>
    <row r="55" spans="1:12" outlineLevel="1" x14ac:dyDescent="0.3">
      <c r="A55" s="39" t="s">
        <v>6886</v>
      </c>
      <c r="B55" s="40"/>
      <c r="C55" s="41">
        <f t="shared" ref="C55:I55" si="19">SUBTOTAL(4,C56:C56)</f>
        <v>66159</v>
      </c>
      <c r="D55" s="41">
        <f t="shared" si="19"/>
        <v>8.39</v>
      </c>
      <c r="E55" s="42">
        <f t="shared" si="19"/>
        <v>27.6</v>
      </c>
      <c r="F55" s="41">
        <f t="shared" si="19"/>
        <v>1</v>
      </c>
      <c r="G55" s="43">
        <f t="shared" si="19"/>
        <v>2.2000000000000002</v>
      </c>
      <c r="H55" s="62">
        <f t="shared" si="19"/>
        <v>1.1682880827903792E-2</v>
      </c>
      <c r="I55" s="62">
        <f t="shared" si="19"/>
        <v>-6.4194601241471538</v>
      </c>
      <c r="J55" s="46">
        <f>MIN(J56:J56)</f>
        <v>1.3028089945103718E-54</v>
      </c>
      <c r="K55" s="60">
        <f>MIN(K56:K56)</f>
        <v>3.6343878502030715E-53</v>
      </c>
      <c r="L55" s="47">
        <f>COUNTA(L56:L56)</f>
        <v>1</v>
      </c>
    </row>
    <row r="56" spans="1:12" outlineLevel="2" x14ac:dyDescent="0.3">
      <c r="A56" s="39"/>
      <c r="B56" s="40" t="s">
        <v>7362</v>
      </c>
      <c r="C56" s="41">
        <v>66159</v>
      </c>
      <c r="D56" s="41">
        <v>8.39</v>
      </c>
      <c r="E56" s="42">
        <v>27.6</v>
      </c>
      <c r="F56" s="41">
        <v>1</v>
      </c>
      <c r="G56" s="43">
        <v>2.2000000000000002</v>
      </c>
      <c r="H56" s="62">
        <v>1.1682880827903792E-2</v>
      </c>
      <c r="I56" s="62">
        <v>-6.4194601241471538</v>
      </c>
      <c r="J56" s="46">
        <v>1.3028089945103718E-54</v>
      </c>
      <c r="K56" s="60">
        <v>3.6343878502030715E-53</v>
      </c>
      <c r="L56" s="45" t="s">
        <v>8180</v>
      </c>
    </row>
    <row r="57" spans="1:12" outlineLevel="1" x14ac:dyDescent="0.3">
      <c r="A57" s="39" t="s">
        <v>1777</v>
      </c>
      <c r="B57" s="40"/>
      <c r="C57" s="41">
        <f t="shared" ref="C57:I57" si="20">SUBTOTAL(4,C58:C58)</f>
        <v>58309</v>
      </c>
      <c r="D57" s="41">
        <f t="shared" si="20"/>
        <v>6.57</v>
      </c>
      <c r="E57" s="42">
        <f t="shared" si="20"/>
        <v>24.29</v>
      </c>
      <c r="F57" s="41">
        <f t="shared" si="20"/>
        <v>1</v>
      </c>
      <c r="G57" s="43">
        <f t="shared" si="20"/>
        <v>1.4</v>
      </c>
      <c r="H57" s="62">
        <f t="shared" si="20"/>
        <v>1.6262644337039064E-3</v>
      </c>
      <c r="I57" s="62">
        <f t="shared" si="20"/>
        <v>-9.2642224232051724</v>
      </c>
      <c r="J57" s="46">
        <f>MIN(J58:J58)</f>
        <v>9.7408628665969214E-108</v>
      </c>
      <c r="K57" s="60">
        <f>MIN(K58:K58)</f>
        <v>5.8704933542690775E-106</v>
      </c>
      <c r="L57" s="47">
        <f>COUNTA(L58:L58)</f>
        <v>1</v>
      </c>
    </row>
    <row r="58" spans="1:12" outlineLevel="2" x14ac:dyDescent="0.3">
      <c r="A58" s="39"/>
      <c r="B58" s="40" t="s">
        <v>7150</v>
      </c>
      <c r="C58" s="41">
        <v>58309</v>
      </c>
      <c r="D58" s="41">
        <v>6.57</v>
      </c>
      <c r="E58" s="42">
        <v>24.29</v>
      </c>
      <c r="F58" s="41">
        <v>1</v>
      </c>
      <c r="G58" s="43">
        <v>1.4</v>
      </c>
      <c r="H58" s="62">
        <v>1.6262644337039064E-3</v>
      </c>
      <c r="I58" s="62">
        <v>-9.2642224232051724</v>
      </c>
      <c r="J58" s="46">
        <v>9.7408628665969214E-108</v>
      </c>
      <c r="K58" s="60">
        <v>5.8704933542690775E-106</v>
      </c>
      <c r="L58" s="45" t="s">
        <v>8179</v>
      </c>
    </row>
    <row r="59" spans="1:12" outlineLevel="1" collapsed="1" x14ac:dyDescent="0.3">
      <c r="A59" s="39" t="s">
        <v>3058</v>
      </c>
      <c r="B59" s="40"/>
      <c r="C59" s="41">
        <f t="shared" ref="C59:I59" si="21">SUBTOTAL(4,C60:C61)</f>
        <v>69706</v>
      </c>
      <c r="D59" s="41">
        <f t="shared" si="21"/>
        <v>5.87</v>
      </c>
      <c r="E59" s="42">
        <f t="shared" si="21"/>
        <v>186.14000000000001</v>
      </c>
      <c r="F59" s="41">
        <f t="shared" si="21"/>
        <v>4</v>
      </c>
      <c r="G59" s="43">
        <f t="shared" si="21"/>
        <v>5.9249999999999998</v>
      </c>
      <c r="H59" s="58">
        <f t="shared" si="21"/>
        <v>1.0175092058180655</v>
      </c>
      <c r="I59" s="58">
        <f t="shared" si="21"/>
        <v>2.504184719716368E-2</v>
      </c>
      <c r="J59" s="44">
        <f>MIN(J60:J61)</f>
        <v>0.18573562375420827</v>
      </c>
      <c r="K59" s="60">
        <f>MIN(K60:K61)</f>
        <v>0.38422197682792741</v>
      </c>
      <c r="L59" s="47">
        <f>COUNTA(L60:L61)</f>
        <v>2</v>
      </c>
    </row>
    <row r="60" spans="1:12" outlineLevel="2" x14ac:dyDescent="0.3">
      <c r="A60" s="39"/>
      <c r="B60" s="40" t="s">
        <v>7923</v>
      </c>
      <c r="C60" s="41">
        <v>69706</v>
      </c>
      <c r="D60" s="41">
        <v>5.87</v>
      </c>
      <c r="E60" s="42">
        <v>152.10999999999999</v>
      </c>
      <c r="F60" s="41">
        <v>3</v>
      </c>
      <c r="G60" s="43">
        <v>2.5666666666666669</v>
      </c>
      <c r="H60" s="58">
        <v>0.70761220471992214</v>
      </c>
      <c r="I60" s="58">
        <v>-0.49896916339791175</v>
      </c>
      <c r="J60" s="44">
        <v>0.18573562375420827</v>
      </c>
      <c r="K60" s="60">
        <v>0.38422197682792741</v>
      </c>
      <c r="L60" s="45" t="s">
        <v>8179</v>
      </c>
    </row>
    <row r="61" spans="1:12" outlineLevel="2" x14ac:dyDescent="0.3">
      <c r="A61" s="39"/>
      <c r="B61" s="40" t="s">
        <v>7923</v>
      </c>
      <c r="C61" s="41">
        <v>69706</v>
      </c>
      <c r="D61" s="41">
        <v>5.87</v>
      </c>
      <c r="E61" s="42">
        <v>186.14000000000001</v>
      </c>
      <c r="F61" s="41">
        <v>4</v>
      </c>
      <c r="G61" s="43">
        <v>5.9249999999999998</v>
      </c>
      <c r="H61" s="58">
        <v>1.0175092058180655</v>
      </c>
      <c r="I61" s="58">
        <v>2.504184719716368E-2</v>
      </c>
      <c r="J61" s="44">
        <v>0.99000849910840216</v>
      </c>
      <c r="K61" s="60">
        <v>0.99492779599838177</v>
      </c>
      <c r="L61" s="45" t="s">
        <v>8180</v>
      </c>
    </row>
    <row r="62" spans="1:12" outlineLevel="1" x14ac:dyDescent="0.3">
      <c r="A62" s="39" t="s">
        <v>1579</v>
      </c>
      <c r="B62" s="40"/>
      <c r="C62" s="41">
        <f t="shared" ref="C62:I62" si="22">SUBTOTAL(4,C63:C64)</f>
        <v>48890</v>
      </c>
      <c r="D62" s="41">
        <f t="shared" si="22"/>
        <v>7.5199999999999969</v>
      </c>
      <c r="E62" s="42">
        <f t="shared" si="22"/>
        <v>622.19999999999993</v>
      </c>
      <c r="F62" s="41">
        <f t="shared" si="22"/>
        <v>11</v>
      </c>
      <c r="G62" s="43">
        <f t="shared" si="22"/>
        <v>12.018181818181818</v>
      </c>
      <c r="H62" s="58">
        <f t="shared" si="22"/>
        <v>1.1726394241031226</v>
      </c>
      <c r="I62" s="58">
        <f t="shared" si="22"/>
        <v>0.22975946602743899</v>
      </c>
      <c r="J62" s="44">
        <f>MIN(J63:J64)</f>
        <v>0.68929651127239189</v>
      </c>
      <c r="K62" s="60">
        <f>MIN(K63:K64)</f>
        <v>0.84778781794590774</v>
      </c>
      <c r="L62" s="47">
        <f>COUNTA(L63:L64)</f>
        <v>2</v>
      </c>
    </row>
    <row r="63" spans="1:12" outlineLevel="2" x14ac:dyDescent="0.3">
      <c r="A63" s="39"/>
      <c r="B63" s="40" t="s">
        <v>7559</v>
      </c>
      <c r="C63" s="41">
        <v>48890</v>
      </c>
      <c r="D63" s="41">
        <v>7.5199999999999969</v>
      </c>
      <c r="E63" s="42">
        <v>622.19999999999993</v>
      </c>
      <c r="F63" s="41">
        <v>11</v>
      </c>
      <c r="G63" s="43">
        <v>10.290909090909095</v>
      </c>
      <c r="H63" s="58">
        <v>1.1726394241031226</v>
      </c>
      <c r="I63" s="58">
        <v>0.22975946602743899</v>
      </c>
      <c r="J63" s="44">
        <v>0.68929651127239189</v>
      </c>
      <c r="K63" s="60">
        <v>0.84778781794590774</v>
      </c>
      <c r="L63" s="45" t="s">
        <v>8179</v>
      </c>
    </row>
    <row r="64" spans="1:12" outlineLevel="2" x14ac:dyDescent="0.3">
      <c r="A64" s="39"/>
      <c r="B64" s="40" t="s">
        <v>7559</v>
      </c>
      <c r="C64" s="41">
        <v>48890</v>
      </c>
      <c r="D64" s="41">
        <v>7.5199999999999969</v>
      </c>
      <c r="E64" s="42">
        <v>491.29</v>
      </c>
      <c r="F64" s="41">
        <v>11</v>
      </c>
      <c r="G64" s="43">
        <v>12.018181818181818</v>
      </c>
      <c r="H64" s="58">
        <v>1.0447756389239087</v>
      </c>
      <c r="I64" s="58">
        <v>6.3193163010179867E-2</v>
      </c>
      <c r="J64" s="44">
        <v>0.93660751278955479</v>
      </c>
      <c r="K64" s="60">
        <v>0.98532571891644982</v>
      </c>
      <c r="L64" s="45" t="s">
        <v>8180</v>
      </c>
    </row>
    <row r="65" spans="1:12" outlineLevel="1" x14ac:dyDescent="0.3">
      <c r="A65" s="39" t="s">
        <v>1602</v>
      </c>
      <c r="B65" s="40"/>
      <c r="C65" s="41">
        <f t="shared" ref="C65:I65" si="23">SUBTOTAL(4,C66:C67)</f>
        <v>55532</v>
      </c>
      <c r="D65" s="41">
        <f t="shared" si="23"/>
        <v>5.88</v>
      </c>
      <c r="E65" s="42">
        <f t="shared" si="23"/>
        <v>134.96999999999997</v>
      </c>
      <c r="F65" s="41">
        <f t="shared" si="23"/>
        <v>4</v>
      </c>
      <c r="G65" s="43">
        <f t="shared" si="23"/>
        <v>4.75</v>
      </c>
      <c r="H65" s="58">
        <f t="shared" si="23"/>
        <v>1.968515504869957</v>
      </c>
      <c r="I65" s="58">
        <f t="shared" si="23"/>
        <v>0.97710807582481951</v>
      </c>
      <c r="J65" s="44">
        <f>MIN(J66:J67)</f>
        <v>3.0238847089918197E-2</v>
      </c>
      <c r="K65" s="60">
        <f>MIN(K66:K67)</f>
        <v>0.10276660815521071</v>
      </c>
      <c r="L65" s="47">
        <f>COUNTA(L66:L67)</f>
        <v>2</v>
      </c>
    </row>
    <row r="66" spans="1:12" outlineLevel="2" x14ac:dyDescent="0.3">
      <c r="A66" s="39"/>
      <c r="B66" s="40" t="s">
        <v>8009</v>
      </c>
      <c r="C66" s="41">
        <v>55532</v>
      </c>
      <c r="D66" s="41">
        <v>5.88</v>
      </c>
      <c r="E66" s="42">
        <v>134.96999999999997</v>
      </c>
      <c r="F66" s="41">
        <v>4</v>
      </c>
      <c r="G66" s="43">
        <v>4.75</v>
      </c>
      <c r="H66" s="58">
        <v>1.968515504869957</v>
      </c>
      <c r="I66" s="58">
        <v>0.97710807582481951</v>
      </c>
      <c r="J66" s="44">
        <v>3.0238847089918197E-2</v>
      </c>
      <c r="K66" s="60">
        <v>0.10276660815521071</v>
      </c>
      <c r="L66" s="45" t="s">
        <v>8179</v>
      </c>
    </row>
    <row r="67" spans="1:12" outlineLevel="2" x14ac:dyDescent="0.3">
      <c r="A67" s="39"/>
      <c r="B67" s="40" t="s">
        <v>8009</v>
      </c>
      <c r="C67" s="41">
        <v>55532</v>
      </c>
      <c r="D67" s="41">
        <v>5.88</v>
      </c>
      <c r="E67" s="42">
        <v>70.760000000000005</v>
      </c>
      <c r="F67" s="41">
        <v>2</v>
      </c>
      <c r="G67" s="43">
        <v>3.55</v>
      </c>
      <c r="H67" s="58">
        <v>1.7987924581739201</v>
      </c>
      <c r="I67" s="58">
        <v>0.84702874032153763</v>
      </c>
      <c r="J67" s="44">
        <v>4.8736228572333395E-2</v>
      </c>
      <c r="K67" s="60">
        <v>0.15771043566007087</v>
      </c>
      <c r="L67" s="45" t="s">
        <v>8180</v>
      </c>
    </row>
    <row r="68" spans="1:12" outlineLevel="1" x14ac:dyDescent="0.3">
      <c r="A68" s="39" t="s">
        <v>859</v>
      </c>
      <c r="B68" s="40"/>
      <c r="C68" s="41">
        <f t="shared" ref="C68:I68" si="24">SUBTOTAL(4,C69:C70)</f>
        <v>44868</v>
      </c>
      <c r="D68" s="41">
        <f t="shared" si="24"/>
        <v>5.29</v>
      </c>
      <c r="E68" s="42">
        <f t="shared" si="24"/>
        <v>456.66</v>
      </c>
      <c r="F68" s="41">
        <f t="shared" si="24"/>
        <v>10</v>
      </c>
      <c r="G68" s="43">
        <f t="shared" si="24"/>
        <v>17.639999999999997</v>
      </c>
      <c r="H68" s="62">
        <f t="shared" si="24"/>
        <v>3.1912615684151122</v>
      </c>
      <c r="I68" s="62">
        <f t="shared" si="24"/>
        <v>1.6741268624529546</v>
      </c>
      <c r="J68" s="46">
        <f>MIN(J69:J70)</f>
        <v>1.3613974816850671E-4</v>
      </c>
      <c r="K68" s="60">
        <f>MIN(K69:K70)</f>
        <v>9.6905773499472497E-4</v>
      </c>
      <c r="L68" s="47">
        <f>COUNTA(L69:L70)</f>
        <v>2</v>
      </c>
    </row>
    <row r="69" spans="1:12" outlineLevel="2" x14ac:dyDescent="0.3">
      <c r="A69" s="39"/>
      <c r="B69" s="40" t="s">
        <v>8121</v>
      </c>
      <c r="C69" s="41">
        <v>44868</v>
      </c>
      <c r="D69" s="41">
        <v>5.29</v>
      </c>
      <c r="E69" s="42">
        <v>456.66</v>
      </c>
      <c r="F69" s="41">
        <v>10</v>
      </c>
      <c r="G69" s="43">
        <v>17.639999999999997</v>
      </c>
      <c r="H69" s="62">
        <v>3.1912615684151122</v>
      </c>
      <c r="I69" s="62">
        <v>1.6741268624529546</v>
      </c>
      <c r="J69" s="46">
        <v>1.3613974816850671E-4</v>
      </c>
      <c r="K69" s="60">
        <v>9.6905773499472497E-4</v>
      </c>
      <c r="L69" s="45" t="s">
        <v>8179</v>
      </c>
    </row>
    <row r="70" spans="1:12" outlineLevel="2" x14ac:dyDescent="0.3">
      <c r="A70" s="39"/>
      <c r="B70" s="40" t="s">
        <v>8121</v>
      </c>
      <c r="C70" s="41">
        <v>44868</v>
      </c>
      <c r="D70" s="41">
        <v>5.29</v>
      </c>
      <c r="E70" s="42">
        <v>426.73000000000008</v>
      </c>
      <c r="F70" s="41">
        <v>10</v>
      </c>
      <c r="G70" s="43">
        <v>13.810000000000002</v>
      </c>
      <c r="H70" s="62">
        <v>2.8739489979711266</v>
      </c>
      <c r="I70" s="62">
        <v>1.5230344594893976</v>
      </c>
      <c r="J70" s="46">
        <v>3.1570389460577886E-4</v>
      </c>
      <c r="K70" s="60">
        <v>2.1462558885384461E-3</v>
      </c>
      <c r="L70" s="45" t="s">
        <v>8180</v>
      </c>
    </row>
    <row r="71" spans="1:12" outlineLevel="1" collapsed="1" x14ac:dyDescent="0.3">
      <c r="A71" s="39" t="s">
        <v>6128</v>
      </c>
      <c r="B71" s="40"/>
      <c r="C71" s="41">
        <f t="shared" ref="C71:I71" si="25">SUBTOTAL(4,C72:C72)</f>
        <v>12620</v>
      </c>
      <c r="D71" s="41">
        <f t="shared" si="25"/>
        <v>9.52</v>
      </c>
      <c r="E71" s="42">
        <f t="shared" si="25"/>
        <v>34.5</v>
      </c>
      <c r="F71" s="41">
        <f t="shared" si="25"/>
        <v>1</v>
      </c>
      <c r="G71" s="43">
        <f t="shared" si="25"/>
        <v>9.1</v>
      </c>
      <c r="H71" s="58">
        <f t="shared" si="25"/>
        <v>1.1442273913547805</v>
      </c>
      <c r="I71" s="58">
        <f t="shared" si="25"/>
        <v>0.19437378619019915</v>
      </c>
      <c r="J71" s="44">
        <f>MIN(J72:J72)</f>
        <v>0.75189701654392294</v>
      </c>
      <c r="K71" s="60">
        <f>MIN(K72:K72)</f>
        <v>0.87479395489794887</v>
      </c>
      <c r="L71" s="47">
        <f>COUNTA(L72:L72)</f>
        <v>1</v>
      </c>
    </row>
    <row r="72" spans="1:12" outlineLevel="2" x14ac:dyDescent="0.3">
      <c r="A72" s="39"/>
      <c r="B72" s="40" t="s">
        <v>7301</v>
      </c>
      <c r="C72" s="41">
        <v>12620</v>
      </c>
      <c r="D72" s="41">
        <v>9.52</v>
      </c>
      <c r="E72" s="42">
        <v>34.5</v>
      </c>
      <c r="F72" s="41">
        <v>1</v>
      </c>
      <c r="G72" s="43">
        <v>9.1</v>
      </c>
      <c r="H72" s="58">
        <v>1.1442273913547805</v>
      </c>
      <c r="I72" s="58">
        <v>0.19437378619019915</v>
      </c>
      <c r="J72" s="44">
        <v>0.75189701654392294</v>
      </c>
      <c r="K72" s="60">
        <v>0.87479395489794887</v>
      </c>
      <c r="L72" s="45" t="s">
        <v>8179</v>
      </c>
    </row>
    <row r="73" spans="1:12" outlineLevel="1" x14ac:dyDescent="0.3">
      <c r="A73" s="39" t="s">
        <v>1441</v>
      </c>
      <c r="B73" s="40"/>
      <c r="C73" s="41">
        <f t="shared" ref="C73:I73" si="26">SUBTOTAL(4,C74:C75)</f>
        <v>63880</v>
      </c>
      <c r="D73" s="41">
        <f t="shared" si="26"/>
        <v>7.75</v>
      </c>
      <c r="E73" s="42">
        <f t="shared" si="26"/>
        <v>43.73</v>
      </c>
      <c r="F73" s="41">
        <f t="shared" si="26"/>
        <v>1</v>
      </c>
      <c r="G73" s="43">
        <f t="shared" si="26"/>
        <v>9</v>
      </c>
      <c r="H73" s="62">
        <f t="shared" si="26"/>
        <v>1.1615079366573449</v>
      </c>
      <c r="I73" s="58">
        <f t="shared" si="26"/>
        <v>0.21599901220705006</v>
      </c>
      <c r="J73" s="44">
        <f>MIN(J74:J75)</f>
        <v>1.2289785428631501E-58</v>
      </c>
      <c r="K73" s="60">
        <f>MIN(K74:K75)</f>
        <v>3.5508701470581725E-57</v>
      </c>
      <c r="L73" s="47">
        <f>COUNTA(L74:L75)</f>
        <v>2</v>
      </c>
    </row>
    <row r="74" spans="1:12" outlineLevel="2" x14ac:dyDescent="0.3">
      <c r="A74" s="39"/>
      <c r="B74" s="40" t="s">
        <v>7768</v>
      </c>
      <c r="C74" s="41">
        <v>63880</v>
      </c>
      <c r="D74" s="41">
        <v>7.75</v>
      </c>
      <c r="E74" s="42">
        <v>43.73</v>
      </c>
      <c r="F74" s="41">
        <v>1</v>
      </c>
      <c r="G74" s="43">
        <v>9</v>
      </c>
      <c r="H74" s="58">
        <v>1.1615079366573449</v>
      </c>
      <c r="I74" s="58">
        <v>0.21599901220705006</v>
      </c>
      <c r="J74" s="44">
        <v>0.71341557365555097</v>
      </c>
      <c r="K74" s="60">
        <v>0.85761659386252409</v>
      </c>
      <c r="L74" s="45" t="s">
        <v>8179</v>
      </c>
    </row>
    <row r="75" spans="1:12" outlineLevel="2" x14ac:dyDescent="0.3">
      <c r="A75" s="39"/>
      <c r="B75" s="40" t="s">
        <v>7768</v>
      </c>
      <c r="C75" s="41">
        <v>63880</v>
      </c>
      <c r="D75" s="41">
        <v>7.75</v>
      </c>
      <c r="E75" s="42">
        <v>22.41</v>
      </c>
      <c r="F75" s="41">
        <v>1</v>
      </c>
      <c r="G75" s="43">
        <v>1.8</v>
      </c>
      <c r="H75" s="62">
        <v>9.8832751092307446E-3</v>
      </c>
      <c r="I75" s="62">
        <v>-6.6607950848684299</v>
      </c>
      <c r="J75" s="46">
        <v>1.2289785428631501E-58</v>
      </c>
      <c r="K75" s="60">
        <v>3.5508701470581725E-57</v>
      </c>
      <c r="L75" s="45" t="s">
        <v>8180</v>
      </c>
    </row>
    <row r="76" spans="1:12" outlineLevel="1" collapsed="1" x14ac:dyDescent="0.3">
      <c r="A76" s="39" t="s">
        <v>2690</v>
      </c>
      <c r="B76" s="40"/>
      <c r="C76" s="41">
        <f t="shared" ref="C76:I76" si="27">SUBTOTAL(4,C77:C78)</f>
        <v>28362</v>
      </c>
      <c r="D76" s="41">
        <f t="shared" si="27"/>
        <v>5.42</v>
      </c>
      <c r="E76" s="42">
        <f t="shared" si="27"/>
        <v>86.77</v>
      </c>
      <c r="F76" s="41">
        <f t="shared" si="27"/>
        <v>2</v>
      </c>
      <c r="G76" s="43">
        <f t="shared" si="27"/>
        <v>14.3</v>
      </c>
      <c r="H76" s="58">
        <f t="shared" si="27"/>
        <v>0.58509196568219646</v>
      </c>
      <c r="I76" s="58">
        <f t="shared" si="27"/>
        <v>-0.77326468727544462</v>
      </c>
      <c r="J76" s="44">
        <f>MIN(J77:J78)</f>
        <v>2.2840052874228415E-2</v>
      </c>
      <c r="K76" s="60">
        <f>MIN(K77:K78)</f>
        <v>8.1934157929771781E-2</v>
      </c>
      <c r="L76" s="47">
        <f>COUNTA(L77:L78)</f>
        <v>2</v>
      </c>
    </row>
    <row r="77" spans="1:12" outlineLevel="2" x14ac:dyDescent="0.3">
      <c r="A77" s="39"/>
      <c r="B77" s="40" t="s">
        <v>7897</v>
      </c>
      <c r="C77" s="41">
        <v>28362</v>
      </c>
      <c r="D77" s="41">
        <v>5.42</v>
      </c>
      <c r="E77" s="42">
        <v>86.77</v>
      </c>
      <c r="F77" s="41">
        <v>2</v>
      </c>
      <c r="G77" s="43">
        <v>14.3</v>
      </c>
      <c r="H77" s="58">
        <v>0.53517323206257605</v>
      </c>
      <c r="I77" s="58">
        <v>-0.90192213686079903</v>
      </c>
      <c r="J77" s="44">
        <v>2.2840052874228415E-2</v>
      </c>
      <c r="K77" s="60">
        <v>8.1934157929771781E-2</v>
      </c>
      <c r="L77" s="45" t="s">
        <v>8179</v>
      </c>
    </row>
    <row r="78" spans="1:12" outlineLevel="2" x14ac:dyDescent="0.3">
      <c r="A78" s="39"/>
      <c r="B78" s="40" t="s">
        <v>7897</v>
      </c>
      <c r="C78" s="41">
        <v>28362</v>
      </c>
      <c r="D78" s="41">
        <v>5.42</v>
      </c>
      <c r="E78" s="42">
        <v>80.569999999999993</v>
      </c>
      <c r="F78" s="41">
        <v>2</v>
      </c>
      <c r="G78" s="43">
        <v>14.3</v>
      </c>
      <c r="H78" s="58">
        <v>0.58509196568219646</v>
      </c>
      <c r="I78" s="58">
        <v>-0.77326468727544462</v>
      </c>
      <c r="J78" s="44">
        <v>5.2525929683457706E-2</v>
      </c>
      <c r="K78" s="60">
        <v>0.16862490918221146</v>
      </c>
      <c r="L78" s="45" t="s">
        <v>8180</v>
      </c>
    </row>
    <row r="79" spans="1:12" outlineLevel="1" x14ac:dyDescent="0.3">
      <c r="A79" s="39" t="s">
        <v>4321</v>
      </c>
      <c r="B79" s="40"/>
      <c r="C79" s="41">
        <f t="shared" ref="C79:I79" si="28">SUBTOTAL(4,C80:C81)</f>
        <v>38657</v>
      </c>
      <c r="D79" s="41">
        <f t="shared" si="28"/>
        <v>7.97</v>
      </c>
      <c r="E79" s="42">
        <f t="shared" si="28"/>
        <v>103.67</v>
      </c>
      <c r="F79" s="41">
        <f t="shared" si="28"/>
        <v>3</v>
      </c>
      <c r="G79" s="43">
        <f t="shared" si="28"/>
        <v>16</v>
      </c>
      <c r="H79" s="58">
        <f t="shared" si="28"/>
        <v>1.4065779570419488</v>
      </c>
      <c r="I79" s="58">
        <f t="shared" si="28"/>
        <v>0.49218951363454649</v>
      </c>
      <c r="J79" s="44">
        <f>MIN(J80:J81)</f>
        <v>0.30756866597532184</v>
      </c>
      <c r="K79" s="60">
        <f>MIN(K80:K81)</f>
        <v>0.53061464511773082</v>
      </c>
      <c r="L79" s="47">
        <f>COUNTA(L80:L81)</f>
        <v>2</v>
      </c>
    </row>
    <row r="80" spans="1:12" outlineLevel="2" x14ac:dyDescent="0.3">
      <c r="A80" s="39"/>
      <c r="B80" s="40" t="s">
        <v>7594</v>
      </c>
      <c r="C80" s="41">
        <v>38657</v>
      </c>
      <c r="D80" s="41">
        <v>7.97</v>
      </c>
      <c r="E80" s="42">
        <v>103.67</v>
      </c>
      <c r="F80" s="41">
        <v>3</v>
      </c>
      <c r="G80" s="43">
        <v>9.9333333333333336</v>
      </c>
      <c r="H80" s="58">
        <v>1.4065779570419488</v>
      </c>
      <c r="I80" s="58">
        <v>0.49218951363454649</v>
      </c>
      <c r="J80" s="44">
        <v>0.30756866597532184</v>
      </c>
      <c r="K80" s="60">
        <v>0.53061464511773082</v>
      </c>
      <c r="L80" s="45" t="s">
        <v>8179</v>
      </c>
    </row>
    <row r="81" spans="1:12" outlineLevel="2" x14ac:dyDescent="0.3">
      <c r="A81" s="39"/>
      <c r="B81" s="40" t="s">
        <v>7594</v>
      </c>
      <c r="C81" s="41">
        <v>38657</v>
      </c>
      <c r="D81" s="41">
        <v>7.97</v>
      </c>
      <c r="E81" s="42">
        <v>87.460000000000008</v>
      </c>
      <c r="F81" s="41">
        <v>2</v>
      </c>
      <c r="G81" s="43">
        <v>16</v>
      </c>
      <c r="H81" s="58">
        <v>0.88642338378589791</v>
      </c>
      <c r="I81" s="58">
        <v>-0.17393215480556803</v>
      </c>
      <c r="J81" s="44">
        <v>0.62226873772268032</v>
      </c>
      <c r="K81" s="60">
        <v>0.84042639201610747</v>
      </c>
      <c r="L81" s="45" t="s">
        <v>8180</v>
      </c>
    </row>
    <row r="82" spans="1:12" outlineLevel="1" x14ac:dyDescent="0.3">
      <c r="A82" s="39" t="s">
        <v>927</v>
      </c>
      <c r="B82" s="40"/>
      <c r="C82" s="41">
        <f t="shared" ref="C82:I82" si="29">SUBTOTAL(4,C83:C84)</f>
        <v>78081</v>
      </c>
      <c r="D82" s="41">
        <f t="shared" si="29"/>
        <v>5.64</v>
      </c>
      <c r="E82" s="42">
        <f t="shared" si="29"/>
        <v>1335.8899999999999</v>
      </c>
      <c r="F82" s="41">
        <f t="shared" si="29"/>
        <v>28</v>
      </c>
      <c r="G82" s="43">
        <f t="shared" si="29"/>
        <v>13.229411764705883</v>
      </c>
      <c r="H82" s="62">
        <f t="shared" si="29"/>
        <v>0.16771608283557937</v>
      </c>
      <c r="I82" s="62">
        <f t="shared" si="29"/>
        <v>-2.5759070546755569</v>
      </c>
      <c r="J82" s="46">
        <f>MIN(J83:J84)</f>
        <v>7.0206269480679391E-11</v>
      </c>
      <c r="K82" s="60">
        <f>MIN(K83:K84)</f>
        <v>1.1591198369361149E-9</v>
      </c>
      <c r="L82" s="47">
        <f>COUNTA(L83:L84)</f>
        <v>2</v>
      </c>
    </row>
    <row r="83" spans="1:12" outlineLevel="2" x14ac:dyDescent="0.3">
      <c r="A83" s="39"/>
      <c r="B83" s="40" t="s">
        <v>8163</v>
      </c>
      <c r="C83" s="41">
        <v>78081</v>
      </c>
      <c r="D83" s="41">
        <v>5.6399999999999979</v>
      </c>
      <c r="E83" s="42">
        <v>1335.8899999999999</v>
      </c>
      <c r="F83" s="41">
        <v>28</v>
      </c>
      <c r="G83" s="43">
        <v>11.417857142857144</v>
      </c>
      <c r="H83" s="62">
        <v>0.16771608283557937</v>
      </c>
      <c r="I83" s="62">
        <v>-2.5759070546755569</v>
      </c>
      <c r="J83" s="46">
        <v>4.5377847764099862E-10</v>
      </c>
      <c r="K83" s="60">
        <v>6.7248482588108651E-9</v>
      </c>
      <c r="L83" s="45" t="s">
        <v>8179</v>
      </c>
    </row>
    <row r="84" spans="1:12" outlineLevel="2" x14ac:dyDescent="0.3">
      <c r="A84" s="39"/>
      <c r="B84" s="40" t="s">
        <v>8163</v>
      </c>
      <c r="C84" s="41">
        <v>78081</v>
      </c>
      <c r="D84" s="41">
        <v>5.64</v>
      </c>
      <c r="E84" s="42">
        <v>680.63</v>
      </c>
      <c r="F84" s="41">
        <v>17</v>
      </c>
      <c r="G84" s="43">
        <v>13.229411764705883</v>
      </c>
      <c r="H84" s="62">
        <v>0.15691527190296595</v>
      </c>
      <c r="I84" s="62">
        <v>-2.6719423243119818</v>
      </c>
      <c r="J84" s="46">
        <v>7.0206269480679391E-11</v>
      </c>
      <c r="K84" s="60">
        <v>1.1591198369361149E-9</v>
      </c>
      <c r="L84" s="45" t="s">
        <v>8180</v>
      </c>
    </row>
    <row r="85" spans="1:12" outlineLevel="1" x14ac:dyDescent="0.3">
      <c r="A85" s="39" t="s">
        <v>1831</v>
      </c>
      <c r="B85" s="40"/>
      <c r="C85" s="41">
        <f t="shared" ref="C85:I85" si="30">SUBTOTAL(4,C86:C87)</f>
        <v>255782</v>
      </c>
      <c r="D85" s="41">
        <f t="shared" si="30"/>
        <v>4.0999999999999996</v>
      </c>
      <c r="E85" s="42">
        <f t="shared" si="30"/>
        <v>92.3</v>
      </c>
      <c r="F85" s="41">
        <f t="shared" si="30"/>
        <v>2</v>
      </c>
      <c r="G85" s="43">
        <f t="shared" si="30"/>
        <v>0.7</v>
      </c>
      <c r="H85" s="62">
        <f t="shared" si="30"/>
        <v>0.42621992444301215</v>
      </c>
      <c r="I85" s="62">
        <f t="shared" si="30"/>
        <v>-1.2303300587276826</v>
      </c>
      <c r="J85" s="46">
        <f>MIN(J86:J87)</f>
        <v>6.870028040526856E-5</v>
      </c>
      <c r="K85" s="60">
        <f>MIN(K86:K87)</f>
        <v>5.2631401259629472E-4</v>
      </c>
      <c r="L85" s="47">
        <f>COUNTA(L86:L87)</f>
        <v>2</v>
      </c>
    </row>
    <row r="86" spans="1:12" outlineLevel="2" x14ac:dyDescent="0.3">
      <c r="A86" s="39"/>
      <c r="B86" s="40" t="s">
        <v>7709</v>
      </c>
      <c r="C86" s="41">
        <v>255782</v>
      </c>
      <c r="D86" s="41">
        <v>4.0999999999999996</v>
      </c>
      <c r="E86" s="42">
        <v>30.01</v>
      </c>
      <c r="F86" s="41">
        <v>1</v>
      </c>
      <c r="G86" s="43">
        <v>0.5</v>
      </c>
      <c r="H86" s="62">
        <v>0.32469545906830177</v>
      </c>
      <c r="I86" s="62">
        <v>-1.622840886504358</v>
      </c>
      <c r="J86" s="46">
        <v>6.870028040526856E-5</v>
      </c>
      <c r="K86" s="60">
        <v>5.2631401259629472E-4</v>
      </c>
      <c r="L86" s="45" t="s">
        <v>8179</v>
      </c>
    </row>
    <row r="87" spans="1:12" outlineLevel="2" x14ac:dyDescent="0.3">
      <c r="A87" s="39"/>
      <c r="B87" s="40" t="s">
        <v>7709</v>
      </c>
      <c r="C87" s="41">
        <v>255782</v>
      </c>
      <c r="D87" s="41">
        <v>4.0999999999999996</v>
      </c>
      <c r="E87" s="42">
        <v>92.3</v>
      </c>
      <c r="F87" s="41">
        <v>2</v>
      </c>
      <c r="G87" s="43">
        <v>0.7</v>
      </c>
      <c r="H87" s="62">
        <v>0.42621992444301215</v>
      </c>
      <c r="I87" s="62">
        <v>-1.2303300587276826</v>
      </c>
      <c r="J87" s="46">
        <v>2.3526588993152972E-3</v>
      </c>
      <c r="K87" s="60">
        <v>1.2688673663640503E-2</v>
      </c>
      <c r="L87" s="45" t="s">
        <v>8180</v>
      </c>
    </row>
    <row r="88" spans="1:12" outlineLevel="1" collapsed="1" x14ac:dyDescent="0.3">
      <c r="A88" s="39" t="s">
        <v>453</v>
      </c>
      <c r="B88" s="40"/>
      <c r="C88" s="41">
        <f t="shared" ref="C88:I88" si="31">SUBTOTAL(4,C89:C90)</f>
        <v>230441</v>
      </c>
      <c r="D88" s="41">
        <f t="shared" si="31"/>
        <v>6.0100000000000007</v>
      </c>
      <c r="E88" s="42">
        <f t="shared" si="31"/>
        <v>1166.8799999999997</v>
      </c>
      <c r="F88" s="41">
        <f t="shared" si="31"/>
        <v>27</v>
      </c>
      <c r="G88" s="43">
        <f t="shared" si="31"/>
        <v>6.2222222222222223</v>
      </c>
      <c r="H88" s="58">
        <f t="shared" si="31"/>
        <v>0.62156269095221062</v>
      </c>
      <c r="I88" s="58">
        <f t="shared" si="31"/>
        <v>-0.68602818572607482</v>
      </c>
      <c r="J88" s="44">
        <f>MIN(J89:J90)</f>
        <v>4.0998000823088125E-2</v>
      </c>
      <c r="K88" s="60">
        <f>MIN(K89:K90)</f>
        <v>0.1295880865177331</v>
      </c>
      <c r="L88" s="47">
        <f>COUNTA(L89:L90)</f>
        <v>2</v>
      </c>
    </row>
    <row r="89" spans="1:12" outlineLevel="2" x14ac:dyDescent="0.3">
      <c r="A89" s="39"/>
      <c r="B89" s="40" t="s">
        <v>7596</v>
      </c>
      <c r="C89" s="41">
        <v>230441</v>
      </c>
      <c r="D89" s="41">
        <v>6.0099999999999989</v>
      </c>
      <c r="E89" s="42">
        <v>1166.8799999999997</v>
      </c>
      <c r="F89" s="41">
        <v>27</v>
      </c>
      <c r="G89" s="43">
        <v>6.2222222222222223</v>
      </c>
      <c r="H89" s="58">
        <v>0.57292825675718584</v>
      </c>
      <c r="I89" s="58">
        <v>-0.80357360180539483</v>
      </c>
      <c r="J89" s="44">
        <v>4.0998000823088125E-2</v>
      </c>
      <c r="K89" s="60">
        <v>0.1295880865177331</v>
      </c>
      <c r="L89" s="45" t="s">
        <v>8179</v>
      </c>
    </row>
    <row r="90" spans="1:12" outlineLevel="2" x14ac:dyDescent="0.3">
      <c r="A90" s="39"/>
      <c r="B90" s="40" t="s">
        <v>7596</v>
      </c>
      <c r="C90" s="41">
        <v>230441</v>
      </c>
      <c r="D90" s="41">
        <v>6.0100000000000007</v>
      </c>
      <c r="E90" s="42">
        <v>957.93</v>
      </c>
      <c r="F90" s="41">
        <v>24</v>
      </c>
      <c r="G90" s="43">
        <v>4.8166666666666664</v>
      </c>
      <c r="H90" s="58">
        <v>0.62156269095221062</v>
      </c>
      <c r="I90" s="58">
        <v>-0.68602818572607482</v>
      </c>
      <c r="J90" s="44">
        <v>8.3934345395328194E-2</v>
      </c>
      <c r="K90" s="60">
        <v>0.23334324888254471</v>
      </c>
      <c r="L90" s="45" t="s">
        <v>8180</v>
      </c>
    </row>
    <row r="91" spans="1:12" outlineLevel="1" x14ac:dyDescent="0.3">
      <c r="A91" s="39" t="s">
        <v>3012</v>
      </c>
      <c r="B91" s="40"/>
      <c r="C91" s="41">
        <f t="shared" ref="C91:I91" si="32">SUBTOTAL(4,C92:C93)</f>
        <v>39852</v>
      </c>
      <c r="D91" s="41">
        <f t="shared" si="32"/>
        <v>6.32</v>
      </c>
      <c r="E91" s="42">
        <f t="shared" si="32"/>
        <v>66.540000000000006</v>
      </c>
      <c r="F91" s="41">
        <f t="shared" si="32"/>
        <v>1</v>
      </c>
      <c r="G91" s="43">
        <f t="shared" si="32"/>
        <v>11.1</v>
      </c>
      <c r="H91" s="62">
        <f t="shared" si="32"/>
        <v>345.40834025580284</v>
      </c>
      <c r="I91" s="62">
        <f t="shared" si="32"/>
        <v>8.4321591084852709</v>
      </c>
      <c r="J91" s="46">
        <f>MIN(J92:J93)</f>
        <v>0</v>
      </c>
      <c r="K91" s="60">
        <f>MIN(K92:K93)</f>
        <v>0</v>
      </c>
      <c r="L91" s="47">
        <f>COUNTA(L92:L93)</f>
        <v>2</v>
      </c>
    </row>
    <row r="92" spans="1:12" outlineLevel="2" x14ac:dyDescent="0.3">
      <c r="A92" s="39"/>
      <c r="B92" s="40" t="s">
        <v>7695</v>
      </c>
      <c r="C92" s="41">
        <v>39852</v>
      </c>
      <c r="D92" s="41">
        <v>6.32</v>
      </c>
      <c r="E92" s="42">
        <v>32.67</v>
      </c>
      <c r="F92" s="41">
        <v>1</v>
      </c>
      <c r="G92" s="43">
        <v>11.1</v>
      </c>
      <c r="H92" s="58">
        <v>1.8649150236280727</v>
      </c>
      <c r="I92" s="58">
        <v>0.89910989440362299</v>
      </c>
      <c r="J92" s="44">
        <v>4.7421338895700993E-2</v>
      </c>
      <c r="K92" s="60">
        <v>0.14337421525656754</v>
      </c>
      <c r="L92" s="45" t="s">
        <v>8179</v>
      </c>
    </row>
    <row r="93" spans="1:12" outlineLevel="2" x14ac:dyDescent="0.3">
      <c r="A93" s="39"/>
      <c r="B93" s="40" t="s">
        <v>7695</v>
      </c>
      <c r="C93" s="41">
        <v>39852</v>
      </c>
      <c r="D93" s="41">
        <v>6.32</v>
      </c>
      <c r="E93" s="42">
        <v>66.540000000000006</v>
      </c>
      <c r="F93" s="41">
        <v>1</v>
      </c>
      <c r="G93" s="43">
        <v>11.1</v>
      </c>
      <c r="H93" s="62">
        <v>345.40834025580284</v>
      </c>
      <c r="I93" s="62">
        <v>8.4321591084852709</v>
      </c>
      <c r="J93" s="46">
        <v>0</v>
      </c>
      <c r="K93" s="60">
        <v>0</v>
      </c>
      <c r="L93" s="45" t="s">
        <v>8180</v>
      </c>
    </row>
    <row r="94" spans="1:12" outlineLevel="1" collapsed="1" x14ac:dyDescent="0.3">
      <c r="A94" s="39" t="s">
        <v>1614</v>
      </c>
      <c r="B94" s="40"/>
      <c r="C94" s="41">
        <f t="shared" ref="C94:I94" si="33">SUBTOTAL(4,C95:C96)</f>
        <v>58068</v>
      </c>
      <c r="D94" s="41">
        <f t="shared" si="33"/>
        <v>5.59</v>
      </c>
      <c r="E94" s="42">
        <f t="shared" si="33"/>
        <v>161.92999999999998</v>
      </c>
      <c r="F94" s="41">
        <f t="shared" si="33"/>
        <v>4</v>
      </c>
      <c r="G94" s="43">
        <f t="shared" si="33"/>
        <v>5.1749999999999998</v>
      </c>
      <c r="H94" s="58">
        <f t="shared" si="33"/>
        <v>0.92932007838192399</v>
      </c>
      <c r="I94" s="58">
        <f t="shared" si="33"/>
        <v>-0.10575251661923914</v>
      </c>
      <c r="J94" s="44">
        <f>MIN(J95:J96)</f>
        <v>0.54824560101721231</v>
      </c>
      <c r="K94" s="60">
        <f>MIN(K95:K96)</f>
        <v>0.73752086803505945</v>
      </c>
      <c r="L94" s="47">
        <f>COUNTA(L95:L96)</f>
        <v>2</v>
      </c>
    </row>
    <row r="95" spans="1:12" outlineLevel="2" x14ac:dyDescent="0.3">
      <c r="A95" s="39"/>
      <c r="B95" s="40" t="s">
        <v>7886</v>
      </c>
      <c r="C95" s="41">
        <v>58068</v>
      </c>
      <c r="D95" s="41">
        <v>5.59</v>
      </c>
      <c r="E95" s="42">
        <v>161.92999999999998</v>
      </c>
      <c r="F95" s="41">
        <v>4</v>
      </c>
      <c r="G95" s="43">
        <v>5.1749999999999998</v>
      </c>
      <c r="H95" s="58">
        <v>0.87463905636689132</v>
      </c>
      <c r="I95" s="58">
        <v>-0.19324032253872395</v>
      </c>
      <c r="J95" s="44">
        <v>0.54824560101721231</v>
      </c>
      <c r="K95" s="60">
        <v>0.73752086803505945</v>
      </c>
      <c r="L95" s="45" t="s">
        <v>8179</v>
      </c>
    </row>
    <row r="96" spans="1:12" outlineLevel="2" x14ac:dyDescent="0.3">
      <c r="A96" s="39"/>
      <c r="B96" s="40" t="s">
        <v>7886</v>
      </c>
      <c r="C96" s="41">
        <v>58068</v>
      </c>
      <c r="D96" s="41">
        <v>5.59</v>
      </c>
      <c r="E96" s="42">
        <v>131.39000000000001</v>
      </c>
      <c r="F96" s="41">
        <v>2</v>
      </c>
      <c r="G96" s="43">
        <v>3.55</v>
      </c>
      <c r="H96" s="58">
        <v>0.92932007838192399</v>
      </c>
      <c r="I96" s="58">
        <v>-0.10575251661923914</v>
      </c>
      <c r="J96" s="44">
        <v>0.74281841878263832</v>
      </c>
      <c r="K96" s="60">
        <v>0.91328282795616178</v>
      </c>
      <c r="L96" s="45" t="s">
        <v>8180</v>
      </c>
    </row>
    <row r="97" spans="1:12" outlineLevel="1" x14ac:dyDescent="0.3">
      <c r="A97" s="39" t="s">
        <v>6999</v>
      </c>
      <c r="B97" s="40"/>
      <c r="C97" s="41">
        <f t="shared" ref="C97:I97" si="34">SUBTOTAL(4,C98:C98)</f>
        <v>45222</v>
      </c>
      <c r="D97" s="41">
        <f t="shared" si="34"/>
        <v>8.5399999999999991</v>
      </c>
      <c r="E97" s="42">
        <f t="shared" si="34"/>
        <v>27.66</v>
      </c>
      <c r="F97" s="41">
        <f t="shared" si="34"/>
        <v>1</v>
      </c>
      <c r="G97" s="43">
        <f t="shared" si="34"/>
        <v>4.3</v>
      </c>
      <c r="H97" s="58">
        <f t="shared" si="34"/>
        <v>0.95494590893223941</v>
      </c>
      <c r="I97" s="58">
        <f t="shared" si="34"/>
        <v>-6.6509078100544683E-2</v>
      </c>
      <c r="J97" s="44">
        <f>MIN(J98:J98)</f>
        <v>0.81542690230249715</v>
      </c>
      <c r="K97" s="60">
        <f>MIN(K98:K98)</f>
        <v>0.9304377488895913</v>
      </c>
      <c r="L97" s="47">
        <f>COUNTA(L98:L98)</f>
        <v>1</v>
      </c>
    </row>
    <row r="98" spans="1:12" outlineLevel="2" x14ac:dyDescent="0.3">
      <c r="A98" s="39"/>
      <c r="B98" s="40" t="s">
        <v>7421</v>
      </c>
      <c r="C98" s="41">
        <v>45222</v>
      </c>
      <c r="D98" s="41">
        <v>8.5399999999999991</v>
      </c>
      <c r="E98" s="42">
        <v>27.66</v>
      </c>
      <c r="F98" s="41">
        <v>1</v>
      </c>
      <c r="G98" s="43">
        <v>4.3</v>
      </c>
      <c r="H98" s="58">
        <v>0.95494590893223941</v>
      </c>
      <c r="I98" s="58">
        <v>-6.6509078100544683E-2</v>
      </c>
      <c r="J98" s="44">
        <v>0.81542690230249715</v>
      </c>
      <c r="K98" s="60">
        <v>0.9304377488895913</v>
      </c>
      <c r="L98" s="45" t="s">
        <v>8180</v>
      </c>
    </row>
    <row r="99" spans="1:12" outlineLevel="1" x14ac:dyDescent="0.3">
      <c r="A99" s="39" t="s">
        <v>7086</v>
      </c>
      <c r="B99" s="40"/>
      <c r="C99" s="41">
        <f t="shared" ref="C99:I99" si="35">SUBTOTAL(4,C100:C100)</f>
        <v>30794</v>
      </c>
      <c r="D99" s="41">
        <f t="shared" si="35"/>
        <v>8.74</v>
      </c>
      <c r="E99" s="42">
        <f t="shared" si="35"/>
        <v>41.33</v>
      </c>
      <c r="F99" s="41">
        <f t="shared" si="35"/>
        <v>1</v>
      </c>
      <c r="G99" s="43">
        <f t="shared" si="35"/>
        <v>5.9</v>
      </c>
      <c r="H99" s="58">
        <f t="shared" si="35"/>
        <v>0.660509484171935</v>
      </c>
      <c r="I99" s="58">
        <f t="shared" si="35"/>
        <v>-0.59834881779136462</v>
      </c>
      <c r="J99" s="44">
        <f>MIN(J100:J100)</f>
        <v>0.12933372916666408</v>
      </c>
      <c r="K99" s="60">
        <f>MIN(K100:K100)</f>
        <v>0.32393494394994193</v>
      </c>
      <c r="L99" s="47">
        <f>COUNTA(L100:L100)</f>
        <v>1</v>
      </c>
    </row>
    <row r="100" spans="1:12" outlineLevel="2" x14ac:dyDescent="0.3">
      <c r="A100" s="39"/>
      <c r="B100" s="40" t="s">
        <v>7452</v>
      </c>
      <c r="C100" s="41">
        <v>30794</v>
      </c>
      <c r="D100" s="41">
        <v>8.74</v>
      </c>
      <c r="E100" s="42">
        <v>41.33</v>
      </c>
      <c r="F100" s="41">
        <v>1</v>
      </c>
      <c r="G100" s="43">
        <v>5.9</v>
      </c>
      <c r="H100" s="58">
        <v>0.660509484171935</v>
      </c>
      <c r="I100" s="58">
        <v>-0.59834881779136462</v>
      </c>
      <c r="J100" s="44">
        <v>0.12933372916666408</v>
      </c>
      <c r="K100" s="60">
        <v>0.32393494394994193</v>
      </c>
      <c r="L100" s="45" t="s">
        <v>8180</v>
      </c>
    </row>
    <row r="101" spans="1:12" outlineLevel="1" x14ac:dyDescent="0.3">
      <c r="A101" s="39" t="s">
        <v>2937</v>
      </c>
      <c r="B101" s="40"/>
      <c r="C101" s="41">
        <f t="shared" ref="C101:I101" si="36">SUBTOTAL(4,C102:C102)</f>
        <v>53670</v>
      </c>
      <c r="D101" s="41">
        <f t="shared" si="36"/>
        <v>9.25</v>
      </c>
      <c r="E101" s="42">
        <f t="shared" si="36"/>
        <v>36.47</v>
      </c>
      <c r="F101" s="41">
        <f t="shared" si="36"/>
        <v>1</v>
      </c>
      <c r="G101" s="43">
        <f t="shared" si="36"/>
        <v>6.5</v>
      </c>
      <c r="H101" s="58">
        <f t="shared" si="36"/>
        <v>1.6687721070884012</v>
      </c>
      <c r="I101" s="58">
        <f t="shared" si="36"/>
        <v>0.73878694905520115</v>
      </c>
      <c r="J101" s="44">
        <f>MIN(J102:J102)</f>
        <v>0.10884037961065496</v>
      </c>
      <c r="K101" s="60">
        <f>MIN(K102:K102)</f>
        <v>0.26882979007659036</v>
      </c>
      <c r="L101" s="47">
        <f>COUNTA(L102:L102)</f>
        <v>1</v>
      </c>
    </row>
    <row r="102" spans="1:12" outlineLevel="2" x14ac:dyDescent="0.3">
      <c r="A102" s="39"/>
      <c r="B102" s="40" t="s">
        <v>7266</v>
      </c>
      <c r="C102" s="41">
        <v>53670</v>
      </c>
      <c r="D102" s="41">
        <v>9.25</v>
      </c>
      <c r="E102" s="42">
        <v>36.47</v>
      </c>
      <c r="F102" s="41">
        <v>1</v>
      </c>
      <c r="G102" s="43">
        <v>6.5</v>
      </c>
      <c r="H102" s="58">
        <v>1.6687721070884012</v>
      </c>
      <c r="I102" s="58">
        <v>0.73878694905520115</v>
      </c>
      <c r="J102" s="44">
        <v>0.10884037961065496</v>
      </c>
      <c r="K102" s="60">
        <v>0.26882979007659036</v>
      </c>
      <c r="L102" s="45" t="s">
        <v>8179</v>
      </c>
    </row>
    <row r="103" spans="1:12" outlineLevel="1" x14ac:dyDescent="0.3">
      <c r="A103" s="39" t="s">
        <v>4359</v>
      </c>
      <c r="B103" s="40"/>
      <c r="C103" s="41">
        <f t="shared" ref="C103:I103" si="37">SUBTOTAL(4,C104:C105)</f>
        <v>93910</v>
      </c>
      <c r="D103" s="41">
        <f t="shared" si="37"/>
        <v>8.41</v>
      </c>
      <c r="E103" s="42">
        <f t="shared" si="37"/>
        <v>49.150000000000006</v>
      </c>
      <c r="F103" s="41">
        <f t="shared" si="37"/>
        <v>2</v>
      </c>
      <c r="G103" s="43">
        <f t="shared" si="37"/>
        <v>1.6</v>
      </c>
      <c r="H103" s="58">
        <f t="shared" si="37"/>
        <v>1.396167251665718</v>
      </c>
      <c r="I103" s="58">
        <f t="shared" si="37"/>
        <v>0.48147177728930413</v>
      </c>
      <c r="J103" s="44">
        <f>MIN(J104:J105)</f>
        <v>0.27623298405478769</v>
      </c>
      <c r="K103" s="60">
        <f>MIN(K104:K105)</f>
        <v>0.53590523765065523</v>
      </c>
      <c r="L103" s="47">
        <f>COUNTA(L104:L105)</f>
        <v>2</v>
      </c>
    </row>
    <row r="104" spans="1:12" outlineLevel="2" x14ac:dyDescent="0.3">
      <c r="A104" s="39"/>
      <c r="B104" s="40" t="s">
        <v>7789</v>
      </c>
      <c r="C104" s="41">
        <v>93910</v>
      </c>
      <c r="D104" s="41">
        <v>8.41</v>
      </c>
      <c r="E104" s="42">
        <v>28.34</v>
      </c>
      <c r="F104" s="41">
        <v>1</v>
      </c>
      <c r="G104" s="43">
        <v>1.6</v>
      </c>
      <c r="H104" s="58">
        <v>1.1438555575289646</v>
      </c>
      <c r="I104" s="58">
        <v>0.19390488463964714</v>
      </c>
      <c r="J104" s="44">
        <v>0.75273868758509321</v>
      </c>
      <c r="K104" s="60">
        <v>0.87464752387779465</v>
      </c>
      <c r="L104" s="45" t="s">
        <v>8179</v>
      </c>
    </row>
    <row r="105" spans="1:12" outlineLevel="2" x14ac:dyDescent="0.3">
      <c r="A105" s="39"/>
      <c r="B105" s="40" t="s">
        <v>7789</v>
      </c>
      <c r="C105" s="41">
        <v>93910</v>
      </c>
      <c r="D105" s="41">
        <v>8.41</v>
      </c>
      <c r="E105" s="42">
        <v>49.150000000000006</v>
      </c>
      <c r="F105" s="41">
        <v>2</v>
      </c>
      <c r="G105" s="43">
        <v>1.55</v>
      </c>
      <c r="H105" s="58">
        <v>1.396167251665718</v>
      </c>
      <c r="I105" s="58">
        <v>0.48147177728930413</v>
      </c>
      <c r="J105" s="44">
        <v>0.27623298405478769</v>
      </c>
      <c r="K105" s="60">
        <v>0.53590523765065523</v>
      </c>
      <c r="L105" s="45" t="s">
        <v>8180</v>
      </c>
    </row>
    <row r="106" spans="1:12" outlineLevel="1" x14ac:dyDescent="0.3">
      <c r="A106" s="39" t="s">
        <v>658</v>
      </c>
      <c r="B106" s="40"/>
      <c r="C106" s="41">
        <f t="shared" ref="C106:I106" si="38">SUBTOTAL(4,C107:C108)</f>
        <v>25842</v>
      </c>
      <c r="D106" s="41">
        <f t="shared" si="38"/>
        <v>4.9300000000000024</v>
      </c>
      <c r="E106" s="42">
        <f t="shared" si="38"/>
        <v>1121.1600000000001</v>
      </c>
      <c r="F106" s="41">
        <f t="shared" si="38"/>
        <v>20</v>
      </c>
      <c r="G106" s="43">
        <f t="shared" si="38"/>
        <v>35.74499999999999</v>
      </c>
      <c r="H106" s="62">
        <f t="shared" si="38"/>
        <v>2.0655428862883648E-3</v>
      </c>
      <c r="I106" s="62">
        <f t="shared" si="38"/>
        <v>-8.9192632698840661</v>
      </c>
      <c r="J106" s="46">
        <f>MIN(J107:J108)</f>
        <v>2.3937923385547335E-111</v>
      </c>
      <c r="K106" s="60">
        <f>MIN(K107:K108)</f>
        <v>1.2103612511817371E-109</v>
      </c>
      <c r="L106" s="47">
        <f>COUNTA(L107:L108)</f>
        <v>2</v>
      </c>
    </row>
    <row r="107" spans="1:12" outlineLevel="2" x14ac:dyDescent="0.3">
      <c r="A107" s="39"/>
      <c r="B107" s="40" t="s">
        <v>7503</v>
      </c>
      <c r="C107" s="41">
        <v>25842</v>
      </c>
      <c r="D107" s="41">
        <v>4.9300000000000024</v>
      </c>
      <c r="E107" s="42">
        <v>1121.1600000000001</v>
      </c>
      <c r="F107" s="41">
        <v>20</v>
      </c>
      <c r="G107" s="43">
        <v>35.74499999999999</v>
      </c>
      <c r="H107" s="62">
        <v>2.0655428862883648E-3</v>
      </c>
      <c r="I107" s="62">
        <v>-8.9192632698840661</v>
      </c>
      <c r="J107" s="46">
        <v>4.6895736593823092E-100</v>
      </c>
      <c r="K107" s="60">
        <v>2.4937497576950634E-98</v>
      </c>
      <c r="L107" s="45" t="s">
        <v>8179</v>
      </c>
    </row>
    <row r="108" spans="1:12" outlineLevel="2" x14ac:dyDescent="0.3">
      <c r="A108" s="39"/>
      <c r="B108" s="40" t="s">
        <v>7503</v>
      </c>
      <c r="C108" s="41">
        <v>25842</v>
      </c>
      <c r="D108" s="41">
        <v>4.9300000000000015</v>
      </c>
      <c r="E108" s="42">
        <v>829.41000000000008</v>
      </c>
      <c r="F108" s="41">
        <v>16</v>
      </c>
      <c r="G108" s="43">
        <v>30.993749999999999</v>
      </c>
      <c r="H108" s="62">
        <v>1.6285681094030157E-3</v>
      </c>
      <c r="I108" s="62">
        <v>-9.2621802277816823</v>
      </c>
      <c r="J108" s="46">
        <v>2.3937923385547335E-111</v>
      </c>
      <c r="K108" s="60">
        <v>1.2103612511817371E-109</v>
      </c>
      <c r="L108" s="45" t="s">
        <v>8180</v>
      </c>
    </row>
    <row r="109" spans="1:12" outlineLevel="1" x14ac:dyDescent="0.3">
      <c r="A109" s="39" t="s">
        <v>731</v>
      </c>
      <c r="B109" s="40"/>
      <c r="C109" s="41">
        <f t="shared" ref="C109:I109" si="39">SUBTOTAL(4,C110:C111)</f>
        <v>25835</v>
      </c>
      <c r="D109" s="41">
        <f t="shared" si="39"/>
        <v>5.03</v>
      </c>
      <c r="E109" s="42">
        <f t="shared" si="39"/>
        <v>654.56999999999994</v>
      </c>
      <c r="F109" s="41">
        <f t="shared" si="39"/>
        <v>13</v>
      </c>
      <c r="G109" s="43">
        <f t="shared" si="39"/>
        <v>25.823076923076918</v>
      </c>
      <c r="H109" s="62">
        <f t="shared" si="39"/>
        <v>2.9011637545115591E-3</v>
      </c>
      <c r="I109" s="62">
        <f t="shared" si="39"/>
        <v>-8.429152554740039</v>
      </c>
      <c r="J109" s="46">
        <f>MIN(J110:J111)</f>
        <v>1.3058727366312274E-92</v>
      </c>
      <c r="K109" s="60">
        <f>MIN(K110:K111)</f>
        <v>5.2822552196733143E-91</v>
      </c>
      <c r="L109" s="47">
        <f>COUNTA(L110:L111)</f>
        <v>2</v>
      </c>
    </row>
    <row r="110" spans="1:12" outlineLevel="2" x14ac:dyDescent="0.3">
      <c r="A110" s="39"/>
      <c r="B110" s="40" t="s">
        <v>7504</v>
      </c>
      <c r="C110" s="41">
        <v>25835</v>
      </c>
      <c r="D110" s="41">
        <v>5.03</v>
      </c>
      <c r="E110" s="42">
        <v>654.56999999999994</v>
      </c>
      <c r="F110" s="41">
        <v>13</v>
      </c>
      <c r="G110" s="43">
        <v>25.823076923076918</v>
      </c>
      <c r="H110" s="62">
        <v>2.7801785046908918E-3</v>
      </c>
      <c r="I110" s="62">
        <v>-8.4906067687763596</v>
      </c>
      <c r="J110" s="46">
        <v>6.5457537474569385E-91</v>
      </c>
      <c r="K110" s="60">
        <v>3.1144007303689854E-89</v>
      </c>
      <c r="L110" s="45" t="s">
        <v>8179</v>
      </c>
    </row>
    <row r="111" spans="1:12" outlineLevel="2" x14ac:dyDescent="0.3">
      <c r="A111" s="39"/>
      <c r="B111" s="40" t="s">
        <v>7504</v>
      </c>
      <c r="C111" s="41">
        <v>25835</v>
      </c>
      <c r="D111" s="41">
        <v>5.03</v>
      </c>
      <c r="E111" s="42">
        <v>398.78000000000003</v>
      </c>
      <c r="F111" s="41">
        <v>12</v>
      </c>
      <c r="G111" s="43">
        <v>23.791666666666661</v>
      </c>
      <c r="H111" s="62">
        <v>2.9011637545115591E-3</v>
      </c>
      <c r="I111" s="62">
        <v>-8.429152554740039</v>
      </c>
      <c r="J111" s="46">
        <v>1.3058727366312274E-92</v>
      </c>
      <c r="K111" s="60">
        <v>5.2822552196733143E-91</v>
      </c>
      <c r="L111" s="45" t="s">
        <v>8180</v>
      </c>
    </row>
    <row r="112" spans="1:12" outlineLevel="1" x14ac:dyDescent="0.3">
      <c r="A112" s="39" t="s">
        <v>424</v>
      </c>
      <c r="B112" s="40"/>
      <c r="C112" s="41">
        <f t="shared" ref="C112:I112" si="40">SUBTOTAL(4,C113:C114)</f>
        <v>51649</v>
      </c>
      <c r="D112" s="41">
        <f t="shared" si="40"/>
        <v>5.3300000000000018</v>
      </c>
      <c r="E112" s="42">
        <f t="shared" si="40"/>
        <v>1785.94</v>
      </c>
      <c r="F112" s="41">
        <f t="shared" si="40"/>
        <v>33</v>
      </c>
      <c r="G112" s="43">
        <f t="shared" si="40"/>
        <v>23.363636363636363</v>
      </c>
      <c r="H112" s="62">
        <f t="shared" si="40"/>
        <v>7.1905489985402346E-2</v>
      </c>
      <c r="I112" s="62">
        <f t="shared" si="40"/>
        <v>-3.7977542651136784</v>
      </c>
      <c r="J112" s="46">
        <f>MIN(J113:J114)</f>
        <v>1.3921460121359269E-66</v>
      </c>
      <c r="K112" s="60">
        <f>MIN(K113:K114)</f>
        <v>4.5049844952718595E-65</v>
      </c>
      <c r="L112" s="47">
        <f>COUNTA(L113:L114)</f>
        <v>2</v>
      </c>
    </row>
    <row r="113" spans="1:12" outlineLevel="2" x14ac:dyDescent="0.3">
      <c r="A113" s="39"/>
      <c r="B113" s="40" t="s">
        <v>7510</v>
      </c>
      <c r="C113" s="41">
        <v>51649</v>
      </c>
      <c r="D113" s="41">
        <v>5.3300000000000018</v>
      </c>
      <c r="E113" s="42">
        <v>1785.94</v>
      </c>
      <c r="F113" s="41">
        <v>33</v>
      </c>
      <c r="G113" s="43">
        <v>23.363636363636363</v>
      </c>
      <c r="H113" s="62">
        <v>7.1905489985402346E-2</v>
      </c>
      <c r="I113" s="62">
        <v>-3.7977542651136784</v>
      </c>
      <c r="J113" s="46">
        <v>7.2791407779829281E-20</v>
      </c>
      <c r="K113" s="60">
        <v>1.6049617715357482E-18</v>
      </c>
      <c r="L113" s="45" t="s">
        <v>8179</v>
      </c>
    </row>
    <row r="114" spans="1:12" outlineLevel="2" x14ac:dyDescent="0.3">
      <c r="A114" s="39"/>
      <c r="B114" s="40" t="s">
        <v>7510</v>
      </c>
      <c r="C114" s="41">
        <v>51649</v>
      </c>
      <c r="D114" s="41">
        <v>5.330000000000001</v>
      </c>
      <c r="E114" s="42">
        <v>1378.49</v>
      </c>
      <c r="F114" s="41">
        <v>30</v>
      </c>
      <c r="G114" s="43">
        <v>23.29333333333334</v>
      </c>
      <c r="H114" s="62">
        <v>7.2216469001909617E-3</v>
      </c>
      <c r="I114" s="62">
        <v>-7.1134564027024627</v>
      </c>
      <c r="J114" s="46">
        <v>1.3921460121359269E-66</v>
      </c>
      <c r="K114" s="60">
        <v>4.5049844952718595E-65</v>
      </c>
      <c r="L114" s="45" t="s">
        <v>8180</v>
      </c>
    </row>
    <row r="115" spans="1:12" outlineLevel="1" x14ac:dyDescent="0.3">
      <c r="A115" s="39" t="s">
        <v>232</v>
      </c>
      <c r="B115" s="40"/>
      <c r="C115" s="41">
        <f t="shared" ref="C115:I115" si="41">SUBTOTAL(4,C116:C117)</f>
        <v>51889</v>
      </c>
      <c r="D115" s="41">
        <f t="shared" si="41"/>
        <v>5.3700000000000028</v>
      </c>
      <c r="E115" s="42">
        <f t="shared" si="41"/>
        <v>2835.44</v>
      </c>
      <c r="F115" s="41">
        <f t="shared" si="41"/>
        <v>52</v>
      </c>
      <c r="G115" s="43">
        <f t="shared" si="41"/>
        <v>37.523076923076935</v>
      </c>
      <c r="H115" s="62">
        <f t="shared" si="41"/>
        <v>2.7515042067853147E-3</v>
      </c>
      <c r="I115" s="62">
        <f t="shared" si="41"/>
        <v>-8.5055637502511576</v>
      </c>
      <c r="J115" s="46">
        <f>MIN(J116:J117)</f>
        <v>3.783288622224909E-122</v>
      </c>
      <c r="K115" s="60">
        <f>MIN(K116:K117)</f>
        <v>3.1091753768102893E-120</v>
      </c>
      <c r="L115" s="47">
        <f>COUNTA(L116:L117)</f>
        <v>2</v>
      </c>
    </row>
    <row r="116" spans="1:12" outlineLevel="2" x14ac:dyDescent="0.3">
      <c r="A116" s="39"/>
      <c r="B116" s="40" t="s">
        <v>7514</v>
      </c>
      <c r="C116" s="41">
        <v>51889</v>
      </c>
      <c r="D116" s="41">
        <v>5.3700000000000028</v>
      </c>
      <c r="E116" s="42">
        <v>2835.44</v>
      </c>
      <c r="F116" s="41">
        <v>52</v>
      </c>
      <c r="G116" s="43">
        <v>37.523076923076935</v>
      </c>
      <c r="H116" s="62">
        <v>1.0618726641912954E-3</v>
      </c>
      <c r="I116" s="62">
        <v>-9.879173510755443</v>
      </c>
      <c r="J116" s="46">
        <v>3.783288622224909E-122</v>
      </c>
      <c r="K116" s="60">
        <v>3.1091753768102893E-120</v>
      </c>
      <c r="L116" s="45" t="s">
        <v>8179</v>
      </c>
    </row>
    <row r="117" spans="1:12" outlineLevel="2" x14ac:dyDescent="0.3">
      <c r="A117" s="39"/>
      <c r="B117" s="40" t="s">
        <v>7514</v>
      </c>
      <c r="C117" s="41">
        <v>51889</v>
      </c>
      <c r="D117" s="41">
        <v>5.3700000000000019</v>
      </c>
      <c r="E117" s="42">
        <v>2633.53</v>
      </c>
      <c r="F117" s="41">
        <v>51</v>
      </c>
      <c r="G117" s="43">
        <v>35.729411764705873</v>
      </c>
      <c r="H117" s="62">
        <v>2.7515042067853147E-3</v>
      </c>
      <c r="I117" s="62">
        <v>-8.5055637502511576</v>
      </c>
      <c r="J117" s="46">
        <v>2.9523000034555583E-94</v>
      </c>
      <c r="K117" s="60">
        <v>1.2570582646292352E-92</v>
      </c>
      <c r="L117" s="45" t="s">
        <v>8180</v>
      </c>
    </row>
    <row r="118" spans="1:12" outlineLevel="1" x14ac:dyDescent="0.3">
      <c r="A118" s="39" t="s">
        <v>1347</v>
      </c>
      <c r="B118" s="40"/>
      <c r="C118" s="41">
        <f t="shared" ref="C118:I118" si="42">SUBTOTAL(4,C119:C120)</f>
        <v>57689</v>
      </c>
      <c r="D118" s="41">
        <f t="shared" si="42"/>
        <v>5.8699999999999992</v>
      </c>
      <c r="E118" s="42">
        <f t="shared" si="42"/>
        <v>369.08</v>
      </c>
      <c r="F118" s="41">
        <f t="shared" si="42"/>
        <v>9</v>
      </c>
      <c r="G118" s="43">
        <f t="shared" si="42"/>
        <v>7.2888888888888879</v>
      </c>
      <c r="H118" s="62">
        <f t="shared" si="42"/>
        <v>0.50121750935407694</v>
      </c>
      <c r="I118" s="62">
        <f t="shared" si="42"/>
        <v>-0.99649128075219495</v>
      </c>
      <c r="J118" s="46">
        <f>MIN(J119:J120)</f>
        <v>2.9234732611561503E-3</v>
      </c>
      <c r="K118" s="60">
        <f>MIN(K119:K120)</f>
        <v>1.4601214519807513E-2</v>
      </c>
      <c r="L118" s="47">
        <f>COUNTA(L119:L120)</f>
        <v>2</v>
      </c>
    </row>
    <row r="119" spans="1:12" outlineLevel="2" x14ac:dyDescent="0.3">
      <c r="A119" s="39"/>
      <c r="B119" s="40" t="s">
        <v>7743</v>
      </c>
      <c r="C119" s="41">
        <v>57689</v>
      </c>
      <c r="D119" s="41">
        <v>5.8699999999999992</v>
      </c>
      <c r="E119" s="42">
        <v>299.22999999999996</v>
      </c>
      <c r="F119" s="41">
        <v>8</v>
      </c>
      <c r="G119" s="43">
        <v>7.0375000000000005</v>
      </c>
      <c r="H119" s="62">
        <v>0.43594508859736553</v>
      </c>
      <c r="I119" s="62">
        <v>-1.1977816695120851</v>
      </c>
      <c r="J119" s="46">
        <v>2.9234732611561503E-3</v>
      </c>
      <c r="K119" s="60">
        <v>1.4601214519807513E-2</v>
      </c>
      <c r="L119" s="45" t="s">
        <v>8179</v>
      </c>
    </row>
    <row r="120" spans="1:12" outlineLevel="2" x14ac:dyDescent="0.3">
      <c r="A120" s="39"/>
      <c r="B120" s="40" t="s">
        <v>7743</v>
      </c>
      <c r="C120" s="41">
        <v>57689</v>
      </c>
      <c r="D120" s="41">
        <v>5.8699999999999992</v>
      </c>
      <c r="E120" s="42">
        <v>369.08</v>
      </c>
      <c r="F120" s="41">
        <v>9</v>
      </c>
      <c r="G120" s="43">
        <v>7.2888888888888879</v>
      </c>
      <c r="H120" s="58">
        <v>0.50121750935407694</v>
      </c>
      <c r="I120" s="58">
        <v>-0.99649128075219495</v>
      </c>
      <c r="J120" s="44">
        <v>1.3233120899893732E-2</v>
      </c>
      <c r="K120" s="60">
        <v>5.4068660646535496E-2</v>
      </c>
      <c r="L120" s="45" t="s">
        <v>8180</v>
      </c>
    </row>
    <row r="121" spans="1:12" outlineLevel="1" x14ac:dyDescent="0.3">
      <c r="A121" s="39" t="s">
        <v>3242</v>
      </c>
      <c r="B121" s="40"/>
      <c r="C121" s="41">
        <f t="shared" ref="C121:I121" si="43">SUBTOTAL(4,C122:C122)</f>
        <v>42393</v>
      </c>
      <c r="D121" s="41">
        <f t="shared" si="43"/>
        <v>5.43</v>
      </c>
      <c r="E121" s="42">
        <f t="shared" si="43"/>
        <v>121.71</v>
      </c>
      <c r="F121" s="41">
        <f t="shared" si="43"/>
        <v>2</v>
      </c>
      <c r="G121" s="43">
        <f t="shared" si="43"/>
        <v>8.2999999999999989</v>
      </c>
      <c r="H121" s="62">
        <f t="shared" si="43"/>
        <v>0.32247975690277347</v>
      </c>
      <c r="I121" s="62">
        <f t="shared" si="43"/>
        <v>-1.6327194941424656</v>
      </c>
      <c r="J121" s="46">
        <f>MIN(J122:J122)</f>
        <v>6.2253741132079252E-5</v>
      </c>
      <c r="K121" s="60">
        <f>MIN(K122:K122)</f>
        <v>4.8936853898608385E-4</v>
      </c>
      <c r="L121" s="47">
        <f>COUNTA(L122:L122)</f>
        <v>1</v>
      </c>
    </row>
    <row r="122" spans="1:12" outlineLevel="2" x14ac:dyDescent="0.3">
      <c r="A122" s="39"/>
      <c r="B122" s="40" t="s">
        <v>7160</v>
      </c>
      <c r="C122" s="41">
        <v>42393</v>
      </c>
      <c r="D122" s="41">
        <v>5.43</v>
      </c>
      <c r="E122" s="42">
        <v>121.71</v>
      </c>
      <c r="F122" s="41">
        <v>2</v>
      </c>
      <c r="G122" s="43">
        <v>8.2999999999999989</v>
      </c>
      <c r="H122" s="62">
        <v>0.32247975690277347</v>
      </c>
      <c r="I122" s="62">
        <v>-1.6327194941424656</v>
      </c>
      <c r="J122" s="46">
        <v>6.2253741132079252E-5</v>
      </c>
      <c r="K122" s="60">
        <v>4.8936853898608385E-4</v>
      </c>
      <c r="L122" s="45" t="s">
        <v>8179</v>
      </c>
    </row>
    <row r="123" spans="1:12" outlineLevel="1" collapsed="1" x14ac:dyDescent="0.3">
      <c r="A123" s="39" t="s">
        <v>380</v>
      </c>
      <c r="B123" s="40"/>
      <c r="C123" s="41">
        <f t="shared" ref="C123:I123" si="44">SUBTOTAL(4,C124:C125)</f>
        <v>177307</v>
      </c>
      <c r="D123" s="41">
        <f t="shared" si="44"/>
        <v>6.0299999999999896</v>
      </c>
      <c r="E123" s="42">
        <f t="shared" si="44"/>
        <v>3844.43</v>
      </c>
      <c r="F123" s="41">
        <f t="shared" si="44"/>
        <v>78</v>
      </c>
      <c r="G123" s="43">
        <f t="shared" si="44"/>
        <v>20.10641025641026</v>
      </c>
      <c r="H123" s="58">
        <f t="shared" si="44"/>
        <v>1.5205485348998857</v>
      </c>
      <c r="I123" s="58">
        <f t="shared" si="44"/>
        <v>0.60459186697170353</v>
      </c>
      <c r="J123" s="44">
        <f>MIN(J124:J125)</f>
        <v>0.19840217822050565</v>
      </c>
      <c r="K123" s="60">
        <f>MIN(K124:K125)</f>
        <v>0.39945561049295569</v>
      </c>
      <c r="L123" s="47">
        <f>COUNTA(L124:L125)</f>
        <v>2</v>
      </c>
    </row>
    <row r="124" spans="1:12" outlineLevel="2" x14ac:dyDescent="0.3">
      <c r="A124" s="39"/>
      <c r="B124" s="40" t="s">
        <v>7879</v>
      </c>
      <c r="C124" s="41">
        <v>177307</v>
      </c>
      <c r="D124" s="41">
        <v>6.0299999999999878</v>
      </c>
      <c r="E124" s="42">
        <v>3844.43</v>
      </c>
      <c r="F124" s="41">
        <v>78</v>
      </c>
      <c r="G124" s="43">
        <v>20.10641025641026</v>
      </c>
      <c r="H124" s="58">
        <v>1.5205485348998857</v>
      </c>
      <c r="I124" s="58">
        <v>0.60459186697170353</v>
      </c>
      <c r="J124" s="44">
        <v>0.19840217822050565</v>
      </c>
      <c r="K124" s="60">
        <v>0.39945561049295569</v>
      </c>
      <c r="L124" s="45" t="s">
        <v>8179</v>
      </c>
    </row>
    <row r="125" spans="1:12" outlineLevel="2" x14ac:dyDescent="0.3">
      <c r="A125" s="39"/>
      <c r="B125" s="40" t="s">
        <v>7879</v>
      </c>
      <c r="C125" s="41">
        <v>177307</v>
      </c>
      <c r="D125" s="41">
        <v>6.0299999999999896</v>
      </c>
      <c r="E125" s="42">
        <v>3240.0699999999988</v>
      </c>
      <c r="F125" s="41">
        <v>71</v>
      </c>
      <c r="G125" s="43">
        <v>17.019718309859154</v>
      </c>
      <c r="H125" s="58">
        <v>1.4562434234779282</v>
      </c>
      <c r="I125" s="58">
        <v>0.54225153444523322</v>
      </c>
      <c r="J125" s="44">
        <v>0.21665218354623672</v>
      </c>
      <c r="K125" s="60">
        <v>0.4636815251029246</v>
      </c>
      <c r="L125" s="45" t="s">
        <v>8180</v>
      </c>
    </row>
    <row r="126" spans="1:12" outlineLevel="1" x14ac:dyDescent="0.3">
      <c r="A126" s="39" t="s">
        <v>1837</v>
      </c>
      <c r="B126" s="40"/>
      <c r="C126" s="41">
        <f t="shared" ref="C126:I126" si="45">SUBTOTAL(4,C127:C128)</f>
        <v>111378</v>
      </c>
      <c r="D126" s="41">
        <f t="shared" si="45"/>
        <v>5.25</v>
      </c>
      <c r="E126" s="42">
        <f t="shared" si="45"/>
        <v>73.569999999999993</v>
      </c>
      <c r="F126" s="41">
        <f t="shared" si="45"/>
        <v>2</v>
      </c>
      <c r="G126" s="43">
        <f t="shared" si="45"/>
        <v>2.7</v>
      </c>
      <c r="H126" s="62">
        <f t="shared" si="45"/>
        <v>2.3814270067304344</v>
      </c>
      <c r="I126" s="62">
        <f t="shared" si="45"/>
        <v>1.2518263292428167</v>
      </c>
      <c r="J126" s="46">
        <f>MIN(J127:J128)</f>
        <v>3.2020027152390718E-3</v>
      </c>
      <c r="K126" s="60">
        <f>MIN(K127:K128)</f>
        <v>1.6291950922191253E-2</v>
      </c>
      <c r="L126" s="47">
        <f>COUNTA(L127:L128)</f>
        <v>2</v>
      </c>
    </row>
    <row r="127" spans="1:12" outlineLevel="2" x14ac:dyDescent="0.3">
      <c r="A127" s="39"/>
      <c r="B127" s="40" t="s">
        <v>7740</v>
      </c>
      <c r="C127" s="41">
        <v>111378</v>
      </c>
      <c r="D127" s="41">
        <v>5.25</v>
      </c>
      <c r="E127" s="42">
        <v>73.569999999999993</v>
      </c>
      <c r="F127" s="41">
        <v>2</v>
      </c>
      <c r="G127" s="43">
        <v>2.7</v>
      </c>
      <c r="H127" s="58">
        <v>1.6352764629909233</v>
      </c>
      <c r="I127" s="58">
        <v>0.70953456114768099</v>
      </c>
      <c r="J127" s="44">
        <v>0.12496603760700808</v>
      </c>
      <c r="K127" s="60">
        <v>0.29728762630719818</v>
      </c>
      <c r="L127" s="45" t="s">
        <v>8179</v>
      </c>
    </row>
    <row r="128" spans="1:12" outlineLevel="2" x14ac:dyDescent="0.3">
      <c r="A128" s="39"/>
      <c r="B128" s="40" t="s">
        <v>7740</v>
      </c>
      <c r="C128" s="41">
        <v>111378</v>
      </c>
      <c r="D128" s="41">
        <v>5.25</v>
      </c>
      <c r="E128" s="42">
        <v>32.619999999999997</v>
      </c>
      <c r="F128" s="41">
        <v>1</v>
      </c>
      <c r="G128" s="43">
        <v>1.6</v>
      </c>
      <c r="H128" s="62">
        <v>2.3814270067304344</v>
      </c>
      <c r="I128" s="62">
        <v>1.2518263292428167</v>
      </c>
      <c r="J128" s="46">
        <v>3.2020027152390718E-3</v>
      </c>
      <c r="K128" s="60">
        <v>1.6291950922191253E-2</v>
      </c>
      <c r="L128" s="45" t="s">
        <v>8180</v>
      </c>
    </row>
    <row r="129" spans="1:12" outlineLevel="1" collapsed="1" x14ac:dyDescent="0.3">
      <c r="A129" s="39" t="s">
        <v>1404</v>
      </c>
      <c r="B129" s="40"/>
      <c r="C129" s="41">
        <f t="shared" ref="C129:I129" si="46">SUBTOTAL(4,C130:C131)</f>
        <v>61885</v>
      </c>
      <c r="D129" s="41">
        <f t="shared" si="46"/>
        <v>6.4700000000000006</v>
      </c>
      <c r="E129" s="42">
        <f t="shared" si="46"/>
        <v>282.47000000000003</v>
      </c>
      <c r="F129" s="41">
        <f t="shared" si="46"/>
        <v>5</v>
      </c>
      <c r="G129" s="43">
        <f t="shared" si="46"/>
        <v>4.5600000000000005</v>
      </c>
      <c r="H129" s="58">
        <f t="shared" si="46"/>
        <v>0.72933690549111774</v>
      </c>
      <c r="I129" s="58">
        <f t="shared" si="46"/>
        <v>-0.45534269651888559</v>
      </c>
      <c r="J129" s="44">
        <f>MIN(J130:J131)</f>
        <v>0.22241052619196855</v>
      </c>
      <c r="K129" s="60">
        <f>MIN(K130:K131)</f>
        <v>0.43425294962751532</v>
      </c>
      <c r="L129" s="47">
        <f>COUNTA(L130:L131)</f>
        <v>2</v>
      </c>
    </row>
    <row r="130" spans="1:12" outlineLevel="2" x14ac:dyDescent="0.3">
      <c r="A130" s="39"/>
      <c r="B130" s="40" t="s">
        <v>7615</v>
      </c>
      <c r="C130" s="41">
        <v>61885</v>
      </c>
      <c r="D130" s="41">
        <v>6.4700000000000006</v>
      </c>
      <c r="E130" s="42">
        <v>282.47000000000003</v>
      </c>
      <c r="F130" s="41">
        <v>5</v>
      </c>
      <c r="G130" s="43">
        <v>4.5600000000000005</v>
      </c>
      <c r="H130" s="58">
        <v>0.72933690549111774</v>
      </c>
      <c r="I130" s="58">
        <v>-0.45534269651888559</v>
      </c>
      <c r="J130" s="44">
        <v>0.22241052619196855</v>
      </c>
      <c r="K130" s="60">
        <v>0.43425294962751532</v>
      </c>
      <c r="L130" s="45" t="s">
        <v>8179</v>
      </c>
    </row>
    <row r="131" spans="1:12" outlineLevel="2" x14ac:dyDescent="0.3">
      <c r="A131" s="39"/>
      <c r="B131" s="40" t="s">
        <v>7615</v>
      </c>
      <c r="C131" s="41">
        <v>61885</v>
      </c>
      <c r="D131" s="41">
        <v>6.47</v>
      </c>
      <c r="E131" s="42">
        <v>230.22000000000003</v>
      </c>
      <c r="F131" s="41">
        <v>4</v>
      </c>
      <c r="G131" s="43">
        <v>3.3249999999999997</v>
      </c>
      <c r="H131" s="58">
        <v>0.72266568554272581</v>
      </c>
      <c r="I131" s="58">
        <v>-0.46859970269672152</v>
      </c>
      <c r="J131" s="44">
        <v>0.2287225148197907</v>
      </c>
      <c r="K131" s="60">
        <v>0.47936920852127118</v>
      </c>
      <c r="L131" s="45" t="s">
        <v>8180</v>
      </c>
    </row>
    <row r="132" spans="1:12" outlineLevel="1" x14ac:dyDescent="0.3">
      <c r="A132" s="39" t="s">
        <v>1795</v>
      </c>
      <c r="B132" s="40"/>
      <c r="C132" s="41">
        <f t="shared" ref="C132:I132" si="47">SUBTOTAL(4,C133:C134)</f>
        <v>21142</v>
      </c>
      <c r="D132" s="41">
        <f t="shared" si="47"/>
        <v>5.77</v>
      </c>
      <c r="E132" s="42">
        <f t="shared" si="47"/>
        <v>122.31</v>
      </c>
      <c r="F132" s="41">
        <f t="shared" si="47"/>
        <v>3</v>
      </c>
      <c r="G132" s="43">
        <f t="shared" si="47"/>
        <v>27.7</v>
      </c>
      <c r="H132" s="62">
        <f t="shared" si="47"/>
        <v>7.4364560964380084</v>
      </c>
      <c r="I132" s="62">
        <f t="shared" si="47"/>
        <v>2.8946152570635038</v>
      </c>
      <c r="J132" s="46">
        <f>MIN(J133:J134)</f>
        <v>4.7915005296772506E-12</v>
      </c>
      <c r="K132" s="60">
        <f>MIN(K133:K134)</f>
        <v>9.4544486061192581E-11</v>
      </c>
      <c r="L132" s="47">
        <f>COUNTA(L133:L134)</f>
        <v>2</v>
      </c>
    </row>
    <row r="133" spans="1:12" outlineLevel="2" x14ac:dyDescent="0.3">
      <c r="A133" s="39"/>
      <c r="B133" s="40" t="s">
        <v>8042</v>
      </c>
      <c r="C133" s="41">
        <v>21142</v>
      </c>
      <c r="D133" s="41">
        <v>5.77</v>
      </c>
      <c r="E133" s="42">
        <v>122.31</v>
      </c>
      <c r="F133" s="41">
        <v>3</v>
      </c>
      <c r="G133" s="43">
        <v>24.3</v>
      </c>
      <c r="H133" s="62">
        <v>5.2540556991411789</v>
      </c>
      <c r="I133" s="62">
        <v>2.3934314948089681</v>
      </c>
      <c r="J133" s="46">
        <v>3.4698999229476613E-8</v>
      </c>
      <c r="K133" s="60">
        <v>4.6129257799186558E-7</v>
      </c>
      <c r="L133" s="45" t="s">
        <v>8179</v>
      </c>
    </row>
    <row r="134" spans="1:12" outlineLevel="2" x14ac:dyDescent="0.3">
      <c r="A134" s="39"/>
      <c r="B134" s="40" t="s">
        <v>8042</v>
      </c>
      <c r="C134" s="41">
        <v>21142</v>
      </c>
      <c r="D134" s="41">
        <v>5.77</v>
      </c>
      <c r="E134" s="42">
        <v>103.00999999999999</v>
      </c>
      <c r="F134" s="41">
        <v>2</v>
      </c>
      <c r="G134" s="43">
        <v>27.7</v>
      </c>
      <c r="H134" s="62">
        <v>7.4364560964380084</v>
      </c>
      <c r="I134" s="62">
        <v>2.8946152570635038</v>
      </c>
      <c r="J134" s="46">
        <v>4.7915005296772506E-12</v>
      </c>
      <c r="K134" s="60">
        <v>9.4544486061192581E-11</v>
      </c>
      <c r="L134" s="45" t="s">
        <v>8180</v>
      </c>
    </row>
    <row r="135" spans="1:12" outlineLevel="1" x14ac:dyDescent="0.3">
      <c r="A135" s="39" t="s">
        <v>3125</v>
      </c>
      <c r="B135" s="40"/>
      <c r="C135" s="41">
        <f t="shared" ref="C135:I135" si="48">SUBTOTAL(4,C136:C137)</f>
        <v>21732</v>
      </c>
      <c r="D135" s="41">
        <f t="shared" si="48"/>
        <v>6.76</v>
      </c>
      <c r="E135" s="42">
        <f t="shared" si="48"/>
        <v>107.78</v>
      </c>
      <c r="F135" s="41">
        <f t="shared" si="48"/>
        <v>2</v>
      </c>
      <c r="G135" s="43">
        <f t="shared" si="48"/>
        <v>22.3</v>
      </c>
      <c r="H135" s="62">
        <f t="shared" si="48"/>
        <v>7.2647776409311584</v>
      </c>
      <c r="I135" s="62">
        <f t="shared" si="48"/>
        <v>2.860918640771358</v>
      </c>
      <c r="J135" s="46">
        <f>MIN(J136:J137)</f>
        <v>8.4730000793342697E-12</v>
      </c>
      <c r="K135" s="60">
        <f>MIN(K136:K137)</f>
        <v>1.5941062939956801E-10</v>
      </c>
      <c r="L135" s="47">
        <f>COUNTA(L136:L137)</f>
        <v>2</v>
      </c>
    </row>
    <row r="136" spans="1:12" outlineLevel="2" x14ac:dyDescent="0.3">
      <c r="A136" s="39"/>
      <c r="B136" s="40" t="s">
        <v>8146</v>
      </c>
      <c r="C136" s="41">
        <v>21732</v>
      </c>
      <c r="D136" s="41">
        <v>6.76</v>
      </c>
      <c r="E136" s="42">
        <v>107.78</v>
      </c>
      <c r="F136" s="41">
        <v>2</v>
      </c>
      <c r="G136" s="43">
        <v>22.3</v>
      </c>
      <c r="H136" s="62">
        <v>4.0317616479590646</v>
      </c>
      <c r="I136" s="62">
        <v>2.0114103512704244</v>
      </c>
      <c r="J136" s="46">
        <v>3.9766401762619807E-6</v>
      </c>
      <c r="K136" s="60">
        <v>3.9504205707042092E-5</v>
      </c>
      <c r="L136" s="45" t="s">
        <v>8179</v>
      </c>
    </row>
    <row r="137" spans="1:12" outlineLevel="2" x14ac:dyDescent="0.3">
      <c r="A137" s="39"/>
      <c r="B137" s="40" t="s">
        <v>8146</v>
      </c>
      <c r="C137" s="41">
        <v>21732</v>
      </c>
      <c r="D137" s="41">
        <v>6.76</v>
      </c>
      <c r="E137" s="42">
        <v>24.3</v>
      </c>
      <c r="F137" s="41">
        <v>1</v>
      </c>
      <c r="G137" s="43">
        <v>7.4</v>
      </c>
      <c r="H137" s="62">
        <v>7.2647776409311584</v>
      </c>
      <c r="I137" s="62">
        <v>2.860918640771358</v>
      </c>
      <c r="J137" s="46">
        <v>8.4730000793342697E-12</v>
      </c>
      <c r="K137" s="60">
        <v>1.5941062939956801E-10</v>
      </c>
      <c r="L137" s="45" t="s">
        <v>8180</v>
      </c>
    </row>
    <row r="138" spans="1:12" outlineLevel="1" x14ac:dyDescent="0.3">
      <c r="A138" s="39" t="s">
        <v>1536</v>
      </c>
      <c r="B138" s="40"/>
      <c r="C138" s="41">
        <f t="shared" ref="C138:I138" si="49">SUBTOTAL(4,C139:C140)</f>
        <v>53035</v>
      </c>
      <c r="D138" s="41">
        <f t="shared" si="49"/>
        <v>7.01</v>
      </c>
      <c r="E138" s="42">
        <f t="shared" si="49"/>
        <v>541.52</v>
      </c>
      <c r="F138" s="41">
        <f t="shared" si="49"/>
        <v>10</v>
      </c>
      <c r="G138" s="43">
        <f t="shared" si="49"/>
        <v>17.580000000000002</v>
      </c>
      <c r="H138" s="62">
        <f t="shared" si="49"/>
        <v>3.0701063315572803</v>
      </c>
      <c r="I138" s="62">
        <f t="shared" si="49"/>
        <v>1.6182886234631464</v>
      </c>
      <c r="J138" s="46">
        <f>MIN(J139:J140)</f>
        <v>1.2715483499814439E-4</v>
      </c>
      <c r="K138" s="60">
        <f>MIN(K139:K140)</f>
        <v>9.7045529729715863E-4</v>
      </c>
      <c r="L138" s="47">
        <f>COUNTA(L139:L140)</f>
        <v>2</v>
      </c>
    </row>
    <row r="139" spans="1:12" outlineLevel="2" x14ac:dyDescent="0.3">
      <c r="A139" s="39"/>
      <c r="B139" s="40" t="s">
        <v>8046</v>
      </c>
      <c r="C139" s="41">
        <v>53035</v>
      </c>
      <c r="D139" s="41">
        <v>7.01</v>
      </c>
      <c r="E139" s="42">
        <v>541.52</v>
      </c>
      <c r="F139" s="41">
        <v>10</v>
      </c>
      <c r="G139" s="43">
        <v>17.580000000000002</v>
      </c>
      <c r="H139" s="62">
        <v>2.7870322433572312</v>
      </c>
      <c r="I139" s="62">
        <v>1.4787296931709999</v>
      </c>
      <c r="J139" s="46">
        <v>7.9925293344906834E-4</v>
      </c>
      <c r="K139" s="60">
        <v>4.8819233232294448E-3</v>
      </c>
      <c r="L139" s="45" t="s">
        <v>8179</v>
      </c>
    </row>
    <row r="140" spans="1:12" outlineLevel="2" x14ac:dyDescent="0.3">
      <c r="A140" s="39"/>
      <c r="B140" s="40" t="s">
        <v>8046</v>
      </c>
      <c r="C140" s="41">
        <v>53035</v>
      </c>
      <c r="D140" s="41">
        <v>7.0099999999999989</v>
      </c>
      <c r="E140" s="42">
        <v>348.32999999999993</v>
      </c>
      <c r="F140" s="41">
        <v>6</v>
      </c>
      <c r="G140" s="43">
        <v>10.733333333333334</v>
      </c>
      <c r="H140" s="62">
        <v>3.0701063315572803</v>
      </c>
      <c r="I140" s="62">
        <v>1.6182886234631464</v>
      </c>
      <c r="J140" s="46">
        <v>1.2715483499814439E-4</v>
      </c>
      <c r="K140" s="60">
        <v>9.7045529729715863E-4</v>
      </c>
      <c r="L140" s="45" t="s">
        <v>8180</v>
      </c>
    </row>
    <row r="141" spans="1:12" outlineLevel="1" collapsed="1" x14ac:dyDescent="0.3">
      <c r="A141" s="39" t="s">
        <v>1426</v>
      </c>
      <c r="B141" s="40"/>
      <c r="C141" s="41">
        <f t="shared" ref="C141:I141" si="50">SUBTOTAL(4,C142:C142)</f>
        <v>51927</v>
      </c>
      <c r="D141" s="41">
        <f t="shared" si="50"/>
        <v>5.3499999999999988</v>
      </c>
      <c r="E141" s="42">
        <f t="shared" si="50"/>
        <v>122.25999999999999</v>
      </c>
      <c r="F141" s="41">
        <f t="shared" si="50"/>
        <v>3</v>
      </c>
      <c r="G141" s="43">
        <f t="shared" si="50"/>
        <v>3.9666666666666672</v>
      </c>
      <c r="H141" s="58">
        <f t="shared" si="50"/>
        <v>0.51821203911293601</v>
      </c>
      <c r="I141" s="58">
        <f t="shared" si="50"/>
        <v>-0.9483855622586409</v>
      </c>
      <c r="J141" s="44">
        <f>MIN(J142:J142)</f>
        <v>1.7034405087261773E-2</v>
      </c>
      <c r="K141" s="60">
        <f>MIN(K142:K142)</f>
        <v>6.3896689621927974E-2</v>
      </c>
      <c r="L141" s="47">
        <f>COUNTA(L142:L142)</f>
        <v>1</v>
      </c>
    </row>
    <row r="142" spans="1:12" outlineLevel="2" x14ac:dyDescent="0.3">
      <c r="A142" s="39"/>
      <c r="B142" s="40" t="s">
        <v>7173</v>
      </c>
      <c r="C142" s="41">
        <v>51927</v>
      </c>
      <c r="D142" s="41">
        <v>5.3499999999999988</v>
      </c>
      <c r="E142" s="42">
        <v>122.25999999999999</v>
      </c>
      <c r="F142" s="41">
        <v>3</v>
      </c>
      <c r="G142" s="43">
        <v>3.9666666666666672</v>
      </c>
      <c r="H142" s="58">
        <v>0.51821203911293601</v>
      </c>
      <c r="I142" s="58">
        <v>-0.9483855622586409</v>
      </c>
      <c r="J142" s="44">
        <v>1.7034405087261773E-2</v>
      </c>
      <c r="K142" s="60">
        <v>6.3896689621927974E-2</v>
      </c>
      <c r="L142" s="45" t="s">
        <v>8179</v>
      </c>
    </row>
    <row r="143" spans="1:12" outlineLevel="1" x14ac:dyDescent="0.3">
      <c r="A143" s="39" t="s">
        <v>1303</v>
      </c>
      <c r="B143" s="40"/>
      <c r="C143" s="41">
        <f t="shared" ref="C143:I143" si="51">SUBTOTAL(4,C144:C145)</f>
        <v>141552</v>
      </c>
      <c r="D143" s="41">
        <f t="shared" si="51"/>
        <v>7.2400000000000011</v>
      </c>
      <c r="E143" s="42">
        <f t="shared" si="51"/>
        <v>384.57000000000011</v>
      </c>
      <c r="F143" s="41">
        <f t="shared" si="51"/>
        <v>9</v>
      </c>
      <c r="G143" s="43">
        <f t="shared" si="51"/>
        <v>4.2777777777777777</v>
      </c>
      <c r="H143" s="58">
        <f t="shared" si="51"/>
        <v>1.4893792069732381</v>
      </c>
      <c r="I143" s="58">
        <f t="shared" si="51"/>
        <v>0.5747111215281645</v>
      </c>
      <c r="J143" s="44">
        <f>MIN(J144:J145)</f>
        <v>0.18891260838836166</v>
      </c>
      <c r="K143" s="60">
        <f>MIN(K144:K145)</f>
        <v>0.42218314968559278</v>
      </c>
      <c r="L143" s="47">
        <f>COUNTA(L144:L145)</f>
        <v>2</v>
      </c>
    </row>
    <row r="144" spans="1:12" outlineLevel="2" x14ac:dyDescent="0.3">
      <c r="A144" s="39"/>
      <c r="B144" s="40" t="s">
        <v>8095</v>
      </c>
      <c r="C144" s="41">
        <v>141552</v>
      </c>
      <c r="D144" s="41">
        <v>7.2400000000000011</v>
      </c>
      <c r="E144" s="42">
        <v>384.57000000000011</v>
      </c>
      <c r="F144" s="41">
        <v>9</v>
      </c>
      <c r="G144" s="43">
        <v>4.2777777777777777</v>
      </c>
      <c r="H144" s="58">
        <v>1.483184170703739</v>
      </c>
      <c r="I144" s="58">
        <v>0.56869775198258132</v>
      </c>
      <c r="J144" s="44">
        <v>0.22965657131221962</v>
      </c>
      <c r="K144" s="60">
        <v>0.43985072132679348</v>
      </c>
      <c r="L144" s="45" t="s">
        <v>8179</v>
      </c>
    </row>
    <row r="145" spans="1:12" outlineLevel="2" x14ac:dyDescent="0.3">
      <c r="A145" s="39"/>
      <c r="B145" s="40" t="s">
        <v>8095</v>
      </c>
      <c r="C145" s="41">
        <v>141552</v>
      </c>
      <c r="D145" s="41">
        <v>7.24</v>
      </c>
      <c r="E145" s="42">
        <v>140.15</v>
      </c>
      <c r="F145" s="41">
        <v>4</v>
      </c>
      <c r="G145" s="43">
        <v>2.3499999999999996</v>
      </c>
      <c r="H145" s="58">
        <v>1.4893792069732381</v>
      </c>
      <c r="I145" s="58">
        <v>0.5747111215281645</v>
      </c>
      <c r="J145" s="44">
        <v>0.18891260838836166</v>
      </c>
      <c r="K145" s="60">
        <v>0.42218314968559278</v>
      </c>
      <c r="L145" s="45" t="s">
        <v>8180</v>
      </c>
    </row>
    <row r="146" spans="1:12" outlineLevel="1" x14ac:dyDescent="0.3">
      <c r="A146" s="39" t="s">
        <v>1217</v>
      </c>
      <c r="B146" s="40"/>
      <c r="C146" s="41">
        <f t="shared" ref="C146:I146" si="52">SUBTOTAL(4,C147:C148)</f>
        <v>136628</v>
      </c>
      <c r="D146" s="41">
        <f t="shared" si="52"/>
        <v>6.3500000000000005</v>
      </c>
      <c r="E146" s="42">
        <f t="shared" si="52"/>
        <v>257.14</v>
      </c>
      <c r="F146" s="41">
        <f t="shared" si="52"/>
        <v>7</v>
      </c>
      <c r="G146" s="43">
        <f t="shared" si="52"/>
        <v>2.4857142857142853</v>
      </c>
      <c r="H146" s="58">
        <f t="shared" si="52"/>
        <v>0.96921999810988735</v>
      </c>
      <c r="I146" s="58">
        <f t="shared" si="52"/>
        <v>-4.5103922375946987E-2</v>
      </c>
      <c r="J146" s="44">
        <f>MIN(J147:J148)</f>
        <v>0.69906885579887512</v>
      </c>
      <c r="K146" s="60">
        <f>MIN(K147:K148)</f>
        <v>0.85399762924619338</v>
      </c>
      <c r="L146" s="47">
        <f>COUNTA(L147:L148)</f>
        <v>2</v>
      </c>
    </row>
    <row r="147" spans="1:12" outlineLevel="2" x14ac:dyDescent="0.3">
      <c r="A147" s="39"/>
      <c r="B147" s="40" t="s">
        <v>7864</v>
      </c>
      <c r="C147" s="41">
        <v>136628</v>
      </c>
      <c r="D147" s="41">
        <v>6.3500000000000005</v>
      </c>
      <c r="E147" s="42">
        <v>257.14</v>
      </c>
      <c r="F147" s="41">
        <v>7</v>
      </c>
      <c r="G147" s="43">
        <v>2.4857142857142853</v>
      </c>
      <c r="H147" s="58">
        <v>0.93121391543723087</v>
      </c>
      <c r="I147" s="58">
        <v>-0.10281547781139226</v>
      </c>
      <c r="J147" s="44">
        <v>0.69906885579887512</v>
      </c>
      <c r="K147" s="60">
        <v>0.85399762924619338</v>
      </c>
      <c r="L147" s="45" t="s">
        <v>8179</v>
      </c>
    </row>
    <row r="148" spans="1:12" outlineLevel="2" x14ac:dyDescent="0.3">
      <c r="A148" s="39"/>
      <c r="B148" s="40" t="s">
        <v>7864</v>
      </c>
      <c r="C148" s="41">
        <v>136628</v>
      </c>
      <c r="D148" s="41">
        <v>6.35</v>
      </c>
      <c r="E148" s="42">
        <v>138.92000000000002</v>
      </c>
      <c r="F148" s="41">
        <v>4</v>
      </c>
      <c r="G148" s="43">
        <v>2.2999999999999998</v>
      </c>
      <c r="H148" s="58">
        <v>0.96921999810988735</v>
      </c>
      <c r="I148" s="58">
        <v>-4.5103922375946987E-2</v>
      </c>
      <c r="J148" s="44">
        <v>0.85575445122808047</v>
      </c>
      <c r="K148" s="60">
        <v>0.94319530114920591</v>
      </c>
      <c r="L148" s="45" t="s">
        <v>8180</v>
      </c>
    </row>
    <row r="149" spans="1:12" outlineLevel="1" x14ac:dyDescent="0.3">
      <c r="A149" s="39" t="s">
        <v>775</v>
      </c>
      <c r="B149" s="40"/>
      <c r="C149" s="41">
        <f t="shared" ref="C149:I149" si="53">SUBTOTAL(4,C150:C151)</f>
        <v>48965</v>
      </c>
      <c r="D149" s="41">
        <f t="shared" si="53"/>
        <v>4.9800000000000004</v>
      </c>
      <c r="E149" s="42">
        <f t="shared" si="53"/>
        <v>312.58</v>
      </c>
      <c r="F149" s="41">
        <f t="shared" si="53"/>
        <v>7</v>
      </c>
      <c r="G149" s="43">
        <f t="shared" si="53"/>
        <v>9.6142857142857139</v>
      </c>
      <c r="H149" s="58">
        <f t="shared" si="53"/>
        <v>1.1275367370932496</v>
      </c>
      <c r="I149" s="58">
        <f t="shared" si="53"/>
        <v>0.17317443974124688</v>
      </c>
      <c r="J149" s="44">
        <f>MIN(J150:J151)</f>
        <v>0.7902297931602198</v>
      </c>
      <c r="K149" s="60">
        <f>MIN(K150:K151)</f>
        <v>0.89632086953179257</v>
      </c>
      <c r="L149" s="47">
        <f>COUNTA(L150:L151)</f>
        <v>2</v>
      </c>
    </row>
    <row r="150" spans="1:12" outlineLevel="2" x14ac:dyDescent="0.3">
      <c r="A150" s="39"/>
      <c r="B150" s="40" t="s">
        <v>7572</v>
      </c>
      <c r="C150" s="41">
        <v>48965</v>
      </c>
      <c r="D150" s="41">
        <v>4.9799999999999995</v>
      </c>
      <c r="E150" s="42">
        <v>312.58</v>
      </c>
      <c r="F150" s="41">
        <v>7</v>
      </c>
      <c r="G150" s="43">
        <v>9.6142857142857139</v>
      </c>
      <c r="H150" s="58">
        <v>1.1275367370932496</v>
      </c>
      <c r="I150" s="58">
        <v>0.17317443974124688</v>
      </c>
      <c r="J150" s="44">
        <v>0.7902297931602198</v>
      </c>
      <c r="K150" s="60">
        <v>0.89632086953179257</v>
      </c>
      <c r="L150" s="45" t="s">
        <v>8179</v>
      </c>
    </row>
    <row r="151" spans="1:12" outlineLevel="2" x14ac:dyDescent="0.3">
      <c r="A151" s="39"/>
      <c r="B151" s="40" t="s">
        <v>7572</v>
      </c>
      <c r="C151" s="41">
        <v>48965</v>
      </c>
      <c r="D151" s="41">
        <v>4.9800000000000004</v>
      </c>
      <c r="E151" s="42">
        <v>66.960000000000008</v>
      </c>
      <c r="F151" s="41">
        <v>2</v>
      </c>
      <c r="G151" s="43">
        <v>3.4</v>
      </c>
      <c r="H151" s="58">
        <v>0.96021053237302589</v>
      </c>
      <c r="I151" s="58">
        <v>-5.8577334147054447E-2</v>
      </c>
      <c r="J151" s="44">
        <v>0.83031945072350077</v>
      </c>
      <c r="K151" s="60">
        <v>0.93295616060460018</v>
      </c>
      <c r="L151" s="45" t="s">
        <v>8180</v>
      </c>
    </row>
    <row r="152" spans="1:12" outlineLevel="1" x14ac:dyDescent="0.3">
      <c r="A152" s="39" t="s">
        <v>7088</v>
      </c>
      <c r="B152" s="40"/>
      <c r="C152" s="41">
        <f t="shared" ref="C152:I152" si="54">SUBTOTAL(4,C153:C153)</f>
        <v>41092</v>
      </c>
      <c r="D152" s="41">
        <f t="shared" si="54"/>
        <v>9.56</v>
      </c>
      <c r="E152" s="42">
        <f t="shared" si="54"/>
        <v>34.53</v>
      </c>
      <c r="F152" s="41">
        <f t="shared" si="54"/>
        <v>1</v>
      </c>
      <c r="G152" s="43">
        <f t="shared" si="54"/>
        <v>2.7</v>
      </c>
      <c r="H152" s="58">
        <f t="shared" si="54"/>
        <v>1.033451163914695</v>
      </c>
      <c r="I152" s="58">
        <f t="shared" si="54"/>
        <v>4.7470215330597261E-2</v>
      </c>
      <c r="J152" s="44">
        <f>MIN(J153:J153)</f>
        <v>0.9668209559009191</v>
      </c>
      <c r="K152" s="60">
        <f>MIN(K153:K153)</f>
        <v>0.99132845795163949</v>
      </c>
      <c r="L152" s="47">
        <f>COUNTA(L153:L153)</f>
        <v>1</v>
      </c>
    </row>
    <row r="153" spans="1:12" outlineLevel="2" x14ac:dyDescent="0.3">
      <c r="A153" s="39"/>
      <c r="B153" s="40" t="s">
        <v>7406</v>
      </c>
      <c r="C153" s="41">
        <v>41092</v>
      </c>
      <c r="D153" s="41">
        <v>9.56</v>
      </c>
      <c r="E153" s="42">
        <v>34.53</v>
      </c>
      <c r="F153" s="41">
        <v>1</v>
      </c>
      <c r="G153" s="43">
        <v>2.7</v>
      </c>
      <c r="H153" s="58">
        <v>1.033451163914695</v>
      </c>
      <c r="I153" s="58">
        <v>4.7470215330597261E-2</v>
      </c>
      <c r="J153" s="44">
        <v>0.9668209559009191</v>
      </c>
      <c r="K153" s="60">
        <v>0.99132845795163949</v>
      </c>
      <c r="L153" s="45" t="s">
        <v>8180</v>
      </c>
    </row>
    <row r="154" spans="1:12" outlineLevel="1" x14ac:dyDescent="0.3">
      <c r="A154" s="39" t="s">
        <v>1147</v>
      </c>
      <c r="B154" s="40"/>
      <c r="C154" s="41">
        <f t="shared" ref="C154:I154" si="55">SUBTOTAL(4,C155:C156)</f>
        <v>84455</v>
      </c>
      <c r="D154" s="41">
        <f t="shared" si="55"/>
        <v>6.200000000000002</v>
      </c>
      <c r="E154" s="42">
        <f t="shared" si="55"/>
        <v>574.25</v>
      </c>
      <c r="F154" s="41">
        <f t="shared" si="55"/>
        <v>12</v>
      </c>
      <c r="G154" s="43">
        <f t="shared" si="55"/>
        <v>6.0500000000000007</v>
      </c>
      <c r="H154" s="58">
        <f t="shared" si="55"/>
        <v>2.4328129793289346</v>
      </c>
      <c r="I154" s="58">
        <f t="shared" si="55"/>
        <v>1.2826254184410399</v>
      </c>
      <c r="J154" s="46">
        <f>MIN(J155:J156)</f>
        <v>2.5113888212295876E-3</v>
      </c>
      <c r="K154" s="60">
        <f>MIN(K155:K156)</f>
        <v>1.3279173571076709E-2</v>
      </c>
      <c r="L154" s="47">
        <f>COUNTA(L155:L156)</f>
        <v>2</v>
      </c>
    </row>
    <row r="155" spans="1:12" outlineLevel="2" x14ac:dyDescent="0.3">
      <c r="A155" s="39"/>
      <c r="B155" s="40" t="s">
        <v>8032</v>
      </c>
      <c r="C155" s="41">
        <v>84455</v>
      </c>
      <c r="D155" s="41">
        <v>6.200000000000002</v>
      </c>
      <c r="E155" s="42">
        <v>535.01</v>
      </c>
      <c r="F155" s="41">
        <v>12</v>
      </c>
      <c r="G155" s="43">
        <v>5.5249999999999995</v>
      </c>
      <c r="H155" s="58">
        <v>1.9507780033220774</v>
      </c>
      <c r="I155" s="58">
        <v>0.9640496099669027</v>
      </c>
      <c r="J155" s="44">
        <v>3.2673681205264815E-2</v>
      </c>
      <c r="K155" s="60">
        <v>0.10899264874376159</v>
      </c>
      <c r="L155" s="45" t="s">
        <v>8179</v>
      </c>
    </row>
    <row r="156" spans="1:12" outlineLevel="2" x14ac:dyDescent="0.3">
      <c r="A156" s="39"/>
      <c r="B156" s="40" t="s">
        <v>8032</v>
      </c>
      <c r="C156" s="41">
        <v>84455</v>
      </c>
      <c r="D156" s="41">
        <v>6.200000000000002</v>
      </c>
      <c r="E156" s="42">
        <v>574.25</v>
      </c>
      <c r="F156" s="41">
        <v>12</v>
      </c>
      <c r="G156" s="43">
        <v>6.0500000000000007</v>
      </c>
      <c r="H156" s="62">
        <v>2.4328129793289346</v>
      </c>
      <c r="I156" s="62">
        <v>1.2826254184410399</v>
      </c>
      <c r="J156" s="46">
        <v>2.5113888212295876E-3</v>
      </c>
      <c r="K156" s="60">
        <v>1.3279173571076709E-2</v>
      </c>
      <c r="L156" s="45" t="s">
        <v>8180</v>
      </c>
    </row>
    <row r="157" spans="1:12" outlineLevel="1" collapsed="1" x14ac:dyDescent="0.3">
      <c r="A157" s="39" t="s">
        <v>1596</v>
      </c>
      <c r="B157" s="40"/>
      <c r="C157" s="41">
        <f t="shared" ref="C157:I157" si="56">SUBTOTAL(4,C158:C159)</f>
        <v>116421</v>
      </c>
      <c r="D157" s="41">
        <f t="shared" si="56"/>
        <v>5.31</v>
      </c>
      <c r="E157" s="42">
        <f t="shared" si="56"/>
        <v>144.25</v>
      </c>
      <c r="F157" s="41">
        <f t="shared" si="56"/>
        <v>4</v>
      </c>
      <c r="G157" s="43">
        <f t="shared" si="56"/>
        <v>2.2999999999999998</v>
      </c>
      <c r="H157" s="58">
        <f t="shared" si="56"/>
        <v>0.83953684413475105</v>
      </c>
      <c r="I157" s="58">
        <f t="shared" si="56"/>
        <v>-0.25233445384168557</v>
      </c>
      <c r="J157" s="44">
        <f>MIN(J158:J159)</f>
        <v>0.21817466654084572</v>
      </c>
      <c r="K157" s="60">
        <f>MIN(K158:K159)</f>
        <v>0.46448238218827415</v>
      </c>
      <c r="L157" s="47">
        <f>COUNTA(L158:L159)</f>
        <v>2</v>
      </c>
    </row>
    <row r="158" spans="1:12" outlineLevel="2" x14ac:dyDescent="0.3">
      <c r="A158" s="39"/>
      <c r="B158" s="40" t="s">
        <v>7632</v>
      </c>
      <c r="C158" s="41">
        <v>116421</v>
      </c>
      <c r="D158" s="41">
        <v>5.31</v>
      </c>
      <c r="E158" s="42">
        <v>144.25</v>
      </c>
      <c r="F158" s="41">
        <v>4</v>
      </c>
      <c r="G158" s="43">
        <v>1.5999999999999999</v>
      </c>
      <c r="H158" s="58">
        <v>0.83953684413475105</v>
      </c>
      <c r="I158" s="58">
        <v>-0.25233445384168557</v>
      </c>
      <c r="J158" s="44">
        <v>0.45922613938002366</v>
      </c>
      <c r="K158" s="60">
        <v>0.68055808196646128</v>
      </c>
      <c r="L158" s="45" t="s">
        <v>8179</v>
      </c>
    </row>
    <row r="159" spans="1:12" outlineLevel="2" x14ac:dyDescent="0.3">
      <c r="A159" s="39"/>
      <c r="B159" s="40" t="s">
        <v>7632</v>
      </c>
      <c r="C159" s="41">
        <v>116421</v>
      </c>
      <c r="D159" s="41">
        <v>5.31</v>
      </c>
      <c r="E159" s="42">
        <v>57.760000000000005</v>
      </c>
      <c r="F159" s="41">
        <v>2</v>
      </c>
      <c r="G159" s="43">
        <v>2.2999999999999998</v>
      </c>
      <c r="H159" s="58">
        <v>0.71692987652655926</v>
      </c>
      <c r="I159" s="58">
        <v>-0.48009608019285033</v>
      </c>
      <c r="J159" s="44">
        <v>0.21817466654084572</v>
      </c>
      <c r="K159" s="60">
        <v>0.46448238218827415</v>
      </c>
      <c r="L159" s="45" t="s">
        <v>8180</v>
      </c>
    </row>
    <row r="160" spans="1:12" outlineLevel="1" x14ac:dyDescent="0.3">
      <c r="A160" s="39" t="s">
        <v>328</v>
      </c>
      <c r="B160" s="40"/>
      <c r="C160" s="41">
        <f t="shared" ref="C160:I160" si="57">SUBTOTAL(4,C161:C162)</f>
        <v>93768</v>
      </c>
      <c r="D160" s="41">
        <f t="shared" si="57"/>
        <v>4.7300000000000031</v>
      </c>
      <c r="E160" s="42">
        <f t="shared" si="57"/>
        <v>1642.59</v>
      </c>
      <c r="F160" s="41">
        <f t="shared" si="57"/>
        <v>33</v>
      </c>
      <c r="G160" s="43">
        <f t="shared" si="57"/>
        <v>17.736363636363635</v>
      </c>
      <c r="H160" s="58">
        <f t="shared" si="57"/>
        <v>0.90943653641268429</v>
      </c>
      <c r="I160" s="58">
        <f t="shared" si="57"/>
        <v>-0.13695512968488224</v>
      </c>
      <c r="J160" s="44">
        <f>MIN(J161:J162)</f>
        <v>0.4958714920898708</v>
      </c>
      <c r="K160" s="60">
        <f>MIN(K161:K162)</f>
        <v>0.69932578603626083</v>
      </c>
      <c r="L160" s="47">
        <f>COUNTA(L161:L162)</f>
        <v>2</v>
      </c>
    </row>
    <row r="161" spans="1:12" outlineLevel="2" x14ac:dyDescent="0.3">
      <c r="A161" s="39"/>
      <c r="B161" s="40" t="s">
        <v>7607</v>
      </c>
      <c r="C161" s="41">
        <v>93768</v>
      </c>
      <c r="D161" s="41">
        <v>4.7300000000000013</v>
      </c>
      <c r="E161" s="42">
        <v>1642.59</v>
      </c>
      <c r="F161" s="41">
        <v>33</v>
      </c>
      <c r="G161" s="43">
        <v>17.736363636363635</v>
      </c>
      <c r="H161" s="58">
        <v>0.85421373226077257</v>
      </c>
      <c r="I161" s="58">
        <v>-0.22733100408914764</v>
      </c>
      <c r="J161" s="44">
        <v>0.4958714920898708</v>
      </c>
      <c r="K161" s="60">
        <v>0.69932578603626083</v>
      </c>
      <c r="L161" s="45" t="s">
        <v>8179</v>
      </c>
    </row>
    <row r="162" spans="1:12" outlineLevel="2" x14ac:dyDescent="0.3">
      <c r="A162" s="39"/>
      <c r="B162" s="40" t="s">
        <v>7607</v>
      </c>
      <c r="C162" s="41">
        <v>93768</v>
      </c>
      <c r="D162" s="41">
        <v>4.7300000000000031</v>
      </c>
      <c r="E162" s="42">
        <v>1362.1399999999999</v>
      </c>
      <c r="F162" s="41">
        <v>28</v>
      </c>
      <c r="G162" s="43">
        <v>14.442857142857147</v>
      </c>
      <c r="H162" s="58">
        <v>0.90943653641268429</v>
      </c>
      <c r="I162" s="58">
        <v>-0.13695512968488224</v>
      </c>
      <c r="J162" s="44">
        <v>0.68664388849589497</v>
      </c>
      <c r="K162" s="60">
        <v>0.88737205398271402</v>
      </c>
      <c r="L162" s="45" t="s">
        <v>8180</v>
      </c>
    </row>
    <row r="163" spans="1:12" outlineLevel="1" x14ac:dyDescent="0.3">
      <c r="A163" s="39" t="s">
        <v>675</v>
      </c>
      <c r="B163" s="40"/>
      <c r="C163" s="41">
        <f t="shared" ref="C163:I163" si="58">SUBTOTAL(4,C164:C165)</f>
        <v>74845</v>
      </c>
      <c r="D163" s="41">
        <f t="shared" si="58"/>
        <v>5.5400000000000027</v>
      </c>
      <c r="E163" s="42">
        <f t="shared" si="58"/>
        <v>1108.74</v>
      </c>
      <c r="F163" s="41">
        <f t="shared" si="58"/>
        <v>27</v>
      </c>
      <c r="G163" s="43">
        <f t="shared" si="58"/>
        <v>14.94814814814815</v>
      </c>
      <c r="H163" s="58">
        <f t="shared" si="58"/>
        <v>0.78370342995694153</v>
      </c>
      <c r="I163" s="58">
        <f t="shared" si="58"/>
        <v>-0.3516202837559001</v>
      </c>
      <c r="J163" s="44">
        <f>MIN(J164:J165)</f>
        <v>8.4217287155790008E-2</v>
      </c>
      <c r="K163" s="60">
        <f>MIN(K164:K165)</f>
        <v>0.22862590867517765</v>
      </c>
      <c r="L163" s="47">
        <f>COUNTA(L164:L165)</f>
        <v>2</v>
      </c>
    </row>
    <row r="164" spans="1:12" outlineLevel="2" x14ac:dyDescent="0.3">
      <c r="A164" s="39"/>
      <c r="B164" s="40" t="s">
        <v>7866</v>
      </c>
      <c r="C164" s="41">
        <v>74845</v>
      </c>
      <c r="D164" s="41">
        <v>5.5400000000000018</v>
      </c>
      <c r="E164" s="42">
        <v>1108.74</v>
      </c>
      <c r="F164" s="41">
        <v>27</v>
      </c>
      <c r="G164" s="43">
        <v>14.94814814814815</v>
      </c>
      <c r="H164" s="58">
        <v>0.628688373050031</v>
      </c>
      <c r="I164" s="58">
        <v>-0.66958301269698151</v>
      </c>
      <c r="J164" s="44">
        <v>8.4217287155790008E-2</v>
      </c>
      <c r="K164" s="60">
        <v>0.22862590867517765</v>
      </c>
      <c r="L164" s="45" t="s">
        <v>8179</v>
      </c>
    </row>
    <row r="165" spans="1:12" outlineLevel="2" x14ac:dyDescent="0.3">
      <c r="A165" s="39"/>
      <c r="B165" s="40" t="s">
        <v>7866</v>
      </c>
      <c r="C165" s="41">
        <v>74845</v>
      </c>
      <c r="D165" s="41">
        <v>5.5400000000000027</v>
      </c>
      <c r="E165" s="42">
        <v>986.75</v>
      </c>
      <c r="F165" s="41">
        <v>21</v>
      </c>
      <c r="G165" s="43">
        <v>12.400000000000002</v>
      </c>
      <c r="H165" s="58">
        <v>0.78370342995694153</v>
      </c>
      <c r="I165" s="58">
        <v>-0.3516202837559001</v>
      </c>
      <c r="J165" s="44">
        <v>0.35684662872562983</v>
      </c>
      <c r="K165" s="60">
        <v>0.63869230672352784</v>
      </c>
      <c r="L165" s="45" t="s">
        <v>8180</v>
      </c>
    </row>
    <row r="166" spans="1:12" outlineLevel="1" x14ac:dyDescent="0.3">
      <c r="A166" s="39" t="s">
        <v>151</v>
      </c>
      <c r="B166" s="40"/>
      <c r="C166" s="41">
        <f t="shared" ref="C166:I166" si="59">SUBTOTAL(4,C167:C168)</f>
        <v>93924</v>
      </c>
      <c r="D166" s="41">
        <f t="shared" si="59"/>
        <v>4.7300000000000004</v>
      </c>
      <c r="E166" s="42">
        <f t="shared" si="59"/>
        <v>2585.09</v>
      </c>
      <c r="F166" s="41">
        <f t="shared" si="59"/>
        <v>53</v>
      </c>
      <c r="G166" s="43">
        <f t="shared" si="59"/>
        <v>21.40566037735849</v>
      </c>
      <c r="H166" s="58">
        <f t="shared" si="59"/>
        <v>0.81649487574353474</v>
      </c>
      <c r="I166" s="58">
        <f t="shared" si="59"/>
        <v>-0.29248426331054367</v>
      </c>
      <c r="J166" s="44">
        <f>MIN(J167:J168)</f>
        <v>0.172271034979077</v>
      </c>
      <c r="K166" s="60">
        <f>MIN(K167:K168)</f>
        <v>0.36729484816293773</v>
      </c>
      <c r="L166" s="47">
        <f>COUNTA(L167:L168)</f>
        <v>2</v>
      </c>
    </row>
    <row r="167" spans="1:12" outlineLevel="2" x14ac:dyDescent="0.3">
      <c r="A167" s="39"/>
      <c r="B167" s="40" t="s">
        <v>7526</v>
      </c>
      <c r="C167" s="41">
        <v>93924</v>
      </c>
      <c r="D167" s="41">
        <v>4.7299999999999969</v>
      </c>
      <c r="E167" s="42">
        <v>2585.09</v>
      </c>
      <c r="F167" s="41">
        <v>53</v>
      </c>
      <c r="G167" s="43">
        <v>21.40566037735849</v>
      </c>
      <c r="H167" s="58">
        <v>0.69902671627869817</v>
      </c>
      <c r="I167" s="58">
        <v>-0.5165804995066382</v>
      </c>
      <c r="J167" s="44">
        <v>0.172271034979077</v>
      </c>
      <c r="K167" s="60">
        <v>0.36729484816293773</v>
      </c>
      <c r="L167" s="45" t="s">
        <v>8179</v>
      </c>
    </row>
    <row r="168" spans="1:12" outlineLevel="2" x14ac:dyDescent="0.3">
      <c r="A168" s="39"/>
      <c r="B168" s="40" t="s">
        <v>7526</v>
      </c>
      <c r="C168" s="41">
        <v>93924</v>
      </c>
      <c r="D168" s="41">
        <v>4.7300000000000004</v>
      </c>
      <c r="E168" s="42">
        <v>1586.1499999999996</v>
      </c>
      <c r="F168" s="41">
        <v>34</v>
      </c>
      <c r="G168" s="43">
        <v>17.194117647058828</v>
      </c>
      <c r="H168" s="58">
        <v>0.81649487574353474</v>
      </c>
      <c r="I168" s="58">
        <v>-0.29248426331054367</v>
      </c>
      <c r="J168" s="44">
        <v>0.4361576067950293</v>
      </c>
      <c r="K168" s="60">
        <v>0.70149404353315847</v>
      </c>
      <c r="L168" s="45" t="s">
        <v>8180</v>
      </c>
    </row>
    <row r="169" spans="1:12" outlineLevel="1" x14ac:dyDescent="0.3">
      <c r="A169" s="39" t="s">
        <v>3032</v>
      </c>
      <c r="B169" s="40"/>
      <c r="C169" s="41">
        <f t="shared" ref="C169:I169" si="60">SUBTOTAL(4,C170:C171)</f>
        <v>61951</v>
      </c>
      <c r="D169" s="41">
        <f t="shared" si="60"/>
        <v>8.42</v>
      </c>
      <c r="E169" s="42">
        <f t="shared" si="60"/>
        <v>57.51</v>
      </c>
      <c r="F169" s="41">
        <f t="shared" si="60"/>
        <v>2</v>
      </c>
      <c r="G169" s="43">
        <f t="shared" si="60"/>
        <v>6.1</v>
      </c>
      <c r="H169" s="58">
        <f t="shared" si="60"/>
        <v>1.182918772002737</v>
      </c>
      <c r="I169" s="58">
        <f t="shared" si="60"/>
        <v>0.24235101091167113</v>
      </c>
      <c r="J169" s="44">
        <f>MIN(J170:J171)</f>
        <v>0.60876737316864449</v>
      </c>
      <c r="K169" s="60">
        <f>MIN(K170:K171)</f>
        <v>0.83473356761598883</v>
      </c>
      <c r="L169" s="47">
        <f>COUNTA(L170:L171)</f>
        <v>2</v>
      </c>
    </row>
    <row r="170" spans="1:12" outlineLevel="2" x14ac:dyDescent="0.3">
      <c r="A170" s="39"/>
      <c r="B170" s="40" t="s">
        <v>8135</v>
      </c>
      <c r="C170" s="41">
        <v>61951</v>
      </c>
      <c r="D170" s="41">
        <v>8.42</v>
      </c>
      <c r="E170" s="42">
        <v>57.51</v>
      </c>
      <c r="F170" s="41">
        <v>2</v>
      </c>
      <c r="G170" s="43">
        <v>3.5</v>
      </c>
      <c r="H170" s="58">
        <v>1.1703289836538753</v>
      </c>
      <c r="I170" s="58">
        <v>0.22691413354424067</v>
      </c>
      <c r="J170" s="44">
        <v>0.6942588984842808</v>
      </c>
      <c r="K170" s="60">
        <v>0.84926934266548026</v>
      </c>
      <c r="L170" s="45" t="s">
        <v>8179</v>
      </c>
    </row>
    <row r="171" spans="1:12" outlineLevel="2" x14ac:dyDescent="0.3">
      <c r="A171" s="39"/>
      <c r="B171" s="40" t="s">
        <v>8135</v>
      </c>
      <c r="C171" s="41">
        <v>61951</v>
      </c>
      <c r="D171" s="41">
        <v>8.42</v>
      </c>
      <c r="E171" s="42">
        <v>33.07</v>
      </c>
      <c r="F171" s="41">
        <v>1</v>
      </c>
      <c r="G171" s="43">
        <v>6.1</v>
      </c>
      <c r="H171" s="58">
        <v>1.182918772002737</v>
      </c>
      <c r="I171" s="58">
        <v>0.24235101091167113</v>
      </c>
      <c r="J171" s="44">
        <v>0.60876737316864449</v>
      </c>
      <c r="K171" s="60">
        <v>0.83473356761598883</v>
      </c>
      <c r="L171" s="45" t="s">
        <v>8180</v>
      </c>
    </row>
    <row r="172" spans="1:12" outlineLevel="1" x14ac:dyDescent="0.3">
      <c r="A172" s="39" t="s">
        <v>1747</v>
      </c>
      <c r="B172" s="40"/>
      <c r="C172" s="41">
        <f t="shared" ref="C172:I172" si="61">SUBTOTAL(4,C173:C174)</f>
        <v>44153</v>
      </c>
      <c r="D172" s="41">
        <f t="shared" si="61"/>
        <v>7.98</v>
      </c>
      <c r="E172" s="42">
        <f t="shared" si="61"/>
        <v>118.72999999999999</v>
      </c>
      <c r="F172" s="41">
        <f t="shared" si="61"/>
        <v>3</v>
      </c>
      <c r="G172" s="43">
        <f t="shared" si="61"/>
        <v>7.2</v>
      </c>
      <c r="H172" s="58">
        <f t="shared" si="61"/>
        <v>1.286357031510013</v>
      </c>
      <c r="I172" s="58">
        <f t="shared" si="61"/>
        <v>0.36329112174861194</v>
      </c>
      <c r="J172" s="44">
        <f>MIN(J173:J174)</f>
        <v>0.47426849166372742</v>
      </c>
      <c r="K172" s="60">
        <f>MIN(K173:K174)</f>
        <v>0.68598194634241538</v>
      </c>
      <c r="L172" s="47">
        <f>COUNTA(L173:L174)</f>
        <v>2</v>
      </c>
    </row>
    <row r="173" spans="1:12" outlineLevel="2" x14ac:dyDescent="0.3">
      <c r="A173" s="39"/>
      <c r="B173" s="40" t="s">
        <v>8022</v>
      </c>
      <c r="C173" s="41">
        <v>44153</v>
      </c>
      <c r="D173" s="41">
        <v>7.98</v>
      </c>
      <c r="E173" s="42">
        <v>118.72999999999999</v>
      </c>
      <c r="F173" s="41">
        <v>3</v>
      </c>
      <c r="G173" s="43">
        <v>3.5666666666666664</v>
      </c>
      <c r="H173" s="58">
        <v>1.286357031510013</v>
      </c>
      <c r="I173" s="58">
        <v>0.36329112174861194</v>
      </c>
      <c r="J173" s="44">
        <v>0.47426849166372742</v>
      </c>
      <c r="K173" s="60">
        <v>0.68598194634241538</v>
      </c>
      <c r="L173" s="45" t="s">
        <v>8179</v>
      </c>
    </row>
    <row r="174" spans="1:12" outlineLevel="2" x14ac:dyDescent="0.3">
      <c r="A174" s="39"/>
      <c r="B174" s="40" t="s">
        <v>8022</v>
      </c>
      <c r="C174" s="41">
        <v>44153</v>
      </c>
      <c r="D174" s="41">
        <v>7.98</v>
      </c>
      <c r="E174" s="42">
        <v>22.96</v>
      </c>
      <c r="F174" s="41">
        <v>1</v>
      </c>
      <c r="G174" s="43">
        <v>7.2</v>
      </c>
      <c r="H174" s="58">
        <v>1.0693167564293635</v>
      </c>
      <c r="I174" s="58">
        <v>9.6689276106725133E-2</v>
      </c>
      <c r="J174" s="44">
        <v>0.87259829838714853</v>
      </c>
      <c r="K174" s="60">
        <v>0.95267479540513245</v>
      </c>
      <c r="L174" s="45" t="s">
        <v>8180</v>
      </c>
    </row>
    <row r="175" spans="1:12" outlineLevel="1" x14ac:dyDescent="0.3">
      <c r="A175" s="39" t="s">
        <v>475</v>
      </c>
      <c r="B175" s="40"/>
      <c r="C175" s="41">
        <f t="shared" ref="C175:I175" si="62">SUBTOTAL(4,C176:C177)</f>
        <v>56521</v>
      </c>
      <c r="D175" s="41">
        <f t="shared" si="62"/>
        <v>5.8700000000000028</v>
      </c>
      <c r="E175" s="42">
        <f t="shared" si="62"/>
        <v>1305.56</v>
      </c>
      <c r="F175" s="41">
        <f t="shared" si="62"/>
        <v>26</v>
      </c>
      <c r="G175" s="43">
        <f t="shared" si="62"/>
        <v>16.226923076923075</v>
      </c>
      <c r="H175" s="58">
        <f t="shared" si="62"/>
        <v>0.53325224928101611</v>
      </c>
      <c r="I175" s="58">
        <f t="shared" si="62"/>
        <v>-0.90710994895869568</v>
      </c>
      <c r="J175" s="44">
        <f>MIN(J176:J177)</f>
        <v>1.8674245740907452E-2</v>
      </c>
      <c r="K175" s="60">
        <f>MIN(K176:K177)</f>
        <v>6.8624057519432263E-2</v>
      </c>
      <c r="L175" s="47">
        <f>COUNTA(L176:L177)</f>
        <v>2</v>
      </c>
    </row>
    <row r="176" spans="1:12" outlineLevel="2" x14ac:dyDescent="0.3">
      <c r="A176" s="39"/>
      <c r="B176" s="40" t="s">
        <v>7806</v>
      </c>
      <c r="C176" s="41">
        <v>56521</v>
      </c>
      <c r="D176" s="41">
        <v>5.8700000000000019</v>
      </c>
      <c r="E176" s="42">
        <v>1305.56</v>
      </c>
      <c r="F176" s="41">
        <v>22</v>
      </c>
      <c r="G176" s="43">
        <v>15.454545454545451</v>
      </c>
      <c r="H176" s="58">
        <v>0.52340181316680112</v>
      </c>
      <c r="I176" s="58">
        <v>-0.93400917271344874</v>
      </c>
      <c r="J176" s="44">
        <v>1.8674245740907452E-2</v>
      </c>
      <c r="K176" s="60">
        <v>6.8624057519432263E-2</v>
      </c>
      <c r="L176" s="45" t="s">
        <v>8179</v>
      </c>
    </row>
    <row r="177" spans="1:12" outlineLevel="2" x14ac:dyDescent="0.3">
      <c r="A177" s="39"/>
      <c r="B177" s="40" t="s">
        <v>7806</v>
      </c>
      <c r="C177" s="41">
        <v>56521</v>
      </c>
      <c r="D177" s="41">
        <v>5.8700000000000028</v>
      </c>
      <c r="E177" s="42">
        <v>1176.1499999999999</v>
      </c>
      <c r="F177" s="41">
        <v>26</v>
      </c>
      <c r="G177" s="43">
        <v>16.226923076923075</v>
      </c>
      <c r="H177" s="58">
        <v>0.53325224928101611</v>
      </c>
      <c r="I177" s="58">
        <v>-0.90710994895869568</v>
      </c>
      <c r="J177" s="44">
        <v>2.3712219327535554E-2</v>
      </c>
      <c r="K177" s="60">
        <v>8.9224118306866343E-2</v>
      </c>
      <c r="L177" s="45" t="s">
        <v>8180</v>
      </c>
    </row>
    <row r="178" spans="1:12" outlineLevel="1" x14ac:dyDescent="0.3">
      <c r="A178" s="39" t="s">
        <v>7032</v>
      </c>
      <c r="B178" s="40"/>
      <c r="C178" s="41">
        <f t="shared" ref="C178:I178" si="63">SUBTOTAL(4,C179:C179)</f>
        <v>24174</v>
      </c>
      <c r="D178" s="41">
        <f t="shared" si="63"/>
        <v>9.07</v>
      </c>
      <c r="E178" s="42">
        <f t="shared" si="63"/>
        <v>24.57</v>
      </c>
      <c r="F178" s="41">
        <f t="shared" si="63"/>
        <v>1</v>
      </c>
      <c r="G178" s="43">
        <f t="shared" si="63"/>
        <v>6.3</v>
      </c>
      <c r="H178" s="62">
        <f t="shared" si="63"/>
        <v>9.6542728948781367</v>
      </c>
      <c r="I178" s="62">
        <f t="shared" si="63"/>
        <v>3.2711676076529272</v>
      </c>
      <c r="J178" s="46">
        <f>MIN(J179:J179)</f>
        <v>5.3290705182007514E-15</v>
      </c>
      <c r="K178" s="60">
        <f>MIN(K179:K179)</f>
        <v>1.1975605692290023E-13</v>
      </c>
      <c r="L178" s="47">
        <f>COUNTA(L179:L179)</f>
        <v>1</v>
      </c>
    </row>
    <row r="179" spans="1:12" outlineLevel="2" x14ac:dyDescent="0.3">
      <c r="A179" s="39"/>
      <c r="B179" s="40" t="s">
        <v>7469</v>
      </c>
      <c r="C179" s="41">
        <v>24174</v>
      </c>
      <c r="D179" s="41">
        <v>9.07</v>
      </c>
      <c r="E179" s="42">
        <v>24.57</v>
      </c>
      <c r="F179" s="41">
        <v>1</v>
      </c>
      <c r="G179" s="43">
        <v>6.3</v>
      </c>
      <c r="H179" s="62">
        <v>9.6542728948781367</v>
      </c>
      <c r="I179" s="62">
        <v>3.2711676076529272</v>
      </c>
      <c r="J179" s="46">
        <v>5.3290705182007514E-15</v>
      </c>
      <c r="K179" s="60">
        <v>1.1975605692290023E-13</v>
      </c>
      <c r="L179" s="45" t="s">
        <v>8180</v>
      </c>
    </row>
    <row r="180" spans="1:12" outlineLevel="1" x14ac:dyDescent="0.3">
      <c r="A180" s="39" t="s">
        <v>1796</v>
      </c>
      <c r="B180" s="40"/>
      <c r="C180" s="41">
        <f t="shared" ref="C180:I180" si="64">SUBTOTAL(4,C181:C182)</f>
        <v>43629</v>
      </c>
      <c r="D180" s="41">
        <f t="shared" si="64"/>
        <v>6.57</v>
      </c>
      <c r="E180" s="42">
        <f t="shared" si="64"/>
        <v>148.67000000000002</v>
      </c>
      <c r="F180" s="41">
        <f t="shared" si="64"/>
        <v>3</v>
      </c>
      <c r="G180" s="43">
        <f t="shared" si="64"/>
        <v>5.8</v>
      </c>
      <c r="H180" s="58">
        <f t="shared" si="64"/>
        <v>1.0905226018470282</v>
      </c>
      <c r="I180" s="58">
        <f t="shared" si="64"/>
        <v>0.12501967115675863</v>
      </c>
      <c r="J180" s="44">
        <f>MIN(J181:J182)</f>
        <v>0.41324578640354243</v>
      </c>
      <c r="K180" s="60">
        <f>MIN(K181:K182)</f>
        <v>0.63968183374794918</v>
      </c>
      <c r="L180" s="47">
        <f>COUNTA(L181:L182)</f>
        <v>2</v>
      </c>
    </row>
    <row r="181" spans="1:12" outlineLevel="2" x14ac:dyDescent="0.3">
      <c r="A181" s="39"/>
      <c r="B181" s="40" t="s">
        <v>7564</v>
      </c>
      <c r="C181" s="41">
        <v>43629</v>
      </c>
      <c r="D181" s="41">
        <v>6.57</v>
      </c>
      <c r="E181" s="42">
        <v>48.54</v>
      </c>
      <c r="F181" s="41">
        <v>1</v>
      </c>
      <c r="G181" s="43">
        <v>3.2</v>
      </c>
      <c r="H181" s="58">
        <v>0.8205409033269635</v>
      </c>
      <c r="I181" s="58">
        <v>-0.28535284212812478</v>
      </c>
      <c r="J181" s="44">
        <v>0.41324578640354243</v>
      </c>
      <c r="K181" s="60">
        <v>0.63968183374794918</v>
      </c>
      <c r="L181" s="45" t="s">
        <v>8179</v>
      </c>
    </row>
    <row r="182" spans="1:12" outlineLevel="2" x14ac:dyDescent="0.3">
      <c r="A182" s="39"/>
      <c r="B182" s="40" t="s">
        <v>7564</v>
      </c>
      <c r="C182" s="41">
        <v>43629</v>
      </c>
      <c r="D182" s="41">
        <v>6.57</v>
      </c>
      <c r="E182" s="42">
        <v>148.67000000000002</v>
      </c>
      <c r="F182" s="41">
        <v>3</v>
      </c>
      <c r="G182" s="43">
        <v>5.8</v>
      </c>
      <c r="H182" s="58">
        <v>1.0905226018470282</v>
      </c>
      <c r="I182" s="58">
        <v>0.12501967115675863</v>
      </c>
      <c r="J182" s="44">
        <v>0.81908743259850558</v>
      </c>
      <c r="K182" s="60">
        <v>0.93198555973585229</v>
      </c>
      <c r="L182" s="45" t="s">
        <v>8180</v>
      </c>
    </row>
    <row r="183" spans="1:12" outlineLevel="1" x14ac:dyDescent="0.3">
      <c r="A183" s="39" t="s">
        <v>4337</v>
      </c>
      <c r="B183" s="40"/>
      <c r="C183" s="41">
        <f t="shared" ref="C183:I183" si="65">SUBTOTAL(4,C184:C185)</f>
        <v>58234</v>
      </c>
      <c r="D183" s="41">
        <f t="shared" si="65"/>
        <v>7.53</v>
      </c>
      <c r="E183" s="42">
        <f t="shared" si="65"/>
        <v>26.61</v>
      </c>
      <c r="F183" s="41">
        <f t="shared" si="65"/>
        <v>1</v>
      </c>
      <c r="G183" s="43">
        <f t="shared" si="65"/>
        <v>1.6</v>
      </c>
      <c r="H183" s="62">
        <f t="shared" si="65"/>
        <v>0.60189974497988308</v>
      </c>
      <c r="I183" s="62">
        <f t="shared" si="65"/>
        <v>-0.73240488940636306</v>
      </c>
      <c r="J183" s="46">
        <f>MIN(J184:J185)</f>
        <v>1.1195234139371967E-3</v>
      </c>
      <c r="K183" s="60">
        <f>MIN(K184:K185)</f>
        <v>6.5717478324625045E-3</v>
      </c>
      <c r="L183" s="47">
        <f>COUNTA(L184:L185)</f>
        <v>2</v>
      </c>
    </row>
    <row r="184" spans="1:12" outlineLevel="2" x14ac:dyDescent="0.3">
      <c r="A184" s="39"/>
      <c r="B184" s="40" t="s">
        <v>7532</v>
      </c>
      <c r="C184" s="41">
        <v>58234</v>
      </c>
      <c r="D184" s="41">
        <v>7.53</v>
      </c>
      <c r="E184" s="42">
        <v>24.56</v>
      </c>
      <c r="F184" s="41">
        <v>1</v>
      </c>
      <c r="G184" s="43">
        <v>1.6</v>
      </c>
      <c r="H184" s="62">
        <v>0.40124409244932469</v>
      </c>
      <c r="I184" s="62">
        <v>-1.3174479434170414</v>
      </c>
      <c r="J184" s="46">
        <v>1.1195234139371967E-3</v>
      </c>
      <c r="K184" s="60">
        <v>6.5717478324625045E-3</v>
      </c>
      <c r="L184" s="45" t="s">
        <v>8179</v>
      </c>
    </row>
    <row r="185" spans="1:12" outlineLevel="2" x14ac:dyDescent="0.3">
      <c r="A185" s="39"/>
      <c r="B185" s="40" t="s">
        <v>7532</v>
      </c>
      <c r="C185" s="41">
        <v>58234</v>
      </c>
      <c r="D185" s="41">
        <v>7.53</v>
      </c>
      <c r="E185" s="42">
        <v>26.61</v>
      </c>
      <c r="F185" s="41">
        <v>1</v>
      </c>
      <c r="G185" s="43">
        <v>1.6</v>
      </c>
      <c r="H185" s="58">
        <v>0.60189974497988308</v>
      </c>
      <c r="I185" s="58">
        <v>-0.73240488940636306</v>
      </c>
      <c r="J185" s="44">
        <v>6.5738093953969817E-2</v>
      </c>
      <c r="K185" s="60">
        <v>0.2014474166998545</v>
      </c>
      <c r="L185" s="45" t="s">
        <v>8180</v>
      </c>
    </row>
    <row r="186" spans="1:12" outlineLevel="1" x14ac:dyDescent="0.3">
      <c r="A186" s="39" t="s">
        <v>6916</v>
      </c>
      <c r="B186" s="40"/>
      <c r="C186" s="41">
        <f t="shared" ref="C186:I186" si="66">SUBTOTAL(4,C187:C187)</f>
        <v>43519</v>
      </c>
      <c r="D186" s="41">
        <f t="shared" si="66"/>
        <v>7.57</v>
      </c>
      <c r="E186" s="42">
        <f t="shared" si="66"/>
        <v>57.35</v>
      </c>
      <c r="F186" s="41">
        <f t="shared" si="66"/>
        <v>1</v>
      </c>
      <c r="G186" s="43">
        <f t="shared" si="66"/>
        <v>7.4</v>
      </c>
      <c r="H186" s="58">
        <f t="shared" si="66"/>
        <v>1.2173612988594005</v>
      </c>
      <c r="I186" s="58">
        <f t="shared" si="66"/>
        <v>0.28375740693040374</v>
      </c>
      <c r="J186" s="44">
        <f>MIN(J187:J187)</f>
        <v>0.54070622993347017</v>
      </c>
      <c r="K186" s="60">
        <f>MIN(K187:K187)</f>
        <v>0.7839271326454792</v>
      </c>
      <c r="L186" s="47">
        <f>COUNTA(L187:L187)</f>
        <v>1</v>
      </c>
    </row>
    <row r="187" spans="1:12" outlineLevel="2" x14ac:dyDescent="0.3">
      <c r="A187" s="39"/>
      <c r="B187" s="40" t="s">
        <v>7392</v>
      </c>
      <c r="C187" s="41">
        <v>43519</v>
      </c>
      <c r="D187" s="41">
        <v>7.57</v>
      </c>
      <c r="E187" s="42">
        <v>57.35</v>
      </c>
      <c r="F187" s="41">
        <v>1</v>
      </c>
      <c r="G187" s="43">
        <v>7.4</v>
      </c>
      <c r="H187" s="58">
        <v>1.2173612988594005</v>
      </c>
      <c r="I187" s="58">
        <v>0.28375740693040374</v>
      </c>
      <c r="J187" s="44">
        <v>0.54070622993347017</v>
      </c>
      <c r="K187" s="60">
        <v>0.7839271326454792</v>
      </c>
      <c r="L187" s="45" t="s">
        <v>8180</v>
      </c>
    </row>
    <row r="188" spans="1:12" outlineLevel="1" x14ac:dyDescent="0.3">
      <c r="A188" s="39" t="s">
        <v>6923</v>
      </c>
      <c r="B188" s="40"/>
      <c r="C188" s="41">
        <f t="shared" ref="C188:I188" si="67">SUBTOTAL(4,C189:C189)</f>
        <v>39275</v>
      </c>
      <c r="D188" s="41">
        <f t="shared" si="67"/>
        <v>4.9400000000000004</v>
      </c>
      <c r="E188" s="42">
        <f t="shared" si="67"/>
        <v>38.799999999999997</v>
      </c>
      <c r="F188" s="41">
        <f t="shared" si="67"/>
        <v>1</v>
      </c>
      <c r="G188" s="43">
        <f t="shared" si="67"/>
        <v>5</v>
      </c>
      <c r="H188" s="62">
        <f t="shared" si="67"/>
        <v>4.1016972678568377</v>
      </c>
      <c r="I188" s="62">
        <f t="shared" si="67"/>
        <v>2.0362210153968059</v>
      </c>
      <c r="J188" s="46">
        <f>MIN(J189:J189)</f>
        <v>1.2960689110830259E-6</v>
      </c>
      <c r="K188" s="60">
        <f>MIN(K189:K189)</f>
        <v>1.2786826208124E-5</v>
      </c>
      <c r="L188" s="47">
        <f>COUNTA(L189:L189)</f>
        <v>1</v>
      </c>
    </row>
    <row r="189" spans="1:12" outlineLevel="2" x14ac:dyDescent="0.3">
      <c r="A189" s="39"/>
      <c r="B189" s="40" t="s">
        <v>7383</v>
      </c>
      <c r="C189" s="41">
        <v>39275</v>
      </c>
      <c r="D189" s="41">
        <v>4.9400000000000004</v>
      </c>
      <c r="E189" s="42">
        <v>38.799999999999997</v>
      </c>
      <c r="F189" s="41">
        <v>1</v>
      </c>
      <c r="G189" s="43">
        <v>5</v>
      </c>
      <c r="H189" s="62">
        <v>4.1016972678568377</v>
      </c>
      <c r="I189" s="62">
        <v>2.0362210153968059</v>
      </c>
      <c r="J189" s="46">
        <v>1.2960689110830259E-6</v>
      </c>
      <c r="K189" s="60">
        <v>1.2786826208124E-5</v>
      </c>
      <c r="L189" s="45" t="s">
        <v>8180</v>
      </c>
    </row>
    <row r="190" spans="1:12" outlineLevel="1" x14ac:dyDescent="0.3">
      <c r="A190" s="39" t="s">
        <v>4010</v>
      </c>
      <c r="B190" s="40"/>
      <c r="C190" s="41">
        <f t="shared" ref="C190:I190" si="68">SUBTOTAL(4,C191:C192)</f>
        <v>58413</v>
      </c>
      <c r="D190" s="41">
        <f t="shared" si="68"/>
        <v>6.32</v>
      </c>
      <c r="E190" s="42">
        <f t="shared" si="68"/>
        <v>140.93</v>
      </c>
      <c r="F190" s="41">
        <f t="shared" si="68"/>
        <v>3</v>
      </c>
      <c r="G190" s="43">
        <f t="shared" si="68"/>
        <v>6.4666666666666677</v>
      </c>
      <c r="H190" s="58">
        <f t="shared" si="68"/>
        <v>1.0734683794546453</v>
      </c>
      <c r="I190" s="58">
        <f t="shared" si="68"/>
        <v>0.10227969517819496</v>
      </c>
      <c r="J190" s="44">
        <f>MIN(J191:J192)</f>
        <v>0.12307741741076063</v>
      </c>
      <c r="K190" s="60">
        <f>MIN(K191:K192)</f>
        <v>0.31311204618020549</v>
      </c>
      <c r="L190" s="47">
        <f>COUNTA(L191:L192)</f>
        <v>2</v>
      </c>
    </row>
    <row r="191" spans="1:12" outlineLevel="2" x14ac:dyDescent="0.3">
      <c r="A191" s="39"/>
      <c r="B191" s="40" t="s">
        <v>7722</v>
      </c>
      <c r="C191" s="41">
        <v>58413</v>
      </c>
      <c r="D191" s="41">
        <v>6.32</v>
      </c>
      <c r="E191" s="42">
        <v>136.47</v>
      </c>
      <c r="F191" s="41">
        <v>3</v>
      </c>
      <c r="G191" s="43">
        <v>6.4666666666666677</v>
      </c>
      <c r="H191" s="58">
        <v>1.0734683794546453</v>
      </c>
      <c r="I191" s="58">
        <v>0.10227969517819496</v>
      </c>
      <c r="J191" s="44">
        <v>0.92163168656231087</v>
      </c>
      <c r="K191" s="60">
        <v>0.96541720121938468</v>
      </c>
      <c r="L191" s="45" t="s">
        <v>8179</v>
      </c>
    </row>
    <row r="192" spans="1:12" outlineLevel="2" x14ac:dyDescent="0.3">
      <c r="A192" s="39"/>
      <c r="B192" s="40" t="s">
        <v>7722</v>
      </c>
      <c r="C192" s="41">
        <v>58413</v>
      </c>
      <c r="D192" s="41">
        <v>6.32</v>
      </c>
      <c r="E192" s="42">
        <v>140.93</v>
      </c>
      <c r="F192" s="41">
        <v>3</v>
      </c>
      <c r="G192" s="43">
        <v>3.1333333333333333</v>
      </c>
      <c r="H192" s="58">
        <v>0.6557359608621004</v>
      </c>
      <c r="I192" s="58">
        <v>-0.60881307979541488</v>
      </c>
      <c r="J192" s="44">
        <v>0.12307741741076063</v>
      </c>
      <c r="K192" s="60">
        <v>0.31311204618020549</v>
      </c>
      <c r="L192" s="45" t="s">
        <v>8180</v>
      </c>
    </row>
    <row r="193" spans="1:12" outlineLevel="1" x14ac:dyDescent="0.3">
      <c r="A193" s="39" t="s">
        <v>275</v>
      </c>
      <c r="B193" s="40"/>
      <c r="C193" s="41">
        <f t="shared" ref="C193:I193" si="69">SUBTOTAL(4,C194:C195)</f>
        <v>34073</v>
      </c>
      <c r="D193" s="41">
        <f t="shared" si="69"/>
        <v>5.5600000000000014</v>
      </c>
      <c r="E193" s="42">
        <f t="shared" si="69"/>
        <v>1722.3100000000006</v>
      </c>
      <c r="F193" s="41">
        <f t="shared" si="69"/>
        <v>38</v>
      </c>
      <c r="G193" s="43">
        <f t="shared" si="69"/>
        <v>43.978947368421075</v>
      </c>
      <c r="H193" s="62">
        <f t="shared" si="69"/>
        <v>0.23936644089768438</v>
      </c>
      <c r="I193" s="62">
        <f t="shared" si="69"/>
        <v>-2.0627071938350685</v>
      </c>
      <c r="J193" s="46">
        <f>MIN(J194:J195)</f>
        <v>1.1864029765369494E-9</v>
      </c>
      <c r="K193" s="60">
        <f>MIN(K194:K195)</f>
        <v>1.7023941123641305E-8</v>
      </c>
      <c r="L193" s="47">
        <f>COUNTA(L194:L195)</f>
        <v>2</v>
      </c>
    </row>
    <row r="194" spans="1:12" outlineLevel="2" x14ac:dyDescent="0.3">
      <c r="A194" s="39"/>
      <c r="B194" s="40" t="s">
        <v>7548</v>
      </c>
      <c r="C194" s="41">
        <v>34073</v>
      </c>
      <c r="D194" s="41">
        <v>5.5600000000000014</v>
      </c>
      <c r="E194" s="42">
        <v>1722.3100000000006</v>
      </c>
      <c r="F194" s="41">
        <v>38</v>
      </c>
      <c r="G194" s="43">
        <v>43.978947368421075</v>
      </c>
      <c r="H194" s="62">
        <v>0.17537032307426423</v>
      </c>
      <c r="I194" s="62">
        <v>-2.5115234655541609</v>
      </c>
      <c r="J194" s="46">
        <v>1.1864029765369494E-9</v>
      </c>
      <c r="K194" s="60">
        <v>1.7023941123641305E-8</v>
      </c>
      <c r="L194" s="45" t="s">
        <v>8179</v>
      </c>
    </row>
    <row r="195" spans="1:12" outlineLevel="2" x14ac:dyDescent="0.3">
      <c r="A195" s="39"/>
      <c r="B195" s="40" t="s">
        <v>7548</v>
      </c>
      <c r="C195" s="41">
        <v>34073</v>
      </c>
      <c r="D195" s="41">
        <v>5.5600000000000014</v>
      </c>
      <c r="E195" s="42">
        <v>1415.25</v>
      </c>
      <c r="F195" s="41">
        <v>34</v>
      </c>
      <c r="G195" s="43">
        <v>42.823529411764717</v>
      </c>
      <c r="H195" s="62">
        <v>0.23936644089768438</v>
      </c>
      <c r="I195" s="62">
        <v>-2.0627071938350685</v>
      </c>
      <c r="J195" s="46">
        <v>4.4143825785400211E-7</v>
      </c>
      <c r="K195" s="60">
        <v>4.8259939270795641E-6</v>
      </c>
      <c r="L195" s="45" t="s">
        <v>8180</v>
      </c>
    </row>
    <row r="196" spans="1:12" outlineLevel="1" x14ac:dyDescent="0.3">
      <c r="A196" s="39" t="s">
        <v>1394</v>
      </c>
      <c r="B196" s="40"/>
      <c r="C196" s="41">
        <f t="shared" ref="C196:I196" si="70">SUBTOTAL(4,C197:C198)</f>
        <v>12845</v>
      </c>
      <c r="D196" s="41">
        <f t="shared" si="70"/>
        <v>6.2600000000000007</v>
      </c>
      <c r="E196" s="42">
        <f t="shared" si="70"/>
        <v>107.53999999999999</v>
      </c>
      <c r="F196" s="41">
        <f t="shared" si="70"/>
        <v>3</v>
      </c>
      <c r="G196" s="43">
        <f t="shared" si="70"/>
        <v>21.5</v>
      </c>
      <c r="H196" s="62">
        <f t="shared" si="70"/>
        <v>2.9204311213417407E-3</v>
      </c>
      <c r="I196" s="62">
        <f t="shared" si="70"/>
        <v>-8.4196029255874052</v>
      </c>
      <c r="J196" s="46">
        <f>MIN(J197:J198)</f>
        <v>1.3335279519950742E-94</v>
      </c>
      <c r="K196" s="60">
        <f>MIN(K197:K198)</f>
        <v>6.6972737144641506E-93</v>
      </c>
      <c r="L196" s="47">
        <f>COUNTA(L197:L198)</f>
        <v>2</v>
      </c>
    </row>
    <row r="197" spans="1:12" outlineLevel="2" x14ac:dyDescent="0.3">
      <c r="A197" s="39"/>
      <c r="B197" s="40" t="s">
        <v>7505</v>
      </c>
      <c r="C197" s="41">
        <v>12845</v>
      </c>
      <c r="D197" s="41">
        <v>6.2600000000000007</v>
      </c>
      <c r="E197" s="42">
        <v>107.53999999999999</v>
      </c>
      <c r="F197" s="41">
        <v>3</v>
      </c>
      <c r="G197" s="43">
        <v>12.666666666666666</v>
      </c>
      <c r="H197" s="62">
        <v>2.4616814062901581E-3</v>
      </c>
      <c r="I197" s="62">
        <v>-8.6661402260513842</v>
      </c>
      <c r="J197" s="46">
        <v>1.3335279519950742E-94</v>
      </c>
      <c r="K197" s="60">
        <v>6.6972737144641506E-93</v>
      </c>
      <c r="L197" s="45" t="s">
        <v>8179</v>
      </c>
    </row>
    <row r="198" spans="1:12" outlineLevel="2" x14ac:dyDescent="0.3">
      <c r="A198" s="39"/>
      <c r="B198" s="40" t="s">
        <v>7505</v>
      </c>
      <c r="C198" s="41">
        <v>12845</v>
      </c>
      <c r="D198" s="41">
        <v>6.26</v>
      </c>
      <c r="E198" s="42">
        <v>83.28</v>
      </c>
      <c r="F198" s="41">
        <v>2</v>
      </c>
      <c r="G198" s="43">
        <v>21.5</v>
      </c>
      <c r="H198" s="62">
        <v>2.9204311213417407E-3</v>
      </c>
      <c r="I198" s="62">
        <v>-8.4196029255874052</v>
      </c>
      <c r="J198" s="46">
        <v>2.0919189586434648E-92</v>
      </c>
      <c r="K198" s="60">
        <v>8.0588687502026805E-91</v>
      </c>
      <c r="L198" s="45" t="s">
        <v>8180</v>
      </c>
    </row>
    <row r="199" spans="1:12" outlineLevel="1" x14ac:dyDescent="0.3">
      <c r="A199" s="39" t="s">
        <v>315</v>
      </c>
      <c r="B199" s="40"/>
      <c r="C199" s="41">
        <f t="shared" ref="C199:I199" si="71">SUBTOTAL(4,C200:C201)</f>
        <v>49550</v>
      </c>
      <c r="D199" s="41">
        <f t="shared" si="71"/>
        <v>5.2799999999999967</v>
      </c>
      <c r="E199" s="42">
        <f t="shared" si="71"/>
        <v>2833.6299999999997</v>
      </c>
      <c r="F199" s="41">
        <f t="shared" si="71"/>
        <v>62</v>
      </c>
      <c r="G199" s="43">
        <f t="shared" si="71"/>
        <v>49.687096774193527</v>
      </c>
      <c r="H199" s="62">
        <f t="shared" si="71"/>
        <v>2.2352444659423853E-3</v>
      </c>
      <c r="I199" s="62">
        <f t="shared" si="71"/>
        <v>-8.805351658839438</v>
      </c>
      <c r="J199" s="46">
        <f>MIN(J200:J201)</f>
        <v>3.8645522393225102E-113</v>
      </c>
      <c r="K199" s="60">
        <f>MIN(K200:K201)</f>
        <v>2.9112960202896244E-111</v>
      </c>
      <c r="L199" s="47">
        <f>COUNTA(L200:L201)</f>
        <v>2</v>
      </c>
    </row>
    <row r="200" spans="1:12" outlineLevel="2" x14ac:dyDescent="0.3">
      <c r="A200" s="39"/>
      <c r="B200" s="40" t="s">
        <v>7524</v>
      </c>
      <c r="C200" s="41">
        <v>49550</v>
      </c>
      <c r="D200" s="41">
        <v>5.2799999999999949</v>
      </c>
      <c r="E200" s="42">
        <v>2833.6299999999997</v>
      </c>
      <c r="F200" s="41">
        <v>62</v>
      </c>
      <c r="G200" s="43">
        <v>49.687096774193527</v>
      </c>
      <c r="H200" s="62">
        <v>1.3817005717942682E-3</v>
      </c>
      <c r="I200" s="62">
        <v>-9.4993392813756365</v>
      </c>
      <c r="J200" s="46">
        <v>3.8645522393225102E-113</v>
      </c>
      <c r="K200" s="60">
        <v>2.9112960202896244E-111</v>
      </c>
      <c r="L200" s="45" t="s">
        <v>8179</v>
      </c>
    </row>
    <row r="201" spans="1:12" outlineLevel="2" x14ac:dyDescent="0.3">
      <c r="A201" s="39"/>
      <c r="B201" s="40" t="s">
        <v>7524</v>
      </c>
      <c r="C201" s="41">
        <v>49550</v>
      </c>
      <c r="D201" s="41">
        <v>5.2799999999999967</v>
      </c>
      <c r="E201" s="42">
        <v>2443.7700000000013</v>
      </c>
      <c r="F201" s="41">
        <v>57</v>
      </c>
      <c r="G201" s="43">
        <v>44.507017543859661</v>
      </c>
      <c r="H201" s="62">
        <v>2.2352444659423853E-3</v>
      </c>
      <c r="I201" s="62">
        <v>-8.805351658839438</v>
      </c>
      <c r="J201" s="46">
        <v>7.4315908193463688E-101</v>
      </c>
      <c r="K201" s="60">
        <v>3.3400872071395626E-99</v>
      </c>
      <c r="L201" s="45" t="s">
        <v>8180</v>
      </c>
    </row>
    <row r="202" spans="1:12" outlineLevel="1" x14ac:dyDescent="0.3">
      <c r="A202" s="39" t="s">
        <v>352</v>
      </c>
      <c r="B202" s="40"/>
      <c r="C202" s="41">
        <f t="shared" ref="C202:I202" si="72">SUBTOTAL(4,C203:C204)</f>
        <v>567831</v>
      </c>
      <c r="D202" s="41">
        <f t="shared" si="72"/>
        <v>6.5800000000000036</v>
      </c>
      <c r="E202" s="42">
        <f t="shared" si="72"/>
        <v>3076.3</v>
      </c>
      <c r="F202" s="41">
        <f t="shared" si="72"/>
        <v>68</v>
      </c>
      <c r="G202" s="43">
        <f t="shared" si="72"/>
        <v>5.2544117647058863</v>
      </c>
      <c r="H202" s="58">
        <f t="shared" si="72"/>
        <v>0.55191850068751636</v>
      </c>
      <c r="I202" s="58">
        <f t="shared" si="72"/>
        <v>-0.85747284841776428</v>
      </c>
      <c r="J202" s="44">
        <f>MIN(J203:J204)</f>
        <v>2.1715724769409878E-2</v>
      </c>
      <c r="K202" s="60">
        <f>MIN(K203:K204)</f>
        <v>8.3260764637216073E-2</v>
      </c>
      <c r="L202" s="47">
        <f>COUNTA(L203:L204)</f>
        <v>2</v>
      </c>
    </row>
    <row r="203" spans="1:12" outlineLevel="2" x14ac:dyDescent="0.3">
      <c r="A203" s="39"/>
      <c r="B203" s="40" t="s">
        <v>8101</v>
      </c>
      <c r="C203" s="41">
        <v>567831</v>
      </c>
      <c r="D203" s="41">
        <v>6.5799999999999965</v>
      </c>
      <c r="E203" s="42">
        <v>3076.3</v>
      </c>
      <c r="F203" s="41">
        <v>68</v>
      </c>
      <c r="G203" s="43">
        <v>5.2544117647058863</v>
      </c>
      <c r="H203" s="58">
        <v>0.55191850068751636</v>
      </c>
      <c r="I203" s="58">
        <v>-0.85747284841776428</v>
      </c>
      <c r="J203" s="44">
        <v>2.993137684051644E-2</v>
      </c>
      <c r="K203" s="60">
        <v>0.10249229039328357</v>
      </c>
      <c r="L203" s="45" t="s">
        <v>8179</v>
      </c>
    </row>
    <row r="204" spans="1:12" outlineLevel="2" x14ac:dyDescent="0.3">
      <c r="A204" s="39"/>
      <c r="B204" s="40" t="s">
        <v>8101</v>
      </c>
      <c r="C204" s="41">
        <v>567831</v>
      </c>
      <c r="D204" s="41">
        <v>6.5800000000000036</v>
      </c>
      <c r="E204" s="42">
        <v>1682.6100000000004</v>
      </c>
      <c r="F204" s="41">
        <v>43</v>
      </c>
      <c r="G204" s="43">
        <v>4.423255813953487</v>
      </c>
      <c r="H204" s="58">
        <v>0.52813865100502733</v>
      </c>
      <c r="I204" s="58">
        <v>-0.92101136822367446</v>
      </c>
      <c r="J204" s="44">
        <v>2.1715724769409878E-2</v>
      </c>
      <c r="K204" s="60">
        <v>8.3260764637216073E-2</v>
      </c>
      <c r="L204" s="45" t="s">
        <v>8180</v>
      </c>
    </row>
    <row r="205" spans="1:12" outlineLevel="1" x14ac:dyDescent="0.3">
      <c r="A205" s="39" t="s">
        <v>1660</v>
      </c>
      <c r="B205" s="40"/>
      <c r="C205" s="41">
        <f t="shared" ref="C205:I205" si="73">SUBTOTAL(4,C206:C207)</f>
        <v>10767</v>
      </c>
      <c r="D205" s="41">
        <f t="shared" si="73"/>
        <v>8.01</v>
      </c>
      <c r="E205" s="42">
        <f t="shared" si="73"/>
        <v>219.36</v>
      </c>
      <c r="F205" s="41">
        <f t="shared" si="73"/>
        <v>5</v>
      </c>
      <c r="G205" s="43">
        <f t="shared" si="73"/>
        <v>32.5</v>
      </c>
      <c r="H205" s="62">
        <f t="shared" si="73"/>
        <v>0.45411334005179138</v>
      </c>
      <c r="I205" s="62">
        <f t="shared" si="73"/>
        <v>-1.1388756768349113</v>
      </c>
      <c r="J205" s="46">
        <f>MIN(J206:J207)</f>
        <v>1.9603204113411111E-3</v>
      </c>
      <c r="K205" s="60">
        <f>MIN(K206:K207)</f>
        <v>1.0363331297382247E-2</v>
      </c>
      <c r="L205" s="47">
        <f>COUNTA(L206:L207)</f>
        <v>2</v>
      </c>
    </row>
    <row r="206" spans="1:12" outlineLevel="2" x14ac:dyDescent="0.3">
      <c r="A206" s="39"/>
      <c r="B206" s="40" t="s">
        <v>7859</v>
      </c>
      <c r="C206" s="41">
        <v>10767</v>
      </c>
      <c r="D206" s="41">
        <v>8.01</v>
      </c>
      <c r="E206" s="42">
        <v>219.36</v>
      </c>
      <c r="F206" s="41">
        <v>5</v>
      </c>
      <c r="G206" s="43">
        <v>30.82</v>
      </c>
      <c r="H206" s="62">
        <v>0.42081387909114482</v>
      </c>
      <c r="I206" s="62">
        <v>-1.2487458071636028</v>
      </c>
      <c r="J206" s="46">
        <v>1.9603204113411111E-3</v>
      </c>
      <c r="K206" s="60">
        <v>1.0363331297382247E-2</v>
      </c>
      <c r="L206" s="45" t="s">
        <v>8179</v>
      </c>
    </row>
    <row r="207" spans="1:12" outlineLevel="2" x14ac:dyDescent="0.3">
      <c r="A207" s="39"/>
      <c r="B207" s="40" t="s">
        <v>7859</v>
      </c>
      <c r="C207" s="41">
        <v>10767</v>
      </c>
      <c r="D207" s="41">
        <v>8.01</v>
      </c>
      <c r="E207" s="42">
        <v>78.790000000000006</v>
      </c>
      <c r="F207" s="41">
        <v>2</v>
      </c>
      <c r="G207" s="43">
        <v>32.5</v>
      </c>
      <c r="H207" s="62">
        <v>0.45411334005179138</v>
      </c>
      <c r="I207" s="62">
        <v>-1.1388756768349113</v>
      </c>
      <c r="J207" s="46">
        <v>4.7874230739520154E-3</v>
      </c>
      <c r="K207" s="60">
        <v>2.2649270566240821E-2</v>
      </c>
      <c r="L207" s="45" t="s">
        <v>8180</v>
      </c>
    </row>
    <row r="208" spans="1:12" outlineLevel="1" x14ac:dyDescent="0.3">
      <c r="A208" s="39" t="s">
        <v>4083</v>
      </c>
      <c r="B208" s="40"/>
      <c r="C208" s="41">
        <f t="shared" ref="C208:I208" si="74">SUBTOTAL(4,C209:C210)</f>
        <v>12285</v>
      </c>
      <c r="D208" s="41">
        <f t="shared" si="74"/>
        <v>4.72</v>
      </c>
      <c r="E208" s="42">
        <f t="shared" si="74"/>
        <v>213.85000000000002</v>
      </c>
      <c r="F208" s="41">
        <f t="shared" si="74"/>
        <v>3</v>
      </c>
      <c r="G208" s="43">
        <f t="shared" si="74"/>
        <v>20.433333333333334</v>
      </c>
      <c r="H208" s="62">
        <f t="shared" si="74"/>
        <v>0.2171358356886999</v>
      </c>
      <c r="I208" s="62">
        <f t="shared" si="74"/>
        <v>-2.2033302496164486</v>
      </c>
      <c r="J208" s="46">
        <f>MIN(J209:J210)</f>
        <v>2.1552900813913429E-87</v>
      </c>
      <c r="K208" s="60">
        <f>MIN(K209:K210)</f>
        <v>9.7419111678888704E-86</v>
      </c>
      <c r="L208" s="47">
        <f>COUNTA(L209:L210)</f>
        <v>2</v>
      </c>
    </row>
    <row r="209" spans="1:12" outlineLevel="2" x14ac:dyDescent="0.3">
      <c r="A209" s="39"/>
      <c r="B209" s="40" t="s">
        <v>7586</v>
      </c>
      <c r="C209" s="41">
        <v>12285</v>
      </c>
      <c r="D209" s="41">
        <v>4.72</v>
      </c>
      <c r="E209" s="42">
        <v>213.85000000000002</v>
      </c>
      <c r="F209" s="41">
        <v>3</v>
      </c>
      <c r="G209" s="43">
        <v>13.533333333333333</v>
      </c>
      <c r="H209" s="62">
        <v>3.1293605876224636E-3</v>
      </c>
      <c r="I209" s="62">
        <v>-8.3199163787192578</v>
      </c>
      <c r="J209" s="46">
        <v>2.1552900813913429E-87</v>
      </c>
      <c r="K209" s="60">
        <v>9.7419111678888704E-86</v>
      </c>
      <c r="L209" s="45" t="s">
        <v>8179</v>
      </c>
    </row>
    <row r="210" spans="1:12" outlineLevel="2" x14ac:dyDescent="0.3">
      <c r="A210" s="39"/>
      <c r="B210" s="40" t="s">
        <v>7586</v>
      </c>
      <c r="C210" s="41">
        <v>12285</v>
      </c>
      <c r="D210" s="41">
        <v>4.72</v>
      </c>
      <c r="E210" s="42">
        <v>116.21</v>
      </c>
      <c r="F210" s="41">
        <v>3</v>
      </c>
      <c r="G210" s="43">
        <v>20.433333333333334</v>
      </c>
      <c r="H210" s="62">
        <v>0.2171358356886999</v>
      </c>
      <c r="I210" s="62">
        <v>-2.2033302496164486</v>
      </c>
      <c r="J210" s="46">
        <v>7.0662828450865183E-8</v>
      </c>
      <c r="K210" s="60">
        <v>8.4067982671691083E-7</v>
      </c>
      <c r="L210" s="45" t="s">
        <v>8180</v>
      </c>
    </row>
    <row r="211" spans="1:12" outlineLevel="1" x14ac:dyDescent="0.3">
      <c r="A211" s="39" t="s">
        <v>4357</v>
      </c>
      <c r="B211" s="40"/>
      <c r="C211" s="41">
        <f t="shared" ref="C211:I211" si="75">SUBTOTAL(4,C212:C213)</f>
        <v>11854</v>
      </c>
      <c r="D211" s="41">
        <f t="shared" si="75"/>
        <v>5.23</v>
      </c>
      <c r="E211" s="42">
        <f t="shared" si="75"/>
        <v>318.53000000000003</v>
      </c>
      <c r="F211" s="41">
        <f t="shared" si="75"/>
        <v>6</v>
      </c>
      <c r="G211" s="43">
        <f t="shared" si="75"/>
        <v>26.25</v>
      </c>
      <c r="H211" s="62">
        <f t="shared" si="75"/>
        <v>0.15554438107542309</v>
      </c>
      <c r="I211" s="62">
        <f t="shared" si="75"/>
        <v>-2.6846018153544389</v>
      </c>
      <c r="J211" s="46">
        <f>MIN(J212:J213)</f>
        <v>3.0558347453906803E-13</v>
      </c>
      <c r="K211" s="60">
        <f>MIN(K212:K213)</f>
        <v>5.7551554371524477E-12</v>
      </c>
      <c r="L211" s="47">
        <f>COUNTA(L212:L213)</f>
        <v>2</v>
      </c>
    </row>
    <row r="212" spans="1:12" outlineLevel="2" x14ac:dyDescent="0.3">
      <c r="A212" s="39"/>
      <c r="B212" s="40" t="s">
        <v>7599</v>
      </c>
      <c r="C212" s="41">
        <v>11854</v>
      </c>
      <c r="D212" s="41">
        <v>5.23</v>
      </c>
      <c r="E212" s="42">
        <v>318.53000000000003</v>
      </c>
      <c r="F212" s="41">
        <v>6</v>
      </c>
      <c r="G212" s="43">
        <v>26.25</v>
      </c>
      <c r="H212" s="62">
        <v>0.12300732592035817</v>
      </c>
      <c r="I212" s="62">
        <v>-3.0231838544916716</v>
      </c>
      <c r="J212" s="46">
        <v>3.0558347453906803E-13</v>
      </c>
      <c r="K212" s="60">
        <v>5.7551554371524477E-12</v>
      </c>
      <c r="L212" s="45" t="s">
        <v>8179</v>
      </c>
    </row>
    <row r="213" spans="1:12" outlineLevel="2" x14ac:dyDescent="0.3">
      <c r="A213" s="39"/>
      <c r="B213" s="40" t="s">
        <v>7599</v>
      </c>
      <c r="C213" s="41">
        <v>11854</v>
      </c>
      <c r="D213" s="41">
        <v>5.23</v>
      </c>
      <c r="E213" s="42">
        <v>182.58999999999997</v>
      </c>
      <c r="F213" s="41">
        <v>4</v>
      </c>
      <c r="G213" s="43">
        <v>17.2</v>
      </c>
      <c r="H213" s="62">
        <v>0.15554438107542309</v>
      </c>
      <c r="I213" s="62">
        <v>-2.6846018153544389</v>
      </c>
      <c r="J213" s="46">
        <v>5.7243987179254674E-11</v>
      </c>
      <c r="K213" s="60">
        <v>1.0067475136525441E-9</v>
      </c>
      <c r="L213" s="45" t="s">
        <v>8180</v>
      </c>
    </row>
    <row r="214" spans="1:12" outlineLevel="1" x14ac:dyDescent="0.3">
      <c r="A214" s="39" t="s">
        <v>837</v>
      </c>
      <c r="B214" s="40"/>
      <c r="C214" s="41">
        <f t="shared" ref="C214:I214" si="76">SUBTOTAL(4,C215:C216)</f>
        <v>23221</v>
      </c>
      <c r="D214" s="41">
        <f t="shared" si="76"/>
        <v>5.0599999999999996</v>
      </c>
      <c r="E214" s="42">
        <f t="shared" si="76"/>
        <v>507.54</v>
      </c>
      <c r="F214" s="41">
        <f t="shared" si="76"/>
        <v>9</v>
      </c>
      <c r="G214" s="43">
        <f t="shared" si="76"/>
        <v>16.433333333333334</v>
      </c>
      <c r="H214" s="58">
        <f t="shared" si="76"/>
        <v>0.62093473053643899</v>
      </c>
      <c r="I214" s="58">
        <f t="shared" si="76"/>
        <v>-0.68748646715052908</v>
      </c>
      <c r="J214" s="44">
        <f>MIN(J215:J216)</f>
        <v>6.820344479397196E-2</v>
      </c>
      <c r="K214" s="60">
        <f>MIN(K215:K216)</f>
        <v>0.20511742319079301</v>
      </c>
      <c r="L214" s="47">
        <f>COUNTA(L215:L216)</f>
        <v>2</v>
      </c>
    </row>
    <row r="215" spans="1:12" outlineLevel="2" x14ac:dyDescent="0.3">
      <c r="A215" s="39"/>
      <c r="B215" s="40" t="s">
        <v>7751</v>
      </c>
      <c r="C215" s="41">
        <v>23221</v>
      </c>
      <c r="D215" s="41">
        <v>5.0599999999999996</v>
      </c>
      <c r="E215" s="42">
        <v>507.54</v>
      </c>
      <c r="F215" s="41">
        <v>9</v>
      </c>
      <c r="G215" s="43">
        <v>16.433333333333334</v>
      </c>
      <c r="H215" s="58">
        <v>0.62093473053643899</v>
      </c>
      <c r="I215" s="58">
        <v>-0.68748646715052908</v>
      </c>
      <c r="J215" s="44">
        <v>7.6884323062872614E-2</v>
      </c>
      <c r="K215" s="60">
        <v>0.2112566202092305</v>
      </c>
      <c r="L215" s="45" t="s">
        <v>8179</v>
      </c>
    </row>
    <row r="216" spans="1:12" outlineLevel="2" x14ac:dyDescent="0.3">
      <c r="A216" s="39"/>
      <c r="B216" s="40" t="s">
        <v>7751</v>
      </c>
      <c r="C216" s="41">
        <v>23221</v>
      </c>
      <c r="D216" s="41">
        <v>5.0599999999999996</v>
      </c>
      <c r="E216" s="42">
        <v>270.43</v>
      </c>
      <c r="F216" s="41">
        <v>9</v>
      </c>
      <c r="G216" s="43">
        <v>12.744444444444444</v>
      </c>
      <c r="H216" s="58">
        <v>0.60476723390676113</v>
      </c>
      <c r="I216" s="58">
        <v>-0.72554811796193941</v>
      </c>
      <c r="J216" s="44">
        <v>6.820344479397196E-2</v>
      </c>
      <c r="K216" s="60">
        <v>0.20511742319079301</v>
      </c>
      <c r="L216" s="45" t="s">
        <v>8180</v>
      </c>
    </row>
    <row r="217" spans="1:12" outlineLevel="1" x14ac:dyDescent="0.3">
      <c r="A217" s="39" t="s">
        <v>498</v>
      </c>
      <c r="B217" s="40"/>
      <c r="C217" s="41">
        <f t="shared" ref="C217:I217" si="77">SUBTOTAL(4,C218:C219)</f>
        <v>38241</v>
      </c>
      <c r="D217" s="41">
        <f t="shared" si="77"/>
        <v>5.650000000000003</v>
      </c>
      <c r="E217" s="42">
        <f t="shared" si="77"/>
        <v>1878.0400000000002</v>
      </c>
      <c r="F217" s="41">
        <f t="shared" si="77"/>
        <v>37</v>
      </c>
      <c r="G217" s="43">
        <f t="shared" si="77"/>
        <v>33.324999999999982</v>
      </c>
      <c r="H217" s="58">
        <f t="shared" si="77"/>
        <v>0.93111927213706147</v>
      </c>
      <c r="I217" s="58">
        <f t="shared" si="77"/>
        <v>-0.10296211260352968</v>
      </c>
      <c r="J217" s="44">
        <f>MIN(J218:J219)</f>
        <v>0.59752962127816023</v>
      </c>
      <c r="K217" s="60">
        <f>MIN(K218:K219)</f>
        <v>0.77833829630469276</v>
      </c>
      <c r="L217" s="47">
        <f>COUNTA(L218:L219)</f>
        <v>2</v>
      </c>
    </row>
    <row r="218" spans="1:12" outlineLevel="2" x14ac:dyDescent="0.3">
      <c r="A218" s="39"/>
      <c r="B218" s="40" t="s">
        <v>8119</v>
      </c>
      <c r="C218" s="41">
        <v>38241</v>
      </c>
      <c r="D218" s="41">
        <v>5.650000000000003</v>
      </c>
      <c r="E218" s="42">
        <v>1878.0400000000002</v>
      </c>
      <c r="F218" s="41">
        <v>36</v>
      </c>
      <c r="G218" s="43">
        <v>33.324999999999982</v>
      </c>
      <c r="H218" s="58">
        <v>0.89340944139292766</v>
      </c>
      <c r="I218" s="58">
        <v>-0.16260659401966196</v>
      </c>
      <c r="J218" s="44">
        <v>0.59752962127816023</v>
      </c>
      <c r="K218" s="60">
        <v>0.77833829630469276</v>
      </c>
      <c r="L218" s="45" t="s">
        <v>8179</v>
      </c>
    </row>
    <row r="219" spans="1:12" outlineLevel="2" x14ac:dyDescent="0.3">
      <c r="A219" s="39"/>
      <c r="B219" s="40" t="s">
        <v>8119</v>
      </c>
      <c r="C219" s="41">
        <v>38241</v>
      </c>
      <c r="D219" s="41">
        <v>5.650000000000003</v>
      </c>
      <c r="E219" s="42">
        <v>1640.1899999999998</v>
      </c>
      <c r="F219" s="41">
        <v>37</v>
      </c>
      <c r="G219" s="43">
        <v>30.637837837837846</v>
      </c>
      <c r="H219" s="58">
        <v>0.93111927213706147</v>
      </c>
      <c r="I219" s="58">
        <v>-0.10296211260352968</v>
      </c>
      <c r="J219" s="44">
        <v>0.74791469807524247</v>
      </c>
      <c r="K219" s="60">
        <v>0.91123944388986622</v>
      </c>
      <c r="L219" s="45" t="s">
        <v>8180</v>
      </c>
    </row>
    <row r="220" spans="1:12" outlineLevel="1" x14ac:dyDescent="0.3">
      <c r="A220" s="39" t="s">
        <v>4277</v>
      </c>
      <c r="B220" s="40"/>
      <c r="C220" s="41">
        <f t="shared" ref="C220:I220" si="78">SUBTOTAL(4,C221:C221)</f>
        <v>37238</v>
      </c>
      <c r="D220" s="41">
        <f t="shared" si="78"/>
        <v>5.42</v>
      </c>
      <c r="E220" s="42">
        <f t="shared" si="78"/>
        <v>33.229999999999997</v>
      </c>
      <c r="F220" s="41">
        <f t="shared" si="78"/>
        <v>1</v>
      </c>
      <c r="G220" s="43">
        <f t="shared" si="78"/>
        <v>4</v>
      </c>
      <c r="H220" s="58">
        <f t="shared" si="78"/>
        <v>1.0509601516404476</v>
      </c>
      <c r="I220" s="58">
        <f t="shared" si="78"/>
        <v>7.1707968899918928E-2</v>
      </c>
      <c r="J220" s="44">
        <f>MIN(J221:J221)</f>
        <v>0.97918521569892158</v>
      </c>
      <c r="K220" s="60">
        <f>MIN(K221:K221)</f>
        <v>0.99458812920429795</v>
      </c>
      <c r="L220" s="47">
        <f>COUNTA(L221:L221)</f>
        <v>1</v>
      </c>
    </row>
    <row r="221" spans="1:12" outlineLevel="2" x14ac:dyDescent="0.3">
      <c r="A221" s="39"/>
      <c r="B221" s="40" t="s">
        <v>7310</v>
      </c>
      <c r="C221" s="41">
        <v>37238</v>
      </c>
      <c r="D221" s="41">
        <v>5.42</v>
      </c>
      <c r="E221" s="42">
        <v>33.229999999999997</v>
      </c>
      <c r="F221" s="41">
        <v>1</v>
      </c>
      <c r="G221" s="43">
        <v>4</v>
      </c>
      <c r="H221" s="58">
        <v>1.0509601516404476</v>
      </c>
      <c r="I221" s="58">
        <v>7.1707968899918928E-2</v>
      </c>
      <c r="J221" s="44">
        <v>0.97918521569892158</v>
      </c>
      <c r="K221" s="60">
        <v>0.99458812920429795</v>
      </c>
      <c r="L221" s="45" t="s">
        <v>8179</v>
      </c>
    </row>
    <row r="222" spans="1:12" outlineLevel="1" x14ac:dyDescent="0.3">
      <c r="A222" s="39" t="s">
        <v>1320</v>
      </c>
      <c r="B222" s="40"/>
      <c r="C222" s="41">
        <f t="shared" ref="C222:I222" si="79">SUBTOTAL(4,C223:C224)</f>
        <v>47740</v>
      </c>
      <c r="D222" s="41">
        <f t="shared" si="79"/>
        <v>5.6</v>
      </c>
      <c r="E222" s="42">
        <f t="shared" si="79"/>
        <v>84.92</v>
      </c>
      <c r="F222" s="41">
        <f t="shared" si="79"/>
        <v>2</v>
      </c>
      <c r="G222" s="43">
        <f t="shared" si="79"/>
        <v>6.5</v>
      </c>
      <c r="H222" s="58">
        <f t="shared" si="79"/>
        <v>0.81491246855815525</v>
      </c>
      <c r="I222" s="58">
        <f t="shared" si="79"/>
        <v>-0.29528299009443282</v>
      </c>
      <c r="J222" s="46">
        <f>MIN(J223:J224)</f>
        <v>5.5481865715298591E-3</v>
      </c>
      <c r="K222" s="60">
        <f>MIN(K223:K224)</f>
        <v>2.5216196271728403E-2</v>
      </c>
      <c r="L222" s="47">
        <f>COUNTA(L223:L224)</f>
        <v>2</v>
      </c>
    </row>
    <row r="223" spans="1:12" outlineLevel="2" x14ac:dyDescent="0.3">
      <c r="A223" s="39"/>
      <c r="B223" s="40" t="s">
        <v>7752</v>
      </c>
      <c r="C223" s="41">
        <v>47740</v>
      </c>
      <c r="D223" s="41">
        <v>5.6</v>
      </c>
      <c r="E223" s="42">
        <v>84.92</v>
      </c>
      <c r="F223" s="41">
        <v>2</v>
      </c>
      <c r="G223" s="43">
        <v>6.5</v>
      </c>
      <c r="H223" s="58">
        <v>0.81491246855815525</v>
      </c>
      <c r="I223" s="58">
        <v>-0.29528299009443282</v>
      </c>
      <c r="J223" s="44">
        <v>0.39996968851586462</v>
      </c>
      <c r="K223" s="60">
        <v>0.63433789196200285</v>
      </c>
      <c r="L223" s="45" t="s">
        <v>8179</v>
      </c>
    </row>
    <row r="224" spans="1:12" outlineLevel="2" x14ac:dyDescent="0.3">
      <c r="A224" s="39"/>
      <c r="B224" s="40" t="s">
        <v>7752</v>
      </c>
      <c r="C224" s="41">
        <v>47740</v>
      </c>
      <c r="D224" s="41">
        <v>5.6</v>
      </c>
      <c r="E224" s="42">
        <v>55.51</v>
      </c>
      <c r="F224" s="41">
        <v>1</v>
      </c>
      <c r="G224" s="43">
        <v>3.8</v>
      </c>
      <c r="H224" s="62">
        <v>0.4603715271546705</v>
      </c>
      <c r="I224" s="62">
        <v>-1.119129485793861</v>
      </c>
      <c r="J224" s="46">
        <v>5.5481865715298591E-3</v>
      </c>
      <c r="K224" s="60">
        <v>2.5216196271728403E-2</v>
      </c>
      <c r="L224" s="45" t="s">
        <v>8180</v>
      </c>
    </row>
    <row r="225" spans="1:12" outlineLevel="1" x14ac:dyDescent="0.3">
      <c r="A225" s="39" t="s">
        <v>1369</v>
      </c>
      <c r="B225" s="40"/>
      <c r="C225" s="41">
        <f t="shared" ref="C225:I225" si="80">SUBTOTAL(4,C226:C227)</f>
        <v>47154</v>
      </c>
      <c r="D225" s="41">
        <f t="shared" si="80"/>
        <v>5.53</v>
      </c>
      <c r="E225" s="42">
        <f t="shared" si="80"/>
        <v>97.27</v>
      </c>
      <c r="F225" s="41">
        <f t="shared" si="80"/>
        <v>2</v>
      </c>
      <c r="G225" s="43">
        <f t="shared" si="80"/>
        <v>12.4</v>
      </c>
      <c r="H225" s="62">
        <f t="shared" si="80"/>
        <v>2.980500562702427</v>
      </c>
      <c r="I225" s="62">
        <f t="shared" si="80"/>
        <v>1.5755546456818059</v>
      </c>
      <c r="J225" s="46">
        <f>MIN(J226:J227)</f>
        <v>1.9240141807141953E-4</v>
      </c>
      <c r="K225" s="60">
        <f>MIN(K226:K227)</f>
        <v>1.4280068552273248E-3</v>
      </c>
      <c r="L225" s="47">
        <f>COUNTA(L226:L227)</f>
        <v>2</v>
      </c>
    </row>
    <row r="226" spans="1:12" outlineLevel="2" x14ac:dyDescent="0.3">
      <c r="A226" s="39"/>
      <c r="B226" s="40" t="s">
        <v>7498</v>
      </c>
      <c r="C226" s="41">
        <v>47154</v>
      </c>
      <c r="D226" s="41">
        <v>5.53</v>
      </c>
      <c r="E226" s="42">
        <v>63.39</v>
      </c>
      <c r="F226" s="41">
        <v>2</v>
      </c>
      <c r="G226" s="43">
        <v>12.4</v>
      </c>
      <c r="H226" s="62">
        <v>2.6366974895632413</v>
      </c>
      <c r="I226" s="62">
        <v>1.3987320591273984</v>
      </c>
      <c r="J226" s="46">
        <v>1.5567265409837105E-3</v>
      </c>
      <c r="K226" s="60">
        <v>8.5289745033289358E-3</v>
      </c>
      <c r="L226" s="45" t="s">
        <v>8179</v>
      </c>
    </row>
    <row r="227" spans="1:12" outlineLevel="2" x14ac:dyDescent="0.3">
      <c r="A227" s="39"/>
      <c r="B227" s="40" t="s">
        <v>7498</v>
      </c>
      <c r="C227" s="41">
        <v>47154</v>
      </c>
      <c r="D227" s="41">
        <v>5.53</v>
      </c>
      <c r="E227" s="42">
        <v>97.27</v>
      </c>
      <c r="F227" s="41">
        <v>2</v>
      </c>
      <c r="G227" s="43">
        <v>10.3</v>
      </c>
      <c r="H227" s="62">
        <v>2.980500562702427</v>
      </c>
      <c r="I227" s="62">
        <v>1.5755546456818059</v>
      </c>
      <c r="J227" s="46">
        <v>1.9240141807141953E-4</v>
      </c>
      <c r="K227" s="60">
        <v>1.4280068552273248E-3</v>
      </c>
      <c r="L227" s="45" t="s">
        <v>8180</v>
      </c>
    </row>
    <row r="228" spans="1:12" outlineLevel="1" x14ac:dyDescent="0.3">
      <c r="A228" s="39" t="s">
        <v>1482</v>
      </c>
      <c r="B228" s="40"/>
      <c r="C228" s="41">
        <f t="shared" ref="C228:I228" si="81">SUBTOTAL(4,C229:C230)</f>
        <v>55540</v>
      </c>
      <c r="D228" s="41">
        <f t="shared" si="81"/>
        <v>5.6499999999999995</v>
      </c>
      <c r="E228" s="42">
        <f t="shared" si="81"/>
        <v>244.82000000000002</v>
      </c>
      <c r="F228" s="41">
        <f t="shared" si="81"/>
        <v>6</v>
      </c>
      <c r="G228" s="43">
        <f t="shared" si="81"/>
        <v>5.4666666666666659</v>
      </c>
      <c r="H228" s="58">
        <f t="shared" si="81"/>
        <v>1.4729389039064644</v>
      </c>
      <c r="I228" s="58">
        <f t="shared" si="81"/>
        <v>0.5586975900077199</v>
      </c>
      <c r="J228" s="44">
        <f>MIN(J229:J230)</f>
        <v>0.20225161810112469</v>
      </c>
      <c r="K228" s="60">
        <f>MIN(K229:K230)</f>
        <v>0.44341885919731672</v>
      </c>
      <c r="L228" s="47">
        <f>COUNTA(L229:L230)</f>
        <v>2</v>
      </c>
    </row>
    <row r="229" spans="1:12" outlineLevel="2" x14ac:dyDescent="0.3">
      <c r="A229" s="39"/>
      <c r="B229" s="40" t="s">
        <v>7921</v>
      </c>
      <c r="C229" s="41">
        <v>55540</v>
      </c>
      <c r="D229" s="41">
        <v>5.6499999999999995</v>
      </c>
      <c r="E229" s="42">
        <v>244.82000000000002</v>
      </c>
      <c r="F229" s="41">
        <v>6</v>
      </c>
      <c r="G229" s="43">
        <v>5.4666666666666659</v>
      </c>
      <c r="H229" s="58">
        <v>1.3259600874155175</v>
      </c>
      <c r="I229" s="58">
        <v>0.40703734969309241</v>
      </c>
      <c r="J229" s="44">
        <v>0.41279151281792315</v>
      </c>
      <c r="K229" s="60">
        <v>0.64007466138490998</v>
      </c>
      <c r="L229" s="45" t="s">
        <v>8179</v>
      </c>
    </row>
    <row r="230" spans="1:12" outlineLevel="2" x14ac:dyDescent="0.3">
      <c r="A230" s="39"/>
      <c r="B230" s="40" t="s">
        <v>7921</v>
      </c>
      <c r="C230" s="41">
        <v>55540</v>
      </c>
      <c r="D230" s="41">
        <v>5.6499999999999995</v>
      </c>
      <c r="E230" s="42">
        <v>195.28000000000003</v>
      </c>
      <c r="F230" s="41">
        <v>6</v>
      </c>
      <c r="G230" s="43">
        <v>4.75</v>
      </c>
      <c r="H230" s="58">
        <v>1.4729389039064644</v>
      </c>
      <c r="I230" s="58">
        <v>0.5586975900077199</v>
      </c>
      <c r="J230" s="44">
        <v>0.20225161810112469</v>
      </c>
      <c r="K230" s="60">
        <v>0.44341885919731672</v>
      </c>
      <c r="L230" s="45" t="s">
        <v>8180</v>
      </c>
    </row>
    <row r="231" spans="1:12" outlineLevel="1" x14ac:dyDescent="0.3">
      <c r="A231" s="39" t="s">
        <v>2745</v>
      </c>
      <c r="B231" s="40"/>
      <c r="C231" s="41">
        <f t="shared" ref="C231:I231" si="82">SUBTOTAL(4,C232:C233)</f>
        <v>63522</v>
      </c>
      <c r="D231" s="41">
        <f t="shared" si="82"/>
        <v>8.43</v>
      </c>
      <c r="E231" s="42">
        <f t="shared" si="82"/>
        <v>193.29999999999998</v>
      </c>
      <c r="F231" s="41">
        <f t="shared" si="82"/>
        <v>4</v>
      </c>
      <c r="G231" s="43">
        <f t="shared" si="82"/>
        <v>6.85</v>
      </c>
      <c r="H231" s="58">
        <f t="shared" si="82"/>
        <v>1.2552157549010712</v>
      </c>
      <c r="I231" s="58">
        <f t="shared" si="82"/>
        <v>0.32793536558866027</v>
      </c>
      <c r="J231" s="44">
        <f>MIN(J232:J233)</f>
        <v>0.52741886793468318</v>
      </c>
      <c r="K231" s="60">
        <f>MIN(K232:K233)</f>
        <v>0.72022153566911418</v>
      </c>
      <c r="L231" s="47">
        <f>COUNTA(L232:L233)</f>
        <v>2</v>
      </c>
    </row>
    <row r="232" spans="1:12" outlineLevel="2" x14ac:dyDescent="0.3">
      <c r="A232" s="39"/>
      <c r="B232" s="40" t="s">
        <v>7625</v>
      </c>
      <c r="C232" s="41">
        <v>63522</v>
      </c>
      <c r="D232" s="41">
        <v>8.43</v>
      </c>
      <c r="E232" s="42">
        <v>193.29999999999998</v>
      </c>
      <c r="F232" s="41">
        <v>4</v>
      </c>
      <c r="G232" s="43">
        <v>6.85</v>
      </c>
      <c r="H232" s="58">
        <v>1.2552157549010712</v>
      </c>
      <c r="I232" s="58">
        <v>0.32793536558866027</v>
      </c>
      <c r="J232" s="44">
        <v>0.52741886793468318</v>
      </c>
      <c r="K232" s="60">
        <v>0.72022153566911418</v>
      </c>
      <c r="L232" s="45" t="s">
        <v>8179</v>
      </c>
    </row>
    <row r="233" spans="1:12" outlineLevel="2" x14ac:dyDescent="0.3">
      <c r="A233" s="39"/>
      <c r="B233" s="40" t="s">
        <v>7625</v>
      </c>
      <c r="C233" s="41">
        <v>63522</v>
      </c>
      <c r="D233" s="41">
        <v>8.43</v>
      </c>
      <c r="E233" s="42">
        <v>88.23</v>
      </c>
      <c r="F233" s="41">
        <v>2</v>
      </c>
      <c r="G233" s="43">
        <v>2.75</v>
      </c>
      <c r="H233" s="58">
        <v>1.1370399853267452</v>
      </c>
      <c r="I233" s="58">
        <v>0.18528298916268782</v>
      </c>
      <c r="J233" s="44">
        <v>0.70830659510650218</v>
      </c>
      <c r="K233" s="60">
        <v>0.8884031557227291</v>
      </c>
      <c r="L233" s="45" t="s">
        <v>8180</v>
      </c>
    </row>
    <row r="234" spans="1:12" outlineLevel="1" x14ac:dyDescent="0.3">
      <c r="A234" s="39" t="s">
        <v>791</v>
      </c>
      <c r="B234" s="40"/>
      <c r="C234" s="41">
        <f t="shared" ref="C234:I234" si="83">SUBTOTAL(4,C235:C236)</f>
        <v>49573</v>
      </c>
      <c r="D234" s="41">
        <f t="shared" si="83"/>
        <v>6.5199999999999978</v>
      </c>
      <c r="E234" s="42">
        <f t="shared" si="83"/>
        <v>437.38</v>
      </c>
      <c r="F234" s="41">
        <f t="shared" si="83"/>
        <v>8</v>
      </c>
      <c r="G234" s="43">
        <f t="shared" si="83"/>
        <v>13.925000000000001</v>
      </c>
      <c r="H234" s="58">
        <f t="shared" si="83"/>
        <v>1.7813371941443652</v>
      </c>
      <c r="I234" s="58">
        <f t="shared" si="83"/>
        <v>0.83296063394348119</v>
      </c>
      <c r="J234" s="44">
        <f>MIN(J235:J236)</f>
        <v>6.7834469070698011E-2</v>
      </c>
      <c r="K234" s="60">
        <f>MIN(K235:K236)</f>
        <v>0.18926654333305865</v>
      </c>
      <c r="L234" s="47">
        <f>COUNTA(L235:L236)</f>
        <v>2</v>
      </c>
    </row>
    <row r="235" spans="1:12" outlineLevel="2" x14ac:dyDescent="0.3">
      <c r="A235" s="39"/>
      <c r="B235" s="40" t="s">
        <v>7812</v>
      </c>
      <c r="C235" s="41">
        <v>49573</v>
      </c>
      <c r="D235" s="41">
        <v>6.5199999999999978</v>
      </c>
      <c r="E235" s="42">
        <v>437.38</v>
      </c>
      <c r="F235" s="41">
        <v>8</v>
      </c>
      <c r="G235" s="43">
        <v>12.95</v>
      </c>
      <c r="H235" s="58">
        <v>1.7813371941443652</v>
      </c>
      <c r="I235" s="58">
        <v>0.83296063394348119</v>
      </c>
      <c r="J235" s="44">
        <v>6.7834469070698011E-2</v>
      </c>
      <c r="K235" s="60">
        <v>0.18926654333305865</v>
      </c>
      <c r="L235" s="45" t="s">
        <v>8179</v>
      </c>
    </row>
    <row r="236" spans="1:12" outlineLevel="2" x14ac:dyDescent="0.3">
      <c r="A236" s="39"/>
      <c r="B236" s="40" t="s">
        <v>7812</v>
      </c>
      <c r="C236" s="41">
        <v>49573</v>
      </c>
      <c r="D236" s="41">
        <v>6.5199999999999978</v>
      </c>
      <c r="E236" s="42">
        <v>412.10999999999996</v>
      </c>
      <c r="F236" s="41">
        <v>8</v>
      </c>
      <c r="G236" s="43">
        <v>13.925000000000001</v>
      </c>
      <c r="H236" s="58">
        <v>1.7165142238824342</v>
      </c>
      <c r="I236" s="58">
        <v>0.77948181222649926</v>
      </c>
      <c r="J236" s="44">
        <v>7.0621360984494785E-2</v>
      </c>
      <c r="K236" s="60">
        <v>0.20851343443962148</v>
      </c>
      <c r="L236" s="45" t="s">
        <v>8180</v>
      </c>
    </row>
    <row r="237" spans="1:12" outlineLevel="1" x14ac:dyDescent="0.3">
      <c r="A237" s="39" t="s">
        <v>1840</v>
      </c>
      <c r="B237" s="40"/>
      <c r="C237" s="41">
        <f t="shared" ref="C237:I237" si="84">SUBTOTAL(4,C238:C239)</f>
        <v>52132</v>
      </c>
      <c r="D237" s="41">
        <f t="shared" si="84"/>
        <v>9.14</v>
      </c>
      <c r="E237" s="42">
        <f t="shared" si="84"/>
        <v>64.02</v>
      </c>
      <c r="F237" s="41">
        <f t="shared" si="84"/>
        <v>2</v>
      </c>
      <c r="G237" s="43">
        <f t="shared" si="84"/>
        <v>4</v>
      </c>
      <c r="H237" s="58">
        <f t="shared" si="84"/>
        <v>1.3038498498757396</v>
      </c>
      <c r="I237" s="58">
        <f t="shared" si="84"/>
        <v>0.38277773972841783</v>
      </c>
      <c r="J237" s="44">
        <f>MIN(J238:J239)</f>
        <v>0.39494897881311886</v>
      </c>
      <c r="K237" s="60">
        <f>MIN(K238:K239)</f>
        <v>0.67407958620213737</v>
      </c>
      <c r="L237" s="47">
        <f>COUNTA(L238:L239)</f>
        <v>2</v>
      </c>
    </row>
    <row r="238" spans="1:12" outlineLevel="2" x14ac:dyDescent="0.3">
      <c r="A238" s="39"/>
      <c r="B238" s="40" t="s">
        <v>8029</v>
      </c>
      <c r="C238" s="41">
        <v>52132</v>
      </c>
      <c r="D238" s="41">
        <v>9.14</v>
      </c>
      <c r="E238" s="42">
        <v>64.02</v>
      </c>
      <c r="F238" s="41">
        <v>2</v>
      </c>
      <c r="G238" s="43">
        <v>3.5</v>
      </c>
      <c r="H238" s="58">
        <v>1.156536687697479</v>
      </c>
      <c r="I238" s="58">
        <v>0.20981103192282402</v>
      </c>
      <c r="J238" s="44">
        <v>0.72435758674289175</v>
      </c>
      <c r="K238" s="60">
        <v>0.86501883542347968</v>
      </c>
      <c r="L238" s="45" t="s">
        <v>8179</v>
      </c>
    </row>
    <row r="239" spans="1:12" outlineLevel="2" x14ac:dyDescent="0.3">
      <c r="A239" s="39"/>
      <c r="B239" s="40" t="s">
        <v>8029</v>
      </c>
      <c r="C239" s="41">
        <v>52132</v>
      </c>
      <c r="D239" s="41">
        <v>9.14</v>
      </c>
      <c r="E239" s="42">
        <v>32.69</v>
      </c>
      <c r="F239" s="41">
        <v>1</v>
      </c>
      <c r="G239" s="43">
        <v>4</v>
      </c>
      <c r="H239" s="58">
        <v>1.3038498498757396</v>
      </c>
      <c r="I239" s="58">
        <v>0.38277773972841783</v>
      </c>
      <c r="J239" s="44">
        <v>0.39494897881311886</v>
      </c>
      <c r="K239" s="60">
        <v>0.67407958620213737</v>
      </c>
      <c r="L239" s="45" t="s">
        <v>8180</v>
      </c>
    </row>
    <row r="240" spans="1:12" outlineLevel="1" x14ac:dyDescent="0.3">
      <c r="A240" s="39" t="s">
        <v>1672</v>
      </c>
      <c r="B240" s="40"/>
      <c r="C240" s="41">
        <f t="shared" ref="C240:I240" si="85">SUBTOTAL(4,C241:C241)</f>
        <v>59983</v>
      </c>
      <c r="D240" s="41">
        <f t="shared" si="85"/>
        <v>5.26</v>
      </c>
      <c r="E240" s="42">
        <f t="shared" si="85"/>
        <v>35.35</v>
      </c>
      <c r="F240" s="41">
        <f t="shared" si="85"/>
        <v>1</v>
      </c>
      <c r="G240" s="43">
        <f t="shared" si="85"/>
        <v>2.2999999999999998</v>
      </c>
      <c r="H240" s="58">
        <f t="shared" si="85"/>
        <v>1.5181995575873544</v>
      </c>
      <c r="I240" s="58">
        <f t="shared" si="85"/>
        <v>0.60236143622074856</v>
      </c>
      <c r="J240" s="44">
        <f>MIN(J241:J241)</f>
        <v>0.20024874492956646</v>
      </c>
      <c r="K240" s="60">
        <f>MIN(K241:K241)</f>
        <v>0.40227747870295127</v>
      </c>
      <c r="L240" s="47">
        <f>COUNTA(L241:L241)</f>
        <v>1</v>
      </c>
    </row>
    <row r="241" spans="1:12" outlineLevel="2" x14ac:dyDescent="0.3">
      <c r="A241" s="39"/>
      <c r="B241" s="40" t="s">
        <v>7273</v>
      </c>
      <c r="C241" s="41">
        <v>59983</v>
      </c>
      <c r="D241" s="41">
        <v>5.26</v>
      </c>
      <c r="E241" s="42">
        <v>35.35</v>
      </c>
      <c r="F241" s="41">
        <v>1</v>
      </c>
      <c r="G241" s="43">
        <v>2.2999999999999998</v>
      </c>
      <c r="H241" s="58">
        <v>1.5181995575873544</v>
      </c>
      <c r="I241" s="58">
        <v>0.60236143622074856</v>
      </c>
      <c r="J241" s="44">
        <v>0.20024874492956646</v>
      </c>
      <c r="K241" s="60">
        <v>0.40227747870295127</v>
      </c>
      <c r="L241" s="45" t="s">
        <v>8179</v>
      </c>
    </row>
    <row r="242" spans="1:12" outlineLevel="1" x14ac:dyDescent="0.3">
      <c r="A242" s="39" t="s">
        <v>7050</v>
      </c>
      <c r="B242" s="40"/>
      <c r="C242" s="41">
        <f t="shared" ref="C242:I242" si="86">SUBTOTAL(4,C243:C243)</f>
        <v>112653</v>
      </c>
      <c r="D242" s="41">
        <f t="shared" si="86"/>
        <v>6.54</v>
      </c>
      <c r="E242" s="42">
        <f t="shared" si="86"/>
        <v>22.12</v>
      </c>
      <c r="F242" s="41">
        <f t="shared" si="86"/>
        <v>1</v>
      </c>
      <c r="G242" s="43">
        <f t="shared" si="86"/>
        <v>1.6</v>
      </c>
      <c r="H242" s="62">
        <f t="shared" si="86"/>
        <v>0.35822488445683598</v>
      </c>
      <c r="I242" s="62">
        <f t="shared" si="86"/>
        <v>-1.481062535800493</v>
      </c>
      <c r="J242" s="46">
        <f>MIN(J243:J243)</f>
        <v>2.6565015846500499E-4</v>
      </c>
      <c r="K242" s="60">
        <f>MIN(K243:K243)</f>
        <v>1.9018670637007877E-3</v>
      </c>
      <c r="L242" s="47">
        <f>COUNTA(L243:L243)</f>
        <v>1</v>
      </c>
    </row>
    <row r="243" spans="1:12" outlineLevel="2" x14ac:dyDescent="0.3">
      <c r="A243" s="39"/>
      <c r="B243" s="40" t="s">
        <v>7402</v>
      </c>
      <c r="C243" s="41">
        <v>112653</v>
      </c>
      <c r="D243" s="41">
        <v>6.54</v>
      </c>
      <c r="E243" s="42">
        <v>22.12</v>
      </c>
      <c r="F243" s="41">
        <v>1</v>
      </c>
      <c r="G243" s="43">
        <v>1.6</v>
      </c>
      <c r="H243" s="62">
        <v>0.35822488445683598</v>
      </c>
      <c r="I243" s="62">
        <v>-1.481062535800493</v>
      </c>
      <c r="J243" s="46">
        <v>2.6565015846500499E-4</v>
      </c>
      <c r="K243" s="60">
        <v>1.9018670637007877E-3</v>
      </c>
      <c r="L243" s="45" t="s">
        <v>8180</v>
      </c>
    </row>
    <row r="244" spans="1:12" outlineLevel="1" x14ac:dyDescent="0.3">
      <c r="A244" s="39" t="s">
        <v>7043</v>
      </c>
      <c r="B244" s="40"/>
      <c r="C244" s="41">
        <f t="shared" ref="C244:I244" si="87">SUBTOTAL(4,C245:C245)</f>
        <v>172872</v>
      </c>
      <c r="D244" s="41">
        <f t="shared" si="87"/>
        <v>8.3000000000000007</v>
      </c>
      <c r="E244" s="42">
        <f t="shared" si="87"/>
        <v>22.91</v>
      </c>
      <c r="F244" s="41">
        <f t="shared" si="87"/>
        <v>1</v>
      </c>
      <c r="G244" s="43">
        <f t="shared" si="87"/>
        <v>0.7</v>
      </c>
      <c r="H244" s="58">
        <f t="shared" si="87"/>
        <v>0.89430601679440602</v>
      </c>
      <c r="I244" s="58">
        <f t="shared" si="87"/>
        <v>-0.16115951250787117</v>
      </c>
      <c r="J244" s="44">
        <f>MIN(J245:J245)</f>
        <v>0.64421202764512198</v>
      </c>
      <c r="K244" s="60">
        <f>MIN(K245:K245)</f>
        <v>0.85577591192923419</v>
      </c>
      <c r="L244" s="47">
        <f>COUNTA(L245:L245)</f>
        <v>1</v>
      </c>
    </row>
    <row r="245" spans="1:12" outlineLevel="2" x14ac:dyDescent="0.3">
      <c r="A245" s="39"/>
      <c r="B245" s="40" t="s">
        <v>7376</v>
      </c>
      <c r="C245" s="41">
        <v>172872</v>
      </c>
      <c r="D245" s="41">
        <v>8.3000000000000007</v>
      </c>
      <c r="E245" s="42">
        <v>22.91</v>
      </c>
      <c r="F245" s="41">
        <v>1</v>
      </c>
      <c r="G245" s="43">
        <v>0.7</v>
      </c>
      <c r="H245" s="58">
        <v>0.89430601679440602</v>
      </c>
      <c r="I245" s="58">
        <v>-0.16115951250787117</v>
      </c>
      <c r="J245" s="44">
        <v>0.64421202764512198</v>
      </c>
      <c r="K245" s="60">
        <v>0.85577591192923419</v>
      </c>
      <c r="L245" s="45" t="s">
        <v>8180</v>
      </c>
    </row>
    <row r="246" spans="1:12" outlineLevel="1" x14ac:dyDescent="0.3">
      <c r="A246" s="39" t="s">
        <v>971</v>
      </c>
      <c r="B246" s="40"/>
      <c r="C246" s="41">
        <f t="shared" ref="C246:I246" si="88">SUBTOTAL(4,C247:C248)</f>
        <v>171558</v>
      </c>
      <c r="D246" s="41">
        <f t="shared" si="88"/>
        <v>7.24</v>
      </c>
      <c r="E246" s="42">
        <f t="shared" si="88"/>
        <v>989.5200000000001</v>
      </c>
      <c r="F246" s="41">
        <f t="shared" si="88"/>
        <v>23</v>
      </c>
      <c r="G246" s="43">
        <f t="shared" si="88"/>
        <v>4.7782608695652167</v>
      </c>
      <c r="H246" s="58">
        <f t="shared" si="88"/>
        <v>1.0035886761950901</v>
      </c>
      <c r="I246" s="58">
        <f t="shared" si="88"/>
        <v>5.1680975722044539E-3</v>
      </c>
      <c r="J246" s="44">
        <f>MIN(J247:J248)</f>
        <v>0.7158487475444828</v>
      </c>
      <c r="K246" s="60">
        <f>MIN(K247:K248)</f>
        <v>0.89508753750152481</v>
      </c>
      <c r="L246" s="47">
        <f>COUNTA(L247:L248)</f>
        <v>2</v>
      </c>
    </row>
    <row r="247" spans="1:12" outlineLevel="2" x14ac:dyDescent="0.3">
      <c r="A247" s="39"/>
      <c r="B247" s="40" t="s">
        <v>8081</v>
      </c>
      <c r="C247" s="41">
        <v>171558</v>
      </c>
      <c r="D247" s="41">
        <v>7.24</v>
      </c>
      <c r="E247" s="42">
        <v>989.5200000000001</v>
      </c>
      <c r="F247" s="41">
        <v>23</v>
      </c>
      <c r="G247" s="43">
        <v>4.7782608695652167</v>
      </c>
      <c r="H247" s="58">
        <v>1.0035886761950901</v>
      </c>
      <c r="I247" s="58">
        <v>5.1680975722044539E-3</v>
      </c>
      <c r="J247" s="44">
        <v>0.89558075232405543</v>
      </c>
      <c r="K247" s="60">
        <v>0.95247647070699537</v>
      </c>
      <c r="L247" s="45" t="s">
        <v>8179</v>
      </c>
    </row>
    <row r="248" spans="1:12" outlineLevel="2" x14ac:dyDescent="0.3">
      <c r="A248" s="39"/>
      <c r="B248" s="40" t="s">
        <v>8081</v>
      </c>
      <c r="C248" s="41">
        <v>171558</v>
      </c>
      <c r="D248" s="41">
        <v>7.2399999999999984</v>
      </c>
      <c r="E248" s="42">
        <v>567.62999999999988</v>
      </c>
      <c r="F248" s="41">
        <v>16</v>
      </c>
      <c r="G248" s="43">
        <v>3.6375000000000006</v>
      </c>
      <c r="H248" s="58">
        <v>0.91978843779273134</v>
      </c>
      <c r="I248" s="58">
        <v>-0.12062603246406936</v>
      </c>
      <c r="J248" s="44">
        <v>0.7158487475444828</v>
      </c>
      <c r="K248" s="60">
        <v>0.89508753750152481</v>
      </c>
      <c r="L248" s="45" t="s">
        <v>8180</v>
      </c>
    </row>
    <row r="249" spans="1:12" outlineLevel="1" x14ac:dyDescent="0.3">
      <c r="A249" s="39" t="s">
        <v>6884</v>
      </c>
      <c r="B249" s="40"/>
      <c r="C249" s="41">
        <f t="shared" ref="C249:I249" si="89">SUBTOTAL(4,C250:C250)</f>
        <v>65874</v>
      </c>
      <c r="D249" s="41">
        <f t="shared" si="89"/>
        <v>6.46</v>
      </c>
      <c r="E249" s="42">
        <f t="shared" si="89"/>
        <v>30.15</v>
      </c>
      <c r="F249" s="41">
        <f t="shared" si="89"/>
        <v>1</v>
      </c>
      <c r="G249" s="43">
        <f t="shared" si="89"/>
        <v>1.2</v>
      </c>
      <c r="H249" s="58">
        <f t="shared" si="89"/>
        <v>1.1307054238172027</v>
      </c>
      <c r="I249" s="58">
        <f t="shared" si="89"/>
        <v>0.17722312123529718</v>
      </c>
      <c r="J249" s="44">
        <f>MIN(J250:J250)</f>
        <v>0.72282688039046694</v>
      </c>
      <c r="K249" s="60">
        <f>MIN(K250:K250)</f>
        <v>0.89964145574751964</v>
      </c>
      <c r="L249" s="47">
        <f>COUNTA(L250:L250)</f>
        <v>1</v>
      </c>
    </row>
    <row r="250" spans="1:12" outlineLevel="2" x14ac:dyDescent="0.3">
      <c r="A250" s="39"/>
      <c r="B250" s="40" t="s">
        <v>7422</v>
      </c>
      <c r="C250" s="41">
        <v>65874</v>
      </c>
      <c r="D250" s="41">
        <v>6.46</v>
      </c>
      <c r="E250" s="42">
        <v>30.15</v>
      </c>
      <c r="F250" s="41">
        <v>1</v>
      </c>
      <c r="G250" s="43">
        <v>1.2</v>
      </c>
      <c r="H250" s="58">
        <v>1.1307054238172027</v>
      </c>
      <c r="I250" s="58">
        <v>0.17722312123529718</v>
      </c>
      <c r="J250" s="44">
        <v>0.72282688039046694</v>
      </c>
      <c r="K250" s="60">
        <v>0.89964145574751964</v>
      </c>
      <c r="L250" s="45" t="s">
        <v>8180</v>
      </c>
    </row>
    <row r="251" spans="1:12" outlineLevel="1" x14ac:dyDescent="0.3">
      <c r="A251" s="39" t="s">
        <v>1396</v>
      </c>
      <c r="B251" s="40"/>
      <c r="C251" s="41">
        <f t="shared" ref="C251:I251" si="90">SUBTOTAL(4,C252:C253)</f>
        <v>70312</v>
      </c>
      <c r="D251" s="41">
        <f t="shared" si="90"/>
        <v>5.53</v>
      </c>
      <c r="E251" s="42">
        <f t="shared" si="90"/>
        <v>209.92</v>
      </c>
      <c r="F251" s="41">
        <f t="shared" si="90"/>
        <v>5</v>
      </c>
      <c r="G251" s="43">
        <f t="shared" si="90"/>
        <v>3.4799999999999995</v>
      </c>
      <c r="H251" s="58">
        <f t="shared" si="90"/>
        <v>1.0135899809441884</v>
      </c>
      <c r="I251" s="58">
        <f t="shared" si="90"/>
        <v>1.9474169021537039E-2</v>
      </c>
      <c r="J251" s="44">
        <f>MIN(J252:J253)</f>
        <v>0.25376825868622305</v>
      </c>
      <c r="K251" s="60">
        <f>MIN(K252:K253)</f>
        <v>0.50816465662661991</v>
      </c>
      <c r="L251" s="47">
        <f>COUNTA(L252:L253)</f>
        <v>2</v>
      </c>
    </row>
    <row r="252" spans="1:12" outlineLevel="2" x14ac:dyDescent="0.3">
      <c r="A252" s="39"/>
      <c r="B252" s="40" t="s">
        <v>7726</v>
      </c>
      <c r="C252" s="41">
        <v>70312</v>
      </c>
      <c r="D252" s="41">
        <v>5.53</v>
      </c>
      <c r="E252" s="42">
        <v>209.92</v>
      </c>
      <c r="F252" s="41">
        <v>5</v>
      </c>
      <c r="G252" s="43">
        <v>3.4799999999999995</v>
      </c>
      <c r="H252" s="58">
        <v>1.0135899809441884</v>
      </c>
      <c r="I252" s="58">
        <v>1.9474169021537039E-2</v>
      </c>
      <c r="J252" s="44">
        <v>0.92239395283790715</v>
      </c>
      <c r="K252" s="60">
        <v>0.96509737658040295</v>
      </c>
      <c r="L252" s="45" t="s">
        <v>8179</v>
      </c>
    </row>
    <row r="253" spans="1:12" outlineLevel="2" x14ac:dyDescent="0.3">
      <c r="A253" s="39"/>
      <c r="B253" s="40" t="s">
        <v>7726</v>
      </c>
      <c r="C253" s="41">
        <v>70312</v>
      </c>
      <c r="D253" s="41">
        <v>5.53</v>
      </c>
      <c r="E253" s="42">
        <v>146.60000000000002</v>
      </c>
      <c r="F253" s="41">
        <v>4</v>
      </c>
      <c r="G253" s="43">
        <v>3.3999999999999995</v>
      </c>
      <c r="H253" s="58">
        <v>0.73573882310909</v>
      </c>
      <c r="I253" s="58">
        <v>-0.44273437408943545</v>
      </c>
      <c r="J253" s="44">
        <v>0.25376825868622305</v>
      </c>
      <c r="K253" s="60">
        <v>0.50816465662661991</v>
      </c>
      <c r="L253" s="45" t="s">
        <v>8180</v>
      </c>
    </row>
    <row r="254" spans="1:12" outlineLevel="1" x14ac:dyDescent="0.3">
      <c r="A254" s="39" t="s">
        <v>254</v>
      </c>
      <c r="B254" s="40"/>
      <c r="C254" s="41">
        <f t="shared" ref="C254:I254" si="91">SUBTOTAL(4,C255:C256)</f>
        <v>487121</v>
      </c>
      <c r="D254" s="41">
        <f t="shared" si="91"/>
        <v>6.0600000000000014</v>
      </c>
      <c r="E254" s="42">
        <f t="shared" si="91"/>
        <v>3028.809999999999</v>
      </c>
      <c r="F254" s="41">
        <f t="shared" si="91"/>
        <v>67</v>
      </c>
      <c r="G254" s="43">
        <f t="shared" si="91"/>
        <v>5.2716417910447779</v>
      </c>
      <c r="H254" s="58">
        <f t="shared" si="91"/>
        <v>1.1180305596096924</v>
      </c>
      <c r="I254" s="58">
        <f t="shared" si="91"/>
        <v>0.16095962252350776</v>
      </c>
      <c r="J254" s="44">
        <f>MIN(J255:J256)</f>
        <v>0.80010913839151576</v>
      </c>
      <c r="K254" s="60">
        <f>MIN(K255:K256)</f>
        <v>0.91248538022007686</v>
      </c>
      <c r="L254" s="47">
        <f>COUNTA(L255:L256)</f>
        <v>2</v>
      </c>
    </row>
    <row r="255" spans="1:12" outlineLevel="2" x14ac:dyDescent="0.3">
      <c r="A255" s="39"/>
      <c r="B255" s="40" t="s">
        <v>7908</v>
      </c>
      <c r="C255" s="41">
        <v>487121</v>
      </c>
      <c r="D255" s="41">
        <v>6.0600000000000014</v>
      </c>
      <c r="E255" s="42">
        <v>3028.809999999999</v>
      </c>
      <c r="F255" s="41">
        <v>67</v>
      </c>
      <c r="G255" s="43">
        <v>5.2716417910447779</v>
      </c>
      <c r="H255" s="58">
        <v>1.1180305596096924</v>
      </c>
      <c r="I255" s="58">
        <v>0.16095962252350776</v>
      </c>
      <c r="J255" s="44">
        <v>0.81255611844818798</v>
      </c>
      <c r="K255" s="60">
        <v>0.91248538022007686</v>
      </c>
      <c r="L255" s="45" t="s">
        <v>8179</v>
      </c>
    </row>
    <row r="256" spans="1:12" outlineLevel="2" x14ac:dyDescent="0.3">
      <c r="A256" s="39"/>
      <c r="B256" s="40" t="s">
        <v>7908</v>
      </c>
      <c r="C256" s="41">
        <v>487121</v>
      </c>
      <c r="D256" s="41">
        <v>6.0600000000000014</v>
      </c>
      <c r="E256" s="42">
        <v>2219.7500000000005</v>
      </c>
      <c r="F256" s="41">
        <v>55</v>
      </c>
      <c r="G256" s="43">
        <v>5.0454545454545441</v>
      </c>
      <c r="H256" s="58">
        <v>1.098220556272735</v>
      </c>
      <c r="I256" s="58">
        <v>0.13516782072479178</v>
      </c>
      <c r="J256" s="44">
        <v>0.80010913839151576</v>
      </c>
      <c r="K256" s="60">
        <v>0.93001191517059811</v>
      </c>
      <c r="L256" s="45" t="s">
        <v>8180</v>
      </c>
    </row>
    <row r="257" spans="1:12" outlineLevel="1" x14ac:dyDescent="0.3">
      <c r="A257" s="39" t="s">
        <v>7019</v>
      </c>
      <c r="B257" s="40"/>
      <c r="C257" s="41">
        <f t="shared" ref="C257:I257" si="92">SUBTOTAL(4,C258:C258)</f>
        <v>196997</v>
      </c>
      <c r="D257" s="41">
        <f t="shared" si="92"/>
        <v>6.9</v>
      </c>
      <c r="E257" s="42">
        <f t="shared" si="92"/>
        <v>24.32</v>
      </c>
      <c r="F257" s="41">
        <f t="shared" si="92"/>
        <v>1</v>
      </c>
      <c r="G257" s="43">
        <f t="shared" si="92"/>
        <v>0.8</v>
      </c>
      <c r="H257" s="58">
        <f t="shared" si="92"/>
        <v>0.98814753596290694</v>
      </c>
      <c r="I257" s="58">
        <f t="shared" si="92"/>
        <v>-1.720163454355951E-2</v>
      </c>
      <c r="J257" s="44">
        <f>MIN(J258:J258)</f>
        <v>0.90887766683095972</v>
      </c>
      <c r="K257" s="60">
        <f>MIN(K258:K258)</f>
        <v>0.97002906657816146</v>
      </c>
      <c r="L257" s="47">
        <f>COUNTA(L258:L258)</f>
        <v>1</v>
      </c>
    </row>
    <row r="258" spans="1:12" outlineLevel="2" x14ac:dyDescent="0.3">
      <c r="A258" s="39"/>
      <c r="B258" s="40" t="s">
        <v>7427</v>
      </c>
      <c r="C258" s="41">
        <v>196997</v>
      </c>
      <c r="D258" s="41">
        <v>6.9</v>
      </c>
      <c r="E258" s="42">
        <v>24.32</v>
      </c>
      <c r="F258" s="41">
        <v>1</v>
      </c>
      <c r="G258" s="43">
        <v>0.8</v>
      </c>
      <c r="H258" s="58">
        <v>0.98814753596290694</v>
      </c>
      <c r="I258" s="58">
        <v>-1.720163454355951E-2</v>
      </c>
      <c r="J258" s="44">
        <v>0.90887766683095972</v>
      </c>
      <c r="K258" s="60">
        <v>0.97002906657816146</v>
      </c>
      <c r="L258" s="45" t="s">
        <v>8180</v>
      </c>
    </row>
    <row r="259" spans="1:12" outlineLevel="1" x14ac:dyDescent="0.3">
      <c r="A259" s="39" t="s">
        <v>1683</v>
      </c>
      <c r="B259" s="40"/>
      <c r="C259" s="41">
        <f t="shared" ref="C259:I259" si="93">SUBTOTAL(4,C260:C261)</f>
        <v>99148</v>
      </c>
      <c r="D259" s="41">
        <f t="shared" si="93"/>
        <v>6.0100000000000007</v>
      </c>
      <c r="E259" s="42">
        <f t="shared" si="93"/>
        <v>126.22</v>
      </c>
      <c r="F259" s="41">
        <f t="shared" si="93"/>
        <v>3</v>
      </c>
      <c r="G259" s="43">
        <f t="shared" si="93"/>
        <v>1.8333333333333333</v>
      </c>
      <c r="H259" s="58">
        <f t="shared" si="93"/>
        <v>0.93596481235208073</v>
      </c>
      <c r="I259" s="58">
        <f t="shared" si="93"/>
        <v>-9.5473802257527635E-2</v>
      </c>
      <c r="J259" s="44">
        <f>MIN(J260:J261)</f>
        <v>0.36294045047147827</v>
      </c>
      <c r="K259" s="60">
        <f>MIN(K260:K261)</f>
        <v>0.6467374987476342</v>
      </c>
      <c r="L259" s="47">
        <f>COUNTA(L260:L261)</f>
        <v>2</v>
      </c>
    </row>
    <row r="260" spans="1:12" outlineLevel="2" x14ac:dyDescent="0.3">
      <c r="A260" s="39"/>
      <c r="B260" s="40" t="s">
        <v>8012</v>
      </c>
      <c r="C260" s="41">
        <v>99148</v>
      </c>
      <c r="D260" s="41">
        <v>6.0100000000000007</v>
      </c>
      <c r="E260" s="42">
        <v>126.22</v>
      </c>
      <c r="F260" s="41">
        <v>3</v>
      </c>
      <c r="G260" s="43">
        <v>1.8333333333333333</v>
      </c>
      <c r="H260" s="58">
        <v>0.93596481235208073</v>
      </c>
      <c r="I260" s="58">
        <v>-9.5473802257527635E-2</v>
      </c>
      <c r="J260" s="44">
        <v>0.71196523023780645</v>
      </c>
      <c r="K260" s="60">
        <v>0.85815542417996937</v>
      </c>
      <c r="L260" s="45" t="s">
        <v>8179</v>
      </c>
    </row>
    <row r="261" spans="1:12" outlineLevel="2" x14ac:dyDescent="0.3">
      <c r="A261" s="39"/>
      <c r="B261" s="40" t="s">
        <v>8012</v>
      </c>
      <c r="C261" s="41">
        <v>99148</v>
      </c>
      <c r="D261" s="41">
        <v>6.01</v>
      </c>
      <c r="E261" s="42">
        <v>25.53</v>
      </c>
      <c r="F261" s="41">
        <v>1</v>
      </c>
      <c r="G261" s="43">
        <v>1.8</v>
      </c>
      <c r="H261" s="58">
        <v>0.78632243473084262</v>
      </c>
      <c r="I261" s="58">
        <v>-0.34680707807688377</v>
      </c>
      <c r="J261" s="44">
        <v>0.36294045047147827</v>
      </c>
      <c r="K261" s="60">
        <v>0.6467374987476342</v>
      </c>
      <c r="L261" s="45" t="s">
        <v>8180</v>
      </c>
    </row>
    <row r="262" spans="1:12" outlineLevel="1" x14ac:dyDescent="0.3">
      <c r="A262" s="39" t="s">
        <v>3041</v>
      </c>
      <c r="B262" s="40"/>
      <c r="C262" s="41">
        <f t="shared" ref="C262:I262" si="94">SUBTOTAL(4,C263:C264)</f>
        <v>45943</v>
      </c>
      <c r="D262" s="41">
        <f t="shared" si="94"/>
        <v>8.8800000000000008</v>
      </c>
      <c r="E262" s="42">
        <f t="shared" si="94"/>
        <v>333.73</v>
      </c>
      <c r="F262" s="41">
        <f t="shared" si="94"/>
        <v>5</v>
      </c>
      <c r="G262" s="43">
        <f t="shared" si="94"/>
        <v>13.639999999999997</v>
      </c>
      <c r="H262" s="58">
        <f t="shared" si="94"/>
        <v>1.0590860747117212</v>
      </c>
      <c r="I262" s="58">
        <f t="shared" si="94"/>
        <v>8.2819845716849694E-2</v>
      </c>
      <c r="J262" s="44">
        <f>MIN(J263:J264)</f>
        <v>0.42764358227857602</v>
      </c>
      <c r="K262" s="60">
        <f>MIN(K263:K264)</f>
        <v>0.65082457639702473</v>
      </c>
      <c r="L262" s="47">
        <f>COUNTA(L263:L264)</f>
        <v>2</v>
      </c>
    </row>
    <row r="263" spans="1:12" outlineLevel="2" x14ac:dyDescent="0.3">
      <c r="A263" s="39"/>
      <c r="B263" s="40" t="s">
        <v>7995</v>
      </c>
      <c r="C263" s="41">
        <v>45943</v>
      </c>
      <c r="D263" s="41">
        <v>8.8800000000000008</v>
      </c>
      <c r="E263" s="42">
        <v>333.73</v>
      </c>
      <c r="F263" s="41">
        <v>5</v>
      </c>
      <c r="G263" s="43">
        <v>13.639999999999997</v>
      </c>
      <c r="H263" s="58">
        <v>0.82656781295153825</v>
      </c>
      <c r="I263" s="58">
        <v>-0.27479490949490637</v>
      </c>
      <c r="J263" s="44">
        <v>0.42764358227857602</v>
      </c>
      <c r="K263" s="60">
        <v>0.65082457639702473</v>
      </c>
      <c r="L263" s="45" t="s">
        <v>8179</v>
      </c>
    </row>
    <row r="264" spans="1:12" outlineLevel="2" x14ac:dyDescent="0.3">
      <c r="A264" s="39"/>
      <c r="B264" s="40" t="s">
        <v>7995</v>
      </c>
      <c r="C264" s="41">
        <v>45943</v>
      </c>
      <c r="D264" s="41">
        <v>8.8800000000000008</v>
      </c>
      <c r="E264" s="42">
        <v>161.58000000000001</v>
      </c>
      <c r="F264" s="41">
        <v>3</v>
      </c>
      <c r="G264" s="43">
        <v>11.4</v>
      </c>
      <c r="H264" s="58">
        <v>1.0590860747117212</v>
      </c>
      <c r="I264" s="58">
        <v>8.2819845716849694E-2</v>
      </c>
      <c r="J264" s="44">
        <v>0.89902531303943123</v>
      </c>
      <c r="K264" s="60">
        <v>0.96845736118362169</v>
      </c>
      <c r="L264" s="45" t="s">
        <v>8180</v>
      </c>
    </row>
    <row r="265" spans="1:12" outlineLevel="1" x14ac:dyDescent="0.3">
      <c r="A265" s="39" t="s">
        <v>4297</v>
      </c>
      <c r="B265" s="40"/>
      <c r="C265" s="41">
        <f t="shared" ref="C265:I265" si="95">SUBTOTAL(4,C266:C267)</f>
        <v>47579</v>
      </c>
      <c r="D265" s="41">
        <f t="shared" si="95"/>
        <v>8.2100000000000009</v>
      </c>
      <c r="E265" s="42">
        <f t="shared" si="95"/>
        <v>30.33</v>
      </c>
      <c r="F265" s="41">
        <f t="shared" si="95"/>
        <v>1</v>
      </c>
      <c r="G265" s="43">
        <f t="shared" si="95"/>
        <v>2.1</v>
      </c>
      <c r="H265" s="58">
        <f t="shared" si="95"/>
        <v>0.83176425041281454</v>
      </c>
      <c r="I265" s="58">
        <f t="shared" si="95"/>
        <v>-0.26575341622733512</v>
      </c>
      <c r="J265" s="44">
        <f>MIN(J266:J267)</f>
        <v>0.42764358227857602</v>
      </c>
      <c r="K265" s="60">
        <f>MIN(K266:K267)</f>
        <v>0.64973075357955079</v>
      </c>
      <c r="L265" s="47">
        <f>COUNTA(L266:L267)</f>
        <v>2</v>
      </c>
    </row>
    <row r="266" spans="1:12" outlineLevel="2" x14ac:dyDescent="0.3">
      <c r="A266" s="39"/>
      <c r="B266" s="40" t="s">
        <v>7988</v>
      </c>
      <c r="C266" s="41">
        <v>47579</v>
      </c>
      <c r="D266" s="41">
        <v>8.2100000000000009</v>
      </c>
      <c r="E266" s="42">
        <v>30.33</v>
      </c>
      <c r="F266" s="41">
        <v>1</v>
      </c>
      <c r="G266" s="43">
        <v>2.1</v>
      </c>
      <c r="H266" s="58">
        <v>0.82656781295153825</v>
      </c>
      <c r="I266" s="58">
        <v>-0.27479490949490637</v>
      </c>
      <c r="J266" s="44">
        <v>0.42764358227857602</v>
      </c>
      <c r="K266" s="60">
        <v>0.64973075357955079</v>
      </c>
      <c r="L266" s="45" t="s">
        <v>8179</v>
      </c>
    </row>
    <row r="267" spans="1:12" outlineLevel="2" x14ac:dyDescent="0.3">
      <c r="A267" s="39"/>
      <c r="B267" s="40" t="s">
        <v>7988</v>
      </c>
      <c r="C267" s="41">
        <v>47579</v>
      </c>
      <c r="D267" s="41">
        <v>8.2100000000000009</v>
      </c>
      <c r="E267" s="42">
        <v>27.56</v>
      </c>
      <c r="F267" s="41">
        <v>1</v>
      </c>
      <c r="G267" s="43">
        <v>2.1</v>
      </c>
      <c r="H267" s="58">
        <v>0.83176425041281454</v>
      </c>
      <c r="I267" s="58">
        <v>-0.26575341622733512</v>
      </c>
      <c r="J267" s="44">
        <v>0.47510487775118521</v>
      </c>
      <c r="K267" s="60">
        <v>0.73491366367248334</v>
      </c>
      <c r="L267" s="45" t="s">
        <v>8180</v>
      </c>
    </row>
    <row r="268" spans="1:12" outlineLevel="1" x14ac:dyDescent="0.3">
      <c r="A268" s="39" t="s">
        <v>1312</v>
      </c>
      <c r="B268" s="40"/>
      <c r="C268" s="41">
        <f t="shared" ref="C268:I268" si="96">SUBTOTAL(4,C269:C270)</f>
        <v>15095</v>
      </c>
      <c r="D268" s="41">
        <f t="shared" si="96"/>
        <v>6.06</v>
      </c>
      <c r="E268" s="42">
        <f t="shared" si="96"/>
        <v>242.88</v>
      </c>
      <c r="F268" s="41">
        <f t="shared" si="96"/>
        <v>6</v>
      </c>
      <c r="G268" s="43">
        <f t="shared" si="96"/>
        <v>22.95</v>
      </c>
      <c r="H268" s="58">
        <f t="shared" si="96"/>
        <v>1.9886089130756259</v>
      </c>
      <c r="I268" s="58">
        <f t="shared" si="96"/>
        <v>0.99175957851283758</v>
      </c>
      <c r="J268" s="44">
        <f>MIN(J269:J270)</f>
        <v>2.7694159922821537E-2</v>
      </c>
      <c r="K268" s="60">
        <f>MIN(K269:K270)</f>
        <v>9.66622415839022E-2</v>
      </c>
      <c r="L268" s="47">
        <f>COUNTA(L269:L270)</f>
        <v>2</v>
      </c>
    </row>
    <row r="269" spans="1:12" outlineLevel="2" x14ac:dyDescent="0.3">
      <c r="A269" s="39"/>
      <c r="B269" s="40" t="s">
        <v>7685</v>
      </c>
      <c r="C269" s="41">
        <v>15095</v>
      </c>
      <c r="D269" s="41">
        <v>6.06</v>
      </c>
      <c r="E269" s="42">
        <v>242.88</v>
      </c>
      <c r="F269" s="41">
        <v>6</v>
      </c>
      <c r="G269" s="43">
        <v>22.95</v>
      </c>
      <c r="H269" s="58">
        <v>1.9886089130756259</v>
      </c>
      <c r="I269" s="58">
        <v>0.99175957851283758</v>
      </c>
      <c r="J269" s="44">
        <v>2.7694159922821537E-2</v>
      </c>
      <c r="K269" s="60">
        <v>9.66622415839022E-2</v>
      </c>
      <c r="L269" s="45" t="s">
        <v>8179</v>
      </c>
    </row>
    <row r="270" spans="1:12" outlineLevel="2" x14ac:dyDescent="0.3">
      <c r="A270" s="39"/>
      <c r="B270" s="40" t="s">
        <v>7685</v>
      </c>
      <c r="C270" s="41">
        <v>15095</v>
      </c>
      <c r="D270" s="41">
        <v>6.06</v>
      </c>
      <c r="E270" s="42">
        <v>150.72999999999999</v>
      </c>
      <c r="F270" s="41">
        <v>4</v>
      </c>
      <c r="G270" s="43">
        <v>13.425000000000001</v>
      </c>
      <c r="H270" s="58">
        <v>1.50470122367429</v>
      </c>
      <c r="I270" s="58">
        <v>0.58947705116107418</v>
      </c>
      <c r="J270" s="44">
        <v>0.17719819070647702</v>
      </c>
      <c r="K270" s="60">
        <v>0.4061001027805663</v>
      </c>
      <c r="L270" s="45" t="s">
        <v>8180</v>
      </c>
    </row>
    <row r="271" spans="1:12" outlineLevel="1" x14ac:dyDescent="0.3">
      <c r="A271" s="39" t="s">
        <v>462</v>
      </c>
      <c r="B271" s="40"/>
      <c r="C271" s="41">
        <f t="shared" ref="C271:I271" si="97">SUBTOTAL(4,C272:C273)</f>
        <v>60365</v>
      </c>
      <c r="D271" s="41">
        <f t="shared" si="97"/>
        <v>5.14</v>
      </c>
      <c r="E271" s="42">
        <f t="shared" si="97"/>
        <v>899.4899999999999</v>
      </c>
      <c r="F271" s="41">
        <f t="shared" si="97"/>
        <v>16</v>
      </c>
      <c r="G271" s="43">
        <f t="shared" si="97"/>
        <v>13.112499999999999</v>
      </c>
      <c r="H271" s="58">
        <f t="shared" si="97"/>
        <v>1.3002627394451554</v>
      </c>
      <c r="I271" s="58">
        <f t="shared" si="97"/>
        <v>0.37880317294223742</v>
      </c>
      <c r="J271" s="44">
        <f>MIN(J272:J273)</f>
        <v>0.40029962020450194</v>
      </c>
      <c r="K271" s="60">
        <f>MIN(K272:K273)</f>
        <v>0.67891486948729995</v>
      </c>
      <c r="L271" s="47">
        <f>COUNTA(L272:L273)</f>
        <v>2</v>
      </c>
    </row>
    <row r="272" spans="1:12" outlineLevel="2" x14ac:dyDescent="0.3">
      <c r="A272" s="39"/>
      <c r="B272" s="40" t="s">
        <v>8142</v>
      </c>
      <c r="C272" s="41">
        <v>60365</v>
      </c>
      <c r="D272" s="41">
        <v>5.14</v>
      </c>
      <c r="E272" s="42">
        <v>899.4899999999999</v>
      </c>
      <c r="F272" s="41">
        <v>16</v>
      </c>
      <c r="G272" s="43">
        <v>13.112499999999999</v>
      </c>
      <c r="H272" s="58">
        <v>1.1961019446574208</v>
      </c>
      <c r="I272" s="58">
        <v>0.25834035674661171</v>
      </c>
      <c r="J272" s="44">
        <v>0.64022039417663001</v>
      </c>
      <c r="K272" s="60">
        <v>0.80607135979898825</v>
      </c>
      <c r="L272" s="45" t="s">
        <v>8179</v>
      </c>
    </row>
    <row r="273" spans="1:12" outlineLevel="2" x14ac:dyDescent="0.3">
      <c r="A273" s="39"/>
      <c r="B273" s="40" t="s">
        <v>8142</v>
      </c>
      <c r="C273" s="41">
        <v>60365</v>
      </c>
      <c r="D273" s="41">
        <v>5.14</v>
      </c>
      <c r="E273" s="42">
        <v>782.29000000000008</v>
      </c>
      <c r="F273" s="41">
        <v>16</v>
      </c>
      <c r="G273" s="43">
        <v>8.4124999999999996</v>
      </c>
      <c r="H273" s="58">
        <v>1.3002627394451554</v>
      </c>
      <c r="I273" s="58">
        <v>0.37880317294223742</v>
      </c>
      <c r="J273" s="44">
        <v>0.40029962020450194</v>
      </c>
      <c r="K273" s="60">
        <v>0.67891486948729995</v>
      </c>
      <c r="L273" s="45" t="s">
        <v>8180</v>
      </c>
    </row>
    <row r="274" spans="1:12" outlineLevel="1" x14ac:dyDescent="0.3">
      <c r="A274" s="39" t="s">
        <v>4219</v>
      </c>
      <c r="B274" s="40"/>
      <c r="C274" s="41">
        <f t="shared" ref="C274:I274" si="98">SUBTOTAL(4,C275:C275)</f>
        <v>26805</v>
      </c>
      <c r="D274" s="41">
        <f t="shared" si="98"/>
        <v>5.81</v>
      </c>
      <c r="E274" s="42">
        <f t="shared" si="98"/>
        <v>44.18</v>
      </c>
      <c r="F274" s="41">
        <f t="shared" si="98"/>
        <v>1</v>
      </c>
      <c r="G274" s="43">
        <f t="shared" si="98"/>
        <v>6.5</v>
      </c>
      <c r="H274" s="62">
        <f t="shared" si="98"/>
        <v>3.8375569034820738</v>
      </c>
      <c r="I274" s="62">
        <f t="shared" si="98"/>
        <v>1.9401881429942813</v>
      </c>
      <c r="J274" s="46">
        <f>MIN(J275:J275)</f>
        <v>8.8222966356799049E-6</v>
      </c>
      <c r="K274" s="60">
        <f>MIN(K275:K275)</f>
        <v>8.2220166584068394E-5</v>
      </c>
      <c r="L274" s="47">
        <f>COUNTA(L275:L275)</f>
        <v>1</v>
      </c>
    </row>
    <row r="275" spans="1:12" outlineLevel="2" x14ac:dyDescent="0.3">
      <c r="A275" s="39"/>
      <c r="B275" s="40" t="s">
        <v>7178</v>
      </c>
      <c r="C275" s="41">
        <v>26805</v>
      </c>
      <c r="D275" s="41">
        <v>5.81</v>
      </c>
      <c r="E275" s="42">
        <v>44.18</v>
      </c>
      <c r="F275" s="41">
        <v>1</v>
      </c>
      <c r="G275" s="43">
        <v>6.5</v>
      </c>
      <c r="H275" s="62">
        <v>3.8375569034820738</v>
      </c>
      <c r="I275" s="62">
        <v>1.9401881429942813</v>
      </c>
      <c r="J275" s="46">
        <v>8.8222966356799049E-6</v>
      </c>
      <c r="K275" s="60">
        <v>8.2220166584068394E-5</v>
      </c>
      <c r="L275" s="45" t="s">
        <v>8179</v>
      </c>
    </row>
    <row r="276" spans="1:12" outlineLevel="1" x14ac:dyDescent="0.3">
      <c r="A276" s="39" t="s">
        <v>1670</v>
      </c>
      <c r="B276" s="40"/>
      <c r="C276" s="41">
        <f t="shared" ref="C276:I276" si="99">SUBTOTAL(4,C277:C278)</f>
        <v>29781</v>
      </c>
      <c r="D276" s="41">
        <f t="shared" si="99"/>
        <v>8.5900000000000016</v>
      </c>
      <c r="E276" s="42">
        <f t="shared" si="99"/>
        <v>374.51000000000005</v>
      </c>
      <c r="F276" s="41">
        <f t="shared" si="99"/>
        <v>9</v>
      </c>
      <c r="G276" s="43">
        <f t="shared" si="99"/>
        <v>16.166666666666668</v>
      </c>
      <c r="H276" s="62">
        <f t="shared" si="99"/>
        <v>3.5944329246657603</v>
      </c>
      <c r="I276" s="62">
        <f t="shared" si="99"/>
        <v>1.8457641819846906</v>
      </c>
      <c r="J276" s="46">
        <f>MIN(J277:J278)</f>
        <v>1.1824838812568572E-5</v>
      </c>
      <c r="K276" s="60">
        <f>MIN(K277:K278)</f>
        <v>1.0995740918813764E-4</v>
      </c>
      <c r="L276" s="47">
        <f>COUNTA(L277:L278)</f>
        <v>2</v>
      </c>
    </row>
    <row r="277" spans="1:12" outlineLevel="2" x14ac:dyDescent="0.3">
      <c r="A277" s="39"/>
      <c r="B277" s="40" t="s">
        <v>8035</v>
      </c>
      <c r="C277" s="41">
        <v>29781</v>
      </c>
      <c r="D277" s="41">
        <v>8.5900000000000016</v>
      </c>
      <c r="E277" s="42">
        <v>374.51000000000005</v>
      </c>
      <c r="F277" s="41">
        <v>9</v>
      </c>
      <c r="G277" s="43">
        <v>16.166666666666668</v>
      </c>
      <c r="H277" s="62">
        <v>2.6523262237491019</v>
      </c>
      <c r="I277" s="62">
        <v>1.4072582311218869</v>
      </c>
      <c r="J277" s="46">
        <v>1.4522689100275876E-3</v>
      </c>
      <c r="K277" s="60">
        <v>8.1543546252480694E-3</v>
      </c>
      <c r="L277" s="45" t="s">
        <v>8179</v>
      </c>
    </row>
    <row r="278" spans="1:12" outlineLevel="2" x14ac:dyDescent="0.3">
      <c r="A278" s="39"/>
      <c r="B278" s="40" t="s">
        <v>8035</v>
      </c>
      <c r="C278" s="41">
        <v>29781</v>
      </c>
      <c r="D278" s="41">
        <v>8.5900000000000016</v>
      </c>
      <c r="E278" s="42">
        <v>232.72</v>
      </c>
      <c r="F278" s="41">
        <v>6</v>
      </c>
      <c r="G278" s="43">
        <v>9.2333333333333325</v>
      </c>
      <c r="H278" s="62">
        <v>3.5944329246657603</v>
      </c>
      <c r="I278" s="62">
        <v>1.8457641819846906</v>
      </c>
      <c r="J278" s="46">
        <v>1.1824838812568572E-5</v>
      </c>
      <c r="K278" s="60">
        <v>1.0995740918813764E-4</v>
      </c>
      <c r="L278" s="45" t="s">
        <v>8180</v>
      </c>
    </row>
    <row r="279" spans="1:12" outlineLevel="1" x14ac:dyDescent="0.3">
      <c r="A279" s="39" t="s">
        <v>693</v>
      </c>
      <c r="B279" s="40"/>
      <c r="C279" s="41">
        <f t="shared" ref="C279:I279" si="100">SUBTOTAL(4,C280:C281)</f>
        <v>25475</v>
      </c>
      <c r="D279" s="41">
        <f t="shared" si="100"/>
        <v>6.5</v>
      </c>
      <c r="E279" s="42">
        <f t="shared" si="100"/>
        <v>775.31999999999982</v>
      </c>
      <c r="F279" s="41">
        <f t="shared" si="100"/>
        <v>16</v>
      </c>
      <c r="G279" s="43">
        <f t="shared" si="100"/>
        <v>37.36</v>
      </c>
      <c r="H279" s="62">
        <f t="shared" si="100"/>
        <v>7.2616927101238726</v>
      </c>
      <c r="I279" s="62">
        <f t="shared" si="100"/>
        <v>2.8603058815343916</v>
      </c>
      <c r="J279" s="46">
        <f>MIN(J280:J281)</f>
        <v>2.9617419627925301E-11</v>
      </c>
      <c r="K279" s="60">
        <f>MIN(K280:K281)</f>
        <v>5.3245538842203488E-10</v>
      </c>
      <c r="L279" s="47">
        <f>COUNTA(L280:L281)</f>
        <v>2</v>
      </c>
    </row>
    <row r="280" spans="1:12" outlineLevel="2" x14ac:dyDescent="0.3">
      <c r="A280" s="39"/>
      <c r="B280" s="40" t="s">
        <v>8103</v>
      </c>
      <c r="C280" s="41">
        <v>25475</v>
      </c>
      <c r="D280" s="41">
        <v>6.5</v>
      </c>
      <c r="E280" s="42">
        <v>775.31999999999982</v>
      </c>
      <c r="F280" s="41">
        <v>16</v>
      </c>
      <c r="G280" s="43">
        <v>35.918749999999996</v>
      </c>
      <c r="H280" s="62">
        <v>7.2616927101238726</v>
      </c>
      <c r="I280" s="62">
        <v>2.8603058815343916</v>
      </c>
      <c r="J280" s="46">
        <v>3.595657105393002E-11</v>
      </c>
      <c r="K280" s="60">
        <v>5.7025860057460941E-10</v>
      </c>
      <c r="L280" s="45" t="s">
        <v>8179</v>
      </c>
    </row>
    <row r="281" spans="1:12" outlineLevel="2" x14ac:dyDescent="0.3">
      <c r="A281" s="39"/>
      <c r="B281" s="40" t="s">
        <v>8103</v>
      </c>
      <c r="C281" s="41">
        <v>25475</v>
      </c>
      <c r="D281" s="41">
        <v>6.5</v>
      </c>
      <c r="E281" s="42">
        <v>438.57</v>
      </c>
      <c r="F281" s="41">
        <v>10</v>
      </c>
      <c r="G281" s="43">
        <v>37.36</v>
      </c>
      <c r="H281" s="62">
        <v>6.8950166324277706</v>
      </c>
      <c r="I281" s="62">
        <v>2.7855540318686423</v>
      </c>
      <c r="J281" s="46">
        <v>2.9617419627925301E-11</v>
      </c>
      <c r="K281" s="60">
        <v>5.3245538842203488E-10</v>
      </c>
      <c r="L281" s="45" t="s">
        <v>8180</v>
      </c>
    </row>
    <row r="282" spans="1:12" outlineLevel="1" x14ac:dyDescent="0.3">
      <c r="A282" s="39" t="s">
        <v>1325</v>
      </c>
      <c r="B282" s="40"/>
      <c r="C282" s="41">
        <f t="shared" ref="C282:I282" si="101">SUBTOTAL(4,C283:C284)</f>
        <v>22900</v>
      </c>
      <c r="D282" s="41">
        <f t="shared" si="101"/>
        <v>6.4399999999999995</v>
      </c>
      <c r="E282" s="42">
        <f t="shared" si="101"/>
        <v>379.45</v>
      </c>
      <c r="F282" s="41">
        <f t="shared" si="101"/>
        <v>8</v>
      </c>
      <c r="G282" s="43">
        <f t="shared" si="101"/>
        <v>22.24285714285714</v>
      </c>
      <c r="H282" s="58">
        <f t="shared" si="101"/>
        <v>0.83055703003893155</v>
      </c>
      <c r="I282" s="58">
        <f t="shared" si="101"/>
        <v>-0.26784886092064047</v>
      </c>
      <c r="J282" s="44">
        <f>MIN(J283:J284)</f>
        <v>0.2833045847418677</v>
      </c>
      <c r="K282" s="60">
        <f>MIN(K283:K284)</f>
        <v>0.50814949326715952</v>
      </c>
      <c r="L282" s="47">
        <f>COUNTA(L283:L284)</f>
        <v>2</v>
      </c>
    </row>
    <row r="283" spans="1:12" outlineLevel="2" x14ac:dyDescent="0.3">
      <c r="A283" s="39"/>
      <c r="B283" s="40" t="s">
        <v>7575</v>
      </c>
      <c r="C283" s="41">
        <v>22900</v>
      </c>
      <c r="D283" s="41">
        <v>6.4399999999999995</v>
      </c>
      <c r="E283" s="42">
        <v>379.45</v>
      </c>
      <c r="F283" s="41">
        <v>7</v>
      </c>
      <c r="G283" s="43">
        <v>22.24285714285714</v>
      </c>
      <c r="H283" s="58">
        <v>0.76150106316085686</v>
      </c>
      <c r="I283" s="58">
        <v>-0.39308204397147878</v>
      </c>
      <c r="J283" s="44">
        <v>0.2833045847418677</v>
      </c>
      <c r="K283" s="60">
        <v>0.50814949326715952</v>
      </c>
      <c r="L283" s="45" t="s">
        <v>8179</v>
      </c>
    </row>
    <row r="284" spans="1:12" outlineLevel="2" x14ac:dyDescent="0.3">
      <c r="A284" s="39"/>
      <c r="B284" s="40" t="s">
        <v>7575</v>
      </c>
      <c r="C284" s="41">
        <v>22900</v>
      </c>
      <c r="D284" s="41">
        <v>6.4399999999999995</v>
      </c>
      <c r="E284" s="42">
        <v>281.59000000000003</v>
      </c>
      <c r="F284" s="41">
        <v>8</v>
      </c>
      <c r="G284" s="43">
        <v>19.324999999999999</v>
      </c>
      <c r="H284" s="58">
        <v>0.83055703003893155</v>
      </c>
      <c r="I284" s="58">
        <v>-0.26784886092064047</v>
      </c>
      <c r="J284" s="44">
        <v>0.47198442917532962</v>
      </c>
      <c r="K284" s="60">
        <v>0.73288944952560786</v>
      </c>
      <c r="L284" s="45" t="s">
        <v>8180</v>
      </c>
    </row>
    <row r="285" spans="1:12" outlineLevel="1" x14ac:dyDescent="0.3">
      <c r="A285" s="39" t="s">
        <v>1359</v>
      </c>
      <c r="B285" s="40"/>
      <c r="C285" s="41">
        <f t="shared" ref="C285:I285" si="102">SUBTOTAL(4,C286:C286)</f>
        <v>52709</v>
      </c>
      <c r="D285" s="41">
        <f t="shared" si="102"/>
        <v>7.59</v>
      </c>
      <c r="E285" s="42">
        <f t="shared" si="102"/>
        <v>51.98</v>
      </c>
      <c r="F285" s="41">
        <f t="shared" si="102"/>
        <v>1</v>
      </c>
      <c r="G285" s="43">
        <f t="shared" si="102"/>
        <v>4.8</v>
      </c>
      <c r="H285" s="58">
        <f t="shared" si="102"/>
        <v>1.5952288003655173</v>
      </c>
      <c r="I285" s="58">
        <f t="shared" si="102"/>
        <v>0.67376336159487915</v>
      </c>
      <c r="J285" s="44">
        <f>MIN(J286:J286)</f>
        <v>0.14714886166995078</v>
      </c>
      <c r="K285" s="60">
        <f>MIN(K286:K286)</f>
        <v>0.33422756520008923</v>
      </c>
      <c r="L285" s="47">
        <f>COUNTA(L286:L286)</f>
        <v>1</v>
      </c>
    </row>
    <row r="286" spans="1:12" outlineLevel="2" x14ac:dyDescent="0.3">
      <c r="A286" s="39"/>
      <c r="B286" s="40" t="s">
        <v>7326</v>
      </c>
      <c r="C286" s="41">
        <v>52709</v>
      </c>
      <c r="D286" s="41">
        <v>7.59</v>
      </c>
      <c r="E286" s="42">
        <v>51.98</v>
      </c>
      <c r="F286" s="41">
        <v>1</v>
      </c>
      <c r="G286" s="43">
        <v>4.8</v>
      </c>
      <c r="H286" s="58">
        <v>1.5952288003655173</v>
      </c>
      <c r="I286" s="58">
        <v>0.67376336159487915</v>
      </c>
      <c r="J286" s="44">
        <v>0.14714886166995078</v>
      </c>
      <c r="K286" s="60">
        <v>0.33422756520008923</v>
      </c>
      <c r="L286" s="45" t="s">
        <v>8179</v>
      </c>
    </row>
    <row r="287" spans="1:12" outlineLevel="1" x14ac:dyDescent="0.3">
      <c r="A287" s="39" t="s">
        <v>3249</v>
      </c>
      <c r="B287" s="40"/>
      <c r="C287" s="41">
        <f t="shared" ref="C287:I287" si="103">SUBTOTAL(4,C288:C289)</f>
        <v>80862</v>
      </c>
      <c r="D287" s="41">
        <f t="shared" si="103"/>
        <v>6.1</v>
      </c>
      <c r="E287" s="42">
        <f t="shared" si="103"/>
        <v>57.43</v>
      </c>
      <c r="F287" s="41">
        <f t="shared" si="103"/>
        <v>1</v>
      </c>
      <c r="G287" s="43">
        <f t="shared" si="103"/>
        <v>3.8</v>
      </c>
      <c r="H287" s="58">
        <f t="shared" si="103"/>
        <v>1.4087622679214433</v>
      </c>
      <c r="I287" s="58">
        <f t="shared" si="103"/>
        <v>0.49442817387033727</v>
      </c>
      <c r="J287" s="44">
        <f>MIN(J288:J289)</f>
        <v>0.30506583344632654</v>
      </c>
      <c r="K287" s="60">
        <f>MIN(K288:K289)</f>
        <v>0.53136707791036453</v>
      </c>
      <c r="L287" s="47">
        <f>COUNTA(L288:L289)</f>
        <v>2</v>
      </c>
    </row>
    <row r="288" spans="1:12" outlineLevel="2" x14ac:dyDescent="0.3">
      <c r="A288" s="39"/>
      <c r="B288" s="40" t="s">
        <v>8053</v>
      </c>
      <c r="C288" s="41">
        <v>80862</v>
      </c>
      <c r="D288" s="41">
        <v>6.1</v>
      </c>
      <c r="E288" s="42">
        <v>57.43</v>
      </c>
      <c r="F288" s="41">
        <v>1</v>
      </c>
      <c r="G288" s="43">
        <v>2.1</v>
      </c>
      <c r="H288" s="58">
        <v>1.4087622679214433</v>
      </c>
      <c r="I288" s="58">
        <v>0.49442817387033727</v>
      </c>
      <c r="J288" s="44">
        <v>0.30506583344632654</v>
      </c>
      <c r="K288" s="60">
        <v>0.53136707791036453</v>
      </c>
      <c r="L288" s="45" t="s">
        <v>8179</v>
      </c>
    </row>
    <row r="289" spans="1:12" outlineLevel="2" x14ac:dyDescent="0.3">
      <c r="A289" s="39"/>
      <c r="B289" s="40" t="s">
        <v>8053</v>
      </c>
      <c r="C289" s="41">
        <v>80862</v>
      </c>
      <c r="D289" s="41">
        <v>6.1</v>
      </c>
      <c r="E289" s="42">
        <v>42.91</v>
      </c>
      <c r="F289" s="41">
        <v>1</v>
      </c>
      <c r="G289" s="43">
        <v>3.8</v>
      </c>
      <c r="H289" s="58">
        <v>0.99843096785135166</v>
      </c>
      <c r="I289" s="58">
        <v>-2.2654126175898496E-3</v>
      </c>
      <c r="J289" s="44">
        <v>0.93749880029463206</v>
      </c>
      <c r="K289" s="60">
        <v>0.9849825057641004</v>
      </c>
      <c r="L289" s="45" t="s">
        <v>8180</v>
      </c>
    </row>
    <row r="290" spans="1:12" outlineLevel="1" x14ac:dyDescent="0.3">
      <c r="A290" s="39" t="s">
        <v>1835</v>
      </c>
      <c r="B290" s="40"/>
      <c r="C290" s="41">
        <f t="shared" ref="C290:I290" si="104">SUBTOTAL(4,C291:C291)</f>
        <v>78995</v>
      </c>
      <c r="D290" s="41">
        <f t="shared" si="104"/>
        <v>6.54</v>
      </c>
      <c r="E290" s="42">
        <f t="shared" si="104"/>
        <v>23.12</v>
      </c>
      <c r="F290" s="41">
        <f t="shared" si="104"/>
        <v>1</v>
      </c>
      <c r="G290" s="43">
        <f t="shared" si="104"/>
        <v>4</v>
      </c>
      <c r="H290" s="58">
        <f t="shared" si="104"/>
        <v>1.5646137288456032</v>
      </c>
      <c r="I290" s="58">
        <f t="shared" si="104"/>
        <v>0.64580652919450954</v>
      </c>
      <c r="J290" s="44">
        <f>MIN(J291:J291)</f>
        <v>0.1664898584766108</v>
      </c>
      <c r="K290" s="60">
        <f>MIN(K291:K291)</f>
        <v>0.36179526938186574</v>
      </c>
      <c r="L290" s="47">
        <f>COUNTA(L291:L291)</f>
        <v>1</v>
      </c>
    </row>
    <row r="291" spans="1:12" outlineLevel="2" x14ac:dyDescent="0.3">
      <c r="A291" s="39"/>
      <c r="B291" s="40" t="s">
        <v>7232</v>
      </c>
      <c r="C291" s="41">
        <v>78995</v>
      </c>
      <c r="D291" s="41">
        <v>6.54</v>
      </c>
      <c r="E291" s="42">
        <v>23.12</v>
      </c>
      <c r="F291" s="41">
        <v>1</v>
      </c>
      <c r="G291" s="43">
        <v>4</v>
      </c>
      <c r="H291" s="58">
        <v>1.5646137288456032</v>
      </c>
      <c r="I291" s="58">
        <v>0.64580652919450954</v>
      </c>
      <c r="J291" s="44">
        <v>0.1664898584766108</v>
      </c>
      <c r="K291" s="60">
        <v>0.36179526938186574</v>
      </c>
      <c r="L291" s="45" t="s">
        <v>8179</v>
      </c>
    </row>
    <row r="292" spans="1:12" outlineLevel="1" x14ac:dyDescent="0.3">
      <c r="A292" s="39" t="s">
        <v>1413</v>
      </c>
      <c r="B292" s="40"/>
      <c r="C292" s="41">
        <f t="shared" ref="C292:I292" si="105">SUBTOTAL(4,C293:C294)</f>
        <v>63914</v>
      </c>
      <c r="D292" s="41">
        <f t="shared" si="105"/>
        <v>5.04</v>
      </c>
      <c r="E292" s="42">
        <f t="shared" si="105"/>
        <v>446.80999999999995</v>
      </c>
      <c r="F292" s="41">
        <f t="shared" si="105"/>
        <v>13</v>
      </c>
      <c r="G292" s="43">
        <f t="shared" si="105"/>
        <v>8.6692307692307686</v>
      </c>
      <c r="H292" s="58">
        <f t="shared" si="105"/>
        <v>1.4394623743637904</v>
      </c>
      <c r="I292" s="58">
        <f t="shared" si="105"/>
        <v>0.52553007926036277</v>
      </c>
      <c r="J292" s="44">
        <f>MIN(J293:J294)</f>
        <v>0.23203576902770173</v>
      </c>
      <c r="K292" s="60">
        <f>MIN(K293:K294)</f>
        <v>0.4850566851250922</v>
      </c>
      <c r="L292" s="47">
        <f>COUNTA(L293:L294)</f>
        <v>2</v>
      </c>
    </row>
    <row r="293" spans="1:12" outlineLevel="2" x14ac:dyDescent="0.3">
      <c r="A293" s="39"/>
      <c r="B293" s="40" t="s">
        <v>7612</v>
      </c>
      <c r="C293" s="41">
        <v>63914</v>
      </c>
      <c r="D293" s="41">
        <v>5.04</v>
      </c>
      <c r="E293" s="42">
        <v>399.52</v>
      </c>
      <c r="F293" s="41">
        <v>11</v>
      </c>
      <c r="G293" s="43">
        <v>7.0272727272727273</v>
      </c>
      <c r="H293" s="58">
        <v>1.2740504074082557</v>
      </c>
      <c r="I293" s="58">
        <v>0.34942235850416131</v>
      </c>
      <c r="J293" s="44">
        <v>0.49475980119564267</v>
      </c>
      <c r="K293" s="60">
        <v>0.69994187837380439</v>
      </c>
      <c r="L293" s="45" t="s">
        <v>8179</v>
      </c>
    </row>
    <row r="294" spans="1:12" outlineLevel="2" x14ac:dyDescent="0.3">
      <c r="A294" s="39"/>
      <c r="B294" s="40" t="s">
        <v>7612</v>
      </c>
      <c r="C294" s="41">
        <v>63914</v>
      </c>
      <c r="D294" s="41">
        <v>5.04</v>
      </c>
      <c r="E294" s="42">
        <v>446.80999999999995</v>
      </c>
      <c r="F294" s="41">
        <v>13</v>
      </c>
      <c r="G294" s="43">
        <v>8.6692307692307686</v>
      </c>
      <c r="H294" s="58">
        <v>1.4394623743637904</v>
      </c>
      <c r="I294" s="58">
        <v>0.52553007926036277</v>
      </c>
      <c r="J294" s="44">
        <v>0.23203576902770173</v>
      </c>
      <c r="K294" s="60">
        <v>0.4850566851250922</v>
      </c>
      <c r="L294" s="45" t="s">
        <v>8180</v>
      </c>
    </row>
    <row r="295" spans="1:12" outlineLevel="1" x14ac:dyDescent="0.3">
      <c r="A295" s="39" t="s">
        <v>490</v>
      </c>
      <c r="B295" s="40"/>
      <c r="C295" s="41">
        <f t="shared" ref="C295:I295" si="106">SUBTOTAL(4,C296:C297)</f>
        <v>67762</v>
      </c>
      <c r="D295" s="41">
        <f t="shared" si="106"/>
        <v>6.2900000000000027</v>
      </c>
      <c r="E295" s="42">
        <f t="shared" si="106"/>
        <v>800.75</v>
      </c>
      <c r="F295" s="41">
        <f t="shared" si="106"/>
        <v>19</v>
      </c>
      <c r="G295" s="43">
        <f t="shared" si="106"/>
        <v>13.215789473684207</v>
      </c>
      <c r="H295" s="58">
        <f t="shared" si="106"/>
        <v>2.0204319563612101</v>
      </c>
      <c r="I295" s="58">
        <f t="shared" si="106"/>
        <v>1.0146637655905446</v>
      </c>
      <c r="J295" s="44">
        <f>MIN(J296:J297)</f>
        <v>2.4086313071311816E-2</v>
      </c>
      <c r="K295" s="60">
        <f>MIN(K296:K297)</f>
        <v>8.5388341241042665E-2</v>
      </c>
      <c r="L295" s="47">
        <f>COUNTA(L296:L297)</f>
        <v>2</v>
      </c>
    </row>
    <row r="296" spans="1:12" outlineLevel="2" x14ac:dyDescent="0.3">
      <c r="A296" s="39"/>
      <c r="B296" s="40" t="s">
        <v>7659</v>
      </c>
      <c r="C296" s="41">
        <v>67762</v>
      </c>
      <c r="D296" s="41">
        <v>6.2900000000000027</v>
      </c>
      <c r="E296" s="42">
        <v>800.75</v>
      </c>
      <c r="F296" s="41">
        <v>19</v>
      </c>
      <c r="G296" s="43">
        <v>13.215789473684207</v>
      </c>
      <c r="H296" s="58">
        <v>2.0204319563612101</v>
      </c>
      <c r="I296" s="58">
        <v>1.0146637655905446</v>
      </c>
      <c r="J296" s="44">
        <v>2.4086313071311816E-2</v>
      </c>
      <c r="K296" s="60">
        <v>8.5388341241042665E-2</v>
      </c>
      <c r="L296" s="45" t="s">
        <v>8179</v>
      </c>
    </row>
    <row r="297" spans="1:12" outlineLevel="2" x14ac:dyDescent="0.3">
      <c r="A297" s="39"/>
      <c r="B297" s="40" t="s">
        <v>7659</v>
      </c>
      <c r="C297" s="41">
        <v>67762</v>
      </c>
      <c r="D297" s="41">
        <v>6.29</v>
      </c>
      <c r="E297" s="42">
        <v>493.90999999999997</v>
      </c>
      <c r="F297" s="41">
        <v>12</v>
      </c>
      <c r="G297" s="43">
        <v>10.458333333333334</v>
      </c>
      <c r="H297" s="58">
        <v>1.7210869431756479</v>
      </c>
      <c r="I297" s="58">
        <v>0.78331997902837336</v>
      </c>
      <c r="J297" s="44">
        <v>6.9191723896838475E-2</v>
      </c>
      <c r="K297" s="60">
        <v>0.20731890604645306</v>
      </c>
      <c r="L297" s="45" t="s">
        <v>8180</v>
      </c>
    </row>
    <row r="298" spans="1:12" outlineLevel="1" x14ac:dyDescent="0.3">
      <c r="A298" s="39" t="s">
        <v>832</v>
      </c>
      <c r="B298" s="40"/>
      <c r="C298" s="41">
        <f t="shared" ref="C298:I298" si="107">SUBTOTAL(4,C299:C300)</f>
        <v>107377</v>
      </c>
      <c r="D298" s="41">
        <f t="shared" si="107"/>
        <v>5.3299999999999992</v>
      </c>
      <c r="E298" s="42">
        <f t="shared" si="107"/>
        <v>469.61</v>
      </c>
      <c r="F298" s="41">
        <f t="shared" si="107"/>
        <v>11</v>
      </c>
      <c r="G298" s="43">
        <f t="shared" si="107"/>
        <v>6.0454545454545459</v>
      </c>
      <c r="H298" s="58">
        <f t="shared" si="107"/>
        <v>1.5403917836824208</v>
      </c>
      <c r="I298" s="58">
        <f t="shared" si="107"/>
        <v>0.62329733305652157</v>
      </c>
      <c r="J298" s="44">
        <f>MIN(J299:J300)</f>
        <v>0.18340395930028208</v>
      </c>
      <c r="K298" s="60">
        <f>MIN(K299:K300)</f>
        <v>0.38114294070679311</v>
      </c>
      <c r="L298" s="47">
        <f>COUNTA(L299:L300)</f>
        <v>2</v>
      </c>
    </row>
    <row r="299" spans="1:12" outlineLevel="2" x14ac:dyDescent="0.3">
      <c r="A299" s="39"/>
      <c r="B299" s="40" t="s">
        <v>7828</v>
      </c>
      <c r="C299" s="41">
        <v>107377</v>
      </c>
      <c r="D299" s="41">
        <v>5.3299999999999992</v>
      </c>
      <c r="E299" s="42">
        <v>469.61</v>
      </c>
      <c r="F299" s="41">
        <v>11</v>
      </c>
      <c r="G299" s="43">
        <v>6.0454545454545459</v>
      </c>
      <c r="H299" s="58">
        <v>1.5403917836824208</v>
      </c>
      <c r="I299" s="58">
        <v>0.62329733305652157</v>
      </c>
      <c r="J299" s="44">
        <v>0.18340395930028208</v>
      </c>
      <c r="K299" s="60">
        <v>0.38114294070679311</v>
      </c>
      <c r="L299" s="45" t="s">
        <v>8179</v>
      </c>
    </row>
    <row r="300" spans="1:12" outlineLevel="2" x14ac:dyDescent="0.3">
      <c r="A300" s="39"/>
      <c r="B300" s="40" t="s">
        <v>7828</v>
      </c>
      <c r="C300" s="41">
        <v>107377</v>
      </c>
      <c r="D300" s="41">
        <v>5.3299999999999992</v>
      </c>
      <c r="E300" s="42">
        <v>180</v>
      </c>
      <c r="F300" s="41">
        <v>6</v>
      </c>
      <c r="G300" s="43">
        <v>4.45</v>
      </c>
      <c r="H300" s="58">
        <v>1.3912786989378501</v>
      </c>
      <c r="I300" s="58">
        <v>0.47641144741505398</v>
      </c>
      <c r="J300" s="44">
        <v>0.28165439354121835</v>
      </c>
      <c r="K300" s="60">
        <v>0.53994882553280954</v>
      </c>
      <c r="L300" s="45" t="s">
        <v>8180</v>
      </c>
    </row>
    <row r="301" spans="1:12" outlineLevel="1" x14ac:dyDescent="0.3">
      <c r="A301" s="39" t="s">
        <v>6950</v>
      </c>
      <c r="B301" s="40"/>
      <c r="C301" s="41">
        <f t="shared" ref="C301:I301" si="108">SUBTOTAL(4,C302:C302)</f>
        <v>45408</v>
      </c>
      <c r="D301" s="41">
        <f t="shared" si="108"/>
        <v>7.16</v>
      </c>
      <c r="E301" s="42">
        <f t="shared" si="108"/>
        <v>26.28</v>
      </c>
      <c r="F301" s="41">
        <f t="shared" si="108"/>
        <v>1</v>
      </c>
      <c r="G301" s="43">
        <f t="shared" si="108"/>
        <v>4.0999999999999996</v>
      </c>
      <c r="H301" s="58">
        <f t="shared" si="108"/>
        <v>0.95248356046346683</v>
      </c>
      <c r="I301" s="58">
        <f t="shared" si="108"/>
        <v>-7.0233902483508068E-2</v>
      </c>
      <c r="J301" s="44">
        <f>MIN(J302:J302)</f>
        <v>0.80845580987375043</v>
      </c>
      <c r="K301" s="60">
        <f>MIN(K302:K302)</f>
        <v>0.93301105590280187</v>
      </c>
      <c r="L301" s="47">
        <f>COUNTA(L302:L302)</f>
        <v>1</v>
      </c>
    </row>
    <row r="302" spans="1:12" outlineLevel="2" x14ac:dyDescent="0.3">
      <c r="A302" s="39"/>
      <c r="B302" s="40" t="s">
        <v>7418</v>
      </c>
      <c r="C302" s="41">
        <v>45408</v>
      </c>
      <c r="D302" s="41">
        <v>7.16</v>
      </c>
      <c r="E302" s="42">
        <v>26.28</v>
      </c>
      <c r="F302" s="41">
        <v>1</v>
      </c>
      <c r="G302" s="43">
        <v>4.0999999999999996</v>
      </c>
      <c r="H302" s="58">
        <v>0.95248356046346683</v>
      </c>
      <c r="I302" s="58">
        <v>-7.0233902483508068E-2</v>
      </c>
      <c r="J302" s="44">
        <v>0.80845580987375043</v>
      </c>
      <c r="K302" s="60">
        <v>0.93301105590280187</v>
      </c>
      <c r="L302" s="45" t="s">
        <v>8180</v>
      </c>
    </row>
    <row r="303" spans="1:12" outlineLevel="1" x14ac:dyDescent="0.3">
      <c r="A303" s="39" t="s">
        <v>371</v>
      </c>
      <c r="B303" s="40"/>
      <c r="C303" s="41">
        <f t="shared" ref="C303:I303" si="109">SUBTOTAL(4,C304:C305)</f>
        <v>64711</v>
      </c>
      <c r="D303" s="41">
        <f t="shared" si="109"/>
        <v>5.8100000000000014</v>
      </c>
      <c r="E303" s="42">
        <f t="shared" si="109"/>
        <v>1084.3200000000002</v>
      </c>
      <c r="F303" s="41">
        <f t="shared" si="109"/>
        <v>22</v>
      </c>
      <c r="G303" s="43">
        <f t="shared" si="109"/>
        <v>18.040909090909086</v>
      </c>
      <c r="H303" s="58">
        <f t="shared" si="109"/>
        <v>0.81381776202979794</v>
      </c>
      <c r="I303" s="58">
        <f t="shared" si="109"/>
        <v>-0.29722232650245128</v>
      </c>
      <c r="J303" s="44">
        <f>MIN(J304:J305)</f>
        <v>0.39576017559769444</v>
      </c>
      <c r="K303" s="60">
        <f>MIN(K304:K305)</f>
        <v>0.62876484840125801</v>
      </c>
      <c r="L303" s="47">
        <f>COUNTA(L304:L305)</f>
        <v>2</v>
      </c>
    </row>
    <row r="304" spans="1:12" outlineLevel="2" x14ac:dyDescent="0.3">
      <c r="A304" s="39"/>
      <c r="B304" s="40" t="s">
        <v>7974</v>
      </c>
      <c r="C304" s="41">
        <v>64711</v>
      </c>
      <c r="D304" s="41">
        <v>5.8100000000000014</v>
      </c>
      <c r="E304" s="42">
        <v>1084.3200000000002</v>
      </c>
      <c r="F304" s="41">
        <v>22</v>
      </c>
      <c r="G304" s="43">
        <v>18.040909090909086</v>
      </c>
      <c r="H304" s="58">
        <v>0.8131127118886553</v>
      </c>
      <c r="I304" s="58">
        <v>-0.29847274552426806</v>
      </c>
      <c r="J304" s="44">
        <v>0.39576017559769444</v>
      </c>
      <c r="K304" s="60">
        <v>0.62876484840125801</v>
      </c>
      <c r="L304" s="45" t="s">
        <v>8179</v>
      </c>
    </row>
    <row r="305" spans="1:12" outlineLevel="2" x14ac:dyDescent="0.3">
      <c r="A305" s="39"/>
      <c r="B305" s="40" t="s">
        <v>7974</v>
      </c>
      <c r="C305" s="41">
        <v>64711</v>
      </c>
      <c r="D305" s="41">
        <v>5.8100000000000014</v>
      </c>
      <c r="E305" s="42">
        <v>892.74000000000012</v>
      </c>
      <c r="F305" s="41">
        <v>19</v>
      </c>
      <c r="G305" s="43">
        <v>16.778947368421051</v>
      </c>
      <c r="H305" s="58">
        <v>0.81381776202979794</v>
      </c>
      <c r="I305" s="58">
        <v>-0.29722232650245128</v>
      </c>
      <c r="J305" s="44">
        <v>0.42945140415100885</v>
      </c>
      <c r="K305" s="60">
        <v>0.69624486163961152</v>
      </c>
      <c r="L305" s="45" t="s">
        <v>8180</v>
      </c>
    </row>
    <row r="306" spans="1:12" outlineLevel="1" x14ac:dyDescent="0.3">
      <c r="A306" s="39" t="s">
        <v>5249</v>
      </c>
      <c r="B306" s="40"/>
      <c r="C306" s="41">
        <f t="shared" ref="C306:I306" si="110">SUBTOTAL(4,C307:C307)</f>
        <v>57933</v>
      </c>
      <c r="D306" s="41">
        <f t="shared" si="110"/>
        <v>5.87</v>
      </c>
      <c r="E306" s="42">
        <f t="shared" si="110"/>
        <v>69.739999999999995</v>
      </c>
      <c r="F306" s="41">
        <f t="shared" si="110"/>
        <v>2</v>
      </c>
      <c r="G306" s="43">
        <f t="shared" si="110"/>
        <v>2.2000000000000002</v>
      </c>
      <c r="H306" s="58">
        <f t="shared" si="110"/>
        <v>1.2660457564155698</v>
      </c>
      <c r="I306" s="58">
        <f t="shared" si="110"/>
        <v>0.34032954644155489</v>
      </c>
      <c r="J306" s="44">
        <f>MIN(J307:J307)</f>
        <v>0.50844711922827912</v>
      </c>
      <c r="K306" s="60">
        <f>MIN(K307:K307)</f>
        <v>0.70604638369026773</v>
      </c>
      <c r="L306" s="47">
        <f>COUNTA(L307:L307)</f>
        <v>1</v>
      </c>
    </row>
    <row r="307" spans="1:12" outlineLevel="2" x14ac:dyDescent="0.3">
      <c r="A307" s="39"/>
      <c r="B307" s="40" t="s">
        <v>7349</v>
      </c>
      <c r="C307" s="41">
        <v>57933</v>
      </c>
      <c r="D307" s="41">
        <v>5.87</v>
      </c>
      <c r="E307" s="42">
        <v>69.739999999999995</v>
      </c>
      <c r="F307" s="41">
        <v>2</v>
      </c>
      <c r="G307" s="43">
        <v>2.2000000000000002</v>
      </c>
      <c r="H307" s="58">
        <v>1.2660457564155698</v>
      </c>
      <c r="I307" s="58">
        <v>0.34032954644155489</v>
      </c>
      <c r="J307" s="44">
        <v>0.50844711922827912</v>
      </c>
      <c r="K307" s="60">
        <v>0.70604638369026773</v>
      </c>
      <c r="L307" s="45" t="s">
        <v>8179</v>
      </c>
    </row>
    <row r="308" spans="1:12" outlineLevel="1" x14ac:dyDescent="0.3">
      <c r="A308" s="39" t="s">
        <v>5258</v>
      </c>
      <c r="B308" s="40"/>
      <c r="C308" s="41">
        <f t="shared" ref="C308:I308" si="111">SUBTOTAL(4,C309:C309)</f>
        <v>52053</v>
      </c>
      <c r="D308" s="41">
        <f t="shared" si="111"/>
        <v>7.74</v>
      </c>
      <c r="E308" s="42">
        <f t="shared" si="111"/>
        <v>44.89</v>
      </c>
      <c r="F308" s="41">
        <f t="shared" si="111"/>
        <v>1</v>
      </c>
      <c r="G308" s="43">
        <f t="shared" si="111"/>
        <v>3</v>
      </c>
      <c r="H308" s="58">
        <f t="shared" si="111"/>
        <v>1.9410655706492086</v>
      </c>
      <c r="I308" s="58">
        <f t="shared" si="111"/>
        <v>0.95684885419409071</v>
      </c>
      <c r="J308" s="44">
        <f>MIN(J309:J309)</f>
        <v>3.4086762013155303E-2</v>
      </c>
      <c r="K308" s="60">
        <f>MIN(K309:K309)</f>
        <v>0.1124614337952277</v>
      </c>
      <c r="L308" s="47">
        <f>COUNTA(L309:L309)</f>
        <v>1</v>
      </c>
    </row>
    <row r="309" spans="1:12" outlineLevel="2" x14ac:dyDescent="0.3">
      <c r="A309" s="39"/>
      <c r="B309" s="40" t="s">
        <v>7328</v>
      </c>
      <c r="C309" s="41">
        <v>52053</v>
      </c>
      <c r="D309" s="41">
        <v>7.74</v>
      </c>
      <c r="E309" s="42">
        <v>44.89</v>
      </c>
      <c r="F309" s="41">
        <v>1</v>
      </c>
      <c r="G309" s="43">
        <v>3</v>
      </c>
      <c r="H309" s="58">
        <v>1.9410655706492086</v>
      </c>
      <c r="I309" s="58">
        <v>0.95684885419409071</v>
      </c>
      <c r="J309" s="44">
        <v>3.4086762013155303E-2</v>
      </c>
      <c r="K309" s="60">
        <v>0.1124614337952277</v>
      </c>
      <c r="L309" s="45" t="s">
        <v>8179</v>
      </c>
    </row>
    <row r="310" spans="1:12" outlineLevel="1" x14ac:dyDescent="0.3">
      <c r="A310" s="39" t="s">
        <v>6870</v>
      </c>
      <c r="B310" s="40"/>
      <c r="C310" s="41">
        <f t="shared" ref="C310:I310" si="112">SUBTOTAL(4,C311:C311)</f>
        <v>182739</v>
      </c>
      <c r="D310" s="41">
        <f t="shared" si="112"/>
        <v>7.5</v>
      </c>
      <c r="E310" s="42">
        <f t="shared" si="112"/>
        <v>41.25</v>
      </c>
      <c r="F310" s="41">
        <f t="shared" si="112"/>
        <v>1</v>
      </c>
      <c r="G310" s="43">
        <f t="shared" si="112"/>
        <v>0.6</v>
      </c>
      <c r="H310" s="58">
        <f t="shared" si="112"/>
        <v>0.83182292027213356</v>
      </c>
      <c r="I310" s="58">
        <f t="shared" si="112"/>
        <v>-0.26565165694881243</v>
      </c>
      <c r="J310" s="44">
        <f>MIN(J311:J311)</f>
        <v>0.47525670114059415</v>
      </c>
      <c r="K310" s="60">
        <f>MIN(K311:K311)</f>
        <v>0.73374555576858913</v>
      </c>
      <c r="L310" s="47">
        <f>COUNTA(L311:L311)</f>
        <v>1</v>
      </c>
    </row>
    <row r="311" spans="1:12" outlineLevel="2" x14ac:dyDescent="0.3">
      <c r="A311" s="39"/>
      <c r="B311" s="40" t="s">
        <v>7417</v>
      </c>
      <c r="C311" s="41">
        <v>182739</v>
      </c>
      <c r="D311" s="41">
        <v>7.5</v>
      </c>
      <c r="E311" s="42">
        <v>41.25</v>
      </c>
      <c r="F311" s="41">
        <v>1</v>
      </c>
      <c r="G311" s="43">
        <v>0.6</v>
      </c>
      <c r="H311" s="58">
        <v>0.83182292027213356</v>
      </c>
      <c r="I311" s="58">
        <v>-0.26565165694881243</v>
      </c>
      <c r="J311" s="44">
        <v>0.47525670114059415</v>
      </c>
      <c r="K311" s="60">
        <v>0.73374555576858913</v>
      </c>
      <c r="L311" s="45" t="s">
        <v>8180</v>
      </c>
    </row>
    <row r="312" spans="1:12" outlineLevel="1" x14ac:dyDescent="0.3">
      <c r="A312" s="39" t="s">
        <v>1038</v>
      </c>
      <c r="B312" s="40"/>
      <c r="C312" s="41">
        <f t="shared" ref="C312:I312" si="113">SUBTOTAL(4,C313:C314)</f>
        <v>102269</v>
      </c>
      <c r="D312" s="41">
        <f t="shared" si="113"/>
        <v>4.57</v>
      </c>
      <c r="E312" s="42">
        <f t="shared" si="113"/>
        <v>456.55999999999995</v>
      </c>
      <c r="F312" s="41">
        <f t="shared" si="113"/>
        <v>14</v>
      </c>
      <c r="G312" s="43">
        <f t="shared" si="113"/>
        <v>5.2071428571428564</v>
      </c>
      <c r="H312" s="62">
        <f t="shared" si="113"/>
        <v>0.99936840319252973</v>
      </c>
      <c r="I312" s="62">
        <f t="shared" si="113"/>
        <v>-9.1148945920500228E-4</v>
      </c>
      <c r="J312" s="46">
        <f>MIN(J313:J314)</f>
        <v>2.9457923889978197E-3</v>
      </c>
      <c r="K312" s="60">
        <f>MIN(K313:K314)</f>
        <v>1.4631847910186973E-2</v>
      </c>
      <c r="L312" s="47">
        <f>COUNTA(L313:L314)</f>
        <v>2</v>
      </c>
    </row>
    <row r="313" spans="1:12" outlineLevel="2" x14ac:dyDescent="0.3">
      <c r="A313" s="39"/>
      <c r="B313" s="40" t="s">
        <v>7614</v>
      </c>
      <c r="C313" s="41">
        <v>102269</v>
      </c>
      <c r="D313" s="41">
        <v>4.57</v>
      </c>
      <c r="E313" s="42">
        <v>456.55999999999995</v>
      </c>
      <c r="F313" s="41">
        <v>14</v>
      </c>
      <c r="G313" s="43">
        <v>5.2071428571428564</v>
      </c>
      <c r="H313" s="62">
        <v>0.43624338276081576</v>
      </c>
      <c r="I313" s="62">
        <v>-1.1967948471881331</v>
      </c>
      <c r="J313" s="46">
        <v>2.9457923889978197E-3</v>
      </c>
      <c r="K313" s="60">
        <v>1.4631847910186973E-2</v>
      </c>
      <c r="L313" s="45" t="s">
        <v>8179</v>
      </c>
    </row>
    <row r="314" spans="1:12" outlineLevel="2" x14ac:dyDescent="0.3">
      <c r="A314" s="39"/>
      <c r="B314" s="40" t="s">
        <v>7614</v>
      </c>
      <c r="C314" s="41">
        <v>102269</v>
      </c>
      <c r="D314" s="41">
        <v>4.57</v>
      </c>
      <c r="E314" s="42">
        <v>245.94</v>
      </c>
      <c r="F314" s="41">
        <v>7</v>
      </c>
      <c r="G314" s="43">
        <v>3.5142857142857147</v>
      </c>
      <c r="H314" s="58">
        <v>0.99936840319252973</v>
      </c>
      <c r="I314" s="58">
        <v>-9.1148945920500228E-4</v>
      </c>
      <c r="J314" s="44">
        <v>0.94009777717334253</v>
      </c>
      <c r="K314" s="60">
        <v>0.98387982112966899</v>
      </c>
      <c r="L314" s="45" t="s">
        <v>8180</v>
      </c>
    </row>
    <row r="315" spans="1:12" outlineLevel="1" x14ac:dyDescent="0.3">
      <c r="A315" s="39" t="s">
        <v>2782</v>
      </c>
      <c r="B315" s="40"/>
      <c r="C315" s="41">
        <f t="shared" ref="C315:I315" si="114">SUBTOTAL(4,C316:C317)</f>
        <v>127320</v>
      </c>
      <c r="D315" s="41">
        <f t="shared" si="114"/>
        <v>6.580000000000001</v>
      </c>
      <c r="E315" s="42">
        <f t="shared" si="114"/>
        <v>117.08</v>
      </c>
      <c r="F315" s="41">
        <f t="shared" si="114"/>
        <v>3</v>
      </c>
      <c r="G315" s="43">
        <f t="shared" si="114"/>
        <v>2</v>
      </c>
      <c r="H315" s="58">
        <f t="shared" si="114"/>
        <v>1.9421211427461418</v>
      </c>
      <c r="I315" s="58">
        <f t="shared" si="114"/>
        <v>0.95763319385090018</v>
      </c>
      <c r="J315" s="44">
        <f>MIN(J316:J317)</f>
        <v>3.3930349454004638E-2</v>
      </c>
      <c r="K315" s="60">
        <f>MIN(K316:K317)</f>
        <v>0.11235544288066004</v>
      </c>
      <c r="L315" s="47">
        <f>COUNTA(L316:L317)</f>
        <v>2</v>
      </c>
    </row>
    <row r="316" spans="1:12" outlineLevel="2" x14ac:dyDescent="0.3">
      <c r="A316" s="39"/>
      <c r="B316" s="40" t="s">
        <v>7742</v>
      </c>
      <c r="C316" s="41">
        <v>127320</v>
      </c>
      <c r="D316" s="41">
        <v>6.580000000000001</v>
      </c>
      <c r="E316" s="42">
        <v>117.08</v>
      </c>
      <c r="F316" s="41">
        <v>3</v>
      </c>
      <c r="G316" s="43">
        <v>1.8333333333333333</v>
      </c>
      <c r="H316" s="58">
        <v>1.9421211427461418</v>
      </c>
      <c r="I316" s="58">
        <v>0.95763319385090018</v>
      </c>
      <c r="J316" s="44">
        <v>3.3930349454004638E-2</v>
      </c>
      <c r="K316" s="60">
        <v>0.11235544288066004</v>
      </c>
      <c r="L316" s="45" t="s">
        <v>8179</v>
      </c>
    </row>
    <row r="317" spans="1:12" outlineLevel="2" x14ac:dyDescent="0.3">
      <c r="A317" s="39"/>
      <c r="B317" s="40" t="s">
        <v>7742</v>
      </c>
      <c r="C317" s="41">
        <v>127320</v>
      </c>
      <c r="D317" s="41">
        <v>6.58</v>
      </c>
      <c r="E317" s="42">
        <v>46.4</v>
      </c>
      <c r="F317" s="41">
        <v>1</v>
      </c>
      <c r="G317" s="43">
        <v>2</v>
      </c>
      <c r="H317" s="58">
        <v>1.2867784393639645</v>
      </c>
      <c r="I317" s="58">
        <v>0.36376366820674033</v>
      </c>
      <c r="J317" s="44">
        <v>0.42093703879589928</v>
      </c>
      <c r="K317" s="60">
        <v>0.69074658090442709</v>
      </c>
      <c r="L317" s="45" t="s">
        <v>8180</v>
      </c>
    </row>
    <row r="318" spans="1:12" outlineLevel="1" x14ac:dyDescent="0.3">
      <c r="A318" s="39" t="s">
        <v>3044</v>
      </c>
      <c r="B318" s="40"/>
      <c r="C318" s="41">
        <f t="shared" ref="C318:I318" si="115">SUBTOTAL(4,C319:C319)</f>
        <v>37206</v>
      </c>
      <c r="D318" s="41">
        <f t="shared" si="115"/>
        <v>5.51</v>
      </c>
      <c r="E318" s="42">
        <f t="shared" si="115"/>
        <v>42.02</v>
      </c>
      <c r="F318" s="41">
        <f t="shared" si="115"/>
        <v>1</v>
      </c>
      <c r="G318" s="43">
        <f t="shared" si="115"/>
        <v>6.5</v>
      </c>
      <c r="H318" s="58">
        <f t="shared" si="115"/>
        <v>1.4896956373845882</v>
      </c>
      <c r="I318" s="58">
        <f t="shared" si="115"/>
        <v>0.57501760096275989</v>
      </c>
      <c r="J318" s="44">
        <f>MIN(J319:J319)</f>
        <v>0.22391348935401179</v>
      </c>
      <c r="K318" s="60">
        <f>MIN(K319:K319)</f>
        <v>0.43251665464962957</v>
      </c>
      <c r="L318" s="47">
        <f>COUNTA(L319:L319)</f>
        <v>1</v>
      </c>
    </row>
    <row r="319" spans="1:12" outlineLevel="2" x14ac:dyDescent="0.3">
      <c r="A319" s="39"/>
      <c r="B319" s="40" t="s">
        <v>7320</v>
      </c>
      <c r="C319" s="41">
        <v>37206</v>
      </c>
      <c r="D319" s="41">
        <v>5.51</v>
      </c>
      <c r="E319" s="42">
        <v>42.02</v>
      </c>
      <c r="F319" s="41">
        <v>1</v>
      </c>
      <c r="G319" s="43">
        <v>6.5</v>
      </c>
      <c r="H319" s="58">
        <v>1.4896956373845882</v>
      </c>
      <c r="I319" s="58">
        <v>0.57501760096275989</v>
      </c>
      <c r="J319" s="44">
        <v>0.22391348935401179</v>
      </c>
      <c r="K319" s="60">
        <v>0.43251665464962957</v>
      </c>
      <c r="L319" s="45" t="s">
        <v>8179</v>
      </c>
    </row>
    <row r="320" spans="1:12" outlineLevel="1" x14ac:dyDescent="0.3">
      <c r="A320" s="39" t="s">
        <v>6880</v>
      </c>
      <c r="B320" s="40"/>
      <c r="C320" s="41">
        <f t="shared" ref="C320:I320" si="116">SUBTOTAL(4,C321:C321)</f>
        <v>28349</v>
      </c>
      <c r="D320" s="41">
        <f t="shared" si="116"/>
        <v>5.32</v>
      </c>
      <c r="E320" s="42">
        <f t="shared" si="116"/>
        <v>42.21</v>
      </c>
      <c r="F320" s="41">
        <f t="shared" si="116"/>
        <v>1</v>
      </c>
      <c r="G320" s="43">
        <f t="shared" si="116"/>
        <v>7</v>
      </c>
      <c r="H320" s="58">
        <f t="shared" si="116"/>
        <v>0.70054659451885792</v>
      </c>
      <c r="I320" s="58">
        <f t="shared" si="116"/>
        <v>-0.51344708499397207</v>
      </c>
      <c r="J320" s="44">
        <f>MIN(J321:J321)</f>
        <v>0.18956376282041912</v>
      </c>
      <c r="K320" s="60">
        <f>MIN(K321:K321)</f>
        <v>0.42247130612043815</v>
      </c>
      <c r="L320" s="47">
        <f>COUNTA(L321:L321)</f>
        <v>1</v>
      </c>
    </row>
    <row r="321" spans="1:12" outlineLevel="2" x14ac:dyDescent="0.3">
      <c r="A321" s="39"/>
      <c r="B321" s="40" t="s">
        <v>7419</v>
      </c>
      <c r="C321" s="41">
        <v>28349</v>
      </c>
      <c r="D321" s="41">
        <v>5.32</v>
      </c>
      <c r="E321" s="42">
        <v>42.21</v>
      </c>
      <c r="F321" s="41">
        <v>1</v>
      </c>
      <c r="G321" s="43">
        <v>7</v>
      </c>
      <c r="H321" s="58">
        <v>0.70054659451885792</v>
      </c>
      <c r="I321" s="58">
        <v>-0.51344708499397207</v>
      </c>
      <c r="J321" s="44">
        <v>0.18956376282041912</v>
      </c>
      <c r="K321" s="60">
        <v>0.42247130612043815</v>
      </c>
      <c r="L321" s="45" t="s">
        <v>8180</v>
      </c>
    </row>
    <row r="322" spans="1:12" outlineLevel="1" x14ac:dyDescent="0.3">
      <c r="A322" s="39" t="s">
        <v>597</v>
      </c>
      <c r="B322" s="40"/>
      <c r="C322" s="41">
        <f t="shared" ref="C322:I322" si="117">SUBTOTAL(4,C323:C324)</f>
        <v>216873</v>
      </c>
      <c r="D322" s="41">
        <f t="shared" si="117"/>
        <v>6</v>
      </c>
      <c r="E322" s="42">
        <f t="shared" si="117"/>
        <v>1928.82</v>
      </c>
      <c r="F322" s="41">
        <f t="shared" si="117"/>
        <v>41</v>
      </c>
      <c r="G322" s="43">
        <f t="shared" si="117"/>
        <v>7.7085714285714273</v>
      </c>
      <c r="H322" s="58">
        <f t="shared" si="117"/>
        <v>1.7088087962103473</v>
      </c>
      <c r="I322" s="58">
        <f t="shared" si="117"/>
        <v>0.77299097852877918</v>
      </c>
      <c r="J322" s="44">
        <f>MIN(J323:J324)</f>
        <v>7.3094136195079207E-2</v>
      </c>
      <c r="K322" s="60">
        <f>MIN(K323:K324)</f>
        <v>0.21194679635060601</v>
      </c>
      <c r="L322" s="47">
        <f>COUNTA(L323:L324)</f>
        <v>2</v>
      </c>
    </row>
    <row r="323" spans="1:12" outlineLevel="2" x14ac:dyDescent="0.3">
      <c r="A323" s="39"/>
      <c r="B323" s="40" t="s">
        <v>7684</v>
      </c>
      <c r="C323" s="41">
        <v>216873</v>
      </c>
      <c r="D323" s="41">
        <v>6</v>
      </c>
      <c r="E323" s="42">
        <v>1928.82</v>
      </c>
      <c r="F323" s="41">
        <v>41</v>
      </c>
      <c r="G323" s="43">
        <v>6.8658536585365839</v>
      </c>
      <c r="H323" s="58">
        <v>1.654698813368213</v>
      </c>
      <c r="I323" s="58">
        <v>0.72656864301246105</v>
      </c>
      <c r="J323" s="44">
        <v>0.11536348177670463</v>
      </c>
      <c r="K323" s="60">
        <v>0.28186104736794859</v>
      </c>
      <c r="L323" s="45" t="s">
        <v>8179</v>
      </c>
    </row>
    <row r="324" spans="1:12" outlineLevel="2" x14ac:dyDescent="0.3">
      <c r="A324" s="39"/>
      <c r="B324" s="40" t="s">
        <v>7684</v>
      </c>
      <c r="C324" s="41">
        <v>216873</v>
      </c>
      <c r="D324" s="41">
        <v>6</v>
      </c>
      <c r="E324" s="42">
        <v>1760.1399999999999</v>
      </c>
      <c r="F324" s="41">
        <v>35</v>
      </c>
      <c r="G324" s="43">
        <v>7.7085714285714273</v>
      </c>
      <c r="H324" s="58">
        <v>1.7088087962103473</v>
      </c>
      <c r="I324" s="58">
        <v>0.77299097852877918</v>
      </c>
      <c r="J324" s="44">
        <v>7.3094136195079207E-2</v>
      </c>
      <c r="K324" s="60">
        <v>0.21194679635060601</v>
      </c>
      <c r="L324" s="45" t="s">
        <v>8180</v>
      </c>
    </row>
    <row r="325" spans="1:12" outlineLevel="1" x14ac:dyDescent="0.3">
      <c r="A325" s="39" t="s">
        <v>5374</v>
      </c>
      <c r="B325" s="40"/>
      <c r="C325" s="41">
        <f t="shared" ref="C325:I325" si="118">SUBTOTAL(4,C326:C327)</f>
        <v>102951</v>
      </c>
      <c r="D325" s="41">
        <f t="shared" si="118"/>
        <v>4.58</v>
      </c>
      <c r="E325" s="42">
        <f t="shared" si="118"/>
        <v>131</v>
      </c>
      <c r="F325" s="41">
        <f t="shared" si="118"/>
        <v>3</v>
      </c>
      <c r="G325" s="43">
        <f t="shared" si="118"/>
        <v>2.5</v>
      </c>
      <c r="H325" s="58">
        <f t="shared" si="118"/>
        <v>0.73778003792348934</v>
      </c>
      <c r="I325" s="58">
        <f t="shared" si="118"/>
        <v>-0.43873734025201938</v>
      </c>
      <c r="J325" s="44">
        <f>MIN(J326:J327)</f>
        <v>9.2465185795128649E-2</v>
      </c>
      <c r="K325" s="60">
        <f>MIN(K326:K327)</f>
        <v>0.25018172343899353</v>
      </c>
      <c r="L325" s="47">
        <f>COUNTA(L326:L327)</f>
        <v>2</v>
      </c>
    </row>
    <row r="326" spans="1:12" outlineLevel="2" x14ac:dyDescent="0.3">
      <c r="A326" s="39"/>
      <c r="B326" s="40" t="s">
        <v>7956</v>
      </c>
      <c r="C326" s="41">
        <v>102951</v>
      </c>
      <c r="D326" s="41">
        <v>4.58</v>
      </c>
      <c r="E326" s="42">
        <v>22.26</v>
      </c>
      <c r="F326" s="41">
        <v>1</v>
      </c>
      <c r="G326" s="43">
        <v>2.5</v>
      </c>
      <c r="H326" s="58">
        <v>0.73778003792348934</v>
      </c>
      <c r="I326" s="58">
        <v>-0.43873734025201938</v>
      </c>
      <c r="J326" s="44">
        <v>0.23765067316811769</v>
      </c>
      <c r="K326" s="60">
        <v>0.44944813502924347</v>
      </c>
      <c r="L326" s="45" t="s">
        <v>8179</v>
      </c>
    </row>
    <row r="327" spans="1:12" outlineLevel="2" x14ac:dyDescent="0.3">
      <c r="A327" s="39"/>
      <c r="B327" s="40" t="s">
        <v>7956</v>
      </c>
      <c r="C327" s="41">
        <v>102951</v>
      </c>
      <c r="D327" s="41">
        <v>4.58</v>
      </c>
      <c r="E327" s="42">
        <v>131</v>
      </c>
      <c r="F327" s="41">
        <v>3</v>
      </c>
      <c r="G327" s="43">
        <v>1.8666666666666665</v>
      </c>
      <c r="H327" s="58">
        <v>0.62978816356768752</v>
      </c>
      <c r="I327" s="58">
        <v>-0.66706145161325714</v>
      </c>
      <c r="J327" s="44">
        <v>9.2465185795128649E-2</v>
      </c>
      <c r="K327" s="60">
        <v>0.25018172343899353</v>
      </c>
      <c r="L327" s="45" t="s">
        <v>8180</v>
      </c>
    </row>
    <row r="328" spans="1:12" outlineLevel="1" x14ac:dyDescent="0.3">
      <c r="A328" s="39" t="s">
        <v>6982</v>
      </c>
      <c r="B328" s="40"/>
      <c r="C328" s="41">
        <f t="shared" ref="C328:I328" si="119">SUBTOTAL(4,C329:C329)</f>
        <v>94075</v>
      </c>
      <c r="D328" s="41">
        <f t="shared" si="119"/>
        <v>4.6399999999999997</v>
      </c>
      <c r="E328" s="42">
        <f t="shared" si="119"/>
        <v>33.85</v>
      </c>
      <c r="F328" s="41">
        <f t="shared" si="119"/>
        <v>1</v>
      </c>
      <c r="G328" s="43">
        <f t="shared" si="119"/>
        <v>1.6</v>
      </c>
      <c r="H328" s="58">
        <f t="shared" si="119"/>
        <v>0.67816218060021061</v>
      </c>
      <c r="I328" s="58">
        <f t="shared" si="119"/>
        <v>-0.56029776375593565</v>
      </c>
      <c r="J328" s="44">
        <f>MIN(J329:J329)</f>
        <v>0.1541805760082858</v>
      </c>
      <c r="K328" s="60">
        <f>MIN(K329:K329)</f>
        <v>0.36794125660974397</v>
      </c>
      <c r="L328" s="47">
        <f>COUNTA(L329:L329)</f>
        <v>1</v>
      </c>
    </row>
    <row r="329" spans="1:12" outlineLevel="2" x14ac:dyDescent="0.3">
      <c r="A329" s="39"/>
      <c r="B329" s="40" t="s">
        <v>7382</v>
      </c>
      <c r="C329" s="41">
        <v>94075</v>
      </c>
      <c r="D329" s="41">
        <v>4.6399999999999997</v>
      </c>
      <c r="E329" s="42">
        <v>33.85</v>
      </c>
      <c r="F329" s="41">
        <v>1</v>
      </c>
      <c r="G329" s="43">
        <v>1.6</v>
      </c>
      <c r="H329" s="58">
        <v>0.67816218060021061</v>
      </c>
      <c r="I329" s="58">
        <v>-0.56029776375593565</v>
      </c>
      <c r="J329" s="44">
        <v>0.1541805760082858</v>
      </c>
      <c r="K329" s="60">
        <v>0.36794125660974397</v>
      </c>
      <c r="L329" s="45" t="s">
        <v>8180</v>
      </c>
    </row>
    <row r="330" spans="1:12" outlineLevel="1" x14ac:dyDescent="0.3">
      <c r="A330" s="39" t="s">
        <v>1847</v>
      </c>
      <c r="B330" s="40"/>
      <c r="C330" s="41">
        <f t="shared" ref="C330:I330" si="120">SUBTOTAL(4,C331:C332)</f>
        <v>83649</v>
      </c>
      <c r="D330" s="41">
        <f t="shared" si="120"/>
        <v>4.8</v>
      </c>
      <c r="E330" s="42">
        <f t="shared" si="120"/>
        <v>206.92999999999998</v>
      </c>
      <c r="F330" s="41">
        <f t="shared" si="120"/>
        <v>6</v>
      </c>
      <c r="G330" s="43">
        <f t="shared" si="120"/>
        <v>2.3833333333333333</v>
      </c>
      <c r="H330" s="58">
        <f t="shared" si="120"/>
        <v>0.97048336566693494</v>
      </c>
      <c r="I330" s="58">
        <f t="shared" si="120"/>
        <v>-4.3224609898437266E-2</v>
      </c>
      <c r="J330" s="44">
        <f>MIN(J331:J332)</f>
        <v>0.21290637163600931</v>
      </c>
      <c r="K330" s="60">
        <f>MIN(K331:K332)</f>
        <v>0.42207754376963247</v>
      </c>
      <c r="L330" s="47">
        <f>COUNTA(L331:L332)</f>
        <v>2</v>
      </c>
    </row>
    <row r="331" spans="1:12" outlineLevel="2" x14ac:dyDescent="0.3">
      <c r="A331" s="39"/>
      <c r="B331" s="40" t="s">
        <v>7805</v>
      </c>
      <c r="C331" s="41">
        <v>83649</v>
      </c>
      <c r="D331" s="41">
        <v>4.8</v>
      </c>
      <c r="E331" s="42">
        <v>206.92999999999998</v>
      </c>
      <c r="F331" s="41">
        <v>6</v>
      </c>
      <c r="G331" s="43">
        <v>2.3833333333333333</v>
      </c>
      <c r="H331" s="58">
        <v>0.72391171530168097</v>
      </c>
      <c r="I331" s="58">
        <v>-0.4661143308146764</v>
      </c>
      <c r="J331" s="44">
        <v>0.21290637163600931</v>
      </c>
      <c r="K331" s="60">
        <v>0.42207754376963247</v>
      </c>
      <c r="L331" s="45" t="s">
        <v>8179</v>
      </c>
    </row>
    <row r="332" spans="1:12" outlineLevel="2" x14ac:dyDescent="0.3">
      <c r="A332" s="39"/>
      <c r="B332" s="40" t="s">
        <v>7805</v>
      </c>
      <c r="C332" s="41">
        <v>83649</v>
      </c>
      <c r="D332" s="41">
        <v>4.8</v>
      </c>
      <c r="E332" s="42">
        <v>130.56</v>
      </c>
      <c r="F332" s="41">
        <v>4</v>
      </c>
      <c r="G332" s="43">
        <v>1.9750000000000001</v>
      </c>
      <c r="H332" s="58">
        <v>0.97048336566693494</v>
      </c>
      <c r="I332" s="58">
        <v>-4.3224609898437266E-2</v>
      </c>
      <c r="J332" s="44">
        <v>0.85931477706056381</v>
      </c>
      <c r="K332" s="60">
        <v>0.94583082264217166</v>
      </c>
      <c r="L332" s="45" t="s">
        <v>8180</v>
      </c>
    </row>
    <row r="333" spans="1:12" outlineLevel="1" x14ac:dyDescent="0.3">
      <c r="A333" s="39" t="s">
        <v>900</v>
      </c>
      <c r="B333" s="40"/>
      <c r="C333" s="41">
        <f t="shared" ref="C333:I333" si="121">SUBTOTAL(4,C334:C335)</f>
        <v>105735</v>
      </c>
      <c r="D333" s="41">
        <f t="shared" si="121"/>
        <v>4.6399999999999997</v>
      </c>
      <c r="E333" s="42">
        <f t="shared" si="121"/>
        <v>1022.2500000000001</v>
      </c>
      <c r="F333" s="41">
        <f t="shared" si="121"/>
        <v>22</v>
      </c>
      <c r="G333" s="43">
        <f t="shared" si="121"/>
        <v>7.7388888888888898</v>
      </c>
      <c r="H333" s="58">
        <f t="shared" si="121"/>
        <v>1.1162954706288173</v>
      </c>
      <c r="I333" s="58">
        <f t="shared" si="121"/>
        <v>0.15871894257124042</v>
      </c>
      <c r="J333" s="44">
        <f>MIN(J334:J335)</f>
        <v>0.8166688234344357</v>
      </c>
      <c r="K333" s="60">
        <f>MIN(K334:K335)</f>
        <v>0.91256936512327547</v>
      </c>
      <c r="L333" s="47">
        <f>COUNTA(L334:L335)</f>
        <v>2</v>
      </c>
    </row>
    <row r="334" spans="1:12" outlineLevel="2" x14ac:dyDescent="0.3">
      <c r="A334" s="39"/>
      <c r="B334" s="40" t="s">
        <v>7992</v>
      </c>
      <c r="C334" s="41">
        <v>105735</v>
      </c>
      <c r="D334" s="41">
        <v>4.6399999999999997</v>
      </c>
      <c r="E334" s="42">
        <v>1022.2500000000001</v>
      </c>
      <c r="F334" s="41">
        <v>22</v>
      </c>
      <c r="G334" s="43">
        <v>7.6272727272727279</v>
      </c>
      <c r="H334" s="58">
        <v>1.1162954706288173</v>
      </c>
      <c r="I334" s="58">
        <v>0.15871894257124042</v>
      </c>
      <c r="J334" s="44">
        <v>0.8166688234344357</v>
      </c>
      <c r="K334" s="60">
        <v>0.91256936512327547</v>
      </c>
      <c r="L334" s="45" t="s">
        <v>8179</v>
      </c>
    </row>
    <row r="335" spans="1:12" outlineLevel="2" x14ac:dyDescent="0.3">
      <c r="A335" s="39"/>
      <c r="B335" s="40" t="s">
        <v>7992</v>
      </c>
      <c r="C335" s="41">
        <v>105735</v>
      </c>
      <c r="D335" s="41">
        <v>4.6399999999999997</v>
      </c>
      <c r="E335" s="42">
        <v>764.37000000000012</v>
      </c>
      <c r="F335" s="41">
        <v>18</v>
      </c>
      <c r="G335" s="43">
        <v>7.7388888888888898</v>
      </c>
      <c r="H335" s="58">
        <v>0.9888776432556704</v>
      </c>
      <c r="I335" s="58">
        <v>-1.6136071768191238E-2</v>
      </c>
      <c r="J335" s="44">
        <v>0.91091605367651085</v>
      </c>
      <c r="K335" s="60">
        <v>0.97092369884624152</v>
      </c>
      <c r="L335" s="45" t="s">
        <v>8180</v>
      </c>
    </row>
    <row r="336" spans="1:12" outlineLevel="1" x14ac:dyDescent="0.3">
      <c r="A336" s="39" t="s">
        <v>3259</v>
      </c>
      <c r="B336" s="40"/>
      <c r="C336" s="41">
        <f t="shared" ref="C336:I336" si="122">SUBTOTAL(4,C337:C338)</f>
        <v>381438</v>
      </c>
      <c r="D336" s="41">
        <f t="shared" si="122"/>
        <v>4.5</v>
      </c>
      <c r="E336" s="42">
        <f t="shared" si="122"/>
        <v>131.07</v>
      </c>
      <c r="F336" s="41">
        <f t="shared" si="122"/>
        <v>4</v>
      </c>
      <c r="G336" s="43">
        <f t="shared" si="122"/>
        <v>1.2250000000000001</v>
      </c>
      <c r="H336" s="58">
        <f t="shared" si="122"/>
        <v>0.93604607934682149</v>
      </c>
      <c r="I336" s="58">
        <f t="shared" si="122"/>
        <v>-9.5348542847025292E-2</v>
      </c>
      <c r="J336" s="44">
        <f>MIN(J337:J338)</f>
        <v>0.70607554303270725</v>
      </c>
      <c r="K336" s="60">
        <f>MIN(K337:K338)</f>
        <v>0.85561969289754347</v>
      </c>
      <c r="L336" s="47">
        <f>COUNTA(L337:L338)</f>
        <v>2</v>
      </c>
    </row>
    <row r="337" spans="1:12" outlineLevel="2" x14ac:dyDescent="0.3">
      <c r="A337" s="39"/>
      <c r="B337" s="40" t="s">
        <v>8005</v>
      </c>
      <c r="C337" s="41">
        <v>381438</v>
      </c>
      <c r="D337" s="41">
        <v>4.5</v>
      </c>
      <c r="E337" s="42">
        <v>131.07</v>
      </c>
      <c r="F337" s="41">
        <v>3</v>
      </c>
      <c r="G337" s="43">
        <v>0.66666666666666663</v>
      </c>
      <c r="H337" s="58">
        <v>0.93379597425785332</v>
      </c>
      <c r="I337" s="58">
        <v>-9.8820725980370505E-2</v>
      </c>
      <c r="J337" s="44">
        <v>0.70607554303270725</v>
      </c>
      <c r="K337" s="60">
        <v>0.85561969289754347</v>
      </c>
      <c r="L337" s="45" t="s">
        <v>8179</v>
      </c>
    </row>
    <row r="338" spans="1:12" outlineLevel="2" x14ac:dyDescent="0.3">
      <c r="A338" s="39"/>
      <c r="B338" s="40" t="s">
        <v>8005</v>
      </c>
      <c r="C338" s="41">
        <v>381438</v>
      </c>
      <c r="D338" s="41">
        <v>4.5</v>
      </c>
      <c r="E338" s="42">
        <v>108.01</v>
      </c>
      <c r="F338" s="41">
        <v>4</v>
      </c>
      <c r="G338" s="43">
        <v>1.2250000000000001</v>
      </c>
      <c r="H338" s="58">
        <v>0.93604607934682149</v>
      </c>
      <c r="I338" s="58">
        <v>-9.5348542847025292E-2</v>
      </c>
      <c r="J338" s="44">
        <v>0.76187535413931795</v>
      </c>
      <c r="K338" s="60">
        <v>0.91447650073992326</v>
      </c>
      <c r="L338" s="45" t="s">
        <v>8180</v>
      </c>
    </row>
    <row r="339" spans="1:12" outlineLevel="1" x14ac:dyDescent="0.3">
      <c r="A339" s="39" t="s">
        <v>2769</v>
      </c>
      <c r="B339" s="40"/>
      <c r="C339" s="41">
        <f t="shared" ref="C339:I339" si="123">SUBTOTAL(4,C340:C341)</f>
        <v>105295</v>
      </c>
      <c r="D339" s="41">
        <f t="shared" si="123"/>
        <v>4.6500000000000004</v>
      </c>
      <c r="E339" s="42">
        <f t="shared" si="123"/>
        <v>96.86</v>
      </c>
      <c r="F339" s="41">
        <f t="shared" si="123"/>
        <v>2</v>
      </c>
      <c r="G339" s="43">
        <f t="shared" si="123"/>
        <v>3.5</v>
      </c>
      <c r="H339" s="58">
        <f t="shared" si="123"/>
        <v>1.5885142145781039</v>
      </c>
      <c r="I339" s="58">
        <f t="shared" si="123"/>
        <v>0.66767799984654908</v>
      </c>
      <c r="J339" s="44">
        <f>MIN(J340:J341)</f>
        <v>0.12401749056053557</v>
      </c>
      <c r="K339" s="60">
        <f>MIN(K340:K341)</f>
        <v>0.3145145763745244</v>
      </c>
      <c r="L339" s="47">
        <f>COUNTA(L340:L341)</f>
        <v>2</v>
      </c>
    </row>
    <row r="340" spans="1:12" outlineLevel="2" x14ac:dyDescent="0.3">
      <c r="A340" s="39"/>
      <c r="B340" s="40" t="s">
        <v>8148</v>
      </c>
      <c r="C340" s="41">
        <v>105295</v>
      </c>
      <c r="D340" s="41">
        <v>4.6500000000000004</v>
      </c>
      <c r="E340" s="42">
        <v>96.86</v>
      </c>
      <c r="F340" s="41">
        <v>2</v>
      </c>
      <c r="G340" s="43">
        <v>3.5</v>
      </c>
      <c r="H340" s="58">
        <v>0.98293988331083226</v>
      </c>
      <c r="I340" s="58">
        <v>-2.4824910978161144E-2</v>
      </c>
      <c r="J340" s="44">
        <v>0.83978719214915076</v>
      </c>
      <c r="K340" s="60">
        <v>0.92694459304375132</v>
      </c>
      <c r="L340" s="45" t="s">
        <v>8179</v>
      </c>
    </row>
    <row r="341" spans="1:12" outlineLevel="2" x14ac:dyDescent="0.3">
      <c r="A341" s="39"/>
      <c r="B341" s="40" t="s">
        <v>8148</v>
      </c>
      <c r="C341" s="41">
        <v>105295</v>
      </c>
      <c r="D341" s="41">
        <v>4.6500000000000004</v>
      </c>
      <c r="E341" s="42">
        <v>65.36</v>
      </c>
      <c r="F341" s="41">
        <v>1</v>
      </c>
      <c r="G341" s="43">
        <v>3.5</v>
      </c>
      <c r="H341" s="58">
        <v>1.5885142145781039</v>
      </c>
      <c r="I341" s="58">
        <v>0.66767799984654908</v>
      </c>
      <c r="J341" s="44">
        <v>0.12401749056053557</v>
      </c>
      <c r="K341" s="60">
        <v>0.3145145763745244</v>
      </c>
      <c r="L341" s="45" t="s">
        <v>8180</v>
      </c>
    </row>
    <row r="342" spans="1:12" outlineLevel="1" x14ac:dyDescent="0.3">
      <c r="A342" s="39" t="s">
        <v>1384</v>
      </c>
      <c r="B342" s="40"/>
      <c r="C342" s="41">
        <f t="shared" ref="C342:I342" si="124">SUBTOTAL(4,C343:C344)</f>
        <v>93946</v>
      </c>
      <c r="D342" s="41">
        <f t="shared" si="124"/>
        <v>5.22</v>
      </c>
      <c r="E342" s="42">
        <f t="shared" si="124"/>
        <v>186.65</v>
      </c>
      <c r="F342" s="41">
        <f t="shared" si="124"/>
        <v>3</v>
      </c>
      <c r="G342" s="43">
        <f t="shared" si="124"/>
        <v>2.8333333333333335</v>
      </c>
      <c r="H342" s="62">
        <f t="shared" si="124"/>
        <v>0.59488178901394217</v>
      </c>
      <c r="I342" s="62">
        <f t="shared" si="124"/>
        <v>-0.74932508083110527</v>
      </c>
      <c r="J342" s="46">
        <f>MIN(J343:J344)</f>
        <v>2.4904463074767796E-3</v>
      </c>
      <c r="K342" s="60">
        <f>MIN(K343:K344)</f>
        <v>1.2719567581689316E-2</v>
      </c>
      <c r="L342" s="47">
        <f>COUNTA(L343:L344)</f>
        <v>2</v>
      </c>
    </row>
    <row r="343" spans="1:12" outlineLevel="2" x14ac:dyDescent="0.3">
      <c r="A343" s="39"/>
      <c r="B343" s="40" t="s">
        <v>7845</v>
      </c>
      <c r="C343" s="41">
        <v>93946</v>
      </c>
      <c r="D343" s="41">
        <v>5.22</v>
      </c>
      <c r="E343" s="42">
        <v>186.65</v>
      </c>
      <c r="F343" s="41">
        <v>3</v>
      </c>
      <c r="G343" s="43">
        <v>2.8333333333333335</v>
      </c>
      <c r="H343" s="62">
        <v>0.42974964251763614</v>
      </c>
      <c r="I343" s="62">
        <v>-1.2184316552730265</v>
      </c>
      <c r="J343" s="46">
        <v>2.4904463074767796E-3</v>
      </c>
      <c r="K343" s="60">
        <v>1.2719567581689316E-2</v>
      </c>
      <c r="L343" s="45" t="s">
        <v>8179</v>
      </c>
    </row>
    <row r="344" spans="1:12" outlineLevel="2" x14ac:dyDescent="0.3">
      <c r="A344" s="39"/>
      <c r="B344" s="40" t="s">
        <v>7845</v>
      </c>
      <c r="C344" s="41">
        <v>93946</v>
      </c>
      <c r="D344" s="41">
        <v>5.22</v>
      </c>
      <c r="E344" s="42">
        <v>154.15</v>
      </c>
      <c r="F344" s="41">
        <v>3</v>
      </c>
      <c r="G344" s="43">
        <v>2.7666666666666671</v>
      </c>
      <c r="H344" s="58">
        <v>0.59488178901394217</v>
      </c>
      <c r="I344" s="58">
        <v>-0.74932508083110527</v>
      </c>
      <c r="J344" s="44">
        <v>5.9967434854218231E-2</v>
      </c>
      <c r="K344" s="60">
        <v>0.18659097998870211</v>
      </c>
      <c r="L344" s="45" t="s">
        <v>8180</v>
      </c>
    </row>
    <row r="345" spans="1:12" outlineLevel="1" x14ac:dyDescent="0.3">
      <c r="A345" s="39" t="s">
        <v>3873</v>
      </c>
      <c r="B345" s="40"/>
      <c r="C345" s="41">
        <f t="shared" ref="C345:I345" si="125">SUBTOTAL(4,C346:C347)</f>
        <v>94536</v>
      </c>
      <c r="D345" s="41">
        <f t="shared" si="125"/>
        <v>4.7699999999999996</v>
      </c>
      <c r="E345" s="42">
        <f t="shared" si="125"/>
        <v>195.67</v>
      </c>
      <c r="F345" s="41">
        <f t="shared" si="125"/>
        <v>4</v>
      </c>
      <c r="G345" s="43">
        <f t="shared" si="125"/>
        <v>5.4</v>
      </c>
      <c r="H345" s="58">
        <f t="shared" si="125"/>
        <v>0.88478489902864521</v>
      </c>
      <c r="I345" s="58">
        <f t="shared" si="125"/>
        <v>-0.17660133214747409</v>
      </c>
      <c r="J345" s="44">
        <f>MIN(J346:J347)</f>
        <v>0.54013406817244647</v>
      </c>
      <c r="K345" s="60">
        <f>MIN(K346:K347)</f>
        <v>0.73315495139323072</v>
      </c>
      <c r="L345" s="47">
        <f>COUNTA(L346:L347)</f>
        <v>2</v>
      </c>
    </row>
    <row r="346" spans="1:12" outlineLevel="2" x14ac:dyDescent="0.3">
      <c r="A346" s="39"/>
      <c r="B346" s="40" t="s">
        <v>7929</v>
      </c>
      <c r="C346" s="41">
        <v>94536</v>
      </c>
      <c r="D346" s="41">
        <v>4.7699999999999996</v>
      </c>
      <c r="E346" s="42">
        <v>195.67</v>
      </c>
      <c r="F346" s="41">
        <v>4</v>
      </c>
      <c r="G346" s="43">
        <v>5.4</v>
      </c>
      <c r="H346" s="58">
        <v>0.87151175107598888</v>
      </c>
      <c r="I346" s="58">
        <v>-0.19840797774838256</v>
      </c>
      <c r="J346" s="44">
        <v>0.54013406817244647</v>
      </c>
      <c r="K346" s="60">
        <v>0.73315495139323072</v>
      </c>
      <c r="L346" s="45" t="s">
        <v>8179</v>
      </c>
    </row>
    <row r="347" spans="1:12" outlineLevel="2" x14ac:dyDescent="0.3">
      <c r="A347" s="39"/>
      <c r="B347" s="40" t="s">
        <v>7929</v>
      </c>
      <c r="C347" s="41">
        <v>94536</v>
      </c>
      <c r="D347" s="41">
        <v>4.7699999999999996</v>
      </c>
      <c r="E347" s="42">
        <v>138.68</v>
      </c>
      <c r="F347" s="41">
        <v>3</v>
      </c>
      <c r="G347" s="43">
        <v>2</v>
      </c>
      <c r="H347" s="58">
        <v>0.88478489902864521</v>
      </c>
      <c r="I347" s="58">
        <v>-0.17660133214747409</v>
      </c>
      <c r="J347" s="44">
        <v>0.61772435899642564</v>
      </c>
      <c r="K347" s="60">
        <v>0.83848826581897373</v>
      </c>
      <c r="L347" s="45" t="s">
        <v>8180</v>
      </c>
    </row>
    <row r="348" spans="1:12" outlineLevel="1" x14ac:dyDescent="0.3">
      <c r="A348" s="39" t="s">
        <v>800</v>
      </c>
      <c r="B348" s="40"/>
      <c r="C348" s="41">
        <f t="shared" ref="C348:I348" si="126">SUBTOTAL(4,C349:C350)</f>
        <v>99773</v>
      </c>
      <c r="D348" s="41">
        <f t="shared" si="126"/>
        <v>5.3400000000000016</v>
      </c>
      <c r="E348" s="42">
        <f t="shared" si="126"/>
        <v>852.8</v>
      </c>
      <c r="F348" s="41">
        <f t="shared" si="126"/>
        <v>20</v>
      </c>
      <c r="G348" s="43">
        <f t="shared" si="126"/>
        <v>7.5600000000000023</v>
      </c>
      <c r="H348" s="62">
        <f t="shared" si="126"/>
        <v>3.113770975803579</v>
      </c>
      <c r="I348" s="62">
        <f t="shared" si="126"/>
        <v>1.6386628351608925</v>
      </c>
      <c r="J348" s="46">
        <f>MIN(J349:J350)</f>
        <v>1.0399917998760166E-4</v>
      </c>
      <c r="K348" s="60">
        <f>MIN(K349:K350)</f>
        <v>8.0899362124970905E-4</v>
      </c>
      <c r="L348" s="47">
        <f>COUNTA(L349:L350)</f>
        <v>2</v>
      </c>
    </row>
    <row r="349" spans="1:12" outlineLevel="2" x14ac:dyDescent="0.3">
      <c r="A349" s="39"/>
      <c r="B349" s="40" t="s">
        <v>8017</v>
      </c>
      <c r="C349" s="41">
        <v>99773</v>
      </c>
      <c r="D349" s="41">
        <v>5.3400000000000016</v>
      </c>
      <c r="E349" s="42">
        <v>852.8</v>
      </c>
      <c r="F349" s="41">
        <v>20</v>
      </c>
      <c r="G349" s="43">
        <v>7.5600000000000023</v>
      </c>
      <c r="H349" s="62">
        <v>2.7084047163308869</v>
      </c>
      <c r="I349" s="62">
        <v>1.4374433366295514</v>
      </c>
      <c r="J349" s="46">
        <v>1.1322079601110424E-3</v>
      </c>
      <c r="K349" s="60">
        <v>6.6033290060669826E-3</v>
      </c>
      <c r="L349" s="45" t="s">
        <v>8179</v>
      </c>
    </row>
    <row r="350" spans="1:12" outlineLevel="2" x14ac:dyDescent="0.3">
      <c r="A350" s="39"/>
      <c r="B350" s="40" t="s">
        <v>8017</v>
      </c>
      <c r="C350" s="41">
        <v>99773</v>
      </c>
      <c r="D350" s="41">
        <v>5.3400000000000007</v>
      </c>
      <c r="E350" s="42">
        <v>530.76</v>
      </c>
      <c r="F350" s="41">
        <v>11</v>
      </c>
      <c r="G350" s="43">
        <v>6.2818181818181813</v>
      </c>
      <c r="H350" s="62">
        <v>3.113770975803579</v>
      </c>
      <c r="I350" s="62">
        <v>1.6386628351608925</v>
      </c>
      <c r="J350" s="46">
        <v>1.0399917998760166E-4</v>
      </c>
      <c r="K350" s="60">
        <v>8.0899362124970905E-4</v>
      </c>
      <c r="L350" s="45" t="s">
        <v>8180</v>
      </c>
    </row>
    <row r="351" spans="1:12" outlineLevel="1" x14ac:dyDescent="0.3">
      <c r="A351" s="39" t="s">
        <v>2799</v>
      </c>
      <c r="B351" s="40"/>
      <c r="C351" s="41">
        <f t="shared" ref="C351:I351" si="127">SUBTOTAL(4,C352:C353)</f>
        <v>91229</v>
      </c>
      <c r="D351" s="41">
        <f t="shared" si="127"/>
        <v>4.8099999999999996</v>
      </c>
      <c r="E351" s="42">
        <f t="shared" si="127"/>
        <v>62.1</v>
      </c>
      <c r="F351" s="41">
        <f t="shared" si="127"/>
        <v>1</v>
      </c>
      <c r="G351" s="43">
        <f t="shared" si="127"/>
        <v>5.4</v>
      </c>
      <c r="H351" s="58">
        <f t="shared" si="127"/>
        <v>1.5003802929167551</v>
      </c>
      <c r="I351" s="58">
        <f t="shared" si="127"/>
        <v>0.58532821883317088</v>
      </c>
      <c r="J351" s="44">
        <f>MIN(J352:J353)</f>
        <v>0.18043357659203041</v>
      </c>
      <c r="K351" s="60">
        <f>MIN(K352:K353)</f>
        <v>0.41003023444649606</v>
      </c>
      <c r="L351" s="47">
        <f>COUNTA(L352:L353)</f>
        <v>2</v>
      </c>
    </row>
    <row r="352" spans="1:12" outlineLevel="2" x14ac:dyDescent="0.3">
      <c r="A352" s="39"/>
      <c r="B352" s="40" t="s">
        <v>7810</v>
      </c>
      <c r="C352" s="41">
        <v>91229</v>
      </c>
      <c r="D352" s="41">
        <v>4.8099999999999996</v>
      </c>
      <c r="E352" s="42">
        <v>62.1</v>
      </c>
      <c r="F352" s="41">
        <v>1</v>
      </c>
      <c r="G352" s="43">
        <v>5.4</v>
      </c>
      <c r="H352" s="58">
        <v>0.84384630632305924</v>
      </c>
      <c r="I352" s="58">
        <v>-0.24494783682807339</v>
      </c>
      <c r="J352" s="44">
        <v>0.46989140744817043</v>
      </c>
      <c r="K352" s="60">
        <v>0.68623882444773188</v>
      </c>
      <c r="L352" s="45" t="s">
        <v>8179</v>
      </c>
    </row>
    <row r="353" spans="1:12" outlineLevel="2" x14ac:dyDescent="0.3">
      <c r="A353" s="39"/>
      <c r="B353" s="40" t="s">
        <v>7810</v>
      </c>
      <c r="C353" s="41">
        <v>91229</v>
      </c>
      <c r="D353" s="41">
        <v>4.8099999999999996</v>
      </c>
      <c r="E353" s="42">
        <v>37.909999999999997</v>
      </c>
      <c r="F353" s="41">
        <v>1</v>
      </c>
      <c r="G353" s="43">
        <v>2.1</v>
      </c>
      <c r="H353" s="58">
        <v>1.5003802929167551</v>
      </c>
      <c r="I353" s="58">
        <v>0.58532821883317088</v>
      </c>
      <c r="J353" s="44">
        <v>0.18043357659203041</v>
      </c>
      <c r="K353" s="60">
        <v>0.41003023444649606</v>
      </c>
      <c r="L353" s="45" t="s">
        <v>8180</v>
      </c>
    </row>
    <row r="354" spans="1:12" outlineLevel="1" x14ac:dyDescent="0.3">
      <c r="A354" s="39" t="s">
        <v>6975</v>
      </c>
      <c r="B354" s="40"/>
      <c r="C354" s="41">
        <f t="shared" ref="C354:I354" si="128">SUBTOTAL(4,C355:C355)</f>
        <v>35900</v>
      </c>
      <c r="D354" s="41">
        <f t="shared" si="128"/>
        <v>8.1999999999999993</v>
      </c>
      <c r="E354" s="42">
        <f t="shared" si="128"/>
        <v>25.25</v>
      </c>
      <c r="F354" s="41">
        <f t="shared" si="128"/>
        <v>1</v>
      </c>
      <c r="G354" s="43">
        <f t="shared" si="128"/>
        <v>4.0999999999999996</v>
      </c>
      <c r="H354" s="58">
        <f t="shared" si="128"/>
        <v>0.64556063121344531</v>
      </c>
      <c r="I354" s="58">
        <f t="shared" si="128"/>
        <v>-0.63137549471799526</v>
      </c>
      <c r="J354" s="44">
        <f>MIN(J355:J355)</f>
        <v>0.11039365118322314</v>
      </c>
      <c r="K354" s="60">
        <f>MIN(K355:K355)</f>
        <v>0.28716547847983126</v>
      </c>
      <c r="L354" s="47">
        <f>COUNTA(L355:L355)</f>
        <v>1</v>
      </c>
    </row>
    <row r="355" spans="1:12" outlineLevel="2" x14ac:dyDescent="0.3">
      <c r="A355" s="39"/>
      <c r="B355" s="40" t="s">
        <v>7401</v>
      </c>
      <c r="C355" s="41">
        <v>35900</v>
      </c>
      <c r="D355" s="41">
        <v>8.1999999999999993</v>
      </c>
      <c r="E355" s="42">
        <v>25.25</v>
      </c>
      <c r="F355" s="41">
        <v>1</v>
      </c>
      <c r="G355" s="43">
        <v>4.0999999999999996</v>
      </c>
      <c r="H355" s="58">
        <v>0.64556063121344531</v>
      </c>
      <c r="I355" s="58">
        <v>-0.63137549471799526</v>
      </c>
      <c r="J355" s="44">
        <v>0.11039365118322314</v>
      </c>
      <c r="K355" s="60">
        <v>0.28716547847983126</v>
      </c>
      <c r="L355" s="45" t="s">
        <v>8180</v>
      </c>
    </row>
    <row r="356" spans="1:12" outlineLevel="1" x14ac:dyDescent="0.3">
      <c r="A356" s="39" t="s">
        <v>5378</v>
      </c>
      <c r="B356" s="40"/>
      <c r="C356" s="41">
        <f t="shared" ref="C356:I356" si="129">SUBTOTAL(4,C357:C357)</f>
        <v>17036</v>
      </c>
      <c r="D356" s="41">
        <f t="shared" si="129"/>
        <v>4.34</v>
      </c>
      <c r="E356" s="42">
        <f t="shared" si="129"/>
        <v>40.74</v>
      </c>
      <c r="F356" s="41">
        <f t="shared" si="129"/>
        <v>1</v>
      </c>
      <c r="G356" s="43">
        <f t="shared" si="129"/>
        <v>15.8</v>
      </c>
      <c r="H356" s="58">
        <f t="shared" si="129"/>
        <v>1.1776156500359889</v>
      </c>
      <c r="I356" s="58">
        <f t="shared" si="129"/>
        <v>0.23586874946891068</v>
      </c>
      <c r="J356" s="44">
        <f>MIN(J357:J357)</f>
        <v>0.67868692786594398</v>
      </c>
      <c r="K356" s="60">
        <f>MIN(K357:K357)</f>
        <v>0.83930640600658457</v>
      </c>
      <c r="L356" s="47">
        <f>COUNTA(L357:L357)</f>
        <v>1</v>
      </c>
    </row>
    <row r="357" spans="1:12" outlineLevel="2" x14ac:dyDescent="0.3">
      <c r="A357" s="39"/>
      <c r="B357" s="40" t="s">
        <v>7288</v>
      </c>
      <c r="C357" s="41">
        <v>17036</v>
      </c>
      <c r="D357" s="41">
        <v>4.34</v>
      </c>
      <c r="E357" s="42">
        <v>40.74</v>
      </c>
      <c r="F357" s="41">
        <v>1</v>
      </c>
      <c r="G357" s="43">
        <v>15.8</v>
      </c>
      <c r="H357" s="58">
        <v>1.1776156500359889</v>
      </c>
      <c r="I357" s="58">
        <v>0.23586874946891068</v>
      </c>
      <c r="J357" s="44">
        <v>0.67868692786594398</v>
      </c>
      <c r="K357" s="60">
        <v>0.83930640600658457</v>
      </c>
      <c r="L357" s="45" t="s">
        <v>8179</v>
      </c>
    </row>
    <row r="358" spans="1:12" outlineLevel="1" x14ac:dyDescent="0.3">
      <c r="A358" s="39" t="s">
        <v>6804</v>
      </c>
      <c r="B358" s="40"/>
      <c r="C358" s="41">
        <f t="shared" ref="C358:I358" si="130">SUBTOTAL(4,C359:C359)</f>
        <v>75963</v>
      </c>
      <c r="D358" s="41">
        <f t="shared" si="130"/>
        <v>4.47</v>
      </c>
      <c r="E358" s="42">
        <f t="shared" si="130"/>
        <v>74.400000000000006</v>
      </c>
      <c r="F358" s="41">
        <f t="shared" si="130"/>
        <v>2</v>
      </c>
      <c r="G358" s="43">
        <f t="shared" si="130"/>
        <v>2.4500000000000002</v>
      </c>
      <c r="H358" s="58">
        <f t="shared" si="130"/>
        <v>1.0866633448351393</v>
      </c>
      <c r="I358" s="58">
        <f t="shared" si="130"/>
        <v>0.1199050535537278</v>
      </c>
      <c r="J358" s="44">
        <f>MIN(J359:J359)</f>
        <v>0.82869347437937946</v>
      </c>
      <c r="K358" s="60">
        <f>MIN(K359:K359)</f>
        <v>0.93242422916956602</v>
      </c>
      <c r="L358" s="47">
        <f>COUNTA(L359:L359)</f>
        <v>1</v>
      </c>
    </row>
    <row r="359" spans="1:12" outlineLevel="2" x14ac:dyDescent="0.3">
      <c r="A359" s="39"/>
      <c r="B359" s="40" t="s">
        <v>7411</v>
      </c>
      <c r="C359" s="41">
        <v>75963</v>
      </c>
      <c r="D359" s="41">
        <v>4.47</v>
      </c>
      <c r="E359" s="42">
        <v>74.400000000000006</v>
      </c>
      <c r="F359" s="41">
        <v>2</v>
      </c>
      <c r="G359" s="43">
        <v>2.4500000000000002</v>
      </c>
      <c r="H359" s="58">
        <v>1.0866633448351393</v>
      </c>
      <c r="I359" s="58">
        <v>0.1199050535537278</v>
      </c>
      <c r="J359" s="44">
        <v>0.82869347437937946</v>
      </c>
      <c r="K359" s="60">
        <v>0.93242422916956602</v>
      </c>
      <c r="L359" s="45" t="s">
        <v>8180</v>
      </c>
    </row>
    <row r="360" spans="1:12" outlineLevel="1" x14ac:dyDescent="0.3">
      <c r="A360" s="39" t="s">
        <v>1676</v>
      </c>
      <c r="B360" s="40"/>
      <c r="C360" s="41">
        <f t="shared" ref="C360:I360" si="131">SUBTOTAL(4,C361:C362)</f>
        <v>54446</v>
      </c>
      <c r="D360" s="41">
        <f t="shared" si="131"/>
        <v>4.29</v>
      </c>
      <c r="E360" s="42">
        <f t="shared" si="131"/>
        <v>362.87000000000006</v>
      </c>
      <c r="F360" s="41">
        <f t="shared" si="131"/>
        <v>10</v>
      </c>
      <c r="G360" s="43">
        <f t="shared" si="131"/>
        <v>11.45</v>
      </c>
      <c r="H360" s="58">
        <f t="shared" si="131"/>
        <v>1.5767005743066824</v>
      </c>
      <c r="I360" s="58">
        <f t="shared" si="131"/>
        <v>0.65690870896915243</v>
      </c>
      <c r="J360" s="44">
        <f>MIN(J361:J362)</f>
        <v>0.15859208314046835</v>
      </c>
      <c r="K360" s="60">
        <f>MIN(K361:K362)</f>
        <v>0.35139030186025344</v>
      </c>
      <c r="L360" s="47">
        <f>COUNTA(L361:L362)</f>
        <v>2</v>
      </c>
    </row>
    <row r="361" spans="1:12" outlineLevel="2" x14ac:dyDescent="0.3">
      <c r="A361" s="39"/>
      <c r="B361" s="40" t="s">
        <v>7680</v>
      </c>
      <c r="C361" s="41">
        <v>54446</v>
      </c>
      <c r="D361" s="41">
        <v>4.29</v>
      </c>
      <c r="E361" s="42">
        <v>362.87000000000006</v>
      </c>
      <c r="F361" s="41">
        <v>10</v>
      </c>
      <c r="G361" s="43">
        <v>11.45</v>
      </c>
      <c r="H361" s="58">
        <v>1.5767005743066824</v>
      </c>
      <c r="I361" s="58">
        <v>0.65690870896915243</v>
      </c>
      <c r="J361" s="44">
        <v>0.15859208314046835</v>
      </c>
      <c r="K361" s="60">
        <v>0.35139030186025344</v>
      </c>
      <c r="L361" s="45" t="s">
        <v>8179</v>
      </c>
    </row>
    <row r="362" spans="1:12" outlineLevel="2" x14ac:dyDescent="0.3">
      <c r="A362" s="39"/>
      <c r="B362" s="40" t="s">
        <v>7680</v>
      </c>
      <c r="C362" s="41">
        <v>54446</v>
      </c>
      <c r="D362" s="41">
        <v>4.29</v>
      </c>
      <c r="E362" s="42">
        <v>171.89999999999998</v>
      </c>
      <c r="F362" s="41">
        <v>5</v>
      </c>
      <c r="G362" s="43">
        <v>10.5</v>
      </c>
      <c r="H362" s="58">
        <v>1.3951992946461849</v>
      </c>
      <c r="I362" s="58">
        <v>0.48047121586200364</v>
      </c>
      <c r="J362" s="44">
        <v>0.27729925691033297</v>
      </c>
      <c r="K362" s="60">
        <v>0.5366868393312425</v>
      </c>
      <c r="L362" s="45" t="s">
        <v>8180</v>
      </c>
    </row>
    <row r="363" spans="1:12" outlineLevel="1" x14ac:dyDescent="0.3">
      <c r="A363" s="39" t="s">
        <v>622</v>
      </c>
      <c r="B363" s="40"/>
      <c r="C363" s="41">
        <f t="shared" ref="C363:I363" si="132">SUBTOTAL(4,C364:C365)</f>
        <v>117941</v>
      </c>
      <c r="D363" s="41">
        <f t="shared" si="132"/>
        <v>4.8100000000000014</v>
      </c>
      <c r="E363" s="42">
        <f t="shared" si="132"/>
        <v>1716.0099999999993</v>
      </c>
      <c r="F363" s="41">
        <f t="shared" si="132"/>
        <v>32</v>
      </c>
      <c r="G363" s="43">
        <f t="shared" si="132"/>
        <v>15.087500000000006</v>
      </c>
      <c r="H363" s="58">
        <f t="shared" si="132"/>
        <v>0.96561200618501353</v>
      </c>
      <c r="I363" s="58">
        <f t="shared" si="132"/>
        <v>-5.0484480563385697E-2</v>
      </c>
      <c r="J363" s="44">
        <f>MIN(J364:J365)</f>
        <v>0.71304947567056542</v>
      </c>
      <c r="K363" s="60">
        <f>MIN(K364:K365)</f>
        <v>0.85831787750491495</v>
      </c>
      <c r="L363" s="47">
        <f>COUNTA(L364:L365)</f>
        <v>2</v>
      </c>
    </row>
    <row r="364" spans="1:12" outlineLevel="2" x14ac:dyDescent="0.3">
      <c r="A364" s="39"/>
      <c r="B364" s="40" t="s">
        <v>7587</v>
      </c>
      <c r="C364" s="41">
        <v>117941</v>
      </c>
      <c r="D364" s="41">
        <v>4.8100000000000014</v>
      </c>
      <c r="E364" s="42">
        <v>1716.0099999999993</v>
      </c>
      <c r="F364" s="41">
        <v>32</v>
      </c>
      <c r="G364" s="43">
        <v>15.087500000000006</v>
      </c>
      <c r="H364" s="58">
        <v>0.93636393228753545</v>
      </c>
      <c r="I364" s="58">
        <v>-9.485873039905128E-2</v>
      </c>
      <c r="J364" s="44">
        <v>0.71304947567056542</v>
      </c>
      <c r="K364" s="60">
        <v>0.85831787750491495</v>
      </c>
      <c r="L364" s="45" t="s">
        <v>8179</v>
      </c>
    </row>
    <row r="365" spans="1:12" outlineLevel="2" x14ac:dyDescent="0.3">
      <c r="A365" s="39"/>
      <c r="B365" s="40" t="s">
        <v>7587</v>
      </c>
      <c r="C365" s="41">
        <v>117941</v>
      </c>
      <c r="D365" s="41">
        <v>4.8100000000000014</v>
      </c>
      <c r="E365" s="42">
        <v>1097.5800000000002</v>
      </c>
      <c r="F365" s="41">
        <v>26</v>
      </c>
      <c r="G365" s="43">
        <v>11.319230769230769</v>
      </c>
      <c r="H365" s="58">
        <v>0.96561200618501353</v>
      </c>
      <c r="I365" s="58">
        <v>-5.0484480563385697E-2</v>
      </c>
      <c r="J365" s="44">
        <v>0.84557754008668762</v>
      </c>
      <c r="K365" s="60">
        <v>0.93580332411782541</v>
      </c>
      <c r="L365" s="45" t="s">
        <v>8180</v>
      </c>
    </row>
    <row r="366" spans="1:12" outlineLevel="1" x14ac:dyDescent="0.3">
      <c r="A366" s="39" t="s">
        <v>1500</v>
      </c>
      <c r="B366" s="40"/>
      <c r="C366" s="41">
        <f t="shared" ref="C366:I366" si="133">SUBTOTAL(4,C367:C368)</f>
        <v>115201</v>
      </c>
      <c r="D366" s="41">
        <f t="shared" si="133"/>
        <v>5.21</v>
      </c>
      <c r="E366" s="42">
        <f t="shared" si="133"/>
        <v>163.42999999999998</v>
      </c>
      <c r="F366" s="41">
        <f t="shared" si="133"/>
        <v>4</v>
      </c>
      <c r="G366" s="43">
        <f t="shared" si="133"/>
        <v>2.875</v>
      </c>
      <c r="H366" s="58">
        <f t="shared" si="133"/>
        <v>1.6493841592512344</v>
      </c>
      <c r="I366" s="58">
        <f t="shared" si="133"/>
        <v>0.72192745705265438</v>
      </c>
      <c r="J366" s="44">
        <f>MIN(J367:J368)</f>
        <v>9.5111704594674329E-2</v>
      </c>
      <c r="K366" s="60">
        <f>MIN(K367:K368)</f>
        <v>0.25563245520628419</v>
      </c>
      <c r="L366" s="47">
        <f>COUNTA(L367:L368)</f>
        <v>2</v>
      </c>
    </row>
    <row r="367" spans="1:12" outlineLevel="2" x14ac:dyDescent="0.3">
      <c r="A367" s="39"/>
      <c r="B367" s="40" t="s">
        <v>7712</v>
      </c>
      <c r="C367" s="41">
        <v>115201</v>
      </c>
      <c r="D367" s="41">
        <v>5.21</v>
      </c>
      <c r="E367" s="42">
        <v>163.42999999999998</v>
      </c>
      <c r="F367" s="41">
        <v>4</v>
      </c>
      <c r="G367" s="43">
        <v>2.875</v>
      </c>
      <c r="H367" s="58">
        <v>1.5631733973440802</v>
      </c>
      <c r="I367" s="58">
        <v>0.64447782031661605</v>
      </c>
      <c r="J367" s="44">
        <v>0.16745453662653187</v>
      </c>
      <c r="K367" s="60">
        <v>0.36042595502472574</v>
      </c>
      <c r="L367" s="45" t="s">
        <v>8179</v>
      </c>
    </row>
    <row r="368" spans="1:12" outlineLevel="2" x14ac:dyDescent="0.3">
      <c r="A368" s="39"/>
      <c r="B368" s="40" t="s">
        <v>7712</v>
      </c>
      <c r="C368" s="41">
        <v>115201</v>
      </c>
      <c r="D368" s="41">
        <v>5.21</v>
      </c>
      <c r="E368" s="42">
        <v>146.57999999999998</v>
      </c>
      <c r="F368" s="41">
        <v>4</v>
      </c>
      <c r="G368" s="43">
        <v>2.75</v>
      </c>
      <c r="H368" s="58">
        <v>1.6493841592512344</v>
      </c>
      <c r="I368" s="58">
        <v>0.72192745705265438</v>
      </c>
      <c r="J368" s="44">
        <v>9.5111704594674329E-2</v>
      </c>
      <c r="K368" s="60">
        <v>0.25563245520628419</v>
      </c>
      <c r="L368" s="45" t="s">
        <v>8180</v>
      </c>
    </row>
    <row r="369" spans="1:12" outlineLevel="1" x14ac:dyDescent="0.3">
      <c r="A369" s="39" t="s">
        <v>1160</v>
      </c>
      <c r="B369" s="40"/>
      <c r="C369" s="41">
        <f t="shared" ref="C369:I369" si="134">SUBTOTAL(4,C370:C371)</f>
        <v>112656</v>
      </c>
      <c r="D369" s="41">
        <f t="shared" si="134"/>
        <v>5.2400000000000011</v>
      </c>
      <c r="E369" s="42">
        <f t="shared" si="134"/>
        <v>295.23</v>
      </c>
      <c r="F369" s="41">
        <f t="shared" si="134"/>
        <v>8</v>
      </c>
      <c r="G369" s="43">
        <f t="shared" si="134"/>
        <v>3.2124999999999999</v>
      </c>
      <c r="H369" s="58">
        <f t="shared" si="134"/>
        <v>1.9399890170219982</v>
      </c>
      <c r="I369" s="58">
        <f t="shared" si="134"/>
        <v>0.95604848481820226</v>
      </c>
      <c r="J369" s="44">
        <f>MIN(J370:J371)</f>
        <v>2.5486270016443768E-2</v>
      </c>
      <c r="K369" s="60">
        <f>MIN(K370:K371)</f>
        <v>9.3719965651377315E-2</v>
      </c>
      <c r="L369" s="47">
        <f>COUNTA(L370:L371)</f>
        <v>2</v>
      </c>
    </row>
    <row r="370" spans="1:12" outlineLevel="2" x14ac:dyDescent="0.3">
      <c r="A370" s="39"/>
      <c r="B370" s="40" t="s">
        <v>7804</v>
      </c>
      <c r="C370" s="41">
        <v>112656</v>
      </c>
      <c r="D370" s="41">
        <v>5.2400000000000011</v>
      </c>
      <c r="E370" s="42">
        <v>278.92</v>
      </c>
      <c r="F370" s="41">
        <v>7</v>
      </c>
      <c r="G370" s="43">
        <v>3.0428571428571436</v>
      </c>
      <c r="H370" s="58">
        <v>1.9056988975928004</v>
      </c>
      <c r="I370" s="58">
        <v>0.93032018993746546</v>
      </c>
      <c r="J370" s="44">
        <v>3.9752097660382013E-2</v>
      </c>
      <c r="K370" s="60">
        <v>0.12743225632973526</v>
      </c>
      <c r="L370" s="45" t="s">
        <v>8179</v>
      </c>
    </row>
    <row r="371" spans="1:12" outlineLevel="2" x14ac:dyDescent="0.3">
      <c r="A371" s="39"/>
      <c r="B371" s="40" t="s">
        <v>7804</v>
      </c>
      <c r="C371" s="41">
        <v>112656</v>
      </c>
      <c r="D371" s="41">
        <v>5.2400000000000011</v>
      </c>
      <c r="E371" s="42">
        <v>295.23</v>
      </c>
      <c r="F371" s="41">
        <v>8</v>
      </c>
      <c r="G371" s="43">
        <v>3.2124999999999999</v>
      </c>
      <c r="H371" s="58">
        <v>1.9399890170219982</v>
      </c>
      <c r="I371" s="58">
        <v>0.95604848481820226</v>
      </c>
      <c r="J371" s="44">
        <v>2.5486270016443768E-2</v>
      </c>
      <c r="K371" s="60">
        <v>9.3719965651377315E-2</v>
      </c>
      <c r="L371" s="45" t="s">
        <v>8180</v>
      </c>
    </row>
    <row r="372" spans="1:12" outlineLevel="1" x14ac:dyDescent="0.3">
      <c r="A372" s="39" t="s">
        <v>3211</v>
      </c>
      <c r="B372" s="40"/>
      <c r="C372" s="41">
        <f t="shared" ref="C372:I372" si="135">SUBTOTAL(4,C373:C373)</f>
        <v>58832</v>
      </c>
      <c r="D372" s="41">
        <f t="shared" si="135"/>
        <v>8.84</v>
      </c>
      <c r="E372" s="42">
        <f t="shared" si="135"/>
        <v>22.78</v>
      </c>
      <c r="F372" s="41">
        <f t="shared" si="135"/>
        <v>1</v>
      </c>
      <c r="G372" s="43">
        <f t="shared" si="135"/>
        <v>2.7</v>
      </c>
      <c r="H372" s="58">
        <f t="shared" si="135"/>
        <v>0.98385135519311906</v>
      </c>
      <c r="I372" s="58">
        <f t="shared" si="135"/>
        <v>-2.348773188881001E-2</v>
      </c>
      <c r="J372" s="44">
        <f>MIN(J373:J373)</f>
        <v>0.8422597124596487</v>
      </c>
      <c r="K372" s="60">
        <f>MIN(K373:K373)</f>
        <v>0.92403250007709026</v>
      </c>
      <c r="L372" s="47">
        <f>COUNTA(L373:L373)</f>
        <v>1</v>
      </c>
    </row>
    <row r="373" spans="1:12" outlineLevel="2" x14ac:dyDescent="0.3">
      <c r="A373" s="39"/>
      <c r="B373" s="40" t="s">
        <v>7274</v>
      </c>
      <c r="C373" s="41">
        <v>58832</v>
      </c>
      <c r="D373" s="41">
        <v>8.84</v>
      </c>
      <c r="E373" s="42">
        <v>22.78</v>
      </c>
      <c r="F373" s="41">
        <v>1</v>
      </c>
      <c r="G373" s="43">
        <v>2.7</v>
      </c>
      <c r="H373" s="58">
        <v>0.98385135519311906</v>
      </c>
      <c r="I373" s="58">
        <v>-2.348773188881001E-2</v>
      </c>
      <c r="J373" s="44">
        <v>0.8422597124596487</v>
      </c>
      <c r="K373" s="60">
        <v>0.92403250007709026</v>
      </c>
      <c r="L373" s="45" t="s">
        <v>8179</v>
      </c>
    </row>
    <row r="374" spans="1:12" outlineLevel="1" x14ac:dyDescent="0.3">
      <c r="A374" s="39" t="s">
        <v>2398</v>
      </c>
      <c r="B374" s="40"/>
      <c r="C374" s="41">
        <f t="shared" ref="C374:I374" si="136">SUBTOTAL(4,C375:C376)</f>
        <v>31636</v>
      </c>
      <c r="D374" s="41">
        <f t="shared" si="136"/>
        <v>6.5900000000000016</v>
      </c>
      <c r="E374" s="42">
        <f t="shared" si="136"/>
        <v>454.19</v>
      </c>
      <c r="F374" s="41">
        <f t="shared" si="136"/>
        <v>9</v>
      </c>
      <c r="G374" s="43">
        <f t="shared" si="136"/>
        <v>19.100000000000001</v>
      </c>
      <c r="H374" s="58">
        <f t="shared" si="136"/>
        <v>1.8386721515389652</v>
      </c>
      <c r="I374" s="58">
        <f t="shared" si="136"/>
        <v>0.87866425978533969</v>
      </c>
      <c r="J374" s="44">
        <f>MIN(J375:J376)</f>
        <v>4.0635801346242229E-2</v>
      </c>
      <c r="K374" s="60">
        <f>MIN(K375:K376)</f>
        <v>0.13697651370462485</v>
      </c>
      <c r="L374" s="47">
        <f>COUNTA(L375:L376)</f>
        <v>2</v>
      </c>
    </row>
    <row r="375" spans="1:12" outlineLevel="2" x14ac:dyDescent="0.3">
      <c r="A375" s="39"/>
      <c r="B375" s="40" t="s">
        <v>7518</v>
      </c>
      <c r="C375" s="41">
        <v>31636</v>
      </c>
      <c r="D375" s="41">
        <v>6.5900000000000016</v>
      </c>
      <c r="E375" s="42">
        <v>454.19</v>
      </c>
      <c r="F375" s="41">
        <v>9</v>
      </c>
      <c r="G375" s="43">
        <v>19.100000000000001</v>
      </c>
      <c r="H375" s="58">
        <v>1.7573482862485741</v>
      </c>
      <c r="I375" s="58">
        <v>0.8134001452725057</v>
      </c>
      <c r="J375" s="44">
        <v>7.5099981235203561E-2</v>
      </c>
      <c r="K375" s="60">
        <v>0.20698287511165858</v>
      </c>
      <c r="L375" s="45" t="s">
        <v>8179</v>
      </c>
    </row>
    <row r="376" spans="1:12" outlineLevel="2" x14ac:dyDescent="0.3">
      <c r="A376" s="39"/>
      <c r="B376" s="40" t="s">
        <v>7518</v>
      </c>
      <c r="C376" s="41">
        <v>31636</v>
      </c>
      <c r="D376" s="41">
        <v>6.5900000000000016</v>
      </c>
      <c r="E376" s="42">
        <v>267.69</v>
      </c>
      <c r="F376" s="41">
        <v>7</v>
      </c>
      <c r="G376" s="43">
        <v>14.814285714285715</v>
      </c>
      <c r="H376" s="58">
        <v>1.8386721515389652</v>
      </c>
      <c r="I376" s="58">
        <v>0.87866425978533969</v>
      </c>
      <c r="J376" s="44">
        <v>4.0635801346242229E-2</v>
      </c>
      <c r="K376" s="60">
        <v>0.13697651370462485</v>
      </c>
      <c r="L376" s="45" t="s">
        <v>8180</v>
      </c>
    </row>
    <row r="377" spans="1:12" outlineLevel="1" x14ac:dyDescent="0.3">
      <c r="A377" s="39" t="s">
        <v>2998</v>
      </c>
      <c r="B377" s="40"/>
      <c r="C377" s="41">
        <f t="shared" ref="C377:I377" si="137">SUBTOTAL(4,C378:C379)</f>
        <v>39701</v>
      </c>
      <c r="D377" s="41">
        <f t="shared" si="137"/>
        <v>5.9</v>
      </c>
      <c r="E377" s="42">
        <f t="shared" si="137"/>
        <v>173.62</v>
      </c>
      <c r="F377" s="41">
        <f t="shared" si="137"/>
        <v>4</v>
      </c>
      <c r="G377" s="43">
        <f t="shared" si="137"/>
        <v>5.55</v>
      </c>
      <c r="H377" s="58">
        <f t="shared" si="137"/>
        <v>1.121010591436044</v>
      </c>
      <c r="I377" s="58">
        <f t="shared" si="137"/>
        <v>0.1647999089551789</v>
      </c>
      <c r="J377" s="44">
        <f>MIN(J378:J379)</f>
        <v>0.63430881487772806</v>
      </c>
      <c r="K377" s="60">
        <f>MIN(K378:K379)</f>
        <v>0.80310247710009264</v>
      </c>
      <c r="L377" s="47">
        <f>COUNTA(L378:L379)</f>
        <v>2</v>
      </c>
    </row>
    <row r="378" spans="1:12" outlineLevel="2" x14ac:dyDescent="0.3">
      <c r="A378" s="39"/>
      <c r="B378" s="40" t="s">
        <v>7620</v>
      </c>
      <c r="C378" s="41">
        <v>39701</v>
      </c>
      <c r="D378" s="41">
        <v>5.9</v>
      </c>
      <c r="E378" s="42">
        <v>173.62</v>
      </c>
      <c r="F378" s="41">
        <v>4</v>
      </c>
      <c r="G378" s="43">
        <v>5.55</v>
      </c>
      <c r="H378" s="58">
        <v>0.90720825745505129</v>
      </c>
      <c r="I378" s="58">
        <v>-0.14049432306485241</v>
      </c>
      <c r="J378" s="44">
        <v>0.63430881487772806</v>
      </c>
      <c r="K378" s="60">
        <v>0.80310247710009264</v>
      </c>
      <c r="L378" s="45" t="s">
        <v>8179</v>
      </c>
    </row>
    <row r="379" spans="1:12" outlineLevel="2" x14ac:dyDescent="0.3">
      <c r="A379" s="39"/>
      <c r="B379" s="40" t="s">
        <v>7620</v>
      </c>
      <c r="C379" s="41">
        <v>39701</v>
      </c>
      <c r="D379" s="41">
        <v>5.9</v>
      </c>
      <c r="E379" s="42">
        <v>59.66</v>
      </c>
      <c r="F379" s="41">
        <v>1</v>
      </c>
      <c r="G379" s="43">
        <v>4.2</v>
      </c>
      <c r="H379" s="58">
        <v>1.121010591436044</v>
      </c>
      <c r="I379" s="58">
        <v>0.1647999089551789</v>
      </c>
      <c r="J379" s="44">
        <v>0.74540309096032353</v>
      </c>
      <c r="K379" s="60">
        <v>0.90954917132262703</v>
      </c>
      <c r="L379" s="45" t="s">
        <v>8180</v>
      </c>
    </row>
    <row r="380" spans="1:12" outlineLevel="1" x14ac:dyDescent="0.3">
      <c r="A380" s="39" t="s">
        <v>1448</v>
      </c>
      <c r="B380" s="40"/>
      <c r="C380" s="41">
        <f t="shared" ref="C380:I380" si="138">SUBTOTAL(4,C381:C382)</f>
        <v>32876</v>
      </c>
      <c r="D380" s="41">
        <f t="shared" si="138"/>
        <v>6.87</v>
      </c>
      <c r="E380" s="42">
        <f t="shared" si="138"/>
        <v>242.67999999999998</v>
      </c>
      <c r="F380" s="41">
        <f t="shared" si="138"/>
        <v>6</v>
      </c>
      <c r="G380" s="53">
        <f t="shared" si="138"/>
        <v>9.3666666666666671</v>
      </c>
      <c r="H380" s="58">
        <f t="shared" si="138"/>
        <v>2.1511960303844742</v>
      </c>
      <c r="I380" s="58">
        <f t="shared" si="138"/>
        <v>1.1051389981116733</v>
      </c>
      <c r="J380" s="44">
        <f>MIN(J381:J382)</f>
        <v>9.4949392943568522E-3</v>
      </c>
      <c r="K380" s="60">
        <f>MIN(K381:K382)</f>
        <v>3.9800030513651261E-2</v>
      </c>
      <c r="L380" s="47">
        <f>COUNTA(L381:L382)</f>
        <v>2</v>
      </c>
    </row>
    <row r="381" spans="1:12" outlineLevel="2" x14ac:dyDescent="0.3">
      <c r="A381" s="39"/>
      <c r="B381" s="40" t="s">
        <v>8141</v>
      </c>
      <c r="C381" s="41">
        <v>32876</v>
      </c>
      <c r="D381" s="41">
        <v>6.87</v>
      </c>
      <c r="E381" s="42">
        <v>242.67999999999998</v>
      </c>
      <c r="F381" s="41">
        <v>6</v>
      </c>
      <c r="G381" s="43">
        <v>9.3666666666666671</v>
      </c>
      <c r="H381" s="58">
        <v>1.9710187819604572</v>
      </c>
      <c r="I381" s="58">
        <v>0.97894152397759693</v>
      </c>
      <c r="J381" s="44">
        <v>2.990979391170745E-2</v>
      </c>
      <c r="K381" s="60">
        <v>0.10280780873073588</v>
      </c>
      <c r="L381" s="45" t="s">
        <v>8179</v>
      </c>
    </row>
    <row r="382" spans="1:12" outlineLevel="2" x14ac:dyDescent="0.3">
      <c r="A382" s="39"/>
      <c r="B382" s="40" t="s">
        <v>8141</v>
      </c>
      <c r="C382" s="41">
        <v>32876</v>
      </c>
      <c r="D382" s="41">
        <v>6.87</v>
      </c>
      <c r="E382" s="42">
        <v>202.37</v>
      </c>
      <c r="F382" s="41">
        <v>4</v>
      </c>
      <c r="G382" s="53">
        <v>6.8250000000000011</v>
      </c>
      <c r="H382" s="62">
        <v>2.1511960303844742</v>
      </c>
      <c r="I382" s="62">
        <v>1.1051389981116733</v>
      </c>
      <c r="J382" s="46">
        <v>9.4949392943568522E-3</v>
      </c>
      <c r="K382" s="60">
        <v>3.9800030513651261E-2</v>
      </c>
      <c r="L382" s="45" t="s">
        <v>8180</v>
      </c>
    </row>
    <row r="383" spans="1:12" outlineLevel="1" x14ac:dyDescent="0.3">
      <c r="A383" s="39" t="s">
        <v>4301</v>
      </c>
      <c r="B383" s="40"/>
      <c r="C383" s="41">
        <f t="shared" ref="C383:I383" si="139">SUBTOTAL(4,C384:C384)</f>
        <v>32507</v>
      </c>
      <c r="D383" s="41">
        <f t="shared" si="139"/>
        <v>6.86</v>
      </c>
      <c r="E383" s="42">
        <f t="shared" si="139"/>
        <v>30.19</v>
      </c>
      <c r="F383" s="41">
        <f t="shared" si="139"/>
        <v>1</v>
      </c>
      <c r="G383" s="43">
        <f t="shared" si="139"/>
        <v>4.5999999999999996</v>
      </c>
      <c r="H383" s="58">
        <f t="shared" si="139"/>
        <v>0.92664269999428517</v>
      </c>
      <c r="I383" s="58">
        <f t="shared" si="139"/>
        <v>-0.1099149311319402</v>
      </c>
      <c r="J383" s="44">
        <f>MIN(J384:J384)</f>
        <v>0.68667996659551522</v>
      </c>
      <c r="K383" s="60">
        <f>MIN(K384:K384)</f>
        <v>0.84572028583425851</v>
      </c>
      <c r="L383" s="47">
        <f>COUNTA(L384:L384)</f>
        <v>1</v>
      </c>
    </row>
    <row r="384" spans="1:12" outlineLevel="2" x14ac:dyDescent="0.3">
      <c r="A384" s="39"/>
      <c r="B384" s="40" t="s">
        <v>7211</v>
      </c>
      <c r="C384" s="41">
        <v>32507</v>
      </c>
      <c r="D384" s="41">
        <v>6.86</v>
      </c>
      <c r="E384" s="42">
        <v>30.19</v>
      </c>
      <c r="F384" s="41">
        <v>1</v>
      </c>
      <c r="G384" s="43">
        <v>4.5999999999999996</v>
      </c>
      <c r="H384" s="58">
        <v>0.92664269999428517</v>
      </c>
      <c r="I384" s="58">
        <v>-0.1099149311319402</v>
      </c>
      <c r="J384" s="44">
        <v>0.68667996659551522</v>
      </c>
      <c r="K384" s="60">
        <v>0.84572028583425851</v>
      </c>
      <c r="L384" s="45" t="s">
        <v>8179</v>
      </c>
    </row>
    <row r="385" spans="1:12" outlineLevel="1" x14ac:dyDescent="0.3">
      <c r="A385" s="39" t="s">
        <v>2974</v>
      </c>
      <c r="B385" s="40"/>
      <c r="C385" s="41">
        <f t="shared" ref="C385:I385" si="140">SUBTOTAL(4,C386:C387)</f>
        <v>39642</v>
      </c>
      <c r="D385" s="41">
        <f t="shared" si="140"/>
        <v>8.2200000000000006</v>
      </c>
      <c r="E385" s="42">
        <f t="shared" si="140"/>
        <v>91</v>
      </c>
      <c r="F385" s="41">
        <f t="shared" si="140"/>
        <v>2</v>
      </c>
      <c r="G385" s="43">
        <f t="shared" si="140"/>
        <v>5.8</v>
      </c>
      <c r="H385" s="58">
        <f t="shared" si="140"/>
        <v>0.89259115199826733</v>
      </c>
      <c r="I385" s="58">
        <f t="shared" si="140"/>
        <v>-0.16392858925153675</v>
      </c>
      <c r="J385" s="44">
        <f>MIN(J386:J387)</f>
        <v>0.4982439009331594</v>
      </c>
      <c r="K385" s="60">
        <f>MIN(K386:K387)</f>
        <v>0.70048598202733448</v>
      </c>
      <c r="L385" s="47">
        <f>COUNTA(L386:L387)</f>
        <v>2</v>
      </c>
    </row>
    <row r="386" spans="1:12" outlineLevel="2" x14ac:dyDescent="0.3">
      <c r="A386" s="39"/>
      <c r="B386" s="40" t="s">
        <v>7738</v>
      </c>
      <c r="C386" s="41">
        <v>39642</v>
      </c>
      <c r="D386" s="41">
        <v>8.2200000000000006</v>
      </c>
      <c r="E386" s="42">
        <v>80.87</v>
      </c>
      <c r="F386" s="41">
        <v>2</v>
      </c>
      <c r="G386" s="43">
        <v>5.8</v>
      </c>
      <c r="H386" s="58">
        <v>0.85515190819117226</v>
      </c>
      <c r="I386" s="58">
        <v>-0.2257473734531458</v>
      </c>
      <c r="J386" s="44">
        <v>0.4982439009331594</v>
      </c>
      <c r="K386" s="60">
        <v>0.70048598202733448</v>
      </c>
      <c r="L386" s="45" t="s">
        <v>8179</v>
      </c>
    </row>
    <row r="387" spans="1:12" outlineLevel="2" x14ac:dyDescent="0.3">
      <c r="A387" s="39"/>
      <c r="B387" s="40" t="s">
        <v>7738</v>
      </c>
      <c r="C387" s="41">
        <v>39642</v>
      </c>
      <c r="D387" s="41">
        <v>8.2200000000000006</v>
      </c>
      <c r="E387" s="42">
        <v>91</v>
      </c>
      <c r="F387" s="41">
        <v>2</v>
      </c>
      <c r="G387" s="43">
        <v>4.9000000000000004</v>
      </c>
      <c r="H387" s="58">
        <v>0.89259115199826733</v>
      </c>
      <c r="I387" s="58">
        <v>-0.16392858925153675</v>
      </c>
      <c r="J387" s="44">
        <v>0.63942750741436793</v>
      </c>
      <c r="K387" s="60">
        <v>0.85503612148466712</v>
      </c>
      <c r="L387" s="45" t="s">
        <v>8180</v>
      </c>
    </row>
    <row r="388" spans="1:12" outlineLevel="1" x14ac:dyDescent="0.3">
      <c r="A388" s="39" t="s">
        <v>5360</v>
      </c>
      <c r="B388" s="40"/>
      <c r="C388" s="41">
        <f t="shared" ref="C388:I388" si="141">SUBTOTAL(4,C389:C390)</f>
        <v>37218</v>
      </c>
      <c r="D388" s="41">
        <f t="shared" si="141"/>
        <v>9.7799999999999994</v>
      </c>
      <c r="E388" s="42">
        <f t="shared" si="141"/>
        <v>27.59</v>
      </c>
      <c r="F388" s="41">
        <f t="shared" si="141"/>
        <v>1</v>
      </c>
      <c r="G388" s="43">
        <f t="shared" si="141"/>
        <v>3.4</v>
      </c>
      <c r="H388" s="58">
        <f t="shared" si="141"/>
        <v>1.3490806082160085</v>
      </c>
      <c r="I388" s="58">
        <f t="shared" si="141"/>
        <v>0.43197655258502232</v>
      </c>
      <c r="J388" s="44">
        <f>MIN(J389:J390)</f>
        <v>0.33235011493707001</v>
      </c>
      <c r="K388" s="60">
        <f>MIN(K389:K390)</f>
        <v>0.60693282840652285</v>
      </c>
      <c r="L388" s="47">
        <f>COUNTA(L389:L390)</f>
        <v>2</v>
      </c>
    </row>
    <row r="389" spans="1:12" outlineLevel="2" x14ac:dyDescent="0.3">
      <c r="A389" s="39"/>
      <c r="B389" s="40" t="s">
        <v>7735</v>
      </c>
      <c r="C389" s="41">
        <v>37218</v>
      </c>
      <c r="D389" s="41">
        <v>9.7799999999999994</v>
      </c>
      <c r="E389" s="42">
        <v>23.89</v>
      </c>
      <c r="F389" s="41">
        <v>1</v>
      </c>
      <c r="G389" s="43">
        <v>3.4</v>
      </c>
      <c r="H389" s="58">
        <v>1.2736366689799219</v>
      </c>
      <c r="I389" s="58">
        <v>0.34895377789270254</v>
      </c>
      <c r="J389" s="44">
        <v>0.4954603053424842</v>
      </c>
      <c r="K389" s="60">
        <v>0.6998376812962589</v>
      </c>
      <c r="L389" s="45" t="s">
        <v>8179</v>
      </c>
    </row>
    <row r="390" spans="1:12" outlineLevel="2" x14ac:dyDescent="0.3">
      <c r="A390" s="39"/>
      <c r="B390" s="40" t="s">
        <v>7735</v>
      </c>
      <c r="C390" s="41">
        <v>37218</v>
      </c>
      <c r="D390" s="41">
        <v>9.7799999999999994</v>
      </c>
      <c r="E390" s="42">
        <v>27.59</v>
      </c>
      <c r="F390" s="41">
        <v>1</v>
      </c>
      <c r="G390" s="43">
        <v>3.4</v>
      </c>
      <c r="H390" s="58">
        <v>1.3490806082160085</v>
      </c>
      <c r="I390" s="58">
        <v>0.43197655258502232</v>
      </c>
      <c r="J390" s="44">
        <v>0.33235011493707001</v>
      </c>
      <c r="K390" s="60">
        <v>0.60693282840652285</v>
      </c>
      <c r="L390" s="45" t="s">
        <v>8180</v>
      </c>
    </row>
    <row r="391" spans="1:12" outlineLevel="1" x14ac:dyDescent="0.3">
      <c r="A391" s="39" t="s">
        <v>6110</v>
      </c>
      <c r="B391" s="40"/>
      <c r="C391" s="41">
        <f t="shared" ref="C391:I391" si="142">SUBTOTAL(4,C392:C392)</f>
        <v>50676</v>
      </c>
      <c r="D391" s="41">
        <f t="shared" si="142"/>
        <v>6.23</v>
      </c>
      <c r="E391" s="42">
        <f t="shared" si="142"/>
        <v>37.54</v>
      </c>
      <c r="F391" s="41">
        <f t="shared" si="142"/>
        <v>1</v>
      </c>
      <c r="G391" s="53">
        <f t="shared" si="142"/>
        <v>5.2</v>
      </c>
      <c r="H391" s="62">
        <f t="shared" si="142"/>
        <v>2.938686984848389E-2</v>
      </c>
      <c r="I391" s="62">
        <f t="shared" si="142"/>
        <v>-5.088684491709766</v>
      </c>
      <c r="J391" s="46">
        <f>MIN(J392:J392)</f>
        <v>4.1787351886897335E-34</v>
      </c>
      <c r="K391" s="60">
        <f>MIN(K392:K392)</f>
        <v>1.0793076030215769E-32</v>
      </c>
      <c r="L391" s="47">
        <f>COUNTA(L392:L392)</f>
        <v>1</v>
      </c>
    </row>
    <row r="392" spans="1:12" outlineLevel="2" x14ac:dyDescent="0.3">
      <c r="A392" s="39"/>
      <c r="B392" s="40" t="s">
        <v>7287</v>
      </c>
      <c r="C392" s="41">
        <v>50676</v>
      </c>
      <c r="D392" s="41">
        <v>6.23</v>
      </c>
      <c r="E392" s="42">
        <v>37.54</v>
      </c>
      <c r="F392" s="41">
        <v>1</v>
      </c>
      <c r="G392" s="53">
        <v>5.2</v>
      </c>
      <c r="H392" s="62">
        <v>2.938686984848389E-2</v>
      </c>
      <c r="I392" s="62">
        <v>-5.088684491709766</v>
      </c>
      <c r="J392" s="46">
        <v>4.1787351886897335E-34</v>
      </c>
      <c r="K392" s="60">
        <v>1.0793076030215769E-32</v>
      </c>
      <c r="L392" s="45" t="s">
        <v>8179</v>
      </c>
    </row>
    <row r="393" spans="1:12" outlineLevel="1" x14ac:dyDescent="0.3">
      <c r="A393" s="39" t="s">
        <v>1291</v>
      </c>
      <c r="B393" s="40"/>
      <c r="C393" s="41">
        <f t="shared" ref="C393:I393" si="143">SUBTOTAL(4,C394:C395)</f>
        <v>52312</v>
      </c>
      <c r="D393" s="41">
        <f t="shared" si="143"/>
        <v>7.61</v>
      </c>
      <c r="E393" s="42">
        <f t="shared" si="143"/>
        <v>259.62</v>
      </c>
      <c r="F393" s="41">
        <f t="shared" si="143"/>
        <v>6</v>
      </c>
      <c r="G393" s="43">
        <f t="shared" si="143"/>
        <v>12.616666666666667</v>
      </c>
      <c r="H393" s="58">
        <f t="shared" si="143"/>
        <v>0.63065085880126082</v>
      </c>
      <c r="I393" s="58">
        <f t="shared" si="143"/>
        <v>-0.66508657411813754</v>
      </c>
      <c r="J393" s="44">
        <f>MIN(J394:J395)</f>
        <v>5.9413481675400594E-2</v>
      </c>
      <c r="K393" s="60">
        <f>MIN(K394:K395)</f>
        <v>0.17214675459795556</v>
      </c>
      <c r="L393" s="47">
        <f>COUNTA(L394:L395)</f>
        <v>2</v>
      </c>
    </row>
    <row r="394" spans="1:12" outlineLevel="2" x14ac:dyDescent="0.3">
      <c r="A394" s="39"/>
      <c r="B394" s="40" t="s">
        <v>7856</v>
      </c>
      <c r="C394" s="41">
        <v>52312</v>
      </c>
      <c r="D394" s="41">
        <v>7.61</v>
      </c>
      <c r="E394" s="42">
        <v>259.62</v>
      </c>
      <c r="F394" s="41">
        <v>6</v>
      </c>
      <c r="G394" s="43">
        <v>12.616666666666667</v>
      </c>
      <c r="H394" s="58">
        <v>0.60016387461023568</v>
      </c>
      <c r="I394" s="58">
        <v>-0.73657161282084926</v>
      </c>
      <c r="J394" s="44">
        <v>5.9413481675400594E-2</v>
      </c>
      <c r="K394" s="60">
        <v>0.17214675459795556</v>
      </c>
      <c r="L394" s="45" t="s">
        <v>8179</v>
      </c>
    </row>
    <row r="395" spans="1:12" outlineLevel="2" x14ac:dyDescent="0.3">
      <c r="A395" s="39"/>
      <c r="B395" s="40" t="s">
        <v>7856</v>
      </c>
      <c r="C395" s="41">
        <v>52312</v>
      </c>
      <c r="D395" s="41">
        <v>7.61</v>
      </c>
      <c r="E395" s="42">
        <v>216.78999999999996</v>
      </c>
      <c r="F395" s="41">
        <v>6</v>
      </c>
      <c r="G395" s="43">
        <v>5.8</v>
      </c>
      <c r="H395" s="58">
        <v>0.63065085880126082</v>
      </c>
      <c r="I395" s="58">
        <v>-0.66508657411813754</v>
      </c>
      <c r="J395" s="44">
        <v>9.3392105794570787E-2</v>
      </c>
      <c r="K395" s="60">
        <v>0.25184737862602591</v>
      </c>
      <c r="L395" s="45" t="s">
        <v>8180</v>
      </c>
    </row>
    <row r="396" spans="1:12" outlineLevel="1" x14ac:dyDescent="0.3">
      <c r="A396" s="39" t="s">
        <v>2954</v>
      </c>
      <c r="B396" s="40"/>
      <c r="C396" s="41">
        <f t="shared" ref="C396:I396" si="144">SUBTOTAL(4,C397:C398)</f>
        <v>163076</v>
      </c>
      <c r="D396" s="41">
        <f t="shared" si="144"/>
        <v>5.68</v>
      </c>
      <c r="E396" s="42">
        <f t="shared" si="144"/>
        <v>140.51</v>
      </c>
      <c r="F396" s="41">
        <f t="shared" si="144"/>
        <v>3</v>
      </c>
      <c r="G396" s="43">
        <f t="shared" si="144"/>
        <v>2.5</v>
      </c>
      <c r="H396" s="58">
        <f t="shared" si="144"/>
        <v>1.0412568130809594</v>
      </c>
      <c r="I396" s="58">
        <f t="shared" si="144"/>
        <v>5.8325935366051136E-2</v>
      </c>
      <c r="J396" s="44">
        <f>MIN(J397:J398)</f>
        <v>0.70817373319901089</v>
      </c>
      <c r="K396" s="60">
        <f>MIN(K397:K398)</f>
        <v>0.85472503980227754</v>
      </c>
      <c r="L396" s="47">
        <f>COUNTA(L397:L398)</f>
        <v>2</v>
      </c>
    </row>
    <row r="397" spans="1:12" outlineLevel="2" x14ac:dyDescent="0.3">
      <c r="A397" s="39"/>
      <c r="B397" s="40" t="s">
        <v>8092</v>
      </c>
      <c r="C397" s="41">
        <v>163076</v>
      </c>
      <c r="D397" s="41">
        <v>5.68</v>
      </c>
      <c r="E397" s="42">
        <v>83.259999999999991</v>
      </c>
      <c r="F397" s="41">
        <v>2</v>
      </c>
      <c r="G397" s="43">
        <v>2.5</v>
      </c>
      <c r="H397" s="58">
        <v>0.9345687771033715</v>
      </c>
      <c r="I397" s="58">
        <v>-9.7627255705806673E-2</v>
      </c>
      <c r="J397" s="44">
        <v>0.70817373319901089</v>
      </c>
      <c r="K397" s="60">
        <v>0.85472503980227754</v>
      </c>
      <c r="L397" s="45" t="s">
        <v>8179</v>
      </c>
    </row>
    <row r="398" spans="1:12" outlineLevel="2" x14ac:dyDescent="0.3">
      <c r="A398" s="39"/>
      <c r="B398" s="40" t="s">
        <v>8092</v>
      </c>
      <c r="C398" s="41">
        <v>163076</v>
      </c>
      <c r="D398" s="41">
        <v>5.68</v>
      </c>
      <c r="E398" s="42">
        <v>140.51</v>
      </c>
      <c r="F398" s="41">
        <v>3</v>
      </c>
      <c r="G398" s="43">
        <v>1.7333333333333334</v>
      </c>
      <c r="H398" s="58">
        <v>1.0412568130809594</v>
      </c>
      <c r="I398" s="58">
        <v>5.8325935366051136E-2</v>
      </c>
      <c r="J398" s="44">
        <v>0.94595273500431354</v>
      </c>
      <c r="K398" s="60">
        <v>0.98491089140088761</v>
      </c>
      <c r="L398" s="45" t="s">
        <v>8180</v>
      </c>
    </row>
    <row r="399" spans="1:12" outlineLevel="1" x14ac:dyDescent="0.3">
      <c r="A399" s="39" t="s">
        <v>608</v>
      </c>
      <c r="B399" s="40"/>
      <c r="C399" s="41">
        <f t="shared" ref="C399:I399" si="145">SUBTOTAL(4,C400:C401)</f>
        <v>56753</v>
      </c>
      <c r="D399" s="41">
        <f t="shared" si="145"/>
        <v>5.03</v>
      </c>
      <c r="E399" s="42">
        <f t="shared" si="145"/>
        <v>1362.9800000000005</v>
      </c>
      <c r="F399" s="41">
        <f t="shared" si="145"/>
        <v>28</v>
      </c>
      <c r="G399" s="43">
        <f t="shared" si="145"/>
        <v>25.582142857142852</v>
      </c>
      <c r="H399" s="58">
        <f t="shared" si="145"/>
        <v>1.2340693465365531</v>
      </c>
      <c r="I399" s="58">
        <f t="shared" si="145"/>
        <v>0.30342346668617703</v>
      </c>
      <c r="J399" s="44">
        <f>MIN(J400:J401)</f>
        <v>0.5097682201381839</v>
      </c>
      <c r="K399" s="60">
        <f>MIN(K400:K401)</f>
        <v>0.75948893202908052</v>
      </c>
      <c r="L399" s="47">
        <f>COUNTA(L400:L401)</f>
        <v>2</v>
      </c>
    </row>
    <row r="400" spans="1:12" outlineLevel="2" x14ac:dyDescent="0.3">
      <c r="A400" s="39"/>
      <c r="B400" s="40" t="s">
        <v>7570</v>
      </c>
      <c r="C400" s="41">
        <v>56753</v>
      </c>
      <c r="D400" s="41">
        <v>5.03</v>
      </c>
      <c r="E400" s="42">
        <v>1362.9800000000005</v>
      </c>
      <c r="F400" s="41">
        <v>28</v>
      </c>
      <c r="G400" s="43">
        <v>25.582142857142852</v>
      </c>
      <c r="H400" s="58">
        <v>1.1059797521788508</v>
      </c>
      <c r="I400" s="58">
        <v>0.14532497354861046</v>
      </c>
      <c r="J400" s="44">
        <v>0.84135468769912891</v>
      </c>
      <c r="K400" s="60">
        <v>0.92416116364521572</v>
      </c>
      <c r="L400" s="45" t="s">
        <v>8179</v>
      </c>
    </row>
    <row r="401" spans="1:12" outlineLevel="2" x14ac:dyDescent="0.3">
      <c r="A401" s="39"/>
      <c r="B401" s="40" t="s">
        <v>7570</v>
      </c>
      <c r="C401" s="41">
        <v>56753</v>
      </c>
      <c r="D401" s="41">
        <v>5.03</v>
      </c>
      <c r="E401" s="42">
        <v>1177.9999999999998</v>
      </c>
      <c r="F401" s="41">
        <v>28</v>
      </c>
      <c r="G401" s="43">
        <v>19.803571428571427</v>
      </c>
      <c r="H401" s="58">
        <v>1.2340693465365531</v>
      </c>
      <c r="I401" s="58">
        <v>0.30342346668617703</v>
      </c>
      <c r="J401" s="44">
        <v>0.5097682201381839</v>
      </c>
      <c r="K401" s="60">
        <v>0.75948893202908052</v>
      </c>
      <c r="L401" s="45" t="s">
        <v>8180</v>
      </c>
    </row>
    <row r="402" spans="1:12" outlineLevel="1" x14ac:dyDescent="0.3">
      <c r="A402" s="39" t="s">
        <v>1155</v>
      </c>
      <c r="B402" s="40"/>
      <c r="C402" s="41">
        <f t="shared" ref="C402:I402" si="146">SUBTOTAL(4,C403:C404)</f>
        <v>55077</v>
      </c>
      <c r="D402" s="41">
        <f t="shared" si="146"/>
        <v>6.86</v>
      </c>
      <c r="E402" s="42">
        <f t="shared" si="146"/>
        <v>296.48999999999995</v>
      </c>
      <c r="F402" s="41">
        <f t="shared" si="146"/>
        <v>8</v>
      </c>
      <c r="G402" s="53">
        <f t="shared" si="146"/>
        <v>10.866666666666667</v>
      </c>
      <c r="H402" s="62">
        <f t="shared" si="146"/>
        <v>0.37419548620892695</v>
      </c>
      <c r="I402" s="62">
        <f t="shared" si="146"/>
        <v>-1.4181359389363317</v>
      </c>
      <c r="J402" s="46">
        <f>MIN(J403:J404)</f>
        <v>1.0560634844920751E-4</v>
      </c>
      <c r="K402" s="60">
        <f>MIN(K403:K404)</f>
        <v>7.6990434675873855E-4</v>
      </c>
      <c r="L402" s="47">
        <f>COUNTA(L403:L404)</f>
        <v>2</v>
      </c>
    </row>
    <row r="403" spans="1:12" outlineLevel="2" x14ac:dyDescent="0.3">
      <c r="A403" s="39"/>
      <c r="B403" s="40" t="s">
        <v>7574</v>
      </c>
      <c r="C403" s="41">
        <v>55077</v>
      </c>
      <c r="D403" s="41">
        <v>6.86</v>
      </c>
      <c r="E403" s="42">
        <v>296.48999999999995</v>
      </c>
      <c r="F403" s="41">
        <v>8</v>
      </c>
      <c r="G403" s="53">
        <v>9.4250000000000025</v>
      </c>
      <c r="H403" s="62">
        <v>0.33468857711506061</v>
      </c>
      <c r="I403" s="62">
        <v>-1.5791087820483916</v>
      </c>
      <c r="J403" s="46">
        <v>1.0560634844920751E-4</v>
      </c>
      <c r="K403" s="60">
        <v>7.6990434675873855E-4</v>
      </c>
      <c r="L403" s="45" t="s">
        <v>8179</v>
      </c>
    </row>
    <row r="404" spans="1:12" outlineLevel="2" x14ac:dyDescent="0.3">
      <c r="A404" s="39"/>
      <c r="B404" s="40" t="s">
        <v>7574</v>
      </c>
      <c r="C404" s="41">
        <v>55077</v>
      </c>
      <c r="D404" s="41">
        <v>6.86</v>
      </c>
      <c r="E404" s="42">
        <v>224.2</v>
      </c>
      <c r="F404" s="41">
        <v>6</v>
      </c>
      <c r="G404" s="53">
        <v>10.866666666666667</v>
      </c>
      <c r="H404" s="62">
        <v>0.37419548620892695</v>
      </c>
      <c r="I404" s="62">
        <v>-1.4181359389363317</v>
      </c>
      <c r="J404" s="46">
        <v>4.7434354543505699E-4</v>
      </c>
      <c r="K404" s="60">
        <v>2.9979994395075088E-3</v>
      </c>
      <c r="L404" s="45" t="s">
        <v>8180</v>
      </c>
    </row>
    <row r="405" spans="1:12" outlineLevel="1" x14ac:dyDescent="0.3">
      <c r="A405" s="39" t="s">
        <v>1817</v>
      </c>
      <c r="B405" s="40"/>
      <c r="C405" s="41">
        <f t="shared" ref="C405:I405" si="147">SUBTOTAL(4,C406:C407)</f>
        <v>63081</v>
      </c>
      <c r="D405" s="41">
        <f t="shared" si="147"/>
        <v>5.6300000000000008</v>
      </c>
      <c r="E405" s="42">
        <f t="shared" si="147"/>
        <v>339.47999999999996</v>
      </c>
      <c r="F405" s="41">
        <f t="shared" si="147"/>
        <v>8</v>
      </c>
      <c r="G405" s="53">
        <f t="shared" si="147"/>
        <v>8.3874999999999993</v>
      </c>
      <c r="H405" s="62">
        <f t="shared" si="147"/>
        <v>0.54680196580846774</v>
      </c>
      <c r="I405" s="62">
        <f t="shared" si="147"/>
        <v>-0.87090966529922387</v>
      </c>
      <c r="J405" s="46">
        <f>MIN(J406:J407)</f>
        <v>1.163106037082336E-3</v>
      </c>
      <c r="K405" s="60">
        <f>MIN(K406:K407)</f>
        <v>6.7400503687335368E-3</v>
      </c>
      <c r="L405" s="47">
        <f>COUNTA(L406:L407)</f>
        <v>2</v>
      </c>
    </row>
    <row r="406" spans="1:12" outlineLevel="2" x14ac:dyDescent="0.3">
      <c r="A406" s="39"/>
      <c r="B406" s="40" t="s">
        <v>7568</v>
      </c>
      <c r="C406" s="41">
        <v>63081</v>
      </c>
      <c r="D406" s="41">
        <v>5.6300000000000008</v>
      </c>
      <c r="E406" s="42">
        <v>339.47999999999996</v>
      </c>
      <c r="F406" s="41">
        <v>8</v>
      </c>
      <c r="G406" s="53">
        <v>8.3874999999999993</v>
      </c>
      <c r="H406" s="62">
        <v>0.40252250371572751</v>
      </c>
      <c r="I406" s="62">
        <v>-1.3128586530476087</v>
      </c>
      <c r="J406" s="46">
        <v>1.163106037082336E-3</v>
      </c>
      <c r="K406" s="60">
        <v>6.7400503687335368E-3</v>
      </c>
      <c r="L406" s="45" t="s">
        <v>8179</v>
      </c>
    </row>
    <row r="407" spans="1:12" outlineLevel="2" x14ac:dyDescent="0.3">
      <c r="A407" s="39"/>
      <c r="B407" s="40" t="s">
        <v>7568</v>
      </c>
      <c r="C407" s="41">
        <v>63081</v>
      </c>
      <c r="D407" s="41">
        <v>5.6300000000000008</v>
      </c>
      <c r="E407" s="42">
        <v>287.58</v>
      </c>
      <c r="F407" s="41">
        <v>7</v>
      </c>
      <c r="G407" s="43">
        <v>6.3285714285714283</v>
      </c>
      <c r="H407" s="58">
        <v>0.54680196580846774</v>
      </c>
      <c r="I407" s="58">
        <v>-0.87090966529922387</v>
      </c>
      <c r="J407" s="44">
        <v>2.9674303908347192E-2</v>
      </c>
      <c r="K407" s="60">
        <v>0.10529171869233718</v>
      </c>
      <c r="L407" s="45" t="s">
        <v>8180</v>
      </c>
    </row>
    <row r="408" spans="1:12" outlineLevel="1" x14ac:dyDescent="0.3">
      <c r="A408" s="39" t="s">
        <v>1188</v>
      </c>
      <c r="B408" s="40"/>
      <c r="C408" s="41">
        <f t="shared" ref="C408:I408" si="148">SUBTOTAL(4,C409:C410)</f>
        <v>55641</v>
      </c>
      <c r="D408" s="41">
        <f t="shared" si="148"/>
        <v>5.7900000000000009</v>
      </c>
      <c r="E408" s="42">
        <f t="shared" si="148"/>
        <v>726.22000000000014</v>
      </c>
      <c r="F408" s="41">
        <f t="shared" si="148"/>
        <v>14</v>
      </c>
      <c r="G408" s="43">
        <f t="shared" si="148"/>
        <v>10.242857142857144</v>
      </c>
      <c r="H408" s="58">
        <f t="shared" si="148"/>
        <v>1.3531577734289255</v>
      </c>
      <c r="I408" s="58">
        <f t="shared" si="148"/>
        <v>0.43633006228059618</v>
      </c>
      <c r="J408" s="44">
        <f>MIN(J409:J410)</f>
        <v>0.36394330386191087</v>
      </c>
      <c r="K408" s="60">
        <f>MIN(K409:K410)</f>
        <v>0.60656072956600937</v>
      </c>
      <c r="L408" s="47">
        <f>COUNTA(L409:L410)</f>
        <v>2</v>
      </c>
    </row>
    <row r="409" spans="1:12" outlineLevel="2" x14ac:dyDescent="0.3">
      <c r="A409" s="39"/>
      <c r="B409" s="40" t="s">
        <v>7675</v>
      </c>
      <c r="C409" s="41">
        <v>55641</v>
      </c>
      <c r="D409" s="41">
        <v>5.7900000000000009</v>
      </c>
      <c r="E409" s="42">
        <v>726.22000000000014</v>
      </c>
      <c r="F409" s="41">
        <v>14</v>
      </c>
      <c r="G409" s="43">
        <v>10.242857142857144</v>
      </c>
      <c r="H409" s="58">
        <v>1.3531577734289255</v>
      </c>
      <c r="I409" s="58">
        <v>0.43633006228059618</v>
      </c>
      <c r="J409" s="44">
        <v>0.37440363617016947</v>
      </c>
      <c r="K409" s="60">
        <v>0.60656072956600937</v>
      </c>
      <c r="L409" s="45" t="s">
        <v>8179</v>
      </c>
    </row>
    <row r="410" spans="1:12" outlineLevel="2" x14ac:dyDescent="0.3">
      <c r="A410" s="39"/>
      <c r="B410" s="40" t="s">
        <v>7675</v>
      </c>
      <c r="C410" s="41">
        <v>55641</v>
      </c>
      <c r="D410" s="41">
        <v>5.7900000000000009</v>
      </c>
      <c r="E410" s="42">
        <v>602.81000000000006</v>
      </c>
      <c r="F410" s="41">
        <v>13</v>
      </c>
      <c r="G410" s="43">
        <v>6.7076923076923078</v>
      </c>
      <c r="H410" s="58">
        <v>1.3254508759964219</v>
      </c>
      <c r="I410" s="58">
        <v>0.40648320187650488</v>
      </c>
      <c r="J410" s="44">
        <v>0.36394330386191087</v>
      </c>
      <c r="K410" s="60">
        <v>0.64709919302040864</v>
      </c>
      <c r="L410" s="45" t="s">
        <v>8180</v>
      </c>
    </row>
    <row r="411" spans="1:12" outlineLevel="1" x14ac:dyDescent="0.3">
      <c r="A411" s="39" t="s">
        <v>615</v>
      </c>
      <c r="B411" s="40"/>
      <c r="C411" s="41">
        <f t="shared" ref="C411:I411" si="149">SUBTOTAL(4,C412:C413)</f>
        <v>74758</v>
      </c>
      <c r="D411" s="41">
        <f t="shared" si="149"/>
        <v>4.950000000000002</v>
      </c>
      <c r="E411" s="42">
        <f t="shared" si="149"/>
        <v>1316.5000000000002</v>
      </c>
      <c r="F411" s="41">
        <f t="shared" si="149"/>
        <v>25</v>
      </c>
      <c r="G411" s="43">
        <f t="shared" si="149"/>
        <v>17.028000000000002</v>
      </c>
      <c r="H411" s="58">
        <f t="shared" si="149"/>
        <v>1.0397955739051086</v>
      </c>
      <c r="I411" s="58">
        <f t="shared" si="149"/>
        <v>5.6299919229028869E-2</v>
      </c>
      <c r="J411" s="44">
        <f>MIN(J412:J413)</f>
        <v>0.74805273908557446</v>
      </c>
      <c r="K411" s="60">
        <f>MIN(K412:K413)</f>
        <v>0.91003709160936797</v>
      </c>
      <c r="L411" s="47">
        <f>COUNTA(L412:L413)</f>
        <v>2</v>
      </c>
    </row>
    <row r="412" spans="1:12" outlineLevel="2" x14ac:dyDescent="0.3">
      <c r="A412" s="39"/>
      <c r="B412" s="40" t="s">
        <v>7823</v>
      </c>
      <c r="C412" s="41">
        <v>74758</v>
      </c>
      <c r="D412" s="41">
        <v>4.950000000000002</v>
      </c>
      <c r="E412" s="42">
        <v>1316.5000000000002</v>
      </c>
      <c r="F412" s="41">
        <v>25</v>
      </c>
      <c r="G412" s="43">
        <v>17.028000000000002</v>
      </c>
      <c r="H412" s="58">
        <v>1.0397955739051086</v>
      </c>
      <c r="I412" s="58">
        <v>5.6299919229028869E-2</v>
      </c>
      <c r="J412" s="44">
        <v>0.99174797160403749</v>
      </c>
      <c r="K412" s="60">
        <v>0.99505012911215307</v>
      </c>
      <c r="L412" s="45" t="s">
        <v>8179</v>
      </c>
    </row>
    <row r="413" spans="1:12" outlineLevel="2" x14ac:dyDescent="0.3">
      <c r="A413" s="39"/>
      <c r="B413" s="40" t="s">
        <v>7823</v>
      </c>
      <c r="C413" s="41">
        <v>74758</v>
      </c>
      <c r="D413" s="41">
        <v>4.9500000000000011</v>
      </c>
      <c r="E413" s="42">
        <v>1029.1699999999998</v>
      </c>
      <c r="F413" s="41">
        <v>21</v>
      </c>
      <c r="G413" s="43">
        <v>13.27142857142857</v>
      </c>
      <c r="H413" s="58">
        <v>0.93116800010871525</v>
      </c>
      <c r="I413" s="58">
        <v>-0.10288661447376075</v>
      </c>
      <c r="J413" s="44">
        <v>0.74805273908557446</v>
      </c>
      <c r="K413" s="60">
        <v>0.91003709160936797</v>
      </c>
      <c r="L413" s="45" t="s">
        <v>8180</v>
      </c>
    </row>
    <row r="414" spans="1:12" outlineLevel="1" x14ac:dyDescent="0.3">
      <c r="A414" s="39" t="s">
        <v>1372</v>
      </c>
      <c r="B414" s="40"/>
      <c r="C414" s="41">
        <f t="shared" ref="C414:I414" si="150">SUBTOTAL(4,C415:C416)</f>
        <v>87949</v>
      </c>
      <c r="D414" s="41">
        <f t="shared" si="150"/>
        <v>4.3600000000000003</v>
      </c>
      <c r="E414" s="42">
        <f t="shared" si="150"/>
        <v>397.79</v>
      </c>
      <c r="F414" s="41">
        <f t="shared" si="150"/>
        <v>8</v>
      </c>
      <c r="G414" s="43">
        <f t="shared" si="150"/>
        <v>5.916666666666667</v>
      </c>
      <c r="H414" s="58">
        <f t="shared" si="150"/>
        <v>0.61611168991209664</v>
      </c>
      <c r="I414" s="58">
        <f t="shared" si="150"/>
        <v>-0.6987361857268739</v>
      </c>
      <c r="J414" s="44">
        <f>MIN(J415:J416)</f>
        <v>3.8684566492913464E-2</v>
      </c>
      <c r="K414" s="60">
        <f>MIN(K415:K416)</f>
        <v>0.12579441766040925</v>
      </c>
      <c r="L414" s="47">
        <f>COUNTA(L415:L416)</f>
        <v>2</v>
      </c>
    </row>
    <row r="415" spans="1:12" outlineLevel="2" x14ac:dyDescent="0.3">
      <c r="A415" s="39"/>
      <c r="B415" s="40" t="s">
        <v>8096</v>
      </c>
      <c r="C415" s="41">
        <v>87949</v>
      </c>
      <c r="D415" s="41">
        <v>4.3600000000000003</v>
      </c>
      <c r="E415" s="42">
        <v>397.79</v>
      </c>
      <c r="F415" s="41">
        <v>8</v>
      </c>
      <c r="G415" s="43">
        <v>4.8499999999999996</v>
      </c>
      <c r="H415" s="58">
        <v>0.56891556712050106</v>
      </c>
      <c r="I415" s="58">
        <v>-0.81371353714475725</v>
      </c>
      <c r="J415" s="44">
        <v>3.8684566492913464E-2</v>
      </c>
      <c r="K415" s="60">
        <v>0.12579441766040925</v>
      </c>
      <c r="L415" s="45" t="s">
        <v>8179</v>
      </c>
    </row>
    <row r="416" spans="1:12" outlineLevel="2" x14ac:dyDescent="0.3">
      <c r="A416" s="39"/>
      <c r="B416" s="40" t="s">
        <v>8096</v>
      </c>
      <c r="C416" s="41">
        <v>87949</v>
      </c>
      <c r="D416" s="41">
        <v>4.3600000000000003</v>
      </c>
      <c r="E416" s="42">
        <v>293.83</v>
      </c>
      <c r="F416" s="41">
        <v>6</v>
      </c>
      <c r="G416" s="43">
        <v>5.916666666666667</v>
      </c>
      <c r="H416" s="58">
        <v>0.61611168991209664</v>
      </c>
      <c r="I416" s="58">
        <v>-0.6987361857268739</v>
      </c>
      <c r="J416" s="44">
        <v>7.8583556543104768E-2</v>
      </c>
      <c r="K416" s="60">
        <v>0.22228705329850265</v>
      </c>
      <c r="L416" s="45" t="s">
        <v>8180</v>
      </c>
    </row>
    <row r="417" spans="1:12" outlineLevel="1" x14ac:dyDescent="0.3">
      <c r="A417" s="39" t="s">
        <v>7062</v>
      </c>
      <c r="B417" s="40"/>
      <c r="C417" s="41">
        <f t="shared" ref="C417:I417" si="151">SUBTOTAL(4,C418:C418)</f>
        <v>133938</v>
      </c>
      <c r="D417" s="41">
        <f t="shared" si="151"/>
        <v>6.63</v>
      </c>
      <c r="E417" s="42">
        <f t="shared" si="151"/>
        <v>29.8</v>
      </c>
      <c r="F417" s="41">
        <f t="shared" si="151"/>
        <v>1</v>
      </c>
      <c r="G417" s="43">
        <f t="shared" si="151"/>
        <v>0.8</v>
      </c>
      <c r="H417" s="58">
        <f t="shared" si="151"/>
        <v>1.4323516449881244</v>
      </c>
      <c r="I417" s="58">
        <f t="shared" si="151"/>
        <v>0.51838572039676079</v>
      </c>
      <c r="J417" s="44">
        <f>MIN(J418:J418)</f>
        <v>0.2388395780015693</v>
      </c>
      <c r="K417" s="60">
        <f>MIN(K418:K418)</f>
        <v>0.49417191458636717</v>
      </c>
      <c r="L417" s="47">
        <f>COUNTA(L418:L418)</f>
        <v>1</v>
      </c>
    </row>
    <row r="418" spans="1:12" outlineLevel="2" x14ac:dyDescent="0.3">
      <c r="A418" s="39"/>
      <c r="B418" s="40" t="s">
        <v>7415</v>
      </c>
      <c r="C418" s="41">
        <v>133938</v>
      </c>
      <c r="D418" s="41">
        <v>6.63</v>
      </c>
      <c r="E418" s="42">
        <v>29.8</v>
      </c>
      <c r="F418" s="41">
        <v>1</v>
      </c>
      <c r="G418" s="43">
        <v>0.8</v>
      </c>
      <c r="H418" s="58">
        <v>1.4323516449881244</v>
      </c>
      <c r="I418" s="58">
        <v>0.51838572039676079</v>
      </c>
      <c r="J418" s="44">
        <v>0.2388395780015693</v>
      </c>
      <c r="K418" s="60">
        <v>0.49417191458636717</v>
      </c>
      <c r="L418" s="45" t="s">
        <v>8180</v>
      </c>
    </row>
    <row r="419" spans="1:12" outlineLevel="1" x14ac:dyDescent="0.3">
      <c r="A419" s="39" t="s">
        <v>4317</v>
      </c>
      <c r="B419" s="40"/>
      <c r="C419" s="41">
        <f t="shared" ref="C419:I419" si="152">SUBTOTAL(4,C420:C420)</f>
        <v>60997</v>
      </c>
      <c r="D419" s="41">
        <f t="shared" si="152"/>
        <v>5</v>
      </c>
      <c r="E419" s="42">
        <f t="shared" si="152"/>
        <v>28.01</v>
      </c>
      <c r="F419" s="41">
        <f t="shared" si="152"/>
        <v>1</v>
      </c>
      <c r="G419" s="53">
        <f t="shared" si="152"/>
        <v>1.5</v>
      </c>
      <c r="H419" s="62">
        <f t="shared" si="152"/>
        <v>9.3334782809009111E-3</v>
      </c>
      <c r="I419" s="62">
        <f t="shared" si="152"/>
        <v>-6.7433694583063719</v>
      </c>
      <c r="J419" s="46">
        <f>MIN(J420:J420)</f>
        <v>3.0743246887831388E-58</v>
      </c>
      <c r="K419" s="60">
        <f>MIN(K420:K420)</f>
        <v>9.9256768523569908E-57</v>
      </c>
      <c r="L419" s="47">
        <f>COUNTA(L420:L420)</f>
        <v>1</v>
      </c>
    </row>
    <row r="420" spans="1:12" outlineLevel="2" x14ac:dyDescent="0.3">
      <c r="A420" s="39"/>
      <c r="B420" s="40" t="s">
        <v>7142</v>
      </c>
      <c r="C420" s="41">
        <v>60997</v>
      </c>
      <c r="D420" s="41">
        <v>5</v>
      </c>
      <c r="E420" s="42">
        <v>28.01</v>
      </c>
      <c r="F420" s="41">
        <v>1</v>
      </c>
      <c r="G420" s="53">
        <v>1.5</v>
      </c>
      <c r="H420" s="62">
        <v>9.3334782809009111E-3</v>
      </c>
      <c r="I420" s="62">
        <v>-6.7433694583063719</v>
      </c>
      <c r="J420" s="46">
        <v>3.0743246887831388E-58</v>
      </c>
      <c r="K420" s="60">
        <v>9.9256768523569908E-57</v>
      </c>
      <c r="L420" s="45" t="s">
        <v>8179</v>
      </c>
    </row>
    <row r="421" spans="1:12" outlineLevel="1" collapsed="1" x14ac:dyDescent="0.3">
      <c r="A421" s="39" t="s">
        <v>4347</v>
      </c>
      <c r="B421" s="40"/>
      <c r="C421" s="41">
        <f t="shared" ref="C421:I421" si="153">SUBTOTAL(4,C422:C423)</f>
        <v>64370</v>
      </c>
      <c r="D421" s="41">
        <f t="shared" si="153"/>
        <v>6.9000000000000012</v>
      </c>
      <c r="E421" s="42">
        <f t="shared" si="153"/>
        <v>99.81</v>
      </c>
      <c r="F421" s="41">
        <f t="shared" si="153"/>
        <v>3</v>
      </c>
      <c r="G421" s="43">
        <f t="shared" si="153"/>
        <v>2.9666666666666668</v>
      </c>
      <c r="H421" s="58">
        <f t="shared" si="153"/>
        <v>1.9233580741706657</v>
      </c>
      <c r="I421" s="58">
        <f t="shared" si="153"/>
        <v>0.94362737616715286</v>
      </c>
      <c r="J421" s="44">
        <f>MIN(J422:J423)</f>
        <v>2.7525759282890583E-2</v>
      </c>
      <c r="K421" s="60">
        <f>MIN(K422:K423)</f>
        <v>9.9858023586809341E-2</v>
      </c>
      <c r="L421" s="47">
        <f>COUNTA(L422:L423)</f>
        <v>2</v>
      </c>
    </row>
    <row r="422" spans="1:12" outlineLevel="2" x14ac:dyDescent="0.3">
      <c r="A422" s="39"/>
      <c r="B422" s="40" t="s">
        <v>7654</v>
      </c>
      <c r="C422" s="41">
        <v>64370</v>
      </c>
      <c r="D422" s="41">
        <v>6.9000000000000012</v>
      </c>
      <c r="E422" s="42">
        <v>99.81</v>
      </c>
      <c r="F422" s="41">
        <v>3</v>
      </c>
      <c r="G422" s="43">
        <v>2.9666666666666668</v>
      </c>
      <c r="H422" s="58">
        <v>1.673412514262449</v>
      </c>
      <c r="I422" s="58">
        <v>0.74279312913085904</v>
      </c>
      <c r="J422" s="44">
        <v>0.10676624832366288</v>
      </c>
      <c r="K422" s="60">
        <v>0.26515573759503086</v>
      </c>
      <c r="L422" s="45" t="s">
        <v>8179</v>
      </c>
    </row>
    <row r="423" spans="1:12" outlineLevel="2" x14ac:dyDescent="0.3">
      <c r="A423" s="39"/>
      <c r="B423" s="40" t="s">
        <v>7654</v>
      </c>
      <c r="C423" s="41">
        <v>64370</v>
      </c>
      <c r="D423" s="41">
        <v>6.9</v>
      </c>
      <c r="E423" s="42">
        <v>24.76</v>
      </c>
      <c r="F423" s="41">
        <v>1</v>
      </c>
      <c r="G423" s="43">
        <v>1.9</v>
      </c>
      <c r="H423" s="58">
        <v>1.9233580741706657</v>
      </c>
      <c r="I423" s="58">
        <v>0.94362737616715286</v>
      </c>
      <c r="J423" s="44">
        <v>2.7525759282890583E-2</v>
      </c>
      <c r="K423" s="60">
        <v>9.9858023586809341E-2</v>
      </c>
      <c r="L423" s="45" t="s">
        <v>8180</v>
      </c>
    </row>
    <row r="424" spans="1:12" outlineLevel="1" x14ac:dyDescent="0.3">
      <c r="A424" s="39" t="s">
        <v>1285</v>
      </c>
      <c r="B424" s="40"/>
      <c r="C424" s="41">
        <f t="shared" ref="C424:I424" si="154">SUBTOTAL(4,C425:C426)</f>
        <v>40884</v>
      </c>
      <c r="D424" s="41">
        <f t="shared" si="154"/>
        <v>5.8800000000000008</v>
      </c>
      <c r="E424" s="42">
        <f t="shared" si="154"/>
        <v>424.19</v>
      </c>
      <c r="F424" s="41">
        <f t="shared" si="154"/>
        <v>11</v>
      </c>
      <c r="G424" s="53">
        <f t="shared" si="154"/>
        <v>13.9</v>
      </c>
      <c r="H424" s="62">
        <f t="shared" si="154"/>
        <v>2.3533364788047915</v>
      </c>
      <c r="I424" s="62">
        <f t="shared" si="154"/>
        <v>1.2347076110839572</v>
      </c>
      <c r="J424" s="46">
        <f>MIN(J425:J426)</f>
        <v>5.5023282657293837E-3</v>
      </c>
      <c r="K424" s="60">
        <f>MIN(K425:K426)</f>
        <v>2.5508229498560835E-2</v>
      </c>
      <c r="L424" s="47">
        <f>COUNTA(L425:L426)</f>
        <v>2</v>
      </c>
    </row>
    <row r="425" spans="1:12" outlineLevel="2" x14ac:dyDescent="0.3">
      <c r="A425" s="39"/>
      <c r="B425" s="40" t="s">
        <v>7867</v>
      </c>
      <c r="C425" s="41">
        <v>40884</v>
      </c>
      <c r="D425" s="41">
        <v>5.8800000000000008</v>
      </c>
      <c r="E425" s="42">
        <v>424.19</v>
      </c>
      <c r="F425" s="41">
        <v>11</v>
      </c>
      <c r="G425" s="53">
        <v>13.9</v>
      </c>
      <c r="H425" s="62">
        <v>2.3533364788047915</v>
      </c>
      <c r="I425" s="62">
        <v>1.2347076110839572</v>
      </c>
      <c r="J425" s="46">
        <v>5.5023282657293837E-3</v>
      </c>
      <c r="K425" s="60">
        <v>2.5508229498560835E-2</v>
      </c>
      <c r="L425" s="45" t="s">
        <v>8179</v>
      </c>
    </row>
    <row r="426" spans="1:12" outlineLevel="2" x14ac:dyDescent="0.3">
      <c r="A426" s="39"/>
      <c r="B426" s="40" t="s">
        <v>7867</v>
      </c>
      <c r="C426" s="41">
        <v>40884</v>
      </c>
      <c r="D426" s="41">
        <v>5.8800000000000008</v>
      </c>
      <c r="E426" s="42">
        <v>333.11</v>
      </c>
      <c r="F426" s="41">
        <v>9</v>
      </c>
      <c r="G426" s="53">
        <v>13.21111111111111</v>
      </c>
      <c r="H426" s="62">
        <v>2.2536014159643298</v>
      </c>
      <c r="I426" s="62">
        <v>1.1722323752880635</v>
      </c>
      <c r="J426" s="46">
        <v>5.8585892724332123E-3</v>
      </c>
      <c r="K426" s="60">
        <v>2.6331104007769272E-2</v>
      </c>
      <c r="L426" s="45" t="s">
        <v>8180</v>
      </c>
    </row>
    <row r="427" spans="1:12" outlineLevel="1" x14ac:dyDescent="0.3">
      <c r="A427" s="39" t="s">
        <v>534</v>
      </c>
      <c r="B427" s="40"/>
      <c r="C427" s="41">
        <f t="shared" ref="C427:I427" si="155">SUBTOTAL(4,C428:C429)</f>
        <v>48396</v>
      </c>
      <c r="D427" s="41">
        <f t="shared" si="155"/>
        <v>6.0999999999999979</v>
      </c>
      <c r="E427" s="42">
        <f t="shared" si="155"/>
        <v>2674.4300000000003</v>
      </c>
      <c r="F427" s="41">
        <f t="shared" si="155"/>
        <v>43</v>
      </c>
      <c r="G427" s="53">
        <f t="shared" si="155"/>
        <v>31.169767441860454</v>
      </c>
      <c r="H427" s="62">
        <f t="shared" si="155"/>
        <v>3.269358639902828</v>
      </c>
      <c r="I427" s="62">
        <f t="shared" si="155"/>
        <v>1.709007645575384</v>
      </c>
      <c r="J427" s="46">
        <f>MIN(J428:J429)</f>
        <v>9.7168589775931125E-5</v>
      </c>
      <c r="K427" s="60">
        <f>MIN(K428:K429)</f>
        <v>7.200033209626372E-4</v>
      </c>
      <c r="L427" s="47">
        <f>COUNTA(L428:L429)</f>
        <v>2</v>
      </c>
    </row>
    <row r="428" spans="1:12" outlineLevel="2" x14ac:dyDescent="0.3">
      <c r="A428" s="39"/>
      <c r="B428" s="40" t="s">
        <v>7808</v>
      </c>
      <c r="C428" s="41">
        <v>48396</v>
      </c>
      <c r="D428" s="41">
        <v>6.0999999999999979</v>
      </c>
      <c r="E428" s="42">
        <v>2674.4300000000003</v>
      </c>
      <c r="F428" s="41">
        <v>43</v>
      </c>
      <c r="G428" s="53">
        <v>31.169767441860454</v>
      </c>
      <c r="H428" s="62">
        <v>3.269358639902828</v>
      </c>
      <c r="I428" s="62">
        <v>1.709007645575384</v>
      </c>
      <c r="J428" s="46">
        <v>9.7168589775931125E-5</v>
      </c>
      <c r="K428" s="60">
        <v>7.200033209626372E-4</v>
      </c>
      <c r="L428" s="45" t="s">
        <v>8179</v>
      </c>
    </row>
    <row r="429" spans="1:12" outlineLevel="2" x14ac:dyDescent="0.3">
      <c r="A429" s="39"/>
      <c r="B429" s="40" t="s">
        <v>7808</v>
      </c>
      <c r="C429" s="41">
        <v>48396</v>
      </c>
      <c r="D429" s="41">
        <v>6.0999999999999961</v>
      </c>
      <c r="E429" s="42">
        <v>2233.13</v>
      </c>
      <c r="F429" s="41">
        <v>39</v>
      </c>
      <c r="G429" s="53">
        <v>30.189743589743603</v>
      </c>
      <c r="H429" s="62">
        <v>2.9628188212176596</v>
      </c>
      <c r="I429" s="62">
        <v>1.5669704070205559</v>
      </c>
      <c r="J429" s="46">
        <v>2.088394678505523E-4</v>
      </c>
      <c r="K429" s="60">
        <v>1.5084922275990786E-3</v>
      </c>
      <c r="L429" s="45" t="s">
        <v>8180</v>
      </c>
    </row>
    <row r="430" spans="1:12" outlineLevel="1" collapsed="1" x14ac:dyDescent="0.3">
      <c r="A430" s="39" t="s">
        <v>1693</v>
      </c>
      <c r="B430" s="40"/>
      <c r="C430" s="41">
        <f t="shared" ref="C430:I430" si="156">SUBTOTAL(4,C431:C432)</f>
        <v>57728</v>
      </c>
      <c r="D430" s="41">
        <f t="shared" si="156"/>
        <v>8.5199999999999978</v>
      </c>
      <c r="E430" s="42">
        <f t="shared" si="156"/>
        <v>499.67999999999995</v>
      </c>
      <c r="F430" s="41">
        <f t="shared" si="156"/>
        <v>10</v>
      </c>
      <c r="G430" s="43">
        <f t="shared" si="156"/>
        <v>10.25</v>
      </c>
      <c r="H430" s="58">
        <f t="shared" si="156"/>
        <v>1.1004699726008171</v>
      </c>
      <c r="I430" s="58">
        <f t="shared" si="156"/>
        <v>0.13811978042174103</v>
      </c>
      <c r="J430" s="44">
        <f>MIN(J431:J432)</f>
        <v>0.7946101615435075</v>
      </c>
      <c r="K430" s="60">
        <f>MIN(K431:K432)</f>
        <v>0.92761850027229087</v>
      </c>
      <c r="L430" s="47">
        <f>COUNTA(L431:L432)</f>
        <v>2</v>
      </c>
    </row>
    <row r="431" spans="1:12" outlineLevel="2" x14ac:dyDescent="0.3">
      <c r="A431" s="39"/>
      <c r="B431" s="40" t="s">
        <v>7638</v>
      </c>
      <c r="C431" s="41">
        <v>57728</v>
      </c>
      <c r="D431" s="41">
        <v>8.5199999999999978</v>
      </c>
      <c r="E431" s="42">
        <v>499.67999999999995</v>
      </c>
      <c r="F431" s="41">
        <v>10</v>
      </c>
      <c r="G431" s="43">
        <v>10.25</v>
      </c>
      <c r="H431" s="58">
        <v>1.0393685541945197</v>
      </c>
      <c r="I431" s="58">
        <v>5.5707316442972193E-2</v>
      </c>
      <c r="J431" s="44">
        <v>0.99063001641927839</v>
      </c>
      <c r="K431" s="60">
        <v>0.99503281649225306</v>
      </c>
      <c r="L431" s="45" t="s">
        <v>8179</v>
      </c>
    </row>
    <row r="432" spans="1:12" outlineLevel="2" x14ac:dyDescent="0.3">
      <c r="A432" s="39"/>
      <c r="B432" s="40" t="s">
        <v>7638</v>
      </c>
      <c r="C432" s="41">
        <v>57728</v>
      </c>
      <c r="D432" s="41">
        <v>8.5199999999999978</v>
      </c>
      <c r="E432" s="42">
        <v>351.57</v>
      </c>
      <c r="F432" s="41">
        <v>9</v>
      </c>
      <c r="G432" s="43">
        <v>7.3111111111111127</v>
      </c>
      <c r="H432" s="58">
        <v>1.1004699726008171</v>
      </c>
      <c r="I432" s="58">
        <v>0.13811978042174103</v>
      </c>
      <c r="J432" s="44">
        <v>0.7946101615435075</v>
      </c>
      <c r="K432" s="60">
        <v>0.92761850027229087</v>
      </c>
      <c r="L432" s="45" t="s">
        <v>8180</v>
      </c>
    </row>
    <row r="433" spans="1:12" outlineLevel="1" x14ac:dyDescent="0.3">
      <c r="A433" s="39" t="s">
        <v>1098</v>
      </c>
      <c r="B433" s="40"/>
      <c r="C433" s="41">
        <f t="shared" ref="C433:I433" si="157">SUBTOTAL(4,C434:C435)</f>
        <v>41078</v>
      </c>
      <c r="D433" s="41">
        <f t="shared" si="157"/>
        <v>5.3100000000000005</v>
      </c>
      <c r="E433" s="42">
        <f t="shared" si="157"/>
        <v>572.23</v>
      </c>
      <c r="F433" s="41">
        <f t="shared" si="157"/>
        <v>12</v>
      </c>
      <c r="G433" s="43">
        <f t="shared" si="157"/>
        <v>12.899999999999999</v>
      </c>
      <c r="H433" s="58">
        <f t="shared" si="157"/>
        <v>1.7014860678469237</v>
      </c>
      <c r="I433" s="58">
        <f t="shared" si="157"/>
        <v>0.76679533823771839</v>
      </c>
      <c r="J433" s="44">
        <f>MIN(J434:J435)</f>
        <v>9.498780260281281E-2</v>
      </c>
      <c r="K433" s="60">
        <f>MIN(K434:K435)</f>
        <v>0.24188443254350078</v>
      </c>
      <c r="L433" s="47">
        <f>COUNTA(L434:L435)</f>
        <v>2</v>
      </c>
    </row>
    <row r="434" spans="1:12" outlineLevel="2" x14ac:dyDescent="0.3">
      <c r="A434" s="39"/>
      <c r="B434" s="40" t="s">
        <v>7780</v>
      </c>
      <c r="C434" s="41">
        <v>41078</v>
      </c>
      <c r="D434" s="41">
        <v>5.3100000000000005</v>
      </c>
      <c r="E434" s="42">
        <v>572.23</v>
      </c>
      <c r="F434" s="41">
        <v>12</v>
      </c>
      <c r="G434" s="43">
        <v>12.899999999999999</v>
      </c>
      <c r="H434" s="58">
        <v>1.7014860678469237</v>
      </c>
      <c r="I434" s="58">
        <v>0.76679533823771839</v>
      </c>
      <c r="J434" s="44">
        <v>9.498780260281281E-2</v>
      </c>
      <c r="K434" s="60">
        <v>0.24188443254350078</v>
      </c>
      <c r="L434" s="45" t="s">
        <v>8179</v>
      </c>
    </row>
    <row r="435" spans="1:12" outlineLevel="2" x14ac:dyDescent="0.3">
      <c r="A435" s="39"/>
      <c r="B435" s="40" t="s">
        <v>7780</v>
      </c>
      <c r="C435" s="41">
        <v>41078</v>
      </c>
      <c r="D435" s="41">
        <v>5.31</v>
      </c>
      <c r="E435" s="42">
        <v>182.86</v>
      </c>
      <c r="F435" s="41">
        <v>5</v>
      </c>
      <c r="G435" s="43">
        <v>10.08</v>
      </c>
      <c r="H435" s="58">
        <v>1.298224456569973</v>
      </c>
      <c r="I435" s="58">
        <v>0.37653983972005584</v>
      </c>
      <c r="J435" s="44">
        <v>0.40336593879863436</v>
      </c>
      <c r="K435" s="60">
        <v>0.67842628791703785</v>
      </c>
      <c r="L435" s="45" t="s">
        <v>8180</v>
      </c>
    </row>
    <row r="436" spans="1:12" outlineLevel="1" x14ac:dyDescent="0.3">
      <c r="A436" s="39" t="s">
        <v>3035</v>
      </c>
      <c r="B436" s="40"/>
      <c r="C436" s="41">
        <f t="shared" ref="C436:I436" si="158">SUBTOTAL(4,C437:C438)</f>
        <v>38464</v>
      </c>
      <c r="D436" s="41">
        <f t="shared" si="158"/>
        <v>7.06</v>
      </c>
      <c r="E436" s="42">
        <f t="shared" si="158"/>
        <v>41.27</v>
      </c>
      <c r="F436" s="41">
        <f t="shared" si="158"/>
        <v>1</v>
      </c>
      <c r="G436" s="43">
        <f t="shared" si="158"/>
        <v>5</v>
      </c>
      <c r="H436" s="58">
        <f t="shared" si="158"/>
        <v>1.4089785622395741</v>
      </c>
      <c r="I436" s="58">
        <f t="shared" si="158"/>
        <v>0.49464966105426311</v>
      </c>
      <c r="J436" s="44">
        <f>MIN(J437:J438)</f>
        <v>0.30481894649207453</v>
      </c>
      <c r="K436" s="60">
        <f>MIN(K437:K438)</f>
        <v>0.5319620224494892</v>
      </c>
      <c r="L436" s="47">
        <f>COUNTA(L437:L438)</f>
        <v>2</v>
      </c>
    </row>
    <row r="437" spans="1:12" outlineLevel="2" x14ac:dyDescent="0.3">
      <c r="A437" s="39"/>
      <c r="B437" s="40" t="s">
        <v>7762</v>
      </c>
      <c r="C437" s="41">
        <v>38464</v>
      </c>
      <c r="D437" s="41">
        <v>7.06</v>
      </c>
      <c r="E437" s="42">
        <v>25.06</v>
      </c>
      <c r="F437" s="41">
        <v>1</v>
      </c>
      <c r="G437" s="43">
        <v>5</v>
      </c>
      <c r="H437" s="58">
        <v>1.4089785622395741</v>
      </c>
      <c r="I437" s="58">
        <v>0.49464966105426311</v>
      </c>
      <c r="J437" s="44">
        <v>0.30481894649207453</v>
      </c>
      <c r="K437" s="60">
        <v>0.5319620224494892</v>
      </c>
      <c r="L437" s="45" t="s">
        <v>8179</v>
      </c>
    </row>
    <row r="438" spans="1:12" outlineLevel="2" x14ac:dyDescent="0.3">
      <c r="A438" s="39"/>
      <c r="B438" s="40" t="s">
        <v>7762</v>
      </c>
      <c r="C438" s="41">
        <v>38464</v>
      </c>
      <c r="D438" s="41">
        <v>7.06</v>
      </c>
      <c r="E438" s="42">
        <v>41.27</v>
      </c>
      <c r="F438" s="41">
        <v>1</v>
      </c>
      <c r="G438" s="43">
        <v>5</v>
      </c>
      <c r="H438" s="58">
        <v>0.88339734514164359</v>
      </c>
      <c r="I438" s="58">
        <v>-0.17886559820857226</v>
      </c>
      <c r="J438" s="44">
        <v>0.61388078502240329</v>
      </c>
      <c r="K438" s="60">
        <v>0.83467152114810805</v>
      </c>
      <c r="L438" s="45" t="s">
        <v>8180</v>
      </c>
    </row>
    <row r="439" spans="1:12" outlineLevel="1" x14ac:dyDescent="0.3">
      <c r="A439" s="39" t="s">
        <v>6674</v>
      </c>
      <c r="B439" s="40"/>
      <c r="C439" s="41">
        <f t="shared" ref="C439:I439" si="159">SUBTOTAL(4,C440:C440)</f>
        <v>42012</v>
      </c>
      <c r="D439" s="41">
        <f t="shared" si="159"/>
        <v>8.61</v>
      </c>
      <c r="E439" s="42">
        <f t="shared" si="159"/>
        <v>112.93999999999998</v>
      </c>
      <c r="F439" s="41">
        <f t="shared" si="159"/>
        <v>4</v>
      </c>
      <c r="G439" s="43">
        <f t="shared" si="159"/>
        <v>3.9</v>
      </c>
      <c r="H439" s="58">
        <f t="shared" si="159"/>
        <v>1.2373709565169817</v>
      </c>
      <c r="I439" s="58">
        <f t="shared" si="159"/>
        <v>0.30727807662628226</v>
      </c>
      <c r="J439" s="44">
        <f>MIN(J440:J440)</f>
        <v>0.50381471904761255</v>
      </c>
      <c r="K439" s="60">
        <f>MIN(K440:K440)</f>
        <v>0.75339391443533932</v>
      </c>
      <c r="L439" s="47">
        <f>COUNTA(L440:L440)</f>
        <v>1</v>
      </c>
    </row>
    <row r="440" spans="1:12" outlineLevel="2" x14ac:dyDescent="0.3">
      <c r="A440" s="39"/>
      <c r="B440" s="40" t="s">
        <v>7457</v>
      </c>
      <c r="C440" s="41">
        <v>42012</v>
      </c>
      <c r="D440" s="41">
        <v>8.61</v>
      </c>
      <c r="E440" s="42">
        <v>112.93999999999998</v>
      </c>
      <c r="F440" s="41">
        <v>4</v>
      </c>
      <c r="G440" s="43">
        <v>3.9</v>
      </c>
      <c r="H440" s="58">
        <v>1.2373709565169817</v>
      </c>
      <c r="I440" s="58">
        <v>0.30727807662628226</v>
      </c>
      <c r="J440" s="44">
        <v>0.50381471904761255</v>
      </c>
      <c r="K440" s="60">
        <v>0.75339391443533932</v>
      </c>
      <c r="L440" s="45" t="s">
        <v>8180</v>
      </c>
    </row>
    <row r="441" spans="1:12" outlineLevel="1" x14ac:dyDescent="0.3">
      <c r="A441" s="39" t="s">
        <v>1181</v>
      </c>
      <c r="B441" s="40"/>
      <c r="C441" s="41">
        <f t="shared" ref="C441:I441" si="160">SUBTOTAL(4,C442:C443)</f>
        <v>35839</v>
      </c>
      <c r="D441" s="41">
        <f t="shared" si="160"/>
        <v>6.7</v>
      </c>
      <c r="E441" s="42">
        <f t="shared" si="160"/>
        <v>212.57</v>
      </c>
      <c r="F441" s="41">
        <f t="shared" si="160"/>
        <v>5</v>
      </c>
      <c r="G441" s="43">
        <f t="shared" si="160"/>
        <v>8.08</v>
      </c>
      <c r="H441" s="58">
        <f t="shared" si="160"/>
        <v>1.877516184870013</v>
      </c>
      <c r="I441" s="58">
        <f t="shared" si="160"/>
        <v>0.90882534434730367</v>
      </c>
      <c r="J441" s="44">
        <f>MIN(J442:J443)</f>
        <v>4.4910667166209173E-2</v>
      </c>
      <c r="K441" s="60">
        <f>MIN(K442:K443)</f>
        <v>0.13809266366752754</v>
      </c>
      <c r="L441" s="47">
        <f>COUNTA(L442:L443)</f>
        <v>2</v>
      </c>
    </row>
    <row r="442" spans="1:12" outlineLevel="2" x14ac:dyDescent="0.3">
      <c r="A442" s="39"/>
      <c r="B442" s="40" t="s">
        <v>7668</v>
      </c>
      <c r="C442" s="41">
        <v>35839</v>
      </c>
      <c r="D442" s="41">
        <v>6.7</v>
      </c>
      <c r="E442" s="42">
        <v>212.57</v>
      </c>
      <c r="F442" s="41">
        <v>5</v>
      </c>
      <c r="G442" s="43">
        <v>8.08</v>
      </c>
      <c r="H442" s="58">
        <v>1.877516184870013</v>
      </c>
      <c r="I442" s="58">
        <v>0.90882534434730367</v>
      </c>
      <c r="J442" s="44">
        <v>4.4910667166209173E-2</v>
      </c>
      <c r="K442" s="60">
        <v>0.13809266366752754</v>
      </c>
      <c r="L442" s="45" t="s">
        <v>8179</v>
      </c>
    </row>
    <row r="443" spans="1:12" outlineLevel="2" x14ac:dyDescent="0.3">
      <c r="A443" s="39"/>
      <c r="B443" s="40" t="s">
        <v>7668</v>
      </c>
      <c r="C443" s="41">
        <v>35839</v>
      </c>
      <c r="D443" s="41">
        <v>6.7</v>
      </c>
      <c r="E443" s="42">
        <v>200.61</v>
      </c>
      <c r="F443" s="41">
        <v>5</v>
      </c>
      <c r="G443" s="43">
        <v>6.6199999999999992</v>
      </c>
      <c r="H443" s="58">
        <v>1.7056796415522395</v>
      </c>
      <c r="I443" s="58">
        <v>0.77034670706409136</v>
      </c>
      <c r="J443" s="44">
        <v>7.4121611793307007E-2</v>
      </c>
      <c r="K443" s="60">
        <v>0.21339638413090878</v>
      </c>
      <c r="L443" s="45" t="s">
        <v>8180</v>
      </c>
    </row>
    <row r="444" spans="1:12" outlineLevel="1" x14ac:dyDescent="0.3">
      <c r="A444" s="39" t="s">
        <v>1575</v>
      </c>
      <c r="B444" s="40"/>
      <c r="C444" s="41">
        <f t="shared" ref="C444:I444" si="161">SUBTOTAL(4,C445:C446)</f>
        <v>174139</v>
      </c>
      <c r="D444" s="41">
        <f t="shared" si="161"/>
        <v>5.59</v>
      </c>
      <c r="E444" s="42">
        <f t="shared" si="161"/>
        <v>87.14</v>
      </c>
      <c r="F444" s="41">
        <f t="shared" si="161"/>
        <v>2</v>
      </c>
      <c r="G444" s="43">
        <f t="shared" si="161"/>
        <v>1.2</v>
      </c>
      <c r="H444" s="58">
        <f t="shared" si="161"/>
        <v>0.90573736907379521</v>
      </c>
      <c r="I444" s="58">
        <f t="shared" si="161"/>
        <v>-0.14283531311761327</v>
      </c>
      <c r="J444" s="44">
        <f>MIN(J445:J446)</f>
        <v>0.22788601749540713</v>
      </c>
      <c r="K444" s="60">
        <f>MIN(K445:K446)</f>
        <v>0.43925151346662694</v>
      </c>
      <c r="L444" s="47">
        <f>COUNTA(L445:L446)</f>
        <v>2</v>
      </c>
    </row>
    <row r="445" spans="1:12" outlineLevel="2" x14ac:dyDescent="0.3">
      <c r="A445" s="39"/>
      <c r="B445" s="40" t="s">
        <v>8061</v>
      </c>
      <c r="C445" s="41">
        <v>174139</v>
      </c>
      <c r="D445" s="41">
        <v>5.59</v>
      </c>
      <c r="E445" s="42">
        <v>87.14</v>
      </c>
      <c r="F445" s="41">
        <v>2</v>
      </c>
      <c r="G445" s="43">
        <v>1.2</v>
      </c>
      <c r="H445" s="58">
        <v>0.73240518117386688</v>
      </c>
      <c r="I445" s="58">
        <v>-0.44928609781627887</v>
      </c>
      <c r="J445" s="44">
        <v>0.22788601749540713</v>
      </c>
      <c r="K445" s="60">
        <v>0.43925151346662694</v>
      </c>
      <c r="L445" s="45" t="s">
        <v>8179</v>
      </c>
    </row>
    <row r="446" spans="1:12" outlineLevel="2" x14ac:dyDescent="0.3">
      <c r="A446" s="39"/>
      <c r="B446" s="40" t="s">
        <v>8061</v>
      </c>
      <c r="C446" s="41">
        <v>174139</v>
      </c>
      <c r="D446" s="41">
        <v>5.59</v>
      </c>
      <c r="E446" s="42">
        <v>52.32</v>
      </c>
      <c r="F446" s="41">
        <v>1</v>
      </c>
      <c r="G446" s="43">
        <v>1.2</v>
      </c>
      <c r="H446" s="58">
        <v>0.90573736907379521</v>
      </c>
      <c r="I446" s="58">
        <v>-0.14283531311761327</v>
      </c>
      <c r="J446" s="44">
        <v>0.67623789372413501</v>
      </c>
      <c r="K446" s="60">
        <v>0.88096047668731925</v>
      </c>
      <c r="L446" s="45" t="s">
        <v>8180</v>
      </c>
    </row>
    <row r="447" spans="1:12" outlineLevel="1" x14ac:dyDescent="0.3">
      <c r="A447" s="39" t="s">
        <v>1475</v>
      </c>
      <c r="B447" s="40"/>
      <c r="C447" s="41">
        <f t="shared" ref="C447:I447" si="162">SUBTOTAL(4,C448:C449)</f>
        <v>72386</v>
      </c>
      <c r="D447" s="41">
        <f t="shared" si="162"/>
        <v>5.92</v>
      </c>
      <c r="E447" s="42">
        <f t="shared" si="162"/>
        <v>232.71</v>
      </c>
      <c r="F447" s="41">
        <f t="shared" si="162"/>
        <v>5</v>
      </c>
      <c r="G447" s="43">
        <f t="shared" si="162"/>
        <v>4.18</v>
      </c>
      <c r="H447" s="58">
        <f t="shared" si="162"/>
        <v>0.90826454771337151</v>
      </c>
      <c r="I447" s="58">
        <f t="shared" si="162"/>
        <v>-0.13881552635135933</v>
      </c>
      <c r="J447" s="44">
        <f>MIN(J448:J449)</f>
        <v>0.60929186715939343</v>
      </c>
      <c r="K447" s="60">
        <f>MIN(K448:K449)</f>
        <v>0.78911152996001666</v>
      </c>
      <c r="L447" s="47">
        <f>COUNTA(L448:L449)</f>
        <v>2</v>
      </c>
    </row>
    <row r="448" spans="1:12" outlineLevel="2" x14ac:dyDescent="0.3">
      <c r="A448" s="39"/>
      <c r="B448" s="40" t="s">
        <v>7997</v>
      </c>
      <c r="C448" s="41">
        <v>72386</v>
      </c>
      <c r="D448" s="41">
        <v>5.92</v>
      </c>
      <c r="E448" s="42">
        <v>232.71</v>
      </c>
      <c r="F448" s="41">
        <v>5</v>
      </c>
      <c r="G448" s="43">
        <v>4.18</v>
      </c>
      <c r="H448" s="58">
        <v>0.89783905225624006</v>
      </c>
      <c r="I448" s="58">
        <v>-0.15547124604857715</v>
      </c>
      <c r="J448" s="44">
        <v>0.60929186715939343</v>
      </c>
      <c r="K448" s="60">
        <v>0.78911152996001666</v>
      </c>
      <c r="L448" s="45" t="s">
        <v>8179</v>
      </c>
    </row>
    <row r="449" spans="1:12" outlineLevel="2" x14ac:dyDescent="0.3">
      <c r="A449" s="39"/>
      <c r="B449" s="40" t="s">
        <v>7997</v>
      </c>
      <c r="C449" s="41">
        <v>72386</v>
      </c>
      <c r="D449" s="41">
        <v>5.92</v>
      </c>
      <c r="E449" s="42">
        <v>55.09</v>
      </c>
      <c r="F449" s="41">
        <v>2</v>
      </c>
      <c r="G449" s="43">
        <v>3.6</v>
      </c>
      <c r="H449" s="58">
        <v>0.90826454771337151</v>
      </c>
      <c r="I449" s="58">
        <v>-0.13881552635135933</v>
      </c>
      <c r="J449" s="44">
        <v>0.68334505402815471</v>
      </c>
      <c r="K449" s="60">
        <v>0.88452183793404349</v>
      </c>
      <c r="L449" s="45" t="s">
        <v>8180</v>
      </c>
    </row>
    <row r="450" spans="1:12" outlineLevel="1" x14ac:dyDescent="0.3">
      <c r="A450" s="39" t="s">
        <v>2776</v>
      </c>
      <c r="B450" s="40"/>
      <c r="C450" s="41">
        <f t="shared" ref="C450:I450" si="163">SUBTOTAL(4,C451:C452)</f>
        <v>84927</v>
      </c>
      <c r="D450" s="41">
        <f t="shared" si="163"/>
        <v>5.13</v>
      </c>
      <c r="E450" s="42">
        <f t="shared" si="163"/>
        <v>170.74</v>
      </c>
      <c r="F450" s="41">
        <f t="shared" si="163"/>
        <v>4</v>
      </c>
      <c r="G450" s="43">
        <f t="shared" si="163"/>
        <v>3</v>
      </c>
      <c r="H450" s="58">
        <f t="shared" si="163"/>
        <v>1.143792865823281</v>
      </c>
      <c r="I450" s="58">
        <f t="shared" si="163"/>
        <v>0.19382581216330505</v>
      </c>
      <c r="J450" s="44">
        <f>MIN(J451:J452)</f>
        <v>0.69303125738256166</v>
      </c>
      <c r="K450" s="60">
        <f>MIN(K451:K452)</f>
        <v>0.88572241267376373</v>
      </c>
      <c r="L450" s="47">
        <f>COUNTA(L451:L452)</f>
        <v>2</v>
      </c>
    </row>
    <row r="451" spans="1:12" outlineLevel="2" x14ac:dyDescent="0.3">
      <c r="A451" s="39"/>
      <c r="B451" s="40" t="s">
        <v>7902</v>
      </c>
      <c r="C451" s="41">
        <v>84927</v>
      </c>
      <c r="D451" s="41">
        <v>5.13</v>
      </c>
      <c r="E451" s="42">
        <v>170.74</v>
      </c>
      <c r="F451" s="41">
        <v>4</v>
      </c>
      <c r="G451" s="43">
        <v>2.95</v>
      </c>
      <c r="H451" s="58">
        <v>0.99993471371550147</v>
      </c>
      <c r="I451" s="58">
        <v>-9.4191273616700742E-5</v>
      </c>
      <c r="J451" s="44">
        <v>0.88574617581782944</v>
      </c>
      <c r="K451" s="60">
        <v>0.94759117507611568</v>
      </c>
      <c r="L451" s="45" t="s">
        <v>8179</v>
      </c>
    </row>
    <row r="452" spans="1:12" outlineLevel="2" x14ac:dyDescent="0.3">
      <c r="A452" s="39"/>
      <c r="B452" s="40" t="s">
        <v>7902</v>
      </c>
      <c r="C452" s="41">
        <v>84927</v>
      </c>
      <c r="D452" s="41">
        <v>5.13</v>
      </c>
      <c r="E452" s="42">
        <v>71.11</v>
      </c>
      <c r="F452" s="41">
        <v>2</v>
      </c>
      <c r="G452" s="43">
        <v>3</v>
      </c>
      <c r="H452" s="58">
        <v>1.143792865823281</v>
      </c>
      <c r="I452" s="58">
        <v>0.19382581216330505</v>
      </c>
      <c r="J452" s="44">
        <v>0.69303125738256166</v>
      </c>
      <c r="K452" s="60">
        <v>0.88572241267376373</v>
      </c>
      <c r="L452" s="45" t="s">
        <v>8180</v>
      </c>
    </row>
    <row r="453" spans="1:12" outlineLevel="1" x14ac:dyDescent="0.3">
      <c r="A453" s="39" t="s">
        <v>1513</v>
      </c>
      <c r="B453" s="40"/>
      <c r="C453" s="41">
        <f t="shared" ref="C453:I453" si="164">SUBTOTAL(4,C454:C455)</f>
        <v>15826</v>
      </c>
      <c r="D453" s="41">
        <f t="shared" si="164"/>
        <v>6.02</v>
      </c>
      <c r="E453" s="42">
        <f t="shared" si="164"/>
        <v>115.51</v>
      </c>
      <c r="F453" s="41">
        <f t="shared" si="164"/>
        <v>4</v>
      </c>
      <c r="G453" s="43">
        <f t="shared" si="164"/>
        <v>7.85</v>
      </c>
      <c r="H453" s="58">
        <f t="shared" si="164"/>
        <v>1.8621780273748536</v>
      </c>
      <c r="I453" s="58">
        <f t="shared" si="164"/>
        <v>0.89699100358055239</v>
      </c>
      <c r="J453" s="44">
        <f>MIN(J454:J455)</f>
        <v>4.7984305114261883E-2</v>
      </c>
      <c r="K453" s="60">
        <f>MIN(K454:K455)</f>
        <v>0.14459270607764249</v>
      </c>
      <c r="L453" s="47">
        <f>COUNTA(L454:L455)</f>
        <v>2</v>
      </c>
    </row>
    <row r="454" spans="1:12" outlineLevel="2" x14ac:dyDescent="0.3">
      <c r="A454" s="39"/>
      <c r="B454" s="40" t="s">
        <v>7717</v>
      </c>
      <c r="C454" s="41">
        <v>15826</v>
      </c>
      <c r="D454" s="41">
        <v>6.02</v>
      </c>
      <c r="E454" s="42">
        <v>78.510000000000005</v>
      </c>
      <c r="F454" s="41">
        <v>2</v>
      </c>
      <c r="G454" s="43">
        <v>7.85</v>
      </c>
      <c r="H454" s="58">
        <v>1.8621780273748536</v>
      </c>
      <c r="I454" s="58">
        <v>0.89699100358055239</v>
      </c>
      <c r="J454" s="44">
        <v>4.7984305114261883E-2</v>
      </c>
      <c r="K454" s="60">
        <v>0.14459270607764249</v>
      </c>
      <c r="L454" s="45" t="s">
        <v>8179</v>
      </c>
    </row>
    <row r="455" spans="1:12" outlineLevel="2" x14ac:dyDescent="0.3">
      <c r="A455" s="39"/>
      <c r="B455" s="40" t="s">
        <v>7717</v>
      </c>
      <c r="C455" s="41">
        <v>15826</v>
      </c>
      <c r="D455" s="41">
        <v>6.02</v>
      </c>
      <c r="E455" s="42">
        <v>115.51</v>
      </c>
      <c r="F455" s="41">
        <v>4</v>
      </c>
      <c r="G455" s="43">
        <v>7.85</v>
      </c>
      <c r="H455" s="58">
        <v>1.3127134827087952</v>
      </c>
      <c r="I455" s="58">
        <v>0.39255206308363594</v>
      </c>
      <c r="J455" s="44">
        <v>0.3819757759884348</v>
      </c>
      <c r="K455" s="60">
        <v>0.65748596335030585</v>
      </c>
      <c r="L455" s="45" t="s">
        <v>8180</v>
      </c>
    </row>
    <row r="456" spans="1:12" outlineLevel="1" x14ac:dyDescent="0.3">
      <c r="A456" s="39" t="s">
        <v>6925</v>
      </c>
      <c r="B456" s="40"/>
      <c r="C456" s="41">
        <f t="shared" ref="C456:I456" si="165">SUBTOTAL(4,C457:C457)</f>
        <v>28326</v>
      </c>
      <c r="D456" s="41">
        <f t="shared" si="165"/>
        <v>8.14</v>
      </c>
      <c r="E456" s="42">
        <f t="shared" si="165"/>
        <v>39.07</v>
      </c>
      <c r="F456" s="41">
        <f t="shared" si="165"/>
        <v>1</v>
      </c>
      <c r="G456" s="53">
        <f t="shared" si="165"/>
        <v>6.7</v>
      </c>
      <c r="H456" s="62">
        <f t="shared" si="165"/>
        <v>12.607346105133647</v>
      </c>
      <c r="I456" s="62">
        <f t="shared" si="165"/>
        <v>3.6561927096558811</v>
      </c>
      <c r="J456" s="46">
        <f>MIN(J457:J457)</f>
        <v>0</v>
      </c>
      <c r="K456" s="60">
        <f>MIN(K457:K457)</f>
        <v>0</v>
      </c>
      <c r="L456" s="47">
        <f>COUNTA(L457:L457)</f>
        <v>1</v>
      </c>
    </row>
    <row r="457" spans="1:12" outlineLevel="2" x14ac:dyDescent="0.3">
      <c r="A457" s="39"/>
      <c r="B457" s="40" t="s">
        <v>7460</v>
      </c>
      <c r="C457" s="41">
        <v>28326</v>
      </c>
      <c r="D457" s="41">
        <v>8.14</v>
      </c>
      <c r="E457" s="42">
        <v>39.07</v>
      </c>
      <c r="F457" s="41">
        <v>1</v>
      </c>
      <c r="G457" s="53">
        <v>6.7</v>
      </c>
      <c r="H457" s="62">
        <v>12.607346105133647</v>
      </c>
      <c r="I457" s="62">
        <v>3.6561927096558811</v>
      </c>
      <c r="J457" s="46">
        <v>0</v>
      </c>
      <c r="K457" s="60">
        <v>0</v>
      </c>
      <c r="L457" s="45" t="s">
        <v>8180</v>
      </c>
    </row>
    <row r="458" spans="1:12" outlineLevel="1" x14ac:dyDescent="0.3">
      <c r="A458" s="39" t="s">
        <v>4140</v>
      </c>
      <c r="B458" s="40"/>
      <c r="C458" s="41">
        <f t="shared" ref="C458:I458" si="166">SUBTOTAL(4,C459:C459)</f>
        <v>28217</v>
      </c>
      <c r="D458" s="41">
        <f t="shared" si="166"/>
        <v>5.09</v>
      </c>
      <c r="E458" s="42">
        <f t="shared" si="166"/>
        <v>67.510000000000005</v>
      </c>
      <c r="F458" s="41">
        <f t="shared" si="166"/>
        <v>1</v>
      </c>
      <c r="G458" s="53">
        <f t="shared" si="166"/>
        <v>8.5</v>
      </c>
      <c r="H458" s="62">
        <f t="shared" si="166"/>
        <v>4.9325705999615481</v>
      </c>
      <c r="I458" s="62">
        <f t="shared" si="166"/>
        <v>2.3023397004137074</v>
      </c>
      <c r="J458" s="46">
        <f>MIN(J459:J459)</f>
        <v>1.1547685696555732E-7</v>
      </c>
      <c r="K458" s="60">
        <f>MIN(K459:K459)</f>
        <v>1.4913011242409117E-6</v>
      </c>
      <c r="L458" s="47">
        <f>COUNTA(L459:L459)</f>
        <v>1</v>
      </c>
    </row>
    <row r="459" spans="1:12" outlineLevel="2" x14ac:dyDescent="0.3">
      <c r="A459" s="39"/>
      <c r="B459" s="40" t="s">
        <v>7239</v>
      </c>
      <c r="C459" s="41">
        <v>28217</v>
      </c>
      <c r="D459" s="41">
        <v>5.09</v>
      </c>
      <c r="E459" s="42">
        <v>67.510000000000005</v>
      </c>
      <c r="F459" s="41">
        <v>1</v>
      </c>
      <c r="G459" s="53">
        <v>8.5</v>
      </c>
      <c r="H459" s="62">
        <v>4.9325705999615481</v>
      </c>
      <c r="I459" s="62">
        <v>2.3023397004137074</v>
      </c>
      <c r="J459" s="46">
        <v>1.1547685696555732E-7</v>
      </c>
      <c r="K459" s="60">
        <v>1.4913011242409117E-6</v>
      </c>
      <c r="L459" s="45" t="s">
        <v>8179</v>
      </c>
    </row>
    <row r="460" spans="1:12" outlineLevel="1" x14ac:dyDescent="0.3">
      <c r="A460" s="39" t="s">
        <v>1420</v>
      </c>
      <c r="B460" s="40"/>
      <c r="C460" s="41">
        <f t="shared" ref="C460:I460" si="167">SUBTOTAL(4,C461:C462)</f>
        <v>51728</v>
      </c>
      <c r="D460" s="41">
        <f t="shared" si="167"/>
        <v>4.9399999999999995</v>
      </c>
      <c r="E460" s="42">
        <f t="shared" si="167"/>
        <v>527.11</v>
      </c>
      <c r="F460" s="41">
        <f t="shared" si="167"/>
        <v>12</v>
      </c>
      <c r="G460" s="43">
        <f t="shared" si="167"/>
        <v>10.899999999999999</v>
      </c>
      <c r="H460" s="58">
        <f t="shared" si="167"/>
        <v>1.1128267390582811</v>
      </c>
      <c r="I460" s="58">
        <f t="shared" si="167"/>
        <v>0.15422899056011516</v>
      </c>
      <c r="J460" s="44">
        <f>MIN(J461:J462)</f>
        <v>0.74305726327892074</v>
      </c>
      <c r="K460" s="60">
        <f>MIN(K461:K462)</f>
        <v>0.91219017601312113</v>
      </c>
      <c r="L460" s="47">
        <f>COUNTA(L461:L462)</f>
        <v>2</v>
      </c>
    </row>
    <row r="461" spans="1:12" outlineLevel="2" x14ac:dyDescent="0.3">
      <c r="A461" s="39"/>
      <c r="B461" s="40" t="s">
        <v>7938</v>
      </c>
      <c r="C461" s="41">
        <v>51728</v>
      </c>
      <c r="D461" s="41">
        <v>4.9399999999999995</v>
      </c>
      <c r="E461" s="42">
        <v>527.11</v>
      </c>
      <c r="F461" s="41">
        <v>12</v>
      </c>
      <c r="G461" s="43">
        <v>10.741666666666667</v>
      </c>
      <c r="H461" s="58">
        <v>1.1128267390582811</v>
      </c>
      <c r="I461" s="58">
        <v>0.15422899056011516</v>
      </c>
      <c r="J461" s="44">
        <v>0.82492510619481663</v>
      </c>
      <c r="K461" s="60">
        <v>0.9161330417691822</v>
      </c>
      <c r="L461" s="45" t="s">
        <v>8179</v>
      </c>
    </row>
    <row r="462" spans="1:12" outlineLevel="2" x14ac:dyDescent="0.3">
      <c r="A462" s="39"/>
      <c r="B462" s="40" t="s">
        <v>7938</v>
      </c>
      <c r="C462" s="41">
        <v>51728</v>
      </c>
      <c r="D462" s="41">
        <v>4.9399999999999995</v>
      </c>
      <c r="E462" s="42">
        <v>456.82</v>
      </c>
      <c r="F462" s="41">
        <v>10</v>
      </c>
      <c r="G462" s="43">
        <v>10.899999999999999</v>
      </c>
      <c r="H462" s="58">
        <v>0.9294044106222894</v>
      </c>
      <c r="I462" s="58">
        <v>-0.10562160350568685</v>
      </c>
      <c r="J462" s="44">
        <v>0.74305726327892074</v>
      </c>
      <c r="K462" s="60">
        <v>0.91219017601312113</v>
      </c>
      <c r="L462" s="45" t="s">
        <v>8180</v>
      </c>
    </row>
    <row r="463" spans="1:12" outlineLevel="1" x14ac:dyDescent="0.3">
      <c r="A463" s="39" t="s">
        <v>1144</v>
      </c>
      <c r="B463" s="40"/>
      <c r="C463" s="41">
        <f t="shared" ref="C463:I463" si="168">SUBTOTAL(4,C464:C465)</f>
        <v>51351</v>
      </c>
      <c r="D463" s="41">
        <f t="shared" si="168"/>
        <v>5.1700000000000008</v>
      </c>
      <c r="E463" s="42">
        <f t="shared" si="168"/>
        <v>318.29999999999995</v>
      </c>
      <c r="F463" s="41">
        <f t="shared" si="168"/>
        <v>7</v>
      </c>
      <c r="G463" s="43">
        <f t="shared" si="168"/>
        <v>7.0285714285714276</v>
      </c>
      <c r="H463" s="58">
        <f t="shared" si="168"/>
        <v>1.0996422606263256</v>
      </c>
      <c r="I463" s="58">
        <f t="shared" si="168"/>
        <v>0.13703425760232582</v>
      </c>
      <c r="J463" s="44">
        <f>MIN(J464:J465)</f>
        <v>0.79663112732472019</v>
      </c>
      <c r="K463" s="60">
        <f>MIN(K464:K465)</f>
        <v>0.91518848868179881</v>
      </c>
      <c r="L463" s="47">
        <f>COUNTA(L464:L465)</f>
        <v>2</v>
      </c>
    </row>
    <row r="464" spans="1:12" outlineLevel="2" x14ac:dyDescent="0.3">
      <c r="A464" s="39"/>
      <c r="B464" s="40" t="s">
        <v>7649</v>
      </c>
      <c r="C464" s="41">
        <v>51351</v>
      </c>
      <c r="D464" s="41">
        <v>5.1700000000000008</v>
      </c>
      <c r="E464" s="42">
        <v>318.29999999999995</v>
      </c>
      <c r="F464" s="41">
        <v>7</v>
      </c>
      <c r="G464" s="43">
        <v>7.0285714285714276</v>
      </c>
      <c r="H464" s="58">
        <v>0.9764083133459508</v>
      </c>
      <c r="I464" s="58">
        <v>-3.4443516306683318E-2</v>
      </c>
      <c r="J464" s="44">
        <v>0.82204983717878388</v>
      </c>
      <c r="K464" s="60">
        <v>0.91518848868179881</v>
      </c>
      <c r="L464" s="45" t="s">
        <v>8179</v>
      </c>
    </row>
    <row r="465" spans="1:12" outlineLevel="2" x14ac:dyDescent="0.3">
      <c r="A465" s="39"/>
      <c r="B465" s="40" t="s">
        <v>7649</v>
      </c>
      <c r="C465" s="41">
        <v>51351</v>
      </c>
      <c r="D465" s="41">
        <v>5.17</v>
      </c>
      <c r="E465" s="42">
        <v>130.46</v>
      </c>
      <c r="F465" s="41">
        <v>4</v>
      </c>
      <c r="G465" s="43">
        <v>3.0999999999999996</v>
      </c>
      <c r="H465" s="58">
        <v>1.0996422606263256</v>
      </c>
      <c r="I465" s="58">
        <v>0.13703425760232582</v>
      </c>
      <c r="J465" s="44">
        <v>0.79663112732472019</v>
      </c>
      <c r="K465" s="60">
        <v>0.92863772623299512</v>
      </c>
      <c r="L465" s="45" t="s">
        <v>8180</v>
      </c>
    </row>
    <row r="466" spans="1:12" outlineLevel="1" x14ac:dyDescent="0.3">
      <c r="A466" s="39" t="s">
        <v>1834</v>
      </c>
      <c r="B466" s="40"/>
      <c r="C466" s="41">
        <f t="shared" ref="C466:I466" si="169">SUBTOTAL(4,C467:C468)</f>
        <v>46667</v>
      </c>
      <c r="D466" s="41">
        <f t="shared" si="169"/>
        <v>5.71</v>
      </c>
      <c r="E466" s="42">
        <f t="shared" si="169"/>
        <v>83.86</v>
      </c>
      <c r="F466" s="41">
        <f t="shared" si="169"/>
        <v>2</v>
      </c>
      <c r="G466" s="43">
        <f t="shared" si="169"/>
        <v>4.5</v>
      </c>
      <c r="H466" s="58">
        <f t="shared" si="169"/>
        <v>1.4765920957781451</v>
      </c>
      <c r="I466" s="58">
        <f t="shared" si="169"/>
        <v>0.56227134088017594</v>
      </c>
      <c r="J466" s="44">
        <f>MIN(J467:J468)</f>
        <v>0.19921680534237396</v>
      </c>
      <c r="K466" s="60">
        <f>MIN(K467:K468)</f>
        <v>0.4403453429562309</v>
      </c>
      <c r="L466" s="47">
        <f>COUNTA(L467:L468)</f>
        <v>2</v>
      </c>
    </row>
    <row r="467" spans="1:12" outlineLevel="2" x14ac:dyDescent="0.3">
      <c r="A467" s="39"/>
      <c r="B467" s="40" t="s">
        <v>7971</v>
      </c>
      <c r="C467" s="41">
        <v>46667</v>
      </c>
      <c r="D467" s="41">
        <v>5.71</v>
      </c>
      <c r="E467" s="42">
        <v>58.370000000000005</v>
      </c>
      <c r="F467" s="41">
        <v>2</v>
      </c>
      <c r="G467" s="43">
        <v>4.25</v>
      </c>
      <c r="H467" s="58">
        <v>1.2974309218507738</v>
      </c>
      <c r="I467" s="58">
        <v>0.3756577282892814</v>
      </c>
      <c r="J467" s="44">
        <v>0.45639710440882419</v>
      </c>
      <c r="K467" s="60">
        <v>0.68083000393659576</v>
      </c>
      <c r="L467" s="45" t="s">
        <v>8179</v>
      </c>
    </row>
    <row r="468" spans="1:12" outlineLevel="2" x14ac:dyDescent="0.3">
      <c r="A468" s="39"/>
      <c r="B468" s="40" t="s">
        <v>7971</v>
      </c>
      <c r="C468" s="41">
        <v>46667</v>
      </c>
      <c r="D468" s="41">
        <v>5.71</v>
      </c>
      <c r="E468" s="42">
        <v>83.86</v>
      </c>
      <c r="F468" s="41">
        <v>2</v>
      </c>
      <c r="G468" s="43">
        <v>4.5</v>
      </c>
      <c r="H468" s="58">
        <v>1.4765920957781451</v>
      </c>
      <c r="I468" s="58">
        <v>0.56227134088017594</v>
      </c>
      <c r="J468" s="44">
        <v>0.19921680534237396</v>
      </c>
      <c r="K468" s="60">
        <v>0.4403453429562309</v>
      </c>
      <c r="L468" s="45" t="s">
        <v>8180</v>
      </c>
    </row>
    <row r="469" spans="1:12" outlineLevel="1" x14ac:dyDescent="0.3">
      <c r="A469" s="39" t="s">
        <v>1206</v>
      </c>
      <c r="B469" s="40"/>
      <c r="C469" s="41">
        <f t="shared" ref="C469:I469" si="170">SUBTOTAL(4,C470:C471)</f>
        <v>44712</v>
      </c>
      <c r="D469" s="41">
        <f t="shared" si="170"/>
        <v>5.92</v>
      </c>
      <c r="E469" s="42">
        <f t="shared" si="170"/>
        <v>214.72000000000003</v>
      </c>
      <c r="F469" s="41">
        <f t="shared" si="170"/>
        <v>5</v>
      </c>
      <c r="G469" s="43">
        <f t="shared" si="170"/>
        <v>10.674999999999999</v>
      </c>
      <c r="H469" s="58">
        <f t="shared" si="170"/>
        <v>1.0582560159610017</v>
      </c>
      <c r="I469" s="58">
        <f t="shared" si="170"/>
        <v>8.1688690094966543E-2</v>
      </c>
      <c r="J469" s="44">
        <f>MIN(J470:J471)</f>
        <v>0.84111776706767727</v>
      </c>
      <c r="K469" s="60">
        <f>MIN(K470:K471)</f>
        <v>0.92502489224961104</v>
      </c>
      <c r="L469" s="47">
        <f>COUNTA(L470:L471)</f>
        <v>2</v>
      </c>
    </row>
    <row r="470" spans="1:12" outlineLevel="2" x14ac:dyDescent="0.3">
      <c r="A470" s="39"/>
      <c r="B470" s="40" t="s">
        <v>8106</v>
      </c>
      <c r="C470" s="41">
        <v>44712</v>
      </c>
      <c r="D470" s="41">
        <v>5.92</v>
      </c>
      <c r="E470" s="42">
        <v>214.72000000000003</v>
      </c>
      <c r="F470" s="41">
        <v>5</v>
      </c>
      <c r="G470" s="43">
        <v>6.34</v>
      </c>
      <c r="H470" s="58">
        <v>0.98343035435944826</v>
      </c>
      <c r="I470" s="58">
        <v>-2.4105209112605309E-2</v>
      </c>
      <c r="J470" s="44">
        <v>0.84111776706767727</v>
      </c>
      <c r="K470" s="60">
        <v>0.92502489224961104</v>
      </c>
      <c r="L470" s="45" t="s">
        <v>8179</v>
      </c>
    </row>
    <row r="471" spans="1:12" outlineLevel="2" x14ac:dyDescent="0.3">
      <c r="A471" s="39"/>
      <c r="B471" s="40" t="s">
        <v>8106</v>
      </c>
      <c r="C471" s="41">
        <v>44712</v>
      </c>
      <c r="D471" s="41">
        <v>5.92</v>
      </c>
      <c r="E471" s="42">
        <v>176.16</v>
      </c>
      <c r="F471" s="41">
        <v>4</v>
      </c>
      <c r="G471" s="43">
        <v>10.674999999999999</v>
      </c>
      <c r="H471" s="58">
        <v>1.0582560159610017</v>
      </c>
      <c r="I471" s="58">
        <v>8.1688690094966543E-2</v>
      </c>
      <c r="J471" s="44">
        <v>0.90118598731526278</v>
      </c>
      <c r="K471" s="60">
        <v>0.96692236570032841</v>
      </c>
      <c r="L471" s="45" t="s">
        <v>8180</v>
      </c>
    </row>
    <row r="472" spans="1:12" outlineLevel="1" x14ac:dyDescent="0.3">
      <c r="A472" s="39" t="s">
        <v>1504</v>
      </c>
      <c r="B472" s="40"/>
      <c r="C472" s="41">
        <f t="shared" ref="C472:I472" si="171">SUBTOTAL(4,C473:C473)</f>
        <v>148128</v>
      </c>
      <c r="D472" s="41">
        <f t="shared" si="171"/>
        <v>6.04</v>
      </c>
      <c r="E472" s="42">
        <f t="shared" si="171"/>
        <v>201.41</v>
      </c>
      <c r="F472" s="41">
        <f t="shared" si="171"/>
        <v>5</v>
      </c>
      <c r="G472" s="43">
        <f t="shared" si="171"/>
        <v>2.2800000000000002</v>
      </c>
      <c r="H472" s="58">
        <f t="shared" si="171"/>
        <v>0.77103122319801543</v>
      </c>
      <c r="I472" s="58">
        <f t="shared" si="171"/>
        <v>-0.37513881108835373</v>
      </c>
      <c r="J472" s="44">
        <f>MIN(J473:J473)</f>
        <v>0.30277635237828709</v>
      </c>
      <c r="K472" s="60">
        <f>MIN(K473:K473)</f>
        <v>0.53250938239294077</v>
      </c>
      <c r="L472" s="47">
        <f>COUNTA(L473:L473)</f>
        <v>1</v>
      </c>
    </row>
    <row r="473" spans="1:12" outlineLevel="2" x14ac:dyDescent="0.3">
      <c r="A473" s="39"/>
      <c r="B473" s="40" t="s">
        <v>7162</v>
      </c>
      <c r="C473" s="41">
        <v>148128</v>
      </c>
      <c r="D473" s="41">
        <v>6.04</v>
      </c>
      <c r="E473" s="42">
        <v>201.41</v>
      </c>
      <c r="F473" s="41">
        <v>5</v>
      </c>
      <c r="G473" s="43">
        <v>2.2800000000000002</v>
      </c>
      <c r="H473" s="58">
        <v>0.77103122319801543</v>
      </c>
      <c r="I473" s="58">
        <v>-0.37513881108835373</v>
      </c>
      <c r="J473" s="44">
        <v>0.30277635237828709</v>
      </c>
      <c r="K473" s="60">
        <v>0.53250938239294077</v>
      </c>
      <c r="L473" s="45" t="s">
        <v>8179</v>
      </c>
    </row>
    <row r="474" spans="1:12" outlineLevel="1" x14ac:dyDescent="0.3">
      <c r="A474" s="39" t="s">
        <v>1751</v>
      </c>
      <c r="B474" s="40"/>
      <c r="C474" s="41">
        <f t="shared" ref="C474:I474" si="172">SUBTOTAL(4,C475:C475)</f>
        <v>33183</v>
      </c>
      <c r="D474" s="41">
        <f t="shared" si="172"/>
        <v>4.3499999999999996</v>
      </c>
      <c r="E474" s="42">
        <f t="shared" si="172"/>
        <v>54.83</v>
      </c>
      <c r="F474" s="41">
        <f t="shared" si="172"/>
        <v>2</v>
      </c>
      <c r="G474" s="43">
        <f t="shared" si="172"/>
        <v>8.4499999999999993</v>
      </c>
      <c r="H474" s="58">
        <f t="shared" si="172"/>
        <v>0.66534718881232513</v>
      </c>
      <c r="I474" s="58">
        <f t="shared" si="172"/>
        <v>-0.58782073642469468</v>
      </c>
      <c r="J474" s="44">
        <f>MIN(J475:J475)</f>
        <v>0.12517896322774397</v>
      </c>
      <c r="K474" s="60">
        <f>MIN(K475:K475)</f>
        <v>0.29623503339759305</v>
      </c>
      <c r="L474" s="47">
        <f>COUNTA(L475:L475)</f>
        <v>1</v>
      </c>
    </row>
    <row r="475" spans="1:12" outlineLevel="2" x14ac:dyDescent="0.3">
      <c r="A475" s="39"/>
      <c r="B475" s="40" t="s">
        <v>7295</v>
      </c>
      <c r="C475" s="41">
        <v>33183</v>
      </c>
      <c r="D475" s="41">
        <v>4.3499999999999996</v>
      </c>
      <c r="E475" s="42">
        <v>54.83</v>
      </c>
      <c r="F475" s="41">
        <v>2</v>
      </c>
      <c r="G475" s="43">
        <v>8.4499999999999993</v>
      </c>
      <c r="H475" s="58">
        <v>0.66534718881232513</v>
      </c>
      <c r="I475" s="58">
        <v>-0.58782073642469468</v>
      </c>
      <c r="J475" s="44">
        <v>0.12517896322774397</v>
      </c>
      <c r="K475" s="60">
        <v>0.29623503339759305</v>
      </c>
      <c r="L475" s="45" t="s">
        <v>8179</v>
      </c>
    </row>
    <row r="476" spans="1:12" outlineLevel="1" x14ac:dyDescent="0.3">
      <c r="A476" s="39" t="s">
        <v>1019</v>
      </c>
      <c r="B476" s="40"/>
      <c r="C476" s="41">
        <f t="shared" ref="C476:I476" si="173">SUBTOTAL(4,C477:C478)</f>
        <v>77100</v>
      </c>
      <c r="D476" s="41">
        <f t="shared" si="173"/>
        <v>5.58</v>
      </c>
      <c r="E476" s="42">
        <f t="shared" si="173"/>
        <v>309.99</v>
      </c>
      <c r="F476" s="41">
        <f t="shared" si="173"/>
        <v>6</v>
      </c>
      <c r="G476" s="43">
        <f t="shared" si="173"/>
        <v>5.0333333333333341</v>
      </c>
      <c r="H476" s="58">
        <f t="shared" si="173"/>
        <v>0.8188766838602195</v>
      </c>
      <c r="I476" s="58">
        <f t="shared" si="173"/>
        <v>-0.28828188475290373</v>
      </c>
      <c r="J476" s="44">
        <f>MIN(J477:J478)</f>
        <v>0.373128321969937</v>
      </c>
      <c r="K476" s="60">
        <f>MIN(K477:K478)</f>
        <v>0.63904981361899305</v>
      </c>
      <c r="L476" s="47">
        <f>COUNTA(L477:L478)</f>
        <v>2</v>
      </c>
    </row>
    <row r="477" spans="1:12" outlineLevel="2" x14ac:dyDescent="0.3">
      <c r="A477" s="39"/>
      <c r="B477" s="40" t="s">
        <v>8062</v>
      </c>
      <c r="C477" s="41">
        <v>77100</v>
      </c>
      <c r="D477" s="41">
        <v>5.5799999999999992</v>
      </c>
      <c r="E477" s="42">
        <v>309.99</v>
      </c>
      <c r="F477" s="41">
        <v>6</v>
      </c>
      <c r="G477" s="43">
        <v>5.0333333333333341</v>
      </c>
      <c r="H477" s="58">
        <v>0.8188766838602195</v>
      </c>
      <c r="I477" s="58">
        <v>-0.28828188475290373</v>
      </c>
      <c r="J477" s="44">
        <v>0.4093029226608374</v>
      </c>
      <c r="K477" s="60">
        <v>0.63904981361899305</v>
      </c>
      <c r="L477" s="45" t="s">
        <v>8179</v>
      </c>
    </row>
    <row r="478" spans="1:12" outlineLevel="2" x14ac:dyDescent="0.3">
      <c r="A478" s="39"/>
      <c r="B478" s="40" t="s">
        <v>8062</v>
      </c>
      <c r="C478" s="41">
        <v>77100</v>
      </c>
      <c r="D478" s="41">
        <v>5.58</v>
      </c>
      <c r="E478" s="42">
        <v>225.44999999999996</v>
      </c>
      <c r="F478" s="41">
        <v>5</v>
      </c>
      <c r="G478" s="43">
        <v>4.3400000000000007</v>
      </c>
      <c r="H478" s="58">
        <v>0.79065939575796818</v>
      </c>
      <c r="I478" s="58">
        <v>-0.33887175780876605</v>
      </c>
      <c r="J478" s="44">
        <v>0.373128321969937</v>
      </c>
      <c r="K478" s="60">
        <v>0.65196719756734134</v>
      </c>
      <c r="L478" s="45" t="s">
        <v>8180</v>
      </c>
    </row>
    <row r="479" spans="1:12" outlineLevel="1" x14ac:dyDescent="0.3">
      <c r="A479" s="39" t="s">
        <v>7045</v>
      </c>
      <c r="B479" s="40"/>
      <c r="C479" s="41">
        <f t="shared" ref="C479:I479" si="174">SUBTOTAL(4,C480:C480)</f>
        <v>303215</v>
      </c>
      <c r="D479" s="41">
        <f t="shared" si="174"/>
        <v>5.44</v>
      </c>
      <c r="E479" s="42">
        <f t="shared" si="174"/>
        <v>23.36</v>
      </c>
      <c r="F479" s="41">
        <f t="shared" si="174"/>
        <v>1</v>
      </c>
      <c r="G479" s="43">
        <f t="shared" si="174"/>
        <v>0.7</v>
      </c>
      <c r="H479" s="58">
        <f t="shared" si="174"/>
        <v>0.95727950695742137</v>
      </c>
      <c r="I479" s="58">
        <f t="shared" si="174"/>
        <v>-6.2987869835368485E-2</v>
      </c>
      <c r="J479" s="44">
        <f>MIN(J480:J480)</f>
        <v>0.82203039375826892</v>
      </c>
      <c r="K479" s="60">
        <f>MIN(K480:K480)</f>
        <v>0.93140418564487326</v>
      </c>
      <c r="L479" s="47">
        <f>COUNTA(L480:L480)</f>
        <v>1</v>
      </c>
    </row>
    <row r="480" spans="1:12" outlineLevel="2" x14ac:dyDescent="0.3">
      <c r="A480" s="39"/>
      <c r="B480" s="40" t="s">
        <v>7412</v>
      </c>
      <c r="C480" s="41">
        <v>303215</v>
      </c>
      <c r="D480" s="41">
        <v>5.44</v>
      </c>
      <c r="E480" s="42">
        <v>23.36</v>
      </c>
      <c r="F480" s="41">
        <v>1</v>
      </c>
      <c r="G480" s="43">
        <v>0.7</v>
      </c>
      <c r="H480" s="58">
        <v>0.95727950695742137</v>
      </c>
      <c r="I480" s="58">
        <v>-6.2987869835368485E-2</v>
      </c>
      <c r="J480" s="44">
        <v>0.82203039375826892</v>
      </c>
      <c r="K480" s="60">
        <v>0.93140418564487326</v>
      </c>
      <c r="L480" s="45" t="s">
        <v>8180</v>
      </c>
    </row>
    <row r="481" spans="1:12" outlineLevel="1" x14ac:dyDescent="0.3">
      <c r="A481" s="39" t="s">
        <v>4033</v>
      </c>
      <c r="B481" s="40"/>
      <c r="C481" s="41">
        <f t="shared" ref="C481:I481" si="175">SUBTOTAL(4,C482:C483)</f>
        <v>25497</v>
      </c>
      <c r="D481" s="41">
        <f t="shared" si="175"/>
        <v>8.8000000000000007</v>
      </c>
      <c r="E481" s="42">
        <f t="shared" si="175"/>
        <v>83.12</v>
      </c>
      <c r="F481" s="41">
        <f t="shared" si="175"/>
        <v>2</v>
      </c>
      <c r="G481" s="43">
        <f t="shared" si="175"/>
        <v>14.3</v>
      </c>
      <c r="H481" s="58">
        <f t="shared" si="175"/>
        <v>1.2120878017229944</v>
      </c>
      <c r="I481" s="58">
        <f t="shared" si="175"/>
        <v>0.27749420914280054</v>
      </c>
      <c r="J481" s="44">
        <f>MIN(J482:J483)</f>
        <v>0.55075270842003299</v>
      </c>
      <c r="K481" s="60">
        <f>MIN(K482:K483)</f>
        <v>0.78720660973817436</v>
      </c>
      <c r="L481" s="47">
        <f>COUNTA(L482:L483)</f>
        <v>2</v>
      </c>
    </row>
    <row r="482" spans="1:12" outlineLevel="2" x14ac:dyDescent="0.3">
      <c r="A482" s="39"/>
      <c r="B482" s="40" t="s">
        <v>7623</v>
      </c>
      <c r="C482" s="41">
        <v>25497</v>
      </c>
      <c r="D482" s="41">
        <v>8.8000000000000007</v>
      </c>
      <c r="E482" s="42">
        <v>83.12</v>
      </c>
      <c r="F482" s="41">
        <v>2</v>
      </c>
      <c r="G482" s="43">
        <v>14.3</v>
      </c>
      <c r="H482" s="58">
        <v>0.90014346690331215</v>
      </c>
      <c r="I482" s="58">
        <v>-0.15177313511763466</v>
      </c>
      <c r="J482" s="44">
        <v>0.61542824317801459</v>
      </c>
      <c r="K482" s="60">
        <v>0.79251728181328385</v>
      </c>
      <c r="L482" s="45" t="s">
        <v>8179</v>
      </c>
    </row>
    <row r="483" spans="1:12" outlineLevel="2" x14ac:dyDescent="0.3">
      <c r="A483" s="39"/>
      <c r="B483" s="40" t="s">
        <v>7623</v>
      </c>
      <c r="C483" s="41">
        <v>25497</v>
      </c>
      <c r="D483" s="41">
        <v>8.8000000000000007</v>
      </c>
      <c r="E483" s="42">
        <v>42.75</v>
      </c>
      <c r="F483" s="41">
        <v>1</v>
      </c>
      <c r="G483" s="43">
        <v>8.5</v>
      </c>
      <c r="H483" s="58">
        <v>1.2120878017229944</v>
      </c>
      <c r="I483" s="58">
        <v>0.27749420914280054</v>
      </c>
      <c r="J483" s="44">
        <v>0.55075270842003299</v>
      </c>
      <c r="K483" s="60">
        <v>0.78720660973817436</v>
      </c>
      <c r="L483" s="45" t="s">
        <v>8180</v>
      </c>
    </row>
    <row r="484" spans="1:12" outlineLevel="1" x14ac:dyDescent="0.3">
      <c r="A484" s="39" t="s">
        <v>4226</v>
      </c>
      <c r="B484" s="40"/>
      <c r="C484" s="41">
        <f t="shared" ref="C484:I484" si="176">SUBTOTAL(4,C485:C485)</f>
        <v>23760</v>
      </c>
      <c r="D484" s="41">
        <f t="shared" si="176"/>
        <v>8.85</v>
      </c>
      <c r="E484" s="42">
        <f t="shared" si="176"/>
        <v>41.78</v>
      </c>
      <c r="F484" s="41">
        <f t="shared" si="176"/>
        <v>1</v>
      </c>
      <c r="G484" s="43">
        <f t="shared" si="176"/>
        <v>6</v>
      </c>
      <c r="H484" s="58">
        <f t="shared" si="176"/>
        <v>0.82500098508346476</v>
      </c>
      <c r="I484" s="58">
        <f t="shared" si="176"/>
        <v>-0.277532252893538</v>
      </c>
      <c r="J484" s="44">
        <f>MIN(J485:J485)</f>
        <v>0.42388289800952078</v>
      </c>
      <c r="K484" s="60">
        <f>MIN(K485:K485)</f>
        <v>0.64837587106701655</v>
      </c>
      <c r="L484" s="47">
        <f>COUNTA(L485:L485)</f>
        <v>1</v>
      </c>
    </row>
    <row r="485" spans="1:12" outlineLevel="2" x14ac:dyDescent="0.3">
      <c r="A485" s="39"/>
      <c r="B485" s="40" t="s">
        <v>7315</v>
      </c>
      <c r="C485" s="41">
        <v>23760</v>
      </c>
      <c r="D485" s="41">
        <v>8.85</v>
      </c>
      <c r="E485" s="42">
        <v>41.78</v>
      </c>
      <c r="F485" s="41">
        <v>1</v>
      </c>
      <c r="G485" s="43">
        <v>6</v>
      </c>
      <c r="H485" s="58">
        <v>0.82500098508346476</v>
      </c>
      <c r="I485" s="58">
        <v>-0.277532252893538</v>
      </c>
      <c r="J485" s="44">
        <v>0.42388289800952078</v>
      </c>
      <c r="K485" s="60">
        <v>0.64837587106701655</v>
      </c>
      <c r="L485" s="45" t="s">
        <v>8179</v>
      </c>
    </row>
    <row r="486" spans="1:12" outlineLevel="1" x14ac:dyDescent="0.3">
      <c r="A486" s="39" t="s">
        <v>1275</v>
      </c>
      <c r="B486" s="40"/>
      <c r="C486" s="41">
        <f t="shared" ref="C486:I486" si="177">SUBTOTAL(4,C487:C488)</f>
        <v>45106</v>
      </c>
      <c r="D486" s="41">
        <f t="shared" si="177"/>
        <v>7.04</v>
      </c>
      <c r="E486" s="42">
        <f t="shared" si="177"/>
        <v>117.67</v>
      </c>
      <c r="F486" s="41">
        <f t="shared" si="177"/>
        <v>3</v>
      </c>
      <c r="G486" s="43">
        <f t="shared" si="177"/>
        <v>10.1</v>
      </c>
      <c r="H486" s="58">
        <f t="shared" si="177"/>
        <v>1.4374482989991608</v>
      </c>
      <c r="I486" s="58">
        <f t="shared" si="177"/>
        <v>0.52351006727866256</v>
      </c>
      <c r="J486" s="44">
        <f>MIN(J487:J488)</f>
        <v>0.27378143546198297</v>
      </c>
      <c r="K486" s="60">
        <f>MIN(K487:K488)</f>
        <v>0.49499683531526523</v>
      </c>
      <c r="L486" s="47">
        <f>COUNTA(L487:L488)</f>
        <v>2</v>
      </c>
    </row>
    <row r="487" spans="1:12" outlineLevel="2" x14ac:dyDescent="0.3">
      <c r="A487" s="39"/>
      <c r="B487" s="40" t="s">
        <v>7600</v>
      </c>
      <c r="C487" s="41">
        <v>45106</v>
      </c>
      <c r="D487" s="41">
        <v>7.04</v>
      </c>
      <c r="E487" s="42">
        <v>117.67</v>
      </c>
      <c r="F487" s="41">
        <v>3</v>
      </c>
      <c r="G487" s="43">
        <v>5.5666666666666664</v>
      </c>
      <c r="H487" s="58">
        <v>1.4374482989991608</v>
      </c>
      <c r="I487" s="58">
        <v>0.52351006727866256</v>
      </c>
      <c r="J487" s="44">
        <v>0.27378143546198297</v>
      </c>
      <c r="K487" s="60">
        <v>0.49499683531526523</v>
      </c>
      <c r="L487" s="45" t="s">
        <v>8179</v>
      </c>
    </row>
    <row r="488" spans="1:12" outlineLevel="2" x14ac:dyDescent="0.3">
      <c r="A488" s="39"/>
      <c r="B488" s="40" t="s">
        <v>7600</v>
      </c>
      <c r="C488" s="41">
        <v>45106</v>
      </c>
      <c r="D488" s="41">
        <v>7.04</v>
      </c>
      <c r="E488" s="42">
        <v>58.51</v>
      </c>
      <c r="F488" s="41">
        <v>2</v>
      </c>
      <c r="G488" s="43">
        <v>10.1</v>
      </c>
      <c r="H488" s="58">
        <v>1.121935677267158</v>
      </c>
      <c r="I488" s="58">
        <v>0.16598996583281703</v>
      </c>
      <c r="J488" s="44">
        <v>0.74323059688998572</v>
      </c>
      <c r="K488" s="60">
        <v>0.91102053467272504</v>
      </c>
      <c r="L488" s="45" t="s">
        <v>8180</v>
      </c>
    </row>
    <row r="489" spans="1:12" outlineLevel="1" x14ac:dyDescent="0.3">
      <c r="A489" s="39" t="s">
        <v>26</v>
      </c>
      <c r="B489" s="40"/>
      <c r="C489" s="41">
        <f t="shared" ref="C489:I489" si="178">SUBTOTAL(4,C490:C491)</f>
        <v>132472</v>
      </c>
      <c r="D489" s="41">
        <f t="shared" si="178"/>
        <v>5.4400000000000093</v>
      </c>
      <c r="E489" s="42">
        <f t="shared" si="178"/>
        <v>6420.4299999999994</v>
      </c>
      <c r="F489" s="41">
        <f t="shared" si="178"/>
        <v>119</v>
      </c>
      <c r="G489" s="43">
        <f t="shared" si="178"/>
        <v>37.834453781512629</v>
      </c>
      <c r="H489" s="58">
        <f t="shared" si="178"/>
        <v>0.82435590752548049</v>
      </c>
      <c r="I489" s="58">
        <f t="shared" si="178"/>
        <v>-0.27866075363890808</v>
      </c>
      <c r="J489" s="44">
        <f>MIN(J490:J491)</f>
        <v>0.33711998324153342</v>
      </c>
      <c r="K489" s="60">
        <f>MIN(K490:K491)</f>
        <v>0.56646183057685173</v>
      </c>
      <c r="L489" s="47">
        <f>COUNTA(L490:L491)</f>
        <v>2</v>
      </c>
    </row>
    <row r="490" spans="1:12" outlineLevel="2" x14ac:dyDescent="0.3">
      <c r="A490" s="39"/>
      <c r="B490" s="40" t="s">
        <v>7813</v>
      </c>
      <c r="C490" s="41">
        <v>132472</v>
      </c>
      <c r="D490" s="41">
        <v>5.4400000000000093</v>
      </c>
      <c r="E490" s="42">
        <v>6420.4299999999994</v>
      </c>
      <c r="F490" s="41">
        <v>119</v>
      </c>
      <c r="G490" s="43">
        <v>37.834453781512629</v>
      </c>
      <c r="H490" s="58">
        <v>0.78716075464866608</v>
      </c>
      <c r="I490" s="58">
        <v>-0.34526980063951351</v>
      </c>
      <c r="J490" s="44">
        <v>0.33711998324153342</v>
      </c>
      <c r="K490" s="60">
        <v>0.56646183057685173</v>
      </c>
      <c r="L490" s="45" t="s">
        <v>8179</v>
      </c>
    </row>
    <row r="491" spans="1:12" outlineLevel="2" x14ac:dyDescent="0.3">
      <c r="A491" s="39"/>
      <c r="B491" s="40" t="s">
        <v>7813</v>
      </c>
      <c r="C491" s="41">
        <v>132472</v>
      </c>
      <c r="D491" s="41">
        <v>5.4400000000000013</v>
      </c>
      <c r="E491" s="42">
        <v>5077.1800000000012</v>
      </c>
      <c r="F491" s="41">
        <v>100</v>
      </c>
      <c r="G491" s="43">
        <v>33.208999999999989</v>
      </c>
      <c r="H491" s="58">
        <v>0.82435590752548049</v>
      </c>
      <c r="I491" s="58">
        <v>-0.27866075363890808</v>
      </c>
      <c r="J491" s="44">
        <v>0.45606464446602751</v>
      </c>
      <c r="K491" s="60">
        <v>0.71503158405623302</v>
      </c>
      <c r="L491" s="45" t="s">
        <v>8180</v>
      </c>
    </row>
    <row r="492" spans="1:12" outlineLevel="1" x14ac:dyDescent="0.3">
      <c r="A492" s="39" t="s">
        <v>3130</v>
      </c>
      <c r="B492" s="40"/>
      <c r="C492" s="41">
        <f t="shared" ref="C492:I492" si="179">SUBTOTAL(4,C493:C493)</f>
        <v>28541</v>
      </c>
      <c r="D492" s="41">
        <f t="shared" si="179"/>
        <v>4.6500000000000004</v>
      </c>
      <c r="E492" s="42">
        <f t="shared" si="179"/>
        <v>32.15</v>
      </c>
      <c r="F492" s="41">
        <f t="shared" si="179"/>
        <v>1</v>
      </c>
      <c r="G492" s="43">
        <f t="shared" si="179"/>
        <v>3.2</v>
      </c>
      <c r="H492" s="58">
        <f t="shared" si="179"/>
        <v>0.59336977692118464</v>
      </c>
      <c r="I492" s="58">
        <f t="shared" si="179"/>
        <v>-0.75299664935727151</v>
      </c>
      <c r="J492" s="44">
        <f>MIN(J493:J493)</f>
        <v>5.4359740222662649E-2</v>
      </c>
      <c r="K492" s="60">
        <f>MIN(K493:K493)</f>
        <v>0.16111870544684273</v>
      </c>
      <c r="L492" s="47">
        <f>COUNTA(L493:L493)</f>
        <v>1</v>
      </c>
    </row>
    <row r="493" spans="1:12" outlineLevel="2" x14ac:dyDescent="0.3">
      <c r="A493" s="39"/>
      <c r="B493" s="40" t="s">
        <v>7296</v>
      </c>
      <c r="C493" s="41">
        <v>28541</v>
      </c>
      <c r="D493" s="41">
        <v>4.6500000000000004</v>
      </c>
      <c r="E493" s="42">
        <v>32.15</v>
      </c>
      <c r="F493" s="41">
        <v>1</v>
      </c>
      <c r="G493" s="43">
        <v>3.2</v>
      </c>
      <c r="H493" s="58">
        <v>0.59336977692118464</v>
      </c>
      <c r="I493" s="58">
        <v>-0.75299664935727151</v>
      </c>
      <c r="J493" s="44">
        <v>5.4359740222662649E-2</v>
      </c>
      <c r="K493" s="60">
        <v>0.16111870544684273</v>
      </c>
      <c r="L493" s="45" t="s">
        <v>8179</v>
      </c>
    </row>
    <row r="494" spans="1:12" outlineLevel="1" x14ac:dyDescent="0.3">
      <c r="A494" s="39" t="s">
        <v>308</v>
      </c>
      <c r="B494" s="40"/>
      <c r="C494" s="41">
        <f t="shared" ref="C494:I494" si="180">SUBTOTAL(4,C495:C496)</f>
        <v>46091</v>
      </c>
      <c r="D494" s="41">
        <f t="shared" si="180"/>
        <v>8.69</v>
      </c>
      <c r="E494" s="42">
        <f t="shared" si="180"/>
        <v>1471.73</v>
      </c>
      <c r="F494" s="41">
        <f t="shared" si="180"/>
        <v>29</v>
      </c>
      <c r="G494" s="53">
        <f t="shared" si="180"/>
        <v>27.148275862068964</v>
      </c>
      <c r="H494" s="62">
        <f t="shared" si="180"/>
        <v>4.9526242158293705</v>
      </c>
      <c r="I494" s="62">
        <f t="shared" si="180"/>
        <v>2.3081931595294423</v>
      </c>
      <c r="J494" s="46">
        <f>MIN(J495:J496)</f>
        <v>1.0703568187331314E-7</v>
      </c>
      <c r="K494" s="60">
        <f>MIN(K495:K496)</f>
        <v>1.4023225567170301E-6</v>
      </c>
      <c r="L494" s="47">
        <f>COUNTA(L495:L496)</f>
        <v>2</v>
      </c>
    </row>
    <row r="495" spans="1:12" outlineLevel="2" x14ac:dyDescent="0.3">
      <c r="A495" s="39"/>
      <c r="B495" s="40" t="s">
        <v>7663</v>
      </c>
      <c r="C495" s="41">
        <v>46091</v>
      </c>
      <c r="D495" s="41">
        <v>8.69</v>
      </c>
      <c r="E495" s="42">
        <v>1471.73</v>
      </c>
      <c r="F495" s="41">
        <v>26</v>
      </c>
      <c r="G495" s="53">
        <v>26.180769230769222</v>
      </c>
      <c r="H495" s="62">
        <v>4.9526242158293705</v>
      </c>
      <c r="I495" s="62">
        <v>2.3081931595294423</v>
      </c>
      <c r="J495" s="46">
        <v>1.0703568187331314E-7</v>
      </c>
      <c r="K495" s="60">
        <v>1.4023225567170301E-6</v>
      </c>
      <c r="L495" s="45" t="s">
        <v>8179</v>
      </c>
    </row>
    <row r="496" spans="1:12" outlineLevel="2" x14ac:dyDescent="0.3">
      <c r="A496" s="39"/>
      <c r="B496" s="40" t="s">
        <v>7663</v>
      </c>
      <c r="C496" s="41">
        <v>46091</v>
      </c>
      <c r="D496" s="41">
        <v>8.69</v>
      </c>
      <c r="E496" s="42">
        <v>1446.9200000000003</v>
      </c>
      <c r="F496" s="41">
        <v>29</v>
      </c>
      <c r="G496" s="53">
        <v>27.148275862068964</v>
      </c>
      <c r="H496" s="62">
        <v>4.3176681205401168</v>
      </c>
      <c r="I496" s="62">
        <v>2.1102523542330229</v>
      </c>
      <c r="J496" s="46">
        <v>5.1943899270767702E-7</v>
      </c>
      <c r="K496" s="60">
        <v>5.6030152680068096E-6</v>
      </c>
      <c r="L496" s="45" t="s">
        <v>8180</v>
      </c>
    </row>
    <row r="497" spans="1:12" outlineLevel="1" x14ac:dyDescent="0.3">
      <c r="A497" s="39" t="s">
        <v>1696</v>
      </c>
      <c r="B497" s="40"/>
      <c r="C497" s="41">
        <f t="shared" ref="C497:I497" si="181">SUBTOTAL(4,C498:C498)</f>
        <v>55999</v>
      </c>
      <c r="D497" s="41">
        <f t="shared" si="181"/>
        <v>6.55</v>
      </c>
      <c r="E497" s="42">
        <f t="shared" si="181"/>
        <v>160.41</v>
      </c>
      <c r="F497" s="41">
        <f t="shared" si="181"/>
        <v>4</v>
      </c>
      <c r="G497" s="43">
        <f t="shared" si="181"/>
        <v>5.3000000000000007</v>
      </c>
      <c r="H497" s="58">
        <f t="shared" si="181"/>
        <v>1.903906773771171</v>
      </c>
      <c r="I497" s="58">
        <f t="shared" si="181"/>
        <v>0.92896283772630162</v>
      </c>
      <c r="J497" s="44">
        <f>MIN(J498:J498)</f>
        <v>4.0062282184485598E-2</v>
      </c>
      <c r="K497" s="60">
        <f>MIN(K498:K498)</f>
        <v>0.12797280245503526</v>
      </c>
      <c r="L497" s="47">
        <f>COUNTA(L498:L498)</f>
        <v>1</v>
      </c>
    </row>
    <row r="498" spans="1:12" outlineLevel="2" x14ac:dyDescent="0.3">
      <c r="A498" s="39"/>
      <c r="B498" s="40" t="s">
        <v>7176</v>
      </c>
      <c r="C498" s="41">
        <v>55999</v>
      </c>
      <c r="D498" s="41">
        <v>6.55</v>
      </c>
      <c r="E498" s="42">
        <v>160.41</v>
      </c>
      <c r="F498" s="41">
        <v>4</v>
      </c>
      <c r="G498" s="43">
        <v>5.3000000000000007</v>
      </c>
      <c r="H498" s="58">
        <v>1.903906773771171</v>
      </c>
      <c r="I498" s="58">
        <v>0.92896283772630162</v>
      </c>
      <c r="J498" s="44">
        <v>4.0062282184485598E-2</v>
      </c>
      <c r="K498" s="60">
        <v>0.12797280245503526</v>
      </c>
      <c r="L498" s="45" t="s">
        <v>8179</v>
      </c>
    </row>
    <row r="499" spans="1:12" outlineLevel="1" x14ac:dyDescent="0.3">
      <c r="A499" s="39" t="s">
        <v>6978</v>
      </c>
      <c r="B499" s="40"/>
      <c r="C499" s="41">
        <f t="shared" ref="C499:I499" si="182">SUBTOTAL(4,C500:C500)</f>
        <v>79361</v>
      </c>
      <c r="D499" s="41">
        <f t="shared" si="182"/>
        <v>8.1999999999999993</v>
      </c>
      <c r="E499" s="42">
        <f t="shared" si="182"/>
        <v>28.54</v>
      </c>
      <c r="F499" s="41">
        <f t="shared" si="182"/>
        <v>1</v>
      </c>
      <c r="G499" s="43">
        <f t="shared" si="182"/>
        <v>1</v>
      </c>
      <c r="H499" s="58">
        <f t="shared" si="182"/>
        <v>0.71395010227309175</v>
      </c>
      <c r="I499" s="58">
        <f t="shared" si="182"/>
        <v>-0.48610484656951958</v>
      </c>
      <c r="J499" s="44">
        <f>MIN(J500:J500)</f>
        <v>0.21280287231112888</v>
      </c>
      <c r="K499" s="60">
        <f>MIN(K500:K500)</f>
        <v>0.45908672986587534</v>
      </c>
      <c r="L499" s="47">
        <f>COUNTA(L500:L500)</f>
        <v>1</v>
      </c>
    </row>
    <row r="500" spans="1:12" outlineLevel="2" x14ac:dyDescent="0.3">
      <c r="A500" s="39"/>
      <c r="B500" s="40" t="s">
        <v>7425</v>
      </c>
      <c r="C500" s="41">
        <v>79361</v>
      </c>
      <c r="D500" s="41">
        <v>8.1999999999999993</v>
      </c>
      <c r="E500" s="42">
        <v>28.54</v>
      </c>
      <c r="F500" s="41">
        <v>1</v>
      </c>
      <c r="G500" s="43">
        <v>1</v>
      </c>
      <c r="H500" s="58">
        <v>0.71395010227309175</v>
      </c>
      <c r="I500" s="58">
        <v>-0.48610484656951958</v>
      </c>
      <c r="J500" s="44">
        <v>0.21280287231112888</v>
      </c>
      <c r="K500" s="60">
        <v>0.45908672986587534</v>
      </c>
      <c r="L500" s="45" t="s">
        <v>8180</v>
      </c>
    </row>
    <row r="501" spans="1:12" outlineLevel="1" x14ac:dyDescent="0.3">
      <c r="A501" s="39" t="s">
        <v>7078</v>
      </c>
      <c r="B501" s="40"/>
      <c r="C501" s="41">
        <f t="shared" ref="C501:I501" si="183">SUBTOTAL(4,C502:C502)</f>
        <v>77187</v>
      </c>
      <c r="D501" s="41">
        <f t="shared" si="183"/>
        <v>4.29</v>
      </c>
      <c r="E501" s="42">
        <f t="shared" si="183"/>
        <v>22.54</v>
      </c>
      <c r="F501" s="41">
        <f t="shared" si="183"/>
        <v>1</v>
      </c>
      <c r="G501" s="43">
        <f t="shared" si="183"/>
        <v>2.7</v>
      </c>
      <c r="H501" s="58">
        <f t="shared" si="183"/>
        <v>1.8396640029669942</v>
      </c>
      <c r="I501" s="58">
        <f t="shared" si="183"/>
        <v>0.87944229589247702</v>
      </c>
      <c r="J501" s="44">
        <f>MIN(J502:J502)</f>
        <v>4.0451910645067368E-2</v>
      </c>
      <c r="K501" s="60">
        <f>MIN(K502:K502)</f>
        <v>0.1369271787107092</v>
      </c>
      <c r="L501" s="47">
        <f>COUNTA(L502:L502)</f>
        <v>1</v>
      </c>
    </row>
    <row r="502" spans="1:12" outlineLevel="2" x14ac:dyDescent="0.3">
      <c r="A502" s="39"/>
      <c r="B502" s="40" t="s">
        <v>7413</v>
      </c>
      <c r="C502" s="41">
        <v>77187</v>
      </c>
      <c r="D502" s="41">
        <v>4.29</v>
      </c>
      <c r="E502" s="42">
        <v>22.54</v>
      </c>
      <c r="F502" s="41">
        <v>1</v>
      </c>
      <c r="G502" s="43">
        <v>2.7</v>
      </c>
      <c r="H502" s="58">
        <v>1.8396640029669942</v>
      </c>
      <c r="I502" s="58">
        <v>0.87944229589247702</v>
      </c>
      <c r="J502" s="44">
        <v>4.0451910645067368E-2</v>
      </c>
      <c r="K502" s="60">
        <v>0.1369271787107092</v>
      </c>
      <c r="L502" s="45" t="s">
        <v>8180</v>
      </c>
    </row>
    <row r="503" spans="1:12" outlineLevel="1" x14ac:dyDescent="0.3">
      <c r="A503" s="39" t="s">
        <v>2987</v>
      </c>
      <c r="B503" s="40"/>
      <c r="C503" s="41">
        <f t="shared" ref="C503:I503" si="184">SUBTOTAL(4,C504:C505)</f>
        <v>58934</v>
      </c>
      <c r="D503" s="41">
        <f t="shared" si="184"/>
        <v>5.7</v>
      </c>
      <c r="E503" s="42">
        <f t="shared" si="184"/>
        <v>49.36</v>
      </c>
      <c r="F503" s="41">
        <f t="shared" si="184"/>
        <v>1</v>
      </c>
      <c r="G503" s="53">
        <f t="shared" si="184"/>
        <v>3</v>
      </c>
      <c r="H503" s="62">
        <f t="shared" si="184"/>
        <v>14.279527993905257</v>
      </c>
      <c r="I503" s="62">
        <f t="shared" si="184"/>
        <v>3.8358763871320698</v>
      </c>
      <c r="J503" s="46">
        <f>MIN(J504:J505)</f>
        <v>0</v>
      </c>
      <c r="K503" s="60">
        <f>MIN(K504:K505)</f>
        <v>0</v>
      </c>
      <c r="L503" s="47">
        <f>COUNTA(L504:L505)</f>
        <v>2</v>
      </c>
    </row>
    <row r="504" spans="1:12" outlineLevel="2" x14ac:dyDescent="0.3">
      <c r="A504" s="39"/>
      <c r="B504" s="40" t="s">
        <v>7465</v>
      </c>
      <c r="C504" s="41">
        <v>58934</v>
      </c>
      <c r="D504" s="41">
        <v>5.7</v>
      </c>
      <c r="E504" s="42">
        <v>49.36</v>
      </c>
      <c r="F504" s="41">
        <v>1</v>
      </c>
      <c r="G504" s="53">
        <v>3</v>
      </c>
      <c r="H504" s="62">
        <v>14.279527993905257</v>
      </c>
      <c r="I504" s="62">
        <v>3.8358763871320698</v>
      </c>
      <c r="J504" s="46">
        <v>0</v>
      </c>
      <c r="K504" s="60">
        <v>0</v>
      </c>
      <c r="L504" s="45" t="s">
        <v>8179</v>
      </c>
    </row>
    <row r="505" spans="1:12" outlineLevel="2" x14ac:dyDescent="0.3">
      <c r="A505" s="39"/>
      <c r="B505" s="40" t="s">
        <v>7465</v>
      </c>
      <c r="C505" s="41">
        <v>58934</v>
      </c>
      <c r="D505" s="41">
        <v>5.7</v>
      </c>
      <c r="E505" s="42">
        <v>39.32</v>
      </c>
      <c r="F505" s="41">
        <v>1</v>
      </c>
      <c r="G505" s="53">
        <v>3</v>
      </c>
      <c r="H505" s="62">
        <v>1.1721510682862346E-2</v>
      </c>
      <c r="I505" s="62">
        <v>-6.4146976717020721</v>
      </c>
      <c r="J505" s="46">
        <v>1.5589777231901328E-54</v>
      </c>
      <c r="K505" s="60">
        <v>4.2040432602027244E-53</v>
      </c>
      <c r="L505" s="45" t="s">
        <v>8180</v>
      </c>
    </row>
    <row r="506" spans="1:12" outlineLevel="1" x14ac:dyDescent="0.3">
      <c r="A506" s="39" t="s">
        <v>1753</v>
      </c>
      <c r="B506" s="40"/>
      <c r="C506" s="41">
        <f t="shared" ref="C506:I506" si="185">SUBTOTAL(4,C507:C508)</f>
        <v>74310</v>
      </c>
      <c r="D506" s="41">
        <f t="shared" si="185"/>
        <v>7.12</v>
      </c>
      <c r="E506" s="42">
        <f t="shared" si="185"/>
        <v>315.70999999999998</v>
      </c>
      <c r="F506" s="41">
        <f t="shared" si="185"/>
        <v>7</v>
      </c>
      <c r="G506" s="43">
        <f t="shared" si="185"/>
        <v>4.9000000000000004</v>
      </c>
      <c r="H506" s="58">
        <f t="shared" si="185"/>
        <v>0.74969206654397935</v>
      </c>
      <c r="I506" s="58">
        <f t="shared" si="185"/>
        <v>-0.41562995967265248</v>
      </c>
      <c r="J506" s="44">
        <f>MIN(J507:J508)</f>
        <v>9.1551375128013132E-2</v>
      </c>
      <c r="K506" s="60">
        <f>MIN(K507:K508)</f>
        <v>0.23919781247319039</v>
      </c>
      <c r="L506" s="47">
        <f>COUNTA(L507:L508)</f>
        <v>2</v>
      </c>
    </row>
    <row r="507" spans="1:12" outlineLevel="2" x14ac:dyDescent="0.3">
      <c r="A507" s="39"/>
      <c r="B507" s="40" t="s">
        <v>7775</v>
      </c>
      <c r="C507" s="41">
        <v>74310</v>
      </c>
      <c r="D507" s="41">
        <v>7.1199999999999992</v>
      </c>
      <c r="E507" s="42">
        <v>315.70999999999998</v>
      </c>
      <c r="F507" s="41">
        <v>7</v>
      </c>
      <c r="G507" s="43">
        <v>4.9000000000000004</v>
      </c>
      <c r="H507" s="58">
        <v>0.63600164632746836</v>
      </c>
      <c r="I507" s="58">
        <v>-0.65289759487238552</v>
      </c>
      <c r="J507" s="44">
        <v>9.1551375128013132E-2</v>
      </c>
      <c r="K507" s="60">
        <v>0.23919781247319039</v>
      </c>
      <c r="L507" s="45" t="s">
        <v>8179</v>
      </c>
    </row>
    <row r="508" spans="1:12" outlineLevel="2" x14ac:dyDescent="0.3">
      <c r="A508" s="39"/>
      <c r="B508" s="40" t="s">
        <v>7775</v>
      </c>
      <c r="C508" s="41">
        <v>74310</v>
      </c>
      <c r="D508" s="41">
        <v>7.12</v>
      </c>
      <c r="E508" s="42">
        <v>122.64999999999999</v>
      </c>
      <c r="F508" s="41">
        <v>4</v>
      </c>
      <c r="G508" s="43">
        <v>4.8999999999999995</v>
      </c>
      <c r="H508" s="58">
        <v>0.74969206654397935</v>
      </c>
      <c r="I508" s="58">
        <v>-0.41562995967265248</v>
      </c>
      <c r="J508" s="44">
        <v>0.28199761692723263</v>
      </c>
      <c r="K508" s="60">
        <v>0.53932877563624404</v>
      </c>
      <c r="L508" s="45" t="s">
        <v>8180</v>
      </c>
    </row>
    <row r="509" spans="1:12" outlineLevel="1" x14ac:dyDescent="0.3">
      <c r="A509" s="39" t="s">
        <v>7034</v>
      </c>
      <c r="B509" s="40"/>
      <c r="C509" s="41">
        <f t="shared" ref="C509:I509" si="186">SUBTOTAL(4,C510:C510)</f>
        <v>255257</v>
      </c>
      <c r="D509" s="41">
        <f t="shared" si="186"/>
        <v>5.27</v>
      </c>
      <c r="E509" s="42">
        <f t="shared" si="186"/>
        <v>61.37</v>
      </c>
      <c r="F509" s="41">
        <f t="shared" si="186"/>
        <v>1</v>
      </c>
      <c r="G509" s="43">
        <f t="shared" si="186"/>
        <v>1.1000000000000001</v>
      </c>
      <c r="H509" s="58">
        <f t="shared" si="186"/>
        <v>1.0399030937687488</v>
      </c>
      <c r="I509" s="58">
        <f t="shared" si="186"/>
        <v>5.6449093122939657E-2</v>
      </c>
      <c r="J509" s="44">
        <f>MIN(J510:J510)</f>
        <v>0.94955838675174364</v>
      </c>
      <c r="K509" s="60">
        <f>MIN(K510:K510)</f>
        <v>0.98234365074445096</v>
      </c>
      <c r="L509" s="47">
        <f>COUNTA(L510:L510)</f>
        <v>1</v>
      </c>
    </row>
    <row r="510" spans="1:12" outlineLevel="2" x14ac:dyDescent="0.3">
      <c r="A510" s="39"/>
      <c r="B510" s="40" t="s">
        <v>7384</v>
      </c>
      <c r="C510" s="41">
        <v>255257</v>
      </c>
      <c r="D510" s="41">
        <v>5.27</v>
      </c>
      <c r="E510" s="42">
        <v>61.37</v>
      </c>
      <c r="F510" s="41">
        <v>1</v>
      </c>
      <c r="G510" s="43">
        <v>1.1000000000000001</v>
      </c>
      <c r="H510" s="58">
        <v>1.0399030937687488</v>
      </c>
      <c r="I510" s="58">
        <v>5.6449093122939657E-2</v>
      </c>
      <c r="J510" s="44">
        <v>0.94955838675174364</v>
      </c>
      <c r="K510" s="60">
        <v>0.98234365074445096</v>
      </c>
      <c r="L510" s="45" t="s">
        <v>8180</v>
      </c>
    </row>
    <row r="511" spans="1:12" outlineLevel="1" x14ac:dyDescent="0.3">
      <c r="A511" s="39" t="s">
        <v>3976</v>
      </c>
      <c r="B511" s="40"/>
      <c r="C511" s="41">
        <f t="shared" ref="C511:I511" si="187">SUBTOTAL(4,C512:C513)</f>
        <v>57309</v>
      </c>
      <c r="D511" s="41">
        <f t="shared" si="187"/>
        <v>8.52</v>
      </c>
      <c r="E511" s="42">
        <f t="shared" si="187"/>
        <v>173.47</v>
      </c>
      <c r="F511" s="41">
        <f t="shared" si="187"/>
        <v>4</v>
      </c>
      <c r="G511" s="43">
        <f t="shared" si="187"/>
        <v>5.8</v>
      </c>
      <c r="H511" s="58">
        <f t="shared" si="187"/>
        <v>0.9880053476696985</v>
      </c>
      <c r="I511" s="58">
        <f t="shared" si="187"/>
        <v>-1.7409244336847578E-2</v>
      </c>
      <c r="J511" s="44">
        <f>MIN(J512:J513)</f>
        <v>0.45897808545761781</v>
      </c>
      <c r="K511" s="60">
        <f>MIN(K512:K513)</f>
        <v>0.6813073715167266</v>
      </c>
      <c r="L511" s="47">
        <f>COUNTA(L512:L513)</f>
        <v>2</v>
      </c>
    </row>
    <row r="512" spans="1:12" outlineLevel="2" x14ac:dyDescent="0.3">
      <c r="A512" s="39"/>
      <c r="B512" s="40" t="s">
        <v>7700</v>
      </c>
      <c r="C512" s="41">
        <v>57309</v>
      </c>
      <c r="D512" s="41">
        <v>8.52</v>
      </c>
      <c r="E512" s="42">
        <v>173.47</v>
      </c>
      <c r="F512" s="41">
        <v>4</v>
      </c>
      <c r="G512" s="43">
        <v>5.05</v>
      </c>
      <c r="H512" s="58">
        <v>0.83943621754656372</v>
      </c>
      <c r="I512" s="58">
        <v>-0.25250738512122367</v>
      </c>
      <c r="J512" s="44">
        <v>0.45897808545761781</v>
      </c>
      <c r="K512" s="60">
        <v>0.6813073715167266</v>
      </c>
      <c r="L512" s="45" t="s">
        <v>8179</v>
      </c>
    </row>
    <row r="513" spans="1:12" outlineLevel="2" x14ac:dyDescent="0.3">
      <c r="A513" s="39"/>
      <c r="B513" s="40" t="s">
        <v>7700</v>
      </c>
      <c r="C513" s="41">
        <v>57309</v>
      </c>
      <c r="D513" s="41">
        <v>8.52</v>
      </c>
      <c r="E513" s="42">
        <v>28.16</v>
      </c>
      <c r="F513" s="41">
        <v>1</v>
      </c>
      <c r="G513" s="43">
        <v>5.8</v>
      </c>
      <c r="H513" s="58">
        <v>0.9880053476696985</v>
      </c>
      <c r="I513" s="58">
        <v>-1.7409244336847578E-2</v>
      </c>
      <c r="J513" s="44">
        <v>0.90848058546222621</v>
      </c>
      <c r="K513" s="60">
        <v>0.97088612105540428</v>
      </c>
      <c r="L513" s="45" t="s">
        <v>8180</v>
      </c>
    </row>
    <row r="514" spans="1:12" outlineLevel="1" x14ac:dyDescent="0.3">
      <c r="A514" s="39" t="s">
        <v>948</v>
      </c>
      <c r="B514" s="40"/>
      <c r="C514" s="41">
        <f t="shared" ref="C514:I514" si="188">SUBTOTAL(4,C515:C516)</f>
        <v>55407</v>
      </c>
      <c r="D514" s="41">
        <f t="shared" si="188"/>
        <v>4.5799999999999992</v>
      </c>
      <c r="E514" s="42">
        <f t="shared" si="188"/>
        <v>717.09</v>
      </c>
      <c r="F514" s="41">
        <f t="shared" si="188"/>
        <v>13</v>
      </c>
      <c r="G514" s="43">
        <f t="shared" si="188"/>
        <v>11.923076923076923</v>
      </c>
      <c r="H514" s="58">
        <f t="shared" si="188"/>
        <v>0.74792304653487263</v>
      </c>
      <c r="I514" s="58">
        <f t="shared" si="188"/>
        <v>-0.41903825538105621</v>
      </c>
      <c r="J514" s="44">
        <f>MIN(J515:J516)</f>
        <v>0.23860295738079423</v>
      </c>
      <c r="K514" s="60">
        <f>MIN(K515:K516)</f>
        <v>0.47449599013148913</v>
      </c>
      <c r="L514" s="47">
        <f>COUNTA(L515:L516)</f>
        <v>2</v>
      </c>
    </row>
    <row r="515" spans="1:12" outlineLevel="2" x14ac:dyDescent="0.3">
      <c r="A515" s="39"/>
      <c r="B515" s="40" t="s">
        <v>7871</v>
      </c>
      <c r="C515" s="41">
        <v>55407</v>
      </c>
      <c r="D515" s="41">
        <v>4.5799999999999992</v>
      </c>
      <c r="E515" s="42">
        <v>717.09</v>
      </c>
      <c r="F515" s="41">
        <v>13</v>
      </c>
      <c r="G515" s="43">
        <v>11.923076923076923</v>
      </c>
      <c r="H515" s="58">
        <v>0.74792304653487263</v>
      </c>
      <c r="I515" s="58">
        <v>-0.41903825538105621</v>
      </c>
      <c r="J515" s="44">
        <v>0.25666873802466611</v>
      </c>
      <c r="K515" s="60">
        <v>0.47449599013148913</v>
      </c>
      <c r="L515" s="45" t="s">
        <v>8179</v>
      </c>
    </row>
    <row r="516" spans="1:12" outlineLevel="2" x14ac:dyDescent="0.3">
      <c r="A516" s="39"/>
      <c r="B516" s="40" t="s">
        <v>7871</v>
      </c>
      <c r="C516" s="41">
        <v>55407</v>
      </c>
      <c r="D516" s="41">
        <v>4.5799999999999992</v>
      </c>
      <c r="E516" s="42">
        <v>439.24</v>
      </c>
      <c r="F516" s="41">
        <v>10</v>
      </c>
      <c r="G516" s="43">
        <v>9.01</v>
      </c>
      <c r="H516" s="58">
        <v>0.72790980705718999</v>
      </c>
      <c r="I516" s="58">
        <v>-0.45816839305186913</v>
      </c>
      <c r="J516" s="44">
        <v>0.23860295738079423</v>
      </c>
      <c r="K516" s="60">
        <v>0.49494818595144241</v>
      </c>
      <c r="L516" s="45" t="s">
        <v>8180</v>
      </c>
    </row>
    <row r="517" spans="1:12" outlineLevel="1" x14ac:dyDescent="0.3">
      <c r="A517" s="39" t="s">
        <v>2752</v>
      </c>
      <c r="B517" s="40"/>
      <c r="C517" s="41">
        <f t="shared" ref="C517:I517" si="189">SUBTOTAL(4,C518:C519)</f>
        <v>42751</v>
      </c>
      <c r="D517" s="41">
        <f t="shared" si="189"/>
        <v>6.2600000000000007</v>
      </c>
      <c r="E517" s="42">
        <f t="shared" si="189"/>
        <v>98.47</v>
      </c>
      <c r="F517" s="41">
        <f t="shared" si="189"/>
        <v>3</v>
      </c>
      <c r="G517" s="43">
        <f t="shared" si="189"/>
        <v>8.3000000000000007</v>
      </c>
      <c r="H517" s="58">
        <f t="shared" si="189"/>
        <v>0.99883151521096802</v>
      </c>
      <c r="I517" s="58">
        <f t="shared" si="189"/>
        <v>-1.6867528750597884E-3</v>
      </c>
      <c r="J517" s="44">
        <f>MIN(J518:J519)</f>
        <v>0.83722692026758394</v>
      </c>
      <c r="K517" s="60">
        <f>MIN(K518:K519)</f>
        <v>0.92524833242285554</v>
      </c>
      <c r="L517" s="47">
        <f>COUNTA(L518:L519)</f>
        <v>2</v>
      </c>
    </row>
    <row r="518" spans="1:12" outlineLevel="2" x14ac:dyDescent="0.3">
      <c r="A518" s="39"/>
      <c r="B518" s="40" t="s">
        <v>8014</v>
      </c>
      <c r="C518" s="41">
        <v>42751</v>
      </c>
      <c r="D518" s="41">
        <v>6.2600000000000007</v>
      </c>
      <c r="E518" s="42">
        <v>98.47</v>
      </c>
      <c r="F518" s="41">
        <v>3</v>
      </c>
      <c r="G518" s="43">
        <v>8.3000000000000007</v>
      </c>
      <c r="H518" s="58">
        <v>0.9819963388617472</v>
      </c>
      <c r="I518" s="58">
        <v>-2.6210449080436217E-2</v>
      </c>
      <c r="J518" s="44">
        <v>0.83722692026758394</v>
      </c>
      <c r="K518" s="60">
        <v>0.92524833242285554</v>
      </c>
      <c r="L518" s="45" t="s">
        <v>8179</v>
      </c>
    </row>
    <row r="519" spans="1:12" outlineLevel="2" x14ac:dyDescent="0.3">
      <c r="A519" s="39"/>
      <c r="B519" s="40" t="s">
        <v>8014</v>
      </c>
      <c r="C519" s="41">
        <v>42751</v>
      </c>
      <c r="D519" s="41">
        <v>6.26</v>
      </c>
      <c r="E519" s="42">
        <v>36.43</v>
      </c>
      <c r="F519" s="41">
        <v>1</v>
      </c>
      <c r="G519" s="43">
        <v>2.4</v>
      </c>
      <c r="H519" s="58">
        <v>0.99883151521096802</v>
      </c>
      <c r="I519" s="58">
        <v>-1.6867528750597884E-3</v>
      </c>
      <c r="J519" s="44">
        <v>0.938609509692372</v>
      </c>
      <c r="K519" s="60">
        <v>0.98487041937889619</v>
      </c>
      <c r="L519" s="45" t="s">
        <v>8180</v>
      </c>
    </row>
    <row r="520" spans="1:12" outlineLevel="1" x14ac:dyDescent="0.3">
      <c r="A520" s="39" t="s">
        <v>76</v>
      </c>
      <c r="B520" s="40"/>
      <c r="C520" s="41">
        <f t="shared" ref="C520:I520" si="190">SUBTOTAL(4,C521:C522)</f>
        <v>57244</v>
      </c>
      <c r="D520" s="41">
        <f t="shared" si="190"/>
        <v>5.8899999999999944</v>
      </c>
      <c r="E520" s="42">
        <f t="shared" si="190"/>
        <v>2257.2199999999993</v>
      </c>
      <c r="F520" s="41">
        <f t="shared" si="190"/>
        <v>48</v>
      </c>
      <c r="G520" s="43">
        <f t="shared" si="190"/>
        <v>38.118749999999999</v>
      </c>
      <c r="H520" s="58">
        <f t="shared" si="190"/>
        <v>0.87857225469831401</v>
      </c>
      <c r="I520" s="58">
        <f t="shared" si="190"/>
        <v>-0.18676715503008384</v>
      </c>
      <c r="J520" s="44">
        <f>MIN(J521:J522)</f>
        <v>0.41545274450622488</v>
      </c>
      <c r="K520" s="60">
        <f>MIN(K521:K522)</f>
        <v>0.64090320995499539</v>
      </c>
      <c r="L520" s="47">
        <f>COUNTA(L521:L522)</f>
        <v>2</v>
      </c>
    </row>
    <row r="521" spans="1:12" outlineLevel="2" x14ac:dyDescent="0.3">
      <c r="A521" s="39"/>
      <c r="B521" s="40" t="s">
        <v>8044</v>
      </c>
      <c r="C521" s="41">
        <v>57244</v>
      </c>
      <c r="D521" s="41">
        <v>5.8899999999999926</v>
      </c>
      <c r="E521" s="42">
        <v>2257.2199999999993</v>
      </c>
      <c r="F521" s="41">
        <v>48</v>
      </c>
      <c r="G521" s="43">
        <v>38.118749999999999</v>
      </c>
      <c r="H521" s="58">
        <v>0.8214697867108437</v>
      </c>
      <c r="I521" s="58">
        <v>-0.28372058041074522</v>
      </c>
      <c r="J521" s="44">
        <v>0.41545274450622488</v>
      </c>
      <c r="K521" s="60">
        <v>0.64090320995499539</v>
      </c>
      <c r="L521" s="45" t="s">
        <v>8179</v>
      </c>
    </row>
    <row r="522" spans="1:12" outlineLevel="2" x14ac:dyDescent="0.3">
      <c r="A522" s="39"/>
      <c r="B522" s="40" t="s">
        <v>8044</v>
      </c>
      <c r="C522" s="41">
        <v>57244</v>
      </c>
      <c r="D522" s="41">
        <v>5.8899999999999944</v>
      </c>
      <c r="E522" s="42">
        <v>1704.2399999999996</v>
      </c>
      <c r="F522" s="41">
        <v>37</v>
      </c>
      <c r="G522" s="43">
        <v>33.764864864864869</v>
      </c>
      <c r="H522" s="58">
        <v>0.87857225469831401</v>
      </c>
      <c r="I522" s="58">
        <v>-0.18676715503008384</v>
      </c>
      <c r="J522" s="44">
        <v>0.60055138989636214</v>
      </c>
      <c r="K522" s="60">
        <v>0.83050611013018283</v>
      </c>
      <c r="L522" s="45" t="s">
        <v>8180</v>
      </c>
    </row>
    <row r="523" spans="1:12" outlineLevel="1" x14ac:dyDescent="0.3">
      <c r="A523" s="39" t="s">
        <v>1814</v>
      </c>
      <c r="B523" s="40"/>
      <c r="C523" s="41">
        <f t="shared" ref="C523:I523" si="191">SUBTOTAL(4,C524:C525)</f>
        <v>60345</v>
      </c>
      <c r="D523" s="41">
        <f t="shared" si="191"/>
        <v>5.09</v>
      </c>
      <c r="E523" s="42">
        <f t="shared" si="191"/>
        <v>308.98</v>
      </c>
      <c r="F523" s="41">
        <f t="shared" si="191"/>
        <v>6</v>
      </c>
      <c r="G523" s="53">
        <f t="shared" si="191"/>
        <v>8.6333333333333346</v>
      </c>
      <c r="H523" s="62">
        <f t="shared" si="191"/>
        <v>2.4817471844871188</v>
      </c>
      <c r="I523" s="62">
        <f t="shared" si="191"/>
        <v>1.311356155652045</v>
      </c>
      <c r="J523" s="46">
        <f>MIN(J524:J525)</f>
        <v>1.9928772951203211E-3</v>
      </c>
      <c r="K523" s="60">
        <f>MIN(K524:K525)</f>
        <v>1.089349818751581E-2</v>
      </c>
      <c r="L523" s="47">
        <f>COUNTA(L524:L525)</f>
        <v>2</v>
      </c>
    </row>
    <row r="524" spans="1:12" outlineLevel="2" x14ac:dyDescent="0.3">
      <c r="A524" s="39"/>
      <c r="B524" s="40" t="s">
        <v>7723</v>
      </c>
      <c r="C524" s="41">
        <v>60345</v>
      </c>
      <c r="D524" s="41">
        <v>5.09</v>
      </c>
      <c r="E524" s="42">
        <v>308.98</v>
      </c>
      <c r="F524" s="41">
        <v>6</v>
      </c>
      <c r="G524" s="53">
        <v>8.6333333333333346</v>
      </c>
      <c r="H524" s="62">
        <v>2.248625303619932</v>
      </c>
      <c r="I524" s="62">
        <v>1.1690432797704102</v>
      </c>
      <c r="J524" s="46">
        <v>8.7727151352767763E-3</v>
      </c>
      <c r="K524" s="60">
        <v>3.812756962639522E-2</v>
      </c>
      <c r="L524" s="45" t="s">
        <v>8179</v>
      </c>
    </row>
    <row r="525" spans="1:12" outlineLevel="2" x14ac:dyDescent="0.3">
      <c r="A525" s="39"/>
      <c r="B525" s="40" t="s">
        <v>7723</v>
      </c>
      <c r="C525" s="41">
        <v>60345</v>
      </c>
      <c r="D525" s="41">
        <v>5.09</v>
      </c>
      <c r="E525" s="42">
        <v>277.18</v>
      </c>
      <c r="F525" s="41">
        <v>5</v>
      </c>
      <c r="G525" s="53">
        <v>5.5400000000000009</v>
      </c>
      <c r="H525" s="62">
        <v>2.4817471844871188</v>
      </c>
      <c r="I525" s="62">
        <v>1.311356155652045</v>
      </c>
      <c r="J525" s="46">
        <v>1.9928772951203211E-3</v>
      </c>
      <c r="K525" s="60">
        <v>1.089349818751581E-2</v>
      </c>
      <c r="L525" s="45" t="s">
        <v>8180</v>
      </c>
    </row>
    <row r="526" spans="1:12" outlineLevel="1" x14ac:dyDescent="0.3">
      <c r="A526" s="39" t="s">
        <v>1138</v>
      </c>
      <c r="B526" s="40"/>
      <c r="C526" s="41">
        <f t="shared" ref="C526:I526" si="192">SUBTOTAL(4,C527:C528)</f>
        <v>18044</v>
      </c>
      <c r="D526" s="41">
        <f t="shared" si="192"/>
        <v>5.54</v>
      </c>
      <c r="E526" s="42">
        <f t="shared" si="192"/>
        <v>274.97000000000003</v>
      </c>
      <c r="F526" s="41">
        <f t="shared" si="192"/>
        <v>6</v>
      </c>
      <c r="G526" s="53">
        <f t="shared" si="192"/>
        <v>19.583333333333332</v>
      </c>
      <c r="H526" s="62">
        <f t="shared" si="192"/>
        <v>3.7633725782333913</v>
      </c>
      <c r="I526" s="62">
        <f t="shared" si="192"/>
        <v>1.9120261249522701</v>
      </c>
      <c r="J526" s="46">
        <f>MIN(J527:J528)</f>
        <v>1.1999260407513646E-5</v>
      </c>
      <c r="K526" s="60">
        <f>MIN(K527:K528)</f>
        <v>1.0739932087517164E-4</v>
      </c>
      <c r="L526" s="47">
        <f>COUNTA(L527:L528)</f>
        <v>2</v>
      </c>
    </row>
    <row r="527" spans="1:12" outlineLevel="2" x14ac:dyDescent="0.3">
      <c r="A527" s="39"/>
      <c r="B527" s="40" t="s">
        <v>8091</v>
      </c>
      <c r="C527" s="41">
        <v>18044</v>
      </c>
      <c r="D527" s="41">
        <v>5.54</v>
      </c>
      <c r="E527" s="42">
        <v>274.97000000000003</v>
      </c>
      <c r="F527" s="41">
        <v>6</v>
      </c>
      <c r="G527" s="53">
        <v>19.583333333333332</v>
      </c>
      <c r="H527" s="62">
        <v>3.7633725782333913</v>
      </c>
      <c r="I527" s="62">
        <v>1.9120261249522701</v>
      </c>
      <c r="J527" s="46">
        <v>1.1999260407513646E-5</v>
      </c>
      <c r="K527" s="60">
        <v>1.0739932087517164E-4</v>
      </c>
      <c r="L527" s="45" t="s">
        <v>8179</v>
      </c>
    </row>
    <row r="528" spans="1:12" outlineLevel="2" x14ac:dyDescent="0.3">
      <c r="A528" s="39"/>
      <c r="B528" s="40" t="s">
        <v>8091</v>
      </c>
      <c r="C528" s="41">
        <v>18044</v>
      </c>
      <c r="D528" s="41">
        <v>5.54</v>
      </c>
      <c r="E528" s="42">
        <v>154.5</v>
      </c>
      <c r="F528" s="41">
        <v>3</v>
      </c>
      <c r="G528" s="53">
        <v>19.5</v>
      </c>
      <c r="H528" s="62">
        <v>2.8689296559417592</v>
      </c>
      <c r="I528" s="62">
        <v>1.5205125947123148</v>
      </c>
      <c r="J528" s="46">
        <v>3.2317739836873471E-4</v>
      </c>
      <c r="K528" s="60">
        <v>2.1787542940025534E-3</v>
      </c>
      <c r="L528" s="45" t="s">
        <v>8180</v>
      </c>
    </row>
    <row r="529" spans="1:12" outlineLevel="1" x14ac:dyDescent="0.3">
      <c r="A529" s="39" t="s">
        <v>1333</v>
      </c>
      <c r="B529" s="40"/>
      <c r="C529" s="41">
        <f t="shared" ref="C529:I529" si="193">SUBTOTAL(4,C530:C531)</f>
        <v>57028</v>
      </c>
      <c r="D529" s="41">
        <f t="shared" si="193"/>
        <v>5.34</v>
      </c>
      <c r="E529" s="42">
        <f t="shared" si="193"/>
        <v>361.34999999999997</v>
      </c>
      <c r="F529" s="41">
        <f t="shared" si="193"/>
        <v>7</v>
      </c>
      <c r="G529" s="53">
        <f t="shared" si="193"/>
        <v>6.3142857142857149</v>
      </c>
      <c r="H529" s="62">
        <f t="shared" si="193"/>
        <v>0.33439200540475084</v>
      </c>
      <c r="I529" s="62">
        <f t="shared" si="193"/>
        <v>-1.580387738798688</v>
      </c>
      <c r="J529" s="46">
        <f>MIN(J530:J531)</f>
        <v>2.4900524367357895E-7</v>
      </c>
      <c r="K529" s="60">
        <f>MIN(K530:K531)</f>
        <v>2.9233862374144852E-6</v>
      </c>
      <c r="L529" s="47">
        <f>COUNTA(L530:L531)</f>
        <v>2</v>
      </c>
    </row>
    <row r="530" spans="1:12" outlineLevel="2" x14ac:dyDescent="0.3">
      <c r="A530" s="39"/>
      <c r="B530" s="40" t="s">
        <v>8027</v>
      </c>
      <c r="C530" s="41">
        <v>57028</v>
      </c>
      <c r="D530" s="41">
        <v>5.339999999999999</v>
      </c>
      <c r="E530" s="42">
        <v>361.34999999999997</v>
      </c>
      <c r="F530" s="41">
        <v>7</v>
      </c>
      <c r="G530" s="53">
        <v>6.3142857142857149</v>
      </c>
      <c r="H530" s="62">
        <v>0.22990187940027032</v>
      </c>
      <c r="I530" s="62">
        <v>-2.1209098350497677</v>
      </c>
      <c r="J530" s="46">
        <v>2.4900524367357895E-7</v>
      </c>
      <c r="K530" s="60">
        <v>2.9233862374144852E-6</v>
      </c>
      <c r="L530" s="45" t="s">
        <v>8179</v>
      </c>
    </row>
    <row r="531" spans="1:12" outlineLevel="2" x14ac:dyDescent="0.3">
      <c r="A531" s="39"/>
      <c r="B531" s="40" t="s">
        <v>8027</v>
      </c>
      <c r="C531" s="41">
        <v>57028</v>
      </c>
      <c r="D531" s="41">
        <v>5.34</v>
      </c>
      <c r="E531" s="42">
        <v>180.63</v>
      </c>
      <c r="F531" s="41">
        <v>5</v>
      </c>
      <c r="G531" s="53">
        <v>5.5</v>
      </c>
      <c r="H531" s="62">
        <v>0.33439200540475084</v>
      </c>
      <c r="I531" s="62">
        <v>-1.580387738798688</v>
      </c>
      <c r="J531" s="46">
        <v>1.0176393908883531E-4</v>
      </c>
      <c r="K531" s="60">
        <v>7.9929152158124037E-4</v>
      </c>
      <c r="L531" s="45" t="s">
        <v>8180</v>
      </c>
    </row>
    <row r="532" spans="1:12" outlineLevel="1" x14ac:dyDescent="0.3">
      <c r="A532" s="39" t="s">
        <v>669</v>
      </c>
      <c r="B532" s="40"/>
      <c r="C532" s="41">
        <f t="shared" ref="C532:I532" si="194">SUBTOTAL(4,C533:C534)</f>
        <v>270910</v>
      </c>
      <c r="D532" s="41">
        <f t="shared" si="194"/>
        <v>5.6800000000000033</v>
      </c>
      <c r="E532" s="42">
        <f t="shared" si="194"/>
        <v>867.5999999999998</v>
      </c>
      <c r="F532" s="41">
        <f t="shared" si="194"/>
        <v>22</v>
      </c>
      <c r="G532" s="43">
        <f t="shared" si="194"/>
        <v>3.3727272727272721</v>
      </c>
      <c r="H532" s="58">
        <f t="shared" si="194"/>
        <v>1.2018335307854202</v>
      </c>
      <c r="I532" s="58">
        <f t="shared" si="194"/>
        <v>0.26523707829329862</v>
      </c>
      <c r="J532" s="44">
        <f>MIN(J533:J534)</f>
        <v>0.62860002405189919</v>
      </c>
      <c r="K532" s="60">
        <f>MIN(K533:K534)</f>
        <v>0.79923266067920795</v>
      </c>
      <c r="L532" s="47">
        <f>COUNTA(L533:L534)</f>
        <v>2</v>
      </c>
    </row>
    <row r="533" spans="1:12" outlineLevel="2" x14ac:dyDescent="0.3">
      <c r="A533" s="39"/>
      <c r="B533" s="40" t="s">
        <v>7666</v>
      </c>
      <c r="C533" s="41">
        <v>270910</v>
      </c>
      <c r="D533" s="41">
        <v>5.6800000000000033</v>
      </c>
      <c r="E533" s="42">
        <v>867.5999999999998</v>
      </c>
      <c r="F533" s="41">
        <v>22</v>
      </c>
      <c r="G533" s="43">
        <v>3.3727272727272721</v>
      </c>
      <c r="H533" s="58">
        <v>1.2018335307854202</v>
      </c>
      <c r="I533" s="58">
        <v>0.26523707829329862</v>
      </c>
      <c r="J533" s="44">
        <v>0.62860002405189919</v>
      </c>
      <c r="K533" s="60">
        <v>0.79923266067920795</v>
      </c>
      <c r="L533" s="45" t="s">
        <v>8179</v>
      </c>
    </row>
    <row r="534" spans="1:12" outlineLevel="2" x14ac:dyDescent="0.3">
      <c r="A534" s="39"/>
      <c r="B534" s="40" t="s">
        <v>7666</v>
      </c>
      <c r="C534" s="41">
        <v>270910</v>
      </c>
      <c r="D534" s="41">
        <v>5.6800000000000015</v>
      </c>
      <c r="E534" s="42">
        <v>605.11</v>
      </c>
      <c r="F534" s="41">
        <v>15</v>
      </c>
      <c r="G534" s="43">
        <v>3.0599999999999996</v>
      </c>
      <c r="H534" s="58">
        <v>1.1704161024533297</v>
      </c>
      <c r="I534" s="58">
        <v>0.22702152316196975</v>
      </c>
      <c r="J534" s="44">
        <v>0.63489786539824733</v>
      </c>
      <c r="K534" s="60">
        <v>0.85320992210495361</v>
      </c>
      <c r="L534" s="45" t="s">
        <v>8180</v>
      </c>
    </row>
    <row r="535" spans="1:12" outlineLevel="1" x14ac:dyDescent="0.3">
      <c r="A535" s="39" t="s">
        <v>1436</v>
      </c>
      <c r="B535" s="40"/>
      <c r="C535" s="41">
        <f t="shared" ref="C535:I535" si="195">SUBTOTAL(4,C536:C537)</f>
        <v>60700</v>
      </c>
      <c r="D535" s="41">
        <f t="shared" si="195"/>
        <v>5.68</v>
      </c>
      <c r="E535" s="42">
        <f t="shared" si="195"/>
        <v>187.48999999999998</v>
      </c>
      <c r="F535" s="41">
        <f t="shared" si="195"/>
        <v>5</v>
      </c>
      <c r="G535" s="53">
        <f t="shared" si="195"/>
        <v>6.9799999999999995</v>
      </c>
      <c r="H535" s="58">
        <f t="shared" si="195"/>
        <v>0.60284436886556569</v>
      </c>
      <c r="I535" s="58">
        <f t="shared" si="195"/>
        <v>-0.73014249283766741</v>
      </c>
      <c r="J535" s="46">
        <f>MIN(J536:J537)</f>
        <v>3.5611100337097339E-3</v>
      </c>
      <c r="K535" s="60">
        <f>MIN(K536:K537)</f>
        <v>1.7783568007846758E-2</v>
      </c>
      <c r="L535" s="47">
        <f>COUNTA(L536:L537)</f>
        <v>2</v>
      </c>
    </row>
    <row r="536" spans="1:12" outlineLevel="2" x14ac:dyDescent="0.3">
      <c r="A536" s="39"/>
      <c r="B536" s="40" t="s">
        <v>8015</v>
      </c>
      <c r="C536" s="41">
        <v>60700</v>
      </c>
      <c r="D536" s="41">
        <v>5.68</v>
      </c>
      <c r="E536" s="42">
        <v>171.17</v>
      </c>
      <c r="F536" s="41">
        <v>5</v>
      </c>
      <c r="G536" s="43">
        <v>6.9799999999999995</v>
      </c>
      <c r="H536" s="58">
        <v>0.60284436886556569</v>
      </c>
      <c r="I536" s="58">
        <v>-0.73014249283766741</v>
      </c>
      <c r="J536" s="44">
        <v>6.1495034625805509E-2</v>
      </c>
      <c r="K536" s="60">
        <v>0.1753675435385747</v>
      </c>
      <c r="L536" s="45" t="s">
        <v>8179</v>
      </c>
    </row>
    <row r="537" spans="1:12" outlineLevel="2" x14ac:dyDescent="0.3">
      <c r="A537" s="39"/>
      <c r="B537" s="40" t="s">
        <v>8015</v>
      </c>
      <c r="C537" s="41">
        <v>60700</v>
      </c>
      <c r="D537" s="41">
        <v>5.68</v>
      </c>
      <c r="E537" s="42">
        <v>187.48999999999998</v>
      </c>
      <c r="F537" s="41">
        <v>5</v>
      </c>
      <c r="G537" s="53">
        <v>5.6000000000000005</v>
      </c>
      <c r="H537" s="62">
        <v>0.44206222045486843</v>
      </c>
      <c r="I537" s="62">
        <v>-1.1776786510078903</v>
      </c>
      <c r="J537" s="46">
        <v>3.5611100337097339E-3</v>
      </c>
      <c r="K537" s="60">
        <v>1.7783568007846758E-2</v>
      </c>
      <c r="L537" s="45" t="s">
        <v>8180</v>
      </c>
    </row>
    <row r="538" spans="1:12" outlineLevel="1" x14ac:dyDescent="0.3">
      <c r="A538" s="39" t="s">
        <v>2892</v>
      </c>
      <c r="B538" s="40"/>
      <c r="C538" s="41">
        <f t="shared" ref="C538:I538" si="196">SUBTOTAL(4,C539:C540)</f>
        <v>77771</v>
      </c>
      <c r="D538" s="41">
        <f t="shared" si="196"/>
        <v>8.4700000000000006</v>
      </c>
      <c r="E538" s="42">
        <f t="shared" si="196"/>
        <v>303.48</v>
      </c>
      <c r="F538" s="41">
        <f t="shared" si="196"/>
        <v>7</v>
      </c>
      <c r="G538" s="43">
        <f t="shared" si="196"/>
        <v>4</v>
      </c>
      <c r="H538" s="58">
        <f t="shared" si="196"/>
        <v>0.73083428246432591</v>
      </c>
      <c r="I538" s="58">
        <f t="shared" si="196"/>
        <v>-0.45238378442877114</v>
      </c>
      <c r="J538" s="44">
        <f>MIN(J539:J540)</f>
        <v>8.0851341322799988E-2</v>
      </c>
      <c r="K538" s="60">
        <f>MIN(K539:K540)</f>
        <v>0.22081453944353832</v>
      </c>
      <c r="L538" s="47">
        <f>COUNTA(L539:L540)</f>
        <v>2</v>
      </c>
    </row>
    <row r="539" spans="1:12" outlineLevel="2" x14ac:dyDescent="0.3">
      <c r="A539" s="39"/>
      <c r="B539" s="40" t="s">
        <v>7544</v>
      </c>
      <c r="C539" s="41">
        <v>77771</v>
      </c>
      <c r="D539" s="41">
        <v>8.4700000000000006</v>
      </c>
      <c r="E539" s="42">
        <v>303.48</v>
      </c>
      <c r="F539" s="41">
        <v>7</v>
      </c>
      <c r="G539" s="43">
        <v>3.871428571428571</v>
      </c>
      <c r="H539" s="58">
        <v>0.6251884627802845</v>
      </c>
      <c r="I539" s="58">
        <v>-0.67763693977954931</v>
      </c>
      <c r="J539" s="44">
        <v>8.0851341322799988E-2</v>
      </c>
      <c r="K539" s="60">
        <v>0.22081453944353832</v>
      </c>
      <c r="L539" s="45" t="s">
        <v>8179</v>
      </c>
    </row>
    <row r="540" spans="1:12" outlineLevel="2" x14ac:dyDescent="0.3">
      <c r="A540" s="39"/>
      <c r="B540" s="40" t="s">
        <v>7544</v>
      </c>
      <c r="C540" s="41">
        <v>77771</v>
      </c>
      <c r="D540" s="41">
        <v>8.4700000000000006</v>
      </c>
      <c r="E540" s="42">
        <v>133.33999999999997</v>
      </c>
      <c r="F540" s="41">
        <v>5</v>
      </c>
      <c r="G540" s="43">
        <v>4</v>
      </c>
      <c r="H540" s="58">
        <v>0.73083428246432591</v>
      </c>
      <c r="I540" s="58">
        <v>-0.45238378442877114</v>
      </c>
      <c r="J540" s="44">
        <v>0.24421014360055759</v>
      </c>
      <c r="K540" s="60">
        <v>0.49764737071247128</v>
      </c>
      <c r="L540" s="45" t="s">
        <v>8180</v>
      </c>
    </row>
    <row r="541" spans="1:12" outlineLevel="1" x14ac:dyDescent="0.3">
      <c r="A541" s="39" t="s">
        <v>1600</v>
      </c>
      <c r="B541" s="40"/>
      <c r="C541" s="41">
        <f t="shared" ref="C541:I541" si="197">SUBTOTAL(4,C542:C543)</f>
        <v>72469</v>
      </c>
      <c r="D541" s="41">
        <f t="shared" si="197"/>
        <v>8.0399999999999991</v>
      </c>
      <c r="E541" s="42">
        <f t="shared" si="197"/>
        <v>339.2</v>
      </c>
      <c r="F541" s="41">
        <f t="shared" si="197"/>
        <v>8</v>
      </c>
      <c r="G541" s="53">
        <f t="shared" si="197"/>
        <v>8.0875000000000004</v>
      </c>
      <c r="H541" s="62">
        <f t="shared" si="197"/>
        <v>0.44527516916032939</v>
      </c>
      <c r="I541" s="62">
        <f t="shared" si="197"/>
        <v>-1.1672309329787267</v>
      </c>
      <c r="J541" s="46">
        <f>MIN(J542:J543)</f>
        <v>1.8375012059718308E-3</v>
      </c>
      <c r="K541" s="60">
        <f>MIN(K542:K543)</f>
        <v>9.7711828835207945E-3</v>
      </c>
      <c r="L541" s="47">
        <f>COUNTA(L542:L543)</f>
        <v>2</v>
      </c>
    </row>
    <row r="542" spans="1:12" outlineLevel="2" x14ac:dyDescent="0.3">
      <c r="A542" s="39"/>
      <c r="B542" s="40" t="s">
        <v>7527</v>
      </c>
      <c r="C542" s="41">
        <v>72469</v>
      </c>
      <c r="D542" s="41">
        <v>8.0399999999999991</v>
      </c>
      <c r="E542" s="42">
        <v>339.2</v>
      </c>
      <c r="F542" s="41">
        <v>8</v>
      </c>
      <c r="G542" s="53">
        <v>8.0875000000000004</v>
      </c>
      <c r="H542" s="62">
        <v>0.418460198073145</v>
      </c>
      <c r="I542" s="62">
        <v>-1.2568376878184566</v>
      </c>
      <c r="J542" s="46">
        <v>1.8375012059718308E-3</v>
      </c>
      <c r="K542" s="60">
        <v>9.7711828835207945E-3</v>
      </c>
      <c r="L542" s="45" t="s">
        <v>8179</v>
      </c>
    </row>
    <row r="543" spans="1:12" outlineLevel="2" x14ac:dyDescent="0.3">
      <c r="A543" s="39"/>
      <c r="B543" s="40" t="s">
        <v>7527</v>
      </c>
      <c r="C543" s="41">
        <v>72469</v>
      </c>
      <c r="D543" s="41">
        <v>8.0399999999999991</v>
      </c>
      <c r="E543" s="42">
        <v>268.86</v>
      </c>
      <c r="F543" s="41">
        <v>6</v>
      </c>
      <c r="G543" s="53">
        <v>7.1000000000000005</v>
      </c>
      <c r="H543" s="62">
        <v>0.44527516916032939</v>
      </c>
      <c r="I543" s="62">
        <v>-1.1672309329787267</v>
      </c>
      <c r="J543" s="46">
        <v>3.8595358804135479E-3</v>
      </c>
      <c r="K543" s="60">
        <v>1.8923421377300364E-2</v>
      </c>
      <c r="L543" s="45" t="s">
        <v>8180</v>
      </c>
    </row>
    <row r="544" spans="1:12" outlineLevel="1" x14ac:dyDescent="0.3">
      <c r="A544" s="39" t="s">
        <v>1546</v>
      </c>
      <c r="B544" s="40"/>
      <c r="C544" s="41">
        <f t="shared" ref="C544:I544" si="198">SUBTOTAL(4,C545:C546)</f>
        <v>83929</v>
      </c>
      <c r="D544" s="41">
        <f t="shared" si="198"/>
        <v>6.0100000000000007</v>
      </c>
      <c r="E544" s="42">
        <f t="shared" si="198"/>
        <v>154.93</v>
      </c>
      <c r="F544" s="41">
        <f t="shared" si="198"/>
        <v>4</v>
      </c>
      <c r="G544" s="53">
        <f t="shared" si="198"/>
        <v>5.9250000000000007</v>
      </c>
      <c r="H544" s="62">
        <f t="shared" si="198"/>
        <v>0.65239594526282751</v>
      </c>
      <c r="I544" s="62">
        <f t="shared" si="198"/>
        <v>-0.61618027937249664</v>
      </c>
      <c r="J544" s="46">
        <f>MIN(J545:J546)</f>
        <v>3.917362420607768E-3</v>
      </c>
      <c r="K544" s="60">
        <f>MIN(K545:K546)</f>
        <v>1.8737013905975777E-2</v>
      </c>
      <c r="L544" s="47">
        <f>COUNTA(L545:L546)</f>
        <v>2</v>
      </c>
    </row>
    <row r="545" spans="1:12" outlineLevel="2" x14ac:dyDescent="0.3">
      <c r="A545" s="39"/>
      <c r="B545" s="40" t="s">
        <v>7719</v>
      </c>
      <c r="C545" s="41">
        <v>83929</v>
      </c>
      <c r="D545" s="41">
        <v>6.01</v>
      </c>
      <c r="E545" s="42">
        <v>154.93</v>
      </c>
      <c r="F545" s="41">
        <v>4</v>
      </c>
      <c r="G545" s="53">
        <v>5.9250000000000007</v>
      </c>
      <c r="H545" s="62">
        <v>0.44772182695175844</v>
      </c>
      <c r="I545" s="62">
        <v>-1.1593254418961414</v>
      </c>
      <c r="J545" s="46">
        <v>3.917362420607768E-3</v>
      </c>
      <c r="K545" s="60">
        <v>1.8737013905975777E-2</v>
      </c>
      <c r="L545" s="45" t="s">
        <v>8179</v>
      </c>
    </row>
    <row r="546" spans="1:12" outlineLevel="2" x14ac:dyDescent="0.3">
      <c r="A546" s="39"/>
      <c r="B546" s="40" t="s">
        <v>7719</v>
      </c>
      <c r="C546" s="41">
        <v>83929</v>
      </c>
      <c r="D546" s="41">
        <v>6.0100000000000007</v>
      </c>
      <c r="E546" s="42">
        <v>108.05</v>
      </c>
      <c r="F546" s="41">
        <v>3</v>
      </c>
      <c r="G546" s="43">
        <v>5.8666666666666671</v>
      </c>
      <c r="H546" s="58">
        <v>0.65239594526282751</v>
      </c>
      <c r="I546" s="58">
        <v>-0.61618027937249664</v>
      </c>
      <c r="J546" s="44">
        <v>0.11881637969188127</v>
      </c>
      <c r="K546" s="60">
        <v>0.30515063863724429</v>
      </c>
      <c r="L546" s="45" t="s">
        <v>8180</v>
      </c>
    </row>
    <row r="547" spans="1:12" outlineLevel="1" x14ac:dyDescent="0.3">
      <c r="A547" s="39" t="s">
        <v>4356</v>
      </c>
      <c r="B547" s="40"/>
      <c r="C547" s="41">
        <f t="shared" ref="C547:I547" si="199">SUBTOTAL(4,C548:C549)</f>
        <v>65139</v>
      </c>
      <c r="D547" s="41">
        <f t="shared" si="199"/>
        <v>8.18</v>
      </c>
      <c r="E547" s="42">
        <f t="shared" si="199"/>
        <v>63.28</v>
      </c>
      <c r="F547" s="41">
        <f t="shared" si="199"/>
        <v>1</v>
      </c>
      <c r="G547" s="43">
        <f t="shared" si="199"/>
        <v>2.9</v>
      </c>
      <c r="H547" s="58">
        <f t="shared" si="199"/>
        <v>1.6451969525578907</v>
      </c>
      <c r="I547" s="58">
        <f t="shared" si="199"/>
        <v>0.71826030461097989</v>
      </c>
      <c r="J547" s="44">
        <f>MIN(J548:J549)</f>
        <v>9.6878251937494664E-2</v>
      </c>
      <c r="K547" s="60">
        <f>MIN(K548:K549)</f>
        <v>0.25781087439945127</v>
      </c>
      <c r="L547" s="47">
        <f>COUNTA(L548:L549)</f>
        <v>2</v>
      </c>
    </row>
    <row r="548" spans="1:12" outlineLevel="2" x14ac:dyDescent="0.3">
      <c r="A548" s="39"/>
      <c r="B548" s="40" t="s">
        <v>7546</v>
      </c>
      <c r="C548" s="41">
        <v>65139</v>
      </c>
      <c r="D548" s="41">
        <v>8.18</v>
      </c>
      <c r="E548" s="42">
        <v>54.32</v>
      </c>
      <c r="F548" s="41">
        <v>1</v>
      </c>
      <c r="G548" s="43">
        <v>2.9</v>
      </c>
      <c r="H548" s="58">
        <v>1.3866594392261811</v>
      </c>
      <c r="I548" s="58">
        <v>0.47161350815983616</v>
      </c>
      <c r="J548" s="44">
        <v>0.33120770605277894</v>
      </c>
      <c r="K548" s="60">
        <v>0.55964816125553674</v>
      </c>
      <c r="L548" s="45" t="s">
        <v>8179</v>
      </c>
    </row>
    <row r="549" spans="1:12" outlineLevel="2" x14ac:dyDescent="0.3">
      <c r="A549" s="39"/>
      <c r="B549" s="40" t="s">
        <v>7546</v>
      </c>
      <c r="C549" s="41">
        <v>65139</v>
      </c>
      <c r="D549" s="41">
        <v>8.18</v>
      </c>
      <c r="E549" s="42">
        <v>63.28</v>
      </c>
      <c r="F549" s="41">
        <v>1</v>
      </c>
      <c r="G549" s="43">
        <v>2.9</v>
      </c>
      <c r="H549" s="58">
        <v>1.6451969525578907</v>
      </c>
      <c r="I549" s="58">
        <v>0.71826030461097989</v>
      </c>
      <c r="J549" s="44">
        <v>9.6878251937494664E-2</v>
      </c>
      <c r="K549" s="60">
        <v>0.25781087439945127</v>
      </c>
      <c r="L549" s="45" t="s">
        <v>8180</v>
      </c>
    </row>
    <row r="550" spans="1:12" outlineLevel="1" x14ac:dyDescent="0.3">
      <c r="A550" s="39" t="s">
        <v>5251</v>
      </c>
      <c r="B550" s="40"/>
      <c r="C550" s="41">
        <f t="shared" ref="C550:I550" si="200">SUBTOTAL(4,C551:C551)</f>
        <v>22421</v>
      </c>
      <c r="D550" s="41">
        <f t="shared" si="200"/>
        <v>8.2200000000000006</v>
      </c>
      <c r="E550" s="42">
        <f t="shared" si="200"/>
        <v>46.13</v>
      </c>
      <c r="F550" s="41">
        <f t="shared" si="200"/>
        <v>1</v>
      </c>
      <c r="G550" s="43">
        <f t="shared" si="200"/>
        <v>7.2</v>
      </c>
      <c r="H550" s="58">
        <f t="shared" si="200"/>
        <v>1.8010425814088895</v>
      </c>
      <c r="I550" s="58">
        <f t="shared" si="200"/>
        <v>0.84883229077290967</v>
      </c>
      <c r="J550" s="44">
        <f>MIN(J551:J551)</f>
        <v>6.2373110441585E-2</v>
      </c>
      <c r="K550" s="60">
        <f>MIN(K551:K551)</f>
        <v>0.1773122384880278</v>
      </c>
      <c r="L550" s="47">
        <f>COUNTA(L551:L551)</f>
        <v>1</v>
      </c>
    </row>
    <row r="551" spans="1:12" outlineLevel="2" x14ac:dyDescent="0.3">
      <c r="A551" s="39"/>
      <c r="B551" s="40" t="s">
        <v>7336</v>
      </c>
      <c r="C551" s="41">
        <v>22421</v>
      </c>
      <c r="D551" s="41">
        <v>8.2200000000000006</v>
      </c>
      <c r="E551" s="42">
        <v>46.13</v>
      </c>
      <c r="F551" s="41">
        <v>1</v>
      </c>
      <c r="G551" s="43">
        <v>7.2</v>
      </c>
      <c r="H551" s="58">
        <v>1.8010425814088895</v>
      </c>
      <c r="I551" s="58">
        <v>0.84883229077290967</v>
      </c>
      <c r="J551" s="44">
        <v>6.2373110441585E-2</v>
      </c>
      <c r="K551" s="60">
        <v>0.1773122384880278</v>
      </c>
      <c r="L551" s="45" t="s">
        <v>8179</v>
      </c>
    </row>
    <row r="552" spans="1:12" outlineLevel="1" x14ac:dyDescent="0.3">
      <c r="A552" s="39" t="s">
        <v>7125</v>
      </c>
      <c r="B552" s="40"/>
      <c r="C552" s="41">
        <f t="shared" ref="C552:I552" si="201">SUBTOTAL(4,C553:C553)</f>
        <v>22275</v>
      </c>
      <c r="D552" s="41">
        <f t="shared" si="201"/>
        <v>7.66</v>
      </c>
      <c r="E552" s="42">
        <f t="shared" si="201"/>
        <v>28</v>
      </c>
      <c r="F552" s="41">
        <f t="shared" si="201"/>
        <v>1</v>
      </c>
      <c r="G552" s="53">
        <f t="shared" si="201"/>
        <v>10.199999999999999</v>
      </c>
      <c r="H552" s="62">
        <f t="shared" si="201"/>
        <v>2.5397711645371204</v>
      </c>
      <c r="I552" s="62">
        <f t="shared" si="201"/>
        <v>1.3446985148478499</v>
      </c>
      <c r="J552" s="46">
        <f>MIN(J553:J553)</f>
        <v>1.5152586821907121E-3</v>
      </c>
      <c r="K552" s="60">
        <f>MIN(K553:K553)</f>
        <v>8.3390766931448028E-3</v>
      </c>
      <c r="L552" s="47">
        <f>COUNTA(L553:L553)</f>
        <v>1</v>
      </c>
    </row>
    <row r="553" spans="1:12" outlineLevel="2" x14ac:dyDescent="0.3">
      <c r="A553" s="39"/>
      <c r="B553" s="40" t="s">
        <v>7373</v>
      </c>
      <c r="C553" s="41">
        <v>22275</v>
      </c>
      <c r="D553" s="41">
        <v>7.66</v>
      </c>
      <c r="E553" s="42">
        <v>28</v>
      </c>
      <c r="F553" s="41">
        <v>1</v>
      </c>
      <c r="G553" s="53">
        <v>10.199999999999999</v>
      </c>
      <c r="H553" s="62">
        <v>2.5397711645371204</v>
      </c>
      <c r="I553" s="62">
        <v>1.3446985148478499</v>
      </c>
      <c r="J553" s="46">
        <v>1.5152586821907121E-3</v>
      </c>
      <c r="K553" s="60">
        <v>8.3390766931448028E-3</v>
      </c>
      <c r="L553" s="45" t="s">
        <v>8180</v>
      </c>
    </row>
    <row r="554" spans="1:12" outlineLevel="1" x14ac:dyDescent="0.3">
      <c r="A554" s="39" t="s">
        <v>1849</v>
      </c>
      <c r="B554" s="40"/>
      <c r="C554" s="41">
        <f t="shared" ref="C554:I554" si="202">SUBTOTAL(4,C555:C555)</f>
        <v>67786</v>
      </c>
      <c r="D554" s="41">
        <f t="shared" si="202"/>
        <v>5.49</v>
      </c>
      <c r="E554" s="42">
        <f t="shared" si="202"/>
        <v>30.69</v>
      </c>
      <c r="F554" s="41">
        <f t="shared" si="202"/>
        <v>1</v>
      </c>
      <c r="G554" s="53">
        <f t="shared" si="202"/>
        <v>2.7</v>
      </c>
      <c r="H554" s="62">
        <f t="shared" si="202"/>
        <v>0.48890090012404525</v>
      </c>
      <c r="I554" s="62">
        <f t="shared" si="202"/>
        <v>-1.0323860333676553</v>
      </c>
      <c r="J554" s="46">
        <f>MIN(J555:J555)</f>
        <v>9.7495706861260231E-3</v>
      </c>
      <c r="K554" s="60">
        <f>MIN(K555:K555)</f>
        <v>4.0993543722129884E-2</v>
      </c>
      <c r="L554" s="47">
        <f>COUNTA(L555:L555)</f>
        <v>1</v>
      </c>
    </row>
    <row r="555" spans="1:12" outlineLevel="2" x14ac:dyDescent="0.3">
      <c r="A555" s="39"/>
      <c r="B555" s="40" t="s">
        <v>7167</v>
      </c>
      <c r="C555" s="41">
        <v>67786</v>
      </c>
      <c r="D555" s="41">
        <v>5.49</v>
      </c>
      <c r="E555" s="42">
        <v>30.69</v>
      </c>
      <c r="F555" s="41">
        <v>1</v>
      </c>
      <c r="G555" s="53">
        <v>2.7</v>
      </c>
      <c r="H555" s="62">
        <v>0.48890090012404525</v>
      </c>
      <c r="I555" s="62">
        <v>-1.0323860333676553</v>
      </c>
      <c r="J555" s="46">
        <v>9.7495706861260231E-3</v>
      </c>
      <c r="K555" s="60">
        <v>4.0993543722129884E-2</v>
      </c>
      <c r="L555" s="45" t="s">
        <v>8179</v>
      </c>
    </row>
    <row r="556" spans="1:12" outlineLevel="1" x14ac:dyDescent="0.3">
      <c r="A556" s="39" t="s">
        <v>7069</v>
      </c>
      <c r="B556" s="40"/>
      <c r="C556" s="41">
        <f t="shared" ref="C556:I556" si="203">SUBTOTAL(4,C557:C557)</f>
        <v>17244</v>
      </c>
      <c r="D556" s="41">
        <f t="shared" si="203"/>
        <v>9.8699999999999992</v>
      </c>
      <c r="E556" s="42">
        <f t="shared" si="203"/>
        <v>24.17</v>
      </c>
      <c r="F556" s="41">
        <f t="shared" si="203"/>
        <v>1</v>
      </c>
      <c r="G556" s="43">
        <f t="shared" si="203"/>
        <v>8.6</v>
      </c>
      <c r="H556" s="58">
        <f t="shared" si="203"/>
        <v>1.8114229057181979</v>
      </c>
      <c r="I556" s="58">
        <f t="shared" si="203"/>
        <v>0.85712340589893221</v>
      </c>
      <c r="J556" s="44">
        <f>MIN(J557:J557)</f>
        <v>4.6015624759907281E-2</v>
      </c>
      <c r="K556" s="60">
        <f>MIN(K557:K557)</f>
        <v>0.15194547114597953</v>
      </c>
      <c r="L556" s="47">
        <f>COUNTA(L557:L557)</f>
        <v>1</v>
      </c>
    </row>
    <row r="557" spans="1:12" outlineLevel="2" x14ac:dyDescent="0.3">
      <c r="A557" s="39"/>
      <c r="B557" s="40" t="s">
        <v>7441</v>
      </c>
      <c r="C557" s="41">
        <v>17244</v>
      </c>
      <c r="D557" s="41">
        <v>9.8699999999999992</v>
      </c>
      <c r="E557" s="42">
        <v>24.17</v>
      </c>
      <c r="F557" s="41">
        <v>1</v>
      </c>
      <c r="G557" s="43">
        <v>8.6</v>
      </c>
      <c r="H557" s="58">
        <v>1.8114229057181979</v>
      </c>
      <c r="I557" s="58">
        <v>0.85712340589893221</v>
      </c>
      <c r="J557" s="44">
        <v>4.6015624759907281E-2</v>
      </c>
      <c r="K557" s="60">
        <v>0.15194547114597953</v>
      </c>
      <c r="L557" s="45" t="s">
        <v>8180</v>
      </c>
    </row>
    <row r="558" spans="1:12" outlineLevel="1" x14ac:dyDescent="0.3">
      <c r="A558" s="39" t="s">
        <v>3256</v>
      </c>
      <c r="B558" s="40"/>
      <c r="C558" s="41">
        <f t="shared" ref="C558:I558" si="204">SUBTOTAL(4,C559:C560)</f>
        <v>148042</v>
      </c>
      <c r="D558" s="41">
        <f t="shared" si="204"/>
        <v>5.6</v>
      </c>
      <c r="E558" s="42">
        <f t="shared" si="204"/>
        <v>56.29</v>
      </c>
      <c r="F558" s="41">
        <f t="shared" si="204"/>
        <v>1</v>
      </c>
      <c r="G558" s="53">
        <f t="shared" si="204"/>
        <v>2.2999999999999998</v>
      </c>
      <c r="H558" s="62">
        <f t="shared" si="204"/>
        <v>2.2779952848636729</v>
      </c>
      <c r="I558" s="62">
        <f t="shared" si="204"/>
        <v>1.187764760869187</v>
      </c>
      <c r="J558" s="46">
        <f>MIN(J559:J560)</f>
        <v>5.221012720665108E-3</v>
      </c>
      <c r="K558" s="60">
        <f>MIN(K559:K560)</f>
        <v>2.3863272830610578E-2</v>
      </c>
      <c r="L558" s="47">
        <f>COUNTA(L559:L560)</f>
        <v>2</v>
      </c>
    </row>
    <row r="559" spans="1:12" outlineLevel="2" x14ac:dyDescent="0.3">
      <c r="A559" s="39"/>
      <c r="B559" s="40" t="s">
        <v>7941</v>
      </c>
      <c r="C559" s="41">
        <v>148042</v>
      </c>
      <c r="D559" s="41">
        <v>5.6</v>
      </c>
      <c r="E559" s="42">
        <v>56.29</v>
      </c>
      <c r="F559" s="41">
        <v>1</v>
      </c>
      <c r="G559" s="43">
        <v>1.2</v>
      </c>
      <c r="H559" s="58">
        <v>1.0216569361694454</v>
      </c>
      <c r="I559" s="58">
        <v>3.0910832698713829E-2</v>
      </c>
      <c r="J559" s="44">
        <v>0.94389427574936091</v>
      </c>
      <c r="K559" s="60">
        <v>0.97853259779520907</v>
      </c>
      <c r="L559" s="45" t="s">
        <v>8179</v>
      </c>
    </row>
    <row r="560" spans="1:12" outlineLevel="2" x14ac:dyDescent="0.3">
      <c r="A560" s="39"/>
      <c r="B560" s="40" t="s">
        <v>7941</v>
      </c>
      <c r="C560" s="41">
        <v>148042</v>
      </c>
      <c r="D560" s="41">
        <v>5.6</v>
      </c>
      <c r="E560" s="42">
        <v>29.35</v>
      </c>
      <c r="F560" s="41">
        <v>1</v>
      </c>
      <c r="G560" s="53">
        <v>2.2999999999999998</v>
      </c>
      <c r="H560" s="62">
        <v>2.2779952848636729</v>
      </c>
      <c r="I560" s="62">
        <v>1.187764760869187</v>
      </c>
      <c r="J560" s="46">
        <v>5.221012720665108E-3</v>
      </c>
      <c r="K560" s="60">
        <v>2.3863272830610578E-2</v>
      </c>
      <c r="L560" s="45" t="s">
        <v>8180</v>
      </c>
    </row>
    <row r="561" spans="1:12" outlineLevel="1" x14ac:dyDescent="0.3">
      <c r="A561" s="39" t="s">
        <v>711</v>
      </c>
      <c r="B561" s="40"/>
      <c r="C561" s="41">
        <f t="shared" ref="C561:I561" si="205">SUBTOTAL(4,C562:C563)</f>
        <v>152371</v>
      </c>
      <c r="D561" s="41">
        <f t="shared" si="205"/>
        <v>6.5799999999999992</v>
      </c>
      <c r="E561" s="42">
        <f t="shared" si="205"/>
        <v>925.6400000000001</v>
      </c>
      <c r="F561" s="41">
        <f t="shared" si="205"/>
        <v>18</v>
      </c>
      <c r="G561" s="43">
        <f t="shared" si="205"/>
        <v>4.3944444444444439</v>
      </c>
      <c r="H561" s="58">
        <f t="shared" si="205"/>
        <v>0.86866856400559345</v>
      </c>
      <c r="I561" s="58">
        <f t="shared" si="205"/>
        <v>-0.20312226568870292</v>
      </c>
      <c r="J561" s="44">
        <f>MIN(J562:J563)</f>
        <v>0.45622603154965535</v>
      </c>
      <c r="K561" s="60">
        <f>MIN(K562:K563)</f>
        <v>0.68169972317502225</v>
      </c>
      <c r="L561" s="47">
        <f>COUNTA(L562:L563)</f>
        <v>2</v>
      </c>
    </row>
    <row r="562" spans="1:12" outlineLevel="2" x14ac:dyDescent="0.3">
      <c r="A562" s="39"/>
      <c r="B562" s="40" t="s">
        <v>7890</v>
      </c>
      <c r="C562" s="41">
        <v>152371</v>
      </c>
      <c r="D562" s="41">
        <v>6.5799999999999992</v>
      </c>
      <c r="E562" s="42">
        <v>925.6400000000001</v>
      </c>
      <c r="F562" s="41">
        <v>18</v>
      </c>
      <c r="G562" s="43">
        <v>4.3944444444444439</v>
      </c>
      <c r="H562" s="58">
        <v>0.83831856667988047</v>
      </c>
      <c r="I562" s="58">
        <v>-0.25442951297504729</v>
      </c>
      <c r="J562" s="44">
        <v>0.45622603154965535</v>
      </c>
      <c r="K562" s="60">
        <v>0.68169972317502225</v>
      </c>
      <c r="L562" s="45" t="s">
        <v>8179</v>
      </c>
    </row>
    <row r="563" spans="1:12" outlineLevel="2" x14ac:dyDescent="0.3">
      <c r="A563" s="39"/>
      <c r="B563" s="40" t="s">
        <v>7890</v>
      </c>
      <c r="C563" s="41">
        <v>152371</v>
      </c>
      <c r="D563" s="41">
        <v>6.5799999999999992</v>
      </c>
      <c r="E563" s="42">
        <v>550.63999999999987</v>
      </c>
      <c r="F563" s="41">
        <v>12</v>
      </c>
      <c r="G563" s="43">
        <v>3.7833333333333332</v>
      </c>
      <c r="H563" s="58">
        <v>0.86866856400559345</v>
      </c>
      <c r="I563" s="58">
        <v>-0.20312226568870292</v>
      </c>
      <c r="J563" s="44">
        <v>0.57338596222578575</v>
      </c>
      <c r="K563" s="60">
        <v>0.80813457045411263</v>
      </c>
      <c r="L563" s="45" t="s">
        <v>8180</v>
      </c>
    </row>
    <row r="564" spans="1:12" outlineLevel="1" x14ac:dyDescent="0.3">
      <c r="A564" s="39" t="s">
        <v>2905</v>
      </c>
      <c r="B564" s="40"/>
      <c r="C564" s="41">
        <f t="shared" ref="C564:I564" si="206">SUBTOTAL(4,C565:C566)</f>
        <v>98515</v>
      </c>
      <c r="D564" s="41">
        <f t="shared" si="206"/>
        <v>8.94</v>
      </c>
      <c r="E564" s="42">
        <f t="shared" si="206"/>
        <v>81.789999999999992</v>
      </c>
      <c r="F564" s="41">
        <f t="shared" si="206"/>
        <v>2</v>
      </c>
      <c r="G564" s="43">
        <f t="shared" si="206"/>
        <v>2.2999999999999998</v>
      </c>
      <c r="H564" s="58">
        <f t="shared" si="206"/>
        <v>1.6959612362698593</v>
      </c>
      <c r="I564" s="58">
        <f t="shared" si="206"/>
        <v>0.76210319532543314</v>
      </c>
      <c r="J564" s="44">
        <f>MIN(J565:J566)</f>
        <v>7.7400754383184722E-2</v>
      </c>
      <c r="K564" s="60">
        <f>MIN(K565:K566)</f>
        <v>0.22048313484505791</v>
      </c>
      <c r="L564" s="47">
        <f>COUNTA(L565:L566)</f>
        <v>2</v>
      </c>
    </row>
    <row r="565" spans="1:12" outlineLevel="2" x14ac:dyDescent="0.3">
      <c r="A565" s="39"/>
      <c r="B565" s="40" t="s">
        <v>7531</v>
      </c>
      <c r="C565" s="41">
        <v>98515</v>
      </c>
      <c r="D565" s="41">
        <v>8.94</v>
      </c>
      <c r="E565" s="42">
        <v>81.789999999999992</v>
      </c>
      <c r="F565" s="41">
        <v>2</v>
      </c>
      <c r="G565" s="43">
        <v>2.2999999999999998</v>
      </c>
      <c r="H565" s="58">
        <v>1.2673104167908029</v>
      </c>
      <c r="I565" s="58">
        <v>0.3417699435105605</v>
      </c>
      <c r="J565" s="44">
        <v>0.50626574842448036</v>
      </c>
      <c r="K565" s="60">
        <v>0.706271970024275</v>
      </c>
      <c r="L565" s="45" t="s">
        <v>8179</v>
      </c>
    </row>
    <row r="566" spans="1:12" outlineLevel="2" x14ac:dyDescent="0.3">
      <c r="A566" s="39"/>
      <c r="B566" s="40" t="s">
        <v>7531</v>
      </c>
      <c r="C566" s="41">
        <v>98515</v>
      </c>
      <c r="D566" s="41">
        <v>8.94</v>
      </c>
      <c r="E566" s="42">
        <v>56.14</v>
      </c>
      <c r="F566" s="41">
        <v>1</v>
      </c>
      <c r="G566" s="43">
        <v>1.5</v>
      </c>
      <c r="H566" s="58">
        <v>1.6959612362698593</v>
      </c>
      <c r="I566" s="58">
        <v>0.76210319532543314</v>
      </c>
      <c r="J566" s="44">
        <v>7.7400754383184722E-2</v>
      </c>
      <c r="K566" s="60">
        <v>0.22048313484505791</v>
      </c>
      <c r="L566" s="45" t="s">
        <v>8180</v>
      </c>
    </row>
    <row r="567" spans="1:12" outlineLevel="1" x14ac:dyDescent="0.3">
      <c r="A567" s="39" t="s">
        <v>3053</v>
      </c>
      <c r="B567" s="40"/>
      <c r="C567" s="41">
        <f t="shared" ref="C567:I567" si="207">SUBTOTAL(4,C568:C569)</f>
        <v>198265</v>
      </c>
      <c r="D567" s="41">
        <f t="shared" si="207"/>
        <v>4.9400000000000004</v>
      </c>
      <c r="E567" s="42">
        <f t="shared" si="207"/>
        <v>64.72999999999999</v>
      </c>
      <c r="F567" s="41">
        <f t="shared" si="207"/>
        <v>2</v>
      </c>
      <c r="G567" s="43">
        <f t="shared" si="207"/>
        <v>1.2</v>
      </c>
      <c r="H567" s="58">
        <f t="shared" si="207"/>
        <v>1.5375105302229108</v>
      </c>
      <c r="I567" s="58">
        <f t="shared" si="207"/>
        <v>0.62059629132885252</v>
      </c>
      <c r="J567" s="44">
        <f>MIN(J568:J569)</f>
        <v>0.15429559226879341</v>
      </c>
      <c r="K567" s="60">
        <f>MIN(K568:K569)</f>
        <v>0.36713274748662905</v>
      </c>
      <c r="L567" s="47">
        <f>COUNTA(L568:L569)</f>
        <v>2</v>
      </c>
    </row>
    <row r="568" spans="1:12" outlineLevel="2" x14ac:dyDescent="0.3">
      <c r="A568" s="39"/>
      <c r="B568" s="40" t="s">
        <v>8165</v>
      </c>
      <c r="C568" s="41">
        <v>198265</v>
      </c>
      <c r="D568" s="41">
        <v>4.9400000000000004</v>
      </c>
      <c r="E568" s="42">
        <v>64.72999999999999</v>
      </c>
      <c r="F568" s="41">
        <v>2</v>
      </c>
      <c r="G568" s="43">
        <v>1.2</v>
      </c>
      <c r="H568" s="58">
        <v>1.043032038609254</v>
      </c>
      <c r="I568" s="58">
        <v>6.078347351710843E-2</v>
      </c>
      <c r="J568" s="44">
        <v>0.99979335801436875</v>
      </c>
      <c r="K568" s="60">
        <v>1.0020101947283695</v>
      </c>
      <c r="L568" s="45" t="s">
        <v>8179</v>
      </c>
    </row>
    <row r="569" spans="1:12" outlineLevel="2" x14ac:dyDescent="0.3">
      <c r="A569" s="39"/>
      <c r="B569" s="40" t="s">
        <v>8165</v>
      </c>
      <c r="C569" s="41">
        <v>198265</v>
      </c>
      <c r="D569" s="41">
        <v>4.9400000000000004</v>
      </c>
      <c r="E569" s="42">
        <v>27.59</v>
      </c>
      <c r="F569" s="41">
        <v>1</v>
      </c>
      <c r="G569" s="43">
        <v>1.2</v>
      </c>
      <c r="H569" s="58">
        <v>1.5375105302229108</v>
      </c>
      <c r="I569" s="58">
        <v>0.62059629132885252</v>
      </c>
      <c r="J569" s="44">
        <v>0.15429559226879341</v>
      </c>
      <c r="K569" s="60">
        <v>0.36713274748662905</v>
      </c>
      <c r="L569" s="45" t="s">
        <v>8180</v>
      </c>
    </row>
    <row r="570" spans="1:12" outlineLevel="1" x14ac:dyDescent="0.3">
      <c r="A570" s="39" t="s">
        <v>755</v>
      </c>
      <c r="B570" s="40"/>
      <c r="C570" s="41">
        <f t="shared" ref="C570:I570" si="208">SUBTOTAL(4,C571:C572)</f>
        <v>117307</v>
      </c>
      <c r="D570" s="41">
        <f t="shared" si="208"/>
        <v>5.2600000000000007</v>
      </c>
      <c r="E570" s="42">
        <f t="shared" si="208"/>
        <v>914.81999999999994</v>
      </c>
      <c r="F570" s="41">
        <f t="shared" si="208"/>
        <v>20</v>
      </c>
      <c r="G570" s="43">
        <f t="shared" si="208"/>
        <v>7.7750000000000004</v>
      </c>
      <c r="H570" s="58">
        <f t="shared" si="208"/>
        <v>1.272111284050002</v>
      </c>
      <c r="I570" s="58">
        <f t="shared" si="208"/>
        <v>0.34722488282703845</v>
      </c>
      <c r="J570" s="44">
        <f>MIN(J571:J572)</f>
        <v>0.44433743611293286</v>
      </c>
      <c r="K570" s="60">
        <f>MIN(K571:K572)</f>
        <v>0.70484114865757386</v>
      </c>
      <c r="L570" s="47">
        <f>COUNTA(L571:L572)</f>
        <v>2</v>
      </c>
    </row>
    <row r="571" spans="1:12" outlineLevel="2" x14ac:dyDescent="0.3">
      <c r="A571" s="39"/>
      <c r="B571" s="40" t="s">
        <v>7758</v>
      </c>
      <c r="C571" s="41">
        <v>117307</v>
      </c>
      <c r="D571" s="41">
        <v>5.2600000000000007</v>
      </c>
      <c r="E571" s="42">
        <v>886.81999999999994</v>
      </c>
      <c r="F571" s="41">
        <v>20</v>
      </c>
      <c r="G571" s="43">
        <v>7.7750000000000004</v>
      </c>
      <c r="H571" s="58">
        <v>1.2255558627840699</v>
      </c>
      <c r="I571" s="58">
        <v>0.29343624603644769</v>
      </c>
      <c r="J571" s="44">
        <v>0.58206123069392279</v>
      </c>
      <c r="K571" s="60">
        <v>0.76703112616225388</v>
      </c>
      <c r="L571" s="45" t="s">
        <v>8179</v>
      </c>
    </row>
    <row r="572" spans="1:12" outlineLevel="2" x14ac:dyDescent="0.3">
      <c r="A572" s="39"/>
      <c r="B572" s="40" t="s">
        <v>7758</v>
      </c>
      <c r="C572" s="41">
        <v>117307</v>
      </c>
      <c r="D572" s="41">
        <v>5.26</v>
      </c>
      <c r="E572" s="42">
        <v>914.81999999999994</v>
      </c>
      <c r="F572" s="41">
        <v>17</v>
      </c>
      <c r="G572" s="43">
        <v>6.1529411764705877</v>
      </c>
      <c r="H572" s="58">
        <v>1.272111284050002</v>
      </c>
      <c r="I572" s="58">
        <v>0.34722488282703845</v>
      </c>
      <c r="J572" s="44">
        <v>0.44433743611293286</v>
      </c>
      <c r="K572" s="60">
        <v>0.70484114865757386</v>
      </c>
      <c r="L572" s="45" t="s">
        <v>8180</v>
      </c>
    </row>
    <row r="573" spans="1:12" outlineLevel="1" x14ac:dyDescent="0.3">
      <c r="A573" s="39" t="s">
        <v>6790</v>
      </c>
      <c r="B573" s="40"/>
      <c r="C573" s="41">
        <f t="shared" ref="C573:I573" si="209">SUBTOTAL(4,C574:C574)</f>
        <v>196878</v>
      </c>
      <c r="D573" s="41">
        <f t="shared" si="209"/>
        <v>5.0599999999999996</v>
      </c>
      <c r="E573" s="42">
        <f t="shared" si="209"/>
        <v>52.629999999999995</v>
      </c>
      <c r="F573" s="41">
        <f t="shared" si="209"/>
        <v>2</v>
      </c>
      <c r="G573" s="43">
        <f t="shared" si="209"/>
        <v>1</v>
      </c>
      <c r="H573" s="58">
        <f t="shared" si="209"/>
        <v>1.1804941631350794</v>
      </c>
      <c r="I573" s="58">
        <f t="shared" si="209"/>
        <v>0.23939090828667975</v>
      </c>
      <c r="J573" s="44">
        <f>MIN(J574:J574)</f>
        <v>0.61377577316251575</v>
      </c>
      <c r="K573" s="60">
        <f>MIN(K574:K574)</f>
        <v>0.83593367085601888</v>
      </c>
      <c r="L573" s="47">
        <f>COUNTA(L574:L574)</f>
        <v>1</v>
      </c>
    </row>
    <row r="574" spans="1:12" outlineLevel="2" x14ac:dyDescent="0.3">
      <c r="A574" s="39"/>
      <c r="B574" s="40" t="s">
        <v>7436</v>
      </c>
      <c r="C574" s="41">
        <v>196878</v>
      </c>
      <c r="D574" s="41">
        <v>5.0599999999999996</v>
      </c>
      <c r="E574" s="42">
        <v>52.629999999999995</v>
      </c>
      <c r="F574" s="41">
        <v>2</v>
      </c>
      <c r="G574" s="43">
        <v>1</v>
      </c>
      <c r="H574" s="58">
        <v>1.1804941631350794</v>
      </c>
      <c r="I574" s="58">
        <v>0.23939090828667975</v>
      </c>
      <c r="J574" s="44">
        <v>0.61377577316251575</v>
      </c>
      <c r="K574" s="60">
        <v>0.83593367085601888</v>
      </c>
      <c r="L574" s="45" t="s">
        <v>8180</v>
      </c>
    </row>
    <row r="575" spans="1:12" outlineLevel="1" x14ac:dyDescent="0.3">
      <c r="A575" s="39" t="s">
        <v>5187</v>
      </c>
      <c r="B575" s="40"/>
      <c r="C575" s="41">
        <f t="shared" ref="C575:I575" si="210">SUBTOTAL(4,C576:C577)</f>
        <v>149729</v>
      </c>
      <c r="D575" s="41">
        <f t="shared" si="210"/>
        <v>4.8899999999999997</v>
      </c>
      <c r="E575" s="42">
        <f t="shared" si="210"/>
        <v>108.87</v>
      </c>
      <c r="F575" s="41">
        <f t="shared" si="210"/>
        <v>2</v>
      </c>
      <c r="G575" s="43">
        <f t="shared" si="210"/>
        <v>1.2</v>
      </c>
      <c r="H575" s="58">
        <f t="shared" si="210"/>
        <v>0.83492674841685532</v>
      </c>
      <c r="I575" s="58">
        <f t="shared" si="210"/>
        <v>-0.2602784653623052</v>
      </c>
      <c r="J575" s="44">
        <f>MIN(J576:J577)</f>
        <v>6.1041307357025232E-2</v>
      </c>
      <c r="K575" s="60">
        <f>MIN(K576:K577)</f>
        <v>0.17462449952769243</v>
      </c>
      <c r="L575" s="47">
        <f>COUNTA(L576:L577)</f>
        <v>2</v>
      </c>
    </row>
    <row r="576" spans="1:12" outlineLevel="2" x14ac:dyDescent="0.3">
      <c r="A576" s="39"/>
      <c r="B576" s="40" t="s">
        <v>7887</v>
      </c>
      <c r="C576" s="41">
        <v>149729</v>
      </c>
      <c r="D576" s="41">
        <v>4.8899999999999997</v>
      </c>
      <c r="E576" s="42">
        <v>108.87</v>
      </c>
      <c r="F576" s="41">
        <v>2</v>
      </c>
      <c r="G576" s="43">
        <v>1.2</v>
      </c>
      <c r="H576" s="58">
        <v>0.60226555754064637</v>
      </c>
      <c r="I576" s="58">
        <v>-0.73152833868290579</v>
      </c>
      <c r="J576" s="44">
        <v>6.1041307357025232E-2</v>
      </c>
      <c r="K576" s="60">
        <v>0.17462449952769243</v>
      </c>
      <c r="L576" s="45" t="s">
        <v>8179</v>
      </c>
    </row>
    <row r="577" spans="1:12" outlineLevel="2" x14ac:dyDescent="0.3">
      <c r="A577" s="39"/>
      <c r="B577" s="40" t="s">
        <v>7887</v>
      </c>
      <c r="C577" s="41">
        <v>149729</v>
      </c>
      <c r="D577" s="41">
        <v>4.8899999999999997</v>
      </c>
      <c r="E577" s="42">
        <v>27.15</v>
      </c>
      <c r="F577" s="41">
        <v>1</v>
      </c>
      <c r="G577" s="43">
        <v>1.2</v>
      </c>
      <c r="H577" s="58">
        <v>0.83492674841685532</v>
      </c>
      <c r="I577" s="58">
        <v>-0.2602784653623052</v>
      </c>
      <c r="J577" s="44">
        <v>0.4833111245164361</v>
      </c>
      <c r="K577" s="60">
        <v>0.74193301657266941</v>
      </c>
      <c r="L577" s="45" t="s">
        <v>8180</v>
      </c>
    </row>
    <row r="578" spans="1:12" outlineLevel="1" x14ac:dyDescent="0.3">
      <c r="A578" s="39" t="s">
        <v>2552</v>
      </c>
      <c r="B578" s="40"/>
      <c r="C578" s="41">
        <f t="shared" ref="C578:I578" si="211">SUBTOTAL(4,C579:C580)</f>
        <v>185331</v>
      </c>
      <c r="D578" s="41">
        <f t="shared" si="211"/>
        <v>5.6700000000000008</v>
      </c>
      <c r="E578" s="42">
        <f t="shared" si="211"/>
        <v>465.48</v>
      </c>
      <c r="F578" s="41">
        <f t="shared" si="211"/>
        <v>9</v>
      </c>
      <c r="G578" s="43">
        <f t="shared" si="211"/>
        <v>2.6777777777777776</v>
      </c>
      <c r="H578" s="58">
        <f t="shared" si="211"/>
        <v>0.81607596178127728</v>
      </c>
      <c r="I578" s="58">
        <f t="shared" si="211"/>
        <v>-0.29322464785653812</v>
      </c>
      <c r="J578" s="44">
        <f>MIN(J579:J580)</f>
        <v>0.40270031339109236</v>
      </c>
      <c r="K578" s="60">
        <f>MIN(K579:K580)</f>
        <v>0.63421791516645909</v>
      </c>
      <c r="L578" s="47">
        <f>COUNTA(L579:L580)</f>
        <v>2</v>
      </c>
    </row>
    <row r="579" spans="1:12" outlineLevel="2" x14ac:dyDescent="0.3">
      <c r="A579" s="39"/>
      <c r="B579" s="40" t="s">
        <v>7741</v>
      </c>
      <c r="C579" s="41">
        <v>185331</v>
      </c>
      <c r="D579" s="41">
        <v>5.6700000000000008</v>
      </c>
      <c r="E579" s="42">
        <v>465.48</v>
      </c>
      <c r="F579" s="41">
        <v>9</v>
      </c>
      <c r="G579" s="43">
        <v>2.6777777777777776</v>
      </c>
      <c r="H579" s="58">
        <v>0.81607596178127728</v>
      </c>
      <c r="I579" s="58">
        <v>-0.29322464785653812</v>
      </c>
      <c r="J579" s="44">
        <v>0.40270031339109236</v>
      </c>
      <c r="K579" s="60">
        <v>0.63421791516645909</v>
      </c>
      <c r="L579" s="45" t="s">
        <v>8179</v>
      </c>
    </row>
    <row r="580" spans="1:12" outlineLevel="2" x14ac:dyDescent="0.3">
      <c r="A580" s="39"/>
      <c r="B580" s="40" t="s">
        <v>7741</v>
      </c>
      <c r="C580" s="41">
        <v>185331</v>
      </c>
      <c r="D580" s="41">
        <v>5.6700000000000008</v>
      </c>
      <c r="E580" s="42">
        <v>369.64</v>
      </c>
      <c r="F580" s="41">
        <v>8</v>
      </c>
      <c r="G580" s="43">
        <v>2.4625000000000004</v>
      </c>
      <c r="H580" s="58">
        <v>0.80852417052581749</v>
      </c>
      <c r="I580" s="58">
        <v>-0.30663719171841408</v>
      </c>
      <c r="J580" s="44">
        <v>0.4163049919384359</v>
      </c>
      <c r="K580" s="60">
        <v>0.68873361651982545</v>
      </c>
      <c r="L580" s="45" t="s">
        <v>8180</v>
      </c>
    </row>
    <row r="581" spans="1:12" outlineLevel="1" x14ac:dyDescent="0.3">
      <c r="A581" s="39" t="s">
        <v>1443</v>
      </c>
      <c r="B581" s="40"/>
      <c r="C581" s="41">
        <f t="shared" ref="C581:I581" si="212">SUBTOTAL(4,C582:C583)</f>
        <v>136999</v>
      </c>
      <c r="D581" s="41">
        <f t="shared" si="212"/>
        <v>9.08</v>
      </c>
      <c r="E581" s="42">
        <f t="shared" si="212"/>
        <v>434.15</v>
      </c>
      <c r="F581" s="41">
        <f t="shared" si="212"/>
        <v>7</v>
      </c>
      <c r="G581" s="43">
        <f t="shared" si="212"/>
        <v>3.5571428571428569</v>
      </c>
      <c r="H581" s="58">
        <f t="shared" si="212"/>
        <v>2.0376670671710317</v>
      </c>
      <c r="I581" s="58">
        <f t="shared" si="212"/>
        <v>1.0269183499439802</v>
      </c>
      <c r="J581" s="44">
        <f>MIN(J582:J583)</f>
        <v>1.6174369236679143E-2</v>
      </c>
      <c r="K581" s="60">
        <f>MIN(K582:K583)</f>
        <v>6.4777548081551617E-2</v>
      </c>
      <c r="L581" s="47">
        <f>COUNTA(L582:L583)</f>
        <v>2</v>
      </c>
    </row>
    <row r="582" spans="1:12" outlineLevel="2" x14ac:dyDescent="0.3">
      <c r="A582" s="39"/>
      <c r="B582" s="40" t="s">
        <v>7977</v>
      </c>
      <c r="C582" s="41">
        <v>136999</v>
      </c>
      <c r="D582" s="41">
        <v>9.08</v>
      </c>
      <c r="E582" s="42">
        <v>434.15</v>
      </c>
      <c r="F582" s="41">
        <v>7</v>
      </c>
      <c r="G582" s="43">
        <v>3.5571428571428569</v>
      </c>
      <c r="H582" s="58">
        <v>1.7104124738160855</v>
      </c>
      <c r="I582" s="58">
        <v>0.77434427959701557</v>
      </c>
      <c r="J582" s="44">
        <v>9.1506484865557791E-2</v>
      </c>
      <c r="K582" s="60">
        <v>0.23977351396656305</v>
      </c>
      <c r="L582" s="45" t="s">
        <v>8179</v>
      </c>
    </row>
    <row r="583" spans="1:12" outlineLevel="2" x14ac:dyDescent="0.3">
      <c r="A583" s="39"/>
      <c r="B583" s="40" t="s">
        <v>7977</v>
      </c>
      <c r="C583" s="41">
        <v>136999</v>
      </c>
      <c r="D583" s="41">
        <v>9.08</v>
      </c>
      <c r="E583" s="42">
        <v>222.69</v>
      </c>
      <c r="F583" s="41">
        <v>4</v>
      </c>
      <c r="G583" s="43">
        <v>1.2250000000000001</v>
      </c>
      <c r="H583" s="58">
        <v>2.0376670671710317</v>
      </c>
      <c r="I583" s="58">
        <v>1.0269183499439802</v>
      </c>
      <c r="J583" s="44">
        <v>1.6174369236679143E-2</v>
      </c>
      <c r="K583" s="60">
        <v>6.4777548081551617E-2</v>
      </c>
      <c r="L583" s="45" t="s">
        <v>8180</v>
      </c>
    </row>
    <row r="584" spans="1:12" outlineLevel="1" x14ac:dyDescent="0.3">
      <c r="A584" s="39" t="s">
        <v>6921</v>
      </c>
      <c r="B584" s="40"/>
      <c r="C584" s="41">
        <f t="shared" ref="C584:I584" si="213">SUBTOTAL(4,C585:C585)</f>
        <v>180231</v>
      </c>
      <c r="D584" s="41">
        <f t="shared" si="213"/>
        <v>8.89</v>
      </c>
      <c r="E584" s="42">
        <f t="shared" si="213"/>
        <v>25</v>
      </c>
      <c r="F584" s="41">
        <f t="shared" si="213"/>
        <v>1</v>
      </c>
      <c r="G584" s="43">
        <f t="shared" si="213"/>
        <v>0.6</v>
      </c>
      <c r="H584" s="58">
        <f t="shared" si="213"/>
        <v>1.3025001695452236</v>
      </c>
      <c r="I584" s="58">
        <f t="shared" si="213"/>
        <v>0.3812835602980541</v>
      </c>
      <c r="J584" s="44">
        <f>MIN(J585:J585)</f>
        <v>0.39695538067645031</v>
      </c>
      <c r="K584" s="60">
        <f>MIN(K585:K585)</f>
        <v>0.67607769045736488</v>
      </c>
      <c r="L584" s="47">
        <f>COUNTA(L585:L585)</f>
        <v>1</v>
      </c>
    </row>
    <row r="585" spans="1:12" outlineLevel="2" x14ac:dyDescent="0.3">
      <c r="A585" s="39"/>
      <c r="B585" s="40" t="s">
        <v>7404</v>
      </c>
      <c r="C585" s="41">
        <v>180231</v>
      </c>
      <c r="D585" s="41">
        <v>8.89</v>
      </c>
      <c r="E585" s="42">
        <v>25</v>
      </c>
      <c r="F585" s="41">
        <v>1</v>
      </c>
      <c r="G585" s="43">
        <v>0.6</v>
      </c>
      <c r="H585" s="58">
        <v>1.3025001695452236</v>
      </c>
      <c r="I585" s="58">
        <v>0.3812835602980541</v>
      </c>
      <c r="J585" s="44">
        <v>0.39695538067645031</v>
      </c>
      <c r="K585" s="60">
        <v>0.67607769045736488</v>
      </c>
      <c r="L585" s="45" t="s">
        <v>8180</v>
      </c>
    </row>
    <row r="586" spans="1:12" outlineLevel="1" x14ac:dyDescent="0.3">
      <c r="A586" s="39" t="s">
        <v>3247</v>
      </c>
      <c r="B586" s="40"/>
      <c r="C586" s="41">
        <f t="shared" ref="C586:I586" si="214">SUBTOTAL(4,C587:C588)</f>
        <v>70895</v>
      </c>
      <c r="D586" s="41">
        <f t="shared" si="214"/>
        <v>9.23</v>
      </c>
      <c r="E586" s="42">
        <f t="shared" si="214"/>
        <v>304.40999999999997</v>
      </c>
      <c r="F586" s="41">
        <f t="shared" si="214"/>
        <v>5</v>
      </c>
      <c r="G586" s="43">
        <f t="shared" si="214"/>
        <v>2.98</v>
      </c>
      <c r="H586" s="58">
        <f t="shared" si="214"/>
        <v>1.3568914677790456</v>
      </c>
      <c r="I586" s="58">
        <f t="shared" si="214"/>
        <v>0.44030533007229056</v>
      </c>
      <c r="J586" s="44">
        <f>MIN(J587:J588)</f>
        <v>0.3224244421643474</v>
      </c>
      <c r="K586" s="60">
        <f>MIN(K587:K588)</f>
        <v>0.59417169410240789</v>
      </c>
      <c r="L586" s="47">
        <f>COUNTA(L587:L588)</f>
        <v>2</v>
      </c>
    </row>
    <row r="587" spans="1:12" outlineLevel="2" x14ac:dyDescent="0.3">
      <c r="A587" s="39"/>
      <c r="B587" s="40" t="s">
        <v>7542</v>
      </c>
      <c r="C587" s="41">
        <v>70895</v>
      </c>
      <c r="D587" s="41">
        <v>9.23</v>
      </c>
      <c r="E587" s="42">
        <v>304.40999999999997</v>
      </c>
      <c r="F587" s="41">
        <v>4</v>
      </c>
      <c r="G587" s="43">
        <v>1.9500000000000002</v>
      </c>
      <c r="H587" s="58">
        <v>1.2732025034134606</v>
      </c>
      <c r="I587" s="58">
        <v>0.34846189876463235</v>
      </c>
      <c r="J587" s="44">
        <v>0.49619620896236638</v>
      </c>
      <c r="K587" s="60">
        <v>0.69869372726164991</v>
      </c>
      <c r="L587" s="45" t="s">
        <v>8179</v>
      </c>
    </row>
    <row r="588" spans="1:12" outlineLevel="2" x14ac:dyDescent="0.3">
      <c r="A588" s="39"/>
      <c r="B588" s="40" t="s">
        <v>7542</v>
      </c>
      <c r="C588" s="41">
        <v>70895</v>
      </c>
      <c r="D588" s="41">
        <v>9.23</v>
      </c>
      <c r="E588" s="42">
        <v>236.24</v>
      </c>
      <c r="F588" s="41">
        <v>5</v>
      </c>
      <c r="G588" s="43">
        <v>2.98</v>
      </c>
      <c r="H588" s="58">
        <v>1.3568914677790456</v>
      </c>
      <c r="I588" s="58">
        <v>0.44030533007229056</v>
      </c>
      <c r="J588" s="44">
        <v>0.3224244421643474</v>
      </c>
      <c r="K588" s="60">
        <v>0.59417169410240789</v>
      </c>
      <c r="L588" s="45" t="s">
        <v>8180</v>
      </c>
    </row>
    <row r="589" spans="1:12" outlineLevel="1" x14ac:dyDescent="0.3">
      <c r="A589" s="39" t="s">
        <v>3133</v>
      </c>
      <c r="B589" s="40"/>
      <c r="C589" s="41">
        <f t="shared" ref="C589:I589" si="215">SUBTOTAL(4,C590:C591)</f>
        <v>117259</v>
      </c>
      <c r="D589" s="41">
        <f t="shared" si="215"/>
        <v>5.85</v>
      </c>
      <c r="E589" s="42">
        <f t="shared" si="215"/>
        <v>26.02</v>
      </c>
      <c r="F589" s="41">
        <f t="shared" si="215"/>
        <v>1</v>
      </c>
      <c r="G589" s="43">
        <f t="shared" si="215"/>
        <v>0.9</v>
      </c>
      <c r="H589" s="58">
        <f t="shared" si="215"/>
        <v>2.1072957223203455</v>
      </c>
      <c r="I589" s="58">
        <f t="shared" si="215"/>
        <v>1.0753927855306773</v>
      </c>
      <c r="J589" s="44">
        <f>MIN(J590:J591)</f>
        <v>1.6424385587637147E-2</v>
      </c>
      <c r="K589" s="60">
        <f>MIN(K590:K591)</f>
        <v>6.2385061223630169E-2</v>
      </c>
      <c r="L589" s="47">
        <f>COUNTA(L590:L591)</f>
        <v>2</v>
      </c>
    </row>
    <row r="590" spans="1:12" outlineLevel="2" x14ac:dyDescent="0.3">
      <c r="A590" s="39"/>
      <c r="B590" s="40" t="s">
        <v>8159</v>
      </c>
      <c r="C590" s="41">
        <v>117259</v>
      </c>
      <c r="D590" s="41">
        <v>5.85</v>
      </c>
      <c r="E590" s="42">
        <v>22.19</v>
      </c>
      <c r="F590" s="41">
        <v>1</v>
      </c>
      <c r="G590" s="43">
        <v>0.8</v>
      </c>
      <c r="H590" s="58">
        <v>2.1072957223203455</v>
      </c>
      <c r="I590" s="58">
        <v>1.0753927855306773</v>
      </c>
      <c r="J590" s="44">
        <v>1.6424385587637147E-2</v>
      </c>
      <c r="K590" s="60">
        <v>6.2385061223630169E-2</v>
      </c>
      <c r="L590" s="45" t="s">
        <v>8179</v>
      </c>
    </row>
    <row r="591" spans="1:12" outlineLevel="2" x14ac:dyDescent="0.3">
      <c r="A591" s="39"/>
      <c r="B591" s="40" t="s">
        <v>8159</v>
      </c>
      <c r="C591" s="41">
        <v>117259</v>
      </c>
      <c r="D591" s="41">
        <v>5.85</v>
      </c>
      <c r="E591" s="42">
        <v>26.02</v>
      </c>
      <c r="F591" s="41">
        <v>1</v>
      </c>
      <c r="G591" s="43">
        <v>0.9</v>
      </c>
      <c r="H591" s="58">
        <v>0.95403726887411233</v>
      </c>
      <c r="I591" s="58">
        <v>-6.7882469568893808E-2</v>
      </c>
      <c r="J591" s="44">
        <v>0.81285483713302353</v>
      </c>
      <c r="K591" s="60">
        <v>0.93012668067979631</v>
      </c>
      <c r="L591" s="45" t="s">
        <v>8180</v>
      </c>
    </row>
    <row r="592" spans="1:12" outlineLevel="1" x14ac:dyDescent="0.3">
      <c r="A592" s="39" t="s">
        <v>3250</v>
      </c>
      <c r="B592" s="40"/>
      <c r="C592" s="41">
        <f t="shared" ref="C592:I592" si="216">SUBTOTAL(4,C593:C594)</f>
        <v>68176</v>
      </c>
      <c r="D592" s="41">
        <f t="shared" si="216"/>
        <v>7.57</v>
      </c>
      <c r="E592" s="42">
        <f t="shared" si="216"/>
        <v>121.86</v>
      </c>
      <c r="F592" s="41">
        <f t="shared" si="216"/>
        <v>3</v>
      </c>
      <c r="G592" s="43">
        <f t="shared" si="216"/>
        <v>5.3</v>
      </c>
      <c r="H592" s="58">
        <f t="shared" si="216"/>
        <v>1.4016388508919257</v>
      </c>
      <c r="I592" s="58">
        <f t="shared" si="216"/>
        <v>0.48711466950114329</v>
      </c>
      <c r="J592" s="44">
        <f>MIN(J593:J594)</f>
        <v>0.25083185960557014</v>
      </c>
      <c r="K592" s="60">
        <f>MIN(K593:K594)</f>
        <v>0.46656790346385885</v>
      </c>
      <c r="L592" s="47">
        <f>COUNTA(L593:L594)</f>
        <v>2</v>
      </c>
    </row>
    <row r="593" spans="1:12" outlineLevel="2" x14ac:dyDescent="0.3">
      <c r="A593" s="39"/>
      <c r="B593" s="40" t="s">
        <v>7598</v>
      </c>
      <c r="C593" s="41">
        <v>68176</v>
      </c>
      <c r="D593" s="41">
        <v>7.57</v>
      </c>
      <c r="E593" s="42">
        <v>121.86</v>
      </c>
      <c r="F593" s="41">
        <v>3</v>
      </c>
      <c r="G593" s="43">
        <v>5.3</v>
      </c>
      <c r="H593" s="58">
        <v>0.74485304815176634</v>
      </c>
      <c r="I593" s="58">
        <v>-0.42497227013765349</v>
      </c>
      <c r="J593" s="44">
        <v>0.25083185960557014</v>
      </c>
      <c r="K593" s="60">
        <v>0.46656790346385885</v>
      </c>
      <c r="L593" s="45" t="s">
        <v>8179</v>
      </c>
    </row>
    <row r="594" spans="1:12" outlineLevel="2" x14ac:dyDescent="0.3">
      <c r="A594" s="39"/>
      <c r="B594" s="40" t="s">
        <v>7598</v>
      </c>
      <c r="C594" s="41">
        <v>68176</v>
      </c>
      <c r="D594" s="41">
        <v>7.57</v>
      </c>
      <c r="E594" s="42">
        <v>34.61</v>
      </c>
      <c r="F594" s="41">
        <v>1</v>
      </c>
      <c r="G594" s="43">
        <v>1.5</v>
      </c>
      <c r="H594" s="58">
        <v>1.4016388508919257</v>
      </c>
      <c r="I594" s="58">
        <v>0.48711466950114329</v>
      </c>
      <c r="J594" s="44">
        <v>0.27027187407954267</v>
      </c>
      <c r="K594" s="60">
        <v>0.52560083204411068</v>
      </c>
      <c r="L594" s="45" t="s">
        <v>8180</v>
      </c>
    </row>
    <row r="595" spans="1:12" outlineLevel="1" x14ac:dyDescent="0.3">
      <c r="A595" s="39" t="s">
        <v>6957</v>
      </c>
      <c r="B595" s="40"/>
      <c r="C595" s="41">
        <f t="shared" ref="C595:I595" si="217">SUBTOTAL(4,C596:C596)</f>
        <v>185105</v>
      </c>
      <c r="D595" s="41">
        <f t="shared" si="217"/>
        <v>6.44</v>
      </c>
      <c r="E595" s="42">
        <f t="shared" si="217"/>
        <v>51.22</v>
      </c>
      <c r="F595" s="41">
        <f t="shared" si="217"/>
        <v>1</v>
      </c>
      <c r="G595" s="43">
        <f t="shared" si="217"/>
        <v>1.1000000000000001</v>
      </c>
      <c r="H595" s="58">
        <f t="shared" si="217"/>
        <v>0.8701494668504004</v>
      </c>
      <c r="I595" s="58">
        <f t="shared" si="217"/>
        <v>-0.20066485879632731</v>
      </c>
      <c r="J595" s="44">
        <f>MIN(J596:J596)</f>
        <v>0.57743024906588247</v>
      </c>
      <c r="K595" s="60">
        <f>MIN(K596:K596)</f>
        <v>0.809603243490986</v>
      </c>
      <c r="L595" s="47">
        <f>COUNTA(L596:L596)</f>
        <v>1</v>
      </c>
    </row>
    <row r="596" spans="1:12" outlineLevel="2" x14ac:dyDescent="0.3">
      <c r="A596" s="39"/>
      <c r="B596" s="40" t="s">
        <v>7437</v>
      </c>
      <c r="C596" s="41">
        <v>185105</v>
      </c>
      <c r="D596" s="41">
        <v>6.44</v>
      </c>
      <c r="E596" s="42">
        <v>51.22</v>
      </c>
      <c r="F596" s="41">
        <v>1</v>
      </c>
      <c r="G596" s="43">
        <v>1.1000000000000001</v>
      </c>
      <c r="H596" s="58">
        <v>0.8701494668504004</v>
      </c>
      <c r="I596" s="58">
        <v>-0.20066485879632731</v>
      </c>
      <c r="J596" s="44">
        <v>0.57743024906588247</v>
      </c>
      <c r="K596" s="60">
        <v>0.809603243490986</v>
      </c>
      <c r="L596" s="45" t="s">
        <v>8180</v>
      </c>
    </row>
    <row r="597" spans="1:12" outlineLevel="1" x14ac:dyDescent="0.3">
      <c r="A597" s="39" t="s">
        <v>1815</v>
      </c>
      <c r="B597" s="40"/>
      <c r="C597" s="41">
        <f t="shared" ref="C597:I597" si="218">SUBTOTAL(4,C598:C599)</f>
        <v>367749</v>
      </c>
      <c r="D597" s="41">
        <f t="shared" si="218"/>
        <v>6.2599999999999989</v>
      </c>
      <c r="E597" s="42">
        <f t="shared" si="218"/>
        <v>396.46</v>
      </c>
      <c r="F597" s="41">
        <f t="shared" si="218"/>
        <v>10</v>
      </c>
      <c r="G597" s="43">
        <f t="shared" si="218"/>
        <v>1.5999999999999999</v>
      </c>
      <c r="H597" s="58">
        <f t="shared" si="218"/>
        <v>0.95807947756297474</v>
      </c>
      <c r="I597" s="58">
        <f t="shared" si="218"/>
        <v>-6.1782755074193944E-2</v>
      </c>
      <c r="J597" s="44">
        <f>MIN(J598:J599)</f>
        <v>0.17802839894636185</v>
      </c>
      <c r="K597" s="60">
        <f>MIN(K598:K599)</f>
        <v>0.3734052729640629</v>
      </c>
      <c r="L597" s="47">
        <f>COUNTA(L598:L599)</f>
        <v>2</v>
      </c>
    </row>
    <row r="598" spans="1:12" outlineLevel="2" x14ac:dyDescent="0.3">
      <c r="A598" s="39"/>
      <c r="B598" s="40" t="s">
        <v>7947</v>
      </c>
      <c r="C598" s="41">
        <v>367749</v>
      </c>
      <c r="D598" s="41">
        <v>6.2599999999999989</v>
      </c>
      <c r="E598" s="42">
        <v>396.46</v>
      </c>
      <c r="F598" s="41">
        <v>10</v>
      </c>
      <c r="G598" s="43">
        <v>1.56</v>
      </c>
      <c r="H598" s="58">
        <v>0.70274393811038027</v>
      </c>
      <c r="I598" s="58">
        <v>-0.50892899095739252</v>
      </c>
      <c r="J598" s="44">
        <v>0.17802839894636185</v>
      </c>
      <c r="K598" s="60">
        <v>0.3734052729640629</v>
      </c>
      <c r="L598" s="45" t="s">
        <v>8179</v>
      </c>
    </row>
    <row r="599" spans="1:12" outlineLevel="2" x14ac:dyDescent="0.3">
      <c r="A599" s="39"/>
      <c r="B599" s="40" t="s">
        <v>7947</v>
      </c>
      <c r="C599" s="41">
        <v>367749</v>
      </c>
      <c r="D599" s="41">
        <v>6.2599999999999989</v>
      </c>
      <c r="E599" s="42">
        <v>209.92</v>
      </c>
      <c r="F599" s="41">
        <v>6</v>
      </c>
      <c r="G599" s="43">
        <v>1.5999999999999999</v>
      </c>
      <c r="H599" s="58">
        <v>0.95807947756297474</v>
      </c>
      <c r="I599" s="58">
        <v>-6.1782755074193944E-2</v>
      </c>
      <c r="J599" s="44">
        <v>0.82429332782503772</v>
      </c>
      <c r="K599" s="60">
        <v>0.93135936062912772</v>
      </c>
      <c r="L599" s="45" t="s">
        <v>8180</v>
      </c>
    </row>
    <row r="600" spans="1:12" outlineLevel="1" x14ac:dyDescent="0.3">
      <c r="A600" s="39" t="s">
        <v>6113</v>
      </c>
      <c r="B600" s="40"/>
      <c r="C600" s="41">
        <f t="shared" ref="C600:I600" si="219">SUBTOTAL(4,C601:C601)</f>
        <v>34754</v>
      </c>
      <c r="D600" s="41">
        <f t="shared" si="219"/>
        <v>6.96</v>
      </c>
      <c r="E600" s="42">
        <f t="shared" si="219"/>
        <v>36.92</v>
      </c>
      <c r="F600" s="41">
        <f t="shared" si="219"/>
        <v>1</v>
      </c>
      <c r="G600" s="53">
        <f t="shared" si="219"/>
        <v>5.0999999999999996</v>
      </c>
      <c r="H600" s="62">
        <f t="shared" si="219"/>
        <v>2.2583379618367991</v>
      </c>
      <c r="I600" s="62">
        <f t="shared" si="219"/>
        <v>1.1752614025773032</v>
      </c>
      <c r="J600" s="46">
        <f>MIN(J601:J601)</f>
        <v>8.4015990837131849E-3</v>
      </c>
      <c r="K600" s="60">
        <f>MIN(K601:K601)</f>
        <v>3.7049002788666921E-2</v>
      </c>
      <c r="L600" s="47">
        <f>COUNTA(L601:L601)</f>
        <v>1</v>
      </c>
    </row>
    <row r="601" spans="1:12" outlineLevel="2" x14ac:dyDescent="0.3">
      <c r="A601" s="39"/>
      <c r="B601" s="40" t="s">
        <v>7163</v>
      </c>
      <c r="C601" s="41">
        <v>34754</v>
      </c>
      <c r="D601" s="41">
        <v>6.96</v>
      </c>
      <c r="E601" s="42">
        <v>36.92</v>
      </c>
      <c r="F601" s="41">
        <v>1</v>
      </c>
      <c r="G601" s="53">
        <v>5.0999999999999996</v>
      </c>
      <c r="H601" s="62">
        <v>2.2583379618367991</v>
      </c>
      <c r="I601" s="62">
        <v>1.1752614025773032</v>
      </c>
      <c r="J601" s="46">
        <v>8.4015990837131849E-3</v>
      </c>
      <c r="K601" s="60">
        <v>3.7049002788666921E-2</v>
      </c>
      <c r="L601" s="45" t="s">
        <v>8179</v>
      </c>
    </row>
    <row r="602" spans="1:12" outlineLevel="1" x14ac:dyDescent="0.3">
      <c r="A602" s="39" t="s">
        <v>2956</v>
      </c>
      <c r="B602" s="40"/>
      <c r="C602" s="41">
        <f t="shared" ref="C602:I602" si="220">SUBTOTAL(4,C603:C603)</f>
        <v>89418</v>
      </c>
      <c r="D602" s="41">
        <f t="shared" si="220"/>
        <v>5.48</v>
      </c>
      <c r="E602" s="42">
        <f t="shared" si="220"/>
        <v>123.03</v>
      </c>
      <c r="F602" s="41">
        <f t="shared" si="220"/>
        <v>3</v>
      </c>
      <c r="G602" s="43">
        <f t="shared" si="220"/>
        <v>2.1</v>
      </c>
      <c r="H602" s="58">
        <f t="shared" si="220"/>
        <v>1.1756771480477295</v>
      </c>
      <c r="I602" s="58">
        <f t="shared" si="220"/>
        <v>0.23349193699572382</v>
      </c>
      <c r="J602" s="44">
        <f>MIN(J603:J603)</f>
        <v>0.68280715694636895</v>
      </c>
      <c r="K602" s="60">
        <f>MIN(K603:K603)</f>
        <v>0.84324818289551573</v>
      </c>
      <c r="L602" s="47">
        <f>COUNTA(L603:L603)</f>
        <v>1</v>
      </c>
    </row>
    <row r="603" spans="1:12" outlineLevel="2" x14ac:dyDescent="0.3">
      <c r="A603" s="39"/>
      <c r="B603" s="40" t="s">
        <v>7342</v>
      </c>
      <c r="C603" s="41">
        <v>89418</v>
      </c>
      <c r="D603" s="41">
        <v>5.48</v>
      </c>
      <c r="E603" s="42">
        <v>123.03</v>
      </c>
      <c r="F603" s="41">
        <v>3</v>
      </c>
      <c r="G603" s="43">
        <v>2.1</v>
      </c>
      <c r="H603" s="58">
        <v>1.1756771480477295</v>
      </c>
      <c r="I603" s="58">
        <v>0.23349193699572382</v>
      </c>
      <c r="J603" s="44">
        <v>0.68280715694636895</v>
      </c>
      <c r="K603" s="60">
        <v>0.84324818289551573</v>
      </c>
      <c r="L603" s="45" t="s">
        <v>8179</v>
      </c>
    </row>
    <row r="604" spans="1:12" outlineLevel="1" x14ac:dyDescent="0.3">
      <c r="A604" s="39" t="s">
        <v>6906</v>
      </c>
      <c r="B604" s="40"/>
      <c r="C604" s="41">
        <f t="shared" ref="C604:I604" si="221">SUBTOTAL(4,C605:C605)</f>
        <v>28103</v>
      </c>
      <c r="D604" s="41">
        <f t="shared" si="221"/>
        <v>9.26</v>
      </c>
      <c r="E604" s="42">
        <f t="shared" si="221"/>
        <v>27.41</v>
      </c>
      <c r="F604" s="41">
        <f t="shared" si="221"/>
        <v>1</v>
      </c>
      <c r="G604" s="53">
        <f t="shared" si="221"/>
        <v>9.4</v>
      </c>
      <c r="H604" s="62">
        <f t="shared" si="221"/>
        <v>2.2900805273501965</v>
      </c>
      <c r="I604" s="62">
        <f t="shared" si="221"/>
        <v>1.1953983294864872</v>
      </c>
      <c r="J604" s="46">
        <f>MIN(J605:J605)</f>
        <v>4.9312458563857131E-3</v>
      </c>
      <c r="K604" s="60">
        <f>MIN(K605:K605)</f>
        <v>2.2796445130377384E-2</v>
      </c>
      <c r="L604" s="47">
        <f>COUNTA(L605:L605)</f>
        <v>1</v>
      </c>
    </row>
    <row r="605" spans="1:12" outlineLevel="2" x14ac:dyDescent="0.3">
      <c r="A605" s="39"/>
      <c r="B605" s="40" t="s">
        <v>7380</v>
      </c>
      <c r="C605" s="41">
        <v>28103</v>
      </c>
      <c r="D605" s="41">
        <v>9.26</v>
      </c>
      <c r="E605" s="42">
        <v>27.41</v>
      </c>
      <c r="F605" s="41">
        <v>1</v>
      </c>
      <c r="G605" s="53">
        <v>9.4</v>
      </c>
      <c r="H605" s="62">
        <v>2.2900805273501965</v>
      </c>
      <c r="I605" s="62">
        <v>1.1953983294864872</v>
      </c>
      <c r="J605" s="46">
        <v>4.9312458563857131E-3</v>
      </c>
      <c r="K605" s="60">
        <v>2.2796445130377384E-2</v>
      </c>
      <c r="L605" s="45" t="s">
        <v>8180</v>
      </c>
    </row>
    <row r="606" spans="1:12" outlineLevel="1" x14ac:dyDescent="0.3">
      <c r="A606" s="39" t="s">
        <v>3229</v>
      </c>
      <c r="B606" s="40"/>
      <c r="C606" s="41">
        <f t="shared" ref="C606:I606" si="222">SUBTOTAL(4,C607:C608)</f>
        <v>29194</v>
      </c>
      <c r="D606" s="41">
        <f t="shared" si="222"/>
        <v>8.83</v>
      </c>
      <c r="E606" s="42">
        <f t="shared" si="222"/>
        <v>111.34</v>
      </c>
      <c r="F606" s="41">
        <f t="shared" si="222"/>
        <v>3</v>
      </c>
      <c r="G606" s="43">
        <f t="shared" si="222"/>
        <v>11.833333333333334</v>
      </c>
      <c r="H606" s="58">
        <f t="shared" si="222"/>
        <v>1.6380215559700018</v>
      </c>
      <c r="I606" s="58">
        <f t="shared" si="222"/>
        <v>0.71195434262385238</v>
      </c>
      <c r="J606" s="44">
        <f>MIN(J607:J608)</f>
        <v>0.12356515251365074</v>
      </c>
      <c r="K606" s="60">
        <f>MIN(K607:K608)</f>
        <v>0.29551031183158805</v>
      </c>
      <c r="L606" s="47">
        <f>COUNTA(L607:L608)</f>
        <v>2</v>
      </c>
    </row>
    <row r="607" spans="1:12" outlineLevel="2" x14ac:dyDescent="0.3">
      <c r="A607" s="39"/>
      <c r="B607" s="40" t="s">
        <v>7737</v>
      </c>
      <c r="C607" s="41">
        <v>29194</v>
      </c>
      <c r="D607" s="41">
        <v>8.83</v>
      </c>
      <c r="E607" s="42">
        <v>81.03</v>
      </c>
      <c r="F607" s="41">
        <v>2</v>
      </c>
      <c r="G607" s="43">
        <v>11.5</v>
      </c>
      <c r="H607" s="58">
        <v>1.6380215559700018</v>
      </c>
      <c r="I607" s="58">
        <v>0.71195434262385238</v>
      </c>
      <c r="J607" s="44">
        <v>0.12356515251365074</v>
      </c>
      <c r="K607" s="60">
        <v>0.29551031183158805</v>
      </c>
      <c r="L607" s="45" t="s">
        <v>8179</v>
      </c>
    </row>
    <row r="608" spans="1:12" outlineLevel="2" x14ac:dyDescent="0.3">
      <c r="A608" s="39"/>
      <c r="B608" s="40" t="s">
        <v>7737</v>
      </c>
      <c r="C608" s="41">
        <v>29194</v>
      </c>
      <c r="D608" s="41">
        <v>8.83</v>
      </c>
      <c r="E608" s="42">
        <v>111.34</v>
      </c>
      <c r="F608" s="41">
        <v>3</v>
      </c>
      <c r="G608" s="43">
        <v>11.833333333333334</v>
      </c>
      <c r="H608" s="58">
        <v>1.5400036788118565</v>
      </c>
      <c r="I608" s="58">
        <v>0.62293379728204845</v>
      </c>
      <c r="J608" s="44">
        <v>0.15267061561702633</v>
      </c>
      <c r="K608" s="60">
        <v>0.36650008318746086</v>
      </c>
      <c r="L608" s="45" t="s">
        <v>8180</v>
      </c>
    </row>
    <row r="609" spans="1:12" outlineLevel="1" x14ac:dyDescent="0.3">
      <c r="A609" s="39" t="s">
        <v>2627</v>
      </c>
      <c r="B609" s="40"/>
      <c r="C609" s="41">
        <f t="shared" ref="C609:I609" si="223">SUBTOTAL(4,C610:C611)</f>
        <v>27814</v>
      </c>
      <c r="D609" s="41">
        <f t="shared" si="223"/>
        <v>8.61</v>
      </c>
      <c r="E609" s="42">
        <f t="shared" si="223"/>
        <v>196.32000000000002</v>
      </c>
      <c r="F609" s="41">
        <f t="shared" si="223"/>
        <v>5</v>
      </c>
      <c r="G609" s="53">
        <f t="shared" si="223"/>
        <v>14.820000000000002</v>
      </c>
      <c r="H609" s="62">
        <f t="shared" si="223"/>
        <v>2.2206060947863091</v>
      </c>
      <c r="I609" s="62">
        <f t="shared" si="223"/>
        <v>1.1509535011701695</v>
      </c>
      <c r="J609" s="46">
        <f>MIN(J610:J611)</f>
        <v>9.9370383793537798E-3</v>
      </c>
      <c r="K609" s="60">
        <f>MIN(K610:K611)</f>
        <v>4.1588345809888044E-2</v>
      </c>
      <c r="L609" s="47">
        <f>COUNTA(L610:L611)</f>
        <v>2</v>
      </c>
    </row>
    <row r="610" spans="1:12" outlineLevel="2" x14ac:dyDescent="0.3">
      <c r="A610" s="39"/>
      <c r="B610" s="40" t="s">
        <v>7701</v>
      </c>
      <c r="C610" s="41">
        <v>27814</v>
      </c>
      <c r="D610" s="41">
        <v>8.61</v>
      </c>
      <c r="E610" s="42">
        <v>196.32000000000002</v>
      </c>
      <c r="F610" s="41">
        <v>5</v>
      </c>
      <c r="G610" s="53">
        <v>14.820000000000002</v>
      </c>
      <c r="H610" s="62">
        <v>2.2206060947863091</v>
      </c>
      <c r="I610" s="62">
        <v>1.1509535011701695</v>
      </c>
      <c r="J610" s="46">
        <v>9.9370383793537798E-3</v>
      </c>
      <c r="K610" s="60">
        <v>4.1588345809888044E-2</v>
      </c>
      <c r="L610" s="45" t="s">
        <v>8179</v>
      </c>
    </row>
    <row r="611" spans="1:12" outlineLevel="2" x14ac:dyDescent="0.3">
      <c r="A611" s="39"/>
      <c r="B611" s="40" t="s">
        <v>7701</v>
      </c>
      <c r="C611" s="41">
        <v>27814</v>
      </c>
      <c r="D611" s="41">
        <v>8.61</v>
      </c>
      <c r="E611" s="42">
        <v>154.18</v>
      </c>
      <c r="F611" s="41">
        <v>4</v>
      </c>
      <c r="G611" s="43">
        <v>14.125000000000002</v>
      </c>
      <c r="H611" s="58">
        <v>2.0477733943667609</v>
      </c>
      <c r="I611" s="58">
        <v>1.0340560762211128</v>
      </c>
      <c r="J611" s="44">
        <v>1.5427707484099384E-2</v>
      </c>
      <c r="K611" s="60">
        <v>6.2094603754409956E-2</v>
      </c>
      <c r="L611" s="45" t="s">
        <v>8180</v>
      </c>
    </row>
    <row r="612" spans="1:12" outlineLevel="1" x14ac:dyDescent="0.3">
      <c r="A612" s="39" t="s">
        <v>2902</v>
      </c>
      <c r="B612" s="40"/>
      <c r="C612" s="41">
        <f t="shared" ref="C612:I612" si="224">SUBTOTAL(4,C613:C614)</f>
        <v>29080</v>
      </c>
      <c r="D612" s="41">
        <f t="shared" si="224"/>
        <v>6.04</v>
      </c>
      <c r="E612" s="42">
        <f t="shared" si="224"/>
        <v>206.35999999999999</v>
      </c>
      <c r="F612" s="41">
        <f t="shared" si="224"/>
        <v>5</v>
      </c>
      <c r="G612" s="43">
        <f t="shared" si="224"/>
        <v>11.040000000000001</v>
      </c>
      <c r="H612" s="58">
        <f t="shared" si="224"/>
        <v>1.5119088707534616</v>
      </c>
      <c r="I612" s="58">
        <f t="shared" si="224"/>
        <v>0.59637118474803064</v>
      </c>
      <c r="J612" s="44">
        <f>MIN(J613:J614)</f>
        <v>0.17191781195014011</v>
      </c>
      <c r="K612" s="60">
        <f>MIN(K613:K614)</f>
        <v>0.39965951111397519</v>
      </c>
      <c r="L612" s="47">
        <f>COUNTA(L613:L614)</f>
        <v>2</v>
      </c>
    </row>
    <row r="613" spans="1:12" outlineLevel="2" x14ac:dyDescent="0.3">
      <c r="A613" s="39"/>
      <c r="B613" s="40" t="s">
        <v>7861</v>
      </c>
      <c r="C613" s="41">
        <v>29080</v>
      </c>
      <c r="D613" s="41">
        <v>6.04</v>
      </c>
      <c r="E613" s="42">
        <v>206.35999999999999</v>
      </c>
      <c r="F613" s="41">
        <v>5</v>
      </c>
      <c r="G613" s="43">
        <v>11.040000000000001</v>
      </c>
      <c r="H613" s="58">
        <v>1.0048363127863231</v>
      </c>
      <c r="I613" s="58">
        <v>6.9605064143648731E-3</v>
      </c>
      <c r="J613" s="44">
        <v>0.89893429103826572</v>
      </c>
      <c r="K613" s="60">
        <v>0.95379882523308945</v>
      </c>
      <c r="L613" s="45" t="s">
        <v>8179</v>
      </c>
    </row>
    <row r="614" spans="1:12" outlineLevel="2" x14ac:dyDescent="0.3">
      <c r="A614" s="39"/>
      <c r="B614" s="40" t="s">
        <v>7861</v>
      </c>
      <c r="C614" s="41">
        <v>29080</v>
      </c>
      <c r="D614" s="41">
        <v>6.04</v>
      </c>
      <c r="E614" s="42">
        <v>116.16</v>
      </c>
      <c r="F614" s="41">
        <v>3</v>
      </c>
      <c r="G614" s="43">
        <v>6.5333333333333341</v>
      </c>
      <c r="H614" s="58">
        <v>1.5119088707534616</v>
      </c>
      <c r="I614" s="58">
        <v>0.59637118474803064</v>
      </c>
      <c r="J614" s="44">
        <v>0.17191781195014011</v>
      </c>
      <c r="K614" s="60">
        <v>0.39965951111397519</v>
      </c>
      <c r="L614" s="45" t="s">
        <v>8180</v>
      </c>
    </row>
    <row r="615" spans="1:12" outlineLevel="1" x14ac:dyDescent="0.3">
      <c r="A615" s="39" t="s">
        <v>2883</v>
      </c>
      <c r="B615" s="40"/>
      <c r="C615" s="41">
        <f t="shared" ref="C615:I615" si="225">SUBTOTAL(4,C616:C617)</f>
        <v>26573</v>
      </c>
      <c r="D615" s="41">
        <f t="shared" si="225"/>
        <v>6.05</v>
      </c>
      <c r="E615" s="42">
        <f t="shared" si="225"/>
        <v>132.52999999999997</v>
      </c>
      <c r="F615" s="41">
        <f t="shared" si="225"/>
        <v>3</v>
      </c>
      <c r="G615" s="43">
        <f t="shared" si="225"/>
        <v>7.4333333333333336</v>
      </c>
      <c r="H615" s="58">
        <f t="shared" si="225"/>
        <v>1.6235387058004742</v>
      </c>
      <c r="I615" s="58">
        <f t="shared" si="225"/>
        <v>0.69914177945046296</v>
      </c>
      <c r="J615" s="44">
        <f>MIN(J616:J617)</f>
        <v>0.13112395855797487</v>
      </c>
      <c r="K615" s="60">
        <f>MIN(K616:K617)</f>
        <v>0.30868765243856583</v>
      </c>
      <c r="L615" s="47">
        <f>COUNTA(L616:L617)</f>
        <v>2</v>
      </c>
    </row>
    <row r="616" spans="1:12" outlineLevel="2" x14ac:dyDescent="0.3">
      <c r="A616" s="39"/>
      <c r="B616" s="40" t="s">
        <v>7795</v>
      </c>
      <c r="C616" s="41">
        <v>26573</v>
      </c>
      <c r="D616" s="41">
        <v>6.05</v>
      </c>
      <c r="E616" s="42">
        <v>132.52999999999997</v>
      </c>
      <c r="F616" s="41">
        <v>3</v>
      </c>
      <c r="G616" s="43">
        <v>7.4333333333333336</v>
      </c>
      <c r="H616" s="58">
        <v>1.6235387058004742</v>
      </c>
      <c r="I616" s="58">
        <v>0.69914177945046296</v>
      </c>
      <c r="J616" s="44">
        <v>0.13112395855797487</v>
      </c>
      <c r="K616" s="60">
        <v>0.30868765243856583</v>
      </c>
      <c r="L616" s="45" t="s">
        <v>8179</v>
      </c>
    </row>
    <row r="617" spans="1:12" outlineLevel="2" x14ac:dyDescent="0.3">
      <c r="A617" s="39"/>
      <c r="B617" s="40" t="s">
        <v>7795</v>
      </c>
      <c r="C617" s="41">
        <v>26573</v>
      </c>
      <c r="D617" s="41">
        <v>6.05</v>
      </c>
      <c r="E617" s="42">
        <v>50.87</v>
      </c>
      <c r="F617" s="41">
        <v>1</v>
      </c>
      <c r="G617" s="43">
        <v>5.3</v>
      </c>
      <c r="H617" s="58">
        <v>1.5199748739394892</v>
      </c>
      <c r="I617" s="58">
        <v>0.60404747528563396</v>
      </c>
      <c r="J617" s="44">
        <v>0.16617789799297533</v>
      </c>
      <c r="K617" s="60">
        <v>0.39194728710296511</v>
      </c>
      <c r="L617" s="45" t="s">
        <v>8180</v>
      </c>
    </row>
    <row r="618" spans="1:12" outlineLevel="1" x14ac:dyDescent="0.3">
      <c r="A618" s="39" t="s">
        <v>1725</v>
      </c>
      <c r="B618" s="40"/>
      <c r="C618" s="41">
        <f t="shared" ref="C618:I618" si="226">SUBTOTAL(4,C619:C619)</f>
        <v>31507</v>
      </c>
      <c r="D618" s="41">
        <f t="shared" si="226"/>
        <v>5.5</v>
      </c>
      <c r="E618" s="42">
        <f t="shared" si="226"/>
        <v>28.79</v>
      </c>
      <c r="F618" s="41">
        <f t="shared" si="226"/>
        <v>1</v>
      </c>
      <c r="G618" s="43">
        <f t="shared" si="226"/>
        <v>4.2</v>
      </c>
      <c r="H618" s="58">
        <f t="shared" si="226"/>
        <v>1.0091045035283359</v>
      </c>
      <c r="I618" s="58">
        <f t="shared" si="226"/>
        <v>1.3075588631649288E-2</v>
      </c>
      <c r="J618" s="44">
        <f>MIN(J619:J619)</f>
        <v>0.91038864055762714</v>
      </c>
      <c r="K618" s="60">
        <f>MIN(K619:K619)</f>
        <v>0.95919735555255814</v>
      </c>
      <c r="L618" s="47">
        <f>COUNTA(L619:L619)</f>
        <v>1</v>
      </c>
    </row>
    <row r="619" spans="1:12" outlineLevel="2" x14ac:dyDescent="0.3">
      <c r="A619" s="39"/>
      <c r="B619" s="40" t="s">
        <v>7251</v>
      </c>
      <c r="C619" s="41">
        <v>31507</v>
      </c>
      <c r="D619" s="41">
        <v>5.5</v>
      </c>
      <c r="E619" s="42">
        <v>28.79</v>
      </c>
      <c r="F619" s="41">
        <v>1</v>
      </c>
      <c r="G619" s="43">
        <v>4.2</v>
      </c>
      <c r="H619" s="58">
        <v>1.0091045035283359</v>
      </c>
      <c r="I619" s="58">
        <v>1.3075588631649288E-2</v>
      </c>
      <c r="J619" s="44">
        <v>0.91038864055762714</v>
      </c>
      <c r="K619" s="60">
        <v>0.95919735555255814</v>
      </c>
      <c r="L619" s="45" t="s">
        <v>8179</v>
      </c>
    </row>
    <row r="620" spans="1:12" outlineLevel="1" x14ac:dyDescent="0.3">
      <c r="A620" s="39" t="s">
        <v>5294</v>
      </c>
      <c r="B620" s="40"/>
      <c r="C620" s="41">
        <f t="shared" ref="C620:I620" si="227">SUBTOTAL(4,C621:C621)</f>
        <v>28759</v>
      </c>
      <c r="D620" s="41">
        <f t="shared" si="227"/>
        <v>6.3</v>
      </c>
      <c r="E620" s="42">
        <f t="shared" si="227"/>
        <v>36.450000000000003</v>
      </c>
      <c r="F620" s="41">
        <f t="shared" si="227"/>
        <v>1</v>
      </c>
      <c r="G620" s="43">
        <f t="shared" si="227"/>
        <v>7.1</v>
      </c>
      <c r="H620" s="58">
        <f t="shared" si="227"/>
        <v>1.1510319253486929</v>
      </c>
      <c r="I620" s="58">
        <f t="shared" si="227"/>
        <v>0.20292784902486591</v>
      </c>
      <c r="J620" s="44">
        <f>MIN(J621:J621)</f>
        <v>0.73659531306607828</v>
      </c>
      <c r="K620" s="60">
        <f>MIN(K621:K621)</f>
        <v>0.87386110631461256</v>
      </c>
      <c r="L620" s="47">
        <f>COUNTA(L621:L621)</f>
        <v>1</v>
      </c>
    </row>
    <row r="621" spans="1:12" outlineLevel="2" x14ac:dyDescent="0.3">
      <c r="A621" s="39"/>
      <c r="B621" s="40" t="s">
        <v>7264</v>
      </c>
      <c r="C621" s="41">
        <v>28759</v>
      </c>
      <c r="D621" s="41">
        <v>6.3</v>
      </c>
      <c r="E621" s="42">
        <v>36.450000000000003</v>
      </c>
      <c r="F621" s="41">
        <v>1</v>
      </c>
      <c r="G621" s="43">
        <v>7.1</v>
      </c>
      <c r="H621" s="58">
        <v>1.1510319253486929</v>
      </c>
      <c r="I621" s="58">
        <v>0.20292784902486591</v>
      </c>
      <c r="J621" s="44">
        <v>0.73659531306607828</v>
      </c>
      <c r="K621" s="60">
        <v>0.87386110631461256</v>
      </c>
      <c r="L621" s="45" t="s">
        <v>8179</v>
      </c>
    </row>
    <row r="622" spans="1:12" outlineLevel="1" x14ac:dyDescent="0.3">
      <c r="A622" s="39" t="s">
        <v>1727</v>
      </c>
      <c r="B622" s="40"/>
      <c r="C622" s="41">
        <f t="shared" ref="C622:I622" si="228">SUBTOTAL(4,C623:C623)</f>
        <v>26184</v>
      </c>
      <c r="D622" s="41">
        <f t="shared" si="228"/>
        <v>8.41</v>
      </c>
      <c r="E622" s="42">
        <f t="shared" si="228"/>
        <v>28.79</v>
      </c>
      <c r="F622" s="41">
        <f t="shared" si="228"/>
        <v>1</v>
      </c>
      <c r="G622" s="43">
        <f t="shared" si="228"/>
        <v>5</v>
      </c>
      <c r="H622" s="58">
        <f t="shared" si="228"/>
        <v>1.0091045035283359</v>
      </c>
      <c r="I622" s="58">
        <f t="shared" si="228"/>
        <v>1.3075588631649288E-2</v>
      </c>
      <c r="J622" s="44">
        <f>MIN(J623:J623)</f>
        <v>0.91038864055762714</v>
      </c>
      <c r="K622" s="60">
        <f>MIN(K623:K623)</f>
        <v>0.95808071136681594</v>
      </c>
      <c r="L622" s="47">
        <f>COUNTA(L623:L623)</f>
        <v>1</v>
      </c>
    </row>
    <row r="623" spans="1:12" outlineLevel="2" x14ac:dyDescent="0.3">
      <c r="A623" s="39"/>
      <c r="B623" s="40" t="s">
        <v>7250</v>
      </c>
      <c r="C623" s="41">
        <v>26184</v>
      </c>
      <c r="D623" s="41">
        <v>8.41</v>
      </c>
      <c r="E623" s="42">
        <v>28.79</v>
      </c>
      <c r="F623" s="41">
        <v>1</v>
      </c>
      <c r="G623" s="43">
        <v>5</v>
      </c>
      <c r="H623" s="58">
        <v>1.0091045035283359</v>
      </c>
      <c r="I623" s="58">
        <v>1.3075588631649288E-2</v>
      </c>
      <c r="J623" s="44">
        <v>0.91038864055762714</v>
      </c>
      <c r="K623" s="60">
        <v>0.95808071136681594</v>
      </c>
      <c r="L623" s="45" t="s">
        <v>8179</v>
      </c>
    </row>
    <row r="624" spans="1:12" outlineLevel="1" x14ac:dyDescent="0.3">
      <c r="A624" s="39" t="s">
        <v>1398</v>
      </c>
      <c r="B624" s="40"/>
      <c r="C624" s="41">
        <f t="shared" ref="C624:I624" si="229">SUBTOTAL(4,C625:C626)</f>
        <v>86640</v>
      </c>
      <c r="D624" s="41">
        <f t="shared" si="229"/>
        <v>5.8199999999999976</v>
      </c>
      <c r="E624" s="42">
        <f t="shared" si="229"/>
        <v>1092.6600000000001</v>
      </c>
      <c r="F624" s="41">
        <f t="shared" si="229"/>
        <v>25</v>
      </c>
      <c r="G624" s="53">
        <f t="shared" si="229"/>
        <v>13.733333333333334</v>
      </c>
      <c r="H624" s="62">
        <f t="shared" si="229"/>
        <v>2.6100356445474975</v>
      </c>
      <c r="I624" s="62">
        <f t="shared" si="229"/>
        <v>1.3840695094238054</v>
      </c>
      <c r="J624" s="46">
        <f>MIN(J625:J626)</f>
        <v>1.7526785170787207E-3</v>
      </c>
      <c r="K624" s="60">
        <f>MIN(K625:K626)</f>
        <v>9.4310796395188305E-3</v>
      </c>
      <c r="L624" s="47">
        <f>COUNTA(L625:L626)</f>
        <v>2</v>
      </c>
    </row>
    <row r="625" spans="1:12" outlineLevel="2" x14ac:dyDescent="0.3">
      <c r="A625" s="39"/>
      <c r="B625" s="40" t="s">
        <v>8030</v>
      </c>
      <c r="C625" s="41">
        <v>86640</v>
      </c>
      <c r="D625" s="41">
        <v>5.8199999999999967</v>
      </c>
      <c r="E625" s="42">
        <v>1092.6600000000001</v>
      </c>
      <c r="F625" s="41">
        <v>25</v>
      </c>
      <c r="G625" s="53">
        <v>12.864000000000001</v>
      </c>
      <c r="H625" s="62">
        <v>2.6100356445474975</v>
      </c>
      <c r="I625" s="62">
        <v>1.3840695094238054</v>
      </c>
      <c r="J625" s="46">
        <v>1.7526785170787207E-3</v>
      </c>
      <c r="K625" s="60">
        <v>9.4310796395188305E-3</v>
      </c>
      <c r="L625" s="45" t="s">
        <v>8179</v>
      </c>
    </row>
    <row r="626" spans="1:12" outlineLevel="2" x14ac:dyDescent="0.3">
      <c r="A626" s="39"/>
      <c r="B626" s="40" t="s">
        <v>8030</v>
      </c>
      <c r="C626" s="41">
        <v>86640</v>
      </c>
      <c r="D626" s="41">
        <v>5.8199999999999976</v>
      </c>
      <c r="E626" s="42">
        <v>755.16000000000008</v>
      </c>
      <c r="F626" s="41">
        <v>18</v>
      </c>
      <c r="G626" s="53">
        <v>13.733333333333334</v>
      </c>
      <c r="H626" s="62">
        <v>2.1055261688267448</v>
      </c>
      <c r="I626" s="62">
        <v>1.0741808063557157</v>
      </c>
      <c r="J626" s="46">
        <v>1.1768898282852991E-2</v>
      </c>
      <c r="K626" s="60">
        <v>4.9077519127979738E-2</v>
      </c>
      <c r="L626" s="45" t="s">
        <v>8180</v>
      </c>
    </row>
    <row r="627" spans="1:12" outlineLevel="1" x14ac:dyDescent="0.3">
      <c r="A627" s="39" t="s">
        <v>1710</v>
      </c>
      <c r="B627" s="40"/>
      <c r="C627" s="41">
        <f t="shared" ref="C627:I627" si="230">SUBTOTAL(4,C628:C629)</f>
        <v>56656</v>
      </c>
      <c r="D627" s="41">
        <f t="shared" si="230"/>
        <v>6.75</v>
      </c>
      <c r="E627" s="42">
        <f t="shared" si="230"/>
        <v>448.95000000000005</v>
      </c>
      <c r="F627" s="41">
        <f t="shared" si="230"/>
        <v>11</v>
      </c>
      <c r="G627" s="43">
        <f t="shared" si="230"/>
        <v>8.1999999999999993</v>
      </c>
      <c r="H627" s="58">
        <f t="shared" si="230"/>
        <v>0.60159797846352692</v>
      </c>
      <c r="I627" s="58">
        <f t="shared" si="230"/>
        <v>-0.73312837572012446</v>
      </c>
      <c r="J627" s="44">
        <f>MIN(J628:J629)</f>
        <v>4.1614076468687256E-2</v>
      </c>
      <c r="K627" s="60">
        <f>MIN(K628:K629)</f>
        <v>0.13911482588085947</v>
      </c>
      <c r="L627" s="47">
        <f>COUNTA(L628:L629)</f>
        <v>2</v>
      </c>
    </row>
    <row r="628" spans="1:12" outlineLevel="2" x14ac:dyDescent="0.3">
      <c r="A628" s="39"/>
      <c r="B628" s="40" t="s">
        <v>7839</v>
      </c>
      <c r="C628" s="41">
        <v>56656</v>
      </c>
      <c r="D628" s="41">
        <v>6.75</v>
      </c>
      <c r="E628" s="42">
        <v>448.95000000000005</v>
      </c>
      <c r="F628" s="41">
        <v>11</v>
      </c>
      <c r="G628" s="43">
        <v>8.1999999999999993</v>
      </c>
      <c r="H628" s="58">
        <v>0.60159797846352692</v>
      </c>
      <c r="I628" s="58">
        <v>-0.73312837572012446</v>
      </c>
      <c r="J628" s="44">
        <v>6.0520906333726067E-2</v>
      </c>
      <c r="K628" s="60">
        <v>0.17479520551338137</v>
      </c>
      <c r="L628" s="45" t="s">
        <v>8179</v>
      </c>
    </row>
    <row r="629" spans="1:12" outlineLevel="2" x14ac:dyDescent="0.3">
      <c r="A629" s="39"/>
      <c r="B629" s="40" t="s">
        <v>7839</v>
      </c>
      <c r="C629" s="41">
        <v>56656</v>
      </c>
      <c r="D629" s="41">
        <v>6.75</v>
      </c>
      <c r="E629" s="42">
        <v>270.34999999999997</v>
      </c>
      <c r="F629" s="41">
        <v>7</v>
      </c>
      <c r="G629" s="43">
        <v>7.3285714285714292</v>
      </c>
      <c r="H629" s="58">
        <v>0.56875872842497621</v>
      </c>
      <c r="I629" s="58">
        <v>-0.81411131427758432</v>
      </c>
      <c r="J629" s="44">
        <v>4.1614076468687256E-2</v>
      </c>
      <c r="K629" s="60">
        <v>0.13911482588085947</v>
      </c>
      <c r="L629" s="45" t="s">
        <v>8180</v>
      </c>
    </row>
    <row r="630" spans="1:12" outlineLevel="1" x14ac:dyDescent="0.3">
      <c r="A630" s="39" t="s">
        <v>664</v>
      </c>
      <c r="B630" s="40"/>
      <c r="C630" s="41">
        <f t="shared" ref="C630:I630" si="231">SUBTOTAL(4,C631:C632)</f>
        <v>83352</v>
      </c>
      <c r="D630" s="41">
        <f t="shared" si="231"/>
        <v>4.8600000000000003</v>
      </c>
      <c r="E630" s="42">
        <f t="shared" si="231"/>
        <v>539.86</v>
      </c>
      <c r="F630" s="41">
        <f t="shared" si="231"/>
        <v>12</v>
      </c>
      <c r="G630" s="43">
        <f t="shared" si="231"/>
        <v>6.083333333333333</v>
      </c>
      <c r="H630" s="58">
        <f t="shared" si="231"/>
        <v>1.3997721968782249</v>
      </c>
      <c r="I630" s="58">
        <f t="shared" si="231"/>
        <v>0.48519205775923346</v>
      </c>
      <c r="J630" s="44">
        <f>MIN(J631:J632)</f>
        <v>0.31547926360521639</v>
      </c>
      <c r="K630" s="60">
        <f>MIN(K631:K632)</f>
        <v>0.53708710790793901</v>
      </c>
      <c r="L630" s="47">
        <f>COUNTA(L631:L632)</f>
        <v>2</v>
      </c>
    </row>
    <row r="631" spans="1:12" outlineLevel="2" x14ac:dyDescent="0.3">
      <c r="A631" s="39"/>
      <c r="B631" s="40" t="s">
        <v>8021</v>
      </c>
      <c r="C631" s="41">
        <v>83352</v>
      </c>
      <c r="D631" s="41">
        <v>4.8600000000000003</v>
      </c>
      <c r="E631" s="42">
        <v>539.86</v>
      </c>
      <c r="F631" s="41">
        <v>12</v>
      </c>
      <c r="G631" s="43">
        <v>6.0083333333333337</v>
      </c>
      <c r="H631" s="58">
        <v>1.3997721968782249</v>
      </c>
      <c r="I631" s="58">
        <v>0.48519205775923346</v>
      </c>
      <c r="J631" s="44">
        <v>0.31547926360521639</v>
      </c>
      <c r="K631" s="60">
        <v>0.53708710790793901</v>
      </c>
      <c r="L631" s="45" t="s">
        <v>8179</v>
      </c>
    </row>
    <row r="632" spans="1:12" outlineLevel="2" x14ac:dyDescent="0.3">
      <c r="A632" s="39"/>
      <c r="B632" s="40" t="s">
        <v>8021</v>
      </c>
      <c r="C632" s="41">
        <v>83352</v>
      </c>
      <c r="D632" s="41">
        <v>4.8600000000000003</v>
      </c>
      <c r="E632" s="42">
        <v>259.53000000000003</v>
      </c>
      <c r="F632" s="41">
        <v>6</v>
      </c>
      <c r="G632" s="43">
        <v>6.083333333333333</v>
      </c>
      <c r="H632" s="58">
        <v>1.3203467357529419</v>
      </c>
      <c r="I632" s="58">
        <v>0.40091684493402735</v>
      </c>
      <c r="J632" s="44">
        <v>0.37108359227232013</v>
      </c>
      <c r="K632" s="60">
        <v>0.64979789209590266</v>
      </c>
      <c r="L632" s="45" t="s">
        <v>8180</v>
      </c>
    </row>
    <row r="633" spans="1:12" outlineLevel="1" x14ac:dyDescent="0.3">
      <c r="A633" s="39" t="s">
        <v>506</v>
      </c>
      <c r="B633" s="40"/>
      <c r="C633" s="41">
        <f t="shared" ref="C633:I633" si="232">SUBTOTAL(4,C634:C635)</f>
        <v>89650</v>
      </c>
      <c r="D633" s="41">
        <f t="shared" si="232"/>
        <v>7.2299999999999969</v>
      </c>
      <c r="E633" s="42">
        <f t="shared" si="232"/>
        <v>1582.12</v>
      </c>
      <c r="F633" s="41">
        <f t="shared" si="232"/>
        <v>35</v>
      </c>
      <c r="G633" s="53">
        <f t="shared" si="232"/>
        <v>15.735294117647062</v>
      </c>
      <c r="H633" s="62">
        <f t="shared" si="232"/>
        <v>0.48415501705138875</v>
      </c>
      <c r="I633" s="62">
        <f t="shared" si="232"/>
        <v>-1.0464590504360454</v>
      </c>
      <c r="J633" s="46">
        <f>MIN(J634:J635)</f>
        <v>7.9789339915515723E-3</v>
      </c>
      <c r="K633" s="60">
        <f>MIN(K634:K635)</f>
        <v>3.4153214810398E-2</v>
      </c>
      <c r="L633" s="47">
        <f>COUNTA(L634:L635)</f>
        <v>2</v>
      </c>
    </row>
    <row r="634" spans="1:12" outlineLevel="2" x14ac:dyDescent="0.3">
      <c r="A634" s="39"/>
      <c r="B634" s="40" t="s">
        <v>7696</v>
      </c>
      <c r="C634" s="41">
        <v>89650</v>
      </c>
      <c r="D634" s="41">
        <v>7.2299999999999969</v>
      </c>
      <c r="E634" s="42">
        <v>1582.12</v>
      </c>
      <c r="F634" s="41">
        <v>34</v>
      </c>
      <c r="G634" s="53">
        <v>15.735294117647062</v>
      </c>
      <c r="H634" s="62">
        <v>0.48415501705138875</v>
      </c>
      <c r="I634" s="62">
        <v>-1.0464590504360454</v>
      </c>
      <c r="J634" s="46">
        <v>8.8482259329930608E-3</v>
      </c>
      <c r="K634" s="60">
        <v>3.8271752360888645E-2</v>
      </c>
      <c r="L634" s="45" t="s">
        <v>8179</v>
      </c>
    </row>
    <row r="635" spans="1:12" outlineLevel="2" x14ac:dyDescent="0.3">
      <c r="A635" s="39"/>
      <c r="B635" s="40" t="s">
        <v>7696</v>
      </c>
      <c r="C635" s="41">
        <v>89650</v>
      </c>
      <c r="D635" s="41">
        <v>7.229999999999996</v>
      </c>
      <c r="E635" s="42">
        <v>1493.02</v>
      </c>
      <c r="F635" s="41">
        <v>35</v>
      </c>
      <c r="G635" s="53">
        <v>12.537142857142852</v>
      </c>
      <c r="H635" s="62">
        <v>0.47657167478316143</v>
      </c>
      <c r="I635" s="62">
        <v>-1.0692348879337568</v>
      </c>
      <c r="J635" s="46">
        <v>7.9789339915515723E-3</v>
      </c>
      <c r="K635" s="60">
        <v>3.4153214810398E-2</v>
      </c>
      <c r="L635" s="45" t="s">
        <v>8180</v>
      </c>
    </row>
    <row r="636" spans="1:12" outlineLevel="1" x14ac:dyDescent="0.3">
      <c r="A636" s="39" t="s">
        <v>242</v>
      </c>
      <c r="B636" s="40"/>
      <c r="C636" s="41">
        <f t="shared" ref="C636:I636" si="233">SUBTOTAL(4,C637:C638)</f>
        <v>204699</v>
      </c>
      <c r="D636" s="41">
        <f t="shared" si="233"/>
        <v>6.0200000000000022</v>
      </c>
      <c r="E636" s="42">
        <f t="shared" si="233"/>
        <v>2011.6999999999998</v>
      </c>
      <c r="F636" s="41">
        <f t="shared" si="233"/>
        <v>45</v>
      </c>
      <c r="G636" s="43">
        <f t="shared" si="233"/>
        <v>9.6244444444444461</v>
      </c>
      <c r="H636" s="58">
        <f t="shared" si="233"/>
        <v>1.01689042602139</v>
      </c>
      <c r="I636" s="58">
        <f t="shared" si="233"/>
        <v>2.4164231454785946E-2</v>
      </c>
      <c r="J636" s="44">
        <f>MIN(J637:J638)</f>
        <v>0.68997371186016665</v>
      </c>
      <c r="K636" s="60">
        <f>MIN(K637:K638)</f>
        <v>0.847467711306509</v>
      </c>
      <c r="L636" s="47">
        <f>COUNTA(L637:L638)</f>
        <v>2</v>
      </c>
    </row>
    <row r="637" spans="1:12" outlineLevel="2" x14ac:dyDescent="0.3">
      <c r="A637" s="39"/>
      <c r="B637" s="40" t="s">
        <v>8011</v>
      </c>
      <c r="C637" s="41">
        <v>204699</v>
      </c>
      <c r="D637" s="41">
        <v>6.0200000000000022</v>
      </c>
      <c r="E637" s="42">
        <v>2011.6999999999998</v>
      </c>
      <c r="F637" s="41">
        <v>45</v>
      </c>
      <c r="G637" s="43">
        <v>9.6244444444444461</v>
      </c>
      <c r="H637" s="58">
        <v>0.92785878915382902</v>
      </c>
      <c r="I637" s="58">
        <v>-0.10802283661328448</v>
      </c>
      <c r="J637" s="44">
        <v>0.68997371186016665</v>
      </c>
      <c r="K637" s="60">
        <v>0.847467711306509</v>
      </c>
      <c r="L637" s="45" t="s">
        <v>8179</v>
      </c>
    </row>
    <row r="638" spans="1:12" outlineLevel="2" x14ac:dyDescent="0.3">
      <c r="A638" s="39"/>
      <c r="B638" s="40" t="s">
        <v>8011</v>
      </c>
      <c r="C638" s="41">
        <v>204699</v>
      </c>
      <c r="D638" s="41">
        <v>6.0200000000000022</v>
      </c>
      <c r="E638" s="42">
        <v>1343.7500000000002</v>
      </c>
      <c r="F638" s="41">
        <v>37</v>
      </c>
      <c r="G638" s="43">
        <v>7.9999999999999982</v>
      </c>
      <c r="H638" s="58">
        <v>1.01689042602139</v>
      </c>
      <c r="I638" s="58">
        <v>2.4164231454785946E-2</v>
      </c>
      <c r="J638" s="44">
        <v>0.98831901934526811</v>
      </c>
      <c r="K638" s="60">
        <v>0.99446528190338546</v>
      </c>
      <c r="L638" s="45" t="s">
        <v>8180</v>
      </c>
    </row>
    <row r="639" spans="1:12" outlineLevel="1" x14ac:dyDescent="0.3">
      <c r="A639" s="39" t="s">
        <v>2678</v>
      </c>
      <c r="B639" s="40"/>
      <c r="C639" s="41">
        <f t="shared" ref="C639:I639" si="234">SUBTOTAL(4,C640:C641)</f>
        <v>205192</v>
      </c>
      <c r="D639" s="41">
        <f t="shared" si="234"/>
        <v>6.65</v>
      </c>
      <c r="E639" s="42">
        <f t="shared" si="234"/>
        <v>713.41000000000008</v>
      </c>
      <c r="F639" s="41">
        <f t="shared" si="234"/>
        <v>11</v>
      </c>
      <c r="G639" s="43">
        <f t="shared" si="234"/>
        <v>4.5875000000000004</v>
      </c>
      <c r="H639" s="58">
        <f t="shared" si="234"/>
        <v>2.0269665436105249</v>
      </c>
      <c r="I639" s="58">
        <f t="shared" si="234"/>
        <v>1.0193222763896557</v>
      </c>
      <c r="J639" s="44">
        <f>MIN(J640:J641)</f>
        <v>2.3404590411232551E-2</v>
      </c>
      <c r="K639" s="60">
        <f>MIN(K640:K641)</f>
        <v>8.3627469295471255E-2</v>
      </c>
      <c r="L639" s="47">
        <f>COUNTA(L640:L641)</f>
        <v>2</v>
      </c>
    </row>
    <row r="640" spans="1:12" outlineLevel="2" x14ac:dyDescent="0.3">
      <c r="A640" s="39"/>
      <c r="B640" s="40" t="s">
        <v>8118</v>
      </c>
      <c r="C640" s="41">
        <v>205192</v>
      </c>
      <c r="D640" s="41">
        <v>6.65</v>
      </c>
      <c r="E640" s="42">
        <v>713.41000000000008</v>
      </c>
      <c r="F640" s="41">
        <v>11</v>
      </c>
      <c r="G640" s="43">
        <v>3.5181818181818185</v>
      </c>
      <c r="H640" s="58">
        <v>2.0269665436105249</v>
      </c>
      <c r="I640" s="58">
        <v>1.0193222763896557</v>
      </c>
      <c r="J640" s="44">
        <v>2.3404590411232551E-2</v>
      </c>
      <c r="K640" s="60">
        <v>8.3627469295471255E-2</v>
      </c>
      <c r="L640" s="45" t="s">
        <v>8179</v>
      </c>
    </row>
    <row r="641" spans="1:12" outlineLevel="2" x14ac:dyDescent="0.3">
      <c r="A641" s="39"/>
      <c r="B641" s="40" t="s">
        <v>8118</v>
      </c>
      <c r="C641" s="41">
        <v>205192</v>
      </c>
      <c r="D641" s="41">
        <v>6.6499999999999995</v>
      </c>
      <c r="E641" s="42">
        <v>421.29</v>
      </c>
      <c r="F641" s="41">
        <v>8</v>
      </c>
      <c r="G641" s="43">
        <v>4.5875000000000004</v>
      </c>
      <c r="H641" s="58">
        <v>1.2424822563922313</v>
      </c>
      <c r="I641" s="58">
        <v>0.31322524913346206</v>
      </c>
      <c r="J641" s="44">
        <v>0.49470171372156058</v>
      </c>
      <c r="K641" s="60">
        <v>0.74527688342782594</v>
      </c>
      <c r="L641" s="45" t="s">
        <v>8180</v>
      </c>
    </row>
    <row r="642" spans="1:12" outlineLevel="1" x14ac:dyDescent="0.3">
      <c r="A642" s="39" t="s">
        <v>363</v>
      </c>
      <c r="B642" s="40"/>
      <c r="C642" s="41">
        <f t="shared" ref="C642:I642" si="235">SUBTOTAL(4,C643:C644)</f>
        <v>205112</v>
      </c>
      <c r="D642" s="41">
        <f t="shared" si="235"/>
        <v>6.89</v>
      </c>
      <c r="E642" s="42">
        <f t="shared" si="235"/>
        <v>591.79000000000008</v>
      </c>
      <c r="F642" s="41">
        <f t="shared" si="235"/>
        <v>11</v>
      </c>
      <c r="G642" s="43">
        <f t="shared" si="235"/>
        <v>7.2999999999999989</v>
      </c>
      <c r="H642" s="58">
        <f t="shared" si="235"/>
        <v>1.67162311219332</v>
      </c>
      <c r="I642" s="58">
        <f t="shared" si="235"/>
        <v>0.74124961089917207</v>
      </c>
      <c r="J642" s="44">
        <f>MIN(J643:J644)</f>
        <v>8.6225743093969021E-2</v>
      </c>
      <c r="K642" s="60">
        <f>MIN(K643:K644)</f>
        <v>0.23807722239938886</v>
      </c>
      <c r="L642" s="47">
        <f>COUNTA(L643:L644)</f>
        <v>2</v>
      </c>
    </row>
    <row r="643" spans="1:12" outlineLevel="2" x14ac:dyDescent="0.3">
      <c r="A643" s="39"/>
      <c r="B643" s="40" t="s">
        <v>7986</v>
      </c>
      <c r="C643" s="41">
        <v>205112</v>
      </c>
      <c r="D643" s="41">
        <v>6.89</v>
      </c>
      <c r="E643" s="42">
        <v>349.27000000000004</v>
      </c>
      <c r="F643" s="41">
        <v>7</v>
      </c>
      <c r="G643" s="43">
        <v>7.2999999999999989</v>
      </c>
      <c r="H643" s="58">
        <v>1.5475209465844693</v>
      </c>
      <c r="I643" s="58">
        <v>0.62995893727735397</v>
      </c>
      <c r="J643" s="44">
        <v>0.1782706959151954</v>
      </c>
      <c r="K643" s="60">
        <v>0.37304793774846445</v>
      </c>
      <c r="L643" s="45" t="s">
        <v>8179</v>
      </c>
    </row>
    <row r="644" spans="1:12" outlineLevel="2" x14ac:dyDescent="0.3">
      <c r="A644" s="39"/>
      <c r="B644" s="40" t="s">
        <v>7986</v>
      </c>
      <c r="C644" s="41">
        <v>205112</v>
      </c>
      <c r="D644" s="41">
        <v>6.89</v>
      </c>
      <c r="E644" s="42">
        <v>591.79000000000008</v>
      </c>
      <c r="F644" s="41">
        <v>11</v>
      </c>
      <c r="G644" s="43">
        <v>6.3181818181818183</v>
      </c>
      <c r="H644" s="58">
        <v>1.67162311219332</v>
      </c>
      <c r="I644" s="58">
        <v>0.74124961089917207</v>
      </c>
      <c r="J644" s="44">
        <v>8.6225743093969021E-2</v>
      </c>
      <c r="K644" s="60">
        <v>0.23807722239938886</v>
      </c>
      <c r="L644" s="45" t="s">
        <v>8180</v>
      </c>
    </row>
    <row r="645" spans="1:12" outlineLevel="1" x14ac:dyDescent="0.3">
      <c r="A645" s="39" t="s">
        <v>1416</v>
      </c>
      <c r="B645" s="40"/>
      <c r="C645" s="41">
        <f t="shared" ref="C645:I645" si="236">SUBTOTAL(4,C646:C647)</f>
        <v>206858</v>
      </c>
      <c r="D645" s="41">
        <f t="shared" si="236"/>
        <v>6.11</v>
      </c>
      <c r="E645" s="42">
        <f t="shared" si="236"/>
        <v>271.58</v>
      </c>
      <c r="F645" s="41">
        <f t="shared" si="236"/>
        <v>6</v>
      </c>
      <c r="G645" s="53">
        <f t="shared" si="236"/>
        <v>3.7666666666666662</v>
      </c>
      <c r="H645" s="62">
        <f t="shared" si="236"/>
        <v>0.65059378056516914</v>
      </c>
      <c r="I645" s="62">
        <f t="shared" si="236"/>
        <v>-0.62017106407099132</v>
      </c>
      <c r="J645" s="46">
        <f>MIN(J646:J647)</f>
        <v>2.9857113720592406E-4</v>
      </c>
      <c r="K645" s="60">
        <f>MIN(K646:K647)</f>
        <v>1.9279164859582524E-3</v>
      </c>
      <c r="L645" s="47">
        <f>COUNTA(L646:L647)</f>
        <v>2</v>
      </c>
    </row>
    <row r="646" spans="1:12" outlineLevel="2" x14ac:dyDescent="0.3">
      <c r="A646" s="39"/>
      <c r="B646" s="40" t="s">
        <v>7591</v>
      </c>
      <c r="C646" s="41">
        <v>206858</v>
      </c>
      <c r="D646" s="41">
        <v>6.11</v>
      </c>
      <c r="E646" s="42">
        <v>271.58</v>
      </c>
      <c r="F646" s="41">
        <v>6</v>
      </c>
      <c r="G646" s="53">
        <v>3.4333333333333336</v>
      </c>
      <c r="H646" s="62">
        <v>0.36127948893161932</v>
      </c>
      <c r="I646" s="62">
        <v>-1.4688127445084185</v>
      </c>
      <c r="J646" s="46">
        <v>2.9857113720592406E-4</v>
      </c>
      <c r="K646" s="60">
        <v>1.9279164859582524E-3</v>
      </c>
      <c r="L646" s="45" t="s">
        <v>8179</v>
      </c>
    </row>
    <row r="647" spans="1:12" outlineLevel="2" x14ac:dyDescent="0.3">
      <c r="A647" s="39"/>
      <c r="B647" s="40" t="s">
        <v>7591</v>
      </c>
      <c r="C647" s="41">
        <v>206858</v>
      </c>
      <c r="D647" s="41">
        <v>6.11</v>
      </c>
      <c r="E647" s="42">
        <v>194.86</v>
      </c>
      <c r="F647" s="41">
        <v>6</v>
      </c>
      <c r="G647" s="43">
        <v>3.7666666666666662</v>
      </c>
      <c r="H647" s="58">
        <v>0.65059378056516914</v>
      </c>
      <c r="I647" s="58">
        <v>-0.62017106407099132</v>
      </c>
      <c r="J647" s="44">
        <v>0.11655696829827118</v>
      </c>
      <c r="K647" s="60">
        <v>0.30126066247061145</v>
      </c>
      <c r="L647" s="45" t="s">
        <v>8180</v>
      </c>
    </row>
    <row r="648" spans="1:12" outlineLevel="1" x14ac:dyDescent="0.3">
      <c r="A648" s="39" t="s">
        <v>3119</v>
      </c>
      <c r="B648" s="40"/>
      <c r="C648" s="41">
        <f t="shared" ref="C648:I648" si="237">SUBTOTAL(4,C649:C649)</f>
        <v>74672</v>
      </c>
      <c r="D648" s="41">
        <f t="shared" si="237"/>
        <v>5.27</v>
      </c>
      <c r="E648" s="42">
        <f t="shared" si="237"/>
        <v>34.799999999999997</v>
      </c>
      <c r="F648" s="41">
        <f t="shared" si="237"/>
        <v>1</v>
      </c>
      <c r="G648" s="43">
        <f t="shared" si="237"/>
        <v>1.1000000000000001</v>
      </c>
      <c r="H648" s="58">
        <f t="shared" si="237"/>
        <v>0.90104701052060299</v>
      </c>
      <c r="I648" s="58">
        <f t="shared" si="237"/>
        <v>-0.15032571684447424</v>
      </c>
      <c r="J648" s="44">
        <f>MIN(J649:J649)</f>
        <v>0.61783735880222912</v>
      </c>
      <c r="K648" s="60">
        <f>MIN(K649:K649)</f>
        <v>0.79335933573468054</v>
      </c>
      <c r="L648" s="47">
        <f>COUNTA(L649:L649)</f>
        <v>1</v>
      </c>
    </row>
    <row r="649" spans="1:12" outlineLevel="2" x14ac:dyDescent="0.3">
      <c r="A649" s="39"/>
      <c r="B649" s="40" t="s">
        <v>7225</v>
      </c>
      <c r="C649" s="41">
        <v>74672</v>
      </c>
      <c r="D649" s="41">
        <v>5.27</v>
      </c>
      <c r="E649" s="42">
        <v>34.799999999999997</v>
      </c>
      <c r="F649" s="41">
        <v>1</v>
      </c>
      <c r="G649" s="43">
        <v>1.1000000000000001</v>
      </c>
      <c r="H649" s="58">
        <v>0.90104701052060299</v>
      </c>
      <c r="I649" s="58">
        <v>-0.15032571684447424</v>
      </c>
      <c r="J649" s="44">
        <v>0.61783735880222912</v>
      </c>
      <c r="K649" s="60">
        <v>0.79335933573468054</v>
      </c>
      <c r="L649" s="45" t="s">
        <v>8179</v>
      </c>
    </row>
    <row r="650" spans="1:12" outlineLevel="1" x14ac:dyDescent="0.3">
      <c r="A650" s="39" t="s">
        <v>5871</v>
      </c>
      <c r="B650" s="40"/>
      <c r="C650" s="41">
        <f t="shared" ref="C650:I650" si="238">SUBTOTAL(4,C651:C651)</f>
        <v>103094</v>
      </c>
      <c r="D650" s="41">
        <f t="shared" si="238"/>
        <v>6.09</v>
      </c>
      <c r="E650" s="42">
        <f t="shared" si="238"/>
        <v>76.92</v>
      </c>
      <c r="F650" s="41">
        <f t="shared" si="238"/>
        <v>2</v>
      </c>
      <c r="G650" s="43">
        <f t="shared" si="238"/>
        <v>4.5</v>
      </c>
      <c r="H650" s="58">
        <f t="shared" si="238"/>
        <v>1.1350780927109816</v>
      </c>
      <c r="I650" s="58">
        <f t="shared" si="238"/>
        <v>0.1827915575084072</v>
      </c>
      <c r="J650" s="44">
        <f>MIN(J651:J651)</f>
        <v>0.77277092802271419</v>
      </c>
      <c r="K650" s="60">
        <f>MIN(K651:K651)</f>
        <v>0.88652908493976346</v>
      </c>
      <c r="L650" s="47">
        <f>COUNTA(L651:L651)</f>
        <v>1</v>
      </c>
    </row>
    <row r="651" spans="1:12" outlineLevel="2" x14ac:dyDescent="0.3">
      <c r="A651" s="39"/>
      <c r="B651" s="40" t="s">
        <v>7214</v>
      </c>
      <c r="C651" s="41">
        <v>103094</v>
      </c>
      <c r="D651" s="41">
        <v>6.09</v>
      </c>
      <c r="E651" s="42">
        <v>76.92</v>
      </c>
      <c r="F651" s="41">
        <v>2</v>
      </c>
      <c r="G651" s="43">
        <v>4.5</v>
      </c>
      <c r="H651" s="58">
        <v>1.1350780927109816</v>
      </c>
      <c r="I651" s="58">
        <v>0.1827915575084072</v>
      </c>
      <c r="J651" s="44">
        <v>0.77277092802271419</v>
      </c>
      <c r="K651" s="60">
        <v>0.88652908493976346</v>
      </c>
      <c r="L651" s="45" t="s">
        <v>8179</v>
      </c>
    </row>
    <row r="652" spans="1:12" outlineLevel="1" x14ac:dyDescent="0.3">
      <c r="A652" s="39" t="s">
        <v>3203</v>
      </c>
      <c r="B652" s="40"/>
      <c r="C652" s="41">
        <f t="shared" ref="C652:I652" si="239">SUBTOTAL(4,C653:C654)</f>
        <v>71256</v>
      </c>
      <c r="D652" s="41">
        <f t="shared" si="239"/>
        <v>6.07</v>
      </c>
      <c r="E652" s="42">
        <f t="shared" si="239"/>
        <v>96.87</v>
      </c>
      <c r="F652" s="41">
        <f t="shared" si="239"/>
        <v>3</v>
      </c>
      <c r="G652" s="53">
        <f t="shared" si="239"/>
        <v>5.5</v>
      </c>
      <c r="H652" s="62">
        <f t="shared" si="239"/>
        <v>0.52206739469354058</v>
      </c>
      <c r="I652" s="62">
        <f t="shared" si="239"/>
        <v>-0.9376920357663806</v>
      </c>
      <c r="J652" s="46">
        <f>MIN(J653:J654)</f>
        <v>6.5461916147108808E-4</v>
      </c>
      <c r="K652" s="60">
        <f>MIN(K653:K654)</f>
        <v>4.0426481040466431E-3</v>
      </c>
      <c r="L652" s="47">
        <f>COUNTA(L653:L654)</f>
        <v>2</v>
      </c>
    </row>
    <row r="653" spans="1:12" outlineLevel="2" x14ac:dyDescent="0.3">
      <c r="A653" s="39"/>
      <c r="B653" s="40" t="s">
        <v>7552</v>
      </c>
      <c r="C653" s="41">
        <v>71256</v>
      </c>
      <c r="D653" s="41">
        <v>6.07</v>
      </c>
      <c r="E653" s="42">
        <v>92.570000000000007</v>
      </c>
      <c r="F653" s="41">
        <v>3</v>
      </c>
      <c r="G653" s="43">
        <v>3.4666666666666663</v>
      </c>
      <c r="H653" s="58">
        <v>0.52206739469354058</v>
      </c>
      <c r="I653" s="58">
        <v>-0.9376920357663806</v>
      </c>
      <c r="J653" s="44">
        <v>1.8241513127473206E-2</v>
      </c>
      <c r="K653" s="60">
        <v>6.7307460682595008E-2</v>
      </c>
      <c r="L653" s="45" t="s">
        <v>8179</v>
      </c>
    </row>
    <row r="654" spans="1:12" outlineLevel="2" x14ac:dyDescent="0.3">
      <c r="A654" s="39"/>
      <c r="B654" s="40" t="s">
        <v>7552</v>
      </c>
      <c r="C654" s="41">
        <v>71256</v>
      </c>
      <c r="D654" s="41">
        <v>6.07</v>
      </c>
      <c r="E654" s="42">
        <v>96.87</v>
      </c>
      <c r="F654" s="41">
        <v>3</v>
      </c>
      <c r="G654" s="53">
        <v>5.5</v>
      </c>
      <c r="H654" s="62">
        <v>0.38365728981603209</v>
      </c>
      <c r="I654" s="62">
        <v>-1.3821099272889565</v>
      </c>
      <c r="J654" s="46">
        <v>6.5461916147108808E-4</v>
      </c>
      <c r="K654" s="60">
        <v>4.0426481040466431E-3</v>
      </c>
      <c r="L654" s="45" t="s">
        <v>8180</v>
      </c>
    </row>
    <row r="655" spans="1:12" outlineLevel="1" x14ac:dyDescent="0.3">
      <c r="A655" s="39" t="s">
        <v>1327</v>
      </c>
      <c r="B655" s="40"/>
      <c r="C655" s="41">
        <f t="shared" ref="C655:I655" si="240">SUBTOTAL(4,C656:C657)</f>
        <v>73427</v>
      </c>
      <c r="D655" s="41">
        <f t="shared" si="240"/>
        <v>8.5</v>
      </c>
      <c r="E655" s="42">
        <f t="shared" si="240"/>
        <v>526.6</v>
      </c>
      <c r="F655" s="41">
        <f t="shared" si="240"/>
        <v>14</v>
      </c>
      <c r="G655" s="53">
        <f t="shared" si="240"/>
        <v>7.7928571428571427</v>
      </c>
      <c r="H655" s="62">
        <f t="shared" si="240"/>
        <v>0.43419932772593894</v>
      </c>
      <c r="I655" s="62">
        <f t="shared" si="240"/>
        <v>-1.2035706026680795</v>
      </c>
      <c r="J655" s="46">
        <f>MIN(J656:J657)</f>
        <v>9.6515564977839796E-4</v>
      </c>
      <c r="K655" s="60">
        <f>MIN(K656:K657)</f>
        <v>5.6993497859176932E-3</v>
      </c>
      <c r="L655" s="47">
        <f>COUNTA(L656:L657)</f>
        <v>2</v>
      </c>
    </row>
    <row r="656" spans="1:12" outlineLevel="2" x14ac:dyDescent="0.3">
      <c r="A656" s="39"/>
      <c r="B656" s="40" t="s">
        <v>8008</v>
      </c>
      <c r="C656" s="41">
        <v>73427</v>
      </c>
      <c r="D656" s="41">
        <v>8.5</v>
      </c>
      <c r="E656" s="42">
        <v>526.6</v>
      </c>
      <c r="F656" s="41">
        <v>14</v>
      </c>
      <c r="G656" s="53">
        <v>7.7928571428571427</v>
      </c>
      <c r="H656" s="62">
        <v>0.43419932772593894</v>
      </c>
      <c r="I656" s="62">
        <v>-1.2035706026680795</v>
      </c>
      <c r="J656" s="46">
        <v>2.7956233495833351E-3</v>
      </c>
      <c r="K656" s="60">
        <v>1.4040241711240749E-2</v>
      </c>
      <c r="L656" s="45" t="s">
        <v>8179</v>
      </c>
    </row>
    <row r="657" spans="1:12" outlineLevel="2" x14ac:dyDescent="0.3">
      <c r="A657" s="39"/>
      <c r="B657" s="40" t="s">
        <v>8008</v>
      </c>
      <c r="C657" s="41">
        <v>73427</v>
      </c>
      <c r="D657" s="41">
        <v>8.5</v>
      </c>
      <c r="E657" s="42">
        <v>268.46000000000004</v>
      </c>
      <c r="F657" s="41">
        <v>7</v>
      </c>
      <c r="G657" s="53">
        <v>4.4142857142857146</v>
      </c>
      <c r="H657" s="62">
        <v>0.39568065214196191</v>
      </c>
      <c r="I657" s="62">
        <v>-1.3375915722638192</v>
      </c>
      <c r="J657" s="46">
        <v>9.6515564977839796E-4</v>
      </c>
      <c r="K657" s="60">
        <v>5.6993497859176932E-3</v>
      </c>
      <c r="L657" s="45" t="s">
        <v>8180</v>
      </c>
    </row>
    <row r="658" spans="1:12" outlineLevel="1" x14ac:dyDescent="0.3">
      <c r="A658" s="39" t="s">
        <v>1610</v>
      </c>
      <c r="B658" s="40"/>
      <c r="C658" s="41">
        <f t="shared" ref="C658:I658" si="241">SUBTOTAL(4,C659:C659)</f>
        <v>23266</v>
      </c>
      <c r="D658" s="41">
        <f t="shared" si="241"/>
        <v>8.49</v>
      </c>
      <c r="E658" s="42">
        <f t="shared" si="241"/>
        <v>42.95</v>
      </c>
      <c r="F658" s="41">
        <f t="shared" si="241"/>
        <v>1</v>
      </c>
      <c r="G658" s="43">
        <f t="shared" si="241"/>
        <v>10.4</v>
      </c>
      <c r="H658" s="58">
        <f t="shared" si="241"/>
        <v>0.93868069256966058</v>
      </c>
      <c r="I658" s="58">
        <f t="shared" si="241"/>
        <v>-9.1293609626434624E-2</v>
      </c>
      <c r="J658" s="44">
        <f>MIN(J659:J659)</f>
        <v>0.71934541464200041</v>
      </c>
      <c r="K658" s="60">
        <f>MIN(K659:K659)</f>
        <v>0.86130894680313697</v>
      </c>
      <c r="L658" s="47">
        <f>COUNTA(L659:L659)</f>
        <v>1</v>
      </c>
    </row>
    <row r="659" spans="1:12" outlineLevel="2" x14ac:dyDescent="0.3">
      <c r="A659" s="39"/>
      <c r="B659" s="40" t="s">
        <v>7195</v>
      </c>
      <c r="C659" s="41">
        <v>23266</v>
      </c>
      <c r="D659" s="41">
        <v>8.49</v>
      </c>
      <c r="E659" s="42">
        <v>42.95</v>
      </c>
      <c r="F659" s="41">
        <v>1</v>
      </c>
      <c r="G659" s="43">
        <v>10.4</v>
      </c>
      <c r="H659" s="58">
        <v>0.93868069256966058</v>
      </c>
      <c r="I659" s="58">
        <v>-9.1293609626434624E-2</v>
      </c>
      <c r="J659" s="44">
        <v>0.71934541464200041</v>
      </c>
      <c r="K659" s="60">
        <v>0.86130894680313697</v>
      </c>
      <c r="L659" s="45" t="s">
        <v>8179</v>
      </c>
    </row>
    <row r="660" spans="1:12" outlineLevel="1" x14ac:dyDescent="0.3">
      <c r="A660" s="39" t="s">
        <v>1033</v>
      </c>
      <c r="B660" s="40"/>
      <c r="C660" s="41">
        <f t="shared" ref="C660:I660" si="242">SUBTOTAL(4,C661:C662)</f>
        <v>69804</v>
      </c>
      <c r="D660" s="41">
        <f t="shared" si="242"/>
        <v>5.4300000000000033</v>
      </c>
      <c r="E660" s="42">
        <f t="shared" si="242"/>
        <v>1126.3900000000003</v>
      </c>
      <c r="F660" s="41">
        <f t="shared" si="242"/>
        <v>24</v>
      </c>
      <c r="G660" s="53">
        <f t="shared" si="242"/>
        <v>13.378260869565217</v>
      </c>
      <c r="H660" s="62">
        <f t="shared" si="242"/>
        <v>7.0600086450730334E-2</v>
      </c>
      <c r="I660" s="62">
        <f t="shared" si="242"/>
        <v>-3.8241862396782182</v>
      </c>
      <c r="J660" s="46">
        <f>MIN(J661:J662)</f>
        <v>1.4760374973268E-26</v>
      </c>
      <c r="K660" s="60">
        <f>MIN(K661:K662)</f>
        <v>3.4213792245728906E-25</v>
      </c>
      <c r="L660" s="47">
        <f>COUNTA(L661:L662)</f>
        <v>2</v>
      </c>
    </row>
    <row r="661" spans="1:12" outlineLevel="2" x14ac:dyDescent="0.3">
      <c r="A661" s="39"/>
      <c r="B661" s="40" t="s">
        <v>7724</v>
      </c>
      <c r="C661" s="41">
        <v>69804</v>
      </c>
      <c r="D661" s="41">
        <v>5.4300000000000033</v>
      </c>
      <c r="E661" s="42">
        <v>1126.3900000000003</v>
      </c>
      <c r="F661" s="41">
        <v>24</v>
      </c>
      <c r="G661" s="53">
        <v>13.083333333333337</v>
      </c>
      <c r="H661" s="62">
        <v>4.5755113940103703E-2</v>
      </c>
      <c r="I661" s="62">
        <v>-4.4499231907778487</v>
      </c>
      <c r="J661" s="46">
        <v>1.4760374973268E-26</v>
      </c>
      <c r="K661" s="60">
        <v>3.4213792245728906E-25</v>
      </c>
      <c r="L661" s="45" t="s">
        <v>8179</v>
      </c>
    </row>
    <row r="662" spans="1:12" outlineLevel="2" x14ac:dyDescent="0.3">
      <c r="A662" s="39"/>
      <c r="B662" s="40" t="s">
        <v>7724</v>
      </c>
      <c r="C662" s="41">
        <v>69804</v>
      </c>
      <c r="D662" s="41">
        <v>5.4300000000000033</v>
      </c>
      <c r="E662" s="42">
        <v>861.5999999999998</v>
      </c>
      <c r="F662" s="41">
        <v>23</v>
      </c>
      <c r="G662" s="53">
        <v>13.378260869565217</v>
      </c>
      <c r="H662" s="62">
        <v>7.0600086450730334E-2</v>
      </c>
      <c r="I662" s="62">
        <v>-3.8241862396782182</v>
      </c>
      <c r="J662" s="46">
        <v>1.397538574863248E-20</v>
      </c>
      <c r="K662" s="60">
        <v>3.3253197266599047E-19</v>
      </c>
      <c r="L662" s="45" t="s">
        <v>8180</v>
      </c>
    </row>
    <row r="663" spans="1:12" outlineLevel="1" x14ac:dyDescent="0.3">
      <c r="A663" s="39" t="s">
        <v>3111</v>
      </c>
      <c r="B663" s="40"/>
      <c r="C663" s="41">
        <f t="shared" ref="C663:I663" si="243">SUBTOTAL(4,C664:C665)</f>
        <v>45083</v>
      </c>
      <c r="D663" s="41">
        <f t="shared" si="243"/>
        <v>7.79</v>
      </c>
      <c r="E663" s="42">
        <f t="shared" si="243"/>
        <v>133.64999999999998</v>
      </c>
      <c r="F663" s="41">
        <f t="shared" si="243"/>
        <v>3</v>
      </c>
      <c r="G663" s="43">
        <f t="shared" si="243"/>
        <v>7.6000000000000005</v>
      </c>
      <c r="H663" s="58">
        <f t="shared" si="243"/>
        <v>1.2385236782852294</v>
      </c>
      <c r="I663" s="58">
        <f t="shared" si="243"/>
        <v>0.30862145051252132</v>
      </c>
      <c r="J663" s="44">
        <f>MIN(J664:J665)</f>
        <v>0.55768571159928482</v>
      </c>
      <c r="K663" s="60">
        <f>MIN(K664:K665)</f>
        <v>0.74358094879904646</v>
      </c>
      <c r="L663" s="47">
        <f>COUNTA(L664:L665)</f>
        <v>2</v>
      </c>
    </row>
    <row r="664" spans="1:12" outlineLevel="2" x14ac:dyDescent="0.3">
      <c r="A664" s="39"/>
      <c r="B664" s="40" t="s">
        <v>8083</v>
      </c>
      <c r="C664" s="41">
        <v>45083</v>
      </c>
      <c r="D664" s="41">
        <v>7.79</v>
      </c>
      <c r="E664" s="42">
        <v>133.64999999999998</v>
      </c>
      <c r="F664" s="41">
        <v>3</v>
      </c>
      <c r="G664" s="43">
        <v>7.6000000000000005</v>
      </c>
      <c r="H664" s="58">
        <v>1.2385236782852294</v>
      </c>
      <c r="I664" s="58">
        <v>0.30862145051252132</v>
      </c>
      <c r="J664" s="44">
        <v>0.55768571159928482</v>
      </c>
      <c r="K664" s="60">
        <v>0.74358094879904646</v>
      </c>
      <c r="L664" s="45" t="s">
        <v>8179</v>
      </c>
    </row>
    <row r="665" spans="1:12" outlineLevel="2" x14ac:dyDescent="0.3">
      <c r="A665" s="39"/>
      <c r="B665" s="40" t="s">
        <v>8083</v>
      </c>
      <c r="C665" s="41">
        <v>45083</v>
      </c>
      <c r="D665" s="41">
        <v>7.79</v>
      </c>
      <c r="E665" s="42">
        <v>33.65</v>
      </c>
      <c r="F665" s="41">
        <v>1</v>
      </c>
      <c r="G665" s="43">
        <v>5.5</v>
      </c>
      <c r="H665" s="58">
        <v>1.0924896263990016</v>
      </c>
      <c r="I665" s="58">
        <v>0.12761958085743436</v>
      </c>
      <c r="J665" s="44">
        <v>0.81421469383700096</v>
      </c>
      <c r="K665" s="60">
        <v>0.9303667899917144</v>
      </c>
      <c r="L665" s="45" t="s">
        <v>8180</v>
      </c>
    </row>
    <row r="666" spans="1:12" outlineLevel="1" x14ac:dyDescent="0.3">
      <c r="A666" s="39" t="s">
        <v>1838</v>
      </c>
      <c r="B666" s="40"/>
      <c r="C666" s="41">
        <f t="shared" ref="C666:I666" si="244">SUBTOTAL(4,C667:C667)</f>
        <v>94364</v>
      </c>
      <c r="D666" s="41">
        <f t="shared" si="244"/>
        <v>6.67</v>
      </c>
      <c r="E666" s="42">
        <f t="shared" si="244"/>
        <v>29.86</v>
      </c>
      <c r="F666" s="41">
        <f t="shared" si="244"/>
        <v>1</v>
      </c>
      <c r="G666" s="53">
        <f t="shared" si="244"/>
        <v>1.4</v>
      </c>
      <c r="H666" s="62">
        <f t="shared" si="244"/>
        <v>8.9283621727888878E-3</v>
      </c>
      <c r="I666" s="62">
        <f t="shared" si="244"/>
        <v>-6.8073887343891615</v>
      </c>
      <c r="J666" s="46">
        <f>MIN(J667:J667)</f>
        <v>2.6366466489244423E-59</v>
      </c>
      <c r="K666" s="60">
        <f>MIN(K667:K667)</f>
        <v>8.8278835949173916E-58</v>
      </c>
      <c r="L666" s="47">
        <f>COUNTA(L667:L667)</f>
        <v>1</v>
      </c>
    </row>
    <row r="667" spans="1:12" outlineLevel="2" x14ac:dyDescent="0.3">
      <c r="A667" s="39"/>
      <c r="B667" s="40" t="s">
        <v>7327</v>
      </c>
      <c r="C667" s="41">
        <v>94364</v>
      </c>
      <c r="D667" s="41">
        <v>6.67</v>
      </c>
      <c r="E667" s="42">
        <v>29.86</v>
      </c>
      <c r="F667" s="41">
        <v>1</v>
      </c>
      <c r="G667" s="53">
        <v>1.4</v>
      </c>
      <c r="H667" s="62">
        <v>8.9283621727888878E-3</v>
      </c>
      <c r="I667" s="62">
        <v>-6.8073887343891615</v>
      </c>
      <c r="J667" s="46">
        <v>2.6366466489244423E-59</v>
      </c>
      <c r="K667" s="60">
        <v>8.8278835949173916E-58</v>
      </c>
      <c r="L667" s="45" t="s">
        <v>8179</v>
      </c>
    </row>
    <row r="668" spans="1:12" outlineLevel="1" x14ac:dyDescent="0.3">
      <c r="A668" s="39" t="s">
        <v>1731</v>
      </c>
      <c r="B668" s="40"/>
      <c r="C668" s="41">
        <f t="shared" ref="C668:I668" si="245">SUBTOTAL(4,C669:C670)</f>
        <v>28438</v>
      </c>
      <c r="D668" s="41">
        <f t="shared" si="245"/>
        <v>7.64</v>
      </c>
      <c r="E668" s="42">
        <f t="shared" si="245"/>
        <v>703.38</v>
      </c>
      <c r="F668" s="41">
        <f t="shared" si="245"/>
        <v>16</v>
      </c>
      <c r="G668" s="43">
        <f t="shared" si="245"/>
        <v>22.824999999999999</v>
      </c>
      <c r="H668" s="58">
        <f t="shared" si="245"/>
        <v>0.76367524954978783</v>
      </c>
      <c r="I668" s="58">
        <f t="shared" si="245"/>
        <v>-0.38896882765691959</v>
      </c>
      <c r="J668" s="44">
        <f>MIN(J669:J670)</f>
        <v>0.19279378064890401</v>
      </c>
      <c r="K668" s="60">
        <f>MIN(K669:K670)</f>
        <v>0.42731553026017355</v>
      </c>
      <c r="L668" s="47">
        <f>COUNTA(L669:L670)</f>
        <v>2</v>
      </c>
    </row>
    <row r="669" spans="1:12" outlineLevel="2" x14ac:dyDescent="0.3">
      <c r="A669" s="39"/>
      <c r="B669" s="40" t="s">
        <v>7661</v>
      </c>
      <c r="C669" s="41">
        <v>28438</v>
      </c>
      <c r="D669" s="41">
        <v>7.64</v>
      </c>
      <c r="E669" s="42">
        <v>703.38</v>
      </c>
      <c r="F669" s="41">
        <v>16</v>
      </c>
      <c r="G669" s="43">
        <v>18.556249999999999</v>
      </c>
      <c r="H669" s="58">
        <v>0.76367524954978783</v>
      </c>
      <c r="I669" s="58">
        <v>-0.38896882765691959</v>
      </c>
      <c r="J669" s="44">
        <v>0.28769147410936352</v>
      </c>
      <c r="K669" s="60">
        <v>0.51397844386336888</v>
      </c>
      <c r="L669" s="45" t="s">
        <v>8179</v>
      </c>
    </row>
    <row r="670" spans="1:12" outlineLevel="2" x14ac:dyDescent="0.3">
      <c r="A670" s="39"/>
      <c r="B670" s="40" t="s">
        <v>7661</v>
      </c>
      <c r="C670" s="41">
        <v>28438</v>
      </c>
      <c r="D670" s="41">
        <v>7.64</v>
      </c>
      <c r="E670" s="42">
        <v>580.30999999999995</v>
      </c>
      <c r="F670" s="41">
        <v>12</v>
      </c>
      <c r="G670" s="43">
        <v>22.824999999999999</v>
      </c>
      <c r="H670" s="58">
        <v>0.7024633983671833</v>
      </c>
      <c r="I670" s="58">
        <v>-0.50950503876351105</v>
      </c>
      <c r="J670" s="44">
        <v>0.19279378064890401</v>
      </c>
      <c r="K670" s="60">
        <v>0.42731553026017355</v>
      </c>
      <c r="L670" s="45" t="s">
        <v>8180</v>
      </c>
    </row>
    <row r="671" spans="1:12" outlineLevel="1" x14ac:dyDescent="0.3">
      <c r="A671" s="39" t="s">
        <v>727</v>
      </c>
      <c r="B671" s="40"/>
      <c r="C671" s="41">
        <f t="shared" ref="C671:I671" si="246">SUBTOTAL(4,C672:C673)</f>
        <v>73979</v>
      </c>
      <c r="D671" s="41">
        <f t="shared" si="246"/>
        <v>7.7200000000000006</v>
      </c>
      <c r="E671" s="42">
        <f t="shared" si="246"/>
        <v>1423.9199999999996</v>
      </c>
      <c r="F671" s="41">
        <f t="shared" si="246"/>
        <v>28</v>
      </c>
      <c r="G671" s="43">
        <f t="shared" si="246"/>
        <v>18.800000000000004</v>
      </c>
      <c r="H671" s="58">
        <f t="shared" si="246"/>
        <v>0.80951405178190117</v>
      </c>
      <c r="I671" s="58">
        <f t="shared" si="246"/>
        <v>-0.30487197141929134</v>
      </c>
      <c r="J671" s="44">
        <f>MIN(J672:J673)</f>
        <v>0.18873332845322191</v>
      </c>
      <c r="K671" s="60">
        <f>MIN(K672:K673)</f>
        <v>0.38776120209480142</v>
      </c>
      <c r="L671" s="47">
        <f>COUNTA(L672:L673)</f>
        <v>2</v>
      </c>
    </row>
    <row r="672" spans="1:12" outlineLevel="2" x14ac:dyDescent="0.3">
      <c r="A672" s="39"/>
      <c r="B672" s="40" t="s">
        <v>8077</v>
      </c>
      <c r="C672" s="41">
        <v>73979</v>
      </c>
      <c r="D672" s="41">
        <v>7.72</v>
      </c>
      <c r="E672" s="42">
        <v>1423.9199999999996</v>
      </c>
      <c r="F672" s="41">
        <v>28</v>
      </c>
      <c r="G672" s="43">
        <v>18.800000000000004</v>
      </c>
      <c r="H672" s="58">
        <v>0.7094741718207056</v>
      </c>
      <c r="I672" s="58">
        <v>-0.49517793049502962</v>
      </c>
      <c r="J672" s="44">
        <v>0.18873332845322191</v>
      </c>
      <c r="K672" s="60">
        <v>0.38776120209480142</v>
      </c>
      <c r="L672" s="45" t="s">
        <v>8179</v>
      </c>
    </row>
    <row r="673" spans="1:12" outlineLevel="2" x14ac:dyDescent="0.3">
      <c r="A673" s="39"/>
      <c r="B673" s="40" t="s">
        <v>8077</v>
      </c>
      <c r="C673" s="41">
        <v>73979</v>
      </c>
      <c r="D673" s="41">
        <v>7.7200000000000006</v>
      </c>
      <c r="E673" s="42">
        <v>902.78</v>
      </c>
      <c r="F673" s="41">
        <v>21</v>
      </c>
      <c r="G673" s="43">
        <v>14.085714285714285</v>
      </c>
      <c r="H673" s="58">
        <v>0.80951405178190117</v>
      </c>
      <c r="I673" s="58">
        <v>-0.30487197141929134</v>
      </c>
      <c r="J673" s="44">
        <v>0.41875159936957923</v>
      </c>
      <c r="K673" s="60">
        <v>0.6899593561914249</v>
      </c>
      <c r="L673" s="45" t="s">
        <v>8180</v>
      </c>
    </row>
    <row r="674" spans="1:12" outlineLevel="1" x14ac:dyDescent="0.3">
      <c r="A674" s="39" t="s">
        <v>3235</v>
      </c>
      <c r="B674" s="40"/>
      <c r="C674" s="41">
        <f t="shared" ref="C674:I674" si="247">SUBTOTAL(4,C675:C675)</f>
        <v>43461</v>
      </c>
      <c r="D674" s="41">
        <f t="shared" si="247"/>
        <v>8.43</v>
      </c>
      <c r="E674" s="42">
        <f t="shared" si="247"/>
        <v>27.03</v>
      </c>
      <c r="F674" s="41">
        <f t="shared" si="247"/>
        <v>1</v>
      </c>
      <c r="G674" s="43">
        <f t="shared" si="247"/>
        <v>2.9</v>
      </c>
      <c r="H674" s="58">
        <f t="shared" si="247"/>
        <v>0.85006129598998792</v>
      </c>
      <c r="I674" s="58">
        <f t="shared" si="247"/>
        <v>-0.23436122042242197</v>
      </c>
      <c r="J674" s="44">
        <f>MIN(J675:J675)</f>
        <v>0.48541284123553929</v>
      </c>
      <c r="K674" s="60">
        <f>MIN(K675:K675)</f>
        <v>0.69213439822859224</v>
      </c>
      <c r="L674" s="47">
        <f>COUNTA(L675:L675)</f>
        <v>1</v>
      </c>
    </row>
    <row r="675" spans="1:12" outlineLevel="2" x14ac:dyDescent="0.3">
      <c r="A675" s="39"/>
      <c r="B675" s="40" t="s">
        <v>7304</v>
      </c>
      <c r="C675" s="41">
        <v>43461</v>
      </c>
      <c r="D675" s="41">
        <v>8.43</v>
      </c>
      <c r="E675" s="42">
        <v>27.03</v>
      </c>
      <c r="F675" s="41">
        <v>1</v>
      </c>
      <c r="G675" s="43">
        <v>2.9</v>
      </c>
      <c r="H675" s="58">
        <v>0.85006129598998792</v>
      </c>
      <c r="I675" s="58">
        <v>-0.23436122042242197</v>
      </c>
      <c r="J675" s="44">
        <v>0.48541284123553929</v>
      </c>
      <c r="K675" s="60">
        <v>0.69213439822859224</v>
      </c>
      <c r="L675" s="45" t="s">
        <v>8179</v>
      </c>
    </row>
    <row r="676" spans="1:12" outlineLevel="1" x14ac:dyDescent="0.3">
      <c r="A676" s="39" t="s">
        <v>627</v>
      </c>
      <c r="B676" s="40"/>
      <c r="C676" s="41">
        <f t="shared" ref="C676:I676" si="248">SUBTOTAL(4,C677:C678)</f>
        <v>122008</v>
      </c>
      <c r="D676" s="41">
        <f t="shared" si="248"/>
        <v>5.6200000000000028</v>
      </c>
      <c r="E676" s="42">
        <f t="shared" si="248"/>
        <v>2026.0600000000002</v>
      </c>
      <c r="F676" s="41">
        <f t="shared" si="248"/>
        <v>41</v>
      </c>
      <c r="G676" s="43">
        <f t="shared" si="248"/>
        <v>15.207317073170737</v>
      </c>
      <c r="H676" s="58">
        <f t="shared" si="248"/>
        <v>1.0390486646654282</v>
      </c>
      <c r="I676" s="58">
        <f t="shared" si="248"/>
        <v>5.5263225586998845E-2</v>
      </c>
      <c r="J676" s="44">
        <f>MIN(J677:J678)</f>
        <v>0.96443257231659341</v>
      </c>
      <c r="K676" s="60">
        <f>MIN(K677:K678)</f>
        <v>0.99013445558898994</v>
      </c>
      <c r="L676" s="47">
        <f>COUNTA(L677:L678)</f>
        <v>2</v>
      </c>
    </row>
    <row r="677" spans="1:12" outlineLevel="2" x14ac:dyDescent="0.3">
      <c r="A677" s="39"/>
      <c r="B677" s="40" t="s">
        <v>7761</v>
      </c>
      <c r="C677" s="41">
        <v>122008</v>
      </c>
      <c r="D677" s="41">
        <v>5.6200000000000028</v>
      </c>
      <c r="E677" s="42">
        <v>2026.0600000000002</v>
      </c>
      <c r="F677" s="41">
        <v>41</v>
      </c>
      <c r="G677" s="43">
        <v>15.207317073170737</v>
      </c>
      <c r="H677" s="58">
        <v>1.0390486646654282</v>
      </c>
      <c r="I677" s="58">
        <v>5.5263225586998845E-2</v>
      </c>
      <c r="J677" s="44">
        <v>0.98979224344260597</v>
      </c>
      <c r="K677" s="60">
        <v>0.9952972058644225</v>
      </c>
      <c r="L677" s="45" t="s">
        <v>8179</v>
      </c>
    </row>
    <row r="678" spans="1:12" outlineLevel="2" x14ac:dyDescent="0.3">
      <c r="A678" s="39"/>
      <c r="B678" s="40" t="s">
        <v>7761</v>
      </c>
      <c r="C678" s="41">
        <v>122008</v>
      </c>
      <c r="D678" s="41">
        <v>5.6200000000000019</v>
      </c>
      <c r="E678" s="42">
        <v>1534.3699999999997</v>
      </c>
      <c r="F678" s="41">
        <v>36</v>
      </c>
      <c r="G678" s="43">
        <v>12.200000000000005</v>
      </c>
      <c r="H678" s="58">
        <v>1.0343410227203558</v>
      </c>
      <c r="I678" s="58">
        <v>4.871192131398034E-2</v>
      </c>
      <c r="J678" s="44">
        <v>0.96443257231659341</v>
      </c>
      <c r="K678" s="60">
        <v>0.99013445558898994</v>
      </c>
      <c r="L678" s="45" t="s">
        <v>8180</v>
      </c>
    </row>
    <row r="679" spans="1:12" outlineLevel="1" x14ac:dyDescent="0.3">
      <c r="A679" s="39" t="s">
        <v>1101</v>
      </c>
      <c r="B679" s="40"/>
      <c r="C679" s="41">
        <f t="shared" ref="C679:I679" si="249">SUBTOTAL(4,C680:C681)</f>
        <v>119638</v>
      </c>
      <c r="D679" s="41">
        <f t="shared" si="249"/>
        <v>8.11</v>
      </c>
      <c r="E679" s="42">
        <f t="shared" si="249"/>
        <v>549.46000000000015</v>
      </c>
      <c r="F679" s="41">
        <f t="shared" si="249"/>
        <v>13</v>
      </c>
      <c r="G679" s="43">
        <f t="shared" si="249"/>
        <v>6.2</v>
      </c>
      <c r="H679" s="58">
        <f t="shared" si="249"/>
        <v>1.0820364798474797</v>
      </c>
      <c r="I679" s="58">
        <f t="shared" si="249"/>
        <v>0.11374913909806254</v>
      </c>
      <c r="J679" s="44">
        <f>MIN(J680:J681)</f>
        <v>0.84028916876088777</v>
      </c>
      <c r="K679" s="60">
        <f>MIN(K680:K681)</f>
        <v>0.9325019719170895</v>
      </c>
      <c r="L679" s="47">
        <f>COUNTA(L680:L681)</f>
        <v>2</v>
      </c>
    </row>
    <row r="680" spans="1:12" outlineLevel="2" x14ac:dyDescent="0.3">
      <c r="A680" s="39"/>
      <c r="B680" s="40" t="s">
        <v>7605</v>
      </c>
      <c r="C680" s="41">
        <v>119638</v>
      </c>
      <c r="D680" s="41">
        <v>8.11</v>
      </c>
      <c r="E680" s="42">
        <v>549.46000000000015</v>
      </c>
      <c r="F680" s="41">
        <v>13</v>
      </c>
      <c r="G680" s="43">
        <v>4.9923076923076923</v>
      </c>
      <c r="H680" s="58">
        <v>1.0139067698975179</v>
      </c>
      <c r="I680" s="58">
        <v>1.9925000674417707E-2</v>
      </c>
      <c r="J680" s="44">
        <v>0.92324052362794085</v>
      </c>
      <c r="K680" s="60">
        <v>0.96375223251692665</v>
      </c>
      <c r="L680" s="45" t="s">
        <v>8179</v>
      </c>
    </row>
    <row r="681" spans="1:12" outlineLevel="2" x14ac:dyDescent="0.3">
      <c r="A681" s="39"/>
      <c r="B681" s="40" t="s">
        <v>7605</v>
      </c>
      <c r="C681" s="41">
        <v>119638</v>
      </c>
      <c r="D681" s="41">
        <v>8.11</v>
      </c>
      <c r="E681" s="42">
        <v>177.98000000000002</v>
      </c>
      <c r="F681" s="41">
        <v>5</v>
      </c>
      <c r="G681" s="43">
        <v>6.2</v>
      </c>
      <c r="H681" s="58">
        <v>1.0820364798474797</v>
      </c>
      <c r="I681" s="58">
        <v>0.11374913909806254</v>
      </c>
      <c r="J681" s="44">
        <v>0.84028916876088777</v>
      </c>
      <c r="K681" s="60">
        <v>0.9325019719170895</v>
      </c>
      <c r="L681" s="45" t="s">
        <v>8180</v>
      </c>
    </row>
    <row r="682" spans="1:12" outlineLevel="1" x14ac:dyDescent="0.3">
      <c r="A682" s="39" t="s">
        <v>3004</v>
      </c>
      <c r="B682" s="40"/>
      <c r="C682" s="41">
        <f t="shared" ref="C682:I682" si="250">SUBTOTAL(4,C683:C683)</f>
        <v>121912</v>
      </c>
      <c r="D682" s="41">
        <f t="shared" si="250"/>
        <v>5.94</v>
      </c>
      <c r="E682" s="42">
        <f t="shared" si="250"/>
        <v>34.61</v>
      </c>
      <c r="F682" s="41">
        <f t="shared" si="250"/>
        <v>1</v>
      </c>
      <c r="G682" s="43">
        <f t="shared" si="250"/>
        <v>2.4</v>
      </c>
      <c r="H682" s="58">
        <f t="shared" si="250"/>
        <v>0.72938709226302489</v>
      </c>
      <c r="I682" s="58">
        <f t="shared" si="250"/>
        <v>-0.45524342591376943</v>
      </c>
      <c r="J682" s="44">
        <f>MIN(J683:J683)</f>
        <v>0.22249950614141484</v>
      </c>
      <c r="K682" s="60">
        <f>MIN(K683:K683)</f>
        <v>0.43349041713758407</v>
      </c>
      <c r="L682" s="47">
        <f>COUNTA(L683:L683)</f>
        <v>1</v>
      </c>
    </row>
    <row r="683" spans="1:12" outlineLevel="2" x14ac:dyDescent="0.3">
      <c r="A683" s="39"/>
      <c r="B683" s="40" t="s">
        <v>7294</v>
      </c>
      <c r="C683" s="41">
        <v>121912</v>
      </c>
      <c r="D683" s="41">
        <v>5.94</v>
      </c>
      <c r="E683" s="42">
        <v>34.61</v>
      </c>
      <c r="F683" s="41">
        <v>1</v>
      </c>
      <c r="G683" s="43">
        <v>2.4</v>
      </c>
      <c r="H683" s="58">
        <v>0.72938709226302489</v>
      </c>
      <c r="I683" s="58">
        <v>-0.45524342591376943</v>
      </c>
      <c r="J683" s="44">
        <v>0.22249950614141484</v>
      </c>
      <c r="K683" s="60">
        <v>0.43349041713758407</v>
      </c>
      <c r="L683" s="45" t="s">
        <v>8179</v>
      </c>
    </row>
    <row r="684" spans="1:12" outlineLevel="1" x14ac:dyDescent="0.3">
      <c r="A684" s="39" t="s">
        <v>1502</v>
      </c>
      <c r="B684" s="40"/>
      <c r="C684" s="41">
        <f t="shared" ref="C684:I684" si="251">SUBTOTAL(4,C685:C686)</f>
        <v>122673</v>
      </c>
      <c r="D684" s="41">
        <f t="shared" si="251"/>
        <v>7.2400000000000011</v>
      </c>
      <c r="E684" s="42">
        <f t="shared" si="251"/>
        <v>402.19999999999993</v>
      </c>
      <c r="F684" s="41">
        <f t="shared" si="251"/>
        <v>10</v>
      </c>
      <c r="G684" s="43">
        <f t="shared" si="251"/>
        <v>6.1</v>
      </c>
      <c r="H684" s="58">
        <f t="shared" si="251"/>
        <v>0.89308026533405627</v>
      </c>
      <c r="I684" s="58">
        <f t="shared" si="251"/>
        <v>-0.16313825190864883</v>
      </c>
      <c r="J684" s="44">
        <f>MIN(J685:J686)</f>
        <v>0.40082702697260147</v>
      </c>
      <c r="K684" s="60">
        <f>MIN(K685:K686)</f>
        <v>0.63458429489182433</v>
      </c>
      <c r="L684" s="47">
        <f>COUNTA(L685:L686)</f>
        <v>2</v>
      </c>
    </row>
    <row r="685" spans="1:12" outlineLevel="2" x14ac:dyDescent="0.3">
      <c r="A685" s="39"/>
      <c r="B685" s="40" t="s">
        <v>7688</v>
      </c>
      <c r="C685" s="41">
        <v>122673</v>
      </c>
      <c r="D685" s="41">
        <v>7.24</v>
      </c>
      <c r="E685" s="42">
        <v>402.19999999999993</v>
      </c>
      <c r="F685" s="41">
        <v>10</v>
      </c>
      <c r="G685" s="43">
        <v>6.1</v>
      </c>
      <c r="H685" s="58">
        <v>0.81527810566756098</v>
      </c>
      <c r="I685" s="58">
        <v>-0.29463582299422947</v>
      </c>
      <c r="J685" s="44">
        <v>0.40082702697260147</v>
      </c>
      <c r="K685" s="60">
        <v>0.63458429489182433</v>
      </c>
      <c r="L685" s="45" t="s">
        <v>8179</v>
      </c>
    </row>
    <row r="686" spans="1:12" outlineLevel="2" x14ac:dyDescent="0.3">
      <c r="A686" s="39"/>
      <c r="B686" s="40" t="s">
        <v>7688</v>
      </c>
      <c r="C686" s="41">
        <v>122673</v>
      </c>
      <c r="D686" s="41">
        <v>7.2400000000000011</v>
      </c>
      <c r="E686" s="42">
        <v>236.57999999999998</v>
      </c>
      <c r="F686" s="41">
        <v>7</v>
      </c>
      <c r="G686" s="43">
        <v>2.8428571428571425</v>
      </c>
      <c r="H686" s="58">
        <v>0.89308026533405627</v>
      </c>
      <c r="I686" s="58">
        <v>-0.16313825190864883</v>
      </c>
      <c r="J686" s="44">
        <v>0.64079156585440522</v>
      </c>
      <c r="K686" s="60">
        <v>0.85403686454071481</v>
      </c>
      <c r="L686" s="45" t="s">
        <v>8180</v>
      </c>
    </row>
    <row r="687" spans="1:12" outlineLevel="1" x14ac:dyDescent="0.3">
      <c r="A687" s="39" t="s">
        <v>1330</v>
      </c>
      <c r="B687" s="40"/>
      <c r="C687" s="41">
        <f t="shared" ref="C687:I687" si="252">SUBTOTAL(4,C688:C689)</f>
        <v>158709</v>
      </c>
      <c r="D687" s="41">
        <f t="shared" si="252"/>
        <v>6.12</v>
      </c>
      <c r="E687" s="42">
        <f t="shared" si="252"/>
        <v>436.73999999999995</v>
      </c>
      <c r="F687" s="41">
        <f t="shared" si="252"/>
        <v>11</v>
      </c>
      <c r="G687" s="43">
        <f t="shared" si="252"/>
        <v>3.8090909090909091</v>
      </c>
      <c r="H687" s="58">
        <f t="shared" si="252"/>
        <v>1.0791749245619711</v>
      </c>
      <c r="I687" s="58">
        <f t="shared" si="252"/>
        <v>0.10992873168793985</v>
      </c>
      <c r="J687" s="44">
        <f>MIN(J688:J689)</f>
        <v>0.51263727295085826</v>
      </c>
      <c r="K687" s="60">
        <f>MIN(K688:K689)</f>
        <v>0.71077315145333719</v>
      </c>
      <c r="L687" s="47">
        <f>COUNTA(L688:L689)</f>
        <v>2</v>
      </c>
    </row>
    <row r="688" spans="1:12" outlineLevel="2" x14ac:dyDescent="0.3">
      <c r="A688" s="39"/>
      <c r="B688" s="40" t="s">
        <v>7637</v>
      </c>
      <c r="C688" s="41">
        <v>158709</v>
      </c>
      <c r="D688" s="41">
        <v>6.1199999999999992</v>
      </c>
      <c r="E688" s="42">
        <v>436.73999999999995</v>
      </c>
      <c r="F688" s="41">
        <v>11</v>
      </c>
      <c r="G688" s="43">
        <v>3.8090909090909091</v>
      </c>
      <c r="H688" s="58">
        <v>0.86081559473959557</v>
      </c>
      <c r="I688" s="58">
        <v>-0.21622388055034897</v>
      </c>
      <c r="J688" s="44">
        <v>0.51263727295085826</v>
      </c>
      <c r="K688" s="60">
        <v>0.71077315145333719</v>
      </c>
      <c r="L688" s="45" t="s">
        <v>8179</v>
      </c>
    </row>
    <row r="689" spans="1:12" outlineLevel="2" x14ac:dyDescent="0.3">
      <c r="A689" s="39"/>
      <c r="B689" s="40" t="s">
        <v>7637</v>
      </c>
      <c r="C689" s="41">
        <v>158709</v>
      </c>
      <c r="D689" s="41">
        <v>6.12</v>
      </c>
      <c r="E689" s="42">
        <v>47.06</v>
      </c>
      <c r="F689" s="41">
        <v>2</v>
      </c>
      <c r="G689" s="43">
        <v>1.2000000000000002</v>
      </c>
      <c r="H689" s="58">
        <v>1.0791749245619711</v>
      </c>
      <c r="I689" s="58">
        <v>0.10992873168793985</v>
      </c>
      <c r="J689" s="44">
        <v>0.84750318278799064</v>
      </c>
      <c r="K689" s="60">
        <v>0.93665310775339405</v>
      </c>
      <c r="L689" s="45" t="s">
        <v>8180</v>
      </c>
    </row>
    <row r="690" spans="1:12" outlineLevel="1" x14ac:dyDescent="0.3">
      <c r="A690" s="39" t="s">
        <v>5362</v>
      </c>
      <c r="B690" s="40"/>
      <c r="C690" s="41">
        <f t="shared" ref="C690:I690" si="253">SUBTOTAL(4,C691:C692)</f>
        <v>154718</v>
      </c>
      <c r="D690" s="41">
        <f t="shared" si="253"/>
        <v>6.22</v>
      </c>
      <c r="E690" s="42">
        <f t="shared" si="253"/>
        <v>44.77</v>
      </c>
      <c r="F690" s="41">
        <f t="shared" si="253"/>
        <v>1</v>
      </c>
      <c r="G690" s="53">
        <f t="shared" si="253"/>
        <v>1.8</v>
      </c>
      <c r="H690" s="62">
        <f t="shared" si="253"/>
        <v>1.1163585971108931</v>
      </c>
      <c r="I690" s="62">
        <f t="shared" si="253"/>
        <v>0.15880052463447164</v>
      </c>
      <c r="J690" s="46">
        <f>MIN(J691:J692)</f>
        <v>4.9705246784378501E-32</v>
      </c>
      <c r="K690" s="60">
        <f>MIN(K691:K692)</f>
        <v>1.2481539748077269E-30</v>
      </c>
      <c r="L690" s="47">
        <f>COUNTA(L691:L692)</f>
        <v>2</v>
      </c>
    </row>
    <row r="691" spans="1:12" outlineLevel="2" x14ac:dyDescent="0.3">
      <c r="A691" s="39"/>
      <c r="B691" s="40" t="s">
        <v>7744</v>
      </c>
      <c r="C691" s="41">
        <v>154718</v>
      </c>
      <c r="D691" s="41">
        <v>6.22</v>
      </c>
      <c r="E691" s="42">
        <v>44.77</v>
      </c>
      <c r="F691" s="41">
        <v>1</v>
      </c>
      <c r="G691" s="53">
        <v>1.8</v>
      </c>
      <c r="H691" s="62">
        <v>3.3006423000596148E-2</v>
      </c>
      <c r="I691" s="62">
        <v>-4.921109391684471</v>
      </c>
      <c r="J691" s="46">
        <v>4.9705246784378501E-32</v>
      </c>
      <c r="K691" s="60">
        <v>1.2481539748077269E-30</v>
      </c>
      <c r="L691" s="45" t="s">
        <v>8179</v>
      </c>
    </row>
    <row r="692" spans="1:12" outlineLevel="2" x14ac:dyDescent="0.3">
      <c r="A692" s="39"/>
      <c r="B692" s="40" t="s">
        <v>7744</v>
      </c>
      <c r="C692" s="41">
        <v>154718</v>
      </c>
      <c r="D692" s="41">
        <v>6.22</v>
      </c>
      <c r="E692" s="42">
        <v>27.06</v>
      </c>
      <c r="F692" s="41">
        <v>1</v>
      </c>
      <c r="G692" s="43">
        <v>0.7</v>
      </c>
      <c r="H692" s="58">
        <v>1.1163585971108931</v>
      </c>
      <c r="I692" s="58">
        <v>0.15880052463447164</v>
      </c>
      <c r="J692" s="44">
        <v>0.75638572561162087</v>
      </c>
      <c r="K692" s="60">
        <v>0.91194642625901834</v>
      </c>
      <c r="L692" s="45" t="s">
        <v>8180</v>
      </c>
    </row>
    <row r="693" spans="1:12" outlineLevel="1" x14ac:dyDescent="0.3">
      <c r="A693" s="39" t="s">
        <v>577</v>
      </c>
      <c r="B693" s="40"/>
      <c r="C693" s="41">
        <f t="shared" ref="C693:I693" si="254">SUBTOTAL(4,C694:C695)</f>
        <v>47844</v>
      </c>
      <c r="D693" s="41">
        <f t="shared" si="254"/>
        <v>5.64</v>
      </c>
      <c r="E693" s="42">
        <f t="shared" si="254"/>
        <v>1105.3899999999999</v>
      </c>
      <c r="F693" s="41">
        <f t="shared" si="254"/>
        <v>20</v>
      </c>
      <c r="G693" s="53">
        <f t="shared" si="254"/>
        <v>15.354999999999999</v>
      </c>
      <c r="H693" s="62">
        <f t="shared" si="254"/>
        <v>0.40983977096784469</v>
      </c>
      <c r="I693" s="62">
        <f t="shared" si="254"/>
        <v>-1.2868681042082071</v>
      </c>
      <c r="J693" s="46">
        <f>MIN(J694:J695)</f>
        <v>3.1147556650440233E-4</v>
      </c>
      <c r="K693" s="60">
        <f>MIN(K694:K695)</f>
        <v>1.9969781001417E-3</v>
      </c>
      <c r="L693" s="47">
        <f>COUNTA(L694:L695)</f>
        <v>2</v>
      </c>
    </row>
    <row r="694" spans="1:12" outlineLevel="2" x14ac:dyDescent="0.3">
      <c r="A694" s="39"/>
      <c r="B694" s="40" t="s">
        <v>7873</v>
      </c>
      <c r="C694" s="41">
        <v>47844</v>
      </c>
      <c r="D694" s="41">
        <v>5.64</v>
      </c>
      <c r="E694" s="42">
        <v>1105.3899999999999</v>
      </c>
      <c r="F694" s="41">
        <v>20</v>
      </c>
      <c r="G694" s="53">
        <v>15.354999999999999</v>
      </c>
      <c r="H694" s="62">
        <v>0.3624434120696044</v>
      </c>
      <c r="I694" s="62">
        <v>-1.4641723287234929</v>
      </c>
      <c r="J694" s="46">
        <v>3.1147556650440233E-4</v>
      </c>
      <c r="K694" s="60">
        <v>1.9969781001417E-3</v>
      </c>
      <c r="L694" s="45" t="s">
        <v>8179</v>
      </c>
    </row>
    <row r="695" spans="1:12" outlineLevel="2" x14ac:dyDescent="0.3">
      <c r="A695" s="39"/>
      <c r="B695" s="40" t="s">
        <v>7873</v>
      </c>
      <c r="C695" s="41">
        <v>47844</v>
      </c>
      <c r="D695" s="41">
        <v>5.64</v>
      </c>
      <c r="E695" s="42">
        <v>556.86</v>
      </c>
      <c r="F695" s="41">
        <v>11</v>
      </c>
      <c r="G695" s="53">
        <v>11.890909090909092</v>
      </c>
      <c r="H695" s="62">
        <v>0.40983977096784469</v>
      </c>
      <c r="I695" s="62">
        <v>-1.2868681042082071</v>
      </c>
      <c r="J695" s="46">
        <v>1.4824441888538044E-3</v>
      </c>
      <c r="K695" s="60">
        <v>8.2710161985015719E-3</v>
      </c>
      <c r="L695" s="45" t="s">
        <v>8180</v>
      </c>
    </row>
    <row r="696" spans="1:12" outlineLevel="1" x14ac:dyDescent="0.3">
      <c r="A696" s="39" t="s">
        <v>1309</v>
      </c>
      <c r="B696" s="40"/>
      <c r="C696" s="41">
        <f t="shared" ref="C696:I696" si="255">SUBTOTAL(4,C697:C698)</f>
        <v>27322</v>
      </c>
      <c r="D696" s="41">
        <f t="shared" si="255"/>
        <v>5.45</v>
      </c>
      <c r="E696" s="42">
        <f t="shared" si="255"/>
        <v>212.04999999999998</v>
      </c>
      <c r="F696" s="41">
        <f t="shared" si="255"/>
        <v>6</v>
      </c>
      <c r="G696" s="53">
        <f t="shared" si="255"/>
        <v>8.14</v>
      </c>
      <c r="H696" s="62">
        <f t="shared" si="255"/>
        <v>0.40338147907947181</v>
      </c>
      <c r="I696" s="62">
        <f t="shared" si="255"/>
        <v>-1.3097832495423467</v>
      </c>
      <c r="J696" s="46">
        <f>MIN(J697:J698)</f>
        <v>1.640593066533072E-6</v>
      </c>
      <c r="K696" s="60">
        <f>MIN(K697:K698)</f>
        <v>1.8309828791924654E-5</v>
      </c>
      <c r="L696" s="47">
        <f>COUNTA(L697:L698)</f>
        <v>2</v>
      </c>
    </row>
    <row r="697" spans="1:12" outlineLevel="2" x14ac:dyDescent="0.3">
      <c r="A697" s="39"/>
      <c r="B697" s="40" t="s">
        <v>7642</v>
      </c>
      <c r="C697" s="41">
        <v>27322</v>
      </c>
      <c r="D697" s="41">
        <v>5.45</v>
      </c>
      <c r="E697" s="42">
        <v>212.04999999999998</v>
      </c>
      <c r="F697" s="41">
        <v>5</v>
      </c>
      <c r="G697" s="53">
        <v>8.14</v>
      </c>
      <c r="H697" s="62">
        <v>0.25587591818627453</v>
      </c>
      <c r="I697" s="62">
        <v>-1.9664837206561336</v>
      </c>
      <c r="J697" s="46">
        <v>1.640593066533072E-6</v>
      </c>
      <c r="K697" s="60">
        <v>1.8309828791924654E-5</v>
      </c>
      <c r="L697" s="45" t="s">
        <v>8179</v>
      </c>
    </row>
    <row r="698" spans="1:12" outlineLevel="2" x14ac:dyDescent="0.3">
      <c r="A698" s="39"/>
      <c r="B698" s="40" t="s">
        <v>7642</v>
      </c>
      <c r="C698" s="41">
        <v>27322</v>
      </c>
      <c r="D698" s="41">
        <v>5.45</v>
      </c>
      <c r="E698" s="42">
        <v>197.48000000000002</v>
      </c>
      <c r="F698" s="41">
        <v>6</v>
      </c>
      <c r="G698" s="53">
        <v>6.4833333333333343</v>
      </c>
      <c r="H698" s="62">
        <v>0.40338147907947181</v>
      </c>
      <c r="I698" s="62">
        <v>-1.3097832495423467</v>
      </c>
      <c r="J698" s="46">
        <v>1.2232976605113929E-3</v>
      </c>
      <c r="K698" s="60">
        <v>7.0187787755582754E-3</v>
      </c>
      <c r="L698" s="45" t="s">
        <v>8180</v>
      </c>
    </row>
    <row r="699" spans="1:12" outlineLevel="1" x14ac:dyDescent="0.3">
      <c r="A699" s="39" t="s">
        <v>1068</v>
      </c>
      <c r="B699" s="40"/>
      <c r="C699" s="41">
        <f t="shared" ref="C699:I699" si="256">SUBTOTAL(4,C700:C701)</f>
        <v>46018</v>
      </c>
      <c r="D699" s="41">
        <f t="shared" si="256"/>
        <v>5.34</v>
      </c>
      <c r="E699" s="42">
        <f t="shared" si="256"/>
        <v>415.31</v>
      </c>
      <c r="F699" s="41">
        <f t="shared" si="256"/>
        <v>7</v>
      </c>
      <c r="G699" s="53">
        <f t="shared" si="256"/>
        <v>12.685714285714287</v>
      </c>
      <c r="H699" s="62">
        <f t="shared" si="256"/>
        <v>9.3784031585689505</v>
      </c>
      <c r="I699" s="62">
        <f t="shared" si="256"/>
        <v>3.2293422989314449</v>
      </c>
      <c r="J699" s="46">
        <f>MIN(J700:J701)</f>
        <v>1.1768364061026659E-14</v>
      </c>
      <c r="K699" s="60">
        <f>MIN(K700:K701)</f>
        <v>2.5731368987488022E-13</v>
      </c>
      <c r="L699" s="47">
        <f>COUNTA(L700:L701)</f>
        <v>2</v>
      </c>
    </row>
    <row r="700" spans="1:12" outlineLevel="2" x14ac:dyDescent="0.3">
      <c r="A700" s="39"/>
      <c r="B700" s="40" t="s">
        <v>7922</v>
      </c>
      <c r="C700" s="41">
        <v>46018</v>
      </c>
      <c r="D700" s="41">
        <v>5.339999999999999</v>
      </c>
      <c r="E700" s="42">
        <v>415.31</v>
      </c>
      <c r="F700" s="41">
        <v>7</v>
      </c>
      <c r="G700" s="53">
        <v>12.685714285714287</v>
      </c>
      <c r="H700" s="62">
        <v>7.7731010420521383</v>
      </c>
      <c r="I700" s="62">
        <v>2.9584902698632587</v>
      </c>
      <c r="J700" s="46">
        <v>7.2819528185164017E-12</v>
      </c>
      <c r="K700" s="60">
        <v>1.242053839233741E-10</v>
      </c>
      <c r="L700" s="45" t="s">
        <v>8179</v>
      </c>
    </row>
    <row r="701" spans="1:12" outlineLevel="2" x14ac:dyDescent="0.3">
      <c r="A701" s="39"/>
      <c r="B701" s="40" t="s">
        <v>7922</v>
      </c>
      <c r="C701" s="41">
        <v>46018</v>
      </c>
      <c r="D701" s="41">
        <v>5.34</v>
      </c>
      <c r="E701" s="42">
        <v>266.03000000000003</v>
      </c>
      <c r="F701" s="41">
        <v>5</v>
      </c>
      <c r="G701" s="53">
        <v>8.18</v>
      </c>
      <c r="H701" s="62">
        <v>9.3784031585689505</v>
      </c>
      <c r="I701" s="62">
        <v>3.2293422989314449</v>
      </c>
      <c r="J701" s="46">
        <v>1.1768364061026659E-14</v>
      </c>
      <c r="K701" s="60">
        <v>2.5731368987488022E-13</v>
      </c>
      <c r="L701" s="45" t="s">
        <v>8180</v>
      </c>
    </row>
    <row r="702" spans="1:12" outlineLevel="1" x14ac:dyDescent="0.3">
      <c r="A702" s="39" t="s">
        <v>6139</v>
      </c>
      <c r="B702" s="40"/>
      <c r="C702" s="41">
        <f t="shared" ref="C702:I702" si="257">SUBTOTAL(4,C703:C704)</f>
        <v>175916</v>
      </c>
      <c r="D702" s="41">
        <f t="shared" si="257"/>
        <v>5.54</v>
      </c>
      <c r="E702" s="42">
        <f t="shared" si="257"/>
        <v>94.210000000000008</v>
      </c>
      <c r="F702" s="41">
        <f t="shared" si="257"/>
        <v>2</v>
      </c>
      <c r="G702" s="43">
        <f t="shared" si="257"/>
        <v>0.9</v>
      </c>
      <c r="H702" s="58">
        <f t="shared" si="257"/>
        <v>0.93710577280583063</v>
      </c>
      <c r="I702" s="58">
        <f t="shared" si="257"/>
        <v>-9.3716198240776899E-2</v>
      </c>
      <c r="J702" s="44">
        <f>MIN(J703:J704)</f>
        <v>0.11663614965380639</v>
      </c>
      <c r="K702" s="60">
        <f>MIN(K703:K704)</f>
        <v>0.28343838518021769</v>
      </c>
      <c r="L702" s="47">
        <f>COUNTA(L703:L704)</f>
        <v>2</v>
      </c>
    </row>
    <row r="703" spans="1:12" outlineLevel="2" x14ac:dyDescent="0.3">
      <c r="A703" s="39"/>
      <c r="B703" s="40" t="s">
        <v>8048</v>
      </c>
      <c r="C703" s="41">
        <v>175916</v>
      </c>
      <c r="D703" s="41">
        <v>5.54</v>
      </c>
      <c r="E703" s="42">
        <v>32.1</v>
      </c>
      <c r="F703" s="41">
        <v>1</v>
      </c>
      <c r="G703" s="43">
        <v>0.9</v>
      </c>
      <c r="H703" s="58">
        <v>0.65842877537228495</v>
      </c>
      <c r="I703" s="58">
        <v>-0.60290070751826264</v>
      </c>
      <c r="J703" s="44">
        <v>0.11663614965380639</v>
      </c>
      <c r="K703" s="60">
        <v>0.28343838518021769</v>
      </c>
      <c r="L703" s="45" t="s">
        <v>8179</v>
      </c>
    </row>
    <row r="704" spans="1:12" outlineLevel="2" x14ac:dyDescent="0.3">
      <c r="A704" s="39"/>
      <c r="B704" s="40" t="s">
        <v>8048</v>
      </c>
      <c r="C704" s="41">
        <v>175916</v>
      </c>
      <c r="D704" s="41">
        <v>5.54</v>
      </c>
      <c r="E704" s="42">
        <v>94.210000000000008</v>
      </c>
      <c r="F704" s="41">
        <v>2</v>
      </c>
      <c r="G704" s="43">
        <v>0.9</v>
      </c>
      <c r="H704" s="58">
        <v>0.93710577280583063</v>
      </c>
      <c r="I704" s="58">
        <v>-9.3716198240776899E-2</v>
      </c>
      <c r="J704" s="44">
        <v>0.76487880181565471</v>
      </c>
      <c r="K704" s="60">
        <v>0.91401322107660943</v>
      </c>
      <c r="L704" s="45" t="s">
        <v>8180</v>
      </c>
    </row>
    <row r="705" spans="1:12" outlineLevel="1" x14ac:dyDescent="0.3">
      <c r="A705" s="39" t="s">
        <v>1515</v>
      </c>
      <c r="B705" s="40"/>
      <c r="C705" s="41">
        <f t="shared" ref="C705:I705" si="258">SUBTOTAL(4,C706:C707)</f>
        <v>12620</v>
      </c>
      <c r="D705" s="41">
        <f t="shared" si="258"/>
        <v>6.96</v>
      </c>
      <c r="E705" s="42">
        <f t="shared" si="258"/>
        <v>204.08</v>
      </c>
      <c r="F705" s="41">
        <f t="shared" si="258"/>
        <v>3</v>
      </c>
      <c r="G705" s="53">
        <f t="shared" si="258"/>
        <v>32.633333333333333</v>
      </c>
      <c r="H705" s="62">
        <f t="shared" si="258"/>
        <v>2.7637069334123505</v>
      </c>
      <c r="I705" s="62">
        <f t="shared" si="258"/>
        <v>1.4666046388342555</v>
      </c>
      <c r="J705" s="46">
        <f>MIN(J706:J707)</f>
        <v>5.2846204327750002E-4</v>
      </c>
      <c r="K705" s="60">
        <f>MIN(K706:K707)</f>
        <v>3.2886599462422887E-3</v>
      </c>
      <c r="L705" s="47">
        <f>COUNTA(L706:L707)</f>
        <v>2</v>
      </c>
    </row>
    <row r="706" spans="1:12" outlineLevel="2" x14ac:dyDescent="0.3">
      <c r="A706" s="39"/>
      <c r="B706" s="40" t="s">
        <v>7814</v>
      </c>
      <c r="C706" s="41">
        <v>12620</v>
      </c>
      <c r="D706" s="41">
        <v>6.96</v>
      </c>
      <c r="E706" s="42">
        <v>204.08</v>
      </c>
      <c r="F706" s="41">
        <v>3</v>
      </c>
      <c r="G706" s="43">
        <v>32.633333333333333</v>
      </c>
      <c r="H706" s="58">
        <v>0.63749748916274629</v>
      </c>
      <c r="I706" s="58">
        <v>-0.64950843507992628</v>
      </c>
      <c r="J706" s="44">
        <v>9.310205317993181E-2</v>
      </c>
      <c r="K706" s="60">
        <v>0.2418513105593631</v>
      </c>
      <c r="L706" s="45" t="s">
        <v>8179</v>
      </c>
    </row>
    <row r="707" spans="1:12" outlineLevel="2" x14ac:dyDescent="0.3">
      <c r="A707" s="39"/>
      <c r="B707" s="40" t="s">
        <v>7814</v>
      </c>
      <c r="C707" s="41">
        <v>12620</v>
      </c>
      <c r="D707" s="41">
        <v>6.96</v>
      </c>
      <c r="E707" s="42">
        <v>44.9</v>
      </c>
      <c r="F707" s="41">
        <v>1</v>
      </c>
      <c r="G707" s="53">
        <v>12.2</v>
      </c>
      <c r="H707" s="62">
        <v>2.7637069334123505</v>
      </c>
      <c r="I707" s="62">
        <v>1.4666046388342555</v>
      </c>
      <c r="J707" s="46">
        <v>5.2846204327750002E-4</v>
      </c>
      <c r="K707" s="60">
        <v>3.2886599462422887E-3</v>
      </c>
      <c r="L707" s="45" t="s">
        <v>8180</v>
      </c>
    </row>
    <row r="708" spans="1:12" outlineLevel="1" x14ac:dyDescent="0.3">
      <c r="A708" s="39" t="s">
        <v>966</v>
      </c>
      <c r="B708" s="40"/>
      <c r="C708" s="41">
        <f t="shared" ref="C708:I708" si="259">SUBTOTAL(4,C709:C710)</f>
        <v>17126</v>
      </c>
      <c r="D708" s="41">
        <f t="shared" si="259"/>
        <v>9</v>
      </c>
      <c r="E708" s="42">
        <f t="shared" si="259"/>
        <v>1395.4</v>
      </c>
      <c r="F708" s="41">
        <f t="shared" si="259"/>
        <v>25</v>
      </c>
      <c r="G708" s="43">
        <f t="shared" si="259"/>
        <v>56.895999999999994</v>
      </c>
      <c r="H708" s="58">
        <f t="shared" si="259"/>
        <v>1.6209044071339298</v>
      </c>
      <c r="I708" s="58">
        <f t="shared" si="259"/>
        <v>0.69679901039869563</v>
      </c>
      <c r="J708" s="44">
        <f>MIN(J709:J710)</f>
        <v>0.13254406607741065</v>
      </c>
      <c r="K708" s="60">
        <f>MIN(K709:K710)</f>
        <v>0.30881400962365779</v>
      </c>
      <c r="L708" s="47">
        <f>COUNTA(L709:L710)</f>
        <v>2</v>
      </c>
    </row>
    <row r="709" spans="1:12" outlineLevel="2" x14ac:dyDescent="0.3">
      <c r="A709" s="39"/>
      <c r="B709" s="40" t="s">
        <v>7578</v>
      </c>
      <c r="C709" s="41">
        <v>17126</v>
      </c>
      <c r="D709" s="41">
        <v>9</v>
      </c>
      <c r="E709" s="42">
        <v>1395.4</v>
      </c>
      <c r="F709" s="41">
        <v>25</v>
      </c>
      <c r="G709" s="43">
        <v>56.895999999999994</v>
      </c>
      <c r="H709" s="58">
        <v>1.6209044071339298</v>
      </c>
      <c r="I709" s="58">
        <v>0.69679901039869563</v>
      </c>
      <c r="J709" s="44">
        <v>0.13254406607741065</v>
      </c>
      <c r="K709" s="60">
        <v>0.30881400962365779</v>
      </c>
      <c r="L709" s="45" t="s">
        <v>8179</v>
      </c>
    </row>
    <row r="710" spans="1:12" outlineLevel="2" x14ac:dyDescent="0.3">
      <c r="A710" s="39"/>
      <c r="B710" s="40" t="s">
        <v>7578</v>
      </c>
      <c r="C710" s="41">
        <v>17126</v>
      </c>
      <c r="D710" s="41">
        <v>9</v>
      </c>
      <c r="E710" s="42">
        <v>984.07</v>
      </c>
      <c r="F710" s="41">
        <v>21</v>
      </c>
      <c r="G710" s="43">
        <v>45.642857142857153</v>
      </c>
      <c r="H710" s="58">
        <v>1.4565238276516814</v>
      </c>
      <c r="I710" s="58">
        <v>0.5425293030942806</v>
      </c>
      <c r="J710" s="44">
        <v>0.2164029901062865</v>
      </c>
      <c r="K710" s="60">
        <v>0.46437670821216387</v>
      </c>
      <c r="L710" s="45" t="s">
        <v>8180</v>
      </c>
    </row>
    <row r="711" spans="1:12" outlineLevel="1" x14ac:dyDescent="0.3">
      <c r="A711" s="39" t="s">
        <v>1042</v>
      </c>
      <c r="B711" s="40"/>
      <c r="C711" s="41">
        <f t="shared" ref="C711:I711" si="260">SUBTOTAL(4,C712:C713)</f>
        <v>17739</v>
      </c>
      <c r="D711" s="41">
        <f t="shared" si="260"/>
        <v>8.31</v>
      </c>
      <c r="E711" s="42">
        <f t="shared" si="260"/>
        <v>420.03000000000003</v>
      </c>
      <c r="F711" s="41">
        <f t="shared" si="260"/>
        <v>8</v>
      </c>
      <c r="G711" s="43">
        <f t="shared" si="260"/>
        <v>24.5</v>
      </c>
      <c r="H711" s="58">
        <f t="shared" si="260"/>
        <v>1.0065201990732191</v>
      </c>
      <c r="I711" s="58">
        <f t="shared" si="260"/>
        <v>9.3761248775901772E-3</v>
      </c>
      <c r="J711" s="44">
        <f>MIN(J712:J713)</f>
        <v>0.56731633871881582</v>
      </c>
      <c r="K711" s="60">
        <f>MIN(K712:K713)</f>
        <v>0.75308953039913284</v>
      </c>
      <c r="L711" s="47">
        <f>COUNTA(L712:L713)</f>
        <v>2</v>
      </c>
    </row>
    <row r="712" spans="1:12" outlineLevel="2" x14ac:dyDescent="0.3">
      <c r="A712" s="39"/>
      <c r="B712" s="40" t="s">
        <v>7525</v>
      </c>
      <c r="C712" s="41">
        <v>17739</v>
      </c>
      <c r="D712" s="41">
        <v>8.31</v>
      </c>
      <c r="E712" s="42">
        <v>420.03000000000003</v>
      </c>
      <c r="F712" s="41">
        <v>8</v>
      </c>
      <c r="G712" s="43">
        <v>24.5</v>
      </c>
      <c r="H712" s="58">
        <v>0.88194658385972846</v>
      </c>
      <c r="I712" s="58">
        <v>-0.18123681499383873</v>
      </c>
      <c r="J712" s="44">
        <v>0.56731633871881582</v>
      </c>
      <c r="K712" s="60">
        <v>0.75308953039913284</v>
      </c>
      <c r="L712" s="45" t="s">
        <v>8179</v>
      </c>
    </row>
    <row r="713" spans="1:12" outlineLevel="2" x14ac:dyDescent="0.3">
      <c r="A713" s="39"/>
      <c r="B713" s="40" t="s">
        <v>7525</v>
      </c>
      <c r="C713" s="41">
        <v>17739</v>
      </c>
      <c r="D713" s="41">
        <v>8.31</v>
      </c>
      <c r="E713" s="42">
        <v>32.47</v>
      </c>
      <c r="F713" s="41">
        <v>1</v>
      </c>
      <c r="G713" s="43">
        <v>7.4</v>
      </c>
      <c r="H713" s="58">
        <v>1.0065201990732191</v>
      </c>
      <c r="I713" s="58">
        <v>9.3761248775901772E-3</v>
      </c>
      <c r="J713" s="44">
        <v>0.95986463625000273</v>
      </c>
      <c r="K713" s="60">
        <v>0.98795227827767451</v>
      </c>
      <c r="L713" s="45" t="s">
        <v>8180</v>
      </c>
    </row>
    <row r="714" spans="1:12" outlineLevel="1" x14ac:dyDescent="0.3">
      <c r="A714" s="39" t="s">
        <v>6895</v>
      </c>
      <c r="B714" s="40"/>
      <c r="C714" s="41">
        <f t="shared" ref="C714:I714" si="261">SUBTOTAL(4,C715:C715)</f>
        <v>17714</v>
      </c>
      <c r="D714" s="41">
        <f t="shared" si="261"/>
        <v>6.73</v>
      </c>
      <c r="E714" s="42">
        <f t="shared" si="261"/>
        <v>30.54</v>
      </c>
      <c r="F714" s="41">
        <f t="shared" si="261"/>
        <v>1</v>
      </c>
      <c r="G714" s="43">
        <f t="shared" si="261"/>
        <v>12.8</v>
      </c>
      <c r="H714" s="58">
        <f t="shared" si="261"/>
        <v>1.4713104744667074</v>
      </c>
      <c r="I714" s="58">
        <f t="shared" si="261"/>
        <v>0.5571017147846562</v>
      </c>
      <c r="J714" s="44">
        <f>MIN(J715:J715)</f>
        <v>0.20361765724214065</v>
      </c>
      <c r="K714" s="60">
        <f>MIN(K715:K715)</f>
        <v>0.44520725596997779</v>
      </c>
      <c r="L714" s="47">
        <f>COUNTA(L715:L715)</f>
        <v>1</v>
      </c>
    </row>
    <row r="715" spans="1:12" outlineLevel="2" x14ac:dyDescent="0.3">
      <c r="A715" s="39"/>
      <c r="B715" s="40" t="s">
        <v>7395</v>
      </c>
      <c r="C715" s="41">
        <v>17714</v>
      </c>
      <c r="D715" s="41">
        <v>6.73</v>
      </c>
      <c r="E715" s="42">
        <v>30.54</v>
      </c>
      <c r="F715" s="41">
        <v>1</v>
      </c>
      <c r="G715" s="43">
        <v>12.8</v>
      </c>
      <c r="H715" s="58">
        <v>1.4713104744667074</v>
      </c>
      <c r="I715" s="58">
        <v>0.5571017147846562</v>
      </c>
      <c r="J715" s="44">
        <v>0.20361765724214065</v>
      </c>
      <c r="K715" s="60">
        <v>0.44520725596997779</v>
      </c>
      <c r="L715" s="45" t="s">
        <v>8180</v>
      </c>
    </row>
    <row r="716" spans="1:12" outlineLevel="1" x14ac:dyDescent="0.3">
      <c r="A716" s="39" t="s">
        <v>4202</v>
      </c>
      <c r="B716" s="40"/>
      <c r="C716" s="41">
        <f t="shared" ref="C716:I716" si="262">SUBTOTAL(4,C717:C717)</f>
        <v>11188</v>
      </c>
      <c r="D716" s="41">
        <f t="shared" si="262"/>
        <v>4.2</v>
      </c>
      <c r="E716" s="42">
        <f t="shared" si="262"/>
        <v>47.28</v>
      </c>
      <c r="F716" s="41">
        <f t="shared" si="262"/>
        <v>1</v>
      </c>
      <c r="G716" s="53">
        <f t="shared" si="262"/>
        <v>10.3</v>
      </c>
      <c r="H716" s="62">
        <f t="shared" si="262"/>
        <v>773.09575708070167</v>
      </c>
      <c r="I716" s="62">
        <f t="shared" si="262"/>
        <v>9.5945033098879193</v>
      </c>
      <c r="J716" s="46">
        <f>MIN(J717:J717)</f>
        <v>0</v>
      </c>
      <c r="K716" s="60">
        <f>MIN(K717:K717)</f>
        <v>0</v>
      </c>
      <c r="L716" s="47">
        <f>COUNTA(L717:L717)</f>
        <v>1</v>
      </c>
    </row>
    <row r="717" spans="1:12" outlineLevel="2" x14ac:dyDescent="0.3">
      <c r="A717" s="39"/>
      <c r="B717" s="40" t="s">
        <v>7144</v>
      </c>
      <c r="C717" s="41">
        <v>11188</v>
      </c>
      <c r="D717" s="41">
        <v>4.2</v>
      </c>
      <c r="E717" s="42">
        <v>47.28</v>
      </c>
      <c r="F717" s="41">
        <v>1</v>
      </c>
      <c r="G717" s="53">
        <v>10.3</v>
      </c>
      <c r="H717" s="62">
        <v>773.09575708070167</v>
      </c>
      <c r="I717" s="62">
        <v>9.5945033098879193</v>
      </c>
      <c r="J717" s="46">
        <v>0</v>
      </c>
      <c r="K717" s="60">
        <v>0</v>
      </c>
      <c r="L717" s="45" t="s">
        <v>8179</v>
      </c>
    </row>
    <row r="718" spans="1:12" outlineLevel="1" x14ac:dyDescent="0.3">
      <c r="A718" s="39" t="s">
        <v>1841</v>
      </c>
      <c r="B718" s="40"/>
      <c r="C718" s="41">
        <f t="shared" ref="C718:I718" si="263">SUBTOTAL(4,C719:C720)</f>
        <v>14571</v>
      </c>
      <c r="D718" s="41">
        <f t="shared" si="263"/>
        <v>9.59</v>
      </c>
      <c r="E718" s="42">
        <f t="shared" si="263"/>
        <v>94.420000000000016</v>
      </c>
      <c r="F718" s="41">
        <f t="shared" si="263"/>
        <v>3</v>
      </c>
      <c r="G718" s="43">
        <f t="shared" si="263"/>
        <v>17.766666666666666</v>
      </c>
      <c r="H718" s="58">
        <f t="shared" si="263"/>
        <v>2.1287534305604559</v>
      </c>
      <c r="I718" s="58">
        <f t="shared" si="263"/>
        <v>1.0900088548591058</v>
      </c>
      <c r="J718" s="44">
        <f>MIN(J719:J720)</f>
        <v>1.4936859147985482E-2</v>
      </c>
      <c r="K718" s="60">
        <f>MIN(K719:K720)</f>
        <v>5.7215765549910487E-2</v>
      </c>
      <c r="L718" s="47">
        <f>COUNTA(L719:L720)</f>
        <v>2</v>
      </c>
    </row>
    <row r="719" spans="1:12" outlineLevel="2" x14ac:dyDescent="0.3">
      <c r="A719" s="39"/>
      <c r="B719" s="40" t="s">
        <v>8018</v>
      </c>
      <c r="C719" s="41">
        <v>14571</v>
      </c>
      <c r="D719" s="41">
        <v>9.59</v>
      </c>
      <c r="E719" s="42">
        <v>42.32</v>
      </c>
      <c r="F719" s="41">
        <v>1</v>
      </c>
      <c r="G719" s="43">
        <v>13.3</v>
      </c>
      <c r="H719" s="58">
        <v>2.1287534305604559</v>
      </c>
      <c r="I719" s="58">
        <v>1.0900088548591058</v>
      </c>
      <c r="J719" s="44">
        <v>1.4936859147985482E-2</v>
      </c>
      <c r="K719" s="60">
        <v>5.7215765549910487E-2</v>
      </c>
      <c r="L719" s="45" t="s">
        <v>8179</v>
      </c>
    </row>
    <row r="720" spans="1:12" outlineLevel="2" x14ac:dyDescent="0.3">
      <c r="A720" s="39"/>
      <c r="B720" s="40" t="s">
        <v>8018</v>
      </c>
      <c r="C720" s="41">
        <v>14571</v>
      </c>
      <c r="D720" s="41">
        <v>9.59</v>
      </c>
      <c r="E720" s="42">
        <v>94.420000000000016</v>
      </c>
      <c r="F720" s="41">
        <v>3</v>
      </c>
      <c r="G720" s="43">
        <v>17.766666666666666</v>
      </c>
      <c r="H720" s="58">
        <v>1.5568673495543168</v>
      </c>
      <c r="I720" s="58">
        <v>0.63864602708053742</v>
      </c>
      <c r="J720" s="44">
        <v>0.14208397302158238</v>
      </c>
      <c r="K720" s="60">
        <v>0.34622269329656669</v>
      </c>
      <c r="L720" s="45" t="s">
        <v>8180</v>
      </c>
    </row>
    <row r="721" spans="1:12" outlineLevel="1" x14ac:dyDescent="0.3">
      <c r="A721" s="39" t="s">
        <v>5323</v>
      </c>
      <c r="B721" s="40"/>
      <c r="C721" s="41">
        <f t="shared" ref="C721:I721" si="264">SUBTOTAL(4,C722:C722)</f>
        <v>16708</v>
      </c>
      <c r="D721" s="41">
        <f t="shared" si="264"/>
        <v>8.81</v>
      </c>
      <c r="E721" s="42">
        <f t="shared" si="264"/>
        <v>30.44</v>
      </c>
      <c r="F721" s="41">
        <f t="shared" si="264"/>
        <v>1</v>
      </c>
      <c r="G721" s="43">
        <f t="shared" si="264"/>
        <v>5.9</v>
      </c>
      <c r="H721" s="58">
        <f t="shared" si="264"/>
        <v>0.91669151346087963</v>
      </c>
      <c r="I721" s="58">
        <f t="shared" si="264"/>
        <v>-0.1254917775082405</v>
      </c>
      <c r="J721" s="44">
        <f>MIN(J722:J722)</f>
        <v>0.65979457892457793</v>
      </c>
      <c r="K721" s="60">
        <f>MIN(K722:K722)</f>
        <v>0.8215623957958933</v>
      </c>
      <c r="L721" s="47">
        <f>COUNTA(L722:L722)</f>
        <v>1</v>
      </c>
    </row>
    <row r="722" spans="1:12" outlineLevel="2" x14ac:dyDescent="0.3">
      <c r="A722" s="39"/>
      <c r="B722" s="40" t="s">
        <v>7354</v>
      </c>
      <c r="C722" s="41">
        <v>16708</v>
      </c>
      <c r="D722" s="41">
        <v>8.81</v>
      </c>
      <c r="E722" s="42">
        <v>30.44</v>
      </c>
      <c r="F722" s="41">
        <v>1</v>
      </c>
      <c r="G722" s="43">
        <v>5.9</v>
      </c>
      <c r="H722" s="58">
        <v>0.91669151346087963</v>
      </c>
      <c r="I722" s="58">
        <v>-0.1254917775082405</v>
      </c>
      <c r="J722" s="44">
        <v>0.65979457892457793</v>
      </c>
      <c r="K722" s="60">
        <v>0.8215623957958933</v>
      </c>
      <c r="L722" s="45" t="s">
        <v>8179</v>
      </c>
    </row>
    <row r="723" spans="1:12" outlineLevel="1" x14ac:dyDescent="0.3">
      <c r="A723" s="39" t="s">
        <v>1719</v>
      </c>
      <c r="B723" s="40"/>
      <c r="C723" s="41">
        <f t="shared" ref="C723:I723" si="265">SUBTOTAL(4,C724:C724)</f>
        <v>61784</v>
      </c>
      <c r="D723" s="41">
        <f t="shared" si="265"/>
        <v>8.0299999999999994</v>
      </c>
      <c r="E723" s="42">
        <f t="shared" si="265"/>
        <v>29.26</v>
      </c>
      <c r="F723" s="41">
        <f t="shared" si="265"/>
        <v>1</v>
      </c>
      <c r="G723" s="43">
        <f t="shared" si="265"/>
        <v>2.2999999999999998</v>
      </c>
      <c r="H723" s="58">
        <f t="shared" si="265"/>
        <v>1.3320716539599213</v>
      </c>
      <c r="I723" s="58">
        <f t="shared" si="265"/>
        <v>0.41367168903999518</v>
      </c>
      <c r="J723" s="44">
        <f>MIN(J724:J724)</f>
        <v>0.40389889595562734</v>
      </c>
      <c r="K723" s="60">
        <f>MIN(K724:K724)</f>
        <v>0.63389687837480402</v>
      </c>
      <c r="L723" s="47">
        <f>COUNTA(L724:L724)</f>
        <v>1</v>
      </c>
    </row>
    <row r="724" spans="1:12" outlineLevel="2" x14ac:dyDescent="0.3">
      <c r="A724" s="39"/>
      <c r="B724" s="40" t="s">
        <v>7268</v>
      </c>
      <c r="C724" s="41">
        <v>61784</v>
      </c>
      <c r="D724" s="41">
        <v>8.0299999999999994</v>
      </c>
      <c r="E724" s="42">
        <v>29.26</v>
      </c>
      <c r="F724" s="41">
        <v>1</v>
      </c>
      <c r="G724" s="43">
        <v>2.2999999999999998</v>
      </c>
      <c r="H724" s="58">
        <v>1.3320716539599213</v>
      </c>
      <c r="I724" s="58">
        <v>0.41367168903999518</v>
      </c>
      <c r="J724" s="44">
        <v>0.40389889595562734</v>
      </c>
      <c r="K724" s="60">
        <v>0.63389687837480402</v>
      </c>
      <c r="L724" s="45" t="s">
        <v>8179</v>
      </c>
    </row>
    <row r="725" spans="1:12" outlineLevel="1" x14ac:dyDescent="0.3">
      <c r="A725" s="39" t="s">
        <v>3088</v>
      </c>
      <c r="B725" s="40"/>
      <c r="C725" s="41">
        <f t="shared" ref="C725:I725" si="266">SUBTOTAL(4,C726:C726)</f>
        <v>58453</v>
      </c>
      <c r="D725" s="41">
        <f t="shared" si="266"/>
        <v>5.66</v>
      </c>
      <c r="E725" s="42">
        <f t="shared" si="266"/>
        <v>37.65</v>
      </c>
      <c r="F725" s="41">
        <f t="shared" si="266"/>
        <v>1</v>
      </c>
      <c r="G725" s="53">
        <f t="shared" si="266"/>
        <v>2.2999999999999998</v>
      </c>
      <c r="H725" s="62">
        <f t="shared" si="266"/>
        <v>2.5742987992763533</v>
      </c>
      <c r="I725" s="62">
        <f t="shared" si="266"/>
        <v>1.3641795171233795</v>
      </c>
      <c r="J725" s="46">
        <f>MIN(J726:J726)</f>
        <v>2.0548046751964755E-3</v>
      </c>
      <c r="K725" s="60">
        <f>MIN(K726:K726)</f>
        <v>1.0675536933204678E-2</v>
      </c>
      <c r="L725" s="47">
        <f>COUNTA(L726:L726)</f>
        <v>1</v>
      </c>
    </row>
    <row r="726" spans="1:12" outlineLevel="2" x14ac:dyDescent="0.3">
      <c r="A726" s="39"/>
      <c r="B726" s="40" t="s">
        <v>7260</v>
      </c>
      <c r="C726" s="41">
        <v>58453</v>
      </c>
      <c r="D726" s="41">
        <v>5.66</v>
      </c>
      <c r="E726" s="42">
        <v>37.65</v>
      </c>
      <c r="F726" s="41">
        <v>1</v>
      </c>
      <c r="G726" s="53">
        <v>2.2999999999999998</v>
      </c>
      <c r="H726" s="62">
        <v>2.5742987992763533</v>
      </c>
      <c r="I726" s="62">
        <v>1.3641795171233795</v>
      </c>
      <c r="J726" s="46">
        <v>2.0548046751964755E-3</v>
      </c>
      <c r="K726" s="60">
        <v>1.0675536933204678E-2</v>
      </c>
      <c r="L726" s="45" t="s">
        <v>8179</v>
      </c>
    </row>
    <row r="727" spans="1:12" outlineLevel="1" x14ac:dyDescent="0.3">
      <c r="A727" s="39" t="s">
        <v>6928</v>
      </c>
      <c r="B727" s="40"/>
      <c r="C727" s="41">
        <f t="shared" ref="C727:I727" si="267">SUBTOTAL(4,C728:C728)</f>
        <v>92399</v>
      </c>
      <c r="D727" s="41">
        <f t="shared" si="267"/>
        <v>5.64</v>
      </c>
      <c r="E727" s="42">
        <f t="shared" si="267"/>
        <v>37.25</v>
      </c>
      <c r="F727" s="41">
        <f t="shared" si="267"/>
        <v>1</v>
      </c>
      <c r="G727" s="53">
        <f t="shared" si="267"/>
        <v>1</v>
      </c>
      <c r="H727" s="62">
        <f t="shared" si="267"/>
        <v>7.7515202692535057E-5</v>
      </c>
      <c r="I727" s="62">
        <f t="shared" si="267"/>
        <v>-13.65516118729904</v>
      </c>
      <c r="J727" s="46">
        <f>MIN(J728:J728)</f>
        <v>3.9011860610970574E-239</v>
      </c>
      <c r="K727" s="60">
        <f>MIN(K728:K728)</f>
        <v>2.6300496028562659E-237</v>
      </c>
      <c r="L727" s="47">
        <f>COUNTA(L728:L728)</f>
        <v>1</v>
      </c>
    </row>
    <row r="728" spans="1:12" outlineLevel="2" x14ac:dyDescent="0.3">
      <c r="A728" s="39"/>
      <c r="B728" s="40" t="s">
        <v>7366</v>
      </c>
      <c r="C728" s="41">
        <v>92399</v>
      </c>
      <c r="D728" s="41">
        <v>5.64</v>
      </c>
      <c r="E728" s="42">
        <v>37.25</v>
      </c>
      <c r="F728" s="41">
        <v>1</v>
      </c>
      <c r="G728" s="53">
        <v>1</v>
      </c>
      <c r="H728" s="62">
        <v>7.7515202692535057E-5</v>
      </c>
      <c r="I728" s="62">
        <v>-13.65516118729904</v>
      </c>
      <c r="J728" s="46">
        <v>3.9011860610970574E-239</v>
      </c>
      <c r="K728" s="60">
        <v>2.6300496028562659E-237</v>
      </c>
      <c r="L728" s="45" t="s">
        <v>8180</v>
      </c>
    </row>
    <row r="729" spans="1:12" outlineLevel="1" x14ac:dyDescent="0.3">
      <c r="A729" s="39" t="s">
        <v>1643</v>
      </c>
      <c r="B729" s="40"/>
      <c r="C729" s="41">
        <f t="shared" ref="C729:I729" si="268">SUBTOTAL(4,C730:C731)</f>
        <v>44033</v>
      </c>
      <c r="D729" s="41">
        <f t="shared" si="268"/>
        <v>8.75</v>
      </c>
      <c r="E729" s="42">
        <f t="shared" si="268"/>
        <v>191.42000000000002</v>
      </c>
      <c r="F729" s="41">
        <f t="shared" si="268"/>
        <v>5</v>
      </c>
      <c r="G729" s="43">
        <f t="shared" si="268"/>
        <v>6.7</v>
      </c>
      <c r="H729" s="58">
        <f t="shared" si="268"/>
        <v>1.1481492148882768</v>
      </c>
      <c r="I729" s="58">
        <f t="shared" si="268"/>
        <v>0.19931014862532354</v>
      </c>
      <c r="J729" s="44">
        <f>MIN(J730:J731)</f>
        <v>0.74305439906990811</v>
      </c>
      <c r="K729" s="60">
        <f>MIN(K730:K731)</f>
        <v>0.87463694890520438</v>
      </c>
      <c r="L729" s="47">
        <f>COUNTA(L730:L731)</f>
        <v>2</v>
      </c>
    </row>
    <row r="730" spans="1:12" outlineLevel="2" x14ac:dyDescent="0.3">
      <c r="A730" s="39"/>
      <c r="B730" s="40" t="s">
        <v>7576</v>
      </c>
      <c r="C730" s="41">
        <v>44033</v>
      </c>
      <c r="D730" s="41">
        <v>8.75</v>
      </c>
      <c r="E730" s="42">
        <v>191.42000000000002</v>
      </c>
      <c r="F730" s="41">
        <v>5</v>
      </c>
      <c r="G730" s="43">
        <v>5.6800000000000006</v>
      </c>
      <c r="H730" s="58">
        <v>1.1481492148882768</v>
      </c>
      <c r="I730" s="58">
        <v>0.19931014862532354</v>
      </c>
      <c r="J730" s="44">
        <v>0.74305439906990811</v>
      </c>
      <c r="K730" s="60">
        <v>0.87463694890520438</v>
      </c>
      <c r="L730" s="45" t="s">
        <v>8179</v>
      </c>
    </row>
    <row r="731" spans="1:12" outlineLevel="2" x14ac:dyDescent="0.3">
      <c r="A731" s="39"/>
      <c r="B731" s="40" t="s">
        <v>7576</v>
      </c>
      <c r="C731" s="41">
        <v>44033</v>
      </c>
      <c r="D731" s="41">
        <v>8.75</v>
      </c>
      <c r="E731" s="42">
        <v>24.73</v>
      </c>
      <c r="F731" s="41">
        <v>1</v>
      </c>
      <c r="G731" s="43">
        <v>6.7</v>
      </c>
      <c r="H731" s="58">
        <v>1.0954011541245667</v>
      </c>
      <c r="I731" s="58">
        <v>0.13145930551643667</v>
      </c>
      <c r="J731" s="44">
        <v>0.80703148100876532</v>
      </c>
      <c r="K731" s="60">
        <v>0.93403214325621042</v>
      </c>
      <c r="L731" s="45" t="s">
        <v>8180</v>
      </c>
    </row>
    <row r="732" spans="1:12" outlineLevel="1" x14ac:dyDescent="0.3">
      <c r="A732" s="39" t="s">
        <v>4128</v>
      </c>
      <c r="B732" s="40"/>
      <c r="C732" s="41">
        <f t="shared" ref="C732:I732" si="269">SUBTOTAL(4,C733:C733)</f>
        <v>85014</v>
      </c>
      <c r="D732" s="41">
        <f t="shared" si="269"/>
        <v>5.03</v>
      </c>
      <c r="E732" s="42">
        <f t="shared" si="269"/>
        <v>70.02</v>
      </c>
      <c r="F732" s="41">
        <f t="shared" si="269"/>
        <v>1</v>
      </c>
      <c r="G732" s="43">
        <f t="shared" si="269"/>
        <v>2</v>
      </c>
      <c r="H732" s="58">
        <f t="shared" si="269"/>
        <v>1.0810298376174199</v>
      </c>
      <c r="I732" s="58">
        <f t="shared" si="269"/>
        <v>0.11240634359856833</v>
      </c>
      <c r="J732" s="44">
        <f>MIN(J733:J733)</f>
        <v>0.90264284685260976</v>
      </c>
      <c r="K732" s="60">
        <f>MIN(K733:K733)</f>
        <v>0.95549078870580695</v>
      </c>
      <c r="L732" s="47">
        <f>COUNTA(L733:L733)</f>
        <v>1</v>
      </c>
    </row>
    <row r="733" spans="1:12" outlineLevel="2" x14ac:dyDescent="0.3">
      <c r="A733" s="39"/>
      <c r="B733" s="40" t="s">
        <v>7272</v>
      </c>
      <c r="C733" s="41">
        <v>85014</v>
      </c>
      <c r="D733" s="41">
        <v>5.03</v>
      </c>
      <c r="E733" s="42">
        <v>70.02</v>
      </c>
      <c r="F733" s="41">
        <v>1</v>
      </c>
      <c r="G733" s="43">
        <v>2</v>
      </c>
      <c r="H733" s="58">
        <v>1.0810298376174199</v>
      </c>
      <c r="I733" s="58">
        <v>0.11240634359856833</v>
      </c>
      <c r="J733" s="44">
        <v>0.90264284685260976</v>
      </c>
      <c r="K733" s="60">
        <v>0.95549078870580695</v>
      </c>
      <c r="L733" s="45" t="s">
        <v>8179</v>
      </c>
    </row>
    <row r="734" spans="1:12" outlineLevel="1" x14ac:dyDescent="0.3">
      <c r="A734" s="39" t="s">
        <v>1233</v>
      </c>
      <c r="B734" s="40"/>
      <c r="C734" s="41">
        <f t="shared" ref="C734:I734" si="270">SUBTOTAL(4,C735:C736)</f>
        <v>42419</v>
      </c>
      <c r="D734" s="41">
        <f t="shared" si="270"/>
        <v>8.3000000000000007</v>
      </c>
      <c r="E734" s="42">
        <f t="shared" si="270"/>
        <v>111.84</v>
      </c>
      <c r="F734" s="41">
        <f t="shared" si="270"/>
        <v>3</v>
      </c>
      <c r="G734" s="43">
        <f t="shared" si="270"/>
        <v>8.5333333333333332</v>
      </c>
      <c r="H734" s="58">
        <f t="shared" si="270"/>
        <v>1.3186502441001695</v>
      </c>
      <c r="I734" s="58">
        <f t="shared" si="270"/>
        <v>0.39906195805828992</v>
      </c>
      <c r="J734" s="44">
        <f>MIN(J735:J736)</f>
        <v>0.37348214576033678</v>
      </c>
      <c r="K734" s="60">
        <f>MIN(K735:K736)</f>
        <v>0.65117899982782856</v>
      </c>
      <c r="L734" s="47">
        <f>COUNTA(L735:L736)</f>
        <v>2</v>
      </c>
    </row>
    <row r="735" spans="1:12" outlineLevel="2" x14ac:dyDescent="0.3">
      <c r="A735" s="39"/>
      <c r="B735" s="40" t="s">
        <v>7693</v>
      </c>
      <c r="C735" s="41">
        <v>42419</v>
      </c>
      <c r="D735" s="41">
        <v>8.3000000000000007</v>
      </c>
      <c r="E735" s="42">
        <v>111.84</v>
      </c>
      <c r="F735" s="41">
        <v>3</v>
      </c>
      <c r="G735" s="43">
        <v>8.5333333333333332</v>
      </c>
      <c r="H735" s="58">
        <v>1.2533606153769112</v>
      </c>
      <c r="I735" s="58">
        <v>0.32580156483117045</v>
      </c>
      <c r="J735" s="44">
        <v>0.53072112908641533</v>
      </c>
      <c r="K735" s="60">
        <v>0.72254804321403532</v>
      </c>
      <c r="L735" s="45" t="s">
        <v>8179</v>
      </c>
    </row>
    <row r="736" spans="1:12" outlineLevel="2" x14ac:dyDescent="0.3">
      <c r="A736" s="39"/>
      <c r="B736" s="40" t="s">
        <v>7693</v>
      </c>
      <c r="C736" s="41">
        <v>42419</v>
      </c>
      <c r="D736" s="41">
        <v>8.3000000000000007</v>
      </c>
      <c r="E736" s="42">
        <v>104.58999999999999</v>
      </c>
      <c r="F736" s="41">
        <v>3</v>
      </c>
      <c r="G736" s="43">
        <v>7.3999999999999995</v>
      </c>
      <c r="H736" s="58">
        <v>1.3186502441001695</v>
      </c>
      <c r="I736" s="58">
        <v>0.39906195805828992</v>
      </c>
      <c r="J736" s="44">
        <v>0.37348214576033678</v>
      </c>
      <c r="K736" s="60">
        <v>0.65117899982782856</v>
      </c>
      <c r="L736" s="45" t="s">
        <v>8180</v>
      </c>
    </row>
    <row r="737" spans="1:12" outlineLevel="1" x14ac:dyDescent="0.3">
      <c r="A737" s="39" t="s">
        <v>5255</v>
      </c>
      <c r="B737" s="40"/>
      <c r="C737" s="41">
        <f t="shared" ref="C737:I737" si="271">SUBTOTAL(4,C738:C739)</f>
        <v>25169</v>
      </c>
      <c r="D737" s="41">
        <f t="shared" si="271"/>
        <v>4.7</v>
      </c>
      <c r="E737" s="42">
        <f t="shared" si="271"/>
        <v>45.01</v>
      </c>
      <c r="F737" s="41">
        <f t="shared" si="271"/>
        <v>1</v>
      </c>
      <c r="G737" s="53">
        <f t="shared" si="271"/>
        <v>5.5</v>
      </c>
      <c r="H737" s="62">
        <f t="shared" si="271"/>
        <v>0.39610364286482325</v>
      </c>
      <c r="I737" s="62">
        <f t="shared" si="271"/>
        <v>-1.336050125483133</v>
      </c>
      <c r="J737" s="46">
        <f>MIN(J738:J739)</f>
        <v>5.2887575390765175E-11</v>
      </c>
      <c r="K737" s="60">
        <f>MIN(K738:K739)</f>
        <v>8.2431669229744343E-10</v>
      </c>
      <c r="L737" s="47">
        <f>COUNTA(L738:L739)</f>
        <v>2</v>
      </c>
    </row>
    <row r="738" spans="1:12" outlineLevel="2" x14ac:dyDescent="0.3">
      <c r="A738" s="39"/>
      <c r="B738" s="40" t="s">
        <v>7926</v>
      </c>
      <c r="C738" s="41">
        <v>25169</v>
      </c>
      <c r="D738" s="41">
        <v>4.7</v>
      </c>
      <c r="E738" s="42">
        <v>45.01</v>
      </c>
      <c r="F738" s="41">
        <v>1</v>
      </c>
      <c r="G738" s="53">
        <v>5.5</v>
      </c>
      <c r="H738" s="62">
        <v>0.15232931446302878</v>
      </c>
      <c r="I738" s="62">
        <v>-2.7147344921243515</v>
      </c>
      <c r="J738" s="46">
        <v>5.2887575390765175E-11</v>
      </c>
      <c r="K738" s="60">
        <v>8.2431669229744343E-10</v>
      </c>
      <c r="L738" s="45" t="s">
        <v>8179</v>
      </c>
    </row>
    <row r="739" spans="1:12" outlineLevel="2" x14ac:dyDescent="0.3">
      <c r="A739" s="39"/>
      <c r="B739" s="40" t="s">
        <v>7926</v>
      </c>
      <c r="C739" s="41">
        <v>25169</v>
      </c>
      <c r="D739" s="41">
        <v>4.7</v>
      </c>
      <c r="E739" s="42">
        <v>42.66</v>
      </c>
      <c r="F739" s="41">
        <v>1</v>
      </c>
      <c r="G739" s="53">
        <v>5.5</v>
      </c>
      <c r="H739" s="62">
        <v>0.39610364286482325</v>
      </c>
      <c r="I739" s="62">
        <v>-1.336050125483133</v>
      </c>
      <c r="J739" s="46">
        <v>9.7802766263898862E-4</v>
      </c>
      <c r="K739" s="60">
        <v>5.7335099932966796E-3</v>
      </c>
      <c r="L739" s="45" t="s">
        <v>8180</v>
      </c>
    </row>
    <row r="740" spans="1:12" outlineLevel="1" x14ac:dyDescent="0.3">
      <c r="A740" s="39" t="s">
        <v>1047</v>
      </c>
      <c r="B740" s="40"/>
      <c r="C740" s="41">
        <f t="shared" ref="C740:I740" si="272">SUBTOTAL(4,C741:C742)</f>
        <v>12954</v>
      </c>
      <c r="D740" s="41">
        <f t="shared" si="272"/>
        <v>6.08</v>
      </c>
      <c r="E740" s="42">
        <f t="shared" si="272"/>
        <v>221.88</v>
      </c>
      <c r="F740" s="41">
        <f t="shared" si="272"/>
        <v>4</v>
      </c>
      <c r="G740" s="53">
        <f t="shared" si="272"/>
        <v>16.574999999999999</v>
      </c>
      <c r="H740" s="62">
        <f t="shared" si="272"/>
        <v>0.86322608059554651</v>
      </c>
      <c r="I740" s="62">
        <f t="shared" si="272"/>
        <v>-0.21218964134798085</v>
      </c>
      <c r="J740" s="46">
        <f>MIN(J741:J742)</f>
        <v>5.0969857899770604E-3</v>
      </c>
      <c r="K740" s="60">
        <f>MIN(K741:K742)</f>
        <v>2.3428758545974104E-2</v>
      </c>
      <c r="L740" s="47">
        <f>COUNTA(L741:L742)</f>
        <v>2</v>
      </c>
    </row>
    <row r="741" spans="1:12" outlineLevel="2" x14ac:dyDescent="0.3">
      <c r="A741" s="39"/>
      <c r="B741" s="40" t="s">
        <v>7592</v>
      </c>
      <c r="C741" s="41">
        <v>12954</v>
      </c>
      <c r="D741" s="41">
        <v>6.08</v>
      </c>
      <c r="E741" s="42">
        <v>221.88</v>
      </c>
      <c r="F741" s="41">
        <v>4</v>
      </c>
      <c r="G741" s="43">
        <v>16.574999999999999</v>
      </c>
      <c r="H741" s="58">
        <v>0.86322608059554651</v>
      </c>
      <c r="I741" s="58">
        <v>-0.21218964134798085</v>
      </c>
      <c r="J741" s="44">
        <v>0.51879914217126233</v>
      </c>
      <c r="K741" s="60">
        <v>0.71493052518722733</v>
      </c>
      <c r="L741" s="45" t="s">
        <v>8179</v>
      </c>
    </row>
    <row r="742" spans="1:12" outlineLevel="2" x14ac:dyDescent="0.3">
      <c r="A742" s="39"/>
      <c r="B742" s="40" t="s">
        <v>7592</v>
      </c>
      <c r="C742" s="41">
        <v>12954</v>
      </c>
      <c r="D742" s="41">
        <v>6.08</v>
      </c>
      <c r="E742" s="42">
        <v>51.25</v>
      </c>
      <c r="F742" s="41">
        <v>1</v>
      </c>
      <c r="G742" s="53">
        <v>10</v>
      </c>
      <c r="H742" s="62">
        <v>0.45675086090692962</v>
      </c>
      <c r="I742" s="62">
        <v>-1.1305206467680686</v>
      </c>
      <c r="J742" s="46">
        <v>5.0969857899770604E-3</v>
      </c>
      <c r="K742" s="60">
        <v>2.3428758545974104E-2</v>
      </c>
      <c r="L742" s="45" t="s">
        <v>8180</v>
      </c>
    </row>
    <row r="743" spans="1:12" outlineLevel="1" x14ac:dyDescent="0.3">
      <c r="A743" s="39" t="s">
        <v>1741</v>
      </c>
      <c r="B743" s="40"/>
      <c r="C743" s="41">
        <f t="shared" ref="C743:I743" si="273">SUBTOTAL(4,C744:C745)</f>
        <v>109189</v>
      </c>
      <c r="D743" s="41">
        <f t="shared" si="273"/>
        <v>5.25</v>
      </c>
      <c r="E743" s="42">
        <f t="shared" si="273"/>
        <v>146.86000000000001</v>
      </c>
      <c r="F743" s="41">
        <f t="shared" si="273"/>
        <v>4</v>
      </c>
      <c r="G743" s="43">
        <f t="shared" si="273"/>
        <v>2.8</v>
      </c>
      <c r="H743" s="58">
        <f t="shared" si="273"/>
        <v>0.80725947341285953</v>
      </c>
      <c r="I743" s="58">
        <f t="shared" si="273"/>
        <v>-0.30889562852403318</v>
      </c>
      <c r="J743" s="44">
        <f>MIN(J744:J745)</f>
        <v>0.18561278409031204</v>
      </c>
      <c r="K743" s="60">
        <f>MIN(K744:K745)</f>
        <v>0.41827504827036888</v>
      </c>
      <c r="L743" s="47">
        <f>COUNTA(L744:L745)</f>
        <v>2</v>
      </c>
    </row>
    <row r="744" spans="1:12" outlineLevel="2" x14ac:dyDescent="0.3">
      <c r="A744" s="39"/>
      <c r="B744" s="40" t="s">
        <v>8001</v>
      </c>
      <c r="C744" s="41">
        <v>109189</v>
      </c>
      <c r="D744" s="41">
        <v>5.25</v>
      </c>
      <c r="E744" s="42">
        <v>146.86000000000001</v>
      </c>
      <c r="F744" s="41">
        <v>4</v>
      </c>
      <c r="G744" s="43">
        <v>1.375</v>
      </c>
      <c r="H744" s="58">
        <v>0.80725947341285953</v>
      </c>
      <c r="I744" s="58">
        <v>-0.30889562852403318</v>
      </c>
      <c r="J744" s="44">
        <v>0.38219284761387662</v>
      </c>
      <c r="K744" s="60">
        <v>0.61259279121089449</v>
      </c>
      <c r="L744" s="45" t="s">
        <v>8179</v>
      </c>
    </row>
    <row r="745" spans="1:12" outlineLevel="2" x14ac:dyDescent="0.3">
      <c r="A745" s="39"/>
      <c r="B745" s="40" t="s">
        <v>8001</v>
      </c>
      <c r="C745" s="41">
        <v>109189</v>
      </c>
      <c r="D745" s="41">
        <v>5.25</v>
      </c>
      <c r="E745" s="42">
        <v>52.27</v>
      </c>
      <c r="F745" s="41">
        <v>1</v>
      </c>
      <c r="G745" s="43">
        <v>2.8</v>
      </c>
      <c r="H745" s="58">
        <v>0.69817619824333532</v>
      </c>
      <c r="I745" s="58">
        <v>-0.51833692055416303</v>
      </c>
      <c r="J745" s="44">
        <v>0.18561278409031204</v>
      </c>
      <c r="K745" s="60">
        <v>0.41827504827036888</v>
      </c>
      <c r="L745" s="45" t="s">
        <v>8180</v>
      </c>
    </row>
    <row r="746" spans="1:12" outlineLevel="1" x14ac:dyDescent="0.3">
      <c r="A746" s="39" t="s">
        <v>2712</v>
      </c>
      <c r="B746" s="40"/>
      <c r="C746" s="41">
        <f t="shared" ref="C746:I746" si="274">SUBTOTAL(4,C747:C748)</f>
        <v>107821</v>
      </c>
      <c r="D746" s="41">
        <f t="shared" si="274"/>
        <v>5.19</v>
      </c>
      <c r="E746" s="42">
        <f t="shared" si="274"/>
        <v>240.02000000000004</v>
      </c>
      <c r="F746" s="41">
        <f t="shared" si="274"/>
        <v>5</v>
      </c>
      <c r="G746" s="43">
        <f t="shared" si="274"/>
        <v>4.8999999999999995</v>
      </c>
      <c r="H746" s="58">
        <f t="shared" si="274"/>
        <v>1.131007022502601</v>
      </c>
      <c r="I746" s="58">
        <f t="shared" si="274"/>
        <v>0.17760788715109677</v>
      </c>
      <c r="J746" s="44">
        <f>MIN(J747:J748)</f>
        <v>0.7821676677323115</v>
      </c>
      <c r="K746" s="60">
        <f>MIN(K747:K748)</f>
        <v>0.89165141441363127</v>
      </c>
      <c r="L746" s="47">
        <f>COUNTA(L747:L748)</f>
        <v>2</v>
      </c>
    </row>
    <row r="747" spans="1:12" outlineLevel="2" x14ac:dyDescent="0.3">
      <c r="A747" s="39"/>
      <c r="B747" s="40" t="s">
        <v>8038</v>
      </c>
      <c r="C747" s="41">
        <v>107821</v>
      </c>
      <c r="D747" s="41">
        <v>5.19</v>
      </c>
      <c r="E747" s="42">
        <v>240.02000000000004</v>
      </c>
      <c r="F747" s="41">
        <v>5</v>
      </c>
      <c r="G747" s="43">
        <v>3.8</v>
      </c>
      <c r="H747" s="58">
        <v>1.131007022502601</v>
      </c>
      <c r="I747" s="58">
        <v>0.17760788715109677</v>
      </c>
      <c r="J747" s="44">
        <v>0.7821676677323115</v>
      </c>
      <c r="K747" s="60">
        <v>0.89165141441363127</v>
      </c>
      <c r="L747" s="45" t="s">
        <v>8179</v>
      </c>
    </row>
    <row r="748" spans="1:12" outlineLevel="2" x14ac:dyDescent="0.3">
      <c r="A748" s="39"/>
      <c r="B748" s="40" t="s">
        <v>8038</v>
      </c>
      <c r="C748" s="41">
        <v>107821</v>
      </c>
      <c r="D748" s="41">
        <v>5.19</v>
      </c>
      <c r="E748" s="42">
        <v>135.13999999999999</v>
      </c>
      <c r="F748" s="41">
        <v>3</v>
      </c>
      <c r="G748" s="43">
        <v>4.8999999999999995</v>
      </c>
      <c r="H748" s="58">
        <v>0.96461851632058426</v>
      </c>
      <c r="I748" s="58">
        <v>-5.1969591290257237E-2</v>
      </c>
      <c r="J748" s="44">
        <v>0.84277302347287719</v>
      </c>
      <c r="K748" s="60">
        <v>0.93397722738295563</v>
      </c>
      <c r="L748" s="45" t="s">
        <v>8180</v>
      </c>
    </row>
    <row r="749" spans="1:12" outlineLevel="1" x14ac:dyDescent="0.3">
      <c r="A749" s="39" t="s">
        <v>1662</v>
      </c>
      <c r="B749" s="40"/>
      <c r="C749" s="41">
        <f t="shared" ref="C749:I749" si="275">SUBTOTAL(4,C750:C751)</f>
        <v>107737</v>
      </c>
      <c r="D749" s="41">
        <f t="shared" si="275"/>
        <v>5.77</v>
      </c>
      <c r="E749" s="42">
        <f t="shared" si="275"/>
        <v>36.14</v>
      </c>
      <c r="F749" s="41">
        <f t="shared" si="275"/>
        <v>1</v>
      </c>
      <c r="G749" s="53">
        <f t="shared" si="275"/>
        <v>1.2</v>
      </c>
      <c r="H749" s="62">
        <f t="shared" si="275"/>
        <v>2.6403545051758726</v>
      </c>
      <c r="I749" s="62">
        <f t="shared" si="275"/>
        <v>1.4007316449335099</v>
      </c>
      <c r="J749" s="46">
        <f>MIN(J750:J751)</f>
        <v>1.5316258065469768E-3</v>
      </c>
      <c r="K749" s="60">
        <f>MIN(K750:K751)</f>
        <v>8.4426202995028475E-3</v>
      </c>
      <c r="L749" s="47">
        <f>COUNTA(L750:L751)</f>
        <v>2</v>
      </c>
    </row>
    <row r="750" spans="1:12" outlineLevel="2" x14ac:dyDescent="0.3">
      <c r="A750" s="39"/>
      <c r="B750" s="40" t="s">
        <v>7907</v>
      </c>
      <c r="C750" s="41">
        <v>107737</v>
      </c>
      <c r="D750" s="41">
        <v>5.77</v>
      </c>
      <c r="E750" s="42">
        <v>36.14</v>
      </c>
      <c r="F750" s="41">
        <v>1</v>
      </c>
      <c r="G750" s="53">
        <v>1.2</v>
      </c>
      <c r="H750" s="62">
        <v>2.6403545051758726</v>
      </c>
      <c r="I750" s="62">
        <v>1.4007316449335099</v>
      </c>
      <c r="J750" s="46">
        <v>1.5316258065469768E-3</v>
      </c>
      <c r="K750" s="60">
        <v>8.4426202995028475E-3</v>
      </c>
      <c r="L750" s="45" t="s">
        <v>8179</v>
      </c>
    </row>
    <row r="751" spans="1:12" outlineLevel="2" x14ac:dyDescent="0.3">
      <c r="A751" s="39"/>
      <c r="B751" s="40" t="s">
        <v>7907</v>
      </c>
      <c r="C751" s="41">
        <v>107737</v>
      </c>
      <c r="D751" s="41">
        <v>5.77</v>
      </c>
      <c r="E751" s="42">
        <v>30.69</v>
      </c>
      <c r="F751" s="41">
        <v>1</v>
      </c>
      <c r="G751" s="43">
        <v>1.2</v>
      </c>
      <c r="H751" s="58">
        <v>2.0040346657661319</v>
      </c>
      <c r="I751" s="58">
        <v>1.0029074644694138</v>
      </c>
      <c r="J751" s="44">
        <v>1.8924245098479675E-2</v>
      </c>
      <c r="K751" s="60">
        <v>7.4319001381893485E-2</v>
      </c>
      <c r="L751" s="45" t="s">
        <v>8180</v>
      </c>
    </row>
    <row r="752" spans="1:12" outlineLevel="1" x14ac:dyDescent="0.3">
      <c r="A752" s="39" t="s">
        <v>1135</v>
      </c>
      <c r="B752" s="40"/>
      <c r="C752" s="41">
        <f t="shared" ref="C752:I752" si="276">SUBTOTAL(4,C753:C754)</f>
        <v>131652</v>
      </c>
      <c r="D752" s="41">
        <f t="shared" si="276"/>
        <v>5.13</v>
      </c>
      <c r="E752" s="42">
        <f t="shared" si="276"/>
        <v>301.59000000000003</v>
      </c>
      <c r="F752" s="41">
        <f t="shared" si="276"/>
        <v>7</v>
      </c>
      <c r="G752" s="43">
        <f t="shared" si="276"/>
        <v>3.35</v>
      </c>
      <c r="H752" s="58">
        <f t="shared" si="276"/>
        <v>0.90070594309439833</v>
      </c>
      <c r="I752" s="58">
        <f t="shared" si="276"/>
        <v>-0.15087191413449044</v>
      </c>
      <c r="J752" s="44">
        <f>MIN(J753:J754)</f>
        <v>0.5175203691142426</v>
      </c>
      <c r="K752" s="60">
        <f>MIN(K753:K754)</f>
        <v>0.7153492563903292</v>
      </c>
      <c r="L752" s="47">
        <f>COUNTA(L753:L754)</f>
        <v>2</v>
      </c>
    </row>
    <row r="753" spans="1:12" outlineLevel="2" x14ac:dyDescent="0.3">
      <c r="A753" s="39"/>
      <c r="B753" s="40" t="s">
        <v>8162</v>
      </c>
      <c r="C753" s="41">
        <v>131652</v>
      </c>
      <c r="D753" s="41">
        <v>5.13</v>
      </c>
      <c r="E753" s="42">
        <v>301.59000000000003</v>
      </c>
      <c r="F753" s="41">
        <v>7</v>
      </c>
      <c r="G753" s="43">
        <v>3.0857142857142859</v>
      </c>
      <c r="H753" s="58">
        <v>0.86272650462779876</v>
      </c>
      <c r="I753" s="58">
        <v>-0.21302481584525904</v>
      </c>
      <c r="J753" s="44">
        <v>0.5175203691142426</v>
      </c>
      <c r="K753" s="60">
        <v>0.7153492563903292</v>
      </c>
      <c r="L753" s="45" t="s">
        <v>8179</v>
      </c>
    </row>
    <row r="754" spans="1:12" outlineLevel="2" x14ac:dyDescent="0.3">
      <c r="A754" s="39"/>
      <c r="B754" s="40" t="s">
        <v>8162</v>
      </c>
      <c r="C754" s="41">
        <v>131652</v>
      </c>
      <c r="D754" s="41">
        <v>5.13</v>
      </c>
      <c r="E754" s="42">
        <v>178.25000000000003</v>
      </c>
      <c r="F754" s="41">
        <v>4</v>
      </c>
      <c r="G754" s="43">
        <v>3.35</v>
      </c>
      <c r="H754" s="58">
        <v>0.90070594309439833</v>
      </c>
      <c r="I754" s="58">
        <v>-0.15087191413449044</v>
      </c>
      <c r="J754" s="44">
        <v>0.66211551039024075</v>
      </c>
      <c r="K754" s="60">
        <v>0.86956403880796229</v>
      </c>
      <c r="L754" s="45" t="s">
        <v>8180</v>
      </c>
    </row>
    <row r="755" spans="1:12" outlineLevel="1" x14ac:dyDescent="0.3">
      <c r="A755" s="39" t="s">
        <v>3135</v>
      </c>
      <c r="B755" s="40"/>
      <c r="C755" s="41">
        <f t="shared" ref="C755:I755" si="277">SUBTOTAL(4,C756:C757)</f>
        <v>368851</v>
      </c>
      <c r="D755" s="41">
        <f t="shared" si="277"/>
        <v>6.44</v>
      </c>
      <c r="E755" s="42">
        <f t="shared" si="277"/>
        <v>56.230000000000004</v>
      </c>
      <c r="F755" s="41">
        <f t="shared" si="277"/>
        <v>2</v>
      </c>
      <c r="G755" s="43">
        <f t="shared" si="277"/>
        <v>1.1000000000000001</v>
      </c>
      <c r="H755" s="58">
        <f t="shared" si="277"/>
        <v>1.0987957881000867</v>
      </c>
      <c r="I755" s="58">
        <f t="shared" si="277"/>
        <v>0.13592328540376042</v>
      </c>
      <c r="J755" s="44">
        <f>MIN(J756:J757)</f>
        <v>0.16982654334695099</v>
      </c>
      <c r="K755" s="60">
        <f>MIN(K756:K757)</f>
        <v>0.36379904072427416</v>
      </c>
      <c r="L755" s="47">
        <f>COUNTA(L756:L757)</f>
        <v>2</v>
      </c>
    </row>
    <row r="756" spans="1:12" outlineLevel="2" x14ac:dyDescent="0.3">
      <c r="A756" s="39"/>
      <c r="B756" s="40" t="s">
        <v>7990</v>
      </c>
      <c r="C756" s="41">
        <v>368851</v>
      </c>
      <c r="D756" s="41">
        <v>6.44</v>
      </c>
      <c r="E756" s="42">
        <v>27.23</v>
      </c>
      <c r="F756" s="41">
        <v>1</v>
      </c>
      <c r="G756" s="43">
        <v>0.2</v>
      </c>
      <c r="H756" s="58">
        <v>0.69742641058449428</v>
      </c>
      <c r="I756" s="58">
        <v>-0.51988709684985335</v>
      </c>
      <c r="J756" s="44">
        <v>0.16982654334695099</v>
      </c>
      <c r="K756" s="60">
        <v>0.36379904072427416</v>
      </c>
      <c r="L756" s="45" t="s">
        <v>8179</v>
      </c>
    </row>
    <row r="757" spans="1:12" outlineLevel="2" x14ac:dyDescent="0.3">
      <c r="A757" s="39"/>
      <c r="B757" s="40" t="s">
        <v>7990</v>
      </c>
      <c r="C757" s="41">
        <v>368851</v>
      </c>
      <c r="D757" s="41">
        <v>6.44</v>
      </c>
      <c r="E757" s="42">
        <v>56.230000000000004</v>
      </c>
      <c r="F757" s="41">
        <v>2</v>
      </c>
      <c r="G757" s="43">
        <v>1.1000000000000001</v>
      </c>
      <c r="H757" s="58">
        <v>1.0987957881000867</v>
      </c>
      <c r="I757" s="58">
        <v>0.13592328540376042</v>
      </c>
      <c r="J757" s="44">
        <v>0.79870088625604851</v>
      </c>
      <c r="K757" s="60">
        <v>0.9297108158002062</v>
      </c>
      <c r="L757" s="45" t="s">
        <v>8180</v>
      </c>
    </row>
    <row r="758" spans="1:12" outlineLevel="1" x14ac:dyDescent="0.3">
      <c r="A758" s="39" t="s">
        <v>266</v>
      </c>
      <c r="B758" s="40"/>
      <c r="C758" s="41">
        <f t="shared" ref="C758:I758" si="278">SUBTOTAL(4,C759:C760)</f>
        <v>40484</v>
      </c>
      <c r="D758" s="41">
        <f t="shared" si="278"/>
        <v>4.5900000000000025</v>
      </c>
      <c r="E758" s="42">
        <f t="shared" si="278"/>
        <v>1659.01</v>
      </c>
      <c r="F758" s="41">
        <f t="shared" si="278"/>
        <v>27</v>
      </c>
      <c r="G758" s="43">
        <f t="shared" si="278"/>
        <v>27.096296296296302</v>
      </c>
      <c r="H758" s="58">
        <f t="shared" si="278"/>
        <v>0.54920547460203661</v>
      </c>
      <c r="I758" s="58">
        <f t="shared" si="278"/>
        <v>-0.86458208822637739</v>
      </c>
      <c r="J758" s="44">
        <f>MIN(J759:J760)</f>
        <v>2.8683634905507245E-2</v>
      </c>
      <c r="K758" s="60">
        <f>MIN(K759:K760)</f>
        <v>9.8969488376254008E-2</v>
      </c>
      <c r="L758" s="47">
        <f>COUNTA(L759:L760)</f>
        <v>2</v>
      </c>
    </row>
    <row r="759" spans="1:12" outlineLevel="2" x14ac:dyDescent="0.3">
      <c r="A759" s="39"/>
      <c r="B759" s="40" t="s">
        <v>7799</v>
      </c>
      <c r="C759" s="41">
        <v>40484</v>
      </c>
      <c r="D759" s="41">
        <v>4.5900000000000025</v>
      </c>
      <c r="E759" s="42">
        <v>1659.01</v>
      </c>
      <c r="F759" s="41">
        <v>27</v>
      </c>
      <c r="G759" s="43">
        <v>27.096296296296302</v>
      </c>
      <c r="H759" s="58">
        <v>0.54920547460203661</v>
      </c>
      <c r="I759" s="58">
        <v>-0.86458208822637739</v>
      </c>
      <c r="J759" s="44">
        <v>2.8683634905507245E-2</v>
      </c>
      <c r="K759" s="60">
        <v>9.8969488376254008E-2</v>
      </c>
      <c r="L759" s="45" t="s">
        <v>8179</v>
      </c>
    </row>
    <row r="760" spans="1:12" outlineLevel="2" x14ac:dyDescent="0.3">
      <c r="A760" s="39"/>
      <c r="B760" s="40" t="s">
        <v>7799</v>
      </c>
      <c r="C760" s="41">
        <v>40484</v>
      </c>
      <c r="D760" s="41">
        <v>4.5900000000000016</v>
      </c>
      <c r="E760" s="42">
        <v>1388.3000000000002</v>
      </c>
      <c r="F760" s="41">
        <v>21</v>
      </c>
      <c r="G760" s="43">
        <v>24.533333333333335</v>
      </c>
      <c r="H760" s="58">
        <v>0.54505631766322682</v>
      </c>
      <c r="I760" s="58">
        <v>-0.87552279157432933</v>
      </c>
      <c r="J760" s="44">
        <v>2.8849132198301222E-2</v>
      </c>
      <c r="K760" s="60">
        <v>0.10372865754855862</v>
      </c>
      <c r="L760" s="45" t="s">
        <v>8180</v>
      </c>
    </row>
    <row r="761" spans="1:12" outlineLevel="1" x14ac:dyDescent="0.3">
      <c r="A761" s="39" t="s">
        <v>5314</v>
      </c>
      <c r="B761" s="40"/>
      <c r="C761" s="41">
        <f t="shared" ref="C761:I761" si="279">SUBTOTAL(4,C762:C762)</f>
        <v>28119</v>
      </c>
      <c r="D761" s="41">
        <f t="shared" si="279"/>
        <v>6.9</v>
      </c>
      <c r="E761" s="42">
        <f t="shared" si="279"/>
        <v>33.020000000000003</v>
      </c>
      <c r="F761" s="41">
        <f t="shared" si="279"/>
        <v>1</v>
      </c>
      <c r="G761" s="43">
        <f t="shared" si="279"/>
        <v>6.6</v>
      </c>
      <c r="H761" s="58">
        <f t="shared" si="279"/>
        <v>1.8520561693215813</v>
      </c>
      <c r="I761" s="58">
        <f t="shared" si="279"/>
        <v>0.88912785344310719</v>
      </c>
      <c r="J761" s="44">
        <f>MIN(J762:J762)</f>
        <v>5.0122783791665126E-2</v>
      </c>
      <c r="K761" s="60">
        <f>MIN(K762:K762)</f>
        <v>0.15003641240948767</v>
      </c>
      <c r="L761" s="47">
        <f>COUNTA(L762:L762)</f>
        <v>1</v>
      </c>
    </row>
    <row r="762" spans="1:12" outlineLevel="2" x14ac:dyDescent="0.3">
      <c r="A762" s="39"/>
      <c r="B762" s="40" t="s">
        <v>7302</v>
      </c>
      <c r="C762" s="41">
        <v>28119</v>
      </c>
      <c r="D762" s="41">
        <v>6.9</v>
      </c>
      <c r="E762" s="42">
        <v>33.020000000000003</v>
      </c>
      <c r="F762" s="41">
        <v>1</v>
      </c>
      <c r="G762" s="43">
        <v>6.6</v>
      </c>
      <c r="H762" s="58">
        <v>1.8520561693215813</v>
      </c>
      <c r="I762" s="58">
        <v>0.88912785344310719</v>
      </c>
      <c r="J762" s="44">
        <v>5.0122783791665126E-2</v>
      </c>
      <c r="K762" s="60">
        <v>0.15003641240948767</v>
      </c>
      <c r="L762" s="45" t="s">
        <v>8179</v>
      </c>
    </row>
    <row r="763" spans="1:12" outlineLevel="1" x14ac:dyDescent="0.3">
      <c r="A763" s="39" t="s">
        <v>5354</v>
      </c>
      <c r="B763" s="40"/>
      <c r="C763" s="41">
        <f t="shared" ref="C763:I763" si="280">SUBTOTAL(4,C764:C764)</f>
        <v>67378</v>
      </c>
      <c r="D763" s="41">
        <f t="shared" si="280"/>
        <v>5.95</v>
      </c>
      <c r="E763" s="42">
        <f t="shared" si="280"/>
        <v>24.79</v>
      </c>
      <c r="F763" s="41">
        <f t="shared" si="280"/>
        <v>1</v>
      </c>
      <c r="G763" s="43">
        <f t="shared" si="280"/>
        <v>1.7</v>
      </c>
      <c r="H763" s="58">
        <f t="shared" si="280"/>
        <v>0.51655200191868811</v>
      </c>
      <c r="I763" s="58">
        <f t="shared" si="280"/>
        <v>-0.9530145006203431</v>
      </c>
      <c r="J763" s="44">
        <f>MIN(J764:J764)</f>
        <v>1.6534001810871501E-2</v>
      </c>
      <c r="K763" s="60">
        <f>MIN(K764:K764)</f>
        <v>6.2538651200953296E-2</v>
      </c>
      <c r="L763" s="47">
        <f>COUNTA(L764:L764)</f>
        <v>1</v>
      </c>
    </row>
    <row r="764" spans="1:12" outlineLevel="2" x14ac:dyDescent="0.3">
      <c r="A764" s="39"/>
      <c r="B764" s="40" t="s">
        <v>7159</v>
      </c>
      <c r="C764" s="41">
        <v>67378</v>
      </c>
      <c r="D764" s="41">
        <v>5.95</v>
      </c>
      <c r="E764" s="42">
        <v>24.79</v>
      </c>
      <c r="F764" s="41">
        <v>1</v>
      </c>
      <c r="G764" s="43">
        <v>1.7</v>
      </c>
      <c r="H764" s="58">
        <v>0.51655200191868811</v>
      </c>
      <c r="I764" s="58">
        <v>-0.9530145006203431</v>
      </c>
      <c r="J764" s="44">
        <v>1.6534001810871501E-2</v>
      </c>
      <c r="K764" s="60">
        <v>6.2538651200953296E-2</v>
      </c>
      <c r="L764" s="45" t="s">
        <v>8179</v>
      </c>
    </row>
    <row r="765" spans="1:12" outlineLevel="1" x14ac:dyDescent="0.3">
      <c r="A765" s="39" t="s">
        <v>1225</v>
      </c>
      <c r="B765" s="40"/>
      <c r="C765" s="41">
        <f t="shared" ref="C765:I765" si="281">SUBTOTAL(4,C766:C767)</f>
        <v>47598</v>
      </c>
      <c r="D765" s="41">
        <f t="shared" si="281"/>
        <v>6.19</v>
      </c>
      <c r="E765" s="42">
        <f t="shared" si="281"/>
        <v>524.82000000000005</v>
      </c>
      <c r="F765" s="41">
        <f t="shared" si="281"/>
        <v>13</v>
      </c>
      <c r="G765" s="43">
        <f t="shared" si="281"/>
        <v>9.615384615384615</v>
      </c>
      <c r="H765" s="58">
        <f t="shared" si="281"/>
        <v>0.96343817112775554</v>
      </c>
      <c r="I765" s="58">
        <f t="shared" si="281"/>
        <v>-5.3736010690737343E-2</v>
      </c>
      <c r="J765" s="44">
        <f>MIN(J766:J767)</f>
        <v>0.69984429102058887</v>
      </c>
      <c r="K765" s="60">
        <f>MIN(K766:K767)</f>
        <v>0.85379114586047544</v>
      </c>
      <c r="L765" s="47">
        <f>COUNTA(L766:L767)</f>
        <v>2</v>
      </c>
    </row>
    <row r="766" spans="1:12" outlineLevel="2" x14ac:dyDescent="0.3">
      <c r="A766" s="39"/>
      <c r="B766" s="40" t="s">
        <v>7899</v>
      </c>
      <c r="C766" s="41">
        <v>47598</v>
      </c>
      <c r="D766" s="41">
        <v>6.1899999999999986</v>
      </c>
      <c r="E766" s="42">
        <v>524.82000000000005</v>
      </c>
      <c r="F766" s="41">
        <v>13</v>
      </c>
      <c r="G766" s="43">
        <v>9.615384615384615</v>
      </c>
      <c r="H766" s="58">
        <v>0.93149978179188675</v>
      </c>
      <c r="I766" s="58">
        <v>-0.10237266367836652</v>
      </c>
      <c r="J766" s="44">
        <v>0.69984429102058887</v>
      </c>
      <c r="K766" s="60">
        <v>0.85379114586047544</v>
      </c>
      <c r="L766" s="45" t="s">
        <v>8179</v>
      </c>
    </row>
    <row r="767" spans="1:12" outlineLevel="2" x14ac:dyDescent="0.3">
      <c r="A767" s="39"/>
      <c r="B767" s="40" t="s">
        <v>7899</v>
      </c>
      <c r="C767" s="41">
        <v>47598</v>
      </c>
      <c r="D767" s="41">
        <v>6.19</v>
      </c>
      <c r="E767" s="42">
        <v>163.97</v>
      </c>
      <c r="F767" s="41">
        <v>5</v>
      </c>
      <c r="G767" s="43">
        <v>6.2799999999999994</v>
      </c>
      <c r="H767" s="58">
        <v>0.96343817112775554</v>
      </c>
      <c r="I767" s="58">
        <v>-5.3736010690737343E-2</v>
      </c>
      <c r="J767" s="44">
        <v>0.83943987466109871</v>
      </c>
      <c r="K767" s="60">
        <v>0.93283909148465505</v>
      </c>
      <c r="L767" s="45" t="s">
        <v>8180</v>
      </c>
    </row>
    <row r="768" spans="1:12" outlineLevel="1" x14ac:dyDescent="0.3">
      <c r="A768" s="39" t="s">
        <v>7098</v>
      </c>
      <c r="B768" s="40"/>
      <c r="C768" s="41">
        <f t="shared" ref="C768:I768" si="282">SUBTOTAL(4,C769:C769)</f>
        <v>55946</v>
      </c>
      <c r="D768" s="41">
        <f t="shared" si="282"/>
        <v>5.97</v>
      </c>
      <c r="E768" s="42">
        <f t="shared" si="282"/>
        <v>35.03</v>
      </c>
      <c r="F768" s="41">
        <f t="shared" si="282"/>
        <v>1</v>
      </c>
      <c r="G768" s="43">
        <f t="shared" si="282"/>
        <v>2.2999999999999998</v>
      </c>
      <c r="H768" s="58">
        <f t="shared" si="282"/>
        <v>0.80272148968565682</v>
      </c>
      <c r="I768" s="58">
        <f t="shared" si="282"/>
        <v>-0.31702857432535114</v>
      </c>
      <c r="J768" s="44">
        <f>MIN(J769:J769)</f>
        <v>0.40207434975773954</v>
      </c>
      <c r="K768" s="60">
        <f>MIN(K769:K769)</f>
        <v>0.67766281032085685</v>
      </c>
      <c r="L768" s="47">
        <f>COUNTA(L769:L769)</f>
        <v>1</v>
      </c>
    </row>
    <row r="769" spans="1:12" outlineLevel="2" x14ac:dyDescent="0.3">
      <c r="A769" s="39"/>
      <c r="B769" s="40" t="s">
        <v>7443</v>
      </c>
      <c r="C769" s="41">
        <v>55946</v>
      </c>
      <c r="D769" s="41">
        <v>5.97</v>
      </c>
      <c r="E769" s="42">
        <v>35.03</v>
      </c>
      <c r="F769" s="41">
        <v>1</v>
      </c>
      <c r="G769" s="43">
        <v>2.2999999999999998</v>
      </c>
      <c r="H769" s="58">
        <v>0.80272148968565682</v>
      </c>
      <c r="I769" s="58">
        <v>-0.31702857432535114</v>
      </c>
      <c r="J769" s="44">
        <v>0.40207434975773954</v>
      </c>
      <c r="K769" s="60">
        <v>0.67766281032085685</v>
      </c>
      <c r="L769" s="45" t="s">
        <v>8180</v>
      </c>
    </row>
    <row r="770" spans="1:12" outlineLevel="1" x14ac:dyDescent="0.3">
      <c r="A770" s="39" t="s">
        <v>3221</v>
      </c>
      <c r="B770" s="40"/>
      <c r="C770" s="41">
        <f t="shared" ref="C770:I770" si="283">SUBTOTAL(4,C771:C772)</f>
        <v>56211</v>
      </c>
      <c r="D770" s="41">
        <f t="shared" si="283"/>
        <v>6.54</v>
      </c>
      <c r="E770" s="42">
        <f t="shared" si="283"/>
        <v>28.03</v>
      </c>
      <c r="F770" s="41">
        <f t="shared" si="283"/>
        <v>1</v>
      </c>
      <c r="G770" s="53">
        <f t="shared" si="283"/>
        <v>4.3</v>
      </c>
      <c r="H770" s="62">
        <f t="shared" si="283"/>
        <v>2.5678864978435301</v>
      </c>
      <c r="I770" s="62">
        <f t="shared" si="283"/>
        <v>1.3605814358647648</v>
      </c>
      <c r="J770" s="46">
        <f>MIN(J771:J772)</f>
        <v>2.1143129534393346E-3</v>
      </c>
      <c r="K770" s="60">
        <f>MIN(K771:K772)</f>
        <v>1.0921936628052334E-2</v>
      </c>
      <c r="L770" s="47">
        <f>COUNTA(L771:L772)</f>
        <v>2</v>
      </c>
    </row>
    <row r="771" spans="1:12" outlineLevel="2" x14ac:dyDescent="0.3">
      <c r="A771" s="39"/>
      <c r="B771" s="40" t="s">
        <v>7553</v>
      </c>
      <c r="C771" s="41">
        <v>56211</v>
      </c>
      <c r="D771" s="41">
        <v>6.54</v>
      </c>
      <c r="E771" s="42">
        <v>22.54</v>
      </c>
      <c r="F771" s="41">
        <v>1</v>
      </c>
      <c r="G771" s="53">
        <v>2.6</v>
      </c>
      <c r="H771" s="62">
        <v>2.5678864978435301</v>
      </c>
      <c r="I771" s="62">
        <v>1.3605814358647648</v>
      </c>
      <c r="J771" s="46">
        <v>2.1143129534393346E-3</v>
      </c>
      <c r="K771" s="60">
        <v>1.0921936628052334E-2</v>
      </c>
      <c r="L771" s="45" t="s">
        <v>8179</v>
      </c>
    </row>
    <row r="772" spans="1:12" outlineLevel="2" x14ac:dyDescent="0.3">
      <c r="A772" s="39"/>
      <c r="B772" s="40" t="s">
        <v>7553</v>
      </c>
      <c r="C772" s="41">
        <v>56211</v>
      </c>
      <c r="D772" s="41">
        <v>6.54</v>
      </c>
      <c r="E772" s="42">
        <v>28.03</v>
      </c>
      <c r="F772" s="41">
        <v>1</v>
      </c>
      <c r="G772" s="43">
        <v>4.3</v>
      </c>
      <c r="H772" s="58">
        <v>1.0501072506602205</v>
      </c>
      <c r="I772" s="58">
        <v>7.0536682266483339E-2</v>
      </c>
      <c r="J772" s="44">
        <v>0.92252466008999345</v>
      </c>
      <c r="K772" s="60">
        <v>0.97686184556649824</v>
      </c>
      <c r="L772" s="45" t="s">
        <v>8180</v>
      </c>
    </row>
    <row r="773" spans="1:12" outlineLevel="1" x14ac:dyDescent="0.3">
      <c r="A773" s="39" t="s">
        <v>1391</v>
      </c>
      <c r="B773" s="40"/>
      <c r="C773" s="41">
        <f t="shared" ref="C773:I773" si="284">SUBTOTAL(4,C774:C775)</f>
        <v>56116</v>
      </c>
      <c r="D773" s="41">
        <f t="shared" si="284"/>
        <v>5.91</v>
      </c>
      <c r="E773" s="42">
        <f t="shared" si="284"/>
        <v>386.00000000000006</v>
      </c>
      <c r="F773" s="41">
        <f t="shared" si="284"/>
        <v>8</v>
      </c>
      <c r="G773" s="43">
        <f t="shared" si="284"/>
        <v>6.2875000000000005</v>
      </c>
      <c r="H773" s="58">
        <f t="shared" si="284"/>
        <v>0.89172913230848094</v>
      </c>
      <c r="I773" s="58">
        <f t="shared" si="284"/>
        <v>-0.16532254485389489</v>
      </c>
      <c r="J773" s="44">
        <f>MIN(J774:J775)</f>
        <v>0.41937537222899174</v>
      </c>
      <c r="K773" s="60">
        <f>MIN(K774:K775)</f>
        <v>0.68958267506759008</v>
      </c>
      <c r="L773" s="47">
        <f>COUNTA(L774:L775)</f>
        <v>2</v>
      </c>
    </row>
    <row r="774" spans="1:12" outlineLevel="2" x14ac:dyDescent="0.3">
      <c r="A774" s="39"/>
      <c r="B774" s="40" t="s">
        <v>7541</v>
      </c>
      <c r="C774" s="41">
        <v>56116</v>
      </c>
      <c r="D774" s="41">
        <v>5.91</v>
      </c>
      <c r="E774" s="42">
        <v>307.39000000000004</v>
      </c>
      <c r="F774" s="41">
        <v>8</v>
      </c>
      <c r="G774" s="43">
        <v>6.2875000000000005</v>
      </c>
      <c r="H774" s="58">
        <v>0.89172913230848094</v>
      </c>
      <c r="I774" s="58">
        <v>-0.16532254485389489</v>
      </c>
      <c r="J774" s="44">
        <v>0.59307979622231244</v>
      </c>
      <c r="K774" s="60">
        <v>0.77589599968881395</v>
      </c>
      <c r="L774" s="45" t="s">
        <v>8179</v>
      </c>
    </row>
    <row r="775" spans="1:12" outlineLevel="2" x14ac:dyDescent="0.3">
      <c r="A775" s="39"/>
      <c r="B775" s="40" t="s">
        <v>7541</v>
      </c>
      <c r="C775" s="41">
        <v>56116</v>
      </c>
      <c r="D775" s="41">
        <v>5.91</v>
      </c>
      <c r="E775" s="42">
        <v>386.00000000000006</v>
      </c>
      <c r="F775" s="41">
        <v>8</v>
      </c>
      <c r="G775" s="43">
        <v>5.8249999999999993</v>
      </c>
      <c r="H775" s="58">
        <v>0.80976607431927872</v>
      </c>
      <c r="I775" s="58">
        <v>-0.30442289326173</v>
      </c>
      <c r="J775" s="44">
        <v>0.41937537222899174</v>
      </c>
      <c r="K775" s="60">
        <v>0.68958267506759008</v>
      </c>
      <c r="L775" s="45" t="s">
        <v>8180</v>
      </c>
    </row>
    <row r="776" spans="1:12" outlineLevel="1" x14ac:dyDescent="0.3">
      <c r="A776" s="39" t="s">
        <v>4270</v>
      </c>
      <c r="B776" s="40"/>
      <c r="C776" s="41">
        <f t="shared" ref="C776:I776" si="285">SUBTOTAL(4,C777:C778)</f>
        <v>138122</v>
      </c>
      <c r="D776" s="41">
        <f t="shared" si="285"/>
        <v>6.81</v>
      </c>
      <c r="E776" s="42">
        <f t="shared" si="285"/>
        <v>33.76</v>
      </c>
      <c r="F776" s="41">
        <f t="shared" si="285"/>
        <v>1</v>
      </c>
      <c r="G776" s="43">
        <f t="shared" si="285"/>
        <v>1.2</v>
      </c>
      <c r="H776" s="58">
        <f t="shared" si="285"/>
        <v>1.9157245598928359</v>
      </c>
      <c r="I776" s="58">
        <f t="shared" si="285"/>
        <v>0.93789014737765408</v>
      </c>
      <c r="J776" s="44">
        <f>MIN(J777:J778)</f>
        <v>3.8059331987973843E-2</v>
      </c>
      <c r="K776" s="60">
        <f>MIN(K777:K778)</f>
        <v>0.1242080726250121</v>
      </c>
      <c r="L776" s="47">
        <f>COUNTA(L777:L778)</f>
        <v>2</v>
      </c>
    </row>
    <row r="777" spans="1:12" outlineLevel="2" x14ac:dyDescent="0.3">
      <c r="A777" s="39"/>
      <c r="B777" s="40" t="s">
        <v>7935</v>
      </c>
      <c r="C777" s="41">
        <v>138122</v>
      </c>
      <c r="D777" s="41">
        <v>6.81</v>
      </c>
      <c r="E777" s="42">
        <v>33.76</v>
      </c>
      <c r="F777" s="41">
        <v>1</v>
      </c>
      <c r="G777" s="43">
        <v>1.2</v>
      </c>
      <c r="H777" s="58">
        <v>1.9157245598928359</v>
      </c>
      <c r="I777" s="58">
        <v>0.93789014737765408</v>
      </c>
      <c r="J777" s="44">
        <v>3.8059331987973843E-2</v>
      </c>
      <c r="K777" s="60">
        <v>0.1242080726250121</v>
      </c>
      <c r="L777" s="45" t="s">
        <v>8179</v>
      </c>
    </row>
    <row r="778" spans="1:12" outlineLevel="2" x14ac:dyDescent="0.3">
      <c r="A778" s="39"/>
      <c r="B778" s="40" t="s">
        <v>7935</v>
      </c>
      <c r="C778" s="41">
        <v>138122</v>
      </c>
      <c r="D778" s="41">
        <v>6.81</v>
      </c>
      <c r="E778" s="42">
        <v>28.81</v>
      </c>
      <c r="F778" s="41">
        <v>1</v>
      </c>
      <c r="G778" s="43">
        <v>1.2</v>
      </c>
      <c r="H778" s="58">
        <v>1.1428954958141309</v>
      </c>
      <c r="I778" s="58">
        <v>0.19269349229827945</v>
      </c>
      <c r="J778" s="44">
        <v>0.69504894953337959</v>
      </c>
      <c r="K778" s="60">
        <v>0.88690000027208837</v>
      </c>
      <c r="L778" s="45" t="s">
        <v>8180</v>
      </c>
    </row>
    <row r="779" spans="1:12" outlineLevel="1" x14ac:dyDescent="0.3">
      <c r="A779" s="39" t="s">
        <v>3020</v>
      </c>
      <c r="B779" s="40"/>
      <c r="C779" s="41">
        <f t="shared" ref="C779:I779" si="286">SUBTOTAL(4,C780:C780)</f>
        <v>97700</v>
      </c>
      <c r="D779" s="41">
        <f t="shared" si="286"/>
        <v>6.3</v>
      </c>
      <c r="E779" s="42">
        <f t="shared" si="286"/>
        <v>46.1</v>
      </c>
      <c r="F779" s="41">
        <f t="shared" si="286"/>
        <v>1</v>
      </c>
      <c r="G779" s="43">
        <f t="shared" si="286"/>
        <v>2.2000000000000002</v>
      </c>
      <c r="H779" s="58">
        <f t="shared" si="286"/>
        <v>1.0848575720628915</v>
      </c>
      <c r="I779" s="58">
        <f t="shared" si="286"/>
        <v>0.1175056476776674</v>
      </c>
      <c r="J779" s="44">
        <f>MIN(J780:J780)</f>
        <v>0.89310131294879502</v>
      </c>
      <c r="K779" s="60">
        <f>MIN(K780:K780)</f>
        <v>0.95207970153975319</v>
      </c>
      <c r="L779" s="47">
        <f>COUNTA(L780:L780)</f>
        <v>1</v>
      </c>
    </row>
    <row r="780" spans="1:12" outlineLevel="2" x14ac:dyDescent="0.3">
      <c r="A780" s="39"/>
      <c r="B780" s="40" t="s">
        <v>7309</v>
      </c>
      <c r="C780" s="41">
        <v>97700</v>
      </c>
      <c r="D780" s="41">
        <v>6.3</v>
      </c>
      <c r="E780" s="42">
        <v>46.1</v>
      </c>
      <c r="F780" s="41">
        <v>1</v>
      </c>
      <c r="G780" s="43">
        <v>2.2000000000000002</v>
      </c>
      <c r="H780" s="58">
        <v>1.0848575720628915</v>
      </c>
      <c r="I780" s="58">
        <v>0.1175056476776674</v>
      </c>
      <c r="J780" s="44">
        <v>0.89310131294879502</v>
      </c>
      <c r="K780" s="60">
        <v>0.95207970153975319</v>
      </c>
      <c r="L780" s="45" t="s">
        <v>8179</v>
      </c>
    </row>
    <row r="781" spans="1:12" outlineLevel="1" x14ac:dyDescent="0.3">
      <c r="A781" s="39" t="s">
        <v>3195</v>
      </c>
      <c r="B781" s="40"/>
      <c r="C781" s="41">
        <f t="shared" ref="C781:I781" si="287">SUBTOTAL(4,C782:C782)</f>
        <v>136896</v>
      </c>
      <c r="D781" s="41">
        <f t="shared" si="287"/>
        <v>8.74</v>
      </c>
      <c r="E781" s="42">
        <f t="shared" si="287"/>
        <v>23.48</v>
      </c>
      <c r="F781" s="41">
        <f t="shared" si="287"/>
        <v>1</v>
      </c>
      <c r="G781" s="43">
        <f t="shared" si="287"/>
        <v>0.7</v>
      </c>
      <c r="H781" s="58">
        <f t="shared" si="287"/>
        <v>0.95897861994155786</v>
      </c>
      <c r="I781" s="58">
        <f t="shared" si="287"/>
        <v>-6.0429443614887876E-2</v>
      </c>
      <c r="J781" s="44">
        <f>MIN(J782:J782)</f>
        <v>0.7746069024874358</v>
      </c>
      <c r="K781" s="60">
        <f>MIN(K782:K782)</f>
        <v>0.88414727253616421</v>
      </c>
      <c r="L781" s="47">
        <f>COUNTA(L782:L782)</f>
        <v>1</v>
      </c>
    </row>
    <row r="782" spans="1:12" outlineLevel="2" x14ac:dyDescent="0.3">
      <c r="A782" s="39"/>
      <c r="B782" s="40" t="s">
        <v>7209</v>
      </c>
      <c r="C782" s="41">
        <v>136896</v>
      </c>
      <c r="D782" s="41">
        <v>8.74</v>
      </c>
      <c r="E782" s="42">
        <v>23.48</v>
      </c>
      <c r="F782" s="41">
        <v>1</v>
      </c>
      <c r="G782" s="43">
        <v>0.7</v>
      </c>
      <c r="H782" s="58">
        <v>0.95897861994155786</v>
      </c>
      <c r="I782" s="58">
        <v>-6.0429443614887876E-2</v>
      </c>
      <c r="J782" s="44">
        <v>0.7746069024874358</v>
      </c>
      <c r="K782" s="60">
        <v>0.88414727253616421</v>
      </c>
      <c r="L782" s="45" t="s">
        <v>8179</v>
      </c>
    </row>
    <row r="783" spans="1:12" outlineLevel="1" x14ac:dyDescent="0.3">
      <c r="A783" s="39" t="s">
        <v>6913</v>
      </c>
      <c r="B783" s="40"/>
      <c r="C783" s="41">
        <f t="shared" ref="C783:I783" si="288">SUBTOTAL(4,C784:C784)</f>
        <v>43624</v>
      </c>
      <c r="D783" s="41">
        <f t="shared" si="288"/>
        <v>9.01</v>
      </c>
      <c r="E783" s="42">
        <f t="shared" si="288"/>
        <v>25.32</v>
      </c>
      <c r="F783" s="41">
        <f t="shared" si="288"/>
        <v>1</v>
      </c>
      <c r="G783" s="43">
        <f t="shared" si="288"/>
        <v>3</v>
      </c>
      <c r="H783" s="58">
        <f t="shared" si="288"/>
        <v>1.0125112289855582</v>
      </c>
      <c r="I783" s="58">
        <f t="shared" si="288"/>
        <v>1.7937907910297288E-2</v>
      </c>
      <c r="J783" s="44">
        <f>MIN(J784:J784)</f>
        <v>0.97633479949437485</v>
      </c>
      <c r="K783" s="60">
        <f>MIN(K784:K784)</f>
        <v>0.9935281167181752</v>
      </c>
      <c r="L783" s="47">
        <f>COUNTA(L784:L784)</f>
        <v>1</v>
      </c>
    </row>
    <row r="784" spans="1:12" outlineLevel="2" x14ac:dyDescent="0.3">
      <c r="A784" s="39"/>
      <c r="B784" s="40" t="s">
        <v>7403</v>
      </c>
      <c r="C784" s="41">
        <v>43624</v>
      </c>
      <c r="D784" s="41">
        <v>9.01</v>
      </c>
      <c r="E784" s="42">
        <v>25.32</v>
      </c>
      <c r="F784" s="41">
        <v>1</v>
      </c>
      <c r="G784" s="43">
        <v>3</v>
      </c>
      <c r="H784" s="58">
        <v>1.0125112289855582</v>
      </c>
      <c r="I784" s="58">
        <v>1.7937907910297288E-2</v>
      </c>
      <c r="J784" s="44">
        <v>0.97633479949437485</v>
      </c>
      <c r="K784" s="60">
        <v>0.9935281167181752</v>
      </c>
      <c r="L784" s="45" t="s">
        <v>8180</v>
      </c>
    </row>
    <row r="785" spans="1:12" outlineLevel="1" x14ac:dyDescent="0.3">
      <c r="A785" s="39" t="s">
        <v>6095</v>
      </c>
      <c r="B785" s="40"/>
      <c r="C785" s="41">
        <f t="shared" ref="C785:I785" si="289">SUBTOTAL(4,C786:C786)</f>
        <v>73656</v>
      </c>
      <c r="D785" s="41">
        <f t="shared" si="289"/>
        <v>5.44</v>
      </c>
      <c r="E785" s="42">
        <f t="shared" si="289"/>
        <v>38.72</v>
      </c>
      <c r="F785" s="41">
        <f t="shared" si="289"/>
        <v>1</v>
      </c>
      <c r="G785" s="43">
        <f t="shared" si="289"/>
        <v>2.7</v>
      </c>
      <c r="H785" s="58">
        <f t="shared" si="289"/>
        <v>0.96854184129622023</v>
      </c>
      <c r="I785" s="58">
        <f t="shared" si="289"/>
        <v>-4.611371985680323E-2</v>
      </c>
      <c r="J785" s="44">
        <f>MIN(J786:J786)</f>
        <v>0.80065152974838827</v>
      </c>
      <c r="K785" s="60">
        <f>MIN(K786:K786)</f>
        <v>0.90586856432108009</v>
      </c>
      <c r="L785" s="47">
        <f>COUNTA(L786:L786)</f>
        <v>1</v>
      </c>
    </row>
    <row r="786" spans="1:12" outlineLevel="2" x14ac:dyDescent="0.3">
      <c r="A786" s="39"/>
      <c r="B786" s="40" t="s">
        <v>7293</v>
      </c>
      <c r="C786" s="41">
        <v>73656</v>
      </c>
      <c r="D786" s="41">
        <v>5.44</v>
      </c>
      <c r="E786" s="42">
        <v>38.72</v>
      </c>
      <c r="F786" s="41">
        <v>1</v>
      </c>
      <c r="G786" s="43">
        <v>2.7</v>
      </c>
      <c r="H786" s="58">
        <v>0.96854184129622023</v>
      </c>
      <c r="I786" s="58">
        <v>-4.611371985680323E-2</v>
      </c>
      <c r="J786" s="44">
        <v>0.80065152974838827</v>
      </c>
      <c r="K786" s="60">
        <v>0.90586856432108009</v>
      </c>
      <c r="L786" s="45" t="s">
        <v>8179</v>
      </c>
    </row>
    <row r="787" spans="1:12" outlineLevel="1" x14ac:dyDescent="0.3">
      <c r="A787" s="39" t="s">
        <v>1788</v>
      </c>
      <c r="B787" s="40"/>
      <c r="C787" s="41">
        <f t="shared" ref="C787:I787" si="290">SUBTOTAL(4,C788:C789)</f>
        <v>73169</v>
      </c>
      <c r="D787" s="41">
        <f t="shared" si="290"/>
        <v>5.97</v>
      </c>
      <c r="E787" s="42">
        <f t="shared" si="290"/>
        <v>77.69</v>
      </c>
      <c r="F787" s="41">
        <f t="shared" si="290"/>
        <v>3</v>
      </c>
      <c r="G787" s="53">
        <f t="shared" si="290"/>
        <v>2.0333333333333332</v>
      </c>
      <c r="H787" s="62">
        <f t="shared" si="290"/>
        <v>0.68408704482480676</v>
      </c>
      <c r="I787" s="62">
        <f t="shared" si="290"/>
        <v>-0.54774818622757182</v>
      </c>
      <c r="J787" s="46">
        <f>MIN(J788:J789)</f>
        <v>7.6316738704734766E-3</v>
      </c>
      <c r="K787" s="60">
        <f>MIN(K788:K789)</f>
        <v>3.4323548153771255E-2</v>
      </c>
      <c r="L787" s="47">
        <f>COUNTA(L788:L789)</f>
        <v>2</v>
      </c>
    </row>
    <row r="788" spans="1:12" outlineLevel="2" x14ac:dyDescent="0.3">
      <c r="A788" s="39"/>
      <c r="B788" s="40" t="s">
        <v>7951</v>
      </c>
      <c r="C788" s="41">
        <v>73169</v>
      </c>
      <c r="D788" s="41">
        <v>5.97</v>
      </c>
      <c r="E788" s="42">
        <v>77.69</v>
      </c>
      <c r="F788" s="41">
        <v>3</v>
      </c>
      <c r="G788" s="53">
        <v>2.0333333333333332</v>
      </c>
      <c r="H788" s="62">
        <v>0.47709901496886942</v>
      </c>
      <c r="I788" s="62">
        <v>-1.0676393871880625</v>
      </c>
      <c r="J788" s="46">
        <v>7.6316738704734766E-3</v>
      </c>
      <c r="K788" s="60">
        <v>3.4323548153771255E-2</v>
      </c>
      <c r="L788" s="45" t="s">
        <v>8179</v>
      </c>
    </row>
    <row r="789" spans="1:12" outlineLevel="2" x14ac:dyDescent="0.3">
      <c r="A789" s="39"/>
      <c r="B789" s="40" t="s">
        <v>7951</v>
      </c>
      <c r="C789" s="41">
        <v>73169</v>
      </c>
      <c r="D789" s="41">
        <v>5.97</v>
      </c>
      <c r="E789" s="42">
        <v>24.41</v>
      </c>
      <c r="F789" s="41">
        <v>1</v>
      </c>
      <c r="G789" s="43">
        <v>1.6</v>
      </c>
      <c r="H789" s="58">
        <v>0.68408704482480676</v>
      </c>
      <c r="I789" s="58">
        <v>-0.54774818622757182</v>
      </c>
      <c r="J789" s="44">
        <v>0.16312514641319312</v>
      </c>
      <c r="K789" s="60">
        <v>0.385872056866296</v>
      </c>
      <c r="L789" s="45" t="s">
        <v>8180</v>
      </c>
    </row>
    <row r="790" spans="1:12" outlineLevel="1" x14ac:dyDescent="0.3">
      <c r="A790" s="39" t="s">
        <v>7100</v>
      </c>
      <c r="B790" s="40"/>
      <c r="C790" s="41">
        <f t="shared" ref="C790:I790" si="291">SUBTOTAL(4,C791:C791)</f>
        <v>22616</v>
      </c>
      <c r="D790" s="41">
        <f t="shared" si="291"/>
        <v>8.9499999999999993</v>
      </c>
      <c r="E790" s="42">
        <f t="shared" si="291"/>
        <v>26.88</v>
      </c>
      <c r="F790" s="41">
        <f t="shared" si="291"/>
        <v>1</v>
      </c>
      <c r="G790" s="53">
        <f t="shared" si="291"/>
        <v>5.8</v>
      </c>
      <c r="H790" s="62">
        <f t="shared" si="291"/>
        <v>2.2535030926075907</v>
      </c>
      <c r="I790" s="62">
        <f t="shared" si="291"/>
        <v>1.1721694299452503</v>
      </c>
      <c r="J790" s="46">
        <f>MIN(J791:J791)</f>
        <v>5.8613099742252928E-3</v>
      </c>
      <c r="K790" s="60">
        <f>MIN(K791:K791)</f>
        <v>2.6197788779824652E-2</v>
      </c>
      <c r="L790" s="47">
        <f>COUNTA(L791:L791)</f>
        <v>1</v>
      </c>
    </row>
    <row r="791" spans="1:12" outlineLevel="2" x14ac:dyDescent="0.3">
      <c r="A791" s="39"/>
      <c r="B791" s="40" t="s">
        <v>7386</v>
      </c>
      <c r="C791" s="41">
        <v>22616</v>
      </c>
      <c r="D791" s="41">
        <v>8.9499999999999993</v>
      </c>
      <c r="E791" s="42">
        <v>26.88</v>
      </c>
      <c r="F791" s="41">
        <v>1</v>
      </c>
      <c r="G791" s="53">
        <v>5.8</v>
      </c>
      <c r="H791" s="62">
        <v>2.2535030926075907</v>
      </c>
      <c r="I791" s="62">
        <v>1.1721694299452503</v>
      </c>
      <c r="J791" s="46">
        <v>5.8613099742252928E-3</v>
      </c>
      <c r="K791" s="60">
        <v>2.6197788779824652E-2</v>
      </c>
      <c r="L791" s="45" t="s">
        <v>8180</v>
      </c>
    </row>
    <row r="792" spans="1:12" outlineLevel="1" x14ac:dyDescent="0.3">
      <c r="A792" s="39" t="s">
        <v>909</v>
      </c>
      <c r="B792" s="40"/>
      <c r="C792" s="41">
        <f t="shared" ref="C792:I792" si="292">SUBTOTAL(4,C793:C794)</f>
        <v>104573</v>
      </c>
      <c r="D792" s="41">
        <f t="shared" si="292"/>
        <v>8.7100000000000044</v>
      </c>
      <c r="E792" s="42">
        <f t="shared" si="292"/>
        <v>674.12999999999988</v>
      </c>
      <c r="F792" s="41">
        <f t="shared" si="292"/>
        <v>14</v>
      </c>
      <c r="G792" s="43">
        <f t="shared" si="292"/>
        <v>5.7928571428571436</v>
      </c>
      <c r="H792" s="58">
        <f t="shared" si="292"/>
        <v>1.211546307343057</v>
      </c>
      <c r="I792" s="58">
        <f t="shared" si="292"/>
        <v>0.27684954808057061</v>
      </c>
      <c r="J792" s="44">
        <f>MIN(J793:J794)</f>
        <v>0.60924151315203434</v>
      </c>
      <c r="K792" s="60">
        <f>MIN(K793:K794)</f>
        <v>0.79017837573807614</v>
      </c>
      <c r="L792" s="47">
        <f>COUNTA(L793:L794)</f>
        <v>2</v>
      </c>
    </row>
    <row r="793" spans="1:12" outlineLevel="2" x14ac:dyDescent="0.3">
      <c r="A793" s="39"/>
      <c r="B793" s="40" t="s">
        <v>7982</v>
      </c>
      <c r="C793" s="41">
        <v>104573</v>
      </c>
      <c r="D793" s="41">
        <v>8.7100000000000044</v>
      </c>
      <c r="E793" s="42">
        <v>674.12999999999988</v>
      </c>
      <c r="F793" s="41">
        <v>13</v>
      </c>
      <c r="G793" s="43">
        <v>5.4307692307692301</v>
      </c>
      <c r="H793" s="58">
        <v>1.211546307343057</v>
      </c>
      <c r="I793" s="58">
        <v>0.27684954808057061</v>
      </c>
      <c r="J793" s="44">
        <v>0.60924151315203434</v>
      </c>
      <c r="K793" s="60">
        <v>0.79017837573807614</v>
      </c>
      <c r="L793" s="45" t="s">
        <v>8179</v>
      </c>
    </row>
    <row r="794" spans="1:12" outlineLevel="2" x14ac:dyDescent="0.3">
      <c r="A794" s="39"/>
      <c r="B794" s="40" t="s">
        <v>7982</v>
      </c>
      <c r="C794" s="41">
        <v>104573</v>
      </c>
      <c r="D794" s="41">
        <v>8.7100000000000044</v>
      </c>
      <c r="E794" s="42">
        <v>637.69999999999993</v>
      </c>
      <c r="F794" s="41">
        <v>14</v>
      </c>
      <c r="G794" s="43">
        <v>5.7928571428571436</v>
      </c>
      <c r="H794" s="58">
        <v>1.1576609922064416</v>
      </c>
      <c r="I794" s="58">
        <v>0.21121283841604682</v>
      </c>
      <c r="J794" s="44">
        <v>0.66232977811212779</v>
      </c>
      <c r="K794" s="60">
        <v>0.86843564099304926</v>
      </c>
      <c r="L794" s="45" t="s">
        <v>8180</v>
      </c>
    </row>
    <row r="795" spans="1:12" outlineLevel="1" x14ac:dyDescent="0.3">
      <c r="A795" s="39" t="s">
        <v>3198</v>
      </c>
      <c r="B795" s="40"/>
      <c r="C795" s="41">
        <f t="shared" ref="C795:I795" si="293">SUBTOTAL(4,C796:C796)</f>
        <v>310230</v>
      </c>
      <c r="D795" s="41">
        <f t="shared" si="293"/>
        <v>5.21</v>
      </c>
      <c r="E795" s="42">
        <f t="shared" si="293"/>
        <v>23.3</v>
      </c>
      <c r="F795" s="41">
        <f t="shared" si="293"/>
        <v>1</v>
      </c>
      <c r="G795" s="53">
        <f t="shared" si="293"/>
        <v>0.3</v>
      </c>
      <c r="H795" s="62">
        <f t="shared" si="293"/>
        <v>2.2449499623237053</v>
      </c>
      <c r="I795" s="62">
        <f t="shared" si="293"/>
        <v>1.1666832891036369</v>
      </c>
      <c r="J795" s="46">
        <f>MIN(J796:J796)</f>
        <v>8.9173570397087509E-3</v>
      </c>
      <c r="K795" s="60">
        <f>MIN(K796:K796)</f>
        <v>3.8387098875698626E-2</v>
      </c>
      <c r="L795" s="47">
        <f>COUNTA(L796:L796)</f>
        <v>1</v>
      </c>
    </row>
    <row r="796" spans="1:12" outlineLevel="2" x14ac:dyDescent="0.3">
      <c r="A796" s="39"/>
      <c r="B796" s="40" t="s">
        <v>7183</v>
      </c>
      <c r="C796" s="41">
        <v>310230</v>
      </c>
      <c r="D796" s="41">
        <v>5.21</v>
      </c>
      <c r="E796" s="42">
        <v>23.3</v>
      </c>
      <c r="F796" s="41">
        <v>1</v>
      </c>
      <c r="G796" s="53">
        <v>0.3</v>
      </c>
      <c r="H796" s="62">
        <v>2.2449499623237053</v>
      </c>
      <c r="I796" s="62">
        <v>1.1666832891036369</v>
      </c>
      <c r="J796" s="46">
        <v>8.9173570397087509E-3</v>
      </c>
      <c r="K796" s="60">
        <v>3.8387098875698626E-2</v>
      </c>
      <c r="L796" s="45" t="s">
        <v>8179</v>
      </c>
    </row>
    <row r="797" spans="1:12" outlineLevel="1" x14ac:dyDescent="0.3">
      <c r="A797" s="39" t="s">
        <v>6134</v>
      </c>
      <c r="B797" s="40"/>
      <c r="C797" s="41">
        <f t="shared" ref="C797:I797" si="294">SUBTOTAL(4,C798:C798)</f>
        <v>58100</v>
      </c>
      <c r="D797" s="41">
        <f t="shared" si="294"/>
        <v>9.32</v>
      </c>
      <c r="E797" s="42">
        <f t="shared" si="294"/>
        <v>33.340000000000003</v>
      </c>
      <c r="F797" s="41">
        <f t="shared" si="294"/>
        <v>1</v>
      </c>
      <c r="G797" s="43">
        <f t="shared" si="294"/>
        <v>5</v>
      </c>
      <c r="H797" s="58">
        <f t="shared" si="294"/>
        <v>0.84427428997976095</v>
      </c>
      <c r="I797" s="58">
        <f t="shared" si="294"/>
        <v>-0.24421631336501462</v>
      </c>
      <c r="J797" s="44">
        <f>MIN(J798:J798)</f>
        <v>0.47095502533768763</v>
      </c>
      <c r="K797" s="60">
        <f>MIN(K798:K798)</f>
        <v>0.68447482782197688</v>
      </c>
      <c r="L797" s="47">
        <f>COUNTA(L798:L798)</f>
        <v>1</v>
      </c>
    </row>
    <row r="798" spans="1:12" outlineLevel="2" x14ac:dyDescent="0.3">
      <c r="A798" s="39"/>
      <c r="B798" s="40" t="s">
        <v>7322</v>
      </c>
      <c r="C798" s="41">
        <v>58100</v>
      </c>
      <c r="D798" s="41">
        <v>9.32</v>
      </c>
      <c r="E798" s="42">
        <v>33.340000000000003</v>
      </c>
      <c r="F798" s="41">
        <v>1</v>
      </c>
      <c r="G798" s="43">
        <v>5</v>
      </c>
      <c r="H798" s="58">
        <v>0.84427428997976095</v>
      </c>
      <c r="I798" s="58">
        <v>-0.24421631336501462</v>
      </c>
      <c r="J798" s="44">
        <v>0.47095502533768763</v>
      </c>
      <c r="K798" s="60">
        <v>0.68447482782197688</v>
      </c>
      <c r="L798" s="45" t="s">
        <v>8179</v>
      </c>
    </row>
    <row r="799" spans="1:12" outlineLevel="1" x14ac:dyDescent="0.3">
      <c r="A799" s="39" t="s">
        <v>219</v>
      </c>
      <c r="B799" s="40"/>
      <c r="C799" s="41">
        <f t="shared" ref="C799:I799" si="295">SUBTOTAL(4,C800:C801)</f>
        <v>108517</v>
      </c>
      <c r="D799" s="41">
        <f t="shared" si="295"/>
        <v>7.1399999999999917</v>
      </c>
      <c r="E799" s="42">
        <f t="shared" si="295"/>
        <v>2385.2000000000007</v>
      </c>
      <c r="F799" s="41">
        <f t="shared" si="295"/>
        <v>51</v>
      </c>
      <c r="G799" s="53">
        <f t="shared" si="295"/>
        <v>18.969047619047611</v>
      </c>
      <c r="H799" s="62">
        <f t="shared" si="295"/>
        <v>2.3230742575737464</v>
      </c>
      <c r="I799" s="62">
        <f t="shared" si="295"/>
        <v>1.2160352709444566</v>
      </c>
      <c r="J799" s="46">
        <f>MIN(J800:J801)</f>
        <v>4.2192487944741064E-3</v>
      </c>
      <c r="K799" s="60">
        <f>MIN(K800:K801)</f>
        <v>2.0439354938500312E-2</v>
      </c>
      <c r="L799" s="47">
        <f>COUNTA(L800:L801)</f>
        <v>2</v>
      </c>
    </row>
    <row r="800" spans="1:12" outlineLevel="2" x14ac:dyDescent="0.3">
      <c r="A800" s="39"/>
      <c r="B800" s="40" t="s">
        <v>7672</v>
      </c>
      <c r="C800" s="41">
        <v>108517</v>
      </c>
      <c r="D800" s="41">
        <v>7.1399999999999908</v>
      </c>
      <c r="E800" s="42">
        <v>2385.2000000000007</v>
      </c>
      <c r="F800" s="41">
        <v>51</v>
      </c>
      <c r="G800" s="53">
        <v>18.533333333333321</v>
      </c>
      <c r="H800" s="62">
        <v>2.2420412389667854</v>
      </c>
      <c r="I800" s="62">
        <v>1.1648128145865631</v>
      </c>
      <c r="J800" s="46">
        <v>9.0335060870854189E-3</v>
      </c>
      <c r="K800" s="60">
        <v>3.8520233503420841E-2</v>
      </c>
      <c r="L800" s="45" t="s">
        <v>8179</v>
      </c>
    </row>
    <row r="801" spans="1:12" outlineLevel="2" x14ac:dyDescent="0.3">
      <c r="A801" s="39"/>
      <c r="B801" s="40" t="s">
        <v>7672</v>
      </c>
      <c r="C801" s="41">
        <v>108517</v>
      </c>
      <c r="D801" s="41">
        <v>7.1399999999999917</v>
      </c>
      <c r="E801" s="42">
        <v>1905.2400000000002</v>
      </c>
      <c r="F801" s="41">
        <v>42</v>
      </c>
      <c r="G801" s="53">
        <v>18.969047619047611</v>
      </c>
      <c r="H801" s="62">
        <v>2.3230742575737464</v>
      </c>
      <c r="I801" s="62">
        <v>1.2160352709444566</v>
      </c>
      <c r="J801" s="46">
        <v>4.2192487944741064E-3</v>
      </c>
      <c r="K801" s="60">
        <v>2.0439354938500312E-2</v>
      </c>
      <c r="L801" s="45" t="s">
        <v>8180</v>
      </c>
    </row>
    <row r="802" spans="1:12" outlineLevel="1" x14ac:dyDescent="0.3">
      <c r="A802" s="39" t="s">
        <v>7118</v>
      </c>
      <c r="B802" s="40"/>
      <c r="C802" s="41">
        <f t="shared" ref="C802:I802" si="296">SUBTOTAL(4,C803:C803)</f>
        <v>58902</v>
      </c>
      <c r="D802" s="41">
        <f t="shared" si="296"/>
        <v>5.94</v>
      </c>
      <c r="E802" s="42">
        <f t="shared" si="296"/>
        <v>22.32</v>
      </c>
      <c r="F802" s="41">
        <f t="shared" si="296"/>
        <v>1</v>
      </c>
      <c r="G802" s="43">
        <f t="shared" si="296"/>
        <v>1.9</v>
      </c>
      <c r="H802" s="58">
        <f t="shared" si="296"/>
        <v>1.0850785612687852</v>
      </c>
      <c r="I802" s="58">
        <f t="shared" si="296"/>
        <v>0.11779949967417351</v>
      </c>
      <c r="J802" s="44">
        <f>MIN(J803:J803)</f>
        <v>0.8326555730351386</v>
      </c>
      <c r="K802" s="60">
        <f>MIN(K803:K803)</f>
        <v>0.93169897453032802</v>
      </c>
      <c r="L802" s="47">
        <f>COUNTA(L803:L803)</f>
        <v>1</v>
      </c>
    </row>
    <row r="803" spans="1:12" outlineLevel="2" x14ac:dyDescent="0.3">
      <c r="A803" s="39"/>
      <c r="B803" s="40" t="s">
        <v>7409</v>
      </c>
      <c r="C803" s="41">
        <v>58902</v>
      </c>
      <c r="D803" s="41">
        <v>5.94</v>
      </c>
      <c r="E803" s="42">
        <v>22.32</v>
      </c>
      <c r="F803" s="41">
        <v>1</v>
      </c>
      <c r="G803" s="43">
        <v>1.9</v>
      </c>
      <c r="H803" s="58">
        <v>1.0850785612687852</v>
      </c>
      <c r="I803" s="58">
        <v>0.11779949967417351</v>
      </c>
      <c r="J803" s="44">
        <v>0.8326555730351386</v>
      </c>
      <c r="K803" s="60">
        <v>0.93169897453032802</v>
      </c>
      <c r="L803" s="45" t="s">
        <v>8180</v>
      </c>
    </row>
    <row r="804" spans="1:12" outlineLevel="1" x14ac:dyDescent="0.3">
      <c r="A804" s="39" t="s">
        <v>5365</v>
      </c>
      <c r="B804" s="40"/>
      <c r="C804" s="41">
        <f t="shared" ref="C804:I804" si="297">SUBTOTAL(4,C805:C805)</f>
        <v>61758</v>
      </c>
      <c r="D804" s="41">
        <f t="shared" si="297"/>
        <v>5.98</v>
      </c>
      <c r="E804" s="42">
        <f t="shared" si="297"/>
        <v>61.76</v>
      </c>
      <c r="F804" s="41">
        <f t="shared" si="297"/>
        <v>1</v>
      </c>
      <c r="G804" s="43">
        <f t="shared" si="297"/>
        <v>4.5999999999999996</v>
      </c>
      <c r="H804" s="58">
        <f t="shared" si="297"/>
        <v>0.62221744127758871</v>
      </c>
      <c r="I804" s="58">
        <f t="shared" si="297"/>
        <v>-0.68450925949430497</v>
      </c>
      <c r="J804" s="44">
        <f>MIN(J805:J805)</f>
        <v>7.8066340167227952E-2</v>
      </c>
      <c r="K804" s="60">
        <f>MIN(K805:K805)</f>
        <v>0.21385445912476991</v>
      </c>
      <c r="L804" s="47">
        <f>COUNTA(L805:L805)</f>
        <v>1</v>
      </c>
    </row>
    <row r="805" spans="1:12" outlineLevel="2" x14ac:dyDescent="0.3">
      <c r="A805" s="39"/>
      <c r="B805" s="40" t="s">
        <v>7292</v>
      </c>
      <c r="C805" s="41">
        <v>61758</v>
      </c>
      <c r="D805" s="41">
        <v>5.98</v>
      </c>
      <c r="E805" s="42">
        <v>61.76</v>
      </c>
      <c r="F805" s="41">
        <v>1</v>
      </c>
      <c r="G805" s="43">
        <v>4.5999999999999996</v>
      </c>
      <c r="H805" s="58">
        <v>0.62221744127758871</v>
      </c>
      <c r="I805" s="58">
        <v>-0.68450925949430497</v>
      </c>
      <c r="J805" s="44">
        <v>7.8066340167227952E-2</v>
      </c>
      <c r="K805" s="60">
        <v>0.21385445912476991</v>
      </c>
      <c r="L805" s="45" t="s">
        <v>8179</v>
      </c>
    </row>
    <row r="806" spans="1:12" outlineLevel="1" x14ac:dyDescent="0.3">
      <c r="A806" s="39" t="s">
        <v>1471</v>
      </c>
      <c r="B806" s="40"/>
      <c r="C806" s="41">
        <f t="shared" ref="C806:I806" si="298">SUBTOTAL(4,C807:C808)</f>
        <v>58173</v>
      </c>
      <c r="D806" s="41">
        <f t="shared" si="298"/>
        <v>4.9500000000000011</v>
      </c>
      <c r="E806" s="42">
        <f t="shared" si="298"/>
        <v>850.83</v>
      </c>
      <c r="F806" s="41">
        <f t="shared" si="298"/>
        <v>17</v>
      </c>
      <c r="G806" s="43">
        <f t="shared" si="298"/>
        <v>12.064705882352943</v>
      </c>
      <c r="H806" s="58">
        <f t="shared" si="298"/>
        <v>1.430289716957527</v>
      </c>
      <c r="I806" s="58">
        <f t="shared" si="298"/>
        <v>0.51630740636245431</v>
      </c>
      <c r="J806" s="44">
        <f>MIN(J807:J808)</f>
        <v>0.28131733341070997</v>
      </c>
      <c r="K806" s="60">
        <f>MIN(K807:K808)</f>
        <v>0.50558820954926798</v>
      </c>
      <c r="L806" s="47">
        <f>COUNTA(L807:L808)</f>
        <v>2</v>
      </c>
    </row>
    <row r="807" spans="1:12" outlineLevel="2" x14ac:dyDescent="0.3">
      <c r="A807" s="39"/>
      <c r="B807" s="40" t="s">
        <v>7628</v>
      </c>
      <c r="C807" s="41">
        <v>58173</v>
      </c>
      <c r="D807" s="41">
        <v>4.9500000000000011</v>
      </c>
      <c r="E807" s="42">
        <v>850.83</v>
      </c>
      <c r="F807" s="41">
        <v>17</v>
      </c>
      <c r="G807" s="43">
        <v>12.064705882352943</v>
      </c>
      <c r="H807" s="58">
        <v>1.430289716957527</v>
      </c>
      <c r="I807" s="58">
        <v>0.51630740636245431</v>
      </c>
      <c r="J807" s="44">
        <v>0.28131733341070997</v>
      </c>
      <c r="K807" s="60">
        <v>0.50558820954926798</v>
      </c>
      <c r="L807" s="45" t="s">
        <v>8179</v>
      </c>
    </row>
    <row r="808" spans="1:12" outlineLevel="2" x14ac:dyDescent="0.3">
      <c r="A808" s="39"/>
      <c r="B808" s="40" t="s">
        <v>7628</v>
      </c>
      <c r="C808" s="41">
        <v>58173</v>
      </c>
      <c r="D808" s="41">
        <v>4.9500000000000011</v>
      </c>
      <c r="E808" s="42">
        <v>705.15</v>
      </c>
      <c r="F808" s="41">
        <v>16</v>
      </c>
      <c r="G808" s="43">
        <v>10.324999999999999</v>
      </c>
      <c r="H808" s="58">
        <v>1.2924575533619942</v>
      </c>
      <c r="I808" s="58">
        <v>0.37011690061006042</v>
      </c>
      <c r="J808" s="44">
        <v>0.41214388963153414</v>
      </c>
      <c r="K808" s="60">
        <v>0.68324673506539157</v>
      </c>
      <c r="L808" s="45" t="s">
        <v>8180</v>
      </c>
    </row>
    <row r="809" spans="1:12" outlineLevel="1" x14ac:dyDescent="0.3">
      <c r="A809" s="39" t="s">
        <v>3056</v>
      </c>
      <c r="B809" s="40"/>
      <c r="C809" s="41">
        <f t="shared" ref="C809:I809" si="299">SUBTOTAL(4,C810:C811)</f>
        <v>51880</v>
      </c>
      <c r="D809" s="41">
        <f t="shared" si="299"/>
        <v>4.79</v>
      </c>
      <c r="E809" s="42">
        <f t="shared" si="299"/>
        <v>66.95</v>
      </c>
      <c r="F809" s="41">
        <f t="shared" si="299"/>
        <v>2</v>
      </c>
      <c r="G809" s="43">
        <f t="shared" si="299"/>
        <v>2.7</v>
      </c>
      <c r="H809" s="58">
        <f t="shared" si="299"/>
        <v>0.83004403824440887</v>
      </c>
      <c r="I809" s="58">
        <f t="shared" si="299"/>
        <v>-0.26874021376347862</v>
      </c>
      <c r="J809" s="44">
        <f>MIN(J810:J811)</f>
        <v>0.26086248521247912</v>
      </c>
      <c r="K809" s="60">
        <f>MIN(K810:K811)</f>
        <v>0.51979741511550637</v>
      </c>
      <c r="L809" s="47">
        <f>COUNTA(L810:L811)</f>
        <v>2</v>
      </c>
    </row>
    <row r="810" spans="1:12" outlineLevel="2" x14ac:dyDescent="0.3">
      <c r="A810" s="39"/>
      <c r="B810" s="40" t="s">
        <v>7854</v>
      </c>
      <c r="C810" s="41">
        <v>51880</v>
      </c>
      <c r="D810" s="41">
        <v>4.79</v>
      </c>
      <c r="E810" s="42">
        <v>66.95</v>
      </c>
      <c r="F810" s="41">
        <v>2</v>
      </c>
      <c r="G810" s="43">
        <v>2.7</v>
      </c>
      <c r="H810" s="58">
        <v>0.83004403824440887</v>
      </c>
      <c r="I810" s="58">
        <v>-0.26874021376347862</v>
      </c>
      <c r="J810" s="44">
        <v>0.43603046957450492</v>
      </c>
      <c r="K810" s="60">
        <v>0.65914973995878334</v>
      </c>
      <c r="L810" s="45" t="s">
        <v>8179</v>
      </c>
    </row>
    <row r="811" spans="1:12" outlineLevel="2" x14ac:dyDescent="0.3">
      <c r="A811" s="39"/>
      <c r="B811" s="40" t="s">
        <v>7854</v>
      </c>
      <c r="C811" s="41">
        <v>51880</v>
      </c>
      <c r="D811" s="41">
        <v>4.79</v>
      </c>
      <c r="E811" s="42">
        <v>60.16</v>
      </c>
      <c r="F811" s="41">
        <v>1</v>
      </c>
      <c r="G811" s="43">
        <v>2.5</v>
      </c>
      <c r="H811" s="58">
        <v>0.73931705838200601</v>
      </c>
      <c r="I811" s="58">
        <v>-0.43573489363001594</v>
      </c>
      <c r="J811" s="44">
        <v>0.26086248521247912</v>
      </c>
      <c r="K811" s="60">
        <v>0.51979741511550637</v>
      </c>
      <c r="L811" s="45" t="s">
        <v>8180</v>
      </c>
    </row>
    <row r="812" spans="1:12" outlineLevel="1" x14ac:dyDescent="0.3">
      <c r="A812" s="39" t="s">
        <v>6937</v>
      </c>
      <c r="B812" s="40"/>
      <c r="C812" s="41">
        <f t="shared" ref="C812:I812" si="300">SUBTOTAL(4,C813:C813)</f>
        <v>105569</v>
      </c>
      <c r="D812" s="41">
        <f t="shared" si="300"/>
        <v>6.41</v>
      </c>
      <c r="E812" s="42">
        <f t="shared" si="300"/>
        <v>22.61</v>
      </c>
      <c r="F812" s="41">
        <f t="shared" si="300"/>
        <v>1</v>
      </c>
      <c r="G812" s="53">
        <f t="shared" si="300"/>
        <v>1.5</v>
      </c>
      <c r="H812" s="62">
        <f t="shared" si="300"/>
        <v>5.4592506642802157</v>
      </c>
      <c r="I812" s="62">
        <f t="shared" si="300"/>
        <v>2.4487029406841851</v>
      </c>
      <c r="J812" s="46">
        <f>MIN(J813:J813)</f>
        <v>5.3579720660223984E-9</v>
      </c>
      <c r="K812" s="60">
        <f>MIN(K813:K813)</f>
        <v>7.105900658052656E-8</v>
      </c>
      <c r="L812" s="47">
        <f>COUNTA(L813:L813)</f>
        <v>1</v>
      </c>
    </row>
    <row r="813" spans="1:12" outlineLevel="2" x14ac:dyDescent="0.3">
      <c r="A813" s="39"/>
      <c r="B813" s="40" t="s">
        <v>7364</v>
      </c>
      <c r="C813" s="41">
        <v>105569</v>
      </c>
      <c r="D813" s="41">
        <v>6.41</v>
      </c>
      <c r="E813" s="42">
        <v>22.61</v>
      </c>
      <c r="F813" s="41">
        <v>1</v>
      </c>
      <c r="G813" s="53">
        <v>1.5</v>
      </c>
      <c r="H813" s="62">
        <v>5.4592506642802157</v>
      </c>
      <c r="I813" s="62">
        <v>2.4487029406841851</v>
      </c>
      <c r="J813" s="46">
        <v>5.3579720660223984E-9</v>
      </c>
      <c r="K813" s="60">
        <v>7.105900658052656E-8</v>
      </c>
      <c r="L813" s="45" t="s">
        <v>8180</v>
      </c>
    </row>
    <row r="814" spans="1:12" outlineLevel="1" x14ac:dyDescent="0.3">
      <c r="A814" s="39" t="s">
        <v>1592</v>
      </c>
      <c r="B814" s="40"/>
      <c r="C814" s="41">
        <f t="shared" ref="C814:I814" si="301">SUBTOTAL(4,C815:C816)</f>
        <v>109388</v>
      </c>
      <c r="D814" s="41">
        <f t="shared" si="301"/>
        <v>5.07</v>
      </c>
      <c r="E814" s="42">
        <f t="shared" si="301"/>
        <v>230.31</v>
      </c>
      <c r="F814" s="41">
        <f t="shared" si="301"/>
        <v>5</v>
      </c>
      <c r="G814" s="43">
        <f t="shared" si="301"/>
        <v>2.1</v>
      </c>
      <c r="H814" s="58">
        <f t="shared" si="301"/>
        <v>0.80319356385052698</v>
      </c>
      <c r="I814" s="58">
        <f t="shared" si="301"/>
        <v>-0.31618038615411803</v>
      </c>
      <c r="J814" s="44">
        <f>MIN(J815:J816)</f>
        <v>0.28929083645682002</v>
      </c>
      <c r="K814" s="60">
        <f>MIN(K815:K816)</f>
        <v>0.54938095467973569</v>
      </c>
      <c r="L814" s="47">
        <f>COUNTA(L815:L816)</f>
        <v>2</v>
      </c>
    </row>
    <row r="815" spans="1:12" outlineLevel="2" x14ac:dyDescent="0.3">
      <c r="A815" s="39"/>
      <c r="B815" s="40" t="s">
        <v>7699</v>
      </c>
      <c r="C815" s="41">
        <v>109388</v>
      </c>
      <c r="D815" s="41">
        <v>5.07</v>
      </c>
      <c r="E815" s="42">
        <v>230.31</v>
      </c>
      <c r="F815" s="41">
        <v>5</v>
      </c>
      <c r="G815" s="43">
        <v>2.1</v>
      </c>
      <c r="H815" s="58">
        <v>0.80319356385052698</v>
      </c>
      <c r="I815" s="58">
        <v>-0.31618038615411803</v>
      </c>
      <c r="J815" s="44">
        <v>0.37288187891266633</v>
      </c>
      <c r="K815" s="60">
        <v>0.60517992556023403</v>
      </c>
      <c r="L815" s="45" t="s">
        <v>8179</v>
      </c>
    </row>
    <row r="816" spans="1:12" outlineLevel="2" x14ac:dyDescent="0.3">
      <c r="A816" s="39"/>
      <c r="B816" s="40" t="s">
        <v>7699</v>
      </c>
      <c r="C816" s="41">
        <v>109388</v>
      </c>
      <c r="D816" s="41">
        <v>5.07</v>
      </c>
      <c r="E816" s="42">
        <v>120.10999999999999</v>
      </c>
      <c r="F816" s="41">
        <v>3</v>
      </c>
      <c r="G816" s="43">
        <v>1.4333333333333333</v>
      </c>
      <c r="H816" s="58">
        <v>0.75318121378328728</v>
      </c>
      <c r="I816" s="58">
        <v>-0.40893107889657426</v>
      </c>
      <c r="J816" s="44">
        <v>0.28929083645682002</v>
      </c>
      <c r="K816" s="60">
        <v>0.54938095467973569</v>
      </c>
      <c r="L816" s="45" t="s">
        <v>8180</v>
      </c>
    </row>
    <row r="817" spans="1:12" outlineLevel="1" x14ac:dyDescent="0.3">
      <c r="A817" s="39" t="s">
        <v>6042</v>
      </c>
      <c r="B817" s="40"/>
      <c r="C817" s="41">
        <f t="shared" ref="C817:I817" si="302">SUBTOTAL(4,C818:C819)</f>
        <v>74531</v>
      </c>
      <c r="D817" s="41">
        <f t="shared" si="302"/>
        <v>6.14</v>
      </c>
      <c r="E817" s="42">
        <f t="shared" si="302"/>
        <v>52.23</v>
      </c>
      <c r="F817" s="41">
        <f t="shared" si="302"/>
        <v>1</v>
      </c>
      <c r="G817" s="43">
        <f t="shared" si="302"/>
        <v>2.7</v>
      </c>
      <c r="H817" s="58">
        <f t="shared" si="302"/>
        <v>1.0010196887431007</v>
      </c>
      <c r="I817" s="58">
        <f t="shared" si="302"/>
        <v>1.4703503703977355E-3</v>
      </c>
      <c r="J817" s="44">
        <f>MIN(J818:J819)</f>
        <v>1.4729205591097106E-2</v>
      </c>
      <c r="K817" s="60">
        <f>MIN(K818:K819)</f>
        <v>5.6902572027144376E-2</v>
      </c>
      <c r="L817" s="47">
        <f>COUNTA(L818:L819)</f>
        <v>2</v>
      </c>
    </row>
    <row r="818" spans="1:12" outlineLevel="2" x14ac:dyDescent="0.3">
      <c r="A818" s="39"/>
      <c r="B818" s="40" t="s">
        <v>7757</v>
      </c>
      <c r="C818" s="41">
        <v>74531</v>
      </c>
      <c r="D818" s="41">
        <v>6.14</v>
      </c>
      <c r="E818" s="42">
        <v>52.23</v>
      </c>
      <c r="F818" s="41">
        <v>1</v>
      </c>
      <c r="G818" s="43">
        <v>2.7</v>
      </c>
      <c r="H818" s="58">
        <v>0.51022224039664132</v>
      </c>
      <c r="I818" s="58">
        <v>-0.97080230803905687</v>
      </c>
      <c r="J818" s="44">
        <v>1.4729205591097106E-2</v>
      </c>
      <c r="K818" s="60">
        <v>5.6902572027144376E-2</v>
      </c>
      <c r="L818" s="45" t="s">
        <v>8179</v>
      </c>
    </row>
    <row r="819" spans="1:12" outlineLevel="2" x14ac:dyDescent="0.3">
      <c r="A819" s="39"/>
      <c r="B819" s="40" t="s">
        <v>7757</v>
      </c>
      <c r="C819" s="41">
        <v>74531</v>
      </c>
      <c r="D819" s="41">
        <v>6.14</v>
      </c>
      <c r="E819" s="42">
        <v>49.34</v>
      </c>
      <c r="F819" s="41">
        <v>1</v>
      </c>
      <c r="G819" s="43">
        <v>2.7</v>
      </c>
      <c r="H819" s="58">
        <v>1.0010196887431007</v>
      </c>
      <c r="I819" s="58">
        <v>1.4703503703977355E-3</v>
      </c>
      <c r="J819" s="44">
        <v>0.94467146406133584</v>
      </c>
      <c r="K819" s="60">
        <v>0.98611511538789776</v>
      </c>
      <c r="L819" s="45" t="s">
        <v>8180</v>
      </c>
    </row>
    <row r="820" spans="1:12" outlineLevel="1" x14ac:dyDescent="0.3">
      <c r="A820" s="39" t="s">
        <v>2710</v>
      </c>
      <c r="B820" s="40"/>
      <c r="C820" s="41">
        <f t="shared" ref="C820:I820" si="303">SUBTOTAL(4,C821:C822)</f>
        <v>59182</v>
      </c>
      <c r="D820" s="41">
        <f t="shared" si="303"/>
        <v>5.55</v>
      </c>
      <c r="E820" s="42">
        <f t="shared" si="303"/>
        <v>69.52</v>
      </c>
      <c r="F820" s="41">
        <f t="shared" si="303"/>
        <v>2</v>
      </c>
      <c r="G820" s="43">
        <f t="shared" si="303"/>
        <v>9.4</v>
      </c>
      <c r="H820" s="58">
        <f t="shared" si="303"/>
        <v>1.3212935811875197</v>
      </c>
      <c r="I820" s="58">
        <f t="shared" si="303"/>
        <v>0.40195105785294144</v>
      </c>
      <c r="J820" s="44">
        <f>MIN(J821:J822)</f>
        <v>0.41968704666465007</v>
      </c>
      <c r="K820" s="60">
        <f>MIN(K821:K822)</f>
        <v>0.64413767433759528</v>
      </c>
      <c r="L820" s="47">
        <f>COUNTA(L821:L822)</f>
        <v>2</v>
      </c>
    </row>
    <row r="821" spans="1:12" outlineLevel="2" x14ac:dyDescent="0.3">
      <c r="A821" s="39"/>
      <c r="B821" s="40" t="s">
        <v>7962</v>
      </c>
      <c r="C821" s="41">
        <v>59182</v>
      </c>
      <c r="D821" s="41">
        <v>5.55</v>
      </c>
      <c r="E821" s="42">
        <v>69.52</v>
      </c>
      <c r="F821" s="41">
        <v>1</v>
      </c>
      <c r="G821" s="43">
        <v>9.4</v>
      </c>
      <c r="H821" s="58">
        <v>1.3212935811875197</v>
      </c>
      <c r="I821" s="58">
        <v>0.40195105785294144</v>
      </c>
      <c r="J821" s="44">
        <v>0.41968704666465007</v>
      </c>
      <c r="K821" s="60">
        <v>0.64413767433759528</v>
      </c>
      <c r="L821" s="45" t="s">
        <v>8179</v>
      </c>
    </row>
    <row r="822" spans="1:12" outlineLevel="2" x14ac:dyDescent="0.3">
      <c r="A822" s="39"/>
      <c r="B822" s="40" t="s">
        <v>7962</v>
      </c>
      <c r="C822" s="41">
        <v>59182</v>
      </c>
      <c r="D822" s="41">
        <v>5.55</v>
      </c>
      <c r="E822" s="42">
        <v>66.95</v>
      </c>
      <c r="F822" s="41">
        <v>2</v>
      </c>
      <c r="G822" s="43">
        <v>5.5</v>
      </c>
      <c r="H822" s="58">
        <v>0.90600576825315371</v>
      </c>
      <c r="I822" s="58">
        <v>-0.14240785940202397</v>
      </c>
      <c r="J822" s="44">
        <v>0.67699229532553895</v>
      </c>
      <c r="K822" s="60">
        <v>0.88052534874334576</v>
      </c>
      <c r="L822" s="45" t="s">
        <v>8180</v>
      </c>
    </row>
    <row r="823" spans="1:12" outlineLevel="1" x14ac:dyDescent="0.3">
      <c r="A823" s="39" t="s">
        <v>1497</v>
      </c>
      <c r="B823" s="40"/>
      <c r="C823" s="41">
        <f t="shared" ref="C823:I823" si="304">SUBTOTAL(4,C824:C825)</f>
        <v>116416</v>
      </c>
      <c r="D823" s="41">
        <f t="shared" si="304"/>
        <v>6.0200000000000005</v>
      </c>
      <c r="E823" s="42">
        <f t="shared" si="304"/>
        <v>290.83999999999997</v>
      </c>
      <c r="F823" s="41">
        <f t="shared" si="304"/>
        <v>9</v>
      </c>
      <c r="G823" s="43">
        <f t="shared" si="304"/>
        <v>4.8000000000000007</v>
      </c>
      <c r="H823" s="58">
        <f t="shared" si="304"/>
        <v>1.4758272711566873</v>
      </c>
      <c r="I823" s="58">
        <f t="shared" si="304"/>
        <v>0.56152388018704646</v>
      </c>
      <c r="J823" s="44">
        <f>MIN(J824:J825)</f>
        <v>0.19984877742619456</v>
      </c>
      <c r="K823" s="60">
        <f>MIN(K824:K825)</f>
        <v>0.43934146993965051</v>
      </c>
      <c r="L823" s="47">
        <f>COUNTA(L824:L825)</f>
        <v>2</v>
      </c>
    </row>
    <row r="824" spans="1:12" outlineLevel="2" x14ac:dyDescent="0.3">
      <c r="A824" s="39"/>
      <c r="B824" s="40" t="s">
        <v>7881</v>
      </c>
      <c r="C824" s="41">
        <v>116416</v>
      </c>
      <c r="D824" s="41">
        <v>6.02</v>
      </c>
      <c r="E824" s="42">
        <v>290.83999999999997</v>
      </c>
      <c r="F824" s="41">
        <v>9</v>
      </c>
      <c r="G824" s="43">
        <v>4.8000000000000007</v>
      </c>
      <c r="H824" s="58">
        <v>1.2946686990265948</v>
      </c>
      <c r="I824" s="58">
        <v>0.37258296476814895</v>
      </c>
      <c r="J824" s="44">
        <v>0.46080484906571617</v>
      </c>
      <c r="K824" s="60">
        <v>0.68066598620164609</v>
      </c>
      <c r="L824" s="45" t="s">
        <v>8179</v>
      </c>
    </row>
    <row r="825" spans="1:12" outlineLevel="2" x14ac:dyDescent="0.3">
      <c r="A825" s="39"/>
      <c r="B825" s="40" t="s">
        <v>7881</v>
      </c>
      <c r="C825" s="41">
        <v>116416</v>
      </c>
      <c r="D825" s="41">
        <v>6.0200000000000005</v>
      </c>
      <c r="E825" s="42">
        <v>283</v>
      </c>
      <c r="F825" s="41">
        <v>7</v>
      </c>
      <c r="G825" s="43">
        <v>4.7142857142857144</v>
      </c>
      <c r="H825" s="58">
        <v>1.4758272711566873</v>
      </c>
      <c r="I825" s="58">
        <v>0.56152388018704646</v>
      </c>
      <c r="J825" s="44">
        <v>0.19984877742619456</v>
      </c>
      <c r="K825" s="60">
        <v>0.43934146993965051</v>
      </c>
      <c r="L825" s="45" t="s">
        <v>8180</v>
      </c>
    </row>
    <row r="826" spans="1:12" outlineLevel="1" x14ac:dyDescent="0.3">
      <c r="A826" s="39" t="s">
        <v>7083</v>
      </c>
      <c r="B826" s="40"/>
      <c r="C826" s="41">
        <f t="shared" ref="C826:I826" si="305">SUBTOTAL(4,C827:C827)</f>
        <v>50289</v>
      </c>
      <c r="D826" s="41">
        <f t="shared" si="305"/>
        <v>5.09</v>
      </c>
      <c r="E826" s="42">
        <f t="shared" si="305"/>
        <v>22.68</v>
      </c>
      <c r="F826" s="41">
        <f t="shared" si="305"/>
        <v>1</v>
      </c>
      <c r="G826" s="53">
        <f t="shared" si="305"/>
        <v>5.7</v>
      </c>
      <c r="H826" s="62">
        <f t="shared" si="305"/>
        <v>2.4353229388749842</v>
      </c>
      <c r="I826" s="62">
        <f t="shared" si="305"/>
        <v>1.2841130952732525</v>
      </c>
      <c r="J826" s="46">
        <f>MIN(J827:J827)</f>
        <v>2.4817682078548398E-3</v>
      </c>
      <c r="K826" s="60">
        <f>MIN(K827:K827)</f>
        <v>1.32963607957256E-2</v>
      </c>
      <c r="L826" s="47">
        <f>COUNTA(L827:L827)</f>
        <v>1</v>
      </c>
    </row>
    <row r="827" spans="1:12" outlineLevel="2" x14ac:dyDescent="0.3">
      <c r="A827" s="39"/>
      <c r="B827" s="40" t="s">
        <v>7489</v>
      </c>
      <c r="C827" s="41">
        <v>50289</v>
      </c>
      <c r="D827" s="41">
        <v>5.09</v>
      </c>
      <c r="E827" s="42">
        <v>22.68</v>
      </c>
      <c r="F827" s="41">
        <v>1</v>
      </c>
      <c r="G827" s="53">
        <v>5.7</v>
      </c>
      <c r="H827" s="62">
        <v>2.4353229388749842</v>
      </c>
      <c r="I827" s="62">
        <v>1.2841130952732525</v>
      </c>
      <c r="J827" s="46">
        <v>2.4817682078548398E-3</v>
      </c>
      <c r="K827" s="60">
        <v>1.32963607957256E-2</v>
      </c>
      <c r="L827" s="45" t="s">
        <v>8180</v>
      </c>
    </row>
    <row r="828" spans="1:12" outlineLevel="1" x14ac:dyDescent="0.3">
      <c r="A828" s="39" t="s">
        <v>1430</v>
      </c>
      <c r="B828" s="40"/>
      <c r="C828" s="41">
        <f t="shared" ref="C828:I828" si="306">SUBTOTAL(4,C829:C830)</f>
        <v>104025</v>
      </c>
      <c r="D828" s="41">
        <f t="shared" si="306"/>
        <v>4.76</v>
      </c>
      <c r="E828" s="42">
        <f t="shared" si="306"/>
        <v>161.81</v>
      </c>
      <c r="F828" s="41">
        <f t="shared" si="306"/>
        <v>5</v>
      </c>
      <c r="G828" s="43">
        <f t="shared" si="306"/>
        <v>6.8599999999999994</v>
      </c>
      <c r="H828" s="58">
        <f t="shared" si="306"/>
        <v>1.5528366845670853</v>
      </c>
      <c r="I828" s="58">
        <f t="shared" si="306"/>
        <v>0.63490610612264708</v>
      </c>
      <c r="J828" s="44">
        <f>MIN(J829:J830)</f>
        <v>0.17452827631709011</v>
      </c>
      <c r="K828" s="60">
        <f>MIN(K829:K830)</f>
        <v>0.36949311894765685</v>
      </c>
      <c r="L828" s="47">
        <f>COUNTA(L829:L830)</f>
        <v>2</v>
      </c>
    </row>
    <row r="829" spans="1:12" outlineLevel="2" x14ac:dyDescent="0.3">
      <c r="A829" s="39"/>
      <c r="B829" s="40" t="s">
        <v>8056</v>
      </c>
      <c r="C829" s="41">
        <v>104025</v>
      </c>
      <c r="D829" s="41">
        <v>4.76</v>
      </c>
      <c r="E829" s="42">
        <v>161.81</v>
      </c>
      <c r="F829" s="41">
        <v>5</v>
      </c>
      <c r="G829" s="43">
        <v>6.8599999999999994</v>
      </c>
      <c r="H829" s="58">
        <v>1.5528366845670853</v>
      </c>
      <c r="I829" s="58">
        <v>0.63490610612264708</v>
      </c>
      <c r="J829" s="44">
        <v>0.17452827631709011</v>
      </c>
      <c r="K829" s="60">
        <v>0.36949311894765685</v>
      </c>
      <c r="L829" s="45" t="s">
        <v>8179</v>
      </c>
    </row>
    <row r="830" spans="1:12" outlineLevel="2" x14ac:dyDescent="0.3">
      <c r="A830" s="39"/>
      <c r="B830" s="40" t="s">
        <v>8056</v>
      </c>
      <c r="C830" s="41">
        <v>104025</v>
      </c>
      <c r="D830" s="41">
        <v>4.76</v>
      </c>
      <c r="E830" s="42">
        <v>78.73</v>
      </c>
      <c r="F830" s="41">
        <v>2</v>
      </c>
      <c r="G830" s="43">
        <v>3.4000000000000004</v>
      </c>
      <c r="H830" s="58">
        <v>1.3242746062905009</v>
      </c>
      <c r="I830" s="58">
        <v>0.40520231553994052</v>
      </c>
      <c r="J830" s="44">
        <v>0.36557871356204497</v>
      </c>
      <c r="K830" s="60">
        <v>0.6485815334905578</v>
      </c>
      <c r="L830" s="45" t="s">
        <v>8180</v>
      </c>
    </row>
    <row r="831" spans="1:12" outlineLevel="1" x14ac:dyDescent="0.3">
      <c r="A831" s="39" t="s">
        <v>4150</v>
      </c>
      <c r="B831" s="40"/>
      <c r="C831" s="41">
        <f t="shared" ref="C831:I831" si="307">SUBTOTAL(4,C832:C833)</f>
        <v>83570</v>
      </c>
      <c r="D831" s="41">
        <f t="shared" si="307"/>
        <v>5.18</v>
      </c>
      <c r="E831" s="42">
        <f t="shared" si="307"/>
        <v>31.66</v>
      </c>
      <c r="F831" s="41">
        <f t="shared" si="307"/>
        <v>1</v>
      </c>
      <c r="G831" s="43">
        <f t="shared" si="307"/>
        <v>4</v>
      </c>
      <c r="H831" s="58">
        <f t="shared" si="307"/>
        <v>1.5644909822943283</v>
      </c>
      <c r="I831" s="58">
        <f t="shared" si="307"/>
        <v>0.6456933429273507</v>
      </c>
      <c r="J831" s="44">
        <f>MIN(J832:J833)</f>
        <v>0.16657187157239806</v>
      </c>
      <c r="K831" s="60">
        <f>MIN(K832:K833)</f>
        <v>0.36110544820491086</v>
      </c>
      <c r="L831" s="47">
        <f>COUNTA(L832:L833)</f>
        <v>2</v>
      </c>
    </row>
    <row r="832" spans="1:12" outlineLevel="2" x14ac:dyDescent="0.3">
      <c r="A832" s="39"/>
      <c r="B832" s="40" t="s">
        <v>7714</v>
      </c>
      <c r="C832" s="41">
        <v>83570</v>
      </c>
      <c r="D832" s="41">
        <v>5.18</v>
      </c>
      <c r="E832" s="42">
        <v>30.24</v>
      </c>
      <c r="F832" s="41">
        <v>1</v>
      </c>
      <c r="G832" s="43">
        <v>4</v>
      </c>
      <c r="H832" s="58">
        <v>1.5644909822943283</v>
      </c>
      <c r="I832" s="58">
        <v>0.6456933429273507</v>
      </c>
      <c r="J832" s="44">
        <v>0.16657187157239806</v>
      </c>
      <c r="K832" s="60">
        <v>0.36110544820491086</v>
      </c>
      <c r="L832" s="45" t="s">
        <v>8179</v>
      </c>
    </row>
    <row r="833" spans="1:12" outlineLevel="2" x14ac:dyDescent="0.3">
      <c r="A833" s="39"/>
      <c r="B833" s="40" t="s">
        <v>7714</v>
      </c>
      <c r="C833" s="41">
        <v>83570</v>
      </c>
      <c r="D833" s="41">
        <v>5.18</v>
      </c>
      <c r="E833" s="42">
        <v>31.66</v>
      </c>
      <c r="F833" s="41">
        <v>1</v>
      </c>
      <c r="G833" s="43">
        <v>2.6</v>
      </c>
      <c r="H833" s="58">
        <v>1.2470099445765237</v>
      </c>
      <c r="I833" s="58">
        <v>0.31847297032718813</v>
      </c>
      <c r="J833" s="44">
        <v>0.48673426279877896</v>
      </c>
      <c r="K833" s="60">
        <v>0.74155935707007936</v>
      </c>
      <c r="L833" s="45" t="s">
        <v>8180</v>
      </c>
    </row>
    <row r="834" spans="1:12" outlineLevel="1" x14ac:dyDescent="0.3">
      <c r="A834" s="39" t="s">
        <v>3260</v>
      </c>
      <c r="B834" s="40"/>
      <c r="C834" s="41">
        <f t="shared" ref="C834:I834" si="308">SUBTOTAL(4,C835:C836)</f>
        <v>43542</v>
      </c>
      <c r="D834" s="41">
        <f t="shared" si="308"/>
        <v>9.42</v>
      </c>
      <c r="E834" s="42">
        <f t="shared" si="308"/>
        <v>158.65</v>
      </c>
      <c r="F834" s="41">
        <f t="shared" si="308"/>
        <v>3</v>
      </c>
      <c r="G834" s="53">
        <f t="shared" si="308"/>
        <v>5.5</v>
      </c>
      <c r="H834" s="62">
        <f t="shared" si="308"/>
        <v>1.2448248561103652</v>
      </c>
      <c r="I834" s="62">
        <f t="shared" si="308"/>
        <v>0.31594277281876465</v>
      </c>
      <c r="J834" s="46">
        <f>MIN(J835:J836)</f>
        <v>4.390874891686423E-41</v>
      </c>
      <c r="K834" s="60">
        <f>MIN(K835:K836)</f>
        <v>1.1458767056046182E-39</v>
      </c>
      <c r="L834" s="47">
        <f>COUNTA(L835:L836)</f>
        <v>2</v>
      </c>
    </row>
    <row r="835" spans="1:12" outlineLevel="2" x14ac:dyDescent="0.3">
      <c r="A835" s="39"/>
      <c r="B835" s="40" t="s">
        <v>7969</v>
      </c>
      <c r="C835" s="41">
        <v>43542</v>
      </c>
      <c r="D835" s="41">
        <v>9.42</v>
      </c>
      <c r="E835" s="42">
        <v>158.65</v>
      </c>
      <c r="F835" s="41">
        <v>3</v>
      </c>
      <c r="G835" s="43">
        <v>5.5</v>
      </c>
      <c r="H835" s="58">
        <v>1.2448248561103652</v>
      </c>
      <c r="I835" s="58">
        <v>0.31594277281876465</v>
      </c>
      <c r="J835" s="44">
        <v>0.54611357244686998</v>
      </c>
      <c r="K835" s="60">
        <v>0.73574764454839114</v>
      </c>
      <c r="L835" s="45" t="s">
        <v>8179</v>
      </c>
    </row>
    <row r="836" spans="1:12" outlineLevel="2" x14ac:dyDescent="0.3">
      <c r="A836" s="39"/>
      <c r="B836" s="40" t="s">
        <v>7969</v>
      </c>
      <c r="C836" s="41">
        <v>43542</v>
      </c>
      <c r="D836" s="41">
        <v>9.42</v>
      </c>
      <c r="E836" s="42">
        <v>40.93</v>
      </c>
      <c r="F836" s="41">
        <v>1</v>
      </c>
      <c r="G836" s="53">
        <v>4.4000000000000004</v>
      </c>
      <c r="H836" s="62">
        <v>2.159792005879629E-2</v>
      </c>
      <c r="I836" s="62">
        <v>-5.5329638063371052</v>
      </c>
      <c r="J836" s="46">
        <v>4.390874891686423E-41</v>
      </c>
      <c r="K836" s="60">
        <v>1.1458767056046182E-39</v>
      </c>
      <c r="L836" s="45" t="s">
        <v>8180</v>
      </c>
    </row>
    <row r="837" spans="1:12" outlineLevel="1" x14ac:dyDescent="0.3">
      <c r="A837" s="39" t="s">
        <v>1763</v>
      </c>
      <c r="B837" s="40"/>
      <c r="C837" s="41">
        <f t="shared" ref="C837:I837" si="309">SUBTOTAL(4,C838:C839)</f>
        <v>27363</v>
      </c>
      <c r="D837" s="41">
        <f t="shared" si="309"/>
        <v>6.7</v>
      </c>
      <c r="E837" s="42">
        <f t="shared" si="309"/>
        <v>131.34</v>
      </c>
      <c r="F837" s="41">
        <f t="shared" si="309"/>
        <v>3</v>
      </c>
      <c r="G837" s="53">
        <f t="shared" si="309"/>
        <v>9.6666666666666661</v>
      </c>
      <c r="H837" s="62">
        <f t="shared" si="309"/>
        <v>0.49969886177910555</v>
      </c>
      <c r="I837" s="62">
        <f t="shared" si="309"/>
        <v>-1.0008691630002937</v>
      </c>
      <c r="J837" s="46">
        <f>MIN(J838:J839)</f>
        <v>3.6071644074360839E-3</v>
      </c>
      <c r="K837" s="60">
        <f>MIN(K838:K839)</f>
        <v>1.7903042979237987E-2</v>
      </c>
      <c r="L837" s="47">
        <f>COUNTA(L838:L839)</f>
        <v>2</v>
      </c>
    </row>
    <row r="838" spans="1:12" outlineLevel="2" x14ac:dyDescent="0.3">
      <c r="A838" s="39"/>
      <c r="B838" s="40" t="s">
        <v>8025</v>
      </c>
      <c r="C838" s="41">
        <v>27363</v>
      </c>
      <c r="D838" s="41">
        <v>6.7</v>
      </c>
      <c r="E838" s="42">
        <v>131.34</v>
      </c>
      <c r="F838" s="41">
        <v>3</v>
      </c>
      <c r="G838" s="53">
        <v>9.6666666666666661</v>
      </c>
      <c r="H838" s="62">
        <v>0.49969886177910555</v>
      </c>
      <c r="I838" s="62">
        <v>-1.0008691630002937</v>
      </c>
      <c r="J838" s="46">
        <v>1.2070928082754137E-2</v>
      </c>
      <c r="K838" s="60">
        <v>4.8283712331016547E-2</v>
      </c>
      <c r="L838" s="45" t="s">
        <v>8179</v>
      </c>
    </row>
    <row r="839" spans="1:12" outlineLevel="2" x14ac:dyDescent="0.3">
      <c r="A839" s="39"/>
      <c r="B839" s="40" t="s">
        <v>8025</v>
      </c>
      <c r="C839" s="41">
        <v>27363</v>
      </c>
      <c r="D839" s="41">
        <v>6.7</v>
      </c>
      <c r="E839" s="42">
        <v>90.14</v>
      </c>
      <c r="F839" s="41">
        <v>2</v>
      </c>
      <c r="G839" s="53">
        <v>5.4499999999999993</v>
      </c>
      <c r="H839" s="62">
        <v>0.44257211479901803</v>
      </c>
      <c r="I839" s="62">
        <v>-1.1760155409660786</v>
      </c>
      <c r="J839" s="46">
        <v>3.6071644074360839E-3</v>
      </c>
      <c r="K839" s="60">
        <v>1.7903042979237987E-2</v>
      </c>
      <c r="L839" s="45" t="s">
        <v>8180</v>
      </c>
    </row>
    <row r="840" spans="1:12" outlineLevel="1" x14ac:dyDescent="0.3">
      <c r="A840" s="39" t="s">
        <v>7096</v>
      </c>
      <c r="B840" s="40"/>
      <c r="C840" s="41">
        <f t="shared" ref="C840:I840" si="310">SUBTOTAL(4,C841:C841)</f>
        <v>101935</v>
      </c>
      <c r="D840" s="41">
        <f t="shared" si="310"/>
        <v>8.77</v>
      </c>
      <c r="E840" s="42">
        <f t="shared" si="310"/>
        <v>22.24</v>
      </c>
      <c r="F840" s="41">
        <f t="shared" si="310"/>
        <v>1</v>
      </c>
      <c r="G840" s="43">
        <f t="shared" si="310"/>
        <v>1.8</v>
      </c>
      <c r="H840" s="58">
        <f t="shared" si="310"/>
        <v>1.1059167860872443</v>
      </c>
      <c r="I840" s="58">
        <f t="shared" si="310"/>
        <v>0.14524283510627573</v>
      </c>
      <c r="J840" s="44">
        <f>MIN(J841:J841)</f>
        <v>0.78138362623912361</v>
      </c>
      <c r="K840" s="60">
        <f>MIN(K841:K841)</f>
        <v>0.91747366273940634</v>
      </c>
      <c r="L840" s="47">
        <f>COUNTA(L841:L841)</f>
        <v>1</v>
      </c>
    </row>
    <row r="841" spans="1:12" outlineLevel="2" x14ac:dyDescent="0.3">
      <c r="A841" s="39"/>
      <c r="B841" s="40" t="s">
        <v>7393</v>
      </c>
      <c r="C841" s="41">
        <v>101935</v>
      </c>
      <c r="D841" s="41">
        <v>8.77</v>
      </c>
      <c r="E841" s="42">
        <v>22.24</v>
      </c>
      <c r="F841" s="41">
        <v>1</v>
      </c>
      <c r="G841" s="43">
        <v>1.8</v>
      </c>
      <c r="H841" s="58">
        <v>1.1059167860872443</v>
      </c>
      <c r="I841" s="58">
        <v>0.14524283510627573</v>
      </c>
      <c r="J841" s="44">
        <v>0.78138362623912361</v>
      </c>
      <c r="K841" s="60">
        <v>0.91747366273940634</v>
      </c>
      <c r="L841" s="45" t="s">
        <v>8180</v>
      </c>
    </row>
    <row r="842" spans="1:12" outlineLevel="1" x14ac:dyDescent="0.3">
      <c r="A842" s="39" t="s">
        <v>5092</v>
      </c>
      <c r="B842" s="40"/>
      <c r="C842" s="41">
        <f t="shared" ref="C842:I842" si="311">SUBTOTAL(4,C843:C843)</f>
        <v>114380</v>
      </c>
      <c r="D842" s="41">
        <f t="shared" si="311"/>
        <v>6.52</v>
      </c>
      <c r="E842" s="42">
        <f t="shared" si="311"/>
        <v>67.13</v>
      </c>
      <c r="F842" s="41">
        <f t="shared" si="311"/>
        <v>1</v>
      </c>
      <c r="G842" s="43">
        <f t="shared" si="311"/>
        <v>2.4</v>
      </c>
      <c r="H842" s="58">
        <f t="shared" si="311"/>
        <v>1.114435793776019</v>
      </c>
      <c r="I842" s="58">
        <f t="shared" si="311"/>
        <v>0.15631350069884414</v>
      </c>
      <c r="J842" s="44">
        <f>MIN(J843:J843)</f>
        <v>0.82108956715965786</v>
      </c>
      <c r="K842" s="60">
        <f>MIN(K843:K843)</f>
        <v>0.91524657054541403</v>
      </c>
      <c r="L842" s="47">
        <f>COUNTA(L843:L843)</f>
        <v>1</v>
      </c>
    </row>
    <row r="843" spans="1:12" outlineLevel="2" x14ac:dyDescent="0.3">
      <c r="A843" s="39"/>
      <c r="B843" s="40" t="s">
        <v>7312</v>
      </c>
      <c r="C843" s="41">
        <v>114380</v>
      </c>
      <c r="D843" s="41">
        <v>6.52</v>
      </c>
      <c r="E843" s="42">
        <v>67.13</v>
      </c>
      <c r="F843" s="41">
        <v>1</v>
      </c>
      <c r="G843" s="43">
        <v>2.4</v>
      </c>
      <c r="H843" s="58">
        <v>1.114435793776019</v>
      </c>
      <c r="I843" s="58">
        <v>0.15631350069884414</v>
      </c>
      <c r="J843" s="44">
        <v>0.82108956715965786</v>
      </c>
      <c r="K843" s="60">
        <v>0.91524657054541403</v>
      </c>
      <c r="L843" s="45" t="s">
        <v>8179</v>
      </c>
    </row>
    <row r="844" spans="1:12" outlineLevel="1" x14ac:dyDescent="0.3">
      <c r="A844" s="39" t="s">
        <v>3254</v>
      </c>
      <c r="B844" s="40"/>
      <c r="C844" s="41">
        <f t="shared" ref="C844:I844" si="312">SUBTOTAL(4,C845:C845)</f>
        <v>118761</v>
      </c>
      <c r="D844" s="41">
        <f t="shared" si="312"/>
        <v>6.21</v>
      </c>
      <c r="E844" s="42">
        <f t="shared" si="312"/>
        <v>58.77</v>
      </c>
      <c r="F844" s="41">
        <f t="shared" si="312"/>
        <v>1</v>
      </c>
      <c r="G844" s="43">
        <f t="shared" si="312"/>
        <v>1.3</v>
      </c>
      <c r="H844" s="58">
        <f t="shared" si="312"/>
        <v>0.74839603330704318</v>
      </c>
      <c r="I844" s="58">
        <f t="shared" si="312"/>
        <v>-0.41812618294605636</v>
      </c>
      <c r="J844" s="44">
        <f>MIN(J845:J845)</f>
        <v>0.25757417447038677</v>
      </c>
      <c r="K844" s="60">
        <f>MIN(K845:K845)</f>
        <v>0.47423025197806445</v>
      </c>
      <c r="L844" s="47">
        <f>COUNTA(L845:L845)</f>
        <v>1</v>
      </c>
    </row>
    <row r="845" spans="1:12" outlineLevel="2" x14ac:dyDescent="0.3">
      <c r="A845" s="39"/>
      <c r="B845" s="40" t="s">
        <v>7340</v>
      </c>
      <c r="C845" s="41">
        <v>118761</v>
      </c>
      <c r="D845" s="41">
        <v>6.21</v>
      </c>
      <c r="E845" s="42">
        <v>58.77</v>
      </c>
      <c r="F845" s="41">
        <v>1</v>
      </c>
      <c r="G845" s="43">
        <v>1.3</v>
      </c>
      <c r="H845" s="58">
        <v>0.74839603330704318</v>
      </c>
      <c r="I845" s="58">
        <v>-0.41812618294605636</v>
      </c>
      <c r="J845" s="44">
        <v>0.25757417447038677</v>
      </c>
      <c r="K845" s="60">
        <v>0.47423025197806445</v>
      </c>
      <c r="L845" s="45" t="s">
        <v>8179</v>
      </c>
    </row>
    <row r="846" spans="1:12" outlineLevel="1" x14ac:dyDescent="0.3">
      <c r="A846" s="39" t="s">
        <v>3078</v>
      </c>
      <c r="B846" s="40"/>
      <c r="C846" s="41">
        <f t="shared" ref="C846:I846" si="313">SUBTOTAL(4,C847:C848)</f>
        <v>124841</v>
      </c>
      <c r="D846" s="41">
        <f t="shared" si="313"/>
        <v>6.53</v>
      </c>
      <c r="E846" s="42">
        <f t="shared" si="313"/>
        <v>65.09</v>
      </c>
      <c r="F846" s="41">
        <f t="shared" si="313"/>
        <v>2</v>
      </c>
      <c r="G846" s="43">
        <f t="shared" si="313"/>
        <v>1.7000000000000002</v>
      </c>
      <c r="H846" s="58">
        <f t="shared" si="313"/>
        <v>1.6262142738748808</v>
      </c>
      <c r="I846" s="58">
        <f t="shared" si="313"/>
        <v>0.70151736288022992</v>
      </c>
      <c r="J846" s="44">
        <f>MIN(J847:J848)</f>
        <v>0.10527953074343688</v>
      </c>
      <c r="K846" s="60">
        <f>MIN(K847:K848)</f>
        <v>0.27833706003738701</v>
      </c>
      <c r="L846" s="47">
        <f>COUNTA(L847:L848)</f>
        <v>2</v>
      </c>
    </row>
    <row r="847" spans="1:12" outlineLevel="2" x14ac:dyDescent="0.3">
      <c r="A847" s="39"/>
      <c r="B847" s="40" t="s">
        <v>7931</v>
      </c>
      <c r="C847" s="41">
        <v>124841</v>
      </c>
      <c r="D847" s="41">
        <v>6.53</v>
      </c>
      <c r="E847" s="42">
        <v>65.09</v>
      </c>
      <c r="F847" s="41">
        <v>2</v>
      </c>
      <c r="G847" s="43">
        <v>1.7000000000000002</v>
      </c>
      <c r="H847" s="58">
        <v>0.87152702612632393</v>
      </c>
      <c r="I847" s="58">
        <v>-0.19838269174825851</v>
      </c>
      <c r="J847" s="44">
        <v>0.54017361228494021</v>
      </c>
      <c r="K847" s="60">
        <v>0.73210936357659062</v>
      </c>
      <c r="L847" s="45" t="s">
        <v>8179</v>
      </c>
    </row>
    <row r="848" spans="1:12" outlineLevel="2" x14ac:dyDescent="0.3">
      <c r="A848" s="39"/>
      <c r="B848" s="40" t="s">
        <v>7931</v>
      </c>
      <c r="C848" s="41">
        <v>124841</v>
      </c>
      <c r="D848" s="41">
        <v>6.53</v>
      </c>
      <c r="E848" s="42">
        <v>31.85</v>
      </c>
      <c r="F848" s="41">
        <v>1</v>
      </c>
      <c r="G848" s="43">
        <v>1.3</v>
      </c>
      <c r="H848" s="58">
        <v>1.6262142738748808</v>
      </c>
      <c r="I848" s="58">
        <v>0.70151736288022992</v>
      </c>
      <c r="J848" s="44">
        <v>0.10527953074343688</v>
      </c>
      <c r="K848" s="60">
        <v>0.27833706003738701</v>
      </c>
      <c r="L848" s="45" t="s">
        <v>8180</v>
      </c>
    </row>
    <row r="849" spans="1:12" outlineLevel="1" x14ac:dyDescent="0.3">
      <c r="A849" s="39" t="s">
        <v>6961</v>
      </c>
      <c r="B849" s="40"/>
      <c r="C849" s="41">
        <f t="shared" ref="C849:I849" si="314">SUBTOTAL(4,C850:C850)</f>
        <v>126002</v>
      </c>
      <c r="D849" s="41">
        <f t="shared" si="314"/>
        <v>6.15</v>
      </c>
      <c r="E849" s="42">
        <f t="shared" si="314"/>
        <v>51.4</v>
      </c>
      <c r="F849" s="41">
        <f t="shared" si="314"/>
        <v>1</v>
      </c>
      <c r="G849" s="43">
        <f t="shared" si="314"/>
        <v>1.7</v>
      </c>
      <c r="H849" s="58">
        <f t="shared" si="314"/>
        <v>0.88046886503136579</v>
      </c>
      <c r="I849" s="58">
        <f t="shared" si="314"/>
        <v>-0.18365610623012105</v>
      </c>
      <c r="J849" s="44">
        <f>MIN(J850:J850)</f>
        <v>0.60578391210306715</v>
      </c>
      <c r="K849" s="60">
        <f>MIN(K850:K850)</f>
        <v>0.83488787886095628</v>
      </c>
      <c r="L849" s="47">
        <f>COUNTA(L850:L850)</f>
        <v>1</v>
      </c>
    </row>
    <row r="850" spans="1:12" outlineLevel="2" x14ac:dyDescent="0.3">
      <c r="A850" s="39"/>
      <c r="B850" s="40" t="s">
        <v>7455</v>
      </c>
      <c r="C850" s="41">
        <v>126002</v>
      </c>
      <c r="D850" s="41">
        <v>6.15</v>
      </c>
      <c r="E850" s="42">
        <v>51.4</v>
      </c>
      <c r="F850" s="41">
        <v>1</v>
      </c>
      <c r="G850" s="43">
        <v>1.7</v>
      </c>
      <c r="H850" s="58">
        <v>0.88046886503136579</v>
      </c>
      <c r="I850" s="58">
        <v>-0.18365610623012105</v>
      </c>
      <c r="J850" s="44">
        <v>0.60578391210306715</v>
      </c>
      <c r="K850" s="60">
        <v>0.83488787886095628</v>
      </c>
      <c r="L850" s="45" t="s">
        <v>8180</v>
      </c>
    </row>
    <row r="851" spans="1:12" outlineLevel="1" x14ac:dyDescent="0.3">
      <c r="A851" s="39" t="s">
        <v>1702</v>
      </c>
      <c r="B851" s="40"/>
      <c r="C851" s="41">
        <f t="shared" ref="C851:I851" si="315">SUBTOTAL(4,C852:C853)</f>
        <v>25777</v>
      </c>
      <c r="D851" s="41">
        <f t="shared" si="315"/>
        <v>6.34</v>
      </c>
      <c r="E851" s="42">
        <f t="shared" si="315"/>
        <v>30.47</v>
      </c>
      <c r="F851" s="41">
        <f t="shared" si="315"/>
        <v>1</v>
      </c>
      <c r="G851" s="43">
        <f t="shared" si="315"/>
        <v>4.4000000000000004</v>
      </c>
      <c r="H851" s="58">
        <f t="shared" si="315"/>
        <v>1.7323736917404891</v>
      </c>
      <c r="I851" s="58">
        <f t="shared" si="315"/>
        <v>0.79275016855729874</v>
      </c>
      <c r="J851" s="44">
        <f>MIN(J852:J853)</f>
        <v>6.5779919668928377E-2</v>
      </c>
      <c r="K851" s="60">
        <f>MIN(K852:K853)</f>
        <v>0.20081492457420022</v>
      </c>
      <c r="L851" s="47">
        <f>COUNTA(L852:L853)</f>
        <v>2</v>
      </c>
    </row>
    <row r="852" spans="1:12" outlineLevel="2" x14ac:dyDescent="0.3">
      <c r="A852" s="39"/>
      <c r="B852" s="40" t="s">
        <v>7818</v>
      </c>
      <c r="C852" s="41">
        <v>25777</v>
      </c>
      <c r="D852" s="41">
        <v>6.34</v>
      </c>
      <c r="E852" s="42">
        <v>30.47</v>
      </c>
      <c r="F852" s="41">
        <v>1</v>
      </c>
      <c r="G852" s="43">
        <v>4.4000000000000004</v>
      </c>
      <c r="H852" s="58">
        <v>1.729090915530151</v>
      </c>
      <c r="I852" s="58">
        <v>0.79001372782122747</v>
      </c>
      <c r="J852" s="44">
        <v>8.4607687943893284E-2</v>
      </c>
      <c r="K852" s="60">
        <v>0.22763496994428434</v>
      </c>
      <c r="L852" s="45" t="s">
        <v>8179</v>
      </c>
    </row>
    <row r="853" spans="1:12" outlineLevel="2" x14ac:dyDescent="0.3">
      <c r="A853" s="39"/>
      <c r="B853" s="40" t="s">
        <v>7818</v>
      </c>
      <c r="C853" s="41">
        <v>25777</v>
      </c>
      <c r="D853" s="41">
        <v>6.34</v>
      </c>
      <c r="E853" s="42">
        <v>27.06</v>
      </c>
      <c r="F853" s="41">
        <v>1</v>
      </c>
      <c r="G853" s="43">
        <v>4.4000000000000004</v>
      </c>
      <c r="H853" s="58">
        <v>1.7323736917404891</v>
      </c>
      <c r="I853" s="58">
        <v>0.79275016855729874</v>
      </c>
      <c r="J853" s="44">
        <v>6.5779919668928377E-2</v>
      </c>
      <c r="K853" s="60">
        <v>0.20081492457420022</v>
      </c>
      <c r="L853" s="45" t="s">
        <v>8180</v>
      </c>
    </row>
    <row r="854" spans="1:12" outlineLevel="1" x14ac:dyDescent="0.3">
      <c r="A854" s="39" t="s">
        <v>1629</v>
      </c>
      <c r="B854" s="40"/>
      <c r="C854" s="41">
        <f t="shared" ref="C854:I854" si="316">SUBTOTAL(4,C855:C856)</f>
        <v>28194</v>
      </c>
      <c r="D854" s="41">
        <f t="shared" si="316"/>
        <v>8.85</v>
      </c>
      <c r="E854" s="42">
        <f t="shared" si="316"/>
        <v>40.29</v>
      </c>
      <c r="F854" s="41">
        <f t="shared" si="316"/>
        <v>1</v>
      </c>
      <c r="G854" s="43">
        <f t="shared" si="316"/>
        <v>6.7</v>
      </c>
      <c r="H854" s="58">
        <f t="shared" si="316"/>
        <v>1.2253121349083564</v>
      </c>
      <c r="I854" s="58">
        <f t="shared" si="316"/>
        <v>0.29314930687929325</v>
      </c>
      <c r="J854" s="44">
        <f>MIN(J855:J856)</f>
        <v>0.52343170327397548</v>
      </c>
      <c r="K854" s="60">
        <f>MIN(K855:K856)</f>
        <v>0.71912197531865329</v>
      </c>
      <c r="L854" s="47">
        <f>COUNTA(L855:L856)</f>
        <v>2</v>
      </c>
    </row>
    <row r="855" spans="1:12" outlineLevel="2" x14ac:dyDescent="0.3">
      <c r="A855" s="39"/>
      <c r="B855" s="40" t="s">
        <v>7844</v>
      </c>
      <c r="C855" s="41">
        <v>28194</v>
      </c>
      <c r="D855" s="41">
        <v>8.85</v>
      </c>
      <c r="E855" s="42">
        <v>40.29</v>
      </c>
      <c r="F855" s="41">
        <v>1</v>
      </c>
      <c r="G855" s="43">
        <v>6.7</v>
      </c>
      <c r="H855" s="58">
        <v>0.8650329886777296</v>
      </c>
      <c r="I855" s="58">
        <v>-0.20917294283827204</v>
      </c>
      <c r="J855" s="44">
        <v>0.52343170327397548</v>
      </c>
      <c r="K855" s="60">
        <v>0.71912197531865329</v>
      </c>
      <c r="L855" s="45" t="s">
        <v>8179</v>
      </c>
    </row>
    <row r="856" spans="1:12" outlineLevel="2" x14ac:dyDescent="0.3">
      <c r="A856" s="39"/>
      <c r="B856" s="40" t="s">
        <v>7844</v>
      </c>
      <c r="C856" s="41">
        <v>28194</v>
      </c>
      <c r="D856" s="41">
        <v>8.85</v>
      </c>
      <c r="E856" s="42">
        <v>39.700000000000003</v>
      </c>
      <c r="F856" s="41">
        <v>1</v>
      </c>
      <c r="G856" s="43">
        <v>6.7</v>
      </c>
      <c r="H856" s="58">
        <v>1.2253121349083564</v>
      </c>
      <c r="I856" s="58">
        <v>0.29314930687929325</v>
      </c>
      <c r="J856" s="44">
        <v>0.52581485972961817</v>
      </c>
      <c r="K856" s="60">
        <v>0.7734258573113838</v>
      </c>
      <c r="L856" s="45" t="s">
        <v>8180</v>
      </c>
    </row>
    <row r="857" spans="1:12" outlineLevel="1" x14ac:dyDescent="0.3">
      <c r="A857" s="39" t="s">
        <v>3008</v>
      </c>
      <c r="B857" s="40"/>
      <c r="C857" s="41">
        <f t="shared" ref="C857:I857" si="317">SUBTOTAL(4,C858:C859)</f>
        <v>40870</v>
      </c>
      <c r="D857" s="41">
        <f t="shared" si="317"/>
        <v>9.0399999999999991</v>
      </c>
      <c r="E857" s="42">
        <f t="shared" si="317"/>
        <v>106.42</v>
      </c>
      <c r="F857" s="41">
        <f t="shared" si="317"/>
        <v>2</v>
      </c>
      <c r="G857" s="43">
        <f t="shared" si="317"/>
        <v>3.6</v>
      </c>
      <c r="H857" s="58">
        <f t="shared" si="317"/>
        <v>1.694101542731028</v>
      </c>
      <c r="I857" s="58">
        <f t="shared" si="317"/>
        <v>0.7605203509416687</v>
      </c>
      <c r="J857" s="44">
        <f>MIN(J858:J859)</f>
        <v>7.8043715181199014E-2</v>
      </c>
      <c r="K857" s="60">
        <f>MIN(K858:K859)</f>
        <v>0.22153461607575439</v>
      </c>
      <c r="L857" s="47">
        <f>COUNTA(L858:L859)</f>
        <v>2</v>
      </c>
    </row>
    <row r="858" spans="1:12" outlineLevel="2" x14ac:dyDescent="0.3">
      <c r="A858" s="39"/>
      <c r="B858" s="40" t="s">
        <v>7893</v>
      </c>
      <c r="C858" s="41">
        <v>40870</v>
      </c>
      <c r="D858" s="41">
        <v>9.0399999999999991</v>
      </c>
      <c r="E858" s="42">
        <v>106.42</v>
      </c>
      <c r="F858" s="41">
        <v>2</v>
      </c>
      <c r="G858" s="43">
        <v>3.1500000000000004</v>
      </c>
      <c r="H858" s="58">
        <v>1.0836350330415359</v>
      </c>
      <c r="I858" s="58">
        <v>0.11587894056682432</v>
      </c>
      <c r="J858" s="44">
        <v>0.89614350384553454</v>
      </c>
      <c r="K858" s="60">
        <v>0.95195502641170771</v>
      </c>
      <c r="L858" s="45" t="s">
        <v>8179</v>
      </c>
    </row>
    <row r="859" spans="1:12" outlineLevel="2" x14ac:dyDescent="0.3">
      <c r="A859" s="39"/>
      <c r="B859" s="40" t="s">
        <v>7893</v>
      </c>
      <c r="C859" s="41">
        <v>40870</v>
      </c>
      <c r="D859" s="41">
        <v>9.0399999999999991</v>
      </c>
      <c r="E859" s="42">
        <v>34.700000000000003</v>
      </c>
      <c r="F859" s="41">
        <v>1</v>
      </c>
      <c r="G859" s="43">
        <v>3.6</v>
      </c>
      <c r="H859" s="58">
        <v>1.694101542731028</v>
      </c>
      <c r="I859" s="58">
        <v>0.7605203509416687</v>
      </c>
      <c r="J859" s="44">
        <v>7.8043715181199014E-2</v>
      </c>
      <c r="K859" s="60">
        <v>0.22153461607575439</v>
      </c>
      <c r="L859" s="45" t="s">
        <v>8180</v>
      </c>
    </row>
    <row r="860" spans="1:12" outlineLevel="1" x14ac:dyDescent="0.3">
      <c r="A860" s="39" t="s">
        <v>6892</v>
      </c>
      <c r="B860" s="40"/>
      <c r="C860" s="41">
        <f t="shared" ref="C860:I860" si="318">SUBTOTAL(4,C861:C861)</f>
        <v>146604</v>
      </c>
      <c r="D860" s="41">
        <f t="shared" si="318"/>
        <v>6.26</v>
      </c>
      <c r="E860" s="42">
        <f t="shared" si="318"/>
        <v>22.12</v>
      </c>
      <c r="F860" s="41">
        <f t="shared" si="318"/>
        <v>1</v>
      </c>
      <c r="G860" s="43">
        <f t="shared" si="318"/>
        <v>0.9</v>
      </c>
      <c r="H860" s="58">
        <f t="shared" si="318"/>
        <v>0.82445812609363878</v>
      </c>
      <c r="I860" s="58">
        <f t="shared" si="318"/>
        <v>-0.27848187328181412</v>
      </c>
      <c r="J860" s="44">
        <f>MIN(J861:J861)</f>
        <v>0.45632555295552235</v>
      </c>
      <c r="K860" s="60">
        <f>MIN(K861:K861)</f>
        <v>0.71405681303871871</v>
      </c>
      <c r="L860" s="47">
        <f>COUNTA(L861:L861)</f>
        <v>1</v>
      </c>
    </row>
    <row r="861" spans="1:12" outlineLevel="2" x14ac:dyDescent="0.3">
      <c r="A861" s="39"/>
      <c r="B861" s="40" t="s">
        <v>7471</v>
      </c>
      <c r="C861" s="41">
        <v>146604</v>
      </c>
      <c r="D861" s="41">
        <v>6.26</v>
      </c>
      <c r="E861" s="42">
        <v>22.12</v>
      </c>
      <c r="F861" s="41">
        <v>1</v>
      </c>
      <c r="G861" s="43">
        <v>0.9</v>
      </c>
      <c r="H861" s="58">
        <v>0.82445812609363878</v>
      </c>
      <c r="I861" s="58">
        <v>-0.27848187328181412</v>
      </c>
      <c r="J861" s="44">
        <v>0.45632555295552235</v>
      </c>
      <c r="K861" s="60">
        <v>0.71405681303871871</v>
      </c>
      <c r="L861" s="45" t="s">
        <v>8180</v>
      </c>
    </row>
    <row r="862" spans="1:12" outlineLevel="1" x14ac:dyDescent="0.3">
      <c r="A862" s="39" t="s">
        <v>6878</v>
      </c>
      <c r="B862" s="40"/>
      <c r="C862" s="41">
        <f t="shared" ref="C862:I862" si="319">SUBTOTAL(4,C863:C863)</f>
        <v>28874</v>
      </c>
      <c r="D862" s="41">
        <f t="shared" si="319"/>
        <v>8.83</v>
      </c>
      <c r="E862" s="42">
        <f t="shared" si="319"/>
        <v>23.49</v>
      </c>
      <c r="F862" s="41">
        <f t="shared" si="319"/>
        <v>1</v>
      </c>
      <c r="G862" s="43">
        <f t="shared" si="319"/>
        <v>7.7</v>
      </c>
      <c r="H862" s="58">
        <f t="shared" si="319"/>
        <v>0.7416889500230317</v>
      </c>
      <c r="I862" s="58">
        <f t="shared" si="319"/>
        <v>-0.43111381955701389</v>
      </c>
      <c r="J862" s="44">
        <f>MIN(J863:J863)</f>
        <v>0.26562061144084298</v>
      </c>
      <c r="K862" s="60">
        <f>MIN(K863:K863)</f>
        <v>0.52539627055169191</v>
      </c>
      <c r="L862" s="47">
        <f>COUNTA(L863:L863)</f>
        <v>1</v>
      </c>
    </row>
    <row r="863" spans="1:12" outlineLevel="2" x14ac:dyDescent="0.3">
      <c r="A863" s="39"/>
      <c r="B863" s="40" t="s">
        <v>7473</v>
      </c>
      <c r="C863" s="41">
        <v>28874</v>
      </c>
      <c r="D863" s="41">
        <v>8.83</v>
      </c>
      <c r="E863" s="42">
        <v>23.49</v>
      </c>
      <c r="F863" s="41">
        <v>1</v>
      </c>
      <c r="G863" s="43">
        <v>7.7</v>
      </c>
      <c r="H863" s="58">
        <v>0.7416889500230317</v>
      </c>
      <c r="I863" s="58">
        <v>-0.43111381955701389</v>
      </c>
      <c r="J863" s="44">
        <v>0.26562061144084298</v>
      </c>
      <c r="K863" s="60">
        <v>0.52539627055169191</v>
      </c>
      <c r="L863" s="45" t="s">
        <v>8180</v>
      </c>
    </row>
    <row r="864" spans="1:12" outlineLevel="1" x14ac:dyDescent="0.3">
      <c r="A864" s="39" t="s">
        <v>864</v>
      </c>
      <c r="B864" s="40"/>
      <c r="C864" s="41">
        <f t="shared" ref="C864:I864" si="320">SUBTOTAL(4,C865:C866)</f>
        <v>18709</v>
      </c>
      <c r="D864" s="41">
        <f t="shared" si="320"/>
        <v>7.5600000000000014</v>
      </c>
      <c r="E864" s="42">
        <f t="shared" si="320"/>
        <v>549.46</v>
      </c>
      <c r="F864" s="41">
        <f t="shared" si="320"/>
        <v>11</v>
      </c>
      <c r="G864" s="43">
        <f t="shared" si="320"/>
        <v>23.974999999999998</v>
      </c>
      <c r="H864" s="58">
        <f t="shared" si="320"/>
        <v>2.0889541498376816</v>
      </c>
      <c r="I864" s="58">
        <f t="shared" si="320"/>
        <v>1.0627808272409571</v>
      </c>
      <c r="J864" s="44">
        <f>MIN(J865:J866)</f>
        <v>1.7810974274004909E-2</v>
      </c>
      <c r="K864" s="60">
        <f>MIN(K865:K866)</f>
        <v>6.6259756146915386E-2</v>
      </c>
      <c r="L864" s="47">
        <f>COUNTA(L865:L866)</f>
        <v>2</v>
      </c>
    </row>
    <row r="865" spans="1:12" outlineLevel="2" x14ac:dyDescent="0.3">
      <c r="A865" s="39"/>
      <c r="B865" s="40" t="s">
        <v>7827</v>
      </c>
      <c r="C865" s="41">
        <v>18709</v>
      </c>
      <c r="D865" s="41">
        <v>7.5600000000000014</v>
      </c>
      <c r="E865" s="42">
        <v>549.46</v>
      </c>
      <c r="F865" s="41">
        <v>11</v>
      </c>
      <c r="G865" s="43">
        <v>21.554545454545458</v>
      </c>
      <c r="H865" s="58">
        <v>2.0889541498376816</v>
      </c>
      <c r="I865" s="58">
        <v>1.0627808272409571</v>
      </c>
      <c r="J865" s="44">
        <v>1.7810974274004909E-2</v>
      </c>
      <c r="K865" s="60">
        <v>6.6259756146915386E-2</v>
      </c>
      <c r="L865" s="45" t="s">
        <v>8179</v>
      </c>
    </row>
    <row r="866" spans="1:12" outlineLevel="2" x14ac:dyDescent="0.3">
      <c r="A866" s="39"/>
      <c r="B866" s="40" t="s">
        <v>7827</v>
      </c>
      <c r="C866" s="41">
        <v>18709</v>
      </c>
      <c r="D866" s="41">
        <v>7.56</v>
      </c>
      <c r="E866" s="42">
        <v>237.69</v>
      </c>
      <c r="F866" s="41">
        <v>4</v>
      </c>
      <c r="G866" s="43">
        <v>23.974999999999998</v>
      </c>
      <c r="H866" s="58">
        <v>1.9117858645524777</v>
      </c>
      <c r="I866" s="58">
        <v>0.93492093887879746</v>
      </c>
      <c r="J866" s="44">
        <v>2.9037896879973601E-2</v>
      </c>
      <c r="K866" s="60">
        <v>0.10348748271320989</v>
      </c>
      <c r="L866" s="45" t="s">
        <v>8180</v>
      </c>
    </row>
    <row r="867" spans="1:12" outlineLevel="1" x14ac:dyDescent="0.3">
      <c r="A867" s="39" t="s">
        <v>2668</v>
      </c>
      <c r="B867" s="40"/>
      <c r="C867" s="41">
        <f t="shared" ref="C867:I867" si="321">SUBTOTAL(4,C868:C869)</f>
        <v>116299</v>
      </c>
      <c r="D867" s="41">
        <f t="shared" si="321"/>
        <v>6.74</v>
      </c>
      <c r="E867" s="42">
        <f t="shared" si="321"/>
        <v>221.11</v>
      </c>
      <c r="F867" s="41">
        <f t="shared" si="321"/>
        <v>5</v>
      </c>
      <c r="G867" s="43">
        <f t="shared" si="321"/>
        <v>3.96</v>
      </c>
      <c r="H867" s="58">
        <f t="shared" si="321"/>
        <v>1.3502997949589897</v>
      </c>
      <c r="I867" s="58">
        <f t="shared" si="321"/>
        <v>0.43327975148618419</v>
      </c>
      <c r="J867" s="44">
        <f>MIN(J868:J869)</f>
        <v>0.378294902725963</v>
      </c>
      <c r="K867" s="60">
        <f>MIN(K868:K869)</f>
        <v>0.60958750813595464</v>
      </c>
      <c r="L867" s="47">
        <f>COUNTA(L868:L869)</f>
        <v>2</v>
      </c>
    </row>
    <row r="868" spans="1:12" outlineLevel="2" x14ac:dyDescent="0.3">
      <c r="A868" s="39"/>
      <c r="B868" s="40" t="s">
        <v>8037</v>
      </c>
      <c r="C868" s="41">
        <v>116299</v>
      </c>
      <c r="D868" s="41">
        <v>6.74</v>
      </c>
      <c r="E868" s="42">
        <v>221.11</v>
      </c>
      <c r="F868" s="41">
        <v>5</v>
      </c>
      <c r="G868" s="43">
        <v>3.96</v>
      </c>
      <c r="H868" s="58">
        <v>1.3502997949589897</v>
      </c>
      <c r="I868" s="58">
        <v>0.43327975148618419</v>
      </c>
      <c r="J868" s="44">
        <v>0.378294902725963</v>
      </c>
      <c r="K868" s="60">
        <v>0.60958750813595464</v>
      </c>
      <c r="L868" s="45" t="s">
        <v>8179</v>
      </c>
    </row>
    <row r="869" spans="1:12" outlineLevel="2" x14ac:dyDescent="0.3">
      <c r="A869" s="39"/>
      <c r="B869" s="40" t="s">
        <v>8037</v>
      </c>
      <c r="C869" s="41">
        <v>116299</v>
      </c>
      <c r="D869" s="41">
        <v>6.74</v>
      </c>
      <c r="E869" s="42">
        <v>174.91</v>
      </c>
      <c r="F869" s="41">
        <v>5</v>
      </c>
      <c r="G869" s="43">
        <v>2.6399999999999997</v>
      </c>
      <c r="H869" s="58">
        <v>1.2011597388437101</v>
      </c>
      <c r="I869" s="58">
        <v>0.26442802374399327</v>
      </c>
      <c r="J869" s="44">
        <v>0.57200267972758256</v>
      </c>
      <c r="K869" s="60">
        <v>0.80759191605517322</v>
      </c>
      <c r="L869" s="45" t="s">
        <v>8180</v>
      </c>
    </row>
    <row r="870" spans="1:12" outlineLevel="1" x14ac:dyDescent="0.3">
      <c r="A870" s="39" t="s">
        <v>3145</v>
      </c>
      <c r="B870" s="40"/>
      <c r="C870" s="41">
        <f t="shared" ref="C870:I870" si="322">SUBTOTAL(4,C871:C872)</f>
        <v>53023</v>
      </c>
      <c r="D870" s="41">
        <f t="shared" si="322"/>
        <v>6.11</v>
      </c>
      <c r="E870" s="42">
        <f t="shared" si="322"/>
        <v>67.22</v>
      </c>
      <c r="F870" s="41">
        <f t="shared" si="322"/>
        <v>2</v>
      </c>
      <c r="G870" s="43">
        <f t="shared" si="322"/>
        <v>4.5999999999999996</v>
      </c>
      <c r="H870" s="58">
        <f t="shared" si="322"/>
        <v>1.4496629931464877</v>
      </c>
      <c r="I870" s="58">
        <f t="shared" si="322"/>
        <v>0.53571755222242567</v>
      </c>
      <c r="J870" s="44">
        <f>MIN(J871:J872)</f>
        <v>0.26132670634841682</v>
      </c>
      <c r="K870" s="60">
        <f>MIN(K871:K872)</f>
        <v>0.47821729258900569</v>
      </c>
      <c r="L870" s="47">
        <f>COUNTA(L871:L872)</f>
        <v>2</v>
      </c>
    </row>
    <row r="871" spans="1:12" outlineLevel="2" x14ac:dyDescent="0.3">
      <c r="A871" s="39"/>
      <c r="B871" s="40" t="s">
        <v>7882</v>
      </c>
      <c r="C871" s="41">
        <v>53023</v>
      </c>
      <c r="D871" s="41">
        <v>6.11</v>
      </c>
      <c r="E871" s="42">
        <v>67.22</v>
      </c>
      <c r="F871" s="41">
        <v>2</v>
      </c>
      <c r="G871" s="43">
        <v>2.2999999999999998</v>
      </c>
      <c r="H871" s="58">
        <v>1.4496629931464877</v>
      </c>
      <c r="I871" s="58">
        <v>0.53571755222242567</v>
      </c>
      <c r="J871" s="44">
        <v>0.26132670634841682</v>
      </c>
      <c r="K871" s="60">
        <v>0.47821729258900569</v>
      </c>
      <c r="L871" s="45" t="s">
        <v>8179</v>
      </c>
    </row>
    <row r="872" spans="1:12" outlineLevel="2" x14ac:dyDescent="0.3">
      <c r="A872" s="39"/>
      <c r="B872" s="40" t="s">
        <v>7882</v>
      </c>
      <c r="C872" s="41">
        <v>53023</v>
      </c>
      <c r="D872" s="41">
        <v>6.11</v>
      </c>
      <c r="E872" s="42">
        <v>47.91</v>
      </c>
      <c r="F872" s="41">
        <v>2</v>
      </c>
      <c r="G872" s="43">
        <v>4.5999999999999996</v>
      </c>
      <c r="H872" s="58">
        <v>1.0187886407939732</v>
      </c>
      <c r="I872" s="58">
        <v>2.6854779171581803E-2</v>
      </c>
      <c r="J872" s="44">
        <v>0.9934986699943481</v>
      </c>
      <c r="K872" s="60">
        <v>0.99472824755622224</v>
      </c>
      <c r="L872" s="45" t="s">
        <v>8180</v>
      </c>
    </row>
    <row r="873" spans="1:12" outlineLevel="1" x14ac:dyDescent="0.3">
      <c r="A873" s="39" t="s">
        <v>3126</v>
      </c>
      <c r="B873" s="40"/>
      <c r="C873" s="41">
        <f t="shared" ref="C873:I873" si="323">SUBTOTAL(4,C874:C874)</f>
        <v>28378</v>
      </c>
      <c r="D873" s="41">
        <f t="shared" si="323"/>
        <v>5.78</v>
      </c>
      <c r="E873" s="42">
        <f t="shared" si="323"/>
        <v>33.4</v>
      </c>
      <c r="F873" s="41">
        <f t="shared" si="323"/>
        <v>1</v>
      </c>
      <c r="G873" s="43">
        <f t="shared" si="323"/>
        <v>6.5</v>
      </c>
      <c r="H873" s="58">
        <f t="shared" si="323"/>
        <v>1.1916757107341736</v>
      </c>
      <c r="I873" s="58">
        <f t="shared" si="323"/>
        <v>0.25299169035741981</v>
      </c>
      <c r="J873" s="44">
        <f>MIN(J874:J874)</f>
        <v>0.64929376520797089</v>
      </c>
      <c r="K873" s="60">
        <f>MIN(K874:K874)</f>
        <v>0.81296615477563117</v>
      </c>
      <c r="L873" s="47">
        <f>COUNTA(L874:L874)</f>
        <v>1</v>
      </c>
    </row>
    <row r="874" spans="1:12" outlineLevel="2" x14ac:dyDescent="0.3">
      <c r="A874" s="39"/>
      <c r="B874" s="40" t="s">
        <v>7289</v>
      </c>
      <c r="C874" s="41">
        <v>28378</v>
      </c>
      <c r="D874" s="41">
        <v>5.78</v>
      </c>
      <c r="E874" s="42">
        <v>33.4</v>
      </c>
      <c r="F874" s="41">
        <v>1</v>
      </c>
      <c r="G874" s="43">
        <v>6.5</v>
      </c>
      <c r="H874" s="58">
        <v>1.1916757107341736</v>
      </c>
      <c r="I874" s="58">
        <v>0.25299169035741981</v>
      </c>
      <c r="J874" s="44">
        <v>0.64929376520797089</v>
      </c>
      <c r="K874" s="60">
        <v>0.81296615477563117</v>
      </c>
      <c r="L874" s="45" t="s">
        <v>8179</v>
      </c>
    </row>
    <row r="875" spans="1:12" outlineLevel="1" x14ac:dyDescent="0.3">
      <c r="A875" s="39" t="s">
        <v>6852</v>
      </c>
      <c r="B875" s="40"/>
      <c r="C875" s="41">
        <f t="shared" ref="C875:I875" si="324">SUBTOTAL(4,C876:C876)</f>
        <v>39111</v>
      </c>
      <c r="D875" s="41">
        <f t="shared" si="324"/>
        <v>6.23</v>
      </c>
      <c r="E875" s="42">
        <f t="shared" si="324"/>
        <v>61.17</v>
      </c>
      <c r="F875" s="41">
        <f t="shared" si="324"/>
        <v>2</v>
      </c>
      <c r="G875" s="53">
        <f t="shared" si="324"/>
        <v>5.4</v>
      </c>
      <c r="H875" s="62">
        <f t="shared" si="324"/>
        <v>2.4006069533252083</v>
      </c>
      <c r="I875" s="62">
        <f t="shared" si="324"/>
        <v>1.2633992132698155</v>
      </c>
      <c r="J875" s="46">
        <f>MIN(J876:J876)</f>
        <v>2.9244084430273265E-3</v>
      </c>
      <c r="K875" s="60">
        <f>MIN(K876:K876)</f>
        <v>1.4973711584867766E-2</v>
      </c>
      <c r="L875" s="47">
        <f>COUNTA(L876:L876)</f>
        <v>1</v>
      </c>
    </row>
    <row r="876" spans="1:12" outlineLevel="2" x14ac:dyDescent="0.3">
      <c r="A876" s="39"/>
      <c r="B876" s="40" t="s">
        <v>7462</v>
      </c>
      <c r="C876" s="41">
        <v>39111</v>
      </c>
      <c r="D876" s="41">
        <v>6.23</v>
      </c>
      <c r="E876" s="42">
        <v>61.17</v>
      </c>
      <c r="F876" s="41">
        <v>2</v>
      </c>
      <c r="G876" s="53">
        <v>5.4</v>
      </c>
      <c r="H876" s="62">
        <v>2.4006069533252083</v>
      </c>
      <c r="I876" s="62">
        <v>1.2633992132698155</v>
      </c>
      <c r="J876" s="46">
        <v>2.9244084430273265E-3</v>
      </c>
      <c r="K876" s="60">
        <v>1.4973711584867766E-2</v>
      </c>
      <c r="L876" s="45" t="s">
        <v>8180</v>
      </c>
    </row>
    <row r="877" spans="1:12" outlineLevel="1" x14ac:dyDescent="0.3">
      <c r="A877" s="39" t="s">
        <v>6016</v>
      </c>
      <c r="B877" s="40"/>
      <c r="C877" s="41">
        <f t="shared" ref="C877:I877" si="325">SUBTOTAL(4,C878:C879)</f>
        <v>82900</v>
      </c>
      <c r="D877" s="41">
        <f t="shared" si="325"/>
        <v>5.92</v>
      </c>
      <c r="E877" s="42">
        <f t="shared" si="325"/>
        <v>50.26</v>
      </c>
      <c r="F877" s="41">
        <f t="shared" si="325"/>
        <v>1</v>
      </c>
      <c r="G877" s="43">
        <f t="shared" si="325"/>
        <v>1.8</v>
      </c>
      <c r="H877" s="58">
        <f t="shared" si="325"/>
        <v>2.0061970796145419</v>
      </c>
      <c r="I877" s="58">
        <f t="shared" si="325"/>
        <v>1.0044633366662807</v>
      </c>
      <c r="J877" s="44">
        <f>MIN(J878:J879)</f>
        <v>1.8734402527314176E-2</v>
      </c>
      <c r="K877" s="60">
        <f>MIN(K878:K879)</f>
        <v>7.3932349485839849E-2</v>
      </c>
      <c r="L877" s="47">
        <f>COUNTA(L878:L879)</f>
        <v>2</v>
      </c>
    </row>
    <row r="878" spans="1:12" outlineLevel="2" x14ac:dyDescent="0.3">
      <c r="A878" s="39"/>
      <c r="B878" s="40" t="s">
        <v>7567</v>
      </c>
      <c r="C878" s="41">
        <v>82900</v>
      </c>
      <c r="D878" s="41">
        <v>5.92</v>
      </c>
      <c r="E878" s="42">
        <v>50.26</v>
      </c>
      <c r="F878" s="41">
        <v>1</v>
      </c>
      <c r="G878" s="43">
        <v>1.8</v>
      </c>
      <c r="H878" s="58">
        <v>1.5278318799804924</v>
      </c>
      <c r="I878" s="58">
        <v>0.61148580040075695</v>
      </c>
      <c r="J878" s="44">
        <v>0.1927734799907499</v>
      </c>
      <c r="K878" s="60">
        <v>0.39161174362165818</v>
      </c>
      <c r="L878" s="45" t="s">
        <v>8179</v>
      </c>
    </row>
    <row r="879" spans="1:12" outlineLevel="2" x14ac:dyDescent="0.3">
      <c r="A879" s="39"/>
      <c r="B879" s="40" t="s">
        <v>7567</v>
      </c>
      <c r="C879" s="41">
        <v>82900</v>
      </c>
      <c r="D879" s="41">
        <v>5.92</v>
      </c>
      <c r="E879" s="42">
        <v>40.869999999999997</v>
      </c>
      <c r="F879" s="41">
        <v>1</v>
      </c>
      <c r="G879" s="43">
        <v>1</v>
      </c>
      <c r="H879" s="58">
        <v>2.0061970796145419</v>
      </c>
      <c r="I879" s="58">
        <v>1.0044633366662807</v>
      </c>
      <c r="J879" s="44">
        <v>1.8734402527314176E-2</v>
      </c>
      <c r="K879" s="60">
        <v>7.3932349485839849E-2</v>
      </c>
      <c r="L879" s="45" t="s">
        <v>8180</v>
      </c>
    </row>
    <row r="880" spans="1:12" outlineLevel="1" x14ac:dyDescent="0.3">
      <c r="A880" s="39" t="s">
        <v>3255</v>
      </c>
      <c r="B880" s="40"/>
      <c r="C880" s="41">
        <f t="shared" ref="C880:I880" si="326">SUBTOTAL(4,C881:C882)</f>
        <v>40409</v>
      </c>
      <c r="D880" s="41">
        <f t="shared" si="326"/>
        <v>9.08</v>
      </c>
      <c r="E880" s="42">
        <f t="shared" si="326"/>
        <v>45.54</v>
      </c>
      <c r="F880" s="41">
        <f t="shared" si="326"/>
        <v>1</v>
      </c>
      <c r="G880" s="43">
        <f t="shared" si="326"/>
        <v>5.2</v>
      </c>
      <c r="H880" s="58">
        <f t="shared" si="326"/>
        <v>1.1182916584176883</v>
      </c>
      <c r="I880" s="58">
        <f t="shared" si="326"/>
        <v>0.1612965023829061</v>
      </c>
      <c r="J880" s="44">
        <f>MIN(J881:J882)</f>
        <v>0.64086746753670765</v>
      </c>
      <c r="K880" s="60">
        <f>MIN(K881:K882)</f>
        <v>0.80352869716114239</v>
      </c>
      <c r="L880" s="47">
        <f>COUNTA(L881:L882)</f>
        <v>2</v>
      </c>
    </row>
    <row r="881" spans="1:12" outlineLevel="2" x14ac:dyDescent="0.3">
      <c r="A881" s="39"/>
      <c r="B881" s="40" t="s">
        <v>7765</v>
      </c>
      <c r="C881" s="41">
        <v>40409</v>
      </c>
      <c r="D881" s="41">
        <v>9.08</v>
      </c>
      <c r="E881" s="42">
        <v>45.54</v>
      </c>
      <c r="F881" s="41">
        <v>1</v>
      </c>
      <c r="G881" s="43">
        <v>5.2</v>
      </c>
      <c r="H881" s="58">
        <v>0.90965413144308893</v>
      </c>
      <c r="I881" s="58">
        <v>-0.13660998661056356</v>
      </c>
      <c r="J881" s="44">
        <v>0.64086746753670765</v>
      </c>
      <c r="K881" s="60">
        <v>0.80352869716114239</v>
      </c>
      <c r="L881" s="45" t="s">
        <v>8179</v>
      </c>
    </row>
    <row r="882" spans="1:12" outlineLevel="2" x14ac:dyDescent="0.3">
      <c r="A882" s="39"/>
      <c r="B882" s="40" t="s">
        <v>7765</v>
      </c>
      <c r="C882" s="41">
        <v>40409</v>
      </c>
      <c r="D882" s="41">
        <v>9.08</v>
      </c>
      <c r="E882" s="42">
        <v>30.77</v>
      </c>
      <c r="F882" s="41">
        <v>1</v>
      </c>
      <c r="G882" s="43">
        <v>3.3</v>
      </c>
      <c r="H882" s="58">
        <v>1.1182916584176883</v>
      </c>
      <c r="I882" s="58">
        <v>0.1612965023829061</v>
      </c>
      <c r="J882" s="44">
        <v>0.75181039726317711</v>
      </c>
      <c r="K882" s="60">
        <v>0.9077830020685228</v>
      </c>
      <c r="L882" s="45" t="s">
        <v>8180</v>
      </c>
    </row>
    <row r="883" spans="1:12" outlineLevel="1" x14ac:dyDescent="0.3">
      <c r="A883" s="39" t="s">
        <v>1407</v>
      </c>
      <c r="B883" s="40"/>
      <c r="C883" s="41">
        <f t="shared" ref="C883:I883" si="327">SUBTOTAL(4,C884:C885)</f>
        <v>64229</v>
      </c>
      <c r="D883" s="41">
        <f t="shared" si="327"/>
        <v>6.25</v>
      </c>
      <c r="E883" s="42">
        <f t="shared" si="327"/>
        <v>418.09999999999997</v>
      </c>
      <c r="F883" s="41">
        <f t="shared" si="327"/>
        <v>10</v>
      </c>
      <c r="G883" s="53">
        <f t="shared" si="327"/>
        <v>9.7999999999999989</v>
      </c>
      <c r="H883" s="62">
        <f t="shared" si="327"/>
        <v>0.50244420429790204</v>
      </c>
      <c r="I883" s="62">
        <f t="shared" si="327"/>
        <v>-0.99296469889837635</v>
      </c>
      <c r="J883" s="46">
        <f>MIN(J884:J885)</f>
        <v>7.0508969383409085E-3</v>
      </c>
      <c r="K883" s="60">
        <f>MIN(K884:K885)</f>
        <v>3.0667610876977391E-2</v>
      </c>
      <c r="L883" s="47">
        <f>COUNTA(L884:L885)</f>
        <v>2</v>
      </c>
    </row>
    <row r="884" spans="1:12" outlineLevel="2" x14ac:dyDescent="0.3">
      <c r="A884" s="39"/>
      <c r="B884" s="40" t="s">
        <v>7811</v>
      </c>
      <c r="C884" s="41">
        <v>64229</v>
      </c>
      <c r="D884" s="41">
        <v>6.25</v>
      </c>
      <c r="E884" s="42">
        <v>418.09999999999997</v>
      </c>
      <c r="F884" s="41">
        <v>10</v>
      </c>
      <c r="G884" s="43">
        <v>9.7999999999999989</v>
      </c>
      <c r="H884" s="58">
        <v>0.50244420429790204</v>
      </c>
      <c r="I884" s="58">
        <v>-0.99296469889837635</v>
      </c>
      <c r="J884" s="44">
        <v>1.2725024976169548E-2</v>
      </c>
      <c r="K884" s="60">
        <v>5.0233286368809048E-2</v>
      </c>
      <c r="L884" s="45" t="s">
        <v>8179</v>
      </c>
    </row>
    <row r="885" spans="1:12" outlineLevel="2" x14ac:dyDescent="0.3">
      <c r="A885" s="39"/>
      <c r="B885" s="40" t="s">
        <v>7811</v>
      </c>
      <c r="C885" s="41">
        <v>64229</v>
      </c>
      <c r="D885" s="41">
        <v>6.25</v>
      </c>
      <c r="E885" s="42">
        <v>309.57999999999993</v>
      </c>
      <c r="F885" s="41">
        <v>9</v>
      </c>
      <c r="G885" s="53">
        <v>8.2666666666666657</v>
      </c>
      <c r="H885" s="62">
        <v>0.4709279788280995</v>
      </c>
      <c r="I885" s="62">
        <v>-1.0864216561372806</v>
      </c>
      <c r="J885" s="46">
        <v>7.0508969383409085E-3</v>
      </c>
      <c r="K885" s="60">
        <v>3.0667610876977391E-2</v>
      </c>
      <c r="L885" s="45" t="s">
        <v>8180</v>
      </c>
    </row>
    <row r="886" spans="1:12" outlineLevel="1" x14ac:dyDescent="0.3">
      <c r="A886" s="39" t="s">
        <v>3028</v>
      </c>
      <c r="B886" s="40"/>
      <c r="C886" s="41">
        <f t="shared" ref="C886:I886" si="328">SUBTOTAL(4,C887:C887)</f>
        <v>70445</v>
      </c>
      <c r="D886" s="41">
        <f t="shared" si="328"/>
        <v>7.66</v>
      </c>
      <c r="E886" s="42">
        <f t="shared" si="328"/>
        <v>82.789999999999992</v>
      </c>
      <c r="F886" s="41">
        <f t="shared" si="328"/>
        <v>2</v>
      </c>
      <c r="G886" s="43">
        <f t="shared" si="328"/>
        <v>3.75</v>
      </c>
      <c r="H886" s="58">
        <f t="shared" si="328"/>
        <v>1.6842696837160083</v>
      </c>
      <c r="I886" s="58">
        <f t="shared" si="328"/>
        <v>0.7521231599061835</v>
      </c>
      <c r="J886" s="44">
        <f>MIN(J887:J887)</f>
        <v>0.10205718246591355</v>
      </c>
      <c r="K886" s="60">
        <f>MIN(K887:K887)</f>
        <v>0.25486103024636975</v>
      </c>
      <c r="L886" s="47">
        <f>COUNTA(L887:L887)</f>
        <v>1</v>
      </c>
    </row>
    <row r="887" spans="1:12" outlineLevel="2" x14ac:dyDescent="0.3">
      <c r="A887" s="39"/>
      <c r="B887" s="40" t="s">
        <v>7255</v>
      </c>
      <c r="C887" s="41">
        <v>70445</v>
      </c>
      <c r="D887" s="41">
        <v>7.66</v>
      </c>
      <c r="E887" s="42">
        <v>82.789999999999992</v>
      </c>
      <c r="F887" s="41">
        <v>2</v>
      </c>
      <c r="G887" s="43">
        <v>3.75</v>
      </c>
      <c r="H887" s="58">
        <v>1.6842696837160083</v>
      </c>
      <c r="I887" s="58">
        <v>0.7521231599061835</v>
      </c>
      <c r="J887" s="44">
        <v>0.10205718246591355</v>
      </c>
      <c r="K887" s="60">
        <v>0.25486103024636975</v>
      </c>
      <c r="L887" s="45" t="s">
        <v>8179</v>
      </c>
    </row>
    <row r="888" spans="1:12" outlineLevel="1" x14ac:dyDescent="0.3">
      <c r="A888" s="39" t="s">
        <v>1015</v>
      </c>
      <c r="B888" s="40"/>
      <c r="C888" s="41">
        <f t="shared" ref="C888:I888" si="329">SUBTOTAL(4,C889:C890)</f>
        <v>27067</v>
      </c>
      <c r="D888" s="41">
        <f t="shared" si="329"/>
        <v>6.14</v>
      </c>
      <c r="E888" s="42">
        <f t="shared" si="329"/>
        <v>581.41999999999996</v>
      </c>
      <c r="F888" s="41">
        <f t="shared" si="329"/>
        <v>11</v>
      </c>
      <c r="G888" s="43">
        <f t="shared" si="329"/>
        <v>23.318181818181817</v>
      </c>
      <c r="H888" s="58">
        <f t="shared" si="329"/>
        <v>1.3177917249603051</v>
      </c>
      <c r="I888" s="58">
        <f t="shared" si="329"/>
        <v>0.39812237253817984</v>
      </c>
      <c r="J888" s="44">
        <f>MIN(J889:J890)</f>
        <v>0.37470077686324776</v>
      </c>
      <c r="K888" s="60">
        <f>MIN(K889:K890)</f>
        <v>0.65189877092982251</v>
      </c>
      <c r="L888" s="47">
        <f>COUNTA(L889:L890)</f>
        <v>2</v>
      </c>
    </row>
    <row r="889" spans="1:12" outlineLevel="2" x14ac:dyDescent="0.3">
      <c r="A889" s="39"/>
      <c r="B889" s="40" t="s">
        <v>7967</v>
      </c>
      <c r="C889" s="41">
        <v>27067</v>
      </c>
      <c r="D889" s="41">
        <v>6.14</v>
      </c>
      <c r="E889" s="42">
        <v>581.41999999999996</v>
      </c>
      <c r="F889" s="41">
        <v>11</v>
      </c>
      <c r="G889" s="43">
        <v>23.318181818181817</v>
      </c>
      <c r="H889" s="58">
        <v>1.267730623728168</v>
      </c>
      <c r="I889" s="58">
        <v>0.34224822410684774</v>
      </c>
      <c r="J889" s="44">
        <v>0.50554251931273964</v>
      </c>
      <c r="K889" s="60">
        <v>0.70635307180636264</v>
      </c>
      <c r="L889" s="45" t="s">
        <v>8179</v>
      </c>
    </row>
    <row r="890" spans="1:12" outlineLevel="2" x14ac:dyDescent="0.3">
      <c r="A890" s="39"/>
      <c r="B890" s="40" t="s">
        <v>7967</v>
      </c>
      <c r="C890" s="41">
        <v>27067</v>
      </c>
      <c r="D890" s="41">
        <v>6.14</v>
      </c>
      <c r="E890" s="42">
        <v>430.78000000000003</v>
      </c>
      <c r="F890" s="41">
        <v>8</v>
      </c>
      <c r="G890" s="43">
        <v>17.55</v>
      </c>
      <c r="H890" s="58">
        <v>1.3177917249603051</v>
      </c>
      <c r="I890" s="58">
        <v>0.39812237253817984</v>
      </c>
      <c r="J890" s="44">
        <v>0.37470077686324776</v>
      </c>
      <c r="K890" s="60">
        <v>0.65189877092982251</v>
      </c>
      <c r="L890" s="45" t="s">
        <v>8180</v>
      </c>
    </row>
    <row r="891" spans="1:12" outlineLevel="1" x14ac:dyDescent="0.3">
      <c r="A891" s="39" t="s">
        <v>2693</v>
      </c>
      <c r="B891" s="40"/>
      <c r="C891" s="41">
        <f t="shared" ref="C891:I891" si="330">SUBTOTAL(4,C892:C893)</f>
        <v>77531</v>
      </c>
      <c r="D891" s="41">
        <f t="shared" si="330"/>
        <v>5.94</v>
      </c>
      <c r="E891" s="42">
        <f t="shared" si="330"/>
        <v>58.76</v>
      </c>
      <c r="F891" s="41">
        <f t="shared" si="330"/>
        <v>1</v>
      </c>
      <c r="G891" s="53">
        <f t="shared" si="330"/>
        <v>5.0999999999999996</v>
      </c>
      <c r="H891" s="62">
        <f t="shared" si="330"/>
        <v>4.0119626312271395</v>
      </c>
      <c r="I891" s="62">
        <f t="shared" si="330"/>
        <v>2.0043081682645587</v>
      </c>
      <c r="J891" s="46">
        <f>MIN(J892:J893)</f>
        <v>4.3107940428388503E-6</v>
      </c>
      <c r="K891" s="60">
        <f>MIN(K892:K893)</f>
        <v>4.2358237116590445E-5</v>
      </c>
      <c r="L891" s="47">
        <f>COUNTA(L892:L893)</f>
        <v>2</v>
      </c>
    </row>
    <row r="892" spans="1:12" outlineLevel="2" x14ac:dyDescent="0.3">
      <c r="A892" s="39"/>
      <c r="B892" s="40" t="s">
        <v>8151</v>
      </c>
      <c r="C892" s="41">
        <v>77531</v>
      </c>
      <c r="D892" s="41">
        <v>5.94</v>
      </c>
      <c r="E892" s="42">
        <v>58.76</v>
      </c>
      <c r="F892" s="41">
        <v>1</v>
      </c>
      <c r="G892" s="53">
        <v>5.0999999999999996</v>
      </c>
      <c r="H892" s="62">
        <v>4.0119626312271395</v>
      </c>
      <c r="I892" s="62">
        <v>2.0043081682645587</v>
      </c>
      <c r="J892" s="46">
        <v>4.3107940428388503E-6</v>
      </c>
      <c r="K892" s="60">
        <v>4.2358237116590445E-5</v>
      </c>
      <c r="L892" s="45" t="s">
        <v>8179</v>
      </c>
    </row>
    <row r="893" spans="1:12" outlineLevel="2" x14ac:dyDescent="0.3">
      <c r="A893" s="39"/>
      <c r="B893" s="40" t="s">
        <v>8151</v>
      </c>
      <c r="C893" s="41">
        <v>77531</v>
      </c>
      <c r="D893" s="41">
        <v>5.94</v>
      </c>
      <c r="E893" s="42">
        <v>28.01</v>
      </c>
      <c r="F893" s="41">
        <v>1</v>
      </c>
      <c r="G893" s="53">
        <v>1.4</v>
      </c>
      <c r="H893" s="62">
        <v>3.3707066507283825</v>
      </c>
      <c r="I893" s="62">
        <v>1.753051076460419</v>
      </c>
      <c r="J893" s="46">
        <v>3.223406725783029E-5</v>
      </c>
      <c r="K893" s="60">
        <v>2.7163917095400736E-4</v>
      </c>
      <c r="L893" s="45" t="s">
        <v>8180</v>
      </c>
    </row>
    <row r="894" spans="1:12" outlineLevel="1" x14ac:dyDescent="0.3">
      <c r="A894" s="39" t="s">
        <v>1706</v>
      </c>
      <c r="B894" s="40"/>
      <c r="C894" s="41">
        <f t="shared" ref="C894:I894" si="331">SUBTOTAL(4,C895:C895)</f>
        <v>16963</v>
      </c>
      <c r="D894" s="41">
        <f t="shared" si="331"/>
        <v>6.59</v>
      </c>
      <c r="E894" s="42">
        <f t="shared" si="331"/>
        <v>55.95</v>
      </c>
      <c r="F894" s="41">
        <f t="shared" si="331"/>
        <v>2</v>
      </c>
      <c r="G894" s="43">
        <f t="shared" si="331"/>
        <v>6.8</v>
      </c>
      <c r="H894" s="58">
        <f t="shared" si="331"/>
        <v>0.67416627073451951</v>
      </c>
      <c r="I894" s="58">
        <f t="shared" si="331"/>
        <v>-0.56882364534824648</v>
      </c>
      <c r="J894" s="44">
        <f>MIN(J895:J895)</f>
        <v>0.13662595257011761</v>
      </c>
      <c r="K894" s="60">
        <f>MIN(K895:K895)</f>
        <v>0.31507617633516921</v>
      </c>
      <c r="L894" s="47">
        <f>COUNTA(L895:L895)</f>
        <v>1</v>
      </c>
    </row>
    <row r="895" spans="1:12" outlineLevel="2" x14ac:dyDescent="0.3">
      <c r="A895" s="39"/>
      <c r="B895" s="40" t="s">
        <v>7184</v>
      </c>
      <c r="C895" s="41">
        <v>16963</v>
      </c>
      <c r="D895" s="41">
        <v>6.59</v>
      </c>
      <c r="E895" s="42">
        <v>55.95</v>
      </c>
      <c r="F895" s="41">
        <v>2</v>
      </c>
      <c r="G895" s="43">
        <v>6.8</v>
      </c>
      <c r="H895" s="58">
        <v>0.67416627073451951</v>
      </c>
      <c r="I895" s="58">
        <v>-0.56882364534824648</v>
      </c>
      <c r="J895" s="44">
        <v>0.13662595257011761</v>
      </c>
      <c r="K895" s="60">
        <v>0.31507617633516921</v>
      </c>
      <c r="L895" s="45" t="s">
        <v>8179</v>
      </c>
    </row>
    <row r="896" spans="1:12" outlineLevel="1" x14ac:dyDescent="0.3">
      <c r="A896" s="39" t="s">
        <v>2845</v>
      </c>
      <c r="B896" s="40"/>
      <c r="C896" s="41">
        <f t="shared" ref="C896:I896" si="332">SUBTOTAL(4,C897:C898)</f>
        <v>17592</v>
      </c>
      <c r="D896" s="41">
        <f t="shared" si="332"/>
        <v>6.6</v>
      </c>
      <c r="E896" s="42">
        <f t="shared" si="332"/>
        <v>77.72</v>
      </c>
      <c r="F896" s="41">
        <f t="shared" si="332"/>
        <v>2</v>
      </c>
      <c r="G896" s="43">
        <f t="shared" si="332"/>
        <v>14.45</v>
      </c>
      <c r="H896" s="58">
        <f t="shared" si="332"/>
        <v>1.870704723553704</v>
      </c>
      <c r="I896" s="58">
        <f t="shared" si="332"/>
        <v>0.90358185816024061</v>
      </c>
      <c r="J896" s="44">
        <f>MIN(J897:J898)</f>
        <v>4.6251400672924436E-2</v>
      </c>
      <c r="K896" s="60">
        <f>MIN(K897:K898)</f>
        <v>0.14173310579092777</v>
      </c>
      <c r="L896" s="47">
        <f>COUNTA(L897:L898)</f>
        <v>2</v>
      </c>
    </row>
    <row r="897" spans="1:12" outlineLevel="2" x14ac:dyDescent="0.3">
      <c r="A897" s="39"/>
      <c r="B897" s="40" t="s">
        <v>7754</v>
      </c>
      <c r="C897" s="41">
        <v>17592</v>
      </c>
      <c r="D897" s="41">
        <v>6.6</v>
      </c>
      <c r="E897" s="42">
        <v>77.72</v>
      </c>
      <c r="F897" s="41">
        <v>2</v>
      </c>
      <c r="G897" s="43">
        <v>14.45</v>
      </c>
      <c r="H897" s="58">
        <v>1.870704723553704</v>
      </c>
      <c r="I897" s="58">
        <v>0.90358185816024061</v>
      </c>
      <c r="J897" s="44">
        <v>4.6251400672924436E-2</v>
      </c>
      <c r="K897" s="60">
        <v>0.14173310579092777</v>
      </c>
      <c r="L897" s="45" t="s">
        <v>8179</v>
      </c>
    </row>
    <row r="898" spans="1:12" outlineLevel="2" x14ac:dyDescent="0.3">
      <c r="A898" s="39"/>
      <c r="B898" s="40" t="s">
        <v>7754</v>
      </c>
      <c r="C898" s="41">
        <v>17592</v>
      </c>
      <c r="D898" s="41">
        <v>6.6</v>
      </c>
      <c r="E898" s="42">
        <v>45.91</v>
      </c>
      <c r="F898" s="41">
        <v>1</v>
      </c>
      <c r="G898" s="43">
        <v>14.1</v>
      </c>
      <c r="H898" s="58">
        <v>1.18153975486383</v>
      </c>
      <c r="I898" s="58">
        <v>0.2406681719947901</v>
      </c>
      <c r="J898" s="44">
        <v>0.61161245382231288</v>
      </c>
      <c r="K898" s="60">
        <v>0.83439203228035608</v>
      </c>
      <c r="L898" s="45" t="s">
        <v>8180</v>
      </c>
    </row>
    <row r="899" spans="1:12" outlineLevel="1" x14ac:dyDescent="0.3">
      <c r="A899" s="39" t="s">
        <v>6911</v>
      </c>
      <c r="B899" s="40"/>
      <c r="C899" s="41">
        <f t="shared" ref="C899:I899" si="333">SUBTOTAL(4,C900:C900)</f>
        <v>17056</v>
      </c>
      <c r="D899" s="41">
        <f t="shared" si="333"/>
        <v>6.29</v>
      </c>
      <c r="E899" s="42">
        <f t="shared" si="333"/>
        <v>23.74</v>
      </c>
      <c r="F899" s="41">
        <f t="shared" si="333"/>
        <v>1</v>
      </c>
      <c r="G899" s="43">
        <f t="shared" si="333"/>
        <v>6.8</v>
      </c>
      <c r="H899" s="58">
        <f t="shared" si="333"/>
        <v>0.8382708112758892</v>
      </c>
      <c r="I899" s="58">
        <f t="shared" si="333"/>
        <v>-0.25451169944889518</v>
      </c>
      <c r="J899" s="44">
        <f>MIN(J900:J900)</f>
        <v>0.49203730918714894</v>
      </c>
      <c r="K899" s="60">
        <f>MIN(K900:K900)</f>
        <v>0.74403398716337099</v>
      </c>
      <c r="L899" s="47">
        <f>COUNTA(L900:L900)</f>
        <v>1</v>
      </c>
    </row>
    <row r="900" spans="1:12" outlineLevel="2" x14ac:dyDescent="0.3">
      <c r="A900" s="39"/>
      <c r="B900" s="40" t="s">
        <v>7459</v>
      </c>
      <c r="C900" s="41">
        <v>17056</v>
      </c>
      <c r="D900" s="41">
        <v>6.29</v>
      </c>
      <c r="E900" s="42">
        <v>23.74</v>
      </c>
      <c r="F900" s="41">
        <v>1</v>
      </c>
      <c r="G900" s="43">
        <v>6.8</v>
      </c>
      <c r="H900" s="58">
        <v>0.8382708112758892</v>
      </c>
      <c r="I900" s="58">
        <v>-0.25451169944889518</v>
      </c>
      <c r="J900" s="44">
        <v>0.49203730918714894</v>
      </c>
      <c r="K900" s="60">
        <v>0.74403398716337099</v>
      </c>
      <c r="L900" s="45" t="s">
        <v>8180</v>
      </c>
    </row>
    <row r="901" spans="1:12" outlineLevel="1" x14ac:dyDescent="0.3">
      <c r="A901" s="39" t="s">
        <v>4190</v>
      </c>
      <c r="B901" s="40"/>
      <c r="C901" s="41">
        <f t="shared" ref="C901:I901" si="334">SUBTOTAL(4,C902:C902)</f>
        <v>185202</v>
      </c>
      <c r="D901" s="41">
        <f t="shared" si="334"/>
        <v>5.14</v>
      </c>
      <c r="E901" s="42">
        <f t="shared" si="334"/>
        <v>27.89</v>
      </c>
      <c r="F901" s="41">
        <f t="shared" si="334"/>
        <v>1</v>
      </c>
      <c r="G901" s="43">
        <f t="shared" si="334"/>
        <v>0.8</v>
      </c>
      <c r="H901" s="58">
        <f t="shared" si="334"/>
        <v>0.8762010084333739</v>
      </c>
      <c r="I901" s="58">
        <f t="shared" si="334"/>
        <v>-0.19066621980537304</v>
      </c>
      <c r="J901" s="44">
        <f>MIN(J902:J902)</f>
        <v>0.55230843638827287</v>
      </c>
      <c r="K901" s="60">
        <f>MIN(K902:K902)</f>
        <v>0.74188235734769492</v>
      </c>
      <c r="L901" s="47">
        <f>COUNTA(L902:L902)</f>
        <v>1</v>
      </c>
    </row>
    <row r="902" spans="1:12" outlineLevel="2" x14ac:dyDescent="0.3">
      <c r="A902" s="39"/>
      <c r="B902" s="40" t="s">
        <v>7234</v>
      </c>
      <c r="C902" s="41">
        <v>185202</v>
      </c>
      <c r="D902" s="41">
        <v>5.14</v>
      </c>
      <c r="E902" s="42">
        <v>27.89</v>
      </c>
      <c r="F902" s="41">
        <v>1</v>
      </c>
      <c r="G902" s="43">
        <v>0.8</v>
      </c>
      <c r="H902" s="58">
        <v>0.8762010084333739</v>
      </c>
      <c r="I902" s="58">
        <v>-0.19066621980537304</v>
      </c>
      <c r="J902" s="44">
        <v>0.55230843638827287</v>
      </c>
      <c r="K902" s="60">
        <v>0.74188235734769492</v>
      </c>
      <c r="L902" s="45" t="s">
        <v>8179</v>
      </c>
    </row>
    <row r="903" spans="1:12" outlineLevel="1" x14ac:dyDescent="0.3">
      <c r="A903" s="39" t="s">
        <v>7021</v>
      </c>
      <c r="B903" s="40"/>
      <c r="C903" s="41">
        <f t="shared" ref="C903:I903" si="335">SUBTOTAL(4,C904:C904)</f>
        <v>214200</v>
      </c>
      <c r="D903" s="41">
        <f t="shared" si="335"/>
        <v>8.44</v>
      </c>
      <c r="E903" s="42">
        <f t="shared" si="335"/>
        <v>28.89</v>
      </c>
      <c r="F903" s="41">
        <f t="shared" si="335"/>
        <v>1</v>
      </c>
      <c r="G903" s="43">
        <f t="shared" si="335"/>
        <v>0.4</v>
      </c>
      <c r="H903" s="58">
        <f t="shared" si="335"/>
        <v>0.8048858350494581</v>
      </c>
      <c r="I903" s="58">
        <f t="shared" si="335"/>
        <v>-0.313143928912686</v>
      </c>
      <c r="J903" s="44">
        <f>MIN(J904:J904)</f>
        <v>0.40735975524671447</v>
      </c>
      <c r="K903" s="60">
        <f>MIN(K904:K904)</f>
        <v>0.67949287009194226</v>
      </c>
      <c r="L903" s="47">
        <f>COUNTA(L904:L904)</f>
        <v>1</v>
      </c>
    </row>
    <row r="904" spans="1:12" outlineLevel="2" x14ac:dyDescent="0.3">
      <c r="A904" s="39"/>
      <c r="B904" s="40" t="s">
        <v>7378</v>
      </c>
      <c r="C904" s="41">
        <v>214200</v>
      </c>
      <c r="D904" s="41">
        <v>8.44</v>
      </c>
      <c r="E904" s="42">
        <v>28.89</v>
      </c>
      <c r="F904" s="41">
        <v>1</v>
      </c>
      <c r="G904" s="43">
        <v>0.4</v>
      </c>
      <c r="H904" s="58">
        <v>0.8048858350494581</v>
      </c>
      <c r="I904" s="58">
        <v>-0.313143928912686</v>
      </c>
      <c r="J904" s="44">
        <v>0.40735975524671447</v>
      </c>
      <c r="K904" s="60">
        <v>0.67949287009194226</v>
      </c>
      <c r="L904" s="45" t="s">
        <v>8180</v>
      </c>
    </row>
    <row r="905" spans="1:12" outlineLevel="1" x14ac:dyDescent="0.3">
      <c r="A905" s="39" t="s">
        <v>3213</v>
      </c>
      <c r="B905" s="40"/>
      <c r="C905" s="41">
        <f t="shared" ref="C905:I905" si="336">SUBTOTAL(4,C906:C906)</f>
        <v>70370</v>
      </c>
      <c r="D905" s="41">
        <f t="shared" si="336"/>
        <v>7.12</v>
      </c>
      <c r="E905" s="42">
        <f t="shared" si="336"/>
        <v>22.77</v>
      </c>
      <c r="F905" s="41">
        <f t="shared" si="336"/>
        <v>1</v>
      </c>
      <c r="G905" s="53">
        <f t="shared" si="336"/>
        <v>1.5</v>
      </c>
      <c r="H905" s="62">
        <f t="shared" si="336"/>
        <v>0.31979023891962105</v>
      </c>
      <c r="I905" s="62">
        <f t="shared" si="336"/>
        <v>-1.6448021913323239</v>
      </c>
      <c r="J905" s="46">
        <f>MIN(J906:J906)</f>
        <v>5.5146425613247157E-5</v>
      </c>
      <c r="K905" s="60">
        <f>MIN(K906:K906)</f>
        <v>4.4117140490597726E-4</v>
      </c>
      <c r="L905" s="47">
        <f>COUNTA(L906:L906)</f>
        <v>1</v>
      </c>
    </row>
    <row r="906" spans="1:12" outlineLevel="2" x14ac:dyDescent="0.3">
      <c r="A906" s="39"/>
      <c r="B906" s="40" t="s">
        <v>7185</v>
      </c>
      <c r="C906" s="41">
        <v>70370</v>
      </c>
      <c r="D906" s="41">
        <v>7.12</v>
      </c>
      <c r="E906" s="42">
        <v>22.77</v>
      </c>
      <c r="F906" s="41">
        <v>1</v>
      </c>
      <c r="G906" s="53">
        <v>1.5</v>
      </c>
      <c r="H906" s="62">
        <v>0.31979023891962105</v>
      </c>
      <c r="I906" s="62">
        <v>-1.6448021913323239</v>
      </c>
      <c r="J906" s="46">
        <v>5.5146425613247157E-5</v>
      </c>
      <c r="K906" s="60">
        <v>4.4117140490597726E-4</v>
      </c>
      <c r="L906" s="45" t="s">
        <v>8179</v>
      </c>
    </row>
    <row r="907" spans="1:12" outlineLevel="1" x14ac:dyDescent="0.3">
      <c r="A907" s="39" t="s">
        <v>1586</v>
      </c>
      <c r="B907" s="40"/>
      <c r="C907" s="41">
        <f t="shared" ref="C907:I907" si="337">SUBTOTAL(4,C908:C909)</f>
        <v>23368</v>
      </c>
      <c r="D907" s="41">
        <f t="shared" si="337"/>
        <v>5.3</v>
      </c>
      <c r="E907" s="42">
        <f t="shared" si="337"/>
        <v>183.83</v>
      </c>
      <c r="F907" s="41">
        <f t="shared" si="337"/>
        <v>5</v>
      </c>
      <c r="G907" s="43">
        <f t="shared" si="337"/>
        <v>8.84</v>
      </c>
      <c r="H907" s="58">
        <f t="shared" si="337"/>
        <v>1.6597782550749089</v>
      </c>
      <c r="I907" s="58">
        <f t="shared" si="337"/>
        <v>0.73099051164889406</v>
      </c>
      <c r="J907" s="44">
        <f>MIN(J908:J909)</f>
        <v>9.0856409156686579E-2</v>
      </c>
      <c r="K907" s="60">
        <f>MIN(K908:K909)</f>
        <v>0.24748429295541902</v>
      </c>
      <c r="L907" s="47">
        <f>COUNTA(L908:L909)</f>
        <v>2</v>
      </c>
    </row>
    <row r="908" spans="1:12" outlineLevel="2" x14ac:dyDescent="0.3">
      <c r="A908" s="39"/>
      <c r="B908" s="40" t="s">
        <v>8124</v>
      </c>
      <c r="C908" s="41">
        <v>23368</v>
      </c>
      <c r="D908" s="41">
        <v>5.3</v>
      </c>
      <c r="E908" s="42">
        <v>183.83</v>
      </c>
      <c r="F908" s="41">
        <v>5</v>
      </c>
      <c r="G908" s="43">
        <v>8.84</v>
      </c>
      <c r="H908" s="58">
        <v>1.526185768726142</v>
      </c>
      <c r="I908" s="58">
        <v>0.60993057901925163</v>
      </c>
      <c r="J908" s="44">
        <v>0.19403290857713484</v>
      </c>
      <c r="K908" s="60">
        <v>0.3924065981067783</v>
      </c>
      <c r="L908" s="45" t="s">
        <v>8179</v>
      </c>
    </row>
    <row r="909" spans="1:12" outlineLevel="2" x14ac:dyDescent="0.3">
      <c r="A909" s="39"/>
      <c r="B909" s="40" t="s">
        <v>8124</v>
      </c>
      <c r="C909" s="41">
        <v>23368</v>
      </c>
      <c r="D909" s="41">
        <v>5.3</v>
      </c>
      <c r="E909" s="42">
        <v>137.54</v>
      </c>
      <c r="F909" s="41">
        <v>4</v>
      </c>
      <c r="G909" s="43">
        <v>8.1750000000000007</v>
      </c>
      <c r="H909" s="58">
        <v>1.6597782550749089</v>
      </c>
      <c r="I909" s="58">
        <v>0.73099051164889406</v>
      </c>
      <c r="J909" s="44">
        <v>9.0856409156686579E-2</v>
      </c>
      <c r="K909" s="60">
        <v>0.24748429295541902</v>
      </c>
      <c r="L909" s="45" t="s">
        <v>8180</v>
      </c>
    </row>
    <row r="910" spans="1:12" outlineLevel="1" x14ac:dyDescent="0.3">
      <c r="A910" s="39" t="s">
        <v>4068</v>
      </c>
      <c r="B910" s="40"/>
      <c r="C910" s="41">
        <f t="shared" ref="C910:I910" si="338">SUBTOTAL(4,C911:C912)</f>
        <v>21926</v>
      </c>
      <c r="D910" s="41">
        <f t="shared" si="338"/>
        <v>5.51</v>
      </c>
      <c r="E910" s="42">
        <f t="shared" si="338"/>
        <v>84.97</v>
      </c>
      <c r="F910" s="41">
        <f t="shared" si="338"/>
        <v>2</v>
      </c>
      <c r="G910" s="53">
        <f t="shared" si="338"/>
        <v>9.75</v>
      </c>
      <c r="H910" s="62">
        <f t="shared" si="338"/>
        <v>2.2210045858761589</v>
      </c>
      <c r="I910" s="62">
        <f t="shared" si="338"/>
        <v>1.1512123717295413</v>
      </c>
      <c r="J910" s="46">
        <f>MIN(J911:J912)</f>
        <v>6.8330613580553923E-3</v>
      </c>
      <c r="K910" s="60">
        <f>MIN(K911:K912)</f>
        <v>2.9880792641442225E-2</v>
      </c>
      <c r="L910" s="47">
        <f>COUNTA(L911:L912)</f>
        <v>2</v>
      </c>
    </row>
    <row r="911" spans="1:12" outlineLevel="2" x14ac:dyDescent="0.3">
      <c r="A911" s="39"/>
      <c r="B911" s="40" t="s">
        <v>7690</v>
      </c>
      <c r="C911" s="41">
        <v>21926</v>
      </c>
      <c r="D911" s="41">
        <v>5.51</v>
      </c>
      <c r="E911" s="42">
        <v>84.97</v>
      </c>
      <c r="F911" s="41">
        <v>1</v>
      </c>
      <c r="G911" s="43">
        <v>8.6</v>
      </c>
      <c r="H911" s="58">
        <v>1.0263438322626524</v>
      </c>
      <c r="I911" s="58">
        <v>3.7514124708788829E-2</v>
      </c>
      <c r="J911" s="44">
        <v>0.95632777059938656</v>
      </c>
      <c r="K911" s="60">
        <v>0.98240943707027883</v>
      </c>
      <c r="L911" s="45" t="s">
        <v>8179</v>
      </c>
    </row>
    <row r="912" spans="1:12" outlineLevel="2" x14ac:dyDescent="0.3">
      <c r="A912" s="39"/>
      <c r="B912" s="40" t="s">
        <v>7690</v>
      </c>
      <c r="C912" s="41">
        <v>21926</v>
      </c>
      <c r="D912" s="41">
        <v>5.51</v>
      </c>
      <c r="E912" s="42">
        <v>71.459999999999994</v>
      </c>
      <c r="F912" s="41">
        <v>2</v>
      </c>
      <c r="G912" s="53">
        <v>9.75</v>
      </c>
      <c r="H912" s="62">
        <v>2.2210045858761589</v>
      </c>
      <c r="I912" s="62">
        <v>1.1512123717295413</v>
      </c>
      <c r="J912" s="46">
        <v>6.8330613580553923E-3</v>
      </c>
      <c r="K912" s="60">
        <v>2.9880792641442225E-2</v>
      </c>
      <c r="L912" s="45" t="s">
        <v>8180</v>
      </c>
    </row>
    <row r="913" spans="1:12" outlineLevel="1" x14ac:dyDescent="0.3">
      <c r="A913" s="39" t="s">
        <v>869</v>
      </c>
      <c r="B913" s="40"/>
      <c r="C913" s="41">
        <f t="shared" ref="C913:I913" si="339">SUBTOTAL(4,C914:C915)</f>
        <v>46320</v>
      </c>
      <c r="D913" s="41">
        <f t="shared" si="339"/>
        <v>6.4599999999999991</v>
      </c>
      <c r="E913" s="42">
        <f t="shared" si="339"/>
        <v>655.74999999999989</v>
      </c>
      <c r="F913" s="41">
        <f t="shared" si="339"/>
        <v>13</v>
      </c>
      <c r="G913" s="43">
        <f t="shared" si="339"/>
        <v>9.5615384615384613</v>
      </c>
      <c r="H913" s="58">
        <f t="shared" si="339"/>
        <v>0.68748680242338167</v>
      </c>
      <c r="I913" s="58">
        <f t="shared" si="339"/>
        <v>-0.54059607628792827</v>
      </c>
      <c r="J913" s="44">
        <f>MIN(J914:J915)</f>
        <v>0.15401973367962418</v>
      </c>
      <c r="K913" s="60">
        <f>MIN(K914:K915)</f>
        <v>0.34635283394621952</v>
      </c>
      <c r="L913" s="47">
        <f>COUNTA(L914:L915)</f>
        <v>2</v>
      </c>
    </row>
    <row r="914" spans="1:12" outlineLevel="2" x14ac:dyDescent="0.3">
      <c r="A914" s="39"/>
      <c r="B914" s="40" t="s">
        <v>7727</v>
      </c>
      <c r="C914" s="41">
        <v>46320</v>
      </c>
      <c r="D914" s="41">
        <v>6.4599999999999982</v>
      </c>
      <c r="E914" s="42">
        <v>655.74999999999989</v>
      </c>
      <c r="F914" s="41">
        <v>13</v>
      </c>
      <c r="G914" s="43">
        <v>9.5615384615384613</v>
      </c>
      <c r="H914" s="58">
        <v>0.68673206217852345</v>
      </c>
      <c r="I914" s="58">
        <v>-0.54218077308687895</v>
      </c>
      <c r="J914" s="44">
        <v>0.15401973367962418</v>
      </c>
      <c r="K914" s="60">
        <v>0.34635283394621952</v>
      </c>
      <c r="L914" s="45" t="s">
        <v>8179</v>
      </c>
    </row>
    <row r="915" spans="1:12" outlineLevel="2" x14ac:dyDescent="0.3">
      <c r="A915" s="39"/>
      <c r="B915" s="40" t="s">
        <v>7727</v>
      </c>
      <c r="C915" s="41">
        <v>46320</v>
      </c>
      <c r="D915" s="41">
        <v>6.4599999999999991</v>
      </c>
      <c r="E915" s="42">
        <v>189.22</v>
      </c>
      <c r="F915" s="41">
        <v>5</v>
      </c>
      <c r="G915" s="43">
        <v>7.68</v>
      </c>
      <c r="H915" s="58">
        <v>0.68748680242338167</v>
      </c>
      <c r="I915" s="58">
        <v>-0.54059607628792827</v>
      </c>
      <c r="J915" s="44">
        <v>0.16839481876638754</v>
      </c>
      <c r="K915" s="60">
        <v>0.39487364748407977</v>
      </c>
      <c r="L915" s="45" t="s">
        <v>8180</v>
      </c>
    </row>
    <row r="916" spans="1:12" outlineLevel="1" x14ac:dyDescent="0.3">
      <c r="A916" s="39" t="s">
        <v>1165</v>
      </c>
      <c r="B916" s="40"/>
      <c r="C916" s="41">
        <f t="shared" ref="C916:I916" si="340">SUBTOTAL(4,C917:C918)</f>
        <v>344809</v>
      </c>
      <c r="D916" s="41">
        <f t="shared" si="340"/>
        <v>4.8100000000000005</v>
      </c>
      <c r="E916" s="42">
        <f t="shared" si="340"/>
        <v>523.66000000000008</v>
      </c>
      <c r="F916" s="41">
        <f t="shared" si="340"/>
        <v>14</v>
      </c>
      <c r="G916" s="43">
        <f t="shared" si="340"/>
        <v>1.6214285714285714</v>
      </c>
      <c r="H916" s="58">
        <f t="shared" si="340"/>
        <v>1.1186725228581902</v>
      </c>
      <c r="I916" s="58">
        <f t="shared" si="340"/>
        <v>0.16178776750862578</v>
      </c>
      <c r="J916" s="44">
        <f>MIN(J917:J918)</f>
        <v>0.81103738278798532</v>
      </c>
      <c r="K916" s="60">
        <f>MIN(K917:K918)</f>
        <v>0.91191267915465024</v>
      </c>
      <c r="L916" s="47">
        <f>COUNTA(L917:L918)</f>
        <v>2</v>
      </c>
    </row>
    <row r="917" spans="1:12" outlineLevel="2" x14ac:dyDescent="0.3">
      <c r="A917" s="39"/>
      <c r="B917" s="40" t="s">
        <v>7707</v>
      </c>
      <c r="C917" s="41">
        <v>344809</v>
      </c>
      <c r="D917" s="41">
        <v>4.8100000000000005</v>
      </c>
      <c r="E917" s="42">
        <v>523.66000000000008</v>
      </c>
      <c r="F917" s="41">
        <v>14</v>
      </c>
      <c r="G917" s="43">
        <v>1.6214285714285714</v>
      </c>
      <c r="H917" s="58">
        <v>1.1186725228581902</v>
      </c>
      <c r="I917" s="58">
        <v>0.16178776750862578</v>
      </c>
      <c r="J917" s="44">
        <v>0.81103738278798532</v>
      </c>
      <c r="K917" s="60">
        <v>0.91191267915465024</v>
      </c>
      <c r="L917" s="45" t="s">
        <v>8179</v>
      </c>
    </row>
    <row r="918" spans="1:12" outlineLevel="2" x14ac:dyDescent="0.3">
      <c r="A918" s="39"/>
      <c r="B918" s="40" t="s">
        <v>7707</v>
      </c>
      <c r="C918" s="41">
        <v>344809</v>
      </c>
      <c r="D918" s="41">
        <v>4.8100000000000005</v>
      </c>
      <c r="E918" s="42">
        <v>443.65999999999997</v>
      </c>
      <c r="F918" s="41">
        <v>13</v>
      </c>
      <c r="G918" s="43">
        <v>1.4692307692307693</v>
      </c>
      <c r="H918" s="58">
        <v>1.0107295850732803</v>
      </c>
      <c r="I918" s="58">
        <v>1.5397064048904532E-2</v>
      </c>
      <c r="J918" s="44">
        <v>0.97144564897433516</v>
      </c>
      <c r="K918" s="60">
        <v>0.99355187107488896</v>
      </c>
      <c r="L918" s="45" t="s">
        <v>8180</v>
      </c>
    </row>
    <row r="919" spans="1:12" outlineLevel="1" x14ac:dyDescent="0.3">
      <c r="A919" s="39" t="s">
        <v>406</v>
      </c>
      <c r="B919" s="40"/>
      <c r="C919" s="41">
        <f t="shared" ref="C919:I919" si="341">SUBTOTAL(4,C920:C921)</f>
        <v>101853</v>
      </c>
      <c r="D919" s="41">
        <f t="shared" si="341"/>
        <v>5.6999999999999984</v>
      </c>
      <c r="E919" s="42">
        <f t="shared" si="341"/>
        <v>1991.8999999999996</v>
      </c>
      <c r="F919" s="41">
        <f t="shared" si="341"/>
        <v>42</v>
      </c>
      <c r="G919" s="53">
        <f t="shared" si="341"/>
        <v>18.147619047619049</v>
      </c>
      <c r="H919" s="62">
        <f t="shared" si="341"/>
        <v>1.4330968090769548E-2</v>
      </c>
      <c r="I919" s="62">
        <f t="shared" si="341"/>
        <v>-6.1247201194225749</v>
      </c>
      <c r="J919" s="46">
        <f>MIN(J920:J921)</f>
        <v>4.6453014218598952E-66</v>
      </c>
      <c r="K919" s="60">
        <f>MIN(K920:K921)</f>
        <v>1.4454034039556366E-64</v>
      </c>
      <c r="L919" s="47">
        <f>COUNTA(L920:L921)</f>
        <v>2</v>
      </c>
    </row>
    <row r="920" spans="1:12" outlineLevel="2" x14ac:dyDescent="0.3">
      <c r="A920" s="39"/>
      <c r="B920" s="40" t="s">
        <v>7501</v>
      </c>
      <c r="C920" s="41">
        <v>101853</v>
      </c>
      <c r="D920" s="41">
        <v>5.6999999999999957</v>
      </c>
      <c r="E920" s="42">
        <v>1991.8999999999996</v>
      </c>
      <c r="F920" s="41">
        <v>42</v>
      </c>
      <c r="G920" s="53">
        <v>18.147619047619049</v>
      </c>
      <c r="H920" s="62">
        <v>1.4330968090769548E-2</v>
      </c>
      <c r="I920" s="62">
        <v>-6.1247201194225749</v>
      </c>
      <c r="J920" s="46">
        <v>1.9278272046491991E-48</v>
      </c>
      <c r="K920" s="60">
        <v>5.8091859766762542E-47</v>
      </c>
      <c r="L920" s="45" t="s">
        <v>8179</v>
      </c>
    </row>
    <row r="921" spans="1:12" outlineLevel="2" x14ac:dyDescent="0.3">
      <c r="A921" s="39"/>
      <c r="B921" s="40" t="s">
        <v>7501</v>
      </c>
      <c r="C921" s="41">
        <v>101853</v>
      </c>
      <c r="D921" s="41">
        <v>5.6999999999999984</v>
      </c>
      <c r="E921" s="42">
        <v>1602.6299999999999</v>
      </c>
      <c r="F921" s="41">
        <v>32</v>
      </c>
      <c r="G921" s="53">
        <v>15.599999999999998</v>
      </c>
      <c r="H921" s="62">
        <v>7.3679385777467594E-3</v>
      </c>
      <c r="I921" s="62">
        <v>-7.0845232500989503</v>
      </c>
      <c r="J921" s="46">
        <v>4.6453014218598952E-66</v>
      </c>
      <c r="K921" s="60">
        <v>1.4454034039556366E-64</v>
      </c>
      <c r="L921" s="45" t="s">
        <v>8180</v>
      </c>
    </row>
    <row r="922" spans="1:12" outlineLevel="1" x14ac:dyDescent="0.3">
      <c r="A922" s="39" t="s">
        <v>128</v>
      </c>
      <c r="B922" s="40"/>
      <c r="C922" s="41">
        <f t="shared" ref="C922:I922" si="342">SUBTOTAL(4,C923:C924)</f>
        <v>61776</v>
      </c>
      <c r="D922" s="41">
        <f t="shared" si="342"/>
        <v>8.5400000000000063</v>
      </c>
      <c r="E922" s="42">
        <f t="shared" si="342"/>
        <v>2879.1300000000015</v>
      </c>
      <c r="F922" s="41">
        <f t="shared" si="342"/>
        <v>54</v>
      </c>
      <c r="G922" s="53">
        <f t="shared" si="342"/>
        <v>37.116666666666667</v>
      </c>
      <c r="H922" s="62">
        <f t="shared" si="342"/>
        <v>9.6058374224073685E-3</v>
      </c>
      <c r="I922" s="62">
        <f t="shared" si="342"/>
        <v>-6.7018728933126095</v>
      </c>
      <c r="J922" s="46">
        <f>MIN(J923:J924)</f>
        <v>9.3775639525993254E-68</v>
      </c>
      <c r="K922" s="60">
        <f>MIN(K923:K924)</f>
        <v>3.1610205156886896E-66</v>
      </c>
      <c r="L922" s="47">
        <f>COUNTA(L923:L924)</f>
        <v>2</v>
      </c>
    </row>
    <row r="923" spans="1:12" outlineLevel="2" x14ac:dyDescent="0.3">
      <c r="A923" s="39"/>
      <c r="B923" s="40" t="s">
        <v>7490</v>
      </c>
      <c r="C923" s="41">
        <v>61776</v>
      </c>
      <c r="D923" s="41">
        <v>8.5400000000000063</v>
      </c>
      <c r="E923" s="42">
        <v>2879.1300000000015</v>
      </c>
      <c r="F923" s="41">
        <v>54</v>
      </c>
      <c r="G923" s="53">
        <v>37.116666666666667</v>
      </c>
      <c r="H923" s="62">
        <v>9.6058374224073685E-3</v>
      </c>
      <c r="I923" s="62">
        <v>-6.7018728933126095</v>
      </c>
      <c r="J923" s="46">
        <v>1.4923655030295667E-57</v>
      </c>
      <c r="K923" s="60">
        <v>4.6520634990990633E-56</v>
      </c>
      <c r="L923" s="45" t="s">
        <v>8179</v>
      </c>
    </row>
    <row r="924" spans="1:12" outlineLevel="2" x14ac:dyDescent="0.3">
      <c r="A924" s="39"/>
      <c r="B924" s="40" t="s">
        <v>7490</v>
      </c>
      <c r="C924" s="41">
        <v>61776</v>
      </c>
      <c r="D924" s="41">
        <v>8.5400000000000045</v>
      </c>
      <c r="E924" s="42">
        <v>2356.8700000000003</v>
      </c>
      <c r="F924" s="41">
        <v>51</v>
      </c>
      <c r="G924" s="53">
        <v>27.51372549019607</v>
      </c>
      <c r="H924" s="62">
        <v>6.9065848813020534E-3</v>
      </c>
      <c r="I924" s="62">
        <v>-7.177811771260779</v>
      </c>
      <c r="J924" s="46">
        <v>9.3775639525993254E-68</v>
      </c>
      <c r="K924" s="60">
        <v>3.1610205156886896E-66</v>
      </c>
      <c r="L924" s="45" t="s">
        <v>8180</v>
      </c>
    </row>
    <row r="925" spans="1:12" outlineLevel="1" x14ac:dyDescent="0.3">
      <c r="A925" s="39" t="s">
        <v>589</v>
      </c>
      <c r="B925" s="40"/>
      <c r="C925" s="41">
        <f t="shared" ref="C925:I925" si="343">SUBTOTAL(4,C926:C927)</f>
        <v>57028</v>
      </c>
      <c r="D925" s="41">
        <f t="shared" si="343"/>
        <v>5.3700000000000019</v>
      </c>
      <c r="E925" s="42">
        <f t="shared" si="343"/>
        <v>1542.18</v>
      </c>
      <c r="F925" s="41">
        <f t="shared" si="343"/>
        <v>34</v>
      </c>
      <c r="G925" s="53">
        <f t="shared" si="343"/>
        <v>29.923529411764701</v>
      </c>
      <c r="H925" s="62">
        <f t="shared" si="343"/>
        <v>5.4576840497207665E-3</v>
      </c>
      <c r="I925" s="62">
        <f t="shared" si="343"/>
        <v>-7.5174954065569377</v>
      </c>
      <c r="J925" s="46">
        <f>MIN(J926:J927)</f>
        <v>3.9760072571737509E-76</v>
      </c>
      <c r="K925" s="60">
        <f>MIN(K926:K927)</f>
        <v>1.3985173352406802E-74</v>
      </c>
      <c r="L925" s="47">
        <f>COUNTA(L926:L927)</f>
        <v>2</v>
      </c>
    </row>
    <row r="926" spans="1:12" outlineLevel="2" x14ac:dyDescent="0.3">
      <c r="A926" s="39"/>
      <c r="B926" s="40" t="s">
        <v>7491</v>
      </c>
      <c r="C926" s="41">
        <v>57028</v>
      </c>
      <c r="D926" s="41">
        <v>5.3700000000000019</v>
      </c>
      <c r="E926" s="42">
        <v>1542.18</v>
      </c>
      <c r="F926" s="41">
        <v>34</v>
      </c>
      <c r="G926" s="53">
        <v>29.923529411764701</v>
      </c>
      <c r="H926" s="62">
        <v>5.4576840497207665E-3</v>
      </c>
      <c r="I926" s="62">
        <v>-7.5174954065569377</v>
      </c>
      <c r="J926" s="46">
        <v>8.3964587538003882E-72</v>
      </c>
      <c r="K926" s="60">
        <v>3.0361594853742203E-70</v>
      </c>
      <c r="L926" s="45" t="s">
        <v>8179</v>
      </c>
    </row>
    <row r="927" spans="1:12" outlineLevel="2" x14ac:dyDescent="0.3">
      <c r="A927" s="39"/>
      <c r="B927" s="40" t="s">
        <v>7491</v>
      </c>
      <c r="C927" s="41">
        <v>57028</v>
      </c>
      <c r="D927" s="41">
        <v>5.370000000000001</v>
      </c>
      <c r="E927" s="42">
        <v>998.69999999999982</v>
      </c>
      <c r="F927" s="41">
        <v>25</v>
      </c>
      <c r="G927" s="53">
        <v>23.711999999999993</v>
      </c>
      <c r="H927" s="62">
        <v>5.0760592729886386E-3</v>
      </c>
      <c r="I927" s="62">
        <v>-7.622075369078912</v>
      </c>
      <c r="J927" s="46">
        <v>3.9760072571737509E-76</v>
      </c>
      <c r="K927" s="60">
        <v>1.3985173352406802E-74</v>
      </c>
      <c r="L927" s="45" t="s">
        <v>8180</v>
      </c>
    </row>
    <row r="928" spans="1:12" outlineLevel="1" x14ac:dyDescent="0.3">
      <c r="A928" s="39" t="s">
        <v>4095</v>
      </c>
      <c r="B928" s="40"/>
      <c r="C928" s="41">
        <f t="shared" ref="C928:I928" si="344">SUBTOTAL(4,C929:C930)</f>
        <v>99888</v>
      </c>
      <c r="D928" s="41">
        <f t="shared" si="344"/>
        <v>5.82</v>
      </c>
      <c r="E928" s="42">
        <f t="shared" si="344"/>
        <v>60.730000000000004</v>
      </c>
      <c r="F928" s="41">
        <f t="shared" si="344"/>
        <v>2</v>
      </c>
      <c r="G928" s="43">
        <f t="shared" si="344"/>
        <v>4</v>
      </c>
      <c r="H928" s="58">
        <f t="shared" si="344"/>
        <v>1.1985646640499052</v>
      </c>
      <c r="I928" s="58">
        <f t="shared" si="344"/>
        <v>0.26130774627324338</v>
      </c>
      <c r="J928" s="44">
        <f>MIN(J929:J930)</f>
        <v>0.26908989629770935</v>
      </c>
      <c r="K928" s="60">
        <f>MIN(K929:K930)</f>
        <v>0.52710345303837014</v>
      </c>
      <c r="L928" s="47">
        <f>COUNTA(L929:L930)</f>
        <v>2</v>
      </c>
    </row>
    <row r="929" spans="1:12" outlineLevel="2" x14ac:dyDescent="0.3">
      <c r="A929" s="39"/>
      <c r="B929" s="40" t="s">
        <v>8150</v>
      </c>
      <c r="C929" s="41">
        <v>99888</v>
      </c>
      <c r="D929" s="41">
        <v>5.82</v>
      </c>
      <c r="E929" s="42">
        <v>56.9</v>
      </c>
      <c r="F929" s="41">
        <v>1</v>
      </c>
      <c r="G929" s="43">
        <v>4</v>
      </c>
      <c r="H929" s="58">
        <v>1.1985646640499052</v>
      </c>
      <c r="I929" s="58">
        <v>0.26130774627324338</v>
      </c>
      <c r="J929" s="44">
        <v>0.6352095649834002</v>
      </c>
      <c r="K929" s="60">
        <v>0.80311810733565558</v>
      </c>
      <c r="L929" s="45" t="s">
        <v>8179</v>
      </c>
    </row>
    <row r="930" spans="1:12" outlineLevel="2" x14ac:dyDescent="0.3">
      <c r="A930" s="39"/>
      <c r="B930" s="40" t="s">
        <v>8150</v>
      </c>
      <c r="C930" s="41">
        <v>99888</v>
      </c>
      <c r="D930" s="41">
        <v>5.82</v>
      </c>
      <c r="E930" s="42">
        <v>60.730000000000004</v>
      </c>
      <c r="F930" s="41">
        <v>2</v>
      </c>
      <c r="G930" s="43">
        <v>1.6</v>
      </c>
      <c r="H930" s="58">
        <v>0.74340469735921622</v>
      </c>
      <c r="I930" s="58">
        <v>-0.42778029068629814</v>
      </c>
      <c r="J930" s="44">
        <v>0.26908989629770935</v>
      </c>
      <c r="K930" s="60">
        <v>0.52710345303837014</v>
      </c>
      <c r="L930" s="45" t="s">
        <v>8180</v>
      </c>
    </row>
    <row r="931" spans="1:12" outlineLevel="1" x14ac:dyDescent="0.3">
      <c r="A931" s="39" t="s">
        <v>6014</v>
      </c>
      <c r="B931" s="40"/>
      <c r="C931" s="41">
        <f t="shared" ref="C931:I931" si="345">SUBTOTAL(4,C932:C932)</f>
        <v>27187</v>
      </c>
      <c r="D931" s="41">
        <f t="shared" si="345"/>
        <v>9.15</v>
      </c>
      <c r="E931" s="42">
        <f t="shared" si="345"/>
        <v>60.57</v>
      </c>
      <c r="F931" s="41">
        <f t="shared" si="345"/>
        <v>1</v>
      </c>
      <c r="G931" s="43">
        <f t="shared" si="345"/>
        <v>4.9000000000000004</v>
      </c>
      <c r="H931" s="58">
        <f t="shared" si="345"/>
        <v>1.5634351734945557</v>
      </c>
      <c r="I931" s="58">
        <f t="shared" si="345"/>
        <v>0.64471940038424513</v>
      </c>
      <c r="J931" s="44">
        <f>MIN(J932:J932)</f>
        <v>0.16727883142961231</v>
      </c>
      <c r="K931" s="60">
        <f>MIN(K932:K932)</f>
        <v>0.36090707306054781</v>
      </c>
      <c r="L931" s="47">
        <f>COUNTA(L932:L932)</f>
        <v>1</v>
      </c>
    </row>
    <row r="932" spans="1:12" outlineLevel="2" x14ac:dyDescent="0.3">
      <c r="A932" s="39"/>
      <c r="B932" s="40" t="s">
        <v>7339</v>
      </c>
      <c r="C932" s="41">
        <v>27187</v>
      </c>
      <c r="D932" s="41">
        <v>9.15</v>
      </c>
      <c r="E932" s="42">
        <v>60.57</v>
      </c>
      <c r="F932" s="41">
        <v>1</v>
      </c>
      <c r="G932" s="43">
        <v>4.9000000000000004</v>
      </c>
      <c r="H932" s="58">
        <v>1.5634351734945557</v>
      </c>
      <c r="I932" s="58">
        <v>0.64471940038424513</v>
      </c>
      <c r="J932" s="44">
        <v>0.16727883142961231</v>
      </c>
      <c r="K932" s="60">
        <v>0.36090707306054781</v>
      </c>
      <c r="L932" s="45" t="s">
        <v>8179</v>
      </c>
    </row>
    <row r="933" spans="1:12" outlineLevel="1" x14ac:dyDescent="0.3">
      <c r="A933" s="39" t="s">
        <v>4058</v>
      </c>
      <c r="B933" s="40"/>
      <c r="C933" s="41">
        <f t="shared" ref="C933:I933" si="346">SUBTOTAL(4,C934:C935)</f>
        <v>45013</v>
      </c>
      <c r="D933" s="41">
        <f t="shared" si="346"/>
        <v>5.66</v>
      </c>
      <c r="E933" s="42">
        <f t="shared" si="346"/>
        <v>52.15</v>
      </c>
      <c r="F933" s="41">
        <f t="shared" si="346"/>
        <v>2</v>
      </c>
      <c r="G933" s="43">
        <f t="shared" si="346"/>
        <v>14.4</v>
      </c>
      <c r="H933" s="58">
        <f t="shared" si="346"/>
        <v>1.446424860887233</v>
      </c>
      <c r="I933" s="58">
        <f t="shared" si="346"/>
        <v>0.53249137985860784</v>
      </c>
      <c r="J933" s="44">
        <f>MIN(J934:J935)</f>
        <v>0.22553975319013531</v>
      </c>
      <c r="K933" s="60">
        <f>MIN(K934:K935)</f>
        <v>0.4739263904696609</v>
      </c>
      <c r="L933" s="47">
        <f>COUNTA(L934:L935)</f>
        <v>2</v>
      </c>
    </row>
    <row r="934" spans="1:12" outlineLevel="2" x14ac:dyDescent="0.3">
      <c r="A934" s="39"/>
      <c r="B934" s="40" t="s">
        <v>8154</v>
      </c>
      <c r="C934" s="41">
        <v>45013</v>
      </c>
      <c r="D934" s="41">
        <v>5.66</v>
      </c>
      <c r="E934" s="42">
        <v>50.84</v>
      </c>
      <c r="F934" s="41">
        <v>1</v>
      </c>
      <c r="G934" s="43">
        <v>14.1</v>
      </c>
      <c r="H934" s="58">
        <v>1.3850586370380511</v>
      </c>
      <c r="I934" s="58">
        <v>0.46994705466673325</v>
      </c>
      <c r="J934" s="44">
        <v>0.33317236446255905</v>
      </c>
      <c r="K934" s="60">
        <v>0.56191756991446518</v>
      </c>
      <c r="L934" s="45" t="s">
        <v>8179</v>
      </c>
    </row>
    <row r="935" spans="1:12" outlineLevel="2" x14ac:dyDescent="0.3">
      <c r="A935" s="39"/>
      <c r="B935" s="40" t="s">
        <v>8154</v>
      </c>
      <c r="C935" s="41">
        <v>45013</v>
      </c>
      <c r="D935" s="41">
        <v>5.66</v>
      </c>
      <c r="E935" s="42">
        <v>52.15</v>
      </c>
      <c r="F935" s="41">
        <v>2</v>
      </c>
      <c r="G935" s="43">
        <v>14.4</v>
      </c>
      <c r="H935" s="58">
        <v>1.446424860887233</v>
      </c>
      <c r="I935" s="58">
        <v>0.53249137985860784</v>
      </c>
      <c r="J935" s="44">
        <v>0.22553975319013531</v>
      </c>
      <c r="K935" s="60">
        <v>0.4739263904696609</v>
      </c>
      <c r="L935" s="45" t="s">
        <v>8180</v>
      </c>
    </row>
    <row r="936" spans="1:12" outlineLevel="1" x14ac:dyDescent="0.3">
      <c r="A936" s="39" t="s">
        <v>827</v>
      </c>
      <c r="B936" s="40"/>
      <c r="C936" s="41">
        <f t="shared" ref="C936:I936" si="347">SUBTOTAL(4,C937:C938)</f>
        <v>276741</v>
      </c>
      <c r="D936" s="41">
        <f t="shared" si="347"/>
        <v>5.46</v>
      </c>
      <c r="E936" s="42">
        <f t="shared" si="347"/>
        <v>569.09999999999991</v>
      </c>
      <c r="F936" s="41">
        <f t="shared" si="347"/>
        <v>15</v>
      </c>
      <c r="G936" s="43">
        <f t="shared" si="347"/>
        <v>2.5333333333333332</v>
      </c>
      <c r="H936" s="58">
        <f t="shared" si="347"/>
        <v>0.8995391125829022</v>
      </c>
      <c r="I936" s="58">
        <f t="shared" si="347"/>
        <v>-0.15274208266839517</v>
      </c>
      <c r="J936" s="44">
        <f>MIN(J937:J938)</f>
        <v>0.169498231626278</v>
      </c>
      <c r="K936" s="60">
        <f>MIN(K937:K938)</f>
        <v>0.36395819807637841</v>
      </c>
      <c r="L936" s="47">
        <f>COUNTA(L937:L938)</f>
        <v>2</v>
      </c>
    </row>
    <row r="937" spans="1:12" outlineLevel="2" x14ac:dyDescent="0.3">
      <c r="A937" s="39"/>
      <c r="B937" s="40" t="s">
        <v>8075</v>
      </c>
      <c r="C937" s="41">
        <v>276741</v>
      </c>
      <c r="D937" s="41">
        <v>5.4599999999999982</v>
      </c>
      <c r="E937" s="42">
        <v>569.09999999999991</v>
      </c>
      <c r="F937" s="41">
        <v>15</v>
      </c>
      <c r="G937" s="43">
        <v>2.5333333333333332</v>
      </c>
      <c r="H937" s="58">
        <v>0.69721044774751562</v>
      </c>
      <c r="I937" s="58">
        <v>-0.52033390637529287</v>
      </c>
      <c r="J937" s="44">
        <v>0.169498231626278</v>
      </c>
      <c r="K937" s="60">
        <v>0.36395819807637841</v>
      </c>
      <c r="L937" s="45" t="s">
        <v>8179</v>
      </c>
    </row>
    <row r="938" spans="1:12" outlineLevel="2" x14ac:dyDescent="0.3">
      <c r="A938" s="39"/>
      <c r="B938" s="40" t="s">
        <v>8075</v>
      </c>
      <c r="C938" s="41">
        <v>276741</v>
      </c>
      <c r="D938" s="41">
        <v>5.46</v>
      </c>
      <c r="E938" s="42">
        <v>251.6</v>
      </c>
      <c r="F938" s="41">
        <v>6</v>
      </c>
      <c r="G938" s="43">
        <v>1.8833333333333335</v>
      </c>
      <c r="H938" s="58">
        <v>0.8995391125829022</v>
      </c>
      <c r="I938" s="58">
        <v>-0.15274208266839517</v>
      </c>
      <c r="J938" s="44">
        <v>0.65884607655027327</v>
      </c>
      <c r="K938" s="60">
        <v>0.86667719663279852</v>
      </c>
      <c r="L938" s="45" t="s">
        <v>8180</v>
      </c>
    </row>
    <row r="939" spans="1:12" outlineLevel="1" x14ac:dyDescent="0.3">
      <c r="A939" s="39" t="s">
        <v>584</v>
      </c>
      <c r="B939" s="40"/>
      <c r="C939" s="41">
        <f t="shared" ref="C939:I939" si="348">SUBTOTAL(4,C940:C941)</f>
        <v>83067</v>
      </c>
      <c r="D939" s="41">
        <f t="shared" si="348"/>
        <v>5.07</v>
      </c>
      <c r="E939" s="42">
        <f t="shared" si="348"/>
        <v>554.64</v>
      </c>
      <c r="F939" s="41">
        <f t="shared" si="348"/>
        <v>11</v>
      </c>
      <c r="G939" s="43">
        <f t="shared" si="348"/>
        <v>7.3181818181818183</v>
      </c>
      <c r="H939" s="58">
        <f t="shared" si="348"/>
        <v>0.75638073445574683</v>
      </c>
      <c r="I939" s="58">
        <f t="shared" si="348"/>
        <v>-0.40281547757948855</v>
      </c>
      <c r="J939" s="44">
        <f>MIN(J940:J941)</f>
        <v>0.21336939428485846</v>
      </c>
      <c r="K939" s="60">
        <f>MIN(K940:K941)</f>
        <v>0.42206987403394319</v>
      </c>
      <c r="L939" s="47">
        <f>COUNTA(L940:L941)</f>
        <v>2</v>
      </c>
    </row>
    <row r="940" spans="1:12" outlineLevel="2" x14ac:dyDescent="0.3">
      <c r="A940" s="39"/>
      <c r="B940" s="40" t="s">
        <v>7657</v>
      </c>
      <c r="C940" s="41">
        <v>83067</v>
      </c>
      <c r="D940" s="41">
        <v>5.07</v>
      </c>
      <c r="E940" s="42">
        <v>554.64</v>
      </c>
      <c r="F940" s="41">
        <v>11</v>
      </c>
      <c r="G940" s="43">
        <v>7.3181818181818183</v>
      </c>
      <c r="H940" s="58">
        <v>0.72417906580797253</v>
      </c>
      <c r="I940" s="58">
        <v>-0.46558162214886645</v>
      </c>
      <c r="J940" s="44">
        <v>0.21336939428485846</v>
      </c>
      <c r="K940" s="60">
        <v>0.42206987403394319</v>
      </c>
      <c r="L940" s="45" t="s">
        <v>8179</v>
      </c>
    </row>
    <row r="941" spans="1:12" outlineLevel="2" x14ac:dyDescent="0.3">
      <c r="A941" s="39"/>
      <c r="B941" s="40" t="s">
        <v>7657</v>
      </c>
      <c r="C941" s="41">
        <v>83067</v>
      </c>
      <c r="D941" s="41">
        <v>5.07</v>
      </c>
      <c r="E941" s="42">
        <v>325.24999999999994</v>
      </c>
      <c r="F941" s="41">
        <v>8</v>
      </c>
      <c r="G941" s="43">
        <v>5.1999999999999993</v>
      </c>
      <c r="H941" s="58">
        <v>0.75638073445574683</v>
      </c>
      <c r="I941" s="58">
        <v>-0.40281547757948855</v>
      </c>
      <c r="J941" s="44">
        <v>0.29605903952386636</v>
      </c>
      <c r="K941" s="60">
        <v>0.56091747769275846</v>
      </c>
      <c r="L941" s="45" t="s">
        <v>8180</v>
      </c>
    </row>
    <row r="942" spans="1:12" outlineLevel="1" x14ac:dyDescent="0.3">
      <c r="A942" s="39" t="s">
        <v>3231</v>
      </c>
      <c r="B942" s="40"/>
      <c r="C942" s="41">
        <f t="shared" ref="C942:I942" si="349">SUBTOTAL(4,C943:C944)</f>
        <v>50309</v>
      </c>
      <c r="D942" s="41">
        <f t="shared" si="349"/>
        <v>7.88</v>
      </c>
      <c r="E942" s="42">
        <f t="shared" si="349"/>
        <v>57.72</v>
      </c>
      <c r="F942" s="41">
        <f t="shared" si="349"/>
        <v>2</v>
      </c>
      <c r="G942" s="43">
        <f t="shared" si="349"/>
        <v>2.2000000000000002</v>
      </c>
      <c r="H942" s="58">
        <f t="shared" si="349"/>
        <v>1.0404695139621933</v>
      </c>
      <c r="I942" s="58">
        <f t="shared" si="349"/>
        <v>5.7234694338123386E-2</v>
      </c>
      <c r="J942" s="44">
        <f>MIN(J943:J944)</f>
        <v>0.49137888399856289</v>
      </c>
      <c r="K942" s="60">
        <f>MIN(K943:K944)</f>
        <v>0.69843791058915228</v>
      </c>
      <c r="L942" s="47">
        <f>COUNTA(L943:L944)</f>
        <v>2</v>
      </c>
    </row>
    <row r="943" spans="1:12" outlineLevel="2" x14ac:dyDescent="0.3">
      <c r="A943" s="39"/>
      <c r="B943" s="40" t="s">
        <v>7895</v>
      </c>
      <c r="C943" s="41">
        <v>50309</v>
      </c>
      <c r="D943" s="41">
        <v>7.88</v>
      </c>
      <c r="E943" s="42">
        <v>36.04</v>
      </c>
      <c r="F943" s="41">
        <v>1</v>
      </c>
      <c r="G943" s="43">
        <v>2.1</v>
      </c>
      <c r="H943" s="58">
        <v>0.85243336131359793</v>
      </c>
      <c r="I943" s="58">
        <v>-0.23034103853370091</v>
      </c>
      <c r="J943" s="44">
        <v>0.49137888399856289</v>
      </c>
      <c r="K943" s="60">
        <v>0.69843791058915228</v>
      </c>
      <c r="L943" s="45" t="s">
        <v>8179</v>
      </c>
    </row>
    <row r="944" spans="1:12" outlineLevel="2" x14ac:dyDescent="0.3">
      <c r="A944" s="39"/>
      <c r="B944" s="40" t="s">
        <v>7895</v>
      </c>
      <c r="C944" s="41">
        <v>50309</v>
      </c>
      <c r="D944" s="41">
        <v>7.88</v>
      </c>
      <c r="E944" s="42">
        <v>57.72</v>
      </c>
      <c r="F944" s="41">
        <v>2</v>
      </c>
      <c r="G944" s="43">
        <v>2.2000000000000002</v>
      </c>
      <c r="H944" s="58">
        <v>1.0404695139621933</v>
      </c>
      <c r="I944" s="58">
        <v>5.7234694338123386E-2</v>
      </c>
      <c r="J944" s="44">
        <v>0.94804901732439761</v>
      </c>
      <c r="K944" s="60">
        <v>0.98455924905704451</v>
      </c>
      <c r="L944" s="45" t="s">
        <v>8180</v>
      </c>
    </row>
    <row r="945" spans="1:12" outlineLevel="1" x14ac:dyDescent="0.3">
      <c r="A945" s="39" t="s">
        <v>7011</v>
      </c>
      <c r="B945" s="40"/>
      <c r="C945" s="41">
        <f t="shared" ref="C945:I945" si="350">SUBTOTAL(4,C946:C946)</f>
        <v>36797</v>
      </c>
      <c r="D945" s="41">
        <f t="shared" si="350"/>
        <v>6.31</v>
      </c>
      <c r="E945" s="42">
        <f t="shared" si="350"/>
        <v>22.19</v>
      </c>
      <c r="F945" s="41">
        <f t="shared" si="350"/>
        <v>1</v>
      </c>
      <c r="G945" s="43">
        <f t="shared" si="350"/>
        <v>4.5</v>
      </c>
      <c r="H945" s="58">
        <f t="shared" si="350"/>
        <v>0.97514118995962229</v>
      </c>
      <c r="I945" s="58">
        <f t="shared" si="350"/>
        <v>-3.6316974171263602E-2</v>
      </c>
      <c r="J945" s="44">
        <f>MIN(J946:J946)</f>
        <v>0.87242523132406036</v>
      </c>
      <c r="K945" s="60">
        <f>MIN(K946:K946)</f>
        <v>0.95635774002867868</v>
      </c>
      <c r="L945" s="47">
        <f>COUNTA(L946:L946)</f>
        <v>1</v>
      </c>
    </row>
    <row r="946" spans="1:12" outlineLevel="2" x14ac:dyDescent="0.3">
      <c r="A946" s="39"/>
      <c r="B946" s="40" t="s">
        <v>7487</v>
      </c>
      <c r="C946" s="41">
        <v>36797</v>
      </c>
      <c r="D946" s="41">
        <v>6.31</v>
      </c>
      <c r="E946" s="42">
        <v>22.19</v>
      </c>
      <c r="F946" s="41">
        <v>1</v>
      </c>
      <c r="G946" s="43">
        <v>4.5</v>
      </c>
      <c r="H946" s="58">
        <v>0.97514118995962229</v>
      </c>
      <c r="I946" s="58">
        <v>-3.6316974171263602E-2</v>
      </c>
      <c r="J946" s="44">
        <v>0.87242523132406036</v>
      </c>
      <c r="K946" s="60">
        <v>0.95635774002867868</v>
      </c>
      <c r="L946" s="45" t="s">
        <v>8180</v>
      </c>
    </row>
    <row r="947" spans="1:12" outlineLevel="1" x14ac:dyDescent="0.3">
      <c r="A947" s="39" t="s">
        <v>1739</v>
      </c>
      <c r="B947" s="40"/>
      <c r="C947" s="41">
        <f t="shared" ref="C947:I947" si="351">SUBTOTAL(4,C948:C948)</f>
        <v>34449</v>
      </c>
      <c r="D947" s="41">
        <f t="shared" si="351"/>
        <v>6.2</v>
      </c>
      <c r="E947" s="42">
        <f t="shared" si="351"/>
        <v>59.74</v>
      </c>
      <c r="F947" s="41">
        <f t="shared" si="351"/>
        <v>2</v>
      </c>
      <c r="G947" s="43">
        <f t="shared" si="351"/>
        <v>4</v>
      </c>
      <c r="H947" s="58">
        <f t="shared" si="351"/>
        <v>1.4201326502290832</v>
      </c>
      <c r="I947" s="58">
        <f t="shared" si="351"/>
        <v>0.50602569373669826</v>
      </c>
      <c r="J947" s="44">
        <f>MIN(J948:J948)</f>
        <v>0.29231659716328062</v>
      </c>
      <c r="K947" s="60">
        <f>MIN(K948:K948)</f>
        <v>0.5181454977168739</v>
      </c>
      <c r="L947" s="47">
        <f>COUNTA(L948:L948)</f>
        <v>1</v>
      </c>
    </row>
    <row r="948" spans="1:12" outlineLevel="2" x14ac:dyDescent="0.3">
      <c r="A948" s="39"/>
      <c r="B948" s="40" t="s">
        <v>7171</v>
      </c>
      <c r="C948" s="41">
        <v>34449</v>
      </c>
      <c r="D948" s="41">
        <v>6.2</v>
      </c>
      <c r="E948" s="42">
        <v>59.74</v>
      </c>
      <c r="F948" s="41">
        <v>2</v>
      </c>
      <c r="G948" s="43">
        <v>4</v>
      </c>
      <c r="H948" s="58">
        <v>1.4201326502290832</v>
      </c>
      <c r="I948" s="58">
        <v>0.50602569373669826</v>
      </c>
      <c r="J948" s="44">
        <v>0.29231659716328062</v>
      </c>
      <c r="K948" s="60">
        <v>0.5181454977168739</v>
      </c>
      <c r="L948" s="45" t="s">
        <v>8179</v>
      </c>
    </row>
    <row r="949" spans="1:12" outlineLevel="1" x14ac:dyDescent="0.3">
      <c r="A949" s="39" t="s">
        <v>6945</v>
      </c>
      <c r="B949" s="40"/>
      <c r="C949" s="41">
        <f t="shared" ref="C949:I949" si="352">SUBTOTAL(4,C950:C950)</f>
        <v>32552</v>
      </c>
      <c r="D949" s="41">
        <f t="shared" si="352"/>
        <v>8.3000000000000007</v>
      </c>
      <c r="E949" s="42">
        <f t="shared" si="352"/>
        <v>25.83</v>
      </c>
      <c r="F949" s="41">
        <f t="shared" si="352"/>
        <v>1</v>
      </c>
      <c r="G949" s="43">
        <f t="shared" si="352"/>
        <v>4.3</v>
      </c>
      <c r="H949" s="58">
        <f t="shared" si="352"/>
        <v>0.85733451260771698</v>
      </c>
      <c r="I949" s="58">
        <f t="shared" si="352"/>
        <v>-0.22206987360879316</v>
      </c>
      <c r="J949" s="44">
        <f>MIN(J950:J950)</f>
        <v>0.54266264049813251</v>
      </c>
      <c r="K949" s="60">
        <f>MIN(K950:K950)</f>
        <v>0.78116383658894883</v>
      </c>
      <c r="L949" s="47">
        <f>COUNTA(L950:L950)</f>
        <v>1</v>
      </c>
    </row>
    <row r="950" spans="1:12" outlineLevel="2" x14ac:dyDescent="0.3">
      <c r="A950" s="39"/>
      <c r="B950" s="40" t="s">
        <v>7482</v>
      </c>
      <c r="C950" s="41">
        <v>32552</v>
      </c>
      <c r="D950" s="41">
        <v>8.3000000000000007</v>
      </c>
      <c r="E950" s="42">
        <v>25.83</v>
      </c>
      <c r="F950" s="41">
        <v>1</v>
      </c>
      <c r="G950" s="43">
        <v>4.3</v>
      </c>
      <c r="H950" s="58">
        <v>0.85733451260771698</v>
      </c>
      <c r="I950" s="58">
        <v>-0.22206987360879316</v>
      </c>
      <c r="J950" s="44">
        <v>0.54266264049813251</v>
      </c>
      <c r="K950" s="60">
        <v>0.78116383658894883</v>
      </c>
      <c r="L950" s="45" t="s">
        <v>8180</v>
      </c>
    </row>
    <row r="951" spans="1:12" outlineLevel="1" x14ac:dyDescent="0.3">
      <c r="A951" s="39" t="s">
        <v>3208</v>
      </c>
      <c r="B951" s="40"/>
      <c r="C951" s="41">
        <f t="shared" ref="C951:I951" si="353">SUBTOTAL(4,C952:C952)</f>
        <v>32393</v>
      </c>
      <c r="D951" s="41">
        <f t="shared" si="353"/>
        <v>7.49</v>
      </c>
      <c r="E951" s="42">
        <f t="shared" si="353"/>
        <v>22.87</v>
      </c>
      <c r="F951" s="41">
        <f t="shared" si="353"/>
        <v>1</v>
      </c>
      <c r="G951" s="43">
        <f t="shared" si="353"/>
        <v>3.1</v>
      </c>
      <c r="H951" s="58">
        <f t="shared" si="353"/>
        <v>1.1543770309648751</v>
      </c>
      <c r="I951" s="58">
        <f t="shared" si="353"/>
        <v>0.20711449943002078</v>
      </c>
      <c r="J951" s="44">
        <f>MIN(J952:J952)</f>
        <v>0.72914360974292114</v>
      </c>
      <c r="K951" s="60">
        <f>MIN(K952:K952)</f>
        <v>0.86843981977286</v>
      </c>
      <c r="L951" s="47">
        <f>COUNTA(L952:L952)</f>
        <v>1</v>
      </c>
    </row>
    <row r="952" spans="1:12" outlineLevel="2" x14ac:dyDescent="0.3">
      <c r="A952" s="39"/>
      <c r="B952" s="40" t="s">
        <v>7188</v>
      </c>
      <c r="C952" s="41">
        <v>32393</v>
      </c>
      <c r="D952" s="41">
        <v>7.49</v>
      </c>
      <c r="E952" s="42">
        <v>22.87</v>
      </c>
      <c r="F952" s="41">
        <v>1</v>
      </c>
      <c r="G952" s="43">
        <v>3.1</v>
      </c>
      <c r="H952" s="58">
        <v>1.1543770309648751</v>
      </c>
      <c r="I952" s="58">
        <v>0.20711449943002078</v>
      </c>
      <c r="J952" s="44">
        <v>0.72914360974292114</v>
      </c>
      <c r="K952" s="60">
        <v>0.86843981977286</v>
      </c>
      <c r="L952" s="45" t="s">
        <v>8179</v>
      </c>
    </row>
    <row r="953" spans="1:12" outlineLevel="1" x14ac:dyDescent="0.3">
      <c r="A953" s="39" t="s">
        <v>1071</v>
      </c>
      <c r="B953" s="40"/>
      <c r="C953" s="41">
        <f t="shared" ref="C953:I953" si="354">SUBTOTAL(4,C954:C955)</f>
        <v>39773</v>
      </c>
      <c r="D953" s="41">
        <f t="shared" si="354"/>
        <v>5.39</v>
      </c>
      <c r="E953" s="42">
        <f t="shared" si="354"/>
        <v>396.4</v>
      </c>
      <c r="F953" s="41">
        <f t="shared" si="354"/>
        <v>8</v>
      </c>
      <c r="G953" s="43">
        <f t="shared" si="354"/>
        <v>9.7125000000000004</v>
      </c>
      <c r="H953" s="58">
        <f t="shared" si="354"/>
        <v>0.87318172450289278</v>
      </c>
      <c r="I953" s="58">
        <f t="shared" si="354"/>
        <v>-0.19564615952540293</v>
      </c>
      <c r="J953" s="44">
        <f>MIN(J954:J955)</f>
        <v>0.5406948319442566</v>
      </c>
      <c r="K953" s="60">
        <f>MIN(K954:K955)</f>
        <v>0.73681649234736901</v>
      </c>
      <c r="L953" s="47">
        <f>COUNTA(L954:L955)</f>
        <v>2</v>
      </c>
    </row>
    <row r="954" spans="1:12" outlineLevel="2" x14ac:dyDescent="0.3">
      <c r="A954" s="39"/>
      <c r="B954" s="40" t="s">
        <v>7981</v>
      </c>
      <c r="C954" s="41">
        <v>39773</v>
      </c>
      <c r="D954" s="41">
        <v>5.39</v>
      </c>
      <c r="E954" s="42">
        <v>396.4</v>
      </c>
      <c r="F954" s="41">
        <v>8</v>
      </c>
      <c r="G954" s="43">
        <v>9.7125000000000004</v>
      </c>
      <c r="H954" s="58">
        <v>0.87318172450289278</v>
      </c>
      <c r="I954" s="58">
        <v>-0.19564615952540293</v>
      </c>
      <c r="J954" s="44">
        <v>0.5444617443451798</v>
      </c>
      <c r="K954" s="60">
        <v>0.73681649234736901</v>
      </c>
      <c r="L954" s="45" t="s">
        <v>8179</v>
      </c>
    </row>
    <row r="955" spans="1:12" outlineLevel="2" x14ac:dyDescent="0.3">
      <c r="A955" s="39"/>
      <c r="B955" s="40" t="s">
        <v>7981</v>
      </c>
      <c r="C955" s="41">
        <v>39773</v>
      </c>
      <c r="D955" s="41">
        <v>5.39</v>
      </c>
      <c r="E955" s="42">
        <v>218.57000000000002</v>
      </c>
      <c r="F955" s="41">
        <v>5</v>
      </c>
      <c r="G955" s="43">
        <v>7.58</v>
      </c>
      <c r="H955" s="58">
        <v>0.85660310651673144</v>
      </c>
      <c r="I955" s="58">
        <v>-0.22330118563861229</v>
      </c>
      <c r="J955" s="44">
        <v>0.5406948319442566</v>
      </c>
      <c r="K955" s="60">
        <v>0.78531798750970128</v>
      </c>
      <c r="L955" s="45" t="s">
        <v>8180</v>
      </c>
    </row>
    <row r="956" spans="1:12" outlineLevel="1" x14ac:dyDescent="0.3">
      <c r="A956" s="39" t="s">
        <v>795</v>
      </c>
      <c r="B956" s="40"/>
      <c r="C956" s="41">
        <f t="shared" ref="C956:I956" si="355">SUBTOTAL(4,C957:C958)</f>
        <v>98804</v>
      </c>
      <c r="D956" s="41">
        <f t="shared" si="355"/>
        <v>5.88</v>
      </c>
      <c r="E956" s="42">
        <f t="shared" si="355"/>
        <v>800.66</v>
      </c>
      <c r="F956" s="41">
        <f t="shared" si="355"/>
        <v>15</v>
      </c>
      <c r="G956" s="43">
        <f t="shared" si="355"/>
        <v>8.9400000000000013</v>
      </c>
      <c r="H956" s="58">
        <f t="shared" si="355"/>
        <v>0.84957144154573561</v>
      </c>
      <c r="I956" s="58">
        <f t="shared" si="355"/>
        <v>-0.2351928243112395</v>
      </c>
      <c r="J956" s="44">
        <f>MIN(J957:J958)</f>
        <v>0.45112369891406495</v>
      </c>
      <c r="K956" s="60">
        <f>MIN(K957:K958)</f>
        <v>0.67631148228576232</v>
      </c>
      <c r="L956" s="47">
        <f>COUNTA(L957:L958)</f>
        <v>2</v>
      </c>
    </row>
    <row r="957" spans="1:12" outlineLevel="2" x14ac:dyDescent="0.3">
      <c r="A957" s="39"/>
      <c r="B957" s="40" t="s">
        <v>7673</v>
      </c>
      <c r="C957" s="41">
        <v>98804</v>
      </c>
      <c r="D957" s="41">
        <v>5.879999999999999</v>
      </c>
      <c r="E957" s="42">
        <v>800.66</v>
      </c>
      <c r="F957" s="41">
        <v>15</v>
      </c>
      <c r="G957" s="43">
        <v>8.9400000000000013</v>
      </c>
      <c r="H957" s="58">
        <v>0.83624031460384485</v>
      </c>
      <c r="I957" s="58">
        <v>-0.25801049843541068</v>
      </c>
      <c r="J957" s="44">
        <v>0.45112369891406495</v>
      </c>
      <c r="K957" s="60">
        <v>0.67631148228576232</v>
      </c>
      <c r="L957" s="45" t="s">
        <v>8179</v>
      </c>
    </row>
    <row r="958" spans="1:12" outlineLevel="2" x14ac:dyDescent="0.3">
      <c r="A958" s="39"/>
      <c r="B958" s="40" t="s">
        <v>7673</v>
      </c>
      <c r="C958" s="41">
        <v>98804</v>
      </c>
      <c r="D958" s="41">
        <v>5.88</v>
      </c>
      <c r="E958" s="42">
        <v>692.06000000000006</v>
      </c>
      <c r="F958" s="41">
        <v>13</v>
      </c>
      <c r="G958" s="43">
        <v>6.7384615384615376</v>
      </c>
      <c r="H958" s="58">
        <v>0.84957144154573561</v>
      </c>
      <c r="I958" s="58">
        <v>-0.2351928243112395</v>
      </c>
      <c r="J958" s="44">
        <v>0.52187582144577394</v>
      </c>
      <c r="K958" s="60">
        <v>0.77043346633144372</v>
      </c>
      <c r="L958" s="45" t="s">
        <v>8180</v>
      </c>
    </row>
    <row r="959" spans="1:12" outlineLevel="1" x14ac:dyDescent="0.3">
      <c r="A959" s="39" t="s">
        <v>557</v>
      </c>
      <c r="B959" s="40"/>
      <c r="C959" s="41">
        <f t="shared" ref="C959:I959" si="356">SUBTOTAL(4,C960:C961)</f>
        <v>105682</v>
      </c>
      <c r="D959" s="41">
        <f t="shared" si="356"/>
        <v>5.610000000000003</v>
      </c>
      <c r="E959" s="42">
        <f t="shared" si="356"/>
        <v>1440.7500000000005</v>
      </c>
      <c r="F959" s="41">
        <f t="shared" si="356"/>
        <v>30</v>
      </c>
      <c r="G959" s="43">
        <f t="shared" si="356"/>
        <v>12.849999999999998</v>
      </c>
      <c r="H959" s="58">
        <f t="shared" si="356"/>
        <v>1.2202411861337734</v>
      </c>
      <c r="I959" s="58">
        <f t="shared" si="356"/>
        <v>0.28716633110711903</v>
      </c>
      <c r="J959" s="44">
        <f>MIN(J960:J961)</f>
        <v>0.53527691014258294</v>
      </c>
      <c r="K959" s="60">
        <f>MIN(K960:K961)</f>
        <v>0.77884715882257116</v>
      </c>
      <c r="L959" s="47">
        <f>COUNTA(L960:L961)</f>
        <v>2</v>
      </c>
    </row>
    <row r="960" spans="1:12" outlineLevel="2" x14ac:dyDescent="0.3">
      <c r="A960" s="39"/>
      <c r="B960" s="40" t="s">
        <v>7636</v>
      </c>
      <c r="C960" s="41">
        <v>105682</v>
      </c>
      <c r="D960" s="41">
        <v>5.610000000000003</v>
      </c>
      <c r="E960" s="42">
        <v>1440.7500000000005</v>
      </c>
      <c r="F960" s="41">
        <v>30</v>
      </c>
      <c r="G960" s="43">
        <v>12.849999999999998</v>
      </c>
      <c r="H960" s="58">
        <v>1.1958016210325719</v>
      </c>
      <c r="I960" s="58">
        <v>0.25797807173418635</v>
      </c>
      <c r="J960" s="44">
        <v>0.64083329159243263</v>
      </c>
      <c r="K960" s="60">
        <v>0.80460179944383203</v>
      </c>
      <c r="L960" s="45" t="s">
        <v>8179</v>
      </c>
    </row>
    <row r="961" spans="1:12" outlineLevel="2" x14ac:dyDescent="0.3">
      <c r="A961" s="39"/>
      <c r="B961" s="40" t="s">
        <v>7636</v>
      </c>
      <c r="C961" s="41">
        <v>105682</v>
      </c>
      <c r="D961" s="41">
        <v>5.6100000000000021</v>
      </c>
      <c r="E961" s="42">
        <v>1173.01</v>
      </c>
      <c r="F961" s="41">
        <v>28</v>
      </c>
      <c r="G961" s="43">
        <v>9.0285714285714285</v>
      </c>
      <c r="H961" s="58">
        <v>1.2202411861337734</v>
      </c>
      <c r="I961" s="58">
        <v>0.28716633110711903</v>
      </c>
      <c r="J961" s="44">
        <v>0.53527691014258294</v>
      </c>
      <c r="K961" s="60">
        <v>0.77884715882257116</v>
      </c>
      <c r="L961" s="45" t="s">
        <v>8180</v>
      </c>
    </row>
    <row r="962" spans="1:12" outlineLevel="1" x14ac:dyDescent="0.3">
      <c r="A962" s="39" t="s">
        <v>2989</v>
      </c>
      <c r="B962" s="40"/>
      <c r="C962" s="41">
        <f t="shared" ref="C962:I962" si="357">SUBTOTAL(4,C963:C963)</f>
        <v>368122</v>
      </c>
      <c r="D962" s="41">
        <f t="shared" si="357"/>
        <v>4.8899999999999997</v>
      </c>
      <c r="E962" s="42">
        <f t="shared" si="357"/>
        <v>38.19</v>
      </c>
      <c r="F962" s="41">
        <f t="shared" si="357"/>
        <v>1</v>
      </c>
      <c r="G962" s="53">
        <f t="shared" si="357"/>
        <v>1</v>
      </c>
      <c r="H962" s="62">
        <f t="shared" si="357"/>
        <v>108.76603576089119</v>
      </c>
      <c r="I962" s="62">
        <f t="shared" si="357"/>
        <v>6.7650843080438117</v>
      </c>
      <c r="J962" s="46">
        <f>MIN(J963:J963)</f>
        <v>0</v>
      </c>
      <c r="K962" s="60">
        <f>MIN(K963:K963)</f>
        <v>0</v>
      </c>
      <c r="L962" s="47">
        <f>COUNTA(L963:L963)</f>
        <v>1</v>
      </c>
    </row>
    <row r="963" spans="1:12" outlineLevel="2" x14ac:dyDescent="0.3">
      <c r="A963" s="39"/>
      <c r="B963" s="40" t="s">
        <v>7143</v>
      </c>
      <c r="C963" s="41">
        <v>368122</v>
      </c>
      <c r="D963" s="41">
        <v>4.8899999999999997</v>
      </c>
      <c r="E963" s="42">
        <v>38.19</v>
      </c>
      <c r="F963" s="41">
        <v>1</v>
      </c>
      <c r="G963" s="53">
        <v>1</v>
      </c>
      <c r="H963" s="62">
        <v>108.76603576089119</v>
      </c>
      <c r="I963" s="62">
        <v>6.7650843080438117</v>
      </c>
      <c r="J963" s="46">
        <v>0</v>
      </c>
      <c r="K963" s="60">
        <v>0</v>
      </c>
      <c r="L963" s="45" t="s">
        <v>8179</v>
      </c>
    </row>
    <row r="964" spans="1:12" outlineLevel="1" x14ac:dyDescent="0.3">
      <c r="A964" s="39" t="s">
        <v>3167</v>
      </c>
      <c r="B964" s="40"/>
      <c r="C964" s="41">
        <f t="shared" ref="C964:I964" si="358">SUBTOTAL(4,C965:C966)</f>
        <v>41176</v>
      </c>
      <c r="D964" s="41">
        <f t="shared" si="358"/>
        <v>6.54</v>
      </c>
      <c r="E964" s="42">
        <f t="shared" si="358"/>
        <v>55.42</v>
      </c>
      <c r="F964" s="41">
        <f t="shared" si="358"/>
        <v>2</v>
      </c>
      <c r="G964" s="53">
        <f t="shared" si="358"/>
        <v>4.7</v>
      </c>
      <c r="H964" s="62">
        <f t="shared" si="358"/>
        <v>6.6331005941167227</v>
      </c>
      <c r="I964" s="62">
        <f t="shared" si="358"/>
        <v>2.7296834051957948</v>
      </c>
      <c r="J964" s="46">
        <f>MIN(J965:J966)</f>
        <v>7.3347772300280667E-11</v>
      </c>
      <c r="K964" s="60">
        <f>MIN(K965:K966)</f>
        <v>1.1867669558185411E-9</v>
      </c>
      <c r="L964" s="47">
        <f>COUNTA(L965:L966)</f>
        <v>2</v>
      </c>
    </row>
    <row r="965" spans="1:12" outlineLevel="2" x14ac:dyDescent="0.3">
      <c r="A965" s="39"/>
      <c r="B965" s="40" t="s">
        <v>7748</v>
      </c>
      <c r="C965" s="41">
        <v>41176</v>
      </c>
      <c r="D965" s="41">
        <v>6.54</v>
      </c>
      <c r="E965" s="42">
        <v>55.42</v>
      </c>
      <c r="F965" s="41">
        <v>2</v>
      </c>
      <c r="G965" s="53">
        <v>4.4000000000000004</v>
      </c>
      <c r="H965" s="62">
        <v>3.9834382332042191</v>
      </c>
      <c r="I965" s="62">
        <v>1.9940142048067466</v>
      </c>
      <c r="J965" s="46">
        <v>4.8432480661553257E-6</v>
      </c>
      <c r="K965" s="60">
        <v>4.6577619700046959E-5</v>
      </c>
      <c r="L965" s="45" t="s">
        <v>8179</v>
      </c>
    </row>
    <row r="966" spans="1:12" outlineLevel="2" x14ac:dyDescent="0.3">
      <c r="A966" s="39"/>
      <c r="B966" s="40" t="s">
        <v>7748</v>
      </c>
      <c r="C966" s="41">
        <v>41176</v>
      </c>
      <c r="D966" s="41">
        <v>6.54</v>
      </c>
      <c r="E966" s="42">
        <v>24.52</v>
      </c>
      <c r="F966" s="41">
        <v>1</v>
      </c>
      <c r="G966" s="53">
        <v>4.7</v>
      </c>
      <c r="H966" s="62">
        <v>6.6331005941167227</v>
      </c>
      <c r="I966" s="62">
        <v>2.7296834051957948</v>
      </c>
      <c r="J966" s="46">
        <v>7.3347772300280667E-11</v>
      </c>
      <c r="K966" s="60">
        <v>1.1867669558185411E-9</v>
      </c>
      <c r="L966" s="45" t="s">
        <v>8180</v>
      </c>
    </row>
    <row r="967" spans="1:12" outlineLevel="1" x14ac:dyDescent="0.3">
      <c r="A967" s="39" t="s">
        <v>823</v>
      </c>
      <c r="B967" s="40"/>
      <c r="C967" s="41">
        <f t="shared" ref="C967:I967" si="359">SUBTOTAL(4,C968:C969)</f>
        <v>43654</v>
      </c>
      <c r="D967" s="41">
        <f t="shared" si="359"/>
        <v>8.2999999999999989</v>
      </c>
      <c r="E967" s="42">
        <f t="shared" si="359"/>
        <v>475.46999999999997</v>
      </c>
      <c r="F967" s="41">
        <f t="shared" si="359"/>
        <v>11</v>
      </c>
      <c r="G967" s="53">
        <f t="shared" si="359"/>
        <v>17.963636363636365</v>
      </c>
      <c r="H967" s="62">
        <f t="shared" si="359"/>
        <v>2.9672227237458051</v>
      </c>
      <c r="I967" s="62">
        <f t="shared" si="359"/>
        <v>1.5691132215211834</v>
      </c>
      <c r="J967" s="46">
        <f>MIN(J968:J969)</f>
        <v>2.0461690033046764E-4</v>
      </c>
      <c r="K967" s="60">
        <f>MIN(K968:K969)</f>
        <v>1.4913069582643992E-3</v>
      </c>
      <c r="L967" s="47">
        <f>COUNTA(L968:L969)</f>
        <v>2</v>
      </c>
    </row>
    <row r="968" spans="1:12" outlineLevel="2" x14ac:dyDescent="0.3">
      <c r="A968" s="39"/>
      <c r="B968" s="40" t="s">
        <v>8127</v>
      </c>
      <c r="C968" s="41">
        <v>43654</v>
      </c>
      <c r="D968" s="41">
        <v>8.2999999999999989</v>
      </c>
      <c r="E968" s="42">
        <v>442.06999999999994</v>
      </c>
      <c r="F968" s="41">
        <v>11</v>
      </c>
      <c r="G968" s="53">
        <v>17.963636363636365</v>
      </c>
      <c r="H968" s="62">
        <v>2.8142050340108349</v>
      </c>
      <c r="I968" s="62">
        <v>1.4927274425669135</v>
      </c>
      <c r="J968" s="46">
        <v>7.0880203446033185E-4</v>
      </c>
      <c r="K968" s="60">
        <v>4.3588914228036733E-3</v>
      </c>
      <c r="L968" s="45" t="s">
        <v>8179</v>
      </c>
    </row>
    <row r="969" spans="1:12" outlineLevel="2" x14ac:dyDescent="0.3">
      <c r="A969" s="39"/>
      <c r="B969" s="40" t="s">
        <v>8127</v>
      </c>
      <c r="C969" s="41">
        <v>43654</v>
      </c>
      <c r="D969" s="41">
        <v>8.2999999999999989</v>
      </c>
      <c r="E969" s="42">
        <v>475.46999999999997</v>
      </c>
      <c r="F969" s="41">
        <v>10</v>
      </c>
      <c r="G969" s="53">
        <v>14.13</v>
      </c>
      <c r="H969" s="62">
        <v>2.9672227237458051</v>
      </c>
      <c r="I969" s="62">
        <v>1.5691132215211834</v>
      </c>
      <c r="J969" s="46">
        <v>2.0461690033046764E-4</v>
      </c>
      <c r="K969" s="60">
        <v>1.4913069582643992E-3</v>
      </c>
      <c r="L969" s="45" t="s">
        <v>8180</v>
      </c>
    </row>
    <row r="970" spans="1:12" outlineLevel="1" x14ac:dyDescent="0.3">
      <c r="A970" s="39" t="s">
        <v>737</v>
      </c>
      <c r="B970" s="40"/>
      <c r="C970" s="41">
        <f t="shared" ref="C970:I970" si="360">SUBTOTAL(4,C971:C972)</f>
        <v>42923</v>
      </c>
      <c r="D970" s="41">
        <f t="shared" si="360"/>
        <v>6.4099999999999984</v>
      </c>
      <c r="E970" s="42">
        <f t="shared" si="360"/>
        <v>818.41000000000008</v>
      </c>
      <c r="F970" s="41">
        <f t="shared" si="360"/>
        <v>18</v>
      </c>
      <c r="G970" s="53">
        <f t="shared" si="360"/>
        <v>24.327777777777779</v>
      </c>
      <c r="H970" s="62">
        <f t="shared" si="360"/>
        <v>4.8669047060262294</v>
      </c>
      <c r="I970" s="62">
        <f t="shared" si="360"/>
        <v>2.2830045269300978</v>
      </c>
      <c r="J970" s="46">
        <f>MIN(J971:J972)</f>
        <v>1.4818899196633595E-7</v>
      </c>
      <c r="K970" s="60">
        <f>MIN(K971:K972)</f>
        <v>1.8351075169529821E-6</v>
      </c>
      <c r="L970" s="47">
        <f>COUNTA(L971:L972)</f>
        <v>2</v>
      </c>
    </row>
    <row r="971" spans="1:12" outlineLevel="2" x14ac:dyDescent="0.3">
      <c r="A971" s="39"/>
      <c r="B971" s="40" t="s">
        <v>8060</v>
      </c>
      <c r="C971" s="41">
        <v>42923</v>
      </c>
      <c r="D971" s="41">
        <v>6.4099999999999975</v>
      </c>
      <c r="E971" s="42">
        <v>818.41000000000008</v>
      </c>
      <c r="F971" s="41">
        <v>18</v>
      </c>
      <c r="G971" s="53">
        <v>24.327777777777779</v>
      </c>
      <c r="H971" s="62">
        <v>4.8669047060262294</v>
      </c>
      <c r="I971" s="62">
        <v>2.2830045269300978</v>
      </c>
      <c r="J971" s="46">
        <v>1.4818899196633595E-7</v>
      </c>
      <c r="K971" s="60">
        <v>1.8351075169529821E-6</v>
      </c>
      <c r="L971" s="45" t="s">
        <v>8179</v>
      </c>
    </row>
    <row r="972" spans="1:12" outlineLevel="2" x14ac:dyDescent="0.3">
      <c r="A972" s="39"/>
      <c r="B972" s="40" t="s">
        <v>8060</v>
      </c>
      <c r="C972" s="41">
        <v>42923</v>
      </c>
      <c r="D972" s="41">
        <v>6.4099999999999984</v>
      </c>
      <c r="E972" s="42">
        <v>467.29</v>
      </c>
      <c r="F972" s="41">
        <v>10</v>
      </c>
      <c r="G972" s="53">
        <v>20.52</v>
      </c>
      <c r="H972" s="62">
        <v>3.7049144348731424</v>
      </c>
      <c r="I972" s="62">
        <v>1.8894402238240495</v>
      </c>
      <c r="J972" s="46">
        <v>7.2511222717341894E-6</v>
      </c>
      <c r="K972" s="60">
        <v>6.8211138579453009E-5</v>
      </c>
      <c r="L972" s="45" t="s">
        <v>8180</v>
      </c>
    </row>
    <row r="973" spans="1:12" outlineLevel="1" x14ac:dyDescent="0.3">
      <c r="A973" s="39" t="s">
        <v>5253</v>
      </c>
      <c r="B973" s="40"/>
      <c r="C973" s="41">
        <f t="shared" ref="C973:I973" si="361">SUBTOTAL(4,C974:C974)</f>
        <v>49548</v>
      </c>
      <c r="D973" s="41">
        <f t="shared" si="361"/>
        <v>6.46</v>
      </c>
      <c r="E973" s="42">
        <f t="shared" si="361"/>
        <v>45.99</v>
      </c>
      <c r="F973" s="41">
        <f t="shared" si="361"/>
        <v>1</v>
      </c>
      <c r="G973" s="43">
        <f t="shared" si="361"/>
        <v>3.1</v>
      </c>
      <c r="H973" s="58">
        <f t="shared" si="361"/>
        <v>0.95451634875755154</v>
      </c>
      <c r="I973" s="58">
        <f t="shared" si="361"/>
        <v>-6.7158186865846889E-2</v>
      </c>
      <c r="J973" s="44">
        <f>MIN(J974:J974)</f>
        <v>0.76245041409057146</v>
      </c>
      <c r="K973" s="60">
        <f>MIN(K974:K974)</f>
        <v>0.87580072978129175</v>
      </c>
      <c r="L973" s="47">
        <f>COUNTA(L974:L974)</f>
        <v>1</v>
      </c>
    </row>
    <row r="974" spans="1:12" outlineLevel="2" x14ac:dyDescent="0.3">
      <c r="A974" s="39"/>
      <c r="B974" s="40" t="s">
        <v>7333</v>
      </c>
      <c r="C974" s="41">
        <v>49548</v>
      </c>
      <c r="D974" s="41">
        <v>6.46</v>
      </c>
      <c r="E974" s="42">
        <v>45.99</v>
      </c>
      <c r="F974" s="41">
        <v>1</v>
      </c>
      <c r="G974" s="43">
        <v>3.1</v>
      </c>
      <c r="H974" s="58">
        <v>0.95451634875755154</v>
      </c>
      <c r="I974" s="58">
        <v>-6.7158186865846889E-2</v>
      </c>
      <c r="J974" s="44">
        <v>0.76245041409057146</v>
      </c>
      <c r="K974" s="60">
        <v>0.87580072978129175</v>
      </c>
      <c r="L974" s="45" t="s">
        <v>8179</v>
      </c>
    </row>
    <row r="975" spans="1:12" outlineLevel="1" x14ac:dyDescent="0.3">
      <c r="A975" s="39" t="s">
        <v>1612</v>
      </c>
      <c r="B975" s="40"/>
      <c r="C975" s="41">
        <f t="shared" ref="C975:I975" si="362">SUBTOTAL(4,C976:C977)</f>
        <v>39254</v>
      </c>
      <c r="D975" s="41">
        <f t="shared" si="362"/>
        <v>8.39</v>
      </c>
      <c r="E975" s="42">
        <f t="shared" si="362"/>
        <v>64.150000000000006</v>
      </c>
      <c r="F975" s="41">
        <f t="shared" si="362"/>
        <v>2</v>
      </c>
      <c r="G975" s="43">
        <f t="shared" si="362"/>
        <v>6.85</v>
      </c>
      <c r="H975" s="58">
        <f t="shared" si="362"/>
        <v>1.5676421835992989</v>
      </c>
      <c r="I975" s="58">
        <f t="shared" si="362"/>
        <v>0.64859629997843937</v>
      </c>
      <c r="J975" s="44">
        <f>MIN(J976:J977)</f>
        <v>0.13567710412752065</v>
      </c>
      <c r="K975" s="60">
        <f>MIN(K976:K977)</f>
        <v>0.33566598544086912</v>
      </c>
      <c r="L975" s="47">
        <f>COUNTA(L976:L977)</f>
        <v>2</v>
      </c>
    </row>
    <row r="976" spans="1:12" outlineLevel="2" x14ac:dyDescent="0.3">
      <c r="A976" s="39"/>
      <c r="B976" s="40" t="s">
        <v>7835</v>
      </c>
      <c r="C976" s="41">
        <v>39254</v>
      </c>
      <c r="D976" s="41">
        <v>8.39</v>
      </c>
      <c r="E976" s="42">
        <v>64.150000000000006</v>
      </c>
      <c r="F976" s="41">
        <v>2</v>
      </c>
      <c r="G976" s="43">
        <v>6.85</v>
      </c>
      <c r="H976" s="58">
        <v>1.3884763643268601</v>
      </c>
      <c r="I976" s="58">
        <v>0.47350261874217114</v>
      </c>
      <c r="J976" s="44">
        <v>0.32898962675744592</v>
      </c>
      <c r="K976" s="60">
        <v>0.55694124080286722</v>
      </c>
      <c r="L976" s="45" t="s">
        <v>8179</v>
      </c>
    </row>
    <row r="977" spans="1:12" outlineLevel="2" x14ac:dyDescent="0.3">
      <c r="A977" s="39"/>
      <c r="B977" s="40" t="s">
        <v>7835</v>
      </c>
      <c r="C977" s="41">
        <v>39254</v>
      </c>
      <c r="D977" s="41">
        <v>8.39</v>
      </c>
      <c r="E977" s="42">
        <v>32.369999999999997</v>
      </c>
      <c r="F977" s="41">
        <v>1</v>
      </c>
      <c r="G977" s="43">
        <v>3</v>
      </c>
      <c r="H977" s="58">
        <v>1.5676421835992989</v>
      </c>
      <c r="I977" s="58">
        <v>0.64859629997843937</v>
      </c>
      <c r="J977" s="44">
        <v>0.13567710412752065</v>
      </c>
      <c r="K977" s="60">
        <v>0.33566598544086912</v>
      </c>
      <c r="L977" s="45" t="s">
        <v>8180</v>
      </c>
    </row>
    <row r="978" spans="1:12" outlineLevel="1" x14ac:dyDescent="0.3">
      <c r="A978" s="39" t="s">
        <v>1729</v>
      </c>
      <c r="B978" s="40"/>
      <c r="C978" s="41">
        <f t="shared" ref="C978:I978" si="363">SUBTOTAL(4,C979:C980)</f>
        <v>16279</v>
      </c>
      <c r="D978" s="41">
        <f t="shared" si="363"/>
        <v>5.34</v>
      </c>
      <c r="E978" s="42">
        <f t="shared" si="363"/>
        <v>153.03</v>
      </c>
      <c r="F978" s="41">
        <f t="shared" si="363"/>
        <v>5</v>
      </c>
      <c r="G978" s="53">
        <f t="shared" si="363"/>
        <v>11.9</v>
      </c>
      <c r="H978" s="62">
        <f t="shared" si="363"/>
        <v>2.1702825674283557</v>
      </c>
      <c r="I978" s="62">
        <f t="shared" si="363"/>
        <v>1.1178828915583228</v>
      </c>
      <c r="J978" s="46">
        <f>MIN(J979:J980)</f>
        <v>1.2425793102608162E-2</v>
      </c>
      <c r="K978" s="60">
        <f>MIN(K979:K980)</f>
        <v>4.9267179669990259E-2</v>
      </c>
      <c r="L978" s="47">
        <f>COUNTA(L979:L980)</f>
        <v>2</v>
      </c>
    </row>
    <row r="979" spans="1:12" outlineLevel="2" x14ac:dyDescent="0.3">
      <c r="A979" s="39"/>
      <c r="B979" s="40" t="s">
        <v>7777</v>
      </c>
      <c r="C979" s="41">
        <v>16279</v>
      </c>
      <c r="D979" s="41">
        <v>5.34</v>
      </c>
      <c r="E979" s="42">
        <v>153.03</v>
      </c>
      <c r="F979" s="41">
        <v>5</v>
      </c>
      <c r="G979" s="53">
        <v>10.36</v>
      </c>
      <c r="H979" s="62">
        <v>2.1702825674283557</v>
      </c>
      <c r="I979" s="62">
        <v>1.1178828915583228</v>
      </c>
      <c r="J979" s="46">
        <v>1.2425793102608162E-2</v>
      </c>
      <c r="K979" s="60">
        <v>4.9267179669990259E-2</v>
      </c>
      <c r="L979" s="45" t="s">
        <v>8179</v>
      </c>
    </row>
    <row r="980" spans="1:12" outlineLevel="2" x14ac:dyDescent="0.3">
      <c r="A980" s="39"/>
      <c r="B980" s="40" t="s">
        <v>7777</v>
      </c>
      <c r="C980" s="41">
        <v>16279</v>
      </c>
      <c r="D980" s="41">
        <v>5.34</v>
      </c>
      <c r="E980" s="42">
        <v>106.97999999999999</v>
      </c>
      <c r="F980" s="41">
        <v>2</v>
      </c>
      <c r="G980" s="43">
        <v>11.9</v>
      </c>
      <c r="H980" s="58">
        <v>1.9400961908787933</v>
      </c>
      <c r="I980" s="58">
        <v>0.95612818368225583</v>
      </c>
      <c r="J980" s="44">
        <v>2.5473617823371431E-2</v>
      </c>
      <c r="K980" s="60">
        <v>9.4101172689988535E-2</v>
      </c>
      <c r="L980" s="45" t="s">
        <v>8180</v>
      </c>
    </row>
    <row r="981" spans="1:12" outlineLevel="1" x14ac:dyDescent="0.3">
      <c r="A981" s="39" t="s">
        <v>633</v>
      </c>
      <c r="B981" s="40"/>
      <c r="C981" s="41">
        <f t="shared" ref="C981:I981" si="364">SUBTOTAL(4,C982:C983)</f>
        <v>68907</v>
      </c>
      <c r="D981" s="41">
        <f t="shared" si="364"/>
        <v>5.129999999999999</v>
      </c>
      <c r="E981" s="42">
        <f t="shared" si="364"/>
        <v>1119.8</v>
      </c>
      <c r="F981" s="41">
        <f t="shared" si="364"/>
        <v>24</v>
      </c>
      <c r="G981" s="53">
        <f t="shared" si="364"/>
        <v>11.033333333333331</v>
      </c>
      <c r="H981" s="62">
        <f t="shared" si="364"/>
        <v>2.6510389137946526</v>
      </c>
      <c r="I981" s="62">
        <f t="shared" si="364"/>
        <v>1.4065578472427158</v>
      </c>
      <c r="J981" s="46">
        <f>MIN(J982:J983)</f>
        <v>1.0429913089700094E-3</v>
      </c>
      <c r="K981" s="60">
        <f>MIN(K982:K983)</f>
        <v>6.0703594888973922E-3</v>
      </c>
      <c r="L981" s="47">
        <f>COUNTA(L982:L983)</f>
        <v>2</v>
      </c>
    </row>
    <row r="982" spans="1:12" outlineLevel="2" x14ac:dyDescent="0.3">
      <c r="A982" s="39"/>
      <c r="B982" s="40" t="s">
        <v>7535</v>
      </c>
      <c r="C982" s="41">
        <v>68907</v>
      </c>
      <c r="D982" s="41">
        <v>5.129999999999999</v>
      </c>
      <c r="E982" s="42">
        <v>1034.24</v>
      </c>
      <c r="F982" s="41">
        <v>19</v>
      </c>
      <c r="G982" s="53">
        <v>10.6</v>
      </c>
      <c r="H982" s="62">
        <v>2.6510389137946526</v>
      </c>
      <c r="I982" s="62">
        <v>1.4065578472427158</v>
      </c>
      <c r="J982" s="46">
        <v>1.4605996531280585E-3</v>
      </c>
      <c r="K982" s="60">
        <v>8.1005035977163489E-3</v>
      </c>
      <c r="L982" s="45" t="s">
        <v>8179</v>
      </c>
    </row>
    <row r="983" spans="1:12" outlineLevel="2" x14ac:dyDescent="0.3">
      <c r="A983" s="39"/>
      <c r="B983" s="40" t="s">
        <v>7535</v>
      </c>
      <c r="C983" s="41">
        <v>68907</v>
      </c>
      <c r="D983" s="41">
        <v>5.1299999999999981</v>
      </c>
      <c r="E983" s="42">
        <v>1119.8</v>
      </c>
      <c r="F983" s="41">
        <v>24</v>
      </c>
      <c r="G983" s="53">
        <v>11.033333333333331</v>
      </c>
      <c r="H983" s="62">
        <v>2.6189881900381837</v>
      </c>
      <c r="I983" s="62">
        <v>1.3890095540711893</v>
      </c>
      <c r="J983" s="46">
        <v>1.0429913089700094E-3</v>
      </c>
      <c r="K983" s="60">
        <v>6.0703594888973922E-3</v>
      </c>
      <c r="L983" s="45" t="s">
        <v>8180</v>
      </c>
    </row>
    <row r="984" spans="1:12" outlineLevel="1" x14ac:dyDescent="0.3">
      <c r="A984" s="39" t="s">
        <v>3240</v>
      </c>
      <c r="B984" s="40"/>
      <c r="C984" s="41">
        <f t="shared" ref="C984:I984" si="365">SUBTOTAL(4,C985:C986)</f>
        <v>21289</v>
      </c>
      <c r="D984" s="41">
        <f t="shared" si="365"/>
        <v>7</v>
      </c>
      <c r="E984" s="42">
        <f t="shared" si="365"/>
        <v>25.81</v>
      </c>
      <c r="F984" s="41">
        <f t="shared" si="365"/>
        <v>1</v>
      </c>
      <c r="G984" s="53">
        <f t="shared" si="365"/>
        <v>5.7</v>
      </c>
      <c r="H984" s="62">
        <f t="shared" si="365"/>
        <v>0.35996752162880247</v>
      </c>
      <c r="I984" s="62">
        <f t="shared" si="365"/>
        <v>-1.4740613508291556</v>
      </c>
      <c r="J984" s="46">
        <f>MIN(J985:J986)</f>
        <v>3.1504142993542324E-6</v>
      </c>
      <c r="K984" s="60">
        <f>MIN(K985:K986)</f>
        <v>3.2363346893366207E-5</v>
      </c>
      <c r="L984" s="47">
        <f>COUNTA(L985:L986)</f>
        <v>2</v>
      </c>
    </row>
    <row r="985" spans="1:12" outlineLevel="2" x14ac:dyDescent="0.3">
      <c r="A985" s="39"/>
      <c r="B985" s="40" t="s">
        <v>7522</v>
      </c>
      <c r="C985" s="41">
        <v>21289</v>
      </c>
      <c r="D985" s="41">
        <v>7</v>
      </c>
      <c r="E985" s="42">
        <v>25.35</v>
      </c>
      <c r="F985" s="41">
        <v>1</v>
      </c>
      <c r="G985" s="53">
        <v>5.7</v>
      </c>
      <c r="H985" s="62">
        <v>0.26601307770287552</v>
      </c>
      <c r="I985" s="62">
        <v>-1.9104309218176452</v>
      </c>
      <c r="J985" s="46">
        <v>3.1504142993542324E-6</v>
      </c>
      <c r="K985" s="60">
        <v>3.2363346893366207E-5</v>
      </c>
      <c r="L985" s="45" t="s">
        <v>8179</v>
      </c>
    </row>
    <row r="986" spans="1:12" outlineLevel="2" x14ac:dyDescent="0.3">
      <c r="A986" s="39"/>
      <c r="B986" s="40" t="s">
        <v>7522</v>
      </c>
      <c r="C986" s="41">
        <v>21289</v>
      </c>
      <c r="D986" s="41">
        <v>7</v>
      </c>
      <c r="E986" s="42">
        <v>25.81</v>
      </c>
      <c r="F986" s="41">
        <v>1</v>
      </c>
      <c r="G986" s="53">
        <v>4</v>
      </c>
      <c r="H986" s="62">
        <v>0.35996752162880247</v>
      </c>
      <c r="I986" s="62">
        <v>-1.4740613508291556</v>
      </c>
      <c r="J986" s="46">
        <v>2.8365549634099262E-4</v>
      </c>
      <c r="K986" s="60">
        <v>1.9954547525205483E-3</v>
      </c>
      <c r="L986" s="45" t="s">
        <v>8180</v>
      </c>
    </row>
    <row r="987" spans="1:12" outlineLevel="1" x14ac:dyDescent="0.3">
      <c r="A987" s="39" t="s">
        <v>1338</v>
      </c>
      <c r="B987" s="40"/>
      <c r="C987" s="41">
        <f t="shared" ref="C987:I987" si="366">SUBTOTAL(4,C988:C989)</f>
        <v>51406</v>
      </c>
      <c r="D987" s="41">
        <f t="shared" si="366"/>
        <v>4.9099999999999993</v>
      </c>
      <c r="E987" s="42">
        <f t="shared" si="366"/>
        <v>720.34</v>
      </c>
      <c r="F987" s="41">
        <f t="shared" si="366"/>
        <v>13</v>
      </c>
      <c r="G987" s="53">
        <f t="shared" si="366"/>
        <v>14.446153846153852</v>
      </c>
      <c r="H987" s="62">
        <f t="shared" si="366"/>
        <v>7.4095144728955562</v>
      </c>
      <c r="I987" s="62">
        <f t="shared" si="366"/>
        <v>2.8893790094008462</v>
      </c>
      <c r="J987" s="46">
        <f>MIN(J988:J989)</f>
        <v>2.2532420373977402E-11</v>
      </c>
      <c r="K987" s="60">
        <f>MIN(K988:K989)</f>
        <v>3.6373764317992093E-10</v>
      </c>
      <c r="L987" s="47">
        <f>COUNTA(L988:L989)</f>
        <v>2</v>
      </c>
    </row>
    <row r="988" spans="1:12" outlineLevel="2" x14ac:dyDescent="0.3">
      <c r="A988" s="39"/>
      <c r="B988" s="40" t="s">
        <v>8133</v>
      </c>
      <c r="C988" s="41">
        <v>51406</v>
      </c>
      <c r="D988" s="41">
        <v>4.9099999999999993</v>
      </c>
      <c r="E988" s="42">
        <v>711.83</v>
      </c>
      <c r="F988" s="41">
        <v>11</v>
      </c>
      <c r="G988" s="53">
        <v>14.418181818181818</v>
      </c>
      <c r="H988" s="62">
        <v>7.4095144728955562</v>
      </c>
      <c r="I988" s="62">
        <v>2.8893790094008462</v>
      </c>
      <c r="J988" s="46">
        <v>2.2532420373977402E-11</v>
      </c>
      <c r="K988" s="60">
        <v>3.6373764317992093E-10</v>
      </c>
      <c r="L988" s="45" t="s">
        <v>8179</v>
      </c>
    </row>
    <row r="989" spans="1:12" outlineLevel="2" x14ac:dyDescent="0.3">
      <c r="A989" s="39"/>
      <c r="B989" s="40" t="s">
        <v>8133</v>
      </c>
      <c r="C989" s="41">
        <v>51406</v>
      </c>
      <c r="D989" s="41">
        <v>4.9099999999999984</v>
      </c>
      <c r="E989" s="42">
        <v>720.34</v>
      </c>
      <c r="F989" s="41">
        <v>13</v>
      </c>
      <c r="G989" s="53">
        <v>14.446153846153852</v>
      </c>
      <c r="H989" s="62">
        <v>5.5471570306999398</v>
      </c>
      <c r="I989" s="62">
        <v>2.4717485663151586</v>
      </c>
      <c r="J989" s="46">
        <v>3.8325549400752834E-9</v>
      </c>
      <c r="K989" s="60">
        <v>5.1675615775348402E-8</v>
      </c>
      <c r="L989" s="45" t="s">
        <v>8180</v>
      </c>
    </row>
    <row r="990" spans="1:12" outlineLevel="1" x14ac:dyDescent="0.3">
      <c r="A990" s="39" t="s">
        <v>1203</v>
      </c>
      <c r="B990" s="40"/>
      <c r="C990" s="41">
        <f t="shared" ref="C990:I990" si="367">SUBTOTAL(4,C991:C992)</f>
        <v>39722</v>
      </c>
      <c r="D990" s="41">
        <f t="shared" si="367"/>
        <v>6.6700000000000008</v>
      </c>
      <c r="E990" s="42">
        <f t="shared" si="367"/>
        <v>461.26</v>
      </c>
      <c r="F990" s="41">
        <f t="shared" si="367"/>
        <v>11</v>
      </c>
      <c r="G990" s="43">
        <f t="shared" si="367"/>
        <v>10.390909090909092</v>
      </c>
      <c r="H990" s="58">
        <f t="shared" si="367"/>
        <v>0.99757648263204068</v>
      </c>
      <c r="I990" s="58">
        <f t="shared" si="367"/>
        <v>-3.5006401348244001E-3</v>
      </c>
      <c r="J990" s="44">
        <f>MIN(J991:J992)</f>
        <v>0.61076352812862778</v>
      </c>
      <c r="K990" s="60">
        <f>MIN(K991:K992)</f>
        <v>0.83464137543253358</v>
      </c>
      <c r="L990" s="47">
        <f>COUNTA(L991:L992)</f>
        <v>2</v>
      </c>
    </row>
    <row r="991" spans="1:12" outlineLevel="2" x14ac:dyDescent="0.3">
      <c r="A991" s="39"/>
      <c r="B991" s="40" t="s">
        <v>8128</v>
      </c>
      <c r="C991" s="41">
        <v>39722</v>
      </c>
      <c r="D991" s="41">
        <v>6.6700000000000008</v>
      </c>
      <c r="E991" s="42">
        <v>461.26</v>
      </c>
      <c r="F991" s="41">
        <v>11</v>
      </c>
      <c r="G991" s="43">
        <v>10.390909090909092</v>
      </c>
      <c r="H991" s="58">
        <v>0.99757648263204068</v>
      </c>
      <c r="I991" s="58">
        <v>-3.5006401348244001E-3</v>
      </c>
      <c r="J991" s="44">
        <v>0.87938921142809778</v>
      </c>
      <c r="K991" s="60">
        <v>0.9452649787526759</v>
      </c>
      <c r="L991" s="45" t="s">
        <v>8179</v>
      </c>
    </row>
    <row r="992" spans="1:12" outlineLevel="2" x14ac:dyDescent="0.3">
      <c r="A992" s="39"/>
      <c r="B992" s="40" t="s">
        <v>8128</v>
      </c>
      <c r="C992" s="41">
        <v>39722</v>
      </c>
      <c r="D992" s="41">
        <v>6.67</v>
      </c>
      <c r="E992" s="42">
        <v>136.49</v>
      </c>
      <c r="F992" s="41">
        <v>4</v>
      </c>
      <c r="G992" s="43">
        <v>8.5749999999999993</v>
      </c>
      <c r="H992" s="58">
        <v>0.8822707863064907</v>
      </c>
      <c r="I992" s="58">
        <v>-0.18070657957572936</v>
      </c>
      <c r="J992" s="44">
        <v>0.61076352812862778</v>
      </c>
      <c r="K992" s="60">
        <v>0.83464137543253358</v>
      </c>
      <c r="L992" s="45" t="s">
        <v>8180</v>
      </c>
    </row>
    <row r="993" spans="1:12" outlineLevel="1" x14ac:dyDescent="0.3">
      <c r="A993" s="39" t="s">
        <v>4240</v>
      </c>
      <c r="B993" s="40"/>
      <c r="C993" s="41">
        <f t="shared" ref="C993:I993" si="368">SUBTOTAL(4,C994:C994)</f>
        <v>30036</v>
      </c>
      <c r="D993" s="41">
        <f t="shared" si="368"/>
        <v>4.79</v>
      </c>
      <c r="E993" s="42">
        <f t="shared" si="368"/>
        <v>64.47</v>
      </c>
      <c r="F993" s="41">
        <f t="shared" si="368"/>
        <v>2</v>
      </c>
      <c r="G993" s="53">
        <f t="shared" si="368"/>
        <v>4.4000000000000004</v>
      </c>
      <c r="H993" s="62">
        <f t="shared" si="368"/>
        <v>3.082057885131209</v>
      </c>
      <c r="I993" s="62">
        <f t="shared" si="368"/>
        <v>1.6238939578317741</v>
      </c>
      <c r="J993" s="46">
        <f>MIN(J994:J994)</f>
        <v>2.1876404224285828E-4</v>
      </c>
      <c r="K993" s="60">
        <f>MIN(K994:K994)</f>
        <v>1.4541374572613521E-3</v>
      </c>
      <c r="L993" s="47">
        <f>COUNTA(L994:L994)</f>
        <v>1</v>
      </c>
    </row>
    <row r="994" spans="1:12" outlineLevel="2" x14ac:dyDescent="0.3">
      <c r="A994" s="39"/>
      <c r="B994" s="40" t="s">
        <v>7248</v>
      </c>
      <c r="C994" s="41">
        <v>30036</v>
      </c>
      <c r="D994" s="41">
        <v>4.79</v>
      </c>
      <c r="E994" s="42">
        <v>64.47</v>
      </c>
      <c r="F994" s="41">
        <v>2</v>
      </c>
      <c r="G994" s="53">
        <v>4.4000000000000004</v>
      </c>
      <c r="H994" s="62">
        <v>3.082057885131209</v>
      </c>
      <c r="I994" s="62">
        <v>1.6238939578317741</v>
      </c>
      <c r="J994" s="46">
        <v>2.1876404224285828E-4</v>
      </c>
      <c r="K994" s="60">
        <v>1.4541374572613521E-3</v>
      </c>
      <c r="L994" s="45" t="s">
        <v>8179</v>
      </c>
    </row>
    <row r="995" spans="1:12" outlineLevel="1" x14ac:dyDescent="0.3">
      <c r="A995" s="39" t="s">
        <v>7080</v>
      </c>
      <c r="B995" s="40"/>
      <c r="C995" s="41">
        <f t="shared" ref="C995:I995" si="369">SUBTOTAL(4,C996:C996)</f>
        <v>210818</v>
      </c>
      <c r="D995" s="41">
        <f t="shared" si="369"/>
        <v>5.89</v>
      </c>
      <c r="E995" s="42">
        <f t="shared" si="369"/>
        <v>22.65</v>
      </c>
      <c r="F995" s="41">
        <f t="shared" si="369"/>
        <v>1</v>
      </c>
      <c r="G995" s="43">
        <f t="shared" si="369"/>
        <v>0.4</v>
      </c>
      <c r="H995" s="58">
        <f t="shared" si="369"/>
        <v>1.3943922772407213</v>
      </c>
      <c r="I995" s="58">
        <f t="shared" si="369"/>
        <v>0.47963648431707995</v>
      </c>
      <c r="J995" s="44">
        <f>MIN(J996:J996)</f>
        <v>0.27819095171203134</v>
      </c>
      <c r="K995" s="60">
        <f>MIN(K996:K996)</f>
        <v>0.53712763707645195</v>
      </c>
      <c r="L995" s="47">
        <f>COUNTA(L996:L996)</f>
        <v>1</v>
      </c>
    </row>
    <row r="996" spans="1:12" outlineLevel="2" x14ac:dyDescent="0.3">
      <c r="A996" s="39"/>
      <c r="B996" s="40" t="s">
        <v>7363</v>
      </c>
      <c r="C996" s="41">
        <v>210818</v>
      </c>
      <c r="D996" s="41">
        <v>5.89</v>
      </c>
      <c r="E996" s="42">
        <v>22.65</v>
      </c>
      <c r="F996" s="41">
        <v>1</v>
      </c>
      <c r="G996" s="43">
        <v>0.4</v>
      </c>
      <c r="H996" s="58">
        <v>1.3943922772407213</v>
      </c>
      <c r="I996" s="58">
        <v>0.47963648431707995</v>
      </c>
      <c r="J996" s="44">
        <v>0.27819095171203134</v>
      </c>
      <c r="K996" s="60">
        <v>0.53712763707645195</v>
      </c>
      <c r="L996" s="45" t="s">
        <v>8180</v>
      </c>
    </row>
    <row r="997" spans="1:12" outlineLevel="1" x14ac:dyDescent="0.3">
      <c r="A997" s="39" t="s">
        <v>1544</v>
      </c>
      <c r="B997" s="40"/>
      <c r="C997" s="41">
        <f t="shared" ref="C997:I997" si="370">SUBTOTAL(4,C998:C999)</f>
        <v>22922</v>
      </c>
      <c r="D997" s="41">
        <f t="shared" si="370"/>
        <v>5.17</v>
      </c>
      <c r="E997" s="42">
        <f t="shared" si="370"/>
        <v>169.36999999999998</v>
      </c>
      <c r="F997" s="41">
        <f t="shared" si="370"/>
        <v>4</v>
      </c>
      <c r="G997" s="43">
        <f t="shared" si="370"/>
        <v>12.324999999999999</v>
      </c>
      <c r="H997" s="58">
        <f t="shared" si="370"/>
        <v>1.2065314524945974</v>
      </c>
      <c r="I997" s="58">
        <f t="shared" si="370"/>
        <v>0.27086552497473909</v>
      </c>
      <c r="J997" s="44">
        <f>MIN(J998:J999)</f>
        <v>0.61918413730058375</v>
      </c>
      <c r="K997" s="60">
        <f>MIN(K998:K999)</f>
        <v>0.79283634577865125</v>
      </c>
      <c r="L997" s="47">
        <f>COUNTA(L998:L999)</f>
        <v>2</v>
      </c>
    </row>
    <row r="998" spans="1:12" outlineLevel="2" x14ac:dyDescent="0.3">
      <c r="A998" s="39"/>
      <c r="B998" s="40" t="s">
        <v>7970</v>
      </c>
      <c r="C998" s="41">
        <v>22922</v>
      </c>
      <c r="D998" s="41">
        <v>5.17</v>
      </c>
      <c r="E998" s="42">
        <v>139.26999999999998</v>
      </c>
      <c r="F998" s="41">
        <v>4</v>
      </c>
      <c r="G998" s="43">
        <v>12.324999999999999</v>
      </c>
      <c r="H998" s="58">
        <v>1.2065314524945974</v>
      </c>
      <c r="I998" s="58">
        <v>0.27086552497473909</v>
      </c>
      <c r="J998" s="44">
        <v>0.61918413730058375</v>
      </c>
      <c r="K998" s="60">
        <v>0.79283634577865125</v>
      </c>
      <c r="L998" s="45" t="s">
        <v>8179</v>
      </c>
    </row>
    <row r="999" spans="1:12" outlineLevel="2" x14ac:dyDescent="0.3">
      <c r="A999" s="39"/>
      <c r="B999" s="40" t="s">
        <v>7970</v>
      </c>
      <c r="C999" s="41">
        <v>22922</v>
      </c>
      <c r="D999" s="41">
        <v>5.17</v>
      </c>
      <c r="E999" s="42">
        <v>169.36999999999998</v>
      </c>
      <c r="F999" s="41">
        <v>4</v>
      </c>
      <c r="G999" s="43">
        <v>11.524999999999999</v>
      </c>
      <c r="H999" s="58">
        <v>1.0895081686171344</v>
      </c>
      <c r="I999" s="58">
        <v>0.12367701313968682</v>
      </c>
      <c r="J999" s="44">
        <v>0.8216065871625442</v>
      </c>
      <c r="K999" s="60">
        <v>0.93222963396142811</v>
      </c>
      <c r="L999" s="45" t="s">
        <v>8180</v>
      </c>
    </row>
    <row r="1000" spans="1:12" outlineLevel="1" x14ac:dyDescent="0.3">
      <c r="A1000" s="39" t="s">
        <v>4358</v>
      </c>
      <c r="B1000" s="40"/>
      <c r="C1000" s="41">
        <f t="shared" ref="C1000:I1000" si="371">SUBTOTAL(4,C1001:C1002)</f>
        <v>24376</v>
      </c>
      <c r="D1000" s="41">
        <f t="shared" si="371"/>
        <v>5.9</v>
      </c>
      <c r="E1000" s="42">
        <f t="shared" si="371"/>
        <v>43.53</v>
      </c>
      <c r="F1000" s="41">
        <f t="shared" si="371"/>
        <v>1</v>
      </c>
      <c r="G1000" s="43">
        <f t="shared" si="371"/>
        <v>7</v>
      </c>
      <c r="H1000" s="58">
        <f t="shared" si="371"/>
        <v>0.66701003889682187</v>
      </c>
      <c r="I1000" s="58">
        <f t="shared" si="371"/>
        <v>-0.58421961989778548</v>
      </c>
      <c r="J1000" s="44">
        <f>MIN(J1001:J1002)</f>
        <v>4.4246636279121794E-2</v>
      </c>
      <c r="K1000" s="60">
        <f>MIN(K1001:K1002)</f>
        <v>0.13792744550457278</v>
      </c>
      <c r="L1000" s="47">
        <f>COUNTA(L1001:L1002)</f>
        <v>2</v>
      </c>
    </row>
    <row r="1001" spans="1:12" outlineLevel="2" x14ac:dyDescent="0.3">
      <c r="A1001" s="39"/>
      <c r="B1001" s="40" t="s">
        <v>7515</v>
      </c>
      <c r="C1001" s="41">
        <v>24376</v>
      </c>
      <c r="D1001" s="41">
        <v>5.9</v>
      </c>
      <c r="E1001" s="42">
        <v>43.31</v>
      </c>
      <c r="F1001" s="41">
        <v>1</v>
      </c>
      <c r="G1001" s="43">
        <v>7</v>
      </c>
      <c r="H1001" s="58">
        <v>0.57829460293415169</v>
      </c>
      <c r="I1001" s="58">
        <v>-0.79012345698257558</v>
      </c>
      <c r="J1001" s="44">
        <v>4.4246636279121794E-2</v>
      </c>
      <c r="K1001" s="60">
        <v>0.13792744550457278</v>
      </c>
      <c r="L1001" s="45" t="s">
        <v>8179</v>
      </c>
    </row>
    <row r="1002" spans="1:12" outlineLevel="2" x14ac:dyDescent="0.3">
      <c r="A1002" s="39"/>
      <c r="B1002" s="40" t="s">
        <v>7515</v>
      </c>
      <c r="C1002" s="41">
        <v>24376</v>
      </c>
      <c r="D1002" s="41">
        <v>5.9</v>
      </c>
      <c r="E1002" s="42">
        <v>43.53</v>
      </c>
      <c r="F1002" s="41">
        <v>1</v>
      </c>
      <c r="G1002" s="43">
        <v>7</v>
      </c>
      <c r="H1002" s="58">
        <v>0.66701003889682187</v>
      </c>
      <c r="I1002" s="58">
        <v>-0.58421961989778548</v>
      </c>
      <c r="J1002" s="44">
        <v>0.13816970381680257</v>
      </c>
      <c r="K1002" s="60">
        <v>0.33975468202976683</v>
      </c>
      <c r="L1002" s="45" t="s">
        <v>8180</v>
      </c>
    </row>
    <row r="1003" spans="1:12" outlineLevel="1" x14ac:dyDescent="0.3">
      <c r="A1003" s="39" t="s">
        <v>208</v>
      </c>
      <c r="B1003" s="40"/>
      <c r="C1003" s="41">
        <f t="shared" ref="C1003:I1003" si="372">SUBTOTAL(4,C1004:C1005)</f>
        <v>92595</v>
      </c>
      <c r="D1003" s="41">
        <f t="shared" si="372"/>
        <v>5.9000000000000039</v>
      </c>
      <c r="E1003" s="42">
        <f t="shared" si="372"/>
        <v>2083.91</v>
      </c>
      <c r="F1003" s="41">
        <f t="shared" si="372"/>
        <v>41</v>
      </c>
      <c r="G1003" s="43">
        <f t="shared" si="372"/>
        <v>20.458536585365852</v>
      </c>
      <c r="H1003" s="58">
        <f t="shared" si="372"/>
        <v>0.73000649777254634</v>
      </c>
      <c r="I1003" s="58">
        <f t="shared" si="372"/>
        <v>-0.45401878943921564</v>
      </c>
      <c r="J1003" s="44">
        <f>MIN(J1004:J1005)</f>
        <v>0.2235992905239241</v>
      </c>
      <c r="K1003" s="60">
        <f>MIN(K1004:K1005)</f>
        <v>0.43376343054426481</v>
      </c>
      <c r="L1003" s="47">
        <f>COUNTA(L1004:L1005)</f>
        <v>2</v>
      </c>
    </row>
    <row r="1004" spans="1:12" outlineLevel="2" x14ac:dyDescent="0.3">
      <c r="A1004" s="39"/>
      <c r="B1004" s="40" t="s">
        <v>7697</v>
      </c>
      <c r="C1004" s="41">
        <v>92595</v>
      </c>
      <c r="D1004" s="41">
        <v>5.9000000000000039</v>
      </c>
      <c r="E1004" s="42">
        <v>2083.91</v>
      </c>
      <c r="F1004" s="41">
        <v>41</v>
      </c>
      <c r="G1004" s="43">
        <v>20.458536585365852</v>
      </c>
      <c r="H1004" s="58">
        <v>0.73000649777254634</v>
      </c>
      <c r="I1004" s="58">
        <v>-0.45401878943921564</v>
      </c>
      <c r="J1004" s="44">
        <v>0.2235992905239241</v>
      </c>
      <c r="K1004" s="60">
        <v>0.43376343054426481</v>
      </c>
      <c r="L1004" s="45" t="s">
        <v>8179</v>
      </c>
    </row>
    <row r="1005" spans="1:12" outlineLevel="2" x14ac:dyDescent="0.3">
      <c r="A1005" s="39"/>
      <c r="B1005" s="40" t="s">
        <v>7697</v>
      </c>
      <c r="C1005" s="41">
        <v>92595</v>
      </c>
      <c r="D1005" s="41">
        <v>5.900000000000003</v>
      </c>
      <c r="E1005" s="42">
        <v>1860.8599999999997</v>
      </c>
      <c r="F1005" s="41">
        <v>38</v>
      </c>
      <c r="G1005" s="43">
        <v>18.586842105263162</v>
      </c>
      <c r="H1005" s="58">
        <v>0.72846380818433598</v>
      </c>
      <c r="I1005" s="58">
        <v>-0.45707079734020939</v>
      </c>
      <c r="J1005" s="44">
        <v>0.23965984343103822</v>
      </c>
      <c r="K1005" s="60">
        <v>0.49209343486220791</v>
      </c>
      <c r="L1005" s="45" t="s">
        <v>8180</v>
      </c>
    </row>
    <row r="1006" spans="1:12" outlineLevel="1" x14ac:dyDescent="0.3">
      <c r="A1006" s="39" t="s">
        <v>4264</v>
      </c>
      <c r="B1006" s="40"/>
      <c r="C1006" s="41">
        <f t="shared" ref="C1006:I1006" si="373">SUBTOTAL(4,C1007:C1007)</f>
        <v>48481</v>
      </c>
      <c r="D1006" s="41">
        <f t="shared" si="373"/>
        <v>9.35</v>
      </c>
      <c r="E1006" s="42">
        <f t="shared" si="373"/>
        <v>35.270000000000003</v>
      </c>
      <c r="F1006" s="41">
        <f t="shared" si="373"/>
        <v>1</v>
      </c>
      <c r="G1006" s="53">
        <f t="shared" si="373"/>
        <v>4.5</v>
      </c>
      <c r="H1006" s="62">
        <f t="shared" si="373"/>
        <v>2.0446987451703584E-2</v>
      </c>
      <c r="I1006" s="62">
        <f t="shared" si="373"/>
        <v>-5.6119678898176701</v>
      </c>
      <c r="J1006" s="46">
        <f>MIN(J1007:J1007)</f>
        <v>5.0604544398068084E-41</v>
      </c>
      <c r="K1006" s="60">
        <f>MIN(K1007:K1007)</f>
        <v>1.4295783792454233E-39</v>
      </c>
      <c r="L1006" s="47">
        <f>COUNTA(L1007:L1007)</f>
        <v>1</v>
      </c>
    </row>
    <row r="1007" spans="1:12" outlineLevel="2" x14ac:dyDescent="0.3">
      <c r="A1007" s="39"/>
      <c r="B1007" s="40" t="s">
        <v>7282</v>
      </c>
      <c r="C1007" s="41">
        <v>48481</v>
      </c>
      <c r="D1007" s="41">
        <v>9.35</v>
      </c>
      <c r="E1007" s="42">
        <v>35.270000000000003</v>
      </c>
      <c r="F1007" s="41">
        <v>1</v>
      </c>
      <c r="G1007" s="53">
        <v>4.5</v>
      </c>
      <c r="H1007" s="62">
        <v>2.0446987451703584E-2</v>
      </c>
      <c r="I1007" s="62">
        <v>-5.6119678898176701</v>
      </c>
      <c r="J1007" s="46">
        <v>5.0604544398068084E-41</v>
      </c>
      <c r="K1007" s="60">
        <v>1.4295783792454233E-39</v>
      </c>
      <c r="L1007" s="45" t="s">
        <v>8179</v>
      </c>
    </row>
    <row r="1008" spans="1:12" outlineLevel="1" x14ac:dyDescent="0.3">
      <c r="A1008" s="39" t="s">
        <v>2943</v>
      </c>
      <c r="B1008" s="40"/>
      <c r="C1008" s="41">
        <f t="shared" ref="C1008:I1008" si="374">SUBTOTAL(4,C1009:C1010)</f>
        <v>68479</v>
      </c>
      <c r="D1008" s="41">
        <f t="shared" si="374"/>
        <v>8.43</v>
      </c>
      <c r="E1008" s="42">
        <f t="shared" si="374"/>
        <v>178.37999999999997</v>
      </c>
      <c r="F1008" s="41">
        <f t="shared" si="374"/>
        <v>4</v>
      </c>
      <c r="G1008" s="53">
        <f t="shared" si="374"/>
        <v>6.4666666666666659</v>
      </c>
      <c r="H1008" s="62">
        <f t="shared" si="374"/>
        <v>3.02491565632462</v>
      </c>
      <c r="I1008" s="62">
        <f t="shared" si="374"/>
        <v>1.596894916305045</v>
      </c>
      <c r="J1008" s="46">
        <f>MIN(J1009:J1010)</f>
        <v>1.5665018279475973E-4</v>
      </c>
      <c r="K1008" s="60">
        <f>MIN(K1009:K1010)</f>
        <v>1.1843925035603796E-3</v>
      </c>
      <c r="L1008" s="47">
        <f>COUNTA(L1009:L1010)</f>
        <v>2</v>
      </c>
    </row>
    <row r="1009" spans="1:12" outlineLevel="2" x14ac:dyDescent="0.3">
      <c r="A1009" s="39"/>
      <c r="B1009" s="40" t="s">
        <v>8064</v>
      </c>
      <c r="C1009" s="41">
        <v>68479</v>
      </c>
      <c r="D1009" s="41">
        <v>8.43</v>
      </c>
      <c r="E1009" s="42">
        <v>178.37999999999997</v>
      </c>
      <c r="F1009" s="41">
        <v>4</v>
      </c>
      <c r="G1009" s="53">
        <v>5.9749999999999996</v>
      </c>
      <c r="H1009" s="62">
        <v>2.6555349872693705</v>
      </c>
      <c r="I1009" s="62">
        <v>1.409002537386866</v>
      </c>
      <c r="J1009" s="46">
        <v>1.4317111785218106E-3</v>
      </c>
      <c r="K1009" s="60">
        <v>8.0891681586482307E-3</v>
      </c>
      <c r="L1009" s="45" t="s">
        <v>8179</v>
      </c>
    </row>
    <row r="1010" spans="1:12" outlineLevel="2" x14ac:dyDescent="0.3">
      <c r="A1010" s="39"/>
      <c r="B1010" s="40" t="s">
        <v>8064</v>
      </c>
      <c r="C1010" s="41">
        <v>68479</v>
      </c>
      <c r="D1010" s="41">
        <v>8.43</v>
      </c>
      <c r="E1010" s="42">
        <v>110.12</v>
      </c>
      <c r="F1010" s="41">
        <v>3</v>
      </c>
      <c r="G1010" s="53">
        <v>6.4666666666666659</v>
      </c>
      <c r="H1010" s="62">
        <v>3.02491565632462</v>
      </c>
      <c r="I1010" s="62">
        <v>1.596894916305045</v>
      </c>
      <c r="J1010" s="46">
        <v>1.5665018279475973E-4</v>
      </c>
      <c r="K1010" s="60">
        <v>1.1843925035603796E-3</v>
      </c>
      <c r="L1010" s="45" t="s">
        <v>8180</v>
      </c>
    </row>
    <row r="1011" spans="1:12" outlineLevel="1" x14ac:dyDescent="0.3">
      <c r="A1011" s="39" t="s">
        <v>1386</v>
      </c>
      <c r="B1011" s="40"/>
      <c r="C1011" s="41">
        <f t="shared" ref="C1011:I1011" si="375">SUBTOTAL(4,C1012:C1013)</f>
        <v>65069</v>
      </c>
      <c r="D1011" s="41">
        <f t="shared" si="375"/>
        <v>4.3299999999999992</v>
      </c>
      <c r="E1011" s="42">
        <f t="shared" si="375"/>
        <v>501.22999999999996</v>
      </c>
      <c r="F1011" s="41">
        <f t="shared" si="375"/>
        <v>12</v>
      </c>
      <c r="G1011" s="43">
        <f t="shared" si="375"/>
        <v>7.3916666666666684</v>
      </c>
      <c r="H1011" s="58">
        <f t="shared" si="375"/>
        <v>1.1447013719365797</v>
      </c>
      <c r="I1011" s="58">
        <f t="shared" si="375"/>
        <v>0.19497127917956605</v>
      </c>
      <c r="J1011" s="44">
        <f>MIN(J1012:J1013)</f>
        <v>0.69099235124407188</v>
      </c>
      <c r="K1011" s="60">
        <f>MIN(K1012:K1013)</f>
        <v>0.88451394328552879</v>
      </c>
      <c r="L1011" s="47">
        <f>COUNTA(L1012:L1013)</f>
        <v>2</v>
      </c>
    </row>
    <row r="1012" spans="1:12" outlineLevel="2" x14ac:dyDescent="0.3">
      <c r="A1012" s="39"/>
      <c r="B1012" s="40" t="s">
        <v>7937</v>
      </c>
      <c r="C1012" s="41">
        <v>65069</v>
      </c>
      <c r="D1012" s="41">
        <v>4.3299999999999992</v>
      </c>
      <c r="E1012" s="42">
        <v>501.22999999999996</v>
      </c>
      <c r="F1012" s="41">
        <v>12</v>
      </c>
      <c r="G1012" s="43">
        <v>7.3916666666666684</v>
      </c>
      <c r="H1012" s="58">
        <v>1.1088575585503309</v>
      </c>
      <c r="I1012" s="58">
        <v>0.14907405190944664</v>
      </c>
      <c r="J1012" s="44">
        <v>0.83442807461777013</v>
      </c>
      <c r="K1012" s="60">
        <v>0.92441541599811783</v>
      </c>
      <c r="L1012" s="45" t="s">
        <v>8179</v>
      </c>
    </row>
    <row r="1013" spans="1:12" outlineLevel="2" x14ac:dyDescent="0.3">
      <c r="A1013" s="39"/>
      <c r="B1013" s="40" t="s">
        <v>7937</v>
      </c>
      <c r="C1013" s="41">
        <v>65069</v>
      </c>
      <c r="D1013" s="41">
        <v>4.3299999999999992</v>
      </c>
      <c r="E1013" s="42">
        <v>271.16999999999996</v>
      </c>
      <c r="F1013" s="41">
        <v>7</v>
      </c>
      <c r="G1013" s="43">
        <v>5.3857142857142852</v>
      </c>
      <c r="H1013" s="58">
        <v>1.1447013719365797</v>
      </c>
      <c r="I1013" s="58">
        <v>0.19497127917956605</v>
      </c>
      <c r="J1013" s="44">
        <v>0.69099235124407188</v>
      </c>
      <c r="K1013" s="60">
        <v>0.88451394328552879</v>
      </c>
      <c r="L1013" s="45" t="s">
        <v>8180</v>
      </c>
    </row>
    <row r="1014" spans="1:12" outlineLevel="1" x14ac:dyDescent="0.3">
      <c r="A1014" s="39" t="s">
        <v>1800</v>
      </c>
      <c r="B1014" s="40"/>
      <c r="C1014" s="41">
        <f t="shared" ref="C1014:I1014" si="376">SUBTOTAL(4,C1015:C1016)</f>
        <v>63505</v>
      </c>
      <c r="D1014" s="41">
        <f t="shared" si="376"/>
        <v>7.2900000000000009</v>
      </c>
      <c r="E1014" s="42">
        <f t="shared" si="376"/>
        <v>235.50000000000003</v>
      </c>
      <c r="F1014" s="41">
        <f t="shared" si="376"/>
        <v>5</v>
      </c>
      <c r="G1014" s="43">
        <f t="shared" si="376"/>
        <v>6</v>
      </c>
      <c r="H1014" s="58">
        <f t="shared" si="376"/>
        <v>0.98485369407529177</v>
      </c>
      <c r="I1014" s="58">
        <f t="shared" si="376"/>
        <v>-2.2018675404103991E-2</v>
      </c>
      <c r="J1014" s="44">
        <f>MIN(J1015:J1016)</f>
        <v>0.73118348727851368</v>
      </c>
      <c r="K1014" s="60">
        <f>MIN(K1015:K1016)</f>
        <v>0.90725067669987358</v>
      </c>
      <c r="L1014" s="47">
        <f>COUNTA(L1015:L1016)</f>
        <v>2</v>
      </c>
    </row>
    <row r="1015" spans="1:12" outlineLevel="2" x14ac:dyDescent="0.3">
      <c r="A1015" s="39"/>
      <c r="B1015" s="40" t="s">
        <v>7911</v>
      </c>
      <c r="C1015" s="41">
        <v>63505</v>
      </c>
      <c r="D1015" s="41">
        <v>7.29</v>
      </c>
      <c r="E1015" s="42">
        <v>215.10000000000002</v>
      </c>
      <c r="F1015" s="41">
        <v>4</v>
      </c>
      <c r="G1015" s="43">
        <v>4.875</v>
      </c>
      <c r="H1015" s="58">
        <v>0.98485369407529177</v>
      </c>
      <c r="I1015" s="58">
        <v>-2.2018675404103991E-2</v>
      </c>
      <c r="J1015" s="44">
        <v>0.84497787470883901</v>
      </c>
      <c r="K1015" s="60">
        <v>0.92365175179781189</v>
      </c>
      <c r="L1015" s="45" t="s">
        <v>8179</v>
      </c>
    </row>
    <row r="1016" spans="1:12" outlineLevel="2" x14ac:dyDescent="0.3">
      <c r="A1016" s="39"/>
      <c r="B1016" s="40" t="s">
        <v>7911</v>
      </c>
      <c r="C1016" s="41">
        <v>63505</v>
      </c>
      <c r="D1016" s="41">
        <v>7.2900000000000009</v>
      </c>
      <c r="E1016" s="42">
        <v>235.50000000000003</v>
      </c>
      <c r="F1016" s="41">
        <v>5</v>
      </c>
      <c r="G1016" s="43">
        <v>6</v>
      </c>
      <c r="H1016" s="58">
        <v>0.92521048339619072</v>
      </c>
      <c r="I1016" s="58">
        <v>-0.11214648189854851</v>
      </c>
      <c r="J1016" s="44">
        <v>0.73118348727851368</v>
      </c>
      <c r="K1016" s="60">
        <v>0.90725067669987358</v>
      </c>
      <c r="L1016" s="45" t="s">
        <v>8180</v>
      </c>
    </row>
    <row r="1017" spans="1:12" outlineLevel="1" x14ac:dyDescent="0.3">
      <c r="A1017" s="39" t="s">
        <v>1620</v>
      </c>
      <c r="B1017" s="40"/>
      <c r="C1017" s="41">
        <f t="shared" ref="C1017:I1017" si="377">SUBTOTAL(4,C1018:C1019)</f>
        <v>109474</v>
      </c>
      <c r="D1017" s="41">
        <f t="shared" si="377"/>
        <v>8.32</v>
      </c>
      <c r="E1017" s="42">
        <f t="shared" si="377"/>
        <v>259.98</v>
      </c>
      <c r="F1017" s="41">
        <f t="shared" si="377"/>
        <v>5</v>
      </c>
      <c r="G1017" s="43">
        <f t="shared" si="377"/>
        <v>3.66</v>
      </c>
      <c r="H1017" s="58">
        <f t="shared" si="377"/>
        <v>0.78098226527899628</v>
      </c>
      <c r="I1017" s="58">
        <f t="shared" si="377"/>
        <v>-0.35663830719174078</v>
      </c>
      <c r="J1017" s="44">
        <f>MIN(J1018:J1019)</f>
        <v>0.1908193335195161</v>
      </c>
      <c r="K1017" s="60">
        <f>MIN(K1018:K1019)</f>
        <v>0.38939204853643922</v>
      </c>
      <c r="L1017" s="47">
        <f>COUNTA(L1018:L1019)</f>
        <v>2</v>
      </c>
    </row>
    <row r="1018" spans="1:12" outlineLevel="2" x14ac:dyDescent="0.3">
      <c r="A1018" s="39"/>
      <c r="B1018" s="40" t="s">
        <v>7565</v>
      </c>
      <c r="C1018" s="41">
        <v>109474</v>
      </c>
      <c r="D1018" s="41">
        <v>8.32</v>
      </c>
      <c r="E1018" s="42">
        <v>259.98</v>
      </c>
      <c r="F1018" s="41">
        <v>5</v>
      </c>
      <c r="G1018" s="43">
        <v>2.7399999999999998</v>
      </c>
      <c r="H1018" s="58">
        <v>0.7107598706740168</v>
      </c>
      <c r="I1018" s="58">
        <v>-0.49256586542554132</v>
      </c>
      <c r="J1018" s="44">
        <v>0.1908193335195161</v>
      </c>
      <c r="K1018" s="60">
        <v>0.38939204853643922</v>
      </c>
      <c r="L1018" s="45" t="s">
        <v>8179</v>
      </c>
    </row>
    <row r="1019" spans="1:12" outlineLevel="2" x14ac:dyDescent="0.3">
      <c r="A1019" s="39"/>
      <c r="B1019" s="40" t="s">
        <v>7565</v>
      </c>
      <c r="C1019" s="41">
        <v>109474</v>
      </c>
      <c r="D1019" s="41">
        <v>8.32</v>
      </c>
      <c r="E1019" s="42">
        <v>183.25</v>
      </c>
      <c r="F1019" s="41">
        <v>5</v>
      </c>
      <c r="G1019" s="43">
        <v>3.66</v>
      </c>
      <c r="H1019" s="58">
        <v>0.78098226527899628</v>
      </c>
      <c r="I1019" s="58">
        <v>-0.35663830719174078</v>
      </c>
      <c r="J1019" s="44">
        <v>0.35056255739717368</v>
      </c>
      <c r="K1019" s="60">
        <v>0.63163721366216818</v>
      </c>
      <c r="L1019" s="45" t="s">
        <v>8180</v>
      </c>
    </row>
    <row r="1020" spans="1:12" outlineLevel="1" x14ac:dyDescent="0.3">
      <c r="A1020" s="39" t="s">
        <v>1639</v>
      </c>
      <c r="B1020" s="40"/>
      <c r="C1020" s="41">
        <f t="shared" ref="C1020:I1020" si="378">SUBTOTAL(4,C1021:C1021)</f>
        <v>42528</v>
      </c>
      <c r="D1020" s="41">
        <f t="shared" si="378"/>
        <v>6.12</v>
      </c>
      <c r="E1020" s="42">
        <f t="shared" si="378"/>
        <v>76.069999999999993</v>
      </c>
      <c r="F1020" s="41">
        <f t="shared" si="378"/>
        <v>2</v>
      </c>
      <c r="G1020" s="43">
        <f t="shared" si="378"/>
        <v>3.45</v>
      </c>
      <c r="H1020" s="58">
        <f t="shared" si="378"/>
        <v>0.86993666792425439</v>
      </c>
      <c r="I1020" s="58">
        <f t="shared" si="378"/>
        <v>-0.20101771944023736</v>
      </c>
      <c r="J1020" s="44">
        <f>MIN(J1021:J1021)</f>
        <v>0.53606056662522761</v>
      </c>
      <c r="K1020" s="60">
        <f>MIN(K1021:K1021)</f>
        <v>0.72871992816421916</v>
      </c>
      <c r="L1020" s="47">
        <f>COUNTA(L1021:L1021)</f>
        <v>1</v>
      </c>
    </row>
    <row r="1021" spans="1:12" outlineLevel="2" x14ac:dyDescent="0.3">
      <c r="A1021" s="39"/>
      <c r="B1021" s="40" t="s">
        <v>7324</v>
      </c>
      <c r="C1021" s="41">
        <v>42528</v>
      </c>
      <c r="D1021" s="41">
        <v>6.12</v>
      </c>
      <c r="E1021" s="42">
        <v>76.069999999999993</v>
      </c>
      <c r="F1021" s="41">
        <v>2</v>
      </c>
      <c r="G1021" s="43">
        <v>3.45</v>
      </c>
      <c r="H1021" s="58">
        <v>0.86993666792425439</v>
      </c>
      <c r="I1021" s="58">
        <v>-0.20101771944023736</v>
      </c>
      <c r="J1021" s="44">
        <v>0.53606056662522761</v>
      </c>
      <c r="K1021" s="60">
        <v>0.72871992816421916</v>
      </c>
      <c r="L1021" s="45" t="s">
        <v>8179</v>
      </c>
    </row>
    <row r="1022" spans="1:12" outlineLevel="1" x14ac:dyDescent="0.3">
      <c r="A1022" s="39" t="s">
        <v>716</v>
      </c>
      <c r="B1022" s="40"/>
      <c r="C1022" s="41">
        <f t="shared" ref="C1022:I1022" si="379">SUBTOTAL(4,C1023:C1024)</f>
        <v>28026</v>
      </c>
      <c r="D1022" s="41">
        <f t="shared" si="379"/>
        <v>8.2600000000000016</v>
      </c>
      <c r="E1022" s="42">
        <f t="shared" si="379"/>
        <v>813.13999999999987</v>
      </c>
      <c r="F1022" s="41">
        <f t="shared" si="379"/>
        <v>20</v>
      </c>
      <c r="G1022" s="43">
        <f t="shared" si="379"/>
        <v>31.841176470588234</v>
      </c>
      <c r="H1022" s="58">
        <f t="shared" si="379"/>
        <v>1.1020341397561295</v>
      </c>
      <c r="I1022" s="58">
        <f t="shared" si="379"/>
        <v>0.14016891764223988</v>
      </c>
      <c r="J1022" s="44">
        <f>MIN(J1023:J1024)</f>
        <v>0.8509007488279523</v>
      </c>
      <c r="K1022" s="60">
        <f>MIN(K1023:K1024)</f>
        <v>0.92564894938684572</v>
      </c>
      <c r="L1022" s="47">
        <f>COUNTA(L1023:L1024)</f>
        <v>2</v>
      </c>
    </row>
    <row r="1023" spans="1:12" outlineLevel="2" x14ac:dyDescent="0.3">
      <c r="A1023" s="39"/>
      <c r="B1023" s="40" t="s">
        <v>7817</v>
      </c>
      <c r="C1023" s="41">
        <v>28026</v>
      </c>
      <c r="D1023" s="41">
        <v>8.2600000000000016</v>
      </c>
      <c r="E1023" s="42">
        <v>735.57</v>
      </c>
      <c r="F1023" s="41">
        <v>17</v>
      </c>
      <c r="G1023" s="43">
        <v>31.841176470588234</v>
      </c>
      <c r="H1023" s="58">
        <v>1.1020341397561295</v>
      </c>
      <c r="I1023" s="58">
        <v>0.14016891764223988</v>
      </c>
      <c r="J1023" s="44">
        <v>0.8509007488279523</v>
      </c>
      <c r="K1023" s="60">
        <v>0.92564894938684572</v>
      </c>
      <c r="L1023" s="45" t="s">
        <v>8179</v>
      </c>
    </row>
    <row r="1024" spans="1:12" outlineLevel="2" x14ac:dyDescent="0.3">
      <c r="A1024" s="39"/>
      <c r="B1024" s="40" t="s">
        <v>7817</v>
      </c>
      <c r="C1024" s="41">
        <v>28026</v>
      </c>
      <c r="D1024" s="41">
        <v>8.26</v>
      </c>
      <c r="E1024" s="42">
        <v>813.13999999999987</v>
      </c>
      <c r="F1024" s="41">
        <v>20</v>
      </c>
      <c r="G1024" s="43">
        <v>26.910000000000004</v>
      </c>
      <c r="H1024" s="58">
        <v>1.0012617398771475</v>
      </c>
      <c r="I1024" s="58">
        <v>1.8191584524590604E-3</v>
      </c>
      <c r="J1024" s="44">
        <v>0.94534141352978651</v>
      </c>
      <c r="K1024" s="60">
        <v>0.98554278807422324</v>
      </c>
      <c r="L1024" s="45" t="s">
        <v>8180</v>
      </c>
    </row>
    <row r="1025" spans="1:12" outlineLevel="1" x14ac:dyDescent="0.3">
      <c r="A1025" s="39" t="s">
        <v>1759</v>
      </c>
      <c r="B1025" s="40"/>
      <c r="C1025" s="41">
        <f t="shared" ref="C1025:I1025" si="380">SUBTOTAL(4,C1026:C1026)</f>
        <v>61724</v>
      </c>
      <c r="D1025" s="41">
        <f t="shared" si="380"/>
        <v>8.74</v>
      </c>
      <c r="E1025" s="42">
        <f t="shared" si="380"/>
        <v>126.22</v>
      </c>
      <c r="F1025" s="41">
        <f t="shared" si="380"/>
        <v>3</v>
      </c>
      <c r="G1025" s="43">
        <f t="shared" si="380"/>
        <v>3.2333333333333329</v>
      </c>
      <c r="H1025" s="58">
        <f t="shared" si="380"/>
        <v>1.6227599674175157</v>
      </c>
      <c r="I1025" s="58">
        <f t="shared" si="380"/>
        <v>0.69844961761454616</v>
      </c>
      <c r="J1025" s="44">
        <f>MIN(J1026:J1026)</f>
        <v>0.13154229028286291</v>
      </c>
      <c r="K1025" s="60">
        <f>MIN(K1026:K1026)</f>
        <v>0.30886813094989107</v>
      </c>
      <c r="L1025" s="47">
        <f>COUNTA(L1026:L1026)</f>
        <v>1</v>
      </c>
    </row>
    <row r="1026" spans="1:12" outlineLevel="2" x14ac:dyDescent="0.3">
      <c r="A1026" s="39"/>
      <c r="B1026" s="40" t="s">
        <v>7241</v>
      </c>
      <c r="C1026" s="41">
        <v>61724</v>
      </c>
      <c r="D1026" s="41">
        <v>8.74</v>
      </c>
      <c r="E1026" s="42">
        <v>126.22</v>
      </c>
      <c r="F1026" s="41">
        <v>3</v>
      </c>
      <c r="G1026" s="43">
        <v>3.2333333333333329</v>
      </c>
      <c r="H1026" s="58">
        <v>1.6227599674175157</v>
      </c>
      <c r="I1026" s="58">
        <v>0.69844961761454616</v>
      </c>
      <c r="J1026" s="44">
        <v>0.13154229028286291</v>
      </c>
      <c r="K1026" s="60">
        <v>0.30886813094989107</v>
      </c>
      <c r="L1026" s="45" t="s">
        <v>8179</v>
      </c>
    </row>
    <row r="1027" spans="1:12" outlineLevel="1" x14ac:dyDescent="0.3">
      <c r="A1027" s="39" t="s">
        <v>1509</v>
      </c>
      <c r="B1027" s="40"/>
      <c r="C1027" s="41">
        <f t="shared" ref="C1027:I1027" si="381">SUBTOTAL(4,C1028:C1029)</f>
        <v>25398</v>
      </c>
      <c r="D1027" s="41">
        <f t="shared" si="381"/>
        <v>5.43</v>
      </c>
      <c r="E1027" s="42">
        <f t="shared" si="381"/>
        <v>290.66000000000003</v>
      </c>
      <c r="F1027" s="41">
        <f t="shared" si="381"/>
        <v>5</v>
      </c>
      <c r="G1027" s="53">
        <f t="shared" si="381"/>
        <v>10.06</v>
      </c>
      <c r="H1027" s="62">
        <f t="shared" si="381"/>
        <v>2.1721098747396193</v>
      </c>
      <c r="I1027" s="62">
        <f t="shared" si="381"/>
        <v>1.1190970827613782</v>
      </c>
      <c r="J1027" s="46">
        <f>MIN(J1028:J1029)</f>
        <v>1.1979267130212579E-2</v>
      </c>
      <c r="K1027" s="60">
        <f>MIN(K1028:K1029)</f>
        <v>4.9084649644877874E-2</v>
      </c>
      <c r="L1027" s="47">
        <f>COUNTA(L1028:L1029)</f>
        <v>2</v>
      </c>
    </row>
    <row r="1028" spans="1:12" outlineLevel="2" x14ac:dyDescent="0.3">
      <c r="A1028" s="39"/>
      <c r="B1028" s="40" t="s">
        <v>7891</v>
      </c>
      <c r="C1028" s="41">
        <v>25398</v>
      </c>
      <c r="D1028" s="41">
        <v>5.43</v>
      </c>
      <c r="E1028" s="42">
        <v>290.66000000000003</v>
      </c>
      <c r="F1028" s="41">
        <v>5</v>
      </c>
      <c r="G1028" s="53">
        <v>10.06</v>
      </c>
      <c r="H1028" s="62">
        <v>2.1721098747396193</v>
      </c>
      <c r="I1028" s="62">
        <v>1.1190970827613782</v>
      </c>
      <c r="J1028" s="46">
        <v>1.2325459590030174E-2</v>
      </c>
      <c r="K1028" s="60">
        <v>4.9084649644877874E-2</v>
      </c>
      <c r="L1028" s="45" t="s">
        <v>8179</v>
      </c>
    </row>
    <row r="1029" spans="1:12" outlineLevel="2" x14ac:dyDescent="0.3">
      <c r="A1029" s="39"/>
      <c r="B1029" s="40" t="s">
        <v>7891</v>
      </c>
      <c r="C1029" s="41">
        <v>25398</v>
      </c>
      <c r="D1029" s="41">
        <v>5.43</v>
      </c>
      <c r="E1029" s="42">
        <v>148.08000000000001</v>
      </c>
      <c r="F1029" s="41">
        <v>3</v>
      </c>
      <c r="G1029" s="53">
        <v>9.6666666666666661</v>
      </c>
      <c r="H1029" s="62">
        <v>2.1017526324511326</v>
      </c>
      <c r="I1029" s="62">
        <v>1.071592880081913</v>
      </c>
      <c r="J1029" s="46">
        <v>1.1979267130212579E-2</v>
      </c>
      <c r="K1029" s="60">
        <v>4.9698600555599881E-2</v>
      </c>
      <c r="L1029" s="45" t="s">
        <v>8180</v>
      </c>
    </row>
    <row r="1030" spans="1:12" outlineLevel="1" x14ac:dyDescent="0.3">
      <c r="A1030" s="39" t="s">
        <v>4276</v>
      </c>
      <c r="B1030" s="40"/>
      <c r="C1030" s="41">
        <f t="shared" ref="C1030:I1030" si="382">SUBTOTAL(4,C1031:C1031)</f>
        <v>55805</v>
      </c>
      <c r="D1030" s="41">
        <f t="shared" si="382"/>
        <v>5.67</v>
      </c>
      <c r="E1030" s="42">
        <f t="shared" si="382"/>
        <v>78.72</v>
      </c>
      <c r="F1030" s="41">
        <f t="shared" si="382"/>
        <v>2</v>
      </c>
      <c r="G1030" s="43">
        <f t="shared" si="382"/>
        <v>5.5</v>
      </c>
      <c r="H1030" s="58">
        <f t="shared" si="382"/>
        <v>1.3711162442550549</v>
      </c>
      <c r="I1030" s="58">
        <f t="shared" si="382"/>
        <v>0.45535088906099064</v>
      </c>
      <c r="J1030" s="44">
        <f>MIN(J1031:J1031)</f>
        <v>0.35070097578539161</v>
      </c>
      <c r="K1030" s="60">
        <f>MIN(K1031:K1031)</f>
        <v>0.57852861698904012</v>
      </c>
      <c r="L1030" s="47">
        <f>COUNTA(L1031:L1031)</f>
        <v>1</v>
      </c>
    </row>
    <row r="1031" spans="1:12" outlineLevel="2" x14ac:dyDescent="0.3">
      <c r="A1031" s="39"/>
      <c r="B1031" s="40" t="s">
        <v>7317</v>
      </c>
      <c r="C1031" s="41">
        <v>55805</v>
      </c>
      <c r="D1031" s="41">
        <v>5.67</v>
      </c>
      <c r="E1031" s="42">
        <v>78.72</v>
      </c>
      <c r="F1031" s="41">
        <v>2</v>
      </c>
      <c r="G1031" s="43">
        <v>5.5</v>
      </c>
      <c r="H1031" s="58">
        <v>1.3711162442550549</v>
      </c>
      <c r="I1031" s="58">
        <v>0.45535088906099064</v>
      </c>
      <c r="J1031" s="44">
        <v>0.35070097578539161</v>
      </c>
      <c r="K1031" s="60">
        <v>0.57852861698904012</v>
      </c>
      <c r="L1031" s="45" t="s">
        <v>8179</v>
      </c>
    </row>
    <row r="1032" spans="1:12" outlineLevel="1" x14ac:dyDescent="0.3">
      <c r="A1032" s="39" t="s">
        <v>1256</v>
      </c>
      <c r="B1032" s="40"/>
      <c r="C1032" s="41">
        <f t="shared" ref="C1032:I1032" si="383">SUBTOTAL(4,C1033:C1034)</f>
        <v>40059</v>
      </c>
      <c r="D1032" s="41">
        <f t="shared" si="383"/>
        <v>8.57</v>
      </c>
      <c r="E1032" s="42">
        <f t="shared" si="383"/>
        <v>746.1</v>
      </c>
      <c r="F1032" s="41">
        <f t="shared" si="383"/>
        <v>13</v>
      </c>
      <c r="G1032" s="43">
        <f t="shared" si="383"/>
        <v>15.088888888888887</v>
      </c>
      <c r="H1032" s="58">
        <f t="shared" si="383"/>
        <v>1.5964990905998735</v>
      </c>
      <c r="I1032" s="58">
        <f t="shared" si="383"/>
        <v>0.67491173111819991</v>
      </c>
      <c r="J1032" s="44">
        <f>MIN(J1033:J1034)</f>
        <v>0.11980753310912462</v>
      </c>
      <c r="K1032" s="60">
        <f>MIN(K1033:K1034)</f>
        <v>0.30672245026987915</v>
      </c>
      <c r="L1032" s="47">
        <f>COUNTA(L1033:L1034)</f>
        <v>2</v>
      </c>
    </row>
    <row r="1033" spans="1:12" outlineLevel="2" x14ac:dyDescent="0.3">
      <c r="A1033" s="39"/>
      <c r="B1033" s="40" t="s">
        <v>7847</v>
      </c>
      <c r="C1033" s="41">
        <v>40059</v>
      </c>
      <c r="D1033" s="41">
        <v>8.5699999999999967</v>
      </c>
      <c r="E1033" s="42">
        <v>746.1</v>
      </c>
      <c r="F1033" s="41">
        <v>13</v>
      </c>
      <c r="G1033" s="43">
        <v>12.707692307692307</v>
      </c>
      <c r="H1033" s="58">
        <v>1.5685611667209087</v>
      </c>
      <c r="I1033" s="58">
        <v>0.64944178879536707</v>
      </c>
      <c r="J1033" s="44">
        <v>0.16387192122589056</v>
      </c>
      <c r="K1033" s="60">
        <v>0.35782661059952914</v>
      </c>
      <c r="L1033" s="45" t="s">
        <v>8179</v>
      </c>
    </row>
    <row r="1034" spans="1:12" outlineLevel="2" x14ac:dyDescent="0.3">
      <c r="A1034" s="39"/>
      <c r="B1034" s="40" t="s">
        <v>7847</v>
      </c>
      <c r="C1034" s="41">
        <v>40059</v>
      </c>
      <c r="D1034" s="41">
        <v>8.57</v>
      </c>
      <c r="E1034" s="42">
        <v>388.42</v>
      </c>
      <c r="F1034" s="41">
        <v>9</v>
      </c>
      <c r="G1034" s="43">
        <v>15.088888888888887</v>
      </c>
      <c r="H1034" s="58">
        <v>1.5964990905998735</v>
      </c>
      <c r="I1034" s="58">
        <v>0.67491173111819991</v>
      </c>
      <c r="J1034" s="44">
        <v>0.11980753310912462</v>
      </c>
      <c r="K1034" s="60">
        <v>0.30672245026987915</v>
      </c>
      <c r="L1034" s="45" t="s">
        <v>8180</v>
      </c>
    </row>
    <row r="1035" spans="1:12" outlineLevel="1" x14ac:dyDescent="0.3">
      <c r="A1035" s="39" t="s">
        <v>7028</v>
      </c>
      <c r="B1035" s="40"/>
      <c r="C1035" s="41">
        <f t="shared" ref="C1035:I1035" si="384">SUBTOTAL(4,C1036:C1036)</f>
        <v>53682</v>
      </c>
      <c r="D1035" s="41">
        <f t="shared" si="384"/>
        <v>6.47</v>
      </c>
      <c r="E1035" s="42">
        <f t="shared" si="384"/>
        <v>26.81</v>
      </c>
      <c r="F1035" s="41">
        <f t="shared" si="384"/>
        <v>1</v>
      </c>
      <c r="G1035" s="43">
        <f t="shared" si="384"/>
        <v>2.4</v>
      </c>
      <c r="H1035" s="58">
        <f t="shared" si="384"/>
        <v>0.98937860848729164</v>
      </c>
      <c r="I1035" s="58">
        <f t="shared" si="384"/>
        <v>-1.5405387793220499E-2</v>
      </c>
      <c r="J1035" s="44">
        <f>MIN(J1036:J1036)</f>
        <v>0.91231416806210763</v>
      </c>
      <c r="K1035" s="60">
        <f>MIN(K1036:K1036)</f>
        <v>0.97113442363453306</v>
      </c>
      <c r="L1035" s="47">
        <f>COUNTA(L1036:L1036)</f>
        <v>1</v>
      </c>
    </row>
    <row r="1036" spans="1:12" outlineLevel="2" x14ac:dyDescent="0.3">
      <c r="A1036" s="39"/>
      <c r="B1036" s="40" t="s">
        <v>7424</v>
      </c>
      <c r="C1036" s="41">
        <v>53682</v>
      </c>
      <c r="D1036" s="41">
        <v>6.47</v>
      </c>
      <c r="E1036" s="42">
        <v>26.81</v>
      </c>
      <c r="F1036" s="41">
        <v>1</v>
      </c>
      <c r="G1036" s="43">
        <v>2.4</v>
      </c>
      <c r="H1036" s="58">
        <v>0.98937860848729164</v>
      </c>
      <c r="I1036" s="58">
        <v>-1.5405387793220499E-2</v>
      </c>
      <c r="J1036" s="44">
        <v>0.91231416806210763</v>
      </c>
      <c r="K1036" s="60">
        <v>0.97113442363453306</v>
      </c>
      <c r="L1036" s="45" t="s">
        <v>8180</v>
      </c>
    </row>
    <row r="1037" spans="1:12" outlineLevel="1" x14ac:dyDescent="0.3">
      <c r="A1037" s="39" t="s">
        <v>1749</v>
      </c>
      <c r="B1037" s="40"/>
      <c r="C1037" s="41">
        <f t="shared" ref="C1037:I1037" si="385">SUBTOTAL(4,C1038:C1039)</f>
        <v>50229</v>
      </c>
      <c r="D1037" s="41">
        <f t="shared" si="385"/>
        <v>6.4</v>
      </c>
      <c r="E1037" s="42">
        <f t="shared" si="385"/>
        <v>59</v>
      </c>
      <c r="F1037" s="41">
        <f t="shared" si="385"/>
        <v>2</v>
      </c>
      <c r="G1037" s="43">
        <f t="shared" si="385"/>
        <v>5.5</v>
      </c>
      <c r="H1037" s="58">
        <f t="shared" si="385"/>
        <v>0.91627066948438263</v>
      </c>
      <c r="I1037" s="58">
        <f t="shared" si="385"/>
        <v>-0.12615425656448953</v>
      </c>
      <c r="J1037" s="44">
        <f>MIN(J1038:J1039)</f>
        <v>0.34312726203475846</v>
      </c>
      <c r="K1037" s="60">
        <f>MIN(K1038:K1039)</f>
        <v>0.57230082081074107</v>
      </c>
      <c r="L1037" s="47">
        <f>COUNTA(L1038:L1039)</f>
        <v>2</v>
      </c>
    </row>
    <row r="1038" spans="1:12" outlineLevel="2" x14ac:dyDescent="0.3">
      <c r="A1038" s="39"/>
      <c r="B1038" s="40" t="s">
        <v>7975</v>
      </c>
      <c r="C1038" s="41">
        <v>50229</v>
      </c>
      <c r="D1038" s="41">
        <v>6.4</v>
      </c>
      <c r="E1038" s="42">
        <v>59</v>
      </c>
      <c r="F1038" s="41">
        <v>2</v>
      </c>
      <c r="G1038" s="43">
        <v>5.5</v>
      </c>
      <c r="H1038" s="58">
        <v>0.78990383618146698</v>
      </c>
      <c r="I1038" s="58">
        <v>-0.3402510662921186</v>
      </c>
      <c r="J1038" s="44">
        <v>0.34312726203475846</v>
      </c>
      <c r="K1038" s="60">
        <v>0.57230082081074107</v>
      </c>
      <c r="L1038" s="45" t="s">
        <v>8179</v>
      </c>
    </row>
    <row r="1039" spans="1:12" outlineLevel="2" x14ac:dyDescent="0.3">
      <c r="A1039" s="39"/>
      <c r="B1039" s="40" t="s">
        <v>7975</v>
      </c>
      <c r="C1039" s="41">
        <v>50229</v>
      </c>
      <c r="D1039" s="41">
        <v>6.4</v>
      </c>
      <c r="E1039" s="42">
        <v>27.19</v>
      </c>
      <c r="F1039" s="41">
        <v>1</v>
      </c>
      <c r="G1039" s="43">
        <v>2.9</v>
      </c>
      <c r="H1039" s="58">
        <v>0.91627066948438263</v>
      </c>
      <c r="I1039" s="58">
        <v>-0.12615425656448953</v>
      </c>
      <c r="J1039" s="44">
        <v>0.7059122248634685</v>
      </c>
      <c r="K1039" s="60">
        <v>0.88953736746814027</v>
      </c>
      <c r="L1039" s="45" t="s">
        <v>8180</v>
      </c>
    </row>
    <row r="1040" spans="1:12" outlineLevel="1" x14ac:dyDescent="0.3">
      <c r="A1040" s="39" t="s">
        <v>1487</v>
      </c>
      <c r="B1040" s="40"/>
      <c r="C1040" s="41">
        <f t="shared" ref="C1040:I1040" si="386">SUBTOTAL(4,C1041:C1042)</f>
        <v>65541</v>
      </c>
      <c r="D1040" s="41">
        <f t="shared" si="386"/>
        <v>7.07</v>
      </c>
      <c r="E1040" s="42">
        <f t="shared" si="386"/>
        <v>280.33999999999997</v>
      </c>
      <c r="F1040" s="41">
        <f t="shared" si="386"/>
        <v>6</v>
      </c>
      <c r="G1040" s="43">
        <f t="shared" si="386"/>
        <v>6.9</v>
      </c>
      <c r="H1040" s="58">
        <f t="shared" si="386"/>
        <v>1.1049726406005118</v>
      </c>
      <c r="I1040" s="58">
        <f t="shared" si="386"/>
        <v>0.1440106485681833</v>
      </c>
      <c r="J1040" s="44">
        <f>MIN(J1041:J1042)</f>
        <v>0.40613612446228292</v>
      </c>
      <c r="K1040" s="60">
        <f>MIN(K1041:K1042)</f>
        <v>0.67885149729336136</v>
      </c>
      <c r="L1040" s="47">
        <f>COUNTA(L1041:L1042)</f>
        <v>2</v>
      </c>
    </row>
    <row r="1041" spans="1:12" outlineLevel="2" x14ac:dyDescent="0.3">
      <c r="A1041" s="39"/>
      <c r="B1041" s="40" t="s">
        <v>7853</v>
      </c>
      <c r="C1041" s="41">
        <v>65541</v>
      </c>
      <c r="D1041" s="41">
        <v>7.07</v>
      </c>
      <c r="E1041" s="42">
        <v>280.33999999999997</v>
      </c>
      <c r="F1041" s="41">
        <v>6</v>
      </c>
      <c r="G1041" s="43">
        <v>5.1333333333333337</v>
      </c>
      <c r="H1041" s="58">
        <v>1.1049726406005118</v>
      </c>
      <c r="I1041" s="58">
        <v>0.1440106485681833</v>
      </c>
      <c r="J1041" s="44">
        <v>0.84378590900525197</v>
      </c>
      <c r="K1041" s="60">
        <v>0.92346545004933145</v>
      </c>
      <c r="L1041" s="45" t="s">
        <v>8179</v>
      </c>
    </row>
    <row r="1042" spans="1:12" outlineLevel="2" x14ac:dyDescent="0.3">
      <c r="A1042" s="39"/>
      <c r="B1042" s="40" t="s">
        <v>7853</v>
      </c>
      <c r="C1042" s="41">
        <v>65541</v>
      </c>
      <c r="D1042" s="41">
        <v>7.07</v>
      </c>
      <c r="E1042" s="42">
        <v>125.66</v>
      </c>
      <c r="F1042" s="41">
        <v>4</v>
      </c>
      <c r="G1042" s="43">
        <v>6.9</v>
      </c>
      <c r="H1042" s="58">
        <v>0.8043857474325995</v>
      </c>
      <c r="I1042" s="58">
        <v>-0.31404057551470066</v>
      </c>
      <c r="J1042" s="44">
        <v>0.40613612446228292</v>
      </c>
      <c r="K1042" s="60">
        <v>0.67885149729336136</v>
      </c>
      <c r="L1042" s="45" t="s">
        <v>8180</v>
      </c>
    </row>
    <row r="1043" spans="1:12" outlineLevel="1" x14ac:dyDescent="0.3">
      <c r="A1043" s="39" t="s">
        <v>1152</v>
      </c>
      <c r="B1043" s="40"/>
      <c r="C1043" s="41">
        <f t="shared" ref="C1043:I1043" si="387">SUBTOTAL(4,C1044:C1044)</f>
        <v>68721</v>
      </c>
      <c r="D1043" s="41">
        <f t="shared" si="387"/>
        <v>6.26</v>
      </c>
      <c r="E1043" s="42">
        <f t="shared" si="387"/>
        <v>96.080000000000013</v>
      </c>
      <c r="F1043" s="41">
        <f t="shared" si="387"/>
        <v>2</v>
      </c>
      <c r="G1043" s="43">
        <f t="shared" si="387"/>
        <v>6.8</v>
      </c>
      <c r="H1043" s="58">
        <f t="shared" si="387"/>
        <v>0.89457001052035756</v>
      </c>
      <c r="I1043" s="58">
        <f t="shared" si="387"/>
        <v>-0.16073370050502081</v>
      </c>
      <c r="J1043" s="44">
        <f>MIN(J1044:J1044)</f>
        <v>0.60060698990538852</v>
      </c>
      <c r="K1043" s="60">
        <f>MIN(K1044:K1044)</f>
        <v>0.78122117823664916</v>
      </c>
      <c r="L1043" s="47">
        <f>COUNTA(L1044:L1044)</f>
        <v>1</v>
      </c>
    </row>
    <row r="1044" spans="1:12" outlineLevel="2" x14ac:dyDescent="0.3">
      <c r="A1044" s="39"/>
      <c r="B1044" s="40" t="s">
        <v>7325</v>
      </c>
      <c r="C1044" s="41">
        <v>68721</v>
      </c>
      <c r="D1044" s="41">
        <v>6.26</v>
      </c>
      <c r="E1044" s="42">
        <v>96.080000000000013</v>
      </c>
      <c r="F1044" s="41">
        <v>2</v>
      </c>
      <c r="G1044" s="43">
        <v>6.8</v>
      </c>
      <c r="H1044" s="58">
        <v>0.89457001052035756</v>
      </c>
      <c r="I1044" s="58">
        <v>-0.16073370050502081</v>
      </c>
      <c r="J1044" s="44">
        <v>0.60060698990538852</v>
      </c>
      <c r="K1044" s="60">
        <v>0.78122117823664916</v>
      </c>
      <c r="L1044" s="45" t="s">
        <v>8179</v>
      </c>
    </row>
    <row r="1045" spans="1:12" outlineLevel="1" x14ac:dyDescent="0.3">
      <c r="A1045" s="39" t="s">
        <v>6860</v>
      </c>
      <c r="B1045" s="40"/>
      <c r="C1045" s="41">
        <f t="shared" ref="C1045:I1045" si="388">SUBTOTAL(4,C1046:C1046)</f>
        <v>67558</v>
      </c>
      <c r="D1045" s="41">
        <f t="shared" si="388"/>
        <v>5.29</v>
      </c>
      <c r="E1045" s="42">
        <f t="shared" si="388"/>
        <v>101.72</v>
      </c>
      <c r="F1045" s="41">
        <f t="shared" si="388"/>
        <v>2</v>
      </c>
      <c r="G1045" s="43">
        <f t="shared" si="388"/>
        <v>2.9000000000000004</v>
      </c>
      <c r="H1045" s="58">
        <f t="shared" si="388"/>
        <v>1.1764289035307667</v>
      </c>
      <c r="I1045" s="58">
        <f t="shared" si="388"/>
        <v>0.23441413516237547</v>
      </c>
      <c r="J1045" s="44">
        <f>MIN(J1046:J1046)</f>
        <v>0.62223698524940496</v>
      </c>
      <c r="K1045" s="60">
        <f>MIN(K1046:K1046)</f>
        <v>0.84178883121533221</v>
      </c>
      <c r="L1045" s="47">
        <f>COUNTA(L1046:L1046)</f>
        <v>1</v>
      </c>
    </row>
    <row r="1046" spans="1:12" outlineLevel="2" x14ac:dyDescent="0.3">
      <c r="A1046" s="39"/>
      <c r="B1046" s="40" t="s">
        <v>7377</v>
      </c>
      <c r="C1046" s="41">
        <v>67558</v>
      </c>
      <c r="D1046" s="41">
        <v>5.29</v>
      </c>
      <c r="E1046" s="42">
        <v>101.72</v>
      </c>
      <c r="F1046" s="41">
        <v>2</v>
      </c>
      <c r="G1046" s="43">
        <v>2.9000000000000004</v>
      </c>
      <c r="H1046" s="58">
        <v>1.1764289035307667</v>
      </c>
      <c r="I1046" s="58">
        <v>0.23441413516237547</v>
      </c>
      <c r="J1046" s="44">
        <v>0.62223698524940496</v>
      </c>
      <c r="K1046" s="60">
        <v>0.84178883121533221</v>
      </c>
      <c r="L1046" s="45" t="s">
        <v>8180</v>
      </c>
    </row>
    <row r="1047" spans="1:12" outlineLevel="1" x14ac:dyDescent="0.3">
      <c r="A1047" s="39" t="s">
        <v>1057</v>
      </c>
      <c r="B1047" s="40"/>
      <c r="C1047" s="41">
        <f t="shared" ref="C1047:I1047" si="389">SUBTOTAL(4,C1048:C1048)</f>
        <v>48758</v>
      </c>
      <c r="D1047" s="41">
        <f t="shared" si="389"/>
        <v>4.91</v>
      </c>
      <c r="E1047" s="42">
        <f t="shared" si="389"/>
        <v>319.81</v>
      </c>
      <c r="F1047" s="41">
        <f t="shared" si="389"/>
        <v>9</v>
      </c>
      <c r="G1047" s="43">
        <f t="shared" si="389"/>
        <v>9.18888888888889</v>
      </c>
      <c r="H1047" s="58">
        <f t="shared" si="389"/>
        <v>0.76834037732417038</v>
      </c>
      <c r="I1047" s="58">
        <f t="shared" si="389"/>
        <v>-0.38018252366645777</v>
      </c>
      <c r="J1047" s="44">
        <f>MIN(J1048:J1048)</f>
        <v>0.29721517102973727</v>
      </c>
      <c r="K1047" s="60">
        <f>MIN(K1048:K1048)</f>
        <v>0.52477053634937987</v>
      </c>
      <c r="L1047" s="47">
        <f>COUNTA(L1048:L1048)</f>
        <v>1</v>
      </c>
    </row>
    <row r="1048" spans="1:12" outlineLevel="2" x14ac:dyDescent="0.3">
      <c r="A1048" s="39"/>
      <c r="B1048" s="40" t="s">
        <v>7258</v>
      </c>
      <c r="C1048" s="41">
        <v>48758</v>
      </c>
      <c r="D1048" s="41">
        <v>4.91</v>
      </c>
      <c r="E1048" s="42">
        <v>319.81</v>
      </c>
      <c r="F1048" s="41">
        <v>9</v>
      </c>
      <c r="G1048" s="43">
        <v>9.18888888888889</v>
      </c>
      <c r="H1048" s="58">
        <v>0.76834037732417038</v>
      </c>
      <c r="I1048" s="58">
        <v>-0.38018252366645777</v>
      </c>
      <c r="J1048" s="44">
        <v>0.29721517102973727</v>
      </c>
      <c r="K1048" s="60">
        <v>0.52477053634937987</v>
      </c>
      <c r="L1048" s="45" t="s">
        <v>8179</v>
      </c>
    </row>
    <row r="1049" spans="1:12" outlineLevel="1" x14ac:dyDescent="0.3">
      <c r="A1049" s="39" t="s">
        <v>7129</v>
      </c>
      <c r="B1049" s="40"/>
      <c r="C1049" s="41">
        <f t="shared" ref="C1049:I1049" si="390">SUBTOTAL(4,C1050:C1050)</f>
        <v>81404</v>
      </c>
      <c r="D1049" s="41">
        <f t="shared" si="390"/>
        <v>8.7899999999999991</v>
      </c>
      <c r="E1049" s="42">
        <f t="shared" si="390"/>
        <v>22.87</v>
      </c>
      <c r="F1049" s="41">
        <f t="shared" si="390"/>
        <v>1</v>
      </c>
      <c r="G1049" s="43">
        <f t="shared" si="390"/>
        <v>1.4</v>
      </c>
      <c r="H1049" s="58">
        <f t="shared" si="390"/>
        <v>0.9853803753225796</v>
      </c>
      <c r="I1049" s="58">
        <f t="shared" si="390"/>
        <v>-2.1247355434063211E-2</v>
      </c>
      <c r="J1049" s="44">
        <f>MIN(J1050:J1050)</f>
        <v>0.90114390907113917</v>
      </c>
      <c r="K1049" s="60">
        <f>MIN(K1050:K1050)</f>
        <v>0.9681612515784217</v>
      </c>
      <c r="L1049" s="47">
        <f>COUNTA(L1050:L1050)</f>
        <v>1</v>
      </c>
    </row>
    <row r="1050" spans="1:12" outlineLevel="2" x14ac:dyDescent="0.3">
      <c r="A1050" s="39"/>
      <c r="B1050" s="40" t="s">
        <v>7449</v>
      </c>
      <c r="C1050" s="41">
        <v>81404</v>
      </c>
      <c r="D1050" s="41">
        <v>8.7899999999999991</v>
      </c>
      <c r="E1050" s="42">
        <v>22.87</v>
      </c>
      <c r="F1050" s="41">
        <v>1</v>
      </c>
      <c r="G1050" s="43">
        <v>1.4</v>
      </c>
      <c r="H1050" s="58">
        <v>0.9853803753225796</v>
      </c>
      <c r="I1050" s="58">
        <v>-2.1247355434063211E-2</v>
      </c>
      <c r="J1050" s="44">
        <v>0.90114390907113917</v>
      </c>
      <c r="K1050" s="60">
        <v>0.9681612515784217</v>
      </c>
      <c r="L1050" s="45" t="s">
        <v>8180</v>
      </c>
    </row>
    <row r="1051" spans="1:12" outlineLevel="1" x14ac:dyDescent="0.3">
      <c r="A1051" s="39" t="s">
        <v>5016</v>
      </c>
      <c r="B1051" s="40"/>
      <c r="C1051" s="41">
        <f t="shared" ref="C1051:I1051" si="391">SUBTOTAL(4,C1052:C1053)</f>
        <v>49308</v>
      </c>
      <c r="D1051" s="41">
        <f t="shared" si="391"/>
        <v>6.27</v>
      </c>
      <c r="E1051" s="42">
        <f t="shared" si="391"/>
        <v>141.09</v>
      </c>
      <c r="F1051" s="41">
        <f t="shared" si="391"/>
        <v>4</v>
      </c>
      <c r="G1051" s="43">
        <f t="shared" si="391"/>
        <v>9.9499999999999993</v>
      </c>
      <c r="H1051" s="58">
        <f t="shared" si="391"/>
        <v>0.96232336304777744</v>
      </c>
      <c r="I1051" s="58">
        <f t="shared" si="391"/>
        <v>-5.5406340313220732E-2</v>
      </c>
      <c r="J1051" s="44">
        <f>MIN(J1052:J1053)</f>
        <v>0.4112978874529632</v>
      </c>
      <c r="K1051" s="60">
        <f>MIN(K1052:K1053)</f>
        <v>0.63885445061422463</v>
      </c>
      <c r="L1051" s="47">
        <f>COUNTA(L1052:L1053)</f>
        <v>2</v>
      </c>
    </row>
    <row r="1052" spans="1:12" outlineLevel="2" x14ac:dyDescent="0.3">
      <c r="A1052" s="39"/>
      <c r="B1052" s="40" t="s">
        <v>7770</v>
      </c>
      <c r="C1052" s="41">
        <v>49308</v>
      </c>
      <c r="D1052" s="41">
        <v>6.27</v>
      </c>
      <c r="E1052" s="42">
        <v>141.09</v>
      </c>
      <c r="F1052" s="41">
        <v>4</v>
      </c>
      <c r="G1052" s="43">
        <v>9.9499999999999993</v>
      </c>
      <c r="H1052" s="58">
        <v>0.81971948778226622</v>
      </c>
      <c r="I1052" s="58">
        <v>-0.28679779835377212</v>
      </c>
      <c r="J1052" s="44">
        <v>0.4112978874529632</v>
      </c>
      <c r="K1052" s="60">
        <v>0.63885445061422463</v>
      </c>
      <c r="L1052" s="45" t="s">
        <v>8179</v>
      </c>
    </row>
    <row r="1053" spans="1:12" outlineLevel="2" x14ac:dyDescent="0.3">
      <c r="A1053" s="39"/>
      <c r="B1053" s="40" t="s">
        <v>7770</v>
      </c>
      <c r="C1053" s="41">
        <v>49308</v>
      </c>
      <c r="D1053" s="41">
        <v>6.27</v>
      </c>
      <c r="E1053" s="42">
        <v>99.09</v>
      </c>
      <c r="F1053" s="41">
        <v>3</v>
      </c>
      <c r="G1053" s="43">
        <v>7.0333333333333323</v>
      </c>
      <c r="H1053" s="58">
        <v>0.96232336304777744</v>
      </c>
      <c r="I1053" s="58">
        <v>-5.5406340313220732E-2</v>
      </c>
      <c r="J1053" s="44">
        <v>0.83629068837592835</v>
      </c>
      <c r="K1053" s="60">
        <v>0.9318996789202838</v>
      </c>
      <c r="L1053" s="45" t="s">
        <v>8180</v>
      </c>
    </row>
    <row r="1054" spans="1:12" outlineLevel="1" x14ac:dyDescent="0.3">
      <c r="A1054" s="39" t="s">
        <v>3066</v>
      </c>
      <c r="B1054" s="40"/>
      <c r="C1054" s="41">
        <f t="shared" ref="C1054:I1054" si="392">SUBTOTAL(4,C1055:C1055)</f>
        <v>37500</v>
      </c>
      <c r="D1054" s="41">
        <f t="shared" si="392"/>
        <v>5.35</v>
      </c>
      <c r="E1054" s="42">
        <f t="shared" si="392"/>
        <v>27.93</v>
      </c>
      <c r="F1054" s="41">
        <f t="shared" si="392"/>
        <v>1</v>
      </c>
      <c r="G1054" s="43">
        <f t="shared" si="392"/>
        <v>11.3</v>
      </c>
      <c r="H1054" s="58">
        <f t="shared" si="392"/>
        <v>0.99694307345017952</v>
      </c>
      <c r="I1054" s="58">
        <f t="shared" si="392"/>
        <v>-4.4169673911389285E-3</v>
      </c>
      <c r="J1054" s="44">
        <f>MIN(J1055:J1055)</f>
        <v>0.87768051055729768</v>
      </c>
      <c r="K1054" s="60">
        <f>MIN(K1055:K1055)</f>
        <v>0.94455140659975845</v>
      </c>
      <c r="L1054" s="47">
        <f>COUNTA(L1055:L1055)</f>
        <v>1</v>
      </c>
    </row>
    <row r="1055" spans="1:12" outlineLevel="2" x14ac:dyDescent="0.3">
      <c r="A1055" s="39"/>
      <c r="B1055" s="40" t="s">
        <v>7210</v>
      </c>
      <c r="C1055" s="41">
        <v>37500</v>
      </c>
      <c r="D1055" s="41">
        <v>5.35</v>
      </c>
      <c r="E1055" s="42">
        <v>27.93</v>
      </c>
      <c r="F1055" s="41">
        <v>1</v>
      </c>
      <c r="G1055" s="43">
        <v>11.3</v>
      </c>
      <c r="H1055" s="58">
        <v>0.99694307345017952</v>
      </c>
      <c r="I1055" s="58">
        <v>-4.4169673911389285E-3</v>
      </c>
      <c r="J1055" s="44">
        <v>0.87768051055729768</v>
      </c>
      <c r="K1055" s="60">
        <v>0.94455140659975845</v>
      </c>
      <c r="L1055" s="45" t="s">
        <v>8179</v>
      </c>
    </row>
    <row r="1056" spans="1:12" outlineLevel="1" x14ac:dyDescent="0.3">
      <c r="A1056" s="39" t="s">
        <v>767</v>
      </c>
      <c r="B1056" s="40"/>
      <c r="C1056" s="41">
        <f t="shared" ref="C1056:I1056" si="393">SUBTOTAL(4,C1057:C1058)</f>
        <v>84739</v>
      </c>
      <c r="D1056" s="41">
        <f t="shared" si="393"/>
        <v>5.84</v>
      </c>
      <c r="E1056" s="42">
        <f t="shared" si="393"/>
        <v>457.89</v>
      </c>
      <c r="F1056" s="41">
        <f t="shared" si="393"/>
        <v>9</v>
      </c>
      <c r="G1056" s="43">
        <f t="shared" si="393"/>
        <v>6.4750000000000005</v>
      </c>
      <c r="H1056" s="58">
        <f t="shared" si="393"/>
        <v>1.082414910579375</v>
      </c>
      <c r="I1056" s="58">
        <f t="shared" si="393"/>
        <v>0.11425361810664927</v>
      </c>
      <c r="J1056" s="44">
        <f>MIN(J1057:J1058)</f>
        <v>0.88083471506566879</v>
      </c>
      <c r="K1056" s="60">
        <f>MIN(K1057:K1058)</f>
        <v>0.95294596312369928</v>
      </c>
      <c r="L1056" s="47">
        <f>COUNTA(L1057:L1058)</f>
        <v>2</v>
      </c>
    </row>
    <row r="1057" spans="1:12" outlineLevel="2" x14ac:dyDescent="0.3">
      <c r="A1057" s="39"/>
      <c r="B1057" s="40" t="s">
        <v>7388</v>
      </c>
      <c r="C1057" s="41">
        <v>84739</v>
      </c>
      <c r="D1057" s="41">
        <v>5.84</v>
      </c>
      <c r="E1057" s="42">
        <v>457.89</v>
      </c>
      <c r="F1057" s="41">
        <v>8</v>
      </c>
      <c r="G1057" s="43">
        <v>6.4750000000000005</v>
      </c>
      <c r="H1057" s="58">
        <v>1.082414910579375</v>
      </c>
      <c r="I1057" s="58">
        <v>0.11425361810664927</v>
      </c>
      <c r="J1057" s="44">
        <v>0.89918463113331359</v>
      </c>
      <c r="K1057" s="60">
        <v>0.95294596312369928</v>
      </c>
      <c r="L1057" s="45" t="s">
        <v>8179</v>
      </c>
    </row>
    <row r="1058" spans="1:12" outlineLevel="2" x14ac:dyDescent="0.3">
      <c r="A1058" s="39"/>
      <c r="B1058" s="40" t="s">
        <v>7388</v>
      </c>
      <c r="C1058" s="41">
        <v>84739</v>
      </c>
      <c r="D1058" s="41">
        <v>5.84</v>
      </c>
      <c r="E1058" s="42">
        <v>449.15</v>
      </c>
      <c r="F1058" s="41">
        <v>9</v>
      </c>
      <c r="G1058" s="43">
        <v>5.4333333333333336</v>
      </c>
      <c r="H1058" s="58">
        <v>1.0661122743144744</v>
      </c>
      <c r="I1058" s="58">
        <v>9.2359379060810584E-2</v>
      </c>
      <c r="J1058" s="44">
        <v>0.88083471506566879</v>
      </c>
      <c r="K1058" s="60">
        <v>0.95778936087113709</v>
      </c>
      <c r="L1058" s="45" t="s">
        <v>8180</v>
      </c>
    </row>
    <row r="1059" spans="1:12" outlineLevel="1" x14ac:dyDescent="0.3">
      <c r="A1059" s="39" t="s">
        <v>1701</v>
      </c>
      <c r="B1059" s="40"/>
      <c r="C1059" s="41">
        <f t="shared" ref="C1059:I1059" si="394">SUBTOTAL(4,C1060:C1060)</f>
        <v>48398</v>
      </c>
      <c r="D1059" s="41">
        <f t="shared" si="394"/>
        <v>8.18</v>
      </c>
      <c r="E1059" s="42">
        <f t="shared" si="394"/>
        <v>30.28</v>
      </c>
      <c r="F1059" s="41">
        <f t="shared" si="394"/>
        <v>1</v>
      </c>
      <c r="G1059" s="43">
        <f t="shared" si="394"/>
        <v>4.2</v>
      </c>
      <c r="H1059" s="58">
        <f t="shared" si="394"/>
        <v>0.79491123467855407</v>
      </c>
      <c r="I1059" s="58">
        <f t="shared" si="394"/>
        <v>-0.33113432686633698</v>
      </c>
      <c r="J1059" s="44">
        <f>MIN(J1060:J1060)</f>
        <v>0.35421352766671149</v>
      </c>
      <c r="K1059" s="60">
        <f>MIN(K1060:K1060)</f>
        <v>0.58114161344955928</v>
      </c>
      <c r="L1059" s="47">
        <f>COUNTA(L1060:L1060)</f>
        <v>1</v>
      </c>
    </row>
    <row r="1060" spans="1:12" outlineLevel="2" x14ac:dyDescent="0.3">
      <c r="A1060" s="39"/>
      <c r="B1060" s="40" t="s">
        <v>7240</v>
      </c>
      <c r="C1060" s="41">
        <v>48398</v>
      </c>
      <c r="D1060" s="41">
        <v>8.18</v>
      </c>
      <c r="E1060" s="42">
        <v>30.28</v>
      </c>
      <c r="F1060" s="41">
        <v>1</v>
      </c>
      <c r="G1060" s="43">
        <v>4.2</v>
      </c>
      <c r="H1060" s="58">
        <v>0.79491123467855407</v>
      </c>
      <c r="I1060" s="58">
        <v>-0.33113432686633698</v>
      </c>
      <c r="J1060" s="44">
        <v>0.35421352766671149</v>
      </c>
      <c r="K1060" s="60">
        <v>0.58114161344955928</v>
      </c>
      <c r="L1060" s="45" t="s">
        <v>8179</v>
      </c>
    </row>
    <row r="1061" spans="1:12" outlineLevel="1" x14ac:dyDescent="0.3">
      <c r="A1061" s="39" t="s">
        <v>1622</v>
      </c>
      <c r="B1061" s="40"/>
      <c r="C1061" s="41">
        <f t="shared" ref="C1061:I1061" si="395">SUBTOTAL(4,C1062:C1063)</f>
        <v>47545</v>
      </c>
      <c r="D1061" s="41">
        <f t="shared" si="395"/>
        <v>6.34</v>
      </c>
      <c r="E1061" s="42">
        <f t="shared" si="395"/>
        <v>120.65</v>
      </c>
      <c r="F1061" s="41">
        <f t="shared" si="395"/>
        <v>3</v>
      </c>
      <c r="G1061" s="43">
        <f t="shared" si="395"/>
        <v>8.6333333333333329</v>
      </c>
      <c r="H1061" s="58">
        <f t="shared" si="395"/>
        <v>0.99171956238894909</v>
      </c>
      <c r="I1061" s="58">
        <f t="shared" si="395"/>
        <v>-1.1995880676003609E-2</v>
      </c>
      <c r="J1061" s="44">
        <f>MIN(J1062:J1063)</f>
        <v>0.58519342833771093</v>
      </c>
      <c r="K1061" s="60">
        <f>MIN(K1062:K1063)</f>
        <v>0.76891694653675968</v>
      </c>
      <c r="L1061" s="47">
        <f>COUNTA(L1062:L1063)</f>
        <v>2</v>
      </c>
    </row>
    <row r="1062" spans="1:12" outlineLevel="2" x14ac:dyDescent="0.3">
      <c r="A1062" s="39"/>
      <c r="B1062" s="40" t="s">
        <v>8006</v>
      </c>
      <c r="C1062" s="41">
        <v>47545</v>
      </c>
      <c r="D1062" s="41">
        <v>6.34</v>
      </c>
      <c r="E1062" s="42">
        <v>115.91</v>
      </c>
      <c r="F1062" s="41">
        <v>3</v>
      </c>
      <c r="G1062" s="43">
        <v>8.6333333333333329</v>
      </c>
      <c r="H1062" s="58">
        <v>0.88874467830558512</v>
      </c>
      <c r="I1062" s="58">
        <v>-0.17015907881086795</v>
      </c>
      <c r="J1062" s="44">
        <v>0.58519342833771093</v>
      </c>
      <c r="K1062" s="60">
        <v>0.76891694653675968</v>
      </c>
      <c r="L1062" s="45" t="s">
        <v>8179</v>
      </c>
    </row>
    <row r="1063" spans="1:12" outlineLevel="2" x14ac:dyDescent="0.3">
      <c r="A1063" s="39"/>
      <c r="B1063" s="40" t="s">
        <v>8006</v>
      </c>
      <c r="C1063" s="41">
        <v>47545</v>
      </c>
      <c r="D1063" s="41">
        <v>6.34</v>
      </c>
      <c r="E1063" s="42">
        <v>120.65</v>
      </c>
      <c r="F1063" s="41">
        <v>3</v>
      </c>
      <c r="G1063" s="43">
        <v>6.6333333333333329</v>
      </c>
      <c r="H1063" s="58">
        <v>0.99171956238894909</v>
      </c>
      <c r="I1063" s="58">
        <v>-1.1995880676003609E-2</v>
      </c>
      <c r="J1063" s="44">
        <v>0.91884154882869684</v>
      </c>
      <c r="K1063" s="60">
        <v>0.97551550262784215</v>
      </c>
      <c r="L1063" s="45" t="s">
        <v>8180</v>
      </c>
    </row>
    <row r="1064" spans="1:12" outlineLevel="1" x14ac:dyDescent="0.3">
      <c r="A1064" s="39" t="s">
        <v>761</v>
      </c>
      <c r="B1064" s="40"/>
      <c r="C1064" s="41">
        <f t="shared" ref="C1064:I1064" si="396">SUBTOTAL(4,C1065:C1066)</f>
        <v>39582</v>
      </c>
      <c r="D1064" s="41">
        <f t="shared" si="396"/>
        <v>5.6000000000000005</v>
      </c>
      <c r="E1064" s="42">
        <f t="shared" si="396"/>
        <v>332.03000000000003</v>
      </c>
      <c r="F1064" s="41">
        <f t="shared" si="396"/>
        <v>9</v>
      </c>
      <c r="G1064" s="53">
        <f t="shared" si="396"/>
        <v>11.166666666666666</v>
      </c>
      <c r="H1064" s="62">
        <f t="shared" si="396"/>
        <v>10.584283494769569</v>
      </c>
      <c r="I1064" s="62">
        <f t="shared" si="396"/>
        <v>3.4038517040032814</v>
      </c>
      <c r="J1064" s="46">
        <f>MIN(J1065:J1066)</f>
        <v>2.6645352591003757E-15</v>
      </c>
      <c r="K1064" s="60">
        <f>MIN(K1065:K1066)</f>
        <v>5.4744088050607716E-14</v>
      </c>
      <c r="L1064" s="47">
        <f>COUNTA(L1065:L1066)</f>
        <v>2</v>
      </c>
    </row>
    <row r="1065" spans="1:12" outlineLevel="2" x14ac:dyDescent="0.3">
      <c r="A1065" s="39"/>
      <c r="B1065" s="40" t="s">
        <v>8045</v>
      </c>
      <c r="C1065" s="41">
        <v>39582</v>
      </c>
      <c r="D1065" s="41">
        <v>5.6000000000000005</v>
      </c>
      <c r="E1065" s="42">
        <v>332.03000000000003</v>
      </c>
      <c r="F1065" s="41">
        <v>9</v>
      </c>
      <c r="G1065" s="53">
        <v>11.166666666666666</v>
      </c>
      <c r="H1065" s="62">
        <v>10.584283494769569</v>
      </c>
      <c r="I1065" s="62">
        <v>3.4038517040032814</v>
      </c>
      <c r="J1065" s="46">
        <v>2.6645352591003757E-15</v>
      </c>
      <c r="K1065" s="60">
        <v>5.4744088050607716E-14</v>
      </c>
      <c r="L1065" s="45" t="s">
        <v>8179</v>
      </c>
    </row>
    <row r="1066" spans="1:12" outlineLevel="2" x14ac:dyDescent="0.3">
      <c r="A1066" s="39"/>
      <c r="B1066" s="40" t="s">
        <v>8045</v>
      </c>
      <c r="C1066" s="41">
        <v>39582</v>
      </c>
      <c r="D1066" s="41">
        <v>5.6</v>
      </c>
      <c r="E1066" s="42">
        <v>179.18999999999997</v>
      </c>
      <c r="F1066" s="41">
        <v>4</v>
      </c>
      <c r="G1066" s="53">
        <v>9.5</v>
      </c>
      <c r="H1066" s="62">
        <v>6.5744059596696935</v>
      </c>
      <c r="I1066" s="62">
        <v>2.7168605434154229</v>
      </c>
      <c r="J1066" s="46">
        <v>9.0091933913072353E-11</v>
      </c>
      <c r="K1066" s="60">
        <v>1.4291053830524614E-9</v>
      </c>
      <c r="L1066" s="45" t="s">
        <v>8180</v>
      </c>
    </row>
    <row r="1067" spans="1:12" outlineLevel="1" x14ac:dyDescent="0.3">
      <c r="A1067" s="39" t="s">
        <v>5181</v>
      </c>
      <c r="B1067" s="40"/>
      <c r="C1067" s="41">
        <f t="shared" ref="C1067:I1067" si="397">SUBTOTAL(4,C1068:C1069)</f>
        <v>44274</v>
      </c>
      <c r="D1067" s="41">
        <f t="shared" si="397"/>
        <v>5.4</v>
      </c>
      <c r="E1067" s="42">
        <f t="shared" si="397"/>
        <v>62.23</v>
      </c>
      <c r="F1067" s="41">
        <f t="shared" si="397"/>
        <v>1</v>
      </c>
      <c r="G1067" s="53">
        <f t="shared" si="397"/>
        <v>4.3</v>
      </c>
      <c r="H1067" s="62">
        <f t="shared" si="397"/>
        <v>15.147270024921825</v>
      </c>
      <c r="I1067" s="62">
        <f t="shared" si="397"/>
        <v>3.9209858967437858</v>
      </c>
      <c r="J1067" s="46">
        <f>MIN(J1068:J1069)</f>
        <v>0</v>
      </c>
      <c r="K1067" s="60">
        <f>MIN(K1068:K1069)</f>
        <v>0</v>
      </c>
      <c r="L1067" s="47">
        <f>COUNTA(L1068:L1069)</f>
        <v>2</v>
      </c>
    </row>
    <row r="1068" spans="1:12" outlineLevel="2" x14ac:dyDescent="0.3">
      <c r="A1068" s="39"/>
      <c r="B1068" s="40" t="s">
        <v>8108</v>
      </c>
      <c r="C1068" s="41">
        <v>44274</v>
      </c>
      <c r="D1068" s="41">
        <v>5.4</v>
      </c>
      <c r="E1068" s="42">
        <v>62.23</v>
      </c>
      <c r="F1068" s="41">
        <v>1</v>
      </c>
      <c r="G1068" s="53">
        <v>4.3</v>
      </c>
      <c r="H1068" s="62">
        <v>15.147270024921825</v>
      </c>
      <c r="I1068" s="62">
        <v>3.9209858967437858</v>
      </c>
      <c r="J1068" s="46">
        <v>0</v>
      </c>
      <c r="K1068" s="60">
        <v>0</v>
      </c>
      <c r="L1068" s="45" t="s">
        <v>8179</v>
      </c>
    </row>
    <row r="1069" spans="1:12" outlineLevel="2" x14ac:dyDescent="0.3">
      <c r="A1069" s="39"/>
      <c r="B1069" s="40" t="s">
        <v>8108</v>
      </c>
      <c r="C1069" s="41">
        <v>44274</v>
      </c>
      <c r="D1069" s="41">
        <v>5.4</v>
      </c>
      <c r="E1069" s="42">
        <v>37.32</v>
      </c>
      <c r="F1069" s="41">
        <v>1</v>
      </c>
      <c r="G1069" s="53">
        <v>4.3</v>
      </c>
      <c r="H1069" s="62">
        <v>15.140411094046025</v>
      </c>
      <c r="I1069" s="62">
        <v>3.9203324729514124</v>
      </c>
      <c r="J1069" s="46">
        <v>0</v>
      </c>
      <c r="K1069" s="60">
        <v>0</v>
      </c>
      <c r="L1069" s="45" t="s">
        <v>8180</v>
      </c>
    </row>
    <row r="1070" spans="1:12" outlineLevel="1" x14ac:dyDescent="0.3">
      <c r="A1070" s="39" t="s">
        <v>3103</v>
      </c>
      <c r="B1070" s="40"/>
      <c r="C1070" s="41">
        <f t="shared" ref="C1070:I1070" si="398">SUBTOTAL(4,C1071:C1071)</f>
        <v>23343</v>
      </c>
      <c r="D1070" s="41">
        <f t="shared" si="398"/>
        <v>6.11</v>
      </c>
      <c r="E1070" s="42">
        <f t="shared" si="398"/>
        <v>36.270000000000003</v>
      </c>
      <c r="F1070" s="41">
        <f t="shared" si="398"/>
        <v>1</v>
      </c>
      <c r="G1070" s="53">
        <f t="shared" si="398"/>
        <v>5.6</v>
      </c>
      <c r="H1070" s="62">
        <f t="shared" si="398"/>
        <v>3.7837002909287607</v>
      </c>
      <c r="I1070" s="62">
        <f t="shared" si="398"/>
        <v>1.9197978165009826</v>
      </c>
      <c r="J1070" s="46">
        <f>MIN(J1071:J1071)</f>
        <v>1.1027521479745062E-5</v>
      </c>
      <c r="K1070" s="60">
        <f>MIN(K1071:K1071)</f>
        <v>9.9688794176895361E-5</v>
      </c>
      <c r="L1070" s="47">
        <f>COUNTA(L1071:L1071)</f>
        <v>1</v>
      </c>
    </row>
    <row r="1071" spans="1:12" outlineLevel="2" x14ac:dyDescent="0.3">
      <c r="A1071" s="39"/>
      <c r="B1071" s="40" t="s">
        <v>7276</v>
      </c>
      <c r="C1071" s="41">
        <v>23343</v>
      </c>
      <c r="D1071" s="41">
        <v>6.11</v>
      </c>
      <c r="E1071" s="42">
        <v>36.270000000000003</v>
      </c>
      <c r="F1071" s="41">
        <v>1</v>
      </c>
      <c r="G1071" s="53">
        <v>5.6</v>
      </c>
      <c r="H1071" s="62">
        <v>3.7837002909287607</v>
      </c>
      <c r="I1071" s="62">
        <v>1.9197978165009826</v>
      </c>
      <c r="J1071" s="46">
        <v>1.1027521479745062E-5</v>
      </c>
      <c r="K1071" s="60">
        <v>9.9688794176895361E-5</v>
      </c>
      <c r="L1071" s="45" t="s">
        <v>8179</v>
      </c>
    </row>
    <row r="1072" spans="1:12" outlineLevel="1" x14ac:dyDescent="0.3">
      <c r="A1072" s="39" t="s">
        <v>3165</v>
      </c>
      <c r="B1072" s="40"/>
      <c r="C1072" s="41">
        <f t="shared" ref="C1072:I1072" si="399">SUBTOTAL(4,C1073:C1073)</f>
        <v>13711</v>
      </c>
      <c r="D1072" s="41">
        <f t="shared" si="399"/>
        <v>4.5599999999999996</v>
      </c>
      <c r="E1072" s="42">
        <f t="shared" si="399"/>
        <v>53.66</v>
      </c>
      <c r="F1072" s="41">
        <f t="shared" si="399"/>
        <v>2</v>
      </c>
      <c r="G1072" s="43">
        <f t="shared" si="399"/>
        <v>8.25</v>
      </c>
      <c r="H1072" s="58">
        <f t="shared" si="399"/>
        <v>0.70805722514644542</v>
      </c>
      <c r="I1072" s="58">
        <f t="shared" si="399"/>
        <v>-0.49806213133231425</v>
      </c>
      <c r="J1072" s="44">
        <f>MIN(J1073:J1073)</f>
        <v>0.18644958468001641</v>
      </c>
      <c r="K1072" s="60">
        <f>MIN(K1073:K1073)</f>
        <v>0.38394174157342781</v>
      </c>
      <c r="L1072" s="47">
        <f>COUNTA(L1073:L1073)</f>
        <v>1</v>
      </c>
    </row>
    <row r="1073" spans="1:12" outlineLevel="2" x14ac:dyDescent="0.3">
      <c r="A1073" s="39"/>
      <c r="B1073" s="40" t="s">
        <v>7168</v>
      </c>
      <c r="C1073" s="41">
        <v>13711</v>
      </c>
      <c r="D1073" s="41">
        <v>4.5599999999999996</v>
      </c>
      <c r="E1073" s="42">
        <v>53.66</v>
      </c>
      <c r="F1073" s="41">
        <v>2</v>
      </c>
      <c r="G1073" s="43">
        <v>8.25</v>
      </c>
      <c r="H1073" s="58">
        <v>0.70805722514644542</v>
      </c>
      <c r="I1073" s="58">
        <v>-0.49806213133231425</v>
      </c>
      <c r="J1073" s="44">
        <v>0.18644958468001641</v>
      </c>
      <c r="K1073" s="60">
        <v>0.38394174157342781</v>
      </c>
      <c r="L1073" s="45" t="s">
        <v>8179</v>
      </c>
    </row>
    <row r="1074" spans="1:12" outlineLevel="1" x14ac:dyDescent="0.3">
      <c r="A1074" s="39" t="s">
        <v>975</v>
      </c>
      <c r="B1074" s="40"/>
      <c r="C1074" s="41">
        <f t="shared" ref="C1074:I1074" si="400">SUBTOTAL(4,C1075:C1076)</f>
        <v>50916</v>
      </c>
      <c r="D1074" s="41">
        <f t="shared" si="400"/>
        <v>6.129999999999999</v>
      </c>
      <c r="E1074" s="42">
        <f t="shared" si="400"/>
        <v>903.70999999999992</v>
      </c>
      <c r="F1074" s="41">
        <f t="shared" si="400"/>
        <v>19</v>
      </c>
      <c r="G1074" s="53">
        <f t="shared" si="400"/>
        <v>14.55789473684211</v>
      </c>
      <c r="H1074" s="62">
        <f t="shared" si="400"/>
        <v>0.36840957773737837</v>
      </c>
      <c r="I1074" s="62">
        <f t="shared" si="400"/>
        <v>-1.4406175264695051</v>
      </c>
      <c r="J1074" s="46">
        <f>MIN(J1075:J1076)</f>
        <v>1.2360695935024891E-5</v>
      </c>
      <c r="K1074" s="60">
        <f>MIN(K1075:K1076)</f>
        <v>1.1363412512994474E-4</v>
      </c>
      <c r="L1074" s="47">
        <f>COUNTA(L1075:L1076)</f>
        <v>2</v>
      </c>
    </row>
    <row r="1075" spans="1:12" outlineLevel="2" x14ac:dyDescent="0.3">
      <c r="A1075" s="39"/>
      <c r="B1075" s="40" t="s">
        <v>7597</v>
      </c>
      <c r="C1075" s="41">
        <v>50916</v>
      </c>
      <c r="D1075" s="41">
        <v>6.1299999999999981</v>
      </c>
      <c r="E1075" s="42">
        <v>903.70999999999992</v>
      </c>
      <c r="F1075" s="41">
        <v>19</v>
      </c>
      <c r="G1075" s="53">
        <v>14.55789473684211</v>
      </c>
      <c r="H1075" s="62">
        <v>0.36840957773737837</v>
      </c>
      <c r="I1075" s="62">
        <v>-1.4406175264695051</v>
      </c>
      <c r="J1075" s="46">
        <v>3.8542466847939975E-4</v>
      </c>
      <c r="K1075" s="60">
        <v>2.4365307713662757E-3</v>
      </c>
      <c r="L1075" s="45" t="s">
        <v>8179</v>
      </c>
    </row>
    <row r="1076" spans="1:12" outlineLevel="2" x14ac:dyDescent="0.3">
      <c r="A1076" s="39"/>
      <c r="B1076" s="40" t="s">
        <v>7597</v>
      </c>
      <c r="C1076" s="41">
        <v>50916</v>
      </c>
      <c r="D1076" s="41">
        <v>6.129999999999999</v>
      </c>
      <c r="E1076" s="42">
        <v>527.89</v>
      </c>
      <c r="F1076" s="41">
        <v>15</v>
      </c>
      <c r="G1076" s="53">
        <v>12.540000000000001</v>
      </c>
      <c r="H1076" s="62">
        <v>0.29092213191040373</v>
      </c>
      <c r="I1076" s="62">
        <v>-1.7812950412032458</v>
      </c>
      <c r="J1076" s="46">
        <v>1.2360695935024891E-5</v>
      </c>
      <c r="K1076" s="60">
        <v>1.1363412512994474E-4</v>
      </c>
      <c r="L1076" s="45" t="s">
        <v>8180</v>
      </c>
    </row>
    <row r="1077" spans="1:12" outlineLevel="1" x14ac:dyDescent="0.3">
      <c r="A1077" s="39" t="s">
        <v>2726</v>
      </c>
      <c r="B1077" s="40"/>
      <c r="C1077" s="41">
        <f t="shared" ref="C1077:I1077" si="401">SUBTOTAL(4,C1078:C1078)</f>
        <v>43598</v>
      </c>
      <c r="D1077" s="41">
        <f t="shared" si="401"/>
        <v>6.63</v>
      </c>
      <c r="E1077" s="42">
        <f t="shared" si="401"/>
        <v>49.06</v>
      </c>
      <c r="F1077" s="41">
        <f t="shared" si="401"/>
        <v>2</v>
      </c>
      <c r="G1077" s="53">
        <f t="shared" si="401"/>
        <v>10.050000000000001</v>
      </c>
      <c r="H1077" s="62">
        <f t="shared" si="401"/>
        <v>0.39216449882653359</v>
      </c>
      <c r="I1077" s="62">
        <f t="shared" si="401"/>
        <v>-1.3504691551887469</v>
      </c>
      <c r="J1077" s="46">
        <f>MIN(J1078:J1078)</f>
        <v>8.4776931322534568E-4</v>
      </c>
      <c r="K1077" s="60">
        <f>MIN(K1078:K1078)</f>
        <v>5.109223061038083E-3</v>
      </c>
      <c r="L1077" s="47">
        <f>COUNTA(L1078:L1078)</f>
        <v>1</v>
      </c>
    </row>
    <row r="1078" spans="1:12" outlineLevel="2" x14ac:dyDescent="0.3">
      <c r="A1078" s="39"/>
      <c r="B1078" s="40" t="s">
        <v>7187</v>
      </c>
      <c r="C1078" s="41">
        <v>43598</v>
      </c>
      <c r="D1078" s="41">
        <v>6.63</v>
      </c>
      <c r="E1078" s="42">
        <v>49.06</v>
      </c>
      <c r="F1078" s="41">
        <v>2</v>
      </c>
      <c r="G1078" s="53">
        <v>10.050000000000001</v>
      </c>
      <c r="H1078" s="62">
        <v>0.39216449882653359</v>
      </c>
      <c r="I1078" s="62">
        <v>-1.3504691551887469</v>
      </c>
      <c r="J1078" s="46">
        <v>8.4776931322534568E-4</v>
      </c>
      <c r="K1078" s="60">
        <v>5.109223061038083E-3</v>
      </c>
      <c r="L1078" s="45" t="s">
        <v>8179</v>
      </c>
    </row>
    <row r="1079" spans="1:12" outlineLevel="1" x14ac:dyDescent="0.3">
      <c r="A1079" s="39" t="s">
        <v>1191</v>
      </c>
      <c r="B1079" s="40"/>
      <c r="C1079" s="41">
        <f t="shared" ref="C1079:I1079" si="402">SUBTOTAL(4,C1080:C1081)</f>
        <v>56264</v>
      </c>
      <c r="D1079" s="41">
        <f t="shared" si="402"/>
        <v>5.52</v>
      </c>
      <c r="E1079" s="42">
        <f t="shared" si="402"/>
        <v>618.91</v>
      </c>
      <c r="F1079" s="41">
        <f t="shared" si="402"/>
        <v>14</v>
      </c>
      <c r="G1079" s="43">
        <f t="shared" si="402"/>
        <v>9.8555555555555578</v>
      </c>
      <c r="H1079" s="58">
        <f t="shared" si="402"/>
        <v>1.2827663660335684</v>
      </c>
      <c r="I1079" s="58">
        <f t="shared" si="402"/>
        <v>0.35925843211272174</v>
      </c>
      <c r="J1079" s="44">
        <f>MIN(J1080:J1081)</f>
        <v>0.44429285964165466</v>
      </c>
      <c r="K1079" s="60">
        <f>MIN(K1080:K1081)</f>
        <v>0.69011321109644552</v>
      </c>
      <c r="L1079" s="47">
        <f>COUNTA(L1080:L1081)</f>
        <v>2</v>
      </c>
    </row>
    <row r="1080" spans="1:12" outlineLevel="2" x14ac:dyDescent="0.3">
      <c r="A1080" s="39"/>
      <c r="B1080" s="40" t="s">
        <v>7687</v>
      </c>
      <c r="C1080" s="41">
        <v>56264</v>
      </c>
      <c r="D1080" s="41">
        <v>5.5199999999999978</v>
      </c>
      <c r="E1080" s="42">
        <v>618.91</v>
      </c>
      <c r="F1080" s="41">
        <v>14</v>
      </c>
      <c r="G1080" s="43">
        <v>9.4428571428571448</v>
      </c>
      <c r="H1080" s="58">
        <v>1.2827663660335684</v>
      </c>
      <c r="I1080" s="58">
        <v>0.35925843211272174</v>
      </c>
      <c r="J1080" s="44">
        <v>0.48017832940228344</v>
      </c>
      <c r="K1080" s="60">
        <v>0.69011321109644552</v>
      </c>
      <c r="L1080" s="45" t="s">
        <v>8179</v>
      </c>
    </row>
    <row r="1081" spans="1:12" outlineLevel="2" x14ac:dyDescent="0.3">
      <c r="A1081" s="39"/>
      <c r="B1081" s="40" t="s">
        <v>7687</v>
      </c>
      <c r="C1081" s="41">
        <v>56264</v>
      </c>
      <c r="D1081" s="41">
        <v>5.52</v>
      </c>
      <c r="E1081" s="42">
        <v>367.77000000000004</v>
      </c>
      <c r="F1081" s="41">
        <v>9</v>
      </c>
      <c r="G1081" s="43">
        <v>9.8555555555555578</v>
      </c>
      <c r="H1081" s="58">
        <v>1.2721386384922695</v>
      </c>
      <c r="I1081" s="58">
        <v>0.34725590502958037</v>
      </c>
      <c r="J1081" s="44">
        <v>0.44429285964165466</v>
      </c>
      <c r="K1081" s="60">
        <v>0.70615505589410332</v>
      </c>
      <c r="L1081" s="45" t="s">
        <v>8180</v>
      </c>
    </row>
    <row r="1082" spans="1:12" outlineLevel="1" x14ac:dyDescent="0.3">
      <c r="A1082" s="39" t="s">
        <v>1388</v>
      </c>
      <c r="B1082" s="40"/>
      <c r="C1082" s="41">
        <f t="shared" ref="C1082:I1082" si="403">SUBTOTAL(4,C1083:C1084)</f>
        <v>77588</v>
      </c>
      <c r="D1082" s="41">
        <f t="shared" si="403"/>
        <v>5.48</v>
      </c>
      <c r="E1082" s="42">
        <f t="shared" si="403"/>
        <v>135.07</v>
      </c>
      <c r="F1082" s="41">
        <f t="shared" si="403"/>
        <v>3</v>
      </c>
      <c r="G1082" s="53">
        <f t="shared" si="403"/>
        <v>4.7333333333333334</v>
      </c>
      <c r="H1082" s="62">
        <f t="shared" si="403"/>
        <v>4.7776158068012533</v>
      </c>
      <c r="I1082" s="62">
        <f t="shared" si="403"/>
        <v>2.2562908437674545</v>
      </c>
      <c r="J1082" s="46">
        <f>MIN(J1083:J1084)</f>
        <v>7.8139095860407792E-8</v>
      </c>
      <c r="K1082" s="60">
        <f>MIN(K1083:K1084)</f>
        <v>9.161525876966653E-7</v>
      </c>
      <c r="L1082" s="47">
        <f>COUNTA(L1083:L1084)</f>
        <v>2</v>
      </c>
    </row>
    <row r="1083" spans="1:12" outlineLevel="2" x14ac:dyDescent="0.3">
      <c r="A1083" s="39"/>
      <c r="B1083" s="40" t="s">
        <v>7706</v>
      </c>
      <c r="C1083" s="41">
        <v>77588</v>
      </c>
      <c r="D1083" s="41">
        <v>5.48</v>
      </c>
      <c r="E1083" s="42">
        <v>73.930000000000007</v>
      </c>
      <c r="F1083" s="41">
        <v>2</v>
      </c>
      <c r="G1083" s="53">
        <v>4.5</v>
      </c>
      <c r="H1083" s="62">
        <v>3.2851492338307411</v>
      </c>
      <c r="I1083" s="62">
        <v>1.7159589090612422</v>
      </c>
      <c r="J1083" s="46">
        <v>9.078265190587409E-5</v>
      </c>
      <c r="K1083" s="60">
        <v>6.7824394481743949E-4</v>
      </c>
      <c r="L1083" s="45" t="s">
        <v>8179</v>
      </c>
    </row>
    <row r="1084" spans="1:12" outlineLevel="2" x14ac:dyDescent="0.3">
      <c r="A1084" s="39"/>
      <c r="B1084" s="40" t="s">
        <v>7706</v>
      </c>
      <c r="C1084" s="41">
        <v>77588</v>
      </c>
      <c r="D1084" s="41">
        <v>5.48</v>
      </c>
      <c r="E1084" s="42">
        <v>135.07</v>
      </c>
      <c r="F1084" s="41">
        <v>3</v>
      </c>
      <c r="G1084" s="53">
        <v>4.7333333333333334</v>
      </c>
      <c r="H1084" s="62">
        <v>4.7776158068012533</v>
      </c>
      <c r="I1084" s="62">
        <v>2.2562908437674545</v>
      </c>
      <c r="J1084" s="46">
        <v>7.8139095860407792E-8</v>
      </c>
      <c r="K1084" s="60">
        <v>9.161525876966653E-7</v>
      </c>
      <c r="L1084" s="45" t="s">
        <v>8180</v>
      </c>
    </row>
    <row r="1085" spans="1:12" outlineLevel="1" x14ac:dyDescent="0.3">
      <c r="A1085" s="39" t="s">
        <v>5879</v>
      </c>
      <c r="B1085" s="40"/>
      <c r="C1085" s="41">
        <f t="shared" ref="C1085:I1085" si="404">SUBTOTAL(4,C1086:C1086)</f>
        <v>77116</v>
      </c>
      <c r="D1085" s="41">
        <f t="shared" si="404"/>
        <v>5.81</v>
      </c>
      <c r="E1085" s="42">
        <f t="shared" si="404"/>
        <v>46.11</v>
      </c>
      <c r="F1085" s="41">
        <f t="shared" si="404"/>
        <v>1</v>
      </c>
      <c r="G1085" s="53">
        <f t="shared" si="404"/>
        <v>3.7</v>
      </c>
      <c r="H1085" s="62">
        <f t="shared" si="404"/>
        <v>3.3583936171450381</v>
      </c>
      <c r="I1085" s="62">
        <f t="shared" si="404"/>
        <v>1.7477713298054873</v>
      </c>
      <c r="J1085" s="46">
        <f>MIN(J1086:J1086)</f>
        <v>6.62926487355886E-5</v>
      </c>
      <c r="K1085" s="60">
        <f>MIN(K1086:K1086)</f>
        <v>5.1220986715360762E-4</v>
      </c>
      <c r="L1085" s="47">
        <f>COUNTA(L1086:L1086)</f>
        <v>1</v>
      </c>
    </row>
    <row r="1086" spans="1:12" outlineLevel="2" x14ac:dyDescent="0.3">
      <c r="A1086" s="39"/>
      <c r="B1086" s="40" t="s">
        <v>7219</v>
      </c>
      <c r="C1086" s="41">
        <v>77116</v>
      </c>
      <c r="D1086" s="41">
        <v>5.81</v>
      </c>
      <c r="E1086" s="42">
        <v>46.11</v>
      </c>
      <c r="F1086" s="41">
        <v>1</v>
      </c>
      <c r="G1086" s="53">
        <v>3.7</v>
      </c>
      <c r="H1086" s="62">
        <v>3.3583936171450381</v>
      </c>
      <c r="I1086" s="62">
        <v>1.7477713298054873</v>
      </c>
      <c r="J1086" s="46">
        <v>6.62926487355886E-5</v>
      </c>
      <c r="K1086" s="60">
        <v>5.1220986715360762E-4</v>
      </c>
      <c r="L1086" s="45" t="s">
        <v>8179</v>
      </c>
    </row>
    <row r="1087" spans="1:12" outlineLevel="1" x14ac:dyDescent="0.3">
      <c r="A1087" s="39" t="s">
        <v>998</v>
      </c>
      <c r="B1087" s="40"/>
      <c r="C1087" s="41">
        <f t="shared" ref="C1087:I1087" si="405">SUBTOTAL(4,C1088:C1089)</f>
        <v>78964</v>
      </c>
      <c r="D1087" s="41">
        <f t="shared" si="405"/>
        <v>5.37</v>
      </c>
      <c r="E1087" s="42">
        <f t="shared" si="405"/>
        <v>428.64</v>
      </c>
      <c r="F1087" s="41">
        <f t="shared" si="405"/>
        <v>10</v>
      </c>
      <c r="G1087" s="53">
        <f t="shared" si="405"/>
        <v>7.9899999999999993</v>
      </c>
      <c r="H1087" s="62">
        <f t="shared" si="405"/>
        <v>4.2230959251086064</v>
      </c>
      <c r="I1087" s="62">
        <f t="shared" si="405"/>
        <v>2.0783010174699612</v>
      </c>
      <c r="J1087" s="46">
        <f>MIN(J1088:J1089)</f>
        <v>7.736775782252181E-7</v>
      </c>
      <c r="K1087" s="60">
        <f>MIN(K1088:K1089)</f>
        <v>8.1286384517428752E-6</v>
      </c>
      <c r="L1087" s="47">
        <f>COUNTA(L1088:L1089)</f>
        <v>2</v>
      </c>
    </row>
    <row r="1088" spans="1:12" outlineLevel="2" x14ac:dyDescent="0.3">
      <c r="A1088" s="39"/>
      <c r="B1088" s="40" t="s">
        <v>8131</v>
      </c>
      <c r="C1088" s="41">
        <v>78964</v>
      </c>
      <c r="D1088" s="41">
        <v>5.3699999999999992</v>
      </c>
      <c r="E1088" s="42">
        <v>428.64</v>
      </c>
      <c r="F1088" s="41">
        <v>10</v>
      </c>
      <c r="G1088" s="53">
        <v>7.9899999999999993</v>
      </c>
      <c r="H1088" s="62">
        <v>3.5497829816128368</v>
      </c>
      <c r="I1088" s="62">
        <v>1.8277308271747077</v>
      </c>
      <c r="J1088" s="46">
        <v>2.9372004407113295E-5</v>
      </c>
      <c r="K1088" s="60">
        <v>2.5531049984644632E-4</v>
      </c>
      <c r="L1088" s="45" t="s">
        <v>8179</v>
      </c>
    </row>
    <row r="1089" spans="1:12" outlineLevel="2" x14ac:dyDescent="0.3">
      <c r="A1089" s="39"/>
      <c r="B1089" s="40" t="s">
        <v>8131</v>
      </c>
      <c r="C1089" s="41">
        <v>78964</v>
      </c>
      <c r="D1089" s="41">
        <v>5.37</v>
      </c>
      <c r="E1089" s="42">
        <v>126</v>
      </c>
      <c r="F1089" s="41">
        <v>3</v>
      </c>
      <c r="G1089" s="53">
        <v>5.3</v>
      </c>
      <c r="H1089" s="62">
        <v>4.2230959251086064</v>
      </c>
      <c r="I1089" s="62">
        <v>2.0783010174699612</v>
      </c>
      <c r="J1089" s="46">
        <v>7.736775782252181E-7</v>
      </c>
      <c r="K1089" s="60">
        <v>8.1286384517428752E-6</v>
      </c>
      <c r="L1089" s="45" t="s">
        <v>8180</v>
      </c>
    </row>
    <row r="1090" spans="1:12" outlineLevel="1" x14ac:dyDescent="0.3">
      <c r="A1090" s="39" t="s">
        <v>5968</v>
      </c>
      <c r="B1090" s="40"/>
      <c r="C1090" s="41">
        <f t="shared" ref="C1090:I1090" si="406">SUBTOTAL(4,C1091:C1092)</f>
        <v>86774</v>
      </c>
      <c r="D1090" s="41">
        <f t="shared" si="406"/>
        <v>8.3000000000000007</v>
      </c>
      <c r="E1090" s="42">
        <f t="shared" si="406"/>
        <v>87.08</v>
      </c>
      <c r="F1090" s="41">
        <f t="shared" si="406"/>
        <v>2</v>
      </c>
      <c r="G1090" s="53">
        <f t="shared" si="406"/>
        <v>2</v>
      </c>
      <c r="H1090" s="62">
        <f t="shared" si="406"/>
        <v>7.7993754817048719</v>
      </c>
      <c r="I1090" s="62">
        <f t="shared" si="406"/>
        <v>2.963358607882737</v>
      </c>
      <c r="J1090" s="46">
        <f>MIN(J1091:J1092)</f>
        <v>6.7184036112166723E-12</v>
      </c>
      <c r="K1090" s="60">
        <f>MIN(K1091:K1092)</f>
        <v>1.1679686277961293E-10</v>
      </c>
      <c r="L1090" s="47">
        <f>COUNTA(L1091:L1092)</f>
        <v>2</v>
      </c>
    </row>
    <row r="1091" spans="1:12" outlineLevel="2" x14ac:dyDescent="0.3">
      <c r="A1091" s="39"/>
      <c r="B1091" s="40" t="s">
        <v>8114</v>
      </c>
      <c r="C1091" s="41">
        <v>86774</v>
      </c>
      <c r="D1091" s="41">
        <v>8.3000000000000007</v>
      </c>
      <c r="E1091" s="42">
        <v>72.81</v>
      </c>
      <c r="F1091" s="41">
        <v>1</v>
      </c>
      <c r="G1091" s="53">
        <v>2</v>
      </c>
      <c r="H1091" s="62">
        <v>7.7993754817048719</v>
      </c>
      <c r="I1091" s="62">
        <v>2.963358607882737</v>
      </c>
      <c r="J1091" s="46">
        <v>6.7184036112166723E-12</v>
      </c>
      <c r="K1091" s="60">
        <v>1.1679686277961293E-10</v>
      </c>
      <c r="L1091" s="45" t="s">
        <v>8179</v>
      </c>
    </row>
    <row r="1092" spans="1:12" outlineLevel="2" x14ac:dyDescent="0.3">
      <c r="A1092" s="39"/>
      <c r="B1092" s="40" t="s">
        <v>8114</v>
      </c>
      <c r="C1092" s="41">
        <v>86774</v>
      </c>
      <c r="D1092" s="41">
        <v>8.3000000000000007</v>
      </c>
      <c r="E1092" s="42">
        <v>87.08</v>
      </c>
      <c r="F1092" s="41">
        <v>2</v>
      </c>
      <c r="G1092" s="53">
        <v>2</v>
      </c>
      <c r="H1092" s="62">
        <v>2.25543558481652</v>
      </c>
      <c r="I1092" s="62">
        <v>1.1734060833116167</v>
      </c>
      <c r="J1092" s="46">
        <v>5.8080658910519833E-3</v>
      </c>
      <c r="K1092" s="60">
        <v>2.6249862043916505E-2</v>
      </c>
      <c r="L1092" s="45" t="s">
        <v>8180</v>
      </c>
    </row>
    <row r="1093" spans="1:12" outlineLevel="1" x14ac:dyDescent="0.3">
      <c r="A1093" s="39" t="s">
        <v>6909</v>
      </c>
      <c r="B1093" s="40"/>
      <c r="C1093" s="41">
        <f t="shared" ref="C1093:I1093" si="407">SUBTOTAL(4,C1094:C1094)</f>
        <v>23967</v>
      </c>
      <c r="D1093" s="41">
        <f t="shared" si="407"/>
        <v>5.98</v>
      </c>
      <c r="E1093" s="42">
        <f t="shared" si="407"/>
        <v>26.32</v>
      </c>
      <c r="F1093" s="41">
        <f t="shared" si="407"/>
        <v>1</v>
      </c>
      <c r="G1093" s="43">
        <f t="shared" si="407"/>
        <v>7.8</v>
      </c>
      <c r="H1093" s="58">
        <f t="shared" si="407"/>
        <v>0.6252553397390016</v>
      </c>
      <c r="I1093" s="58">
        <f t="shared" si="407"/>
        <v>-0.67748262167810647</v>
      </c>
      <c r="J1093" s="44">
        <f>MIN(J1094:J1094)</f>
        <v>8.7695630082978204E-2</v>
      </c>
      <c r="K1093" s="60">
        <f>MIN(K1094:K1094)</f>
        <v>0.24049411775298091</v>
      </c>
      <c r="L1093" s="47">
        <f>COUNTA(L1094:L1094)</f>
        <v>1</v>
      </c>
    </row>
    <row r="1094" spans="1:12" outlineLevel="2" x14ac:dyDescent="0.3">
      <c r="A1094" s="39"/>
      <c r="B1094" s="40" t="s">
        <v>7440</v>
      </c>
      <c r="C1094" s="41">
        <v>23967</v>
      </c>
      <c r="D1094" s="41">
        <v>5.98</v>
      </c>
      <c r="E1094" s="42">
        <v>26.32</v>
      </c>
      <c r="F1094" s="41">
        <v>1</v>
      </c>
      <c r="G1094" s="43">
        <v>7.8</v>
      </c>
      <c r="H1094" s="58">
        <v>0.6252553397390016</v>
      </c>
      <c r="I1094" s="58">
        <v>-0.67748262167810647</v>
      </c>
      <c r="J1094" s="44">
        <v>8.7695630082978204E-2</v>
      </c>
      <c r="K1094" s="60">
        <v>0.24049411775298091</v>
      </c>
      <c r="L1094" s="45" t="s">
        <v>8180</v>
      </c>
    </row>
    <row r="1095" spans="1:12" outlineLevel="1" x14ac:dyDescent="0.3">
      <c r="A1095" s="39" t="s">
        <v>1781</v>
      </c>
      <c r="B1095" s="40"/>
      <c r="C1095" s="41">
        <f t="shared" ref="C1095:I1095" si="408">SUBTOTAL(4,C1096:C1097)</f>
        <v>96601</v>
      </c>
      <c r="D1095" s="41">
        <f t="shared" si="408"/>
        <v>4.9400000000000004</v>
      </c>
      <c r="E1095" s="42">
        <f t="shared" si="408"/>
        <v>413.73000000000008</v>
      </c>
      <c r="F1095" s="41">
        <f t="shared" si="408"/>
        <v>7</v>
      </c>
      <c r="G1095" s="53">
        <f t="shared" si="408"/>
        <v>5.5714285714285703</v>
      </c>
      <c r="H1095" s="62">
        <f t="shared" si="408"/>
        <v>8.6244692574783457</v>
      </c>
      <c r="I1095" s="62">
        <f t="shared" si="408"/>
        <v>3.108435677280923</v>
      </c>
      <c r="J1095" s="46">
        <f>MIN(J1096:J1097)</f>
        <v>5.737632591262809E-13</v>
      </c>
      <c r="K1095" s="60">
        <f>MIN(K1096:K1097)</f>
        <v>1.0585346658166489E-11</v>
      </c>
      <c r="L1095" s="47">
        <f>COUNTA(L1096:L1097)</f>
        <v>2</v>
      </c>
    </row>
    <row r="1096" spans="1:12" outlineLevel="2" x14ac:dyDescent="0.3">
      <c r="A1096" s="39"/>
      <c r="B1096" s="40" t="s">
        <v>8116</v>
      </c>
      <c r="C1096" s="41">
        <v>96601</v>
      </c>
      <c r="D1096" s="41">
        <v>4.9400000000000004</v>
      </c>
      <c r="E1096" s="42">
        <v>413.73000000000008</v>
      </c>
      <c r="F1096" s="41">
        <v>7</v>
      </c>
      <c r="G1096" s="53">
        <v>5.5714285714285703</v>
      </c>
      <c r="H1096" s="62">
        <v>8.6244692574783457</v>
      </c>
      <c r="I1096" s="62">
        <v>3.108435677280923</v>
      </c>
      <c r="J1096" s="46">
        <v>5.737632591262809E-13</v>
      </c>
      <c r="K1096" s="60">
        <v>1.0585346658166489E-11</v>
      </c>
      <c r="L1096" s="45" t="s">
        <v>8179</v>
      </c>
    </row>
    <row r="1097" spans="1:12" outlineLevel="2" x14ac:dyDescent="0.3">
      <c r="A1097" s="39"/>
      <c r="B1097" s="40" t="s">
        <v>8116</v>
      </c>
      <c r="C1097" s="41">
        <v>96601</v>
      </c>
      <c r="D1097" s="41">
        <v>4.9400000000000004</v>
      </c>
      <c r="E1097" s="42">
        <v>196.87</v>
      </c>
      <c r="F1097" s="41">
        <v>5</v>
      </c>
      <c r="G1097" s="53">
        <v>4.32</v>
      </c>
      <c r="H1097" s="62">
        <v>3.7182807963083926</v>
      </c>
      <c r="I1097" s="62">
        <v>1.8946357234970332</v>
      </c>
      <c r="J1097" s="46">
        <v>6.8364703857959341E-6</v>
      </c>
      <c r="K1097" s="60">
        <v>6.5067112260104836E-5</v>
      </c>
      <c r="L1097" s="45" t="s">
        <v>8180</v>
      </c>
    </row>
    <row r="1098" spans="1:12" outlineLevel="1" x14ac:dyDescent="0.3">
      <c r="A1098" s="39" t="s">
        <v>4020</v>
      </c>
      <c r="B1098" s="40"/>
      <c r="C1098" s="41">
        <f t="shared" ref="C1098:I1098" si="409">SUBTOTAL(4,C1099:C1099)</f>
        <v>94440</v>
      </c>
      <c r="D1098" s="41">
        <f t="shared" si="409"/>
        <v>4.97</v>
      </c>
      <c r="E1098" s="42">
        <f t="shared" si="409"/>
        <v>183.31</v>
      </c>
      <c r="F1098" s="41">
        <f t="shared" si="409"/>
        <v>3</v>
      </c>
      <c r="G1098" s="53">
        <f t="shared" si="409"/>
        <v>4.166666666666667</v>
      </c>
      <c r="H1098" s="62">
        <f t="shared" si="409"/>
        <v>4.9209193177690222</v>
      </c>
      <c r="I1098" s="62">
        <f t="shared" si="409"/>
        <v>2.2989278625747893</v>
      </c>
      <c r="J1098" s="46">
        <f>MIN(J1099:J1099)</f>
        <v>1.2069047738982874E-7</v>
      </c>
      <c r="K1098" s="60">
        <f>MIN(K1099:K1099)</f>
        <v>1.5366787543719041E-6</v>
      </c>
      <c r="L1098" s="47">
        <f>COUNTA(L1099:L1099)</f>
        <v>1</v>
      </c>
    </row>
    <row r="1099" spans="1:12" outlineLevel="2" x14ac:dyDescent="0.3">
      <c r="A1099" s="39"/>
      <c r="B1099" s="40" t="s">
        <v>7323</v>
      </c>
      <c r="C1099" s="41">
        <v>94440</v>
      </c>
      <c r="D1099" s="41">
        <v>4.97</v>
      </c>
      <c r="E1099" s="42">
        <v>183.31</v>
      </c>
      <c r="F1099" s="41">
        <v>3</v>
      </c>
      <c r="G1099" s="53">
        <v>4.166666666666667</v>
      </c>
      <c r="H1099" s="62">
        <v>4.9209193177690222</v>
      </c>
      <c r="I1099" s="62">
        <v>2.2989278625747893</v>
      </c>
      <c r="J1099" s="46">
        <v>1.2069047738982874E-7</v>
      </c>
      <c r="K1099" s="60">
        <v>1.5366787543719041E-6</v>
      </c>
      <c r="L1099" s="45" t="s">
        <v>8179</v>
      </c>
    </row>
    <row r="1100" spans="1:12" outlineLevel="1" x14ac:dyDescent="0.3">
      <c r="A1100" s="39" t="s">
        <v>7127</v>
      </c>
      <c r="B1100" s="40"/>
      <c r="C1100" s="41">
        <f t="shared" ref="C1100:I1100" si="410">SUBTOTAL(4,C1101:C1101)</f>
        <v>24879</v>
      </c>
      <c r="D1100" s="41">
        <f t="shared" si="410"/>
        <v>4.58</v>
      </c>
      <c r="E1100" s="42">
        <f t="shared" si="410"/>
        <v>57.32</v>
      </c>
      <c r="F1100" s="41">
        <f t="shared" si="410"/>
        <v>1</v>
      </c>
      <c r="G1100" s="53">
        <f t="shared" si="410"/>
        <v>6.3</v>
      </c>
      <c r="H1100" s="62">
        <f t="shared" si="410"/>
        <v>2.3510164213375955</v>
      </c>
      <c r="I1100" s="62">
        <f t="shared" si="410"/>
        <v>1.2332846159367341</v>
      </c>
      <c r="J1100" s="46">
        <f>MIN(J1101:J1101)</f>
        <v>3.6971420979916569E-3</v>
      </c>
      <c r="K1100" s="60">
        <f>MIN(K1101:K1101)</f>
        <v>1.8237731446800309E-2</v>
      </c>
      <c r="L1100" s="47">
        <f>COUNTA(L1101:L1101)</f>
        <v>1</v>
      </c>
    </row>
    <row r="1101" spans="1:12" outlineLevel="2" x14ac:dyDescent="0.3">
      <c r="A1101" s="39"/>
      <c r="B1101" s="40" t="s">
        <v>7478</v>
      </c>
      <c r="C1101" s="41">
        <v>24879</v>
      </c>
      <c r="D1101" s="41">
        <v>4.58</v>
      </c>
      <c r="E1101" s="42">
        <v>57.32</v>
      </c>
      <c r="F1101" s="41">
        <v>1</v>
      </c>
      <c r="G1101" s="53">
        <v>6.3</v>
      </c>
      <c r="H1101" s="62">
        <v>2.3510164213375955</v>
      </c>
      <c r="I1101" s="62">
        <v>1.2332846159367341</v>
      </c>
      <c r="J1101" s="46">
        <v>3.6971420979916569E-3</v>
      </c>
      <c r="K1101" s="60">
        <v>1.8237731446800309E-2</v>
      </c>
      <c r="L1101" s="45" t="s">
        <v>8180</v>
      </c>
    </row>
    <row r="1102" spans="1:12" outlineLevel="1" x14ac:dyDescent="0.3">
      <c r="A1102" s="39" t="s">
        <v>1668</v>
      </c>
      <c r="B1102" s="40"/>
      <c r="C1102" s="41">
        <f t="shared" ref="C1102:I1102" si="411">SUBTOTAL(4,C1103:C1104)</f>
        <v>659178</v>
      </c>
      <c r="D1102" s="41">
        <f t="shared" si="411"/>
        <v>6.07</v>
      </c>
      <c r="E1102" s="42">
        <f t="shared" si="411"/>
        <v>187.44</v>
      </c>
      <c r="F1102" s="41">
        <f t="shared" si="411"/>
        <v>4</v>
      </c>
      <c r="G1102" s="43">
        <f t="shared" si="411"/>
        <v>0.44999999999999996</v>
      </c>
      <c r="H1102" s="58">
        <f t="shared" si="411"/>
        <v>0.81713702924130049</v>
      </c>
      <c r="I1102" s="58">
        <f t="shared" si="411"/>
        <v>-0.29135006445998868</v>
      </c>
      <c r="J1102" s="44">
        <f>MIN(J1103:J1104)</f>
        <v>0.26195115418613807</v>
      </c>
      <c r="K1102" s="60">
        <f>MIN(K1103:K1104)</f>
        <v>0.51940804837398458</v>
      </c>
      <c r="L1102" s="47">
        <f>COUNTA(L1103:L1104)</f>
        <v>2</v>
      </c>
    </row>
    <row r="1103" spans="1:12" outlineLevel="2" x14ac:dyDescent="0.3">
      <c r="A1103" s="39"/>
      <c r="B1103" s="40" t="s">
        <v>7771</v>
      </c>
      <c r="C1103" s="41">
        <v>659178</v>
      </c>
      <c r="D1103" s="41">
        <v>6.07</v>
      </c>
      <c r="E1103" s="42">
        <v>187.44</v>
      </c>
      <c r="F1103" s="41">
        <v>4</v>
      </c>
      <c r="G1103" s="43">
        <v>0.44999999999999996</v>
      </c>
      <c r="H1103" s="58">
        <v>0.81713702924130049</v>
      </c>
      <c r="I1103" s="58">
        <v>-0.29135006445998868</v>
      </c>
      <c r="J1103" s="44">
        <v>0.40519685777410719</v>
      </c>
      <c r="K1103" s="60">
        <v>0.63483181876567218</v>
      </c>
      <c r="L1103" s="45" t="s">
        <v>8179</v>
      </c>
    </row>
    <row r="1104" spans="1:12" outlineLevel="2" x14ac:dyDescent="0.3">
      <c r="A1104" s="39"/>
      <c r="B1104" s="40" t="s">
        <v>7771</v>
      </c>
      <c r="C1104" s="41">
        <v>659178</v>
      </c>
      <c r="D1104" s="41">
        <v>6.07</v>
      </c>
      <c r="E1104" s="42">
        <v>26.2</v>
      </c>
      <c r="F1104" s="41">
        <v>1</v>
      </c>
      <c r="G1104" s="43">
        <v>0.2</v>
      </c>
      <c r="H1104" s="58">
        <v>0.7398616984107379</v>
      </c>
      <c r="I1104" s="58">
        <v>-0.43467248044915874</v>
      </c>
      <c r="J1104" s="44">
        <v>0.26195115418613807</v>
      </c>
      <c r="K1104" s="60">
        <v>0.51940804837398458</v>
      </c>
      <c r="L1104" s="45" t="s">
        <v>8180</v>
      </c>
    </row>
    <row r="1105" spans="1:12" outlineLevel="1" x14ac:dyDescent="0.3">
      <c r="A1105" s="39" t="s">
        <v>2606</v>
      </c>
      <c r="B1105" s="40"/>
      <c r="C1105" s="41">
        <f t="shared" ref="C1105:I1105" si="412">SUBTOTAL(4,C1106:C1107)</f>
        <v>17023</v>
      </c>
      <c r="D1105" s="41">
        <f t="shared" si="412"/>
        <v>8.7200000000000006</v>
      </c>
      <c r="E1105" s="42">
        <f t="shared" si="412"/>
        <v>416.77</v>
      </c>
      <c r="F1105" s="41">
        <f t="shared" si="412"/>
        <v>8</v>
      </c>
      <c r="G1105" s="53">
        <f t="shared" si="412"/>
        <v>24.125</v>
      </c>
      <c r="H1105" s="62">
        <f t="shared" si="412"/>
        <v>14.805511309773339</v>
      </c>
      <c r="I1105" s="62">
        <f t="shared" si="412"/>
        <v>3.8880624098767607</v>
      </c>
      <c r="J1105" s="46">
        <f>MIN(J1106:J1107)</f>
        <v>0</v>
      </c>
      <c r="K1105" s="60">
        <f>MIN(K1106:K1107)</f>
        <v>0</v>
      </c>
      <c r="L1105" s="47">
        <f>COUNTA(L1106:L1107)</f>
        <v>2</v>
      </c>
    </row>
    <row r="1106" spans="1:12" outlineLevel="2" x14ac:dyDescent="0.3">
      <c r="A1106" s="39"/>
      <c r="B1106" s="40" t="s">
        <v>7502</v>
      </c>
      <c r="C1106" s="41">
        <v>17023</v>
      </c>
      <c r="D1106" s="41">
        <v>8.7200000000000006</v>
      </c>
      <c r="E1106" s="42">
        <v>416.77</v>
      </c>
      <c r="F1106" s="41">
        <v>8</v>
      </c>
      <c r="G1106" s="53">
        <v>24.125</v>
      </c>
      <c r="H1106" s="62">
        <v>14.805511309773339</v>
      </c>
      <c r="I1106" s="62">
        <v>3.8880624098767607</v>
      </c>
      <c r="J1106" s="46">
        <v>0</v>
      </c>
      <c r="K1106" s="60">
        <v>0</v>
      </c>
      <c r="L1106" s="45" t="s">
        <v>8179</v>
      </c>
    </row>
    <row r="1107" spans="1:12" outlineLevel="2" x14ac:dyDescent="0.3">
      <c r="A1107" s="39"/>
      <c r="B1107" s="40" t="s">
        <v>7502</v>
      </c>
      <c r="C1107" s="41">
        <v>17023</v>
      </c>
      <c r="D1107" s="41">
        <v>8.7200000000000006</v>
      </c>
      <c r="E1107" s="42">
        <v>288.64</v>
      </c>
      <c r="F1107" s="41">
        <v>6</v>
      </c>
      <c r="G1107" s="53">
        <v>18.316666666666666</v>
      </c>
      <c r="H1107" s="62">
        <v>6.2506488759008185</v>
      </c>
      <c r="I1107" s="62">
        <v>2.6440059628072126</v>
      </c>
      <c r="J1107" s="46">
        <v>2.8465829693402611E-10</v>
      </c>
      <c r="K1107" s="60">
        <v>4.4286261965312912E-9</v>
      </c>
      <c r="L1107" s="45" t="s">
        <v>8180</v>
      </c>
    </row>
    <row r="1108" spans="1:12" outlineLevel="1" x14ac:dyDescent="0.3">
      <c r="A1108" s="39" t="s">
        <v>891</v>
      </c>
      <c r="B1108" s="40"/>
      <c r="C1108" s="41">
        <f t="shared" ref="C1108:I1108" si="413">SUBTOTAL(4,C1109:C1110)</f>
        <v>17809</v>
      </c>
      <c r="D1108" s="41">
        <f t="shared" si="413"/>
        <v>6.75</v>
      </c>
      <c r="E1108" s="42">
        <f t="shared" si="413"/>
        <v>343.01</v>
      </c>
      <c r="F1108" s="41">
        <f t="shared" si="413"/>
        <v>7</v>
      </c>
      <c r="G1108" s="53">
        <f t="shared" si="413"/>
        <v>32.285714285714285</v>
      </c>
      <c r="H1108" s="62">
        <f t="shared" si="413"/>
        <v>7.9073590711079564</v>
      </c>
      <c r="I1108" s="62">
        <f t="shared" si="413"/>
        <v>2.9831959385421669</v>
      </c>
      <c r="J1108" s="46">
        <f>MIN(J1109:J1110)</f>
        <v>4.8319126477736063E-12</v>
      </c>
      <c r="K1108" s="60">
        <f>MIN(K1109:K1110)</f>
        <v>8.5648020266418439E-11</v>
      </c>
      <c r="L1108" s="47">
        <f>COUNTA(L1109:L1110)</f>
        <v>2</v>
      </c>
    </row>
    <row r="1109" spans="1:12" outlineLevel="2" x14ac:dyDescent="0.3">
      <c r="A1109" s="39"/>
      <c r="B1109" s="40" t="s">
        <v>7507</v>
      </c>
      <c r="C1109" s="41">
        <v>17809</v>
      </c>
      <c r="D1109" s="41">
        <v>6.75</v>
      </c>
      <c r="E1109" s="42">
        <v>343.01</v>
      </c>
      <c r="F1109" s="41">
        <v>7</v>
      </c>
      <c r="G1109" s="53">
        <v>32.285714285714285</v>
      </c>
      <c r="H1109" s="62">
        <v>7.9073590711079564</v>
      </c>
      <c r="I1109" s="62">
        <v>2.9831959385421669</v>
      </c>
      <c r="J1109" s="46">
        <v>4.8319126477736063E-12</v>
      </c>
      <c r="K1109" s="60">
        <v>8.5648020266418439E-11</v>
      </c>
      <c r="L1109" s="45" t="s">
        <v>8179</v>
      </c>
    </row>
    <row r="1110" spans="1:12" outlineLevel="2" x14ac:dyDescent="0.3">
      <c r="A1110" s="39"/>
      <c r="B1110" s="40" t="s">
        <v>7507</v>
      </c>
      <c r="C1110" s="41">
        <v>17809</v>
      </c>
      <c r="D1110" s="41">
        <v>6.75</v>
      </c>
      <c r="E1110" s="42">
        <v>269.8</v>
      </c>
      <c r="F1110" s="41">
        <v>6</v>
      </c>
      <c r="G1110" s="53">
        <v>29.3</v>
      </c>
      <c r="H1110" s="62">
        <v>5.7174193138707139</v>
      </c>
      <c r="I1110" s="62">
        <v>2.5153641009867576</v>
      </c>
      <c r="J1110" s="46">
        <v>2.0160941804903132E-9</v>
      </c>
      <c r="K1110" s="60">
        <v>2.8614389333625673E-8</v>
      </c>
      <c r="L1110" s="45" t="s">
        <v>8180</v>
      </c>
    </row>
    <row r="1111" spans="1:12" outlineLevel="1" x14ac:dyDescent="0.3">
      <c r="A1111" s="39" t="s">
        <v>2555</v>
      </c>
      <c r="B1111" s="40"/>
      <c r="C1111" s="41">
        <f t="shared" ref="C1111:I1111" si="414">SUBTOTAL(4,C1112:C1113)</f>
        <v>17866</v>
      </c>
      <c r="D1111" s="41">
        <f t="shared" si="414"/>
        <v>7.85</v>
      </c>
      <c r="E1111" s="42">
        <f t="shared" si="414"/>
        <v>173.16</v>
      </c>
      <c r="F1111" s="41">
        <f t="shared" si="414"/>
        <v>4</v>
      </c>
      <c r="G1111" s="53">
        <f t="shared" si="414"/>
        <v>23.8</v>
      </c>
      <c r="H1111" s="62">
        <f t="shared" si="414"/>
        <v>7.6141110129510343</v>
      </c>
      <c r="I1111" s="62">
        <f t="shared" si="414"/>
        <v>2.9286756043979927</v>
      </c>
      <c r="J1111" s="46">
        <f>MIN(J1112:J1113)</f>
        <v>1.1892486995179752E-11</v>
      </c>
      <c r="K1111" s="60">
        <f>MIN(K1112:K1113)</f>
        <v>1.9908904154893511E-10</v>
      </c>
      <c r="L1111" s="47">
        <f>COUNTA(L1112:L1113)</f>
        <v>2</v>
      </c>
    </row>
    <row r="1112" spans="1:12" outlineLevel="2" x14ac:dyDescent="0.3">
      <c r="A1112" s="39"/>
      <c r="B1112" s="40" t="s">
        <v>7506</v>
      </c>
      <c r="C1112" s="41">
        <v>17866</v>
      </c>
      <c r="D1112" s="41">
        <v>7.8499999999999988</v>
      </c>
      <c r="E1112" s="42">
        <v>168.5</v>
      </c>
      <c r="F1112" s="41">
        <v>3</v>
      </c>
      <c r="G1112" s="53">
        <v>23.8</v>
      </c>
      <c r="H1112" s="62">
        <v>7.6141110129510343</v>
      </c>
      <c r="I1112" s="62">
        <v>2.9286756043979927</v>
      </c>
      <c r="J1112" s="46">
        <v>1.1892486995179752E-11</v>
      </c>
      <c r="K1112" s="60">
        <v>1.9908904154893511E-10</v>
      </c>
      <c r="L1112" s="45" t="s">
        <v>8179</v>
      </c>
    </row>
    <row r="1113" spans="1:12" outlineLevel="2" x14ac:dyDescent="0.3">
      <c r="A1113" s="39"/>
      <c r="B1113" s="40" t="s">
        <v>7506</v>
      </c>
      <c r="C1113" s="41">
        <v>17866</v>
      </c>
      <c r="D1113" s="41">
        <v>7.85</v>
      </c>
      <c r="E1113" s="42">
        <v>173.16</v>
      </c>
      <c r="F1113" s="41">
        <v>4</v>
      </c>
      <c r="G1113" s="53">
        <v>16</v>
      </c>
      <c r="H1113" s="62">
        <v>3.5750131669420471</v>
      </c>
      <c r="I1113" s="62">
        <v>1.8379485554146673</v>
      </c>
      <c r="J1113" s="46">
        <v>1.2891784436419584E-5</v>
      </c>
      <c r="K1113" s="60">
        <v>1.1718487201194881E-4</v>
      </c>
      <c r="L1113" s="45" t="s">
        <v>8180</v>
      </c>
    </row>
    <row r="1114" spans="1:12" outlineLevel="1" x14ac:dyDescent="0.3">
      <c r="A1114" s="39" t="s">
        <v>3248</v>
      </c>
      <c r="B1114" s="40"/>
      <c r="C1114" s="41">
        <f t="shared" ref="C1114:I1114" si="415">SUBTOTAL(4,C1115:C1116)</f>
        <v>55411</v>
      </c>
      <c r="D1114" s="41">
        <f t="shared" si="415"/>
        <v>6.55</v>
      </c>
      <c r="E1114" s="42">
        <f t="shared" si="415"/>
        <v>89.56</v>
      </c>
      <c r="F1114" s="41">
        <f t="shared" si="415"/>
        <v>2</v>
      </c>
      <c r="G1114" s="43">
        <f t="shared" si="415"/>
        <v>3.8</v>
      </c>
      <c r="H1114" s="58">
        <f t="shared" si="415"/>
        <v>0.7573913511754472</v>
      </c>
      <c r="I1114" s="58">
        <f t="shared" si="415"/>
        <v>-0.40088914803462861</v>
      </c>
      <c r="J1114" s="44">
        <f>MIN(J1115:J1116)</f>
        <v>0.11663388028991763</v>
      </c>
      <c r="K1114" s="60">
        <f>MIN(K1115:K1116)</f>
        <v>0.30049939221192151</v>
      </c>
      <c r="L1114" s="47">
        <f>COUNTA(L1115:L1116)</f>
        <v>2</v>
      </c>
    </row>
    <row r="1115" spans="1:12" outlineLevel="2" x14ac:dyDescent="0.3">
      <c r="A1115" s="39"/>
      <c r="B1115" s="40" t="s">
        <v>7983</v>
      </c>
      <c r="C1115" s="41">
        <v>55411</v>
      </c>
      <c r="D1115" s="41">
        <v>6.55</v>
      </c>
      <c r="E1115" s="42">
        <v>89.56</v>
      </c>
      <c r="F1115" s="41">
        <v>2</v>
      </c>
      <c r="G1115" s="43">
        <v>3.8</v>
      </c>
      <c r="H1115" s="58">
        <v>0.7573913511754472</v>
      </c>
      <c r="I1115" s="58">
        <v>-0.40088914803462861</v>
      </c>
      <c r="J1115" s="44">
        <v>0.27510322858981895</v>
      </c>
      <c r="K1115" s="60">
        <v>0.49639384959121025</v>
      </c>
      <c r="L1115" s="45" t="s">
        <v>8179</v>
      </c>
    </row>
    <row r="1116" spans="1:12" outlineLevel="2" x14ac:dyDescent="0.3">
      <c r="A1116" s="39"/>
      <c r="B1116" s="40" t="s">
        <v>7983</v>
      </c>
      <c r="C1116" s="41">
        <v>55411</v>
      </c>
      <c r="D1116" s="41">
        <v>6.55</v>
      </c>
      <c r="E1116" s="42">
        <v>36.65</v>
      </c>
      <c r="F1116" s="41">
        <v>1</v>
      </c>
      <c r="G1116" s="43">
        <v>2.4</v>
      </c>
      <c r="H1116" s="58">
        <v>0.65065549397297207</v>
      </c>
      <c r="I1116" s="58">
        <v>-0.62003422076325232</v>
      </c>
      <c r="J1116" s="44">
        <v>0.11663388028991763</v>
      </c>
      <c r="K1116" s="60">
        <v>0.30049939221192151</v>
      </c>
      <c r="L1116" s="45" t="s">
        <v>8180</v>
      </c>
    </row>
    <row r="1117" spans="1:12" outlineLevel="1" x14ac:dyDescent="0.3">
      <c r="A1117" s="39" t="s">
        <v>1489</v>
      </c>
      <c r="B1117" s="40"/>
      <c r="C1117" s="41">
        <f t="shared" ref="C1117:I1117" si="416">SUBTOTAL(4,C1118:C1119)</f>
        <v>51485</v>
      </c>
      <c r="D1117" s="41">
        <f t="shared" si="416"/>
        <v>9.0399999999999991</v>
      </c>
      <c r="E1117" s="42">
        <f t="shared" si="416"/>
        <v>67.430000000000007</v>
      </c>
      <c r="F1117" s="41">
        <f t="shared" si="416"/>
        <v>1</v>
      </c>
      <c r="G1117" s="43">
        <f t="shared" si="416"/>
        <v>2.9</v>
      </c>
      <c r="H1117" s="58">
        <f t="shared" si="416"/>
        <v>0.9500770659905331</v>
      </c>
      <c r="I1117" s="58">
        <f t="shared" si="416"/>
        <v>-7.3883551745966891E-2</v>
      </c>
      <c r="J1117" s="44">
        <f>MIN(J1118:J1119)</f>
        <v>7.2652715662429271E-2</v>
      </c>
      <c r="K1117" s="60">
        <f>MIN(K1118:K1119)</f>
        <v>0.2121878952018241</v>
      </c>
      <c r="L1117" s="47">
        <f>COUNTA(L1118:L1119)</f>
        <v>2</v>
      </c>
    </row>
    <row r="1118" spans="1:12" outlineLevel="2" x14ac:dyDescent="0.3">
      <c r="A1118" s="39"/>
      <c r="B1118" s="40" t="s">
        <v>7820</v>
      </c>
      <c r="C1118" s="41">
        <v>51485</v>
      </c>
      <c r="D1118" s="41">
        <v>9.0399999999999991</v>
      </c>
      <c r="E1118" s="42">
        <v>59.16</v>
      </c>
      <c r="F1118" s="41">
        <v>1</v>
      </c>
      <c r="G1118" s="43">
        <v>2.9</v>
      </c>
      <c r="H1118" s="58">
        <v>0.9500770659905331</v>
      </c>
      <c r="I1118" s="58">
        <v>-7.3883551745966891E-2</v>
      </c>
      <c r="J1118" s="44">
        <v>0.75035830564431372</v>
      </c>
      <c r="K1118" s="60">
        <v>0.87638747842695042</v>
      </c>
      <c r="L1118" s="45" t="s">
        <v>8179</v>
      </c>
    </row>
    <row r="1119" spans="1:12" outlineLevel="2" x14ac:dyDescent="0.3">
      <c r="A1119" s="39"/>
      <c r="B1119" s="40" t="s">
        <v>7820</v>
      </c>
      <c r="C1119" s="41">
        <v>51485</v>
      </c>
      <c r="D1119" s="41">
        <v>9.0399999999999991</v>
      </c>
      <c r="E1119" s="42">
        <v>67.430000000000007</v>
      </c>
      <c r="F1119" s="41">
        <v>1</v>
      </c>
      <c r="G1119" s="43">
        <v>2.9</v>
      </c>
      <c r="H1119" s="58">
        <v>0.60976574563135</v>
      </c>
      <c r="I1119" s="58">
        <v>-0.71367298749777064</v>
      </c>
      <c r="J1119" s="44">
        <v>7.2652715662429271E-2</v>
      </c>
      <c r="K1119" s="60">
        <v>0.2121878952018241</v>
      </c>
      <c r="L1119" s="45" t="s">
        <v>8180</v>
      </c>
    </row>
    <row r="1120" spans="1:12" outlineLevel="1" x14ac:dyDescent="0.3">
      <c r="A1120" s="39" t="s">
        <v>468</v>
      </c>
      <c r="B1120" s="40"/>
      <c r="C1120" s="41">
        <f t="shared" ref="C1120:I1120" si="417">SUBTOTAL(4,C1121:C1122)</f>
        <v>62072</v>
      </c>
      <c r="D1120" s="41">
        <f t="shared" si="417"/>
        <v>6.4099999999999975</v>
      </c>
      <c r="E1120" s="42">
        <f t="shared" si="417"/>
        <v>1432.8299999999995</v>
      </c>
      <c r="F1120" s="41">
        <f t="shared" si="417"/>
        <v>30</v>
      </c>
      <c r="G1120" s="53">
        <f t="shared" si="417"/>
        <v>25.464285714285705</v>
      </c>
      <c r="H1120" s="62">
        <f t="shared" si="417"/>
        <v>0.38628778357699223</v>
      </c>
      <c r="I1120" s="62">
        <f t="shared" si="417"/>
        <v>-1.3722520420950952</v>
      </c>
      <c r="J1120" s="46">
        <f>MIN(J1121:J1122)</f>
        <v>1.2757882185831745E-4</v>
      </c>
      <c r="K1120" s="60">
        <f>MIN(K1121:K1122)</f>
        <v>9.1532742031681723E-4</v>
      </c>
      <c r="L1120" s="47">
        <f>COUNTA(L1121:L1122)</f>
        <v>2</v>
      </c>
    </row>
    <row r="1121" spans="1:12" outlineLevel="2" x14ac:dyDescent="0.3">
      <c r="A1121" s="39"/>
      <c r="B1121" s="40" t="s">
        <v>7760</v>
      </c>
      <c r="C1121" s="41">
        <v>62072</v>
      </c>
      <c r="D1121" s="41">
        <v>6.4099999999999975</v>
      </c>
      <c r="E1121" s="42">
        <v>1432.8299999999995</v>
      </c>
      <c r="F1121" s="41">
        <v>28</v>
      </c>
      <c r="G1121" s="53">
        <v>25.464285714285705</v>
      </c>
      <c r="H1121" s="62">
        <v>0.33925713855702244</v>
      </c>
      <c r="I1121" s="62">
        <v>-1.5595489221246985</v>
      </c>
      <c r="J1121" s="46">
        <v>1.2757882185831745E-4</v>
      </c>
      <c r="K1121" s="60">
        <v>9.1532742031681723E-4</v>
      </c>
      <c r="L1121" s="45" t="s">
        <v>8179</v>
      </c>
    </row>
    <row r="1122" spans="1:12" outlineLevel="2" x14ac:dyDescent="0.3">
      <c r="A1122" s="39"/>
      <c r="B1122" s="40" t="s">
        <v>7760</v>
      </c>
      <c r="C1122" s="41">
        <v>62072</v>
      </c>
      <c r="D1122" s="41">
        <v>6.4099999999999975</v>
      </c>
      <c r="E1122" s="42">
        <v>1378.7499999999998</v>
      </c>
      <c r="F1122" s="41">
        <v>30</v>
      </c>
      <c r="G1122" s="53">
        <v>23.086666666666662</v>
      </c>
      <c r="H1122" s="62">
        <v>0.38628778357699223</v>
      </c>
      <c r="I1122" s="62">
        <v>-1.3722520420950952</v>
      </c>
      <c r="J1122" s="46">
        <v>7.140528976897117E-4</v>
      </c>
      <c r="K1122" s="60">
        <v>4.3433743927141109E-3</v>
      </c>
      <c r="L1122" s="45" t="s">
        <v>8180</v>
      </c>
    </row>
    <row r="1123" spans="1:12" outlineLevel="1" x14ac:dyDescent="0.3">
      <c r="A1123" s="39" t="s">
        <v>1529</v>
      </c>
      <c r="B1123" s="40"/>
      <c r="C1123" s="41">
        <f t="shared" ref="C1123:I1123" si="418">SUBTOTAL(4,C1124:C1125)</f>
        <v>74735</v>
      </c>
      <c r="D1123" s="41">
        <f t="shared" si="418"/>
        <v>6.9900000000000011</v>
      </c>
      <c r="E1123" s="42">
        <f t="shared" si="418"/>
        <v>350.96999999999997</v>
      </c>
      <c r="F1123" s="41">
        <f t="shared" si="418"/>
        <v>7</v>
      </c>
      <c r="G1123" s="53">
        <f t="shared" si="418"/>
        <v>5.5000000000000009</v>
      </c>
      <c r="H1123" s="62">
        <f t="shared" si="418"/>
        <v>0.4788614101967259</v>
      </c>
      <c r="I1123" s="62">
        <f t="shared" si="418"/>
        <v>-1.0623199164882515</v>
      </c>
      <c r="J1123" s="46">
        <f>MIN(J1124:J1125)</f>
        <v>2.7519222641012552E-3</v>
      </c>
      <c r="K1123" s="60">
        <f>MIN(K1124:K1125)</f>
        <v>1.3897976127081199E-2</v>
      </c>
      <c r="L1123" s="47">
        <f>COUNTA(L1124:L1125)</f>
        <v>2</v>
      </c>
    </row>
    <row r="1124" spans="1:12" outlineLevel="2" x14ac:dyDescent="0.3">
      <c r="A1124" s="39"/>
      <c r="B1124" s="40" t="s">
        <v>8107</v>
      </c>
      <c r="C1124" s="41">
        <v>74735</v>
      </c>
      <c r="D1124" s="41">
        <v>6.9900000000000011</v>
      </c>
      <c r="E1124" s="42">
        <v>350.96999999999997</v>
      </c>
      <c r="F1124" s="41">
        <v>7</v>
      </c>
      <c r="G1124" s="53">
        <v>5.5000000000000009</v>
      </c>
      <c r="H1124" s="62">
        <v>0.43358751126337652</v>
      </c>
      <c r="I1124" s="62">
        <v>-1.2056048919268318</v>
      </c>
      <c r="J1124" s="46">
        <v>2.7519222641012552E-3</v>
      </c>
      <c r="K1124" s="60">
        <v>1.3897976127081199E-2</v>
      </c>
      <c r="L1124" s="45" t="s">
        <v>8179</v>
      </c>
    </row>
    <row r="1125" spans="1:12" outlineLevel="2" x14ac:dyDescent="0.3">
      <c r="A1125" s="39"/>
      <c r="B1125" s="40" t="s">
        <v>8107</v>
      </c>
      <c r="C1125" s="41">
        <v>74735</v>
      </c>
      <c r="D1125" s="41">
        <v>6.9900000000000011</v>
      </c>
      <c r="E1125" s="42">
        <v>320.58999999999997</v>
      </c>
      <c r="F1125" s="41">
        <v>6</v>
      </c>
      <c r="G1125" s="53">
        <v>5.3166666666666664</v>
      </c>
      <c r="H1125" s="62">
        <v>0.4788614101967259</v>
      </c>
      <c r="I1125" s="62">
        <v>-1.0623199164882515</v>
      </c>
      <c r="J1125" s="46">
        <v>8.3821905958351515E-3</v>
      </c>
      <c r="K1125" s="60">
        <v>3.5690485221213882E-2</v>
      </c>
      <c r="L1125" s="45" t="s">
        <v>8180</v>
      </c>
    </row>
    <row r="1126" spans="1:12" outlineLevel="1" x14ac:dyDescent="0.3">
      <c r="A1126" s="39" t="s">
        <v>1340</v>
      </c>
      <c r="B1126" s="40"/>
      <c r="C1126" s="41">
        <f t="shared" ref="C1126:I1126" si="419">SUBTOTAL(4,C1127:C1128)</f>
        <v>168711</v>
      </c>
      <c r="D1126" s="41">
        <f t="shared" si="419"/>
        <v>7.02</v>
      </c>
      <c r="E1126" s="42">
        <f t="shared" si="419"/>
        <v>170.78</v>
      </c>
      <c r="F1126" s="41">
        <f t="shared" si="419"/>
        <v>4</v>
      </c>
      <c r="G1126" s="53">
        <f t="shared" si="419"/>
        <v>2</v>
      </c>
      <c r="H1126" s="62">
        <f t="shared" si="419"/>
        <v>2.1972706209467363</v>
      </c>
      <c r="I1126" s="62">
        <f t="shared" si="419"/>
        <v>1.1357125663720671</v>
      </c>
      <c r="J1126" s="46">
        <f>MIN(J1127:J1128)</f>
        <v>7.6424211191432612E-3</v>
      </c>
      <c r="K1126" s="60">
        <f>MIN(K1127:K1128)</f>
        <v>3.2886801518015416E-2</v>
      </c>
      <c r="L1126" s="47">
        <f>COUNTA(L1127:L1128)</f>
        <v>2</v>
      </c>
    </row>
    <row r="1127" spans="1:12" outlineLevel="2" x14ac:dyDescent="0.3">
      <c r="A1127" s="39"/>
      <c r="B1127" s="40" t="s">
        <v>8161</v>
      </c>
      <c r="C1127" s="41">
        <v>168711</v>
      </c>
      <c r="D1127" s="41">
        <v>7.02</v>
      </c>
      <c r="E1127" s="42">
        <v>136.64000000000001</v>
      </c>
      <c r="F1127" s="41">
        <v>3</v>
      </c>
      <c r="G1127" s="53">
        <v>1.1333333333333333</v>
      </c>
      <c r="H1127" s="62">
        <v>2.1823020141160834</v>
      </c>
      <c r="I1127" s="62">
        <v>1.1258507735755345</v>
      </c>
      <c r="J1127" s="46">
        <v>1.1780365391585779E-2</v>
      </c>
      <c r="K1127" s="60">
        <v>4.754218890175689E-2</v>
      </c>
      <c r="L1127" s="45" t="s">
        <v>8179</v>
      </c>
    </row>
    <row r="1128" spans="1:12" outlineLevel="2" x14ac:dyDescent="0.3">
      <c r="A1128" s="39"/>
      <c r="B1128" s="40" t="s">
        <v>8161</v>
      </c>
      <c r="C1128" s="41">
        <v>168711</v>
      </c>
      <c r="D1128" s="41">
        <v>7.02</v>
      </c>
      <c r="E1128" s="42">
        <v>170.78</v>
      </c>
      <c r="F1128" s="41">
        <v>4</v>
      </c>
      <c r="G1128" s="53">
        <v>2</v>
      </c>
      <c r="H1128" s="62">
        <v>2.1972706209467363</v>
      </c>
      <c r="I1128" s="62">
        <v>1.1357125663720671</v>
      </c>
      <c r="J1128" s="46">
        <v>7.6424211191432612E-3</v>
      </c>
      <c r="K1128" s="60">
        <v>3.2886801518015416E-2</v>
      </c>
      <c r="L1128" s="45" t="s">
        <v>8180</v>
      </c>
    </row>
    <row r="1129" spans="1:12" outlineLevel="1" x14ac:dyDescent="0.3">
      <c r="A1129" s="39" t="s">
        <v>2562</v>
      </c>
      <c r="B1129" s="40"/>
      <c r="C1129" s="41">
        <f t="shared" ref="C1129:I1129" si="420">SUBTOTAL(4,C1130:C1131)</f>
        <v>85651</v>
      </c>
      <c r="D1129" s="41">
        <f t="shared" si="420"/>
        <v>7.9800000000000022</v>
      </c>
      <c r="E1129" s="42">
        <f t="shared" si="420"/>
        <v>381.24</v>
      </c>
      <c r="F1129" s="41">
        <f t="shared" si="420"/>
        <v>9</v>
      </c>
      <c r="G1129" s="53">
        <f t="shared" si="420"/>
        <v>7.7222222222222205</v>
      </c>
      <c r="H1129" s="58">
        <f t="shared" si="420"/>
        <v>0.57852032344044102</v>
      </c>
      <c r="I1129" s="58">
        <f t="shared" si="420"/>
        <v>-0.78956045273399833</v>
      </c>
      <c r="J1129" s="46">
        <f>MIN(J1130:J1131)</f>
        <v>6.4452669298398239E-3</v>
      </c>
      <c r="K1129" s="60">
        <f>MIN(K1130:K1131)</f>
        <v>2.8338157316524008E-2</v>
      </c>
      <c r="L1129" s="47">
        <f>COUNTA(L1130:L1131)</f>
        <v>2</v>
      </c>
    </row>
    <row r="1130" spans="1:12" outlineLevel="2" x14ac:dyDescent="0.3">
      <c r="A1130" s="39"/>
      <c r="B1130" s="40" t="s">
        <v>7750</v>
      </c>
      <c r="C1130" s="41">
        <v>85651</v>
      </c>
      <c r="D1130" s="41">
        <v>7.9800000000000022</v>
      </c>
      <c r="E1130" s="42">
        <v>381.24</v>
      </c>
      <c r="F1130" s="41">
        <v>9</v>
      </c>
      <c r="G1130" s="43">
        <v>7.7222222222222205</v>
      </c>
      <c r="H1130" s="58">
        <v>0.57852032344044102</v>
      </c>
      <c r="I1130" s="58">
        <v>-0.78956045273399833</v>
      </c>
      <c r="J1130" s="44">
        <v>4.4387227561308897E-2</v>
      </c>
      <c r="K1130" s="60">
        <v>0.13741799217610698</v>
      </c>
      <c r="L1130" s="45" t="s">
        <v>8179</v>
      </c>
    </row>
    <row r="1131" spans="1:12" outlineLevel="2" x14ac:dyDescent="0.3">
      <c r="A1131" s="39"/>
      <c r="B1131" s="40" t="s">
        <v>7750</v>
      </c>
      <c r="C1131" s="41">
        <v>85651</v>
      </c>
      <c r="D1131" s="41">
        <v>7.9800000000000013</v>
      </c>
      <c r="E1131" s="42">
        <v>204.76</v>
      </c>
      <c r="F1131" s="41">
        <v>6</v>
      </c>
      <c r="G1131" s="53">
        <v>6.0166666666666666</v>
      </c>
      <c r="H1131" s="62">
        <v>0.46691469860739032</v>
      </c>
      <c r="I1131" s="62">
        <v>-1.0987690891425415</v>
      </c>
      <c r="J1131" s="46">
        <v>6.4452669298398239E-3</v>
      </c>
      <c r="K1131" s="60">
        <v>2.8338157316524008E-2</v>
      </c>
      <c r="L1131" s="45" t="s">
        <v>8180</v>
      </c>
    </row>
    <row r="1132" spans="1:12" outlineLevel="1" x14ac:dyDescent="0.3">
      <c r="A1132" s="39" t="s">
        <v>7090</v>
      </c>
      <c r="B1132" s="40"/>
      <c r="C1132" s="41">
        <f t="shared" ref="C1132:I1132" si="421">SUBTOTAL(4,C1133:C1133)</f>
        <v>70266</v>
      </c>
      <c r="D1132" s="41">
        <f t="shared" si="421"/>
        <v>8.7100000000000009</v>
      </c>
      <c r="E1132" s="42">
        <f t="shared" si="421"/>
        <v>29.72</v>
      </c>
      <c r="F1132" s="41">
        <f t="shared" si="421"/>
        <v>1</v>
      </c>
      <c r="G1132" s="43">
        <f t="shared" si="421"/>
        <v>1.6</v>
      </c>
      <c r="H1132" s="58">
        <f t="shared" si="421"/>
        <v>0.81270994474209746</v>
      </c>
      <c r="I1132" s="58">
        <f t="shared" si="421"/>
        <v>-0.29918754695047411</v>
      </c>
      <c r="J1132" s="44">
        <f>MIN(J1133:J1133)</f>
        <v>0.42668752810484389</v>
      </c>
      <c r="K1132" s="60">
        <f>MIN(K1133:K1133)</f>
        <v>0.69454770671392096</v>
      </c>
      <c r="L1132" s="47">
        <f>COUNTA(L1133:L1133)</f>
        <v>1</v>
      </c>
    </row>
    <row r="1133" spans="1:12" outlineLevel="2" x14ac:dyDescent="0.3">
      <c r="A1133" s="39"/>
      <c r="B1133" s="40" t="s">
        <v>7396</v>
      </c>
      <c r="C1133" s="41">
        <v>70266</v>
      </c>
      <c r="D1133" s="41">
        <v>8.7100000000000009</v>
      </c>
      <c r="E1133" s="42">
        <v>29.72</v>
      </c>
      <c r="F1133" s="41">
        <v>1</v>
      </c>
      <c r="G1133" s="43">
        <v>1.6</v>
      </c>
      <c r="H1133" s="58">
        <v>0.81270994474209746</v>
      </c>
      <c r="I1133" s="58">
        <v>-0.29918754695047411</v>
      </c>
      <c r="J1133" s="44">
        <v>0.42668752810484389</v>
      </c>
      <c r="K1133" s="60">
        <v>0.69454770671392096</v>
      </c>
      <c r="L1133" s="45" t="s">
        <v>8180</v>
      </c>
    </row>
    <row r="1134" spans="1:12" outlineLevel="1" x14ac:dyDescent="0.3">
      <c r="A1134" s="39" t="s">
        <v>1277</v>
      </c>
      <c r="B1134" s="40"/>
      <c r="C1134" s="41">
        <f t="shared" ref="C1134:I1134" si="422">SUBTOTAL(4,C1135:C1136)</f>
        <v>63637</v>
      </c>
      <c r="D1134" s="41">
        <f t="shared" si="422"/>
        <v>7.0900000000000025</v>
      </c>
      <c r="E1134" s="42">
        <f t="shared" si="422"/>
        <v>553.65000000000009</v>
      </c>
      <c r="F1134" s="41">
        <f t="shared" si="422"/>
        <v>13</v>
      </c>
      <c r="G1134" s="43">
        <f t="shared" si="422"/>
        <v>9.0153846153846153</v>
      </c>
      <c r="H1134" s="58">
        <f t="shared" si="422"/>
        <v>0.57185622376198675</v>
      </c>
      <c r="I1134" s="58">
        <f t="shared" si="422"/>
        <v>-0.80627562504952111</v>
      </c>
      <c r="J1134" s="44">
        <f>MIN(J1135:J1136)</f>
        <v>3.9018942947241252E-2</v>
      </c>
      <c r="K1134" s="60">
        <f>MIN(K1135:K1136)</f>
        <v>0.12642696926274585</v>
      </c>
      <c r="L1134" s="47">
        <f>COUNTA(L1135:L1136)</f>
        <v>2</v>
      </c>
    </row>
    <row r="1135" spans="1:12" outlineLevel="2" x14ac:dyDescent="0.3">
      <c r="A1135" s="39"/>
      <c r="B1135" s="40" t="s">
        <v>7728</v>
      </c>
      <c r="C1135" s="41">
        <v>63637</v>
      </c>
      <c r="D1135" s="41">
        <v>7.0900000000000025</v>
      </c>
      <c r="E1135" s="42">
        <v>553.65000000000009</v>
      </c>
      <c r="F1135" s="41">
        <v>13</v>
      </c>
      <c r="G1135" s="43">
        <v>9.0153846153846153</v>
      </c>
      <c r="H1135" s="58">
        <v>0.56950616224499884</v>
      </c>
      <c r="I1135" s="58">
        <v>-0.81221664243210923</v>
      </c>
      <c r="J1135" s="44">
        <v>3.9018942947241252E-2</v>
      </c>
      <c r="K1135" s="60">
        <v>0.12642696926274585</v>
      </c>
      <c r="L1135" s="45" t="s">
        <v>8179</v>
      </c>
    </row>
    <row r="1136" spans="1:12" outlineLevel="2" x14ac:dyDescent="0.3">
      <c r="A1136" s="39"/>
      <c r="B1136" s="40" t="s">
        <v>7728</v>
      </c>
      <c r="C1136" s="41">
        <v>63637</v>
      </c>
      <c r="D1136" s="41">
        <v>7.0900000000000007</v>
      </c>
      <c r="E1136" s="42">
        <v>295.68999999999994</v>
      </c>
      <c r="F1136" s="41">
        <v>6</v>
      </c>
      <c r="G1136" s="43">
        <v>6.2166666666666677</v>
      </c>
      <c r="H1136" s="58">
        <v>0.57185622376198675</v>
      </c>
      <c r="I1136" s="58">
        <v>-0.80627562504952111</v>
      </c>
      <c r="J1136" s="44">
        <v>4.3544220103550482E-2</v>
      </c>
      <c r="K1136" s="60">
        <v>0.14437407403185387</v>
      </c>
      <c r="L1136" s="45" t="s">
        <v>8180</v>
      </c>
    </row>
    <row r="1137" spans="1:12" outlineLevel="1" x14ac:dyDescent="0.3">
      <c r="A1137" s="39" t="s">
        <v>5247</v>
      </c>
      <c r="B1137" s="40"/>
      <c r="C1137" s="41">
        <f t="shared" ref="C1137:I1137" si="423">SUBTOTAL(4,C1138:C1139)</f>
        <v>16244</v>
      </c>
      <c r="D1137" s="41">
        <f t="shared" si="423"/>
        <v>10.9</v>
      </c>
      <c r="E1137" s="42">
        <f t="shared" si="423"/>
        <v>107.48</v>
      </c>
      <c r="F1137" s="41">
        <f t="shared" si="423"/>
        <v>2</v>
      </c>
      <c r="G1137" s="53">
        <f t="shared" si="423"/>
        <v>14.6</v>
      </c>
      <c r="H1137" s="62">
        <f t="shared" si="423"/>
        <v>2.5453790767888864</v>
      </c>
      <c r="I1137" s="62">
        <f t="shared" si="423"/>
        <v>1.3478805291802607</v>
      </c>
      <c r="J1137" s="46">
        <f>MIN(J1138:J1139)</f>
        <v>1.4756842280985172E-3</v>
      </c>
      <c r="K1137" s="60">
        <f>MIN(K1138:K1139)</f>
        <v>8.2904759759145855E-3</v>
      </c>
      <c r="L1137" s="47">
        <f>COUNTA(L1138:L1139)</f>
        <v>2</v>
      </c>
    </row>
    <row r="1138" spans="1:12" outlineLevel="2" x14ac:dyDescent="0.3">
      <c r="A1138" s="39"/>
      <c r="B1138" s="40" t="s">
        <v>7583</v>
      </c>
      <c r="C1138" s="41">
        <v>16244</v>
      </c>
      <c r="D1138" s="41">
        <v>10.9</v>
      </c>
      <c r="E1138" s="42">
        <v>70.09</v>
      </c>
      <c r="F1138" s="41">
        <v>2</v>
      </c>
      <c r="G1138" s="53">
        <v>14.6</v>
      </c>
      <c r="H1138" s="62">
        <v>2.4286176016219927</v>
      </c>
      <c r="I1138" s="62">
        <v>1.2801353480741973</v>
      </c>
      <c r="J1138" s="46">
        <v>3.9332190665386513E-3</v>
      </c>
      <c r="K1138" s="60">
        <v>1.8713842295531267E-2</v>
      </c>
      <c r="L1138" s="45" t="s">
        <v>8179</v>
      </c>
    </row>
    <row r="1139" spans="1:12" outlineLevel="2" x14ac:dyDescent="0.3">
      <c r="A1139" s="39"/>
      <c r="B1139" s="40" t="s">
        <v>7583</v>
      </c>
      <c r="C1139" s="41">
        <v>16244</v>
      </c>
      <c r="D1139" s="41">
        <v>10.9</v>
      </c>
      <c r="E1139" s="42">
        <v>107.48</v>
      </c>
      <c r="F1139" s="41">
        <v>2</v>
      </c>
      <c r="G1139" s="53">
        <v>14.6</v>
      </c>
      <c r="H1139" s="62">
        <v>2.5453790767888864</v>
      </c>
      <c r="I1139" s="62">
        <v>1.3478805291802607</v>
      </c>
      <c r="J1139" s="46">
        <v>1.4756842280985172E-3</v>
      </c>
      <c r="K1139" s="60">
        <v>8.2904759759145855E-3</v>
      </c>
      <c r="L1139" s="45" t="s">
        <v>8180</v>
      </c>
    </row>
    <row r="1140" spans="1:12" outlineLevel="1" x14ac:dyDescent="0.3">
      <c r="A1140" s="39" t="s">
        <v>4162</v>
      </c>
      <c r="B1140" s="40"/>
      <c r="C1140" s="41">
        <f t="shared" ref="C1140:I1140" si="424">SUBTOTAL(4,C1141:C1141)</f>
        <v>17007</v>
      </c>
      <c r="D1140" s="41">
        <f t="shared" si="424"/>
        <v>10.31</v>
      </c>
      <c r="E1140" s="42">
        <f t="shared" si="424"/>
        <v>28.41</v>
      </c>
      <c r="F1140" s="41">
        <f t="shared" si="424"/>
        <v>1</v>
      </c>
      <c r="G1140" s="53">
        <f t="shared" si="424"/>
        <v>19</v>
      </c>
      <c r="H1140" s="62">
        <f t="shared" si="424"/>
        <v>3.3955057157694801</v>
      </c>
      <c r="I1140" s="62">
        <f t="shared" si="424"/>
        <v>1.7636264608612764</v>
      </c>
      <c r="J1140" s="46">
        <f>MIN(J1141:J1141)</f>
        <v>5.6564179805151937E-5</v>
      </c>
      <c r="K1140" s="60">
        <f>MIN(K1141:K1141)</f>
        <v>4.4854402231453818E-4</v>
      </c>
      <c r="L1140" s="47">
        <f>COUNTA(L1141:L1141)</f>
        <v>1</v>
      </c>
    </row>
    <row r="1141" spans="1:12" outlineLevel="2" x14ac:dyDescent="0.3">
      <c r="A1141" s="39"/>
      <c r="B1141" s="40" t="s">
        <v>7220</v>
      </c>
      <c r="C1141" s="41">
        <v>17007</v>
      </c>
      <c r="D1141" s="41">
        <v>10.31</v>
      </c>
      <c r="E1141" s="42">
        <v>28.41</v>
      </c>
      <c r="F1141" s="41">
        <v>1</v>
      </c>
      <c r="G1141" s="53">
        <v>19</v>
      </c>
      <c r="H1141" s="62">
        <v>3.3955057157694801</v>
      </c>
      <c r="I1141" s="62">
        <v>1.7636264608612764</v>
      </c>
      <c r="J1141" s="46">
        <v>5.6564179805151937E-5</v>
      </c>
      <c r="K1141" s="60">
        <v>4.4854402231453818E-4</v>
      </c>
      <c r="L1141" s="45" t="s">
        <v>8179</v>
      </c>
    </row>
    <row r="1142" spans="1:12" outlineLevel="1" x14ac:dyDescent="0.3">
      <c r="A1142" s="39" t="s">
        <v>7023</v>
      </c>
      <c r="B1142" s="40"/>
      <c r="C1142" s="41">
        <f t="shared" ref="C1142:I1142" si="425">SUBTOTAL(4,C1143:C1143)</f>
        <v>16938</v>
      </c>
      <c r="D1142" s="41">
        <f t="shared" si="425"/>
        <v>10.31</v>
      </c>
      <c r="E1142" s="42">
        <f t="shared" si="425"/>
        <v>22.34</v>
      </c>
      <c r="F1142" s="41">
        <f t="shared" si="425"/>
        <v>1</v>
      </c>
      <c r="G1142" s="53">
        <f t="shared" si="425"/>
        <v>5.6</v>
      </c>
      <c r="H1142" s="62">
        <f t="shared" si="425"/>
        <v>2.3034984146433239</v>
      </c>
      <c r="I1142" s="62">
        <f t="shared" si="425"/>
        <v>1.2038266050239552</v>
      </c>
      <c r="J1142" s="46">
        <f>MIN(J1143:J1143)</f>
        <v>4.6282723036121798E-3</v>
      </c>
      <c r="K1142" s="60">
        <f>MIN(K1143:K1143)</f>
        <v>2.2155457358711557E-2</v>
      </c>
      <c r="L1142" s="47">
        <f>COUNTA(L1143:L1143)</f>
        <v>1</v>
      </c>
    </row>
    <row r="1143" spans="1:12" outlineLevel="2" x14ac:dyDescent="0.3">
      <c r="A1143" s="39"/>
      <c r="B1143" s="40" t="s">
        <v>7369</v>
      </c>
      <c r="C1143" s="41">
        <v>16938</v>
      </c>
      <c r="D1143" s="41">
        <v>10.31</v>
      </c>
      <c r="E1143" s="42">
        <v>22.34</v>
      </c>
      <c r="F1143" s="41">
        <v>1</v>
      </c>
      <c r="G1143" s="53">
        <v>5.6</v>
      </c>
      <c r="H1143" s="62">
        <v>2.3034984146433239</v>
      </c>
      <c r="I1143" s="62">
        <v>1.2038266050239552</v>
      </c>
      <c r="J1143" s="46">
        <v>4.6282723036121798E-3</v>
      </c>
      <c r="K1143" s="60">
        <v>2.2155457358711557E-2</v>
      </c>
      <c r="L1143" s="45" t="s">
        <v>8180</v>
      </c>
    </row>
    <row r="1144" spans="1:12" outlineLevel="1" x14ac:dyDescent="0.3">
      <c r="A1144" s="39" t="s">
        <v>3016</v>
      </c>
      <c r="B1144" s="40"/>
      <c r="C1144" s="41">
        <f t="shared" ref="C1144:I1144" si="426">SUBTOTAL(4,C1145:C1146)</f>
        <v>13090</v>
      </c>
      <c r="D1144" s="41">
        <f t="shared" si="426"/>
        <v>11.36</v>
      </c>
      <c r="E1144" s="42">
        <f t="shared" si="426"/>
        <v>31.09</v>
      </c>
      <c r="F1144" s="41">
        <f t="shared" si="426"/>
        <v>1</v>
      </c>
      <c r="G1144" s="53">
        <f t="shared" si="426"/>
        <v>21.4</v>
      </c>
      <c r="H1144" s="62">
        <f t="shared" si="426"/>
        <v>3.0947891196668089</v>
      </c>
      <c r="I1144" s="62">
        <f t="shared" si="426"/>
        <v>1.6298411068947676</v>
      </c>
      <c r="J1144" s="46">
        <f>MIN(J1145:J1146)</f>
        <v>2.0696247010665303E-4</v>
      </c>
      <c r="K1144" s="60">
        <f>MIN(K1145:K1146)</f>
        <v>1.396224425197122E-3</v>
      </c>
      <c r="L1144" s="47">
        <f>COUNTA(L1145:L1146)</f>
        <v>2</v>
      </c>
    </row>
    <row r="1145" spans="1:12" outlineLevel="2" x14ac:dyDescent="0.3">
      <c r="A1145" s="39"/>
      <c r="B1145" s="40" t="s">
        <v>7644</v>
      </c>
      <c r="C1145" s="41">
        <v>13090</v>
      </c>
      <c r="D1145" s="41">
        <v>11.36</v>
      </c>
      <c r="E1145" s="42">
        <v>26.96</v>
      </c>
      <c r="F1145" s="41">
        <v>1</v>
      </c>
      <c r="G1145" s="53">
        <v>19.399999999999999</v>
      </c>
      <c r="H1145" s="62">
        <v>3.0947891196668089</v>
      </c>
      <c r="I1145" s="62">
        <v>1.6298411068947676</v>
      </c>
      <c r="J1145" s="46">
        <v>2.0696247010665303E-4</v>
      </c>
      <c r="K1145" s="60">
        <v>1.396224425197122E-3</v>
      </c>
      <c r="L1145" s="45" t="s">
        <v>8179</v>
      </c>
    </row>
    <row r="1146" spans="1:12" outlineLevel="2" x14ac:dyDescent="0.3">
      <c r="A1146" s="39"/>
      <c r="B1146" s="40" t="s">
        <v>7644</v>
      </c>
      <c r="C1146" s="41">
        <v>13090</v>
      </c>
      <c r="D1146" s="41">
        <v>11.36</v>
      </c>
      <c r="E1146" s="42">
        <v>31.09</v>
      </c>
      <c r="F1146" s="41">
        <v>1</v>
      </c>
      <c r="G1146" s="43">
        <v>21.4</v>
      </c>
      <c r="H1146" s="58">
        <v>1.8084871098057624</v>
      </c>
      <c r="I1146" s="58">
        <v>0.85478331505999772</v>
      </c>
      <c r="J1146" s="44">
        <v>4.6634637840351489E-2</v>
      </c>
      <c r="K1146" s="60">
        <v>0.15274259924228484</v>
      </c>
      <c r="L1146" s="45" t="s">
        <v>8180</v>
      </c>
    </row>
    <row r="1147" spans="1:12" outlineLevel="1" x14ac:dyDescent="0.3">
      <c r="A1147" s="39" t="s">
        <v>5997</v>
      </c>
      <c r="B1147" s="40"/>
      <c r="C1147" s="41">
        <f t="shared" ref="C1147:I1147" si="427">SUBTOTAL(4,C1148:C1149)</f>
        <v>42774</v>
      </c>
      <c r="D1147" s="41">
        <f t="shared" si="427"/>
        <v>5.66</v>
      </c>
      <c r="E1147" s="42">
        <f t="shared" si="427"/>
        <v>65.8</v>
      </c>
      <c r="F1147" s="41">
        <f t="shared" si="427"/>
        <v>1</v>
      </c>
      <c r="G1147" s="53">
        <f t="shared" si="427"/>
        <v>3.8</v>
      </c>
      <c r="H1147" s="62">
        <f t="shared" si="427"/>
        <v>4.0527188769544162</v>
      </c>
      <c r="I1147" s="62">
        <f t="shared" si="427"/>
        <v>2.0188901041066689</v>
      </c>
      <c r="J1147" s="46">
        <f>MIN(J1148:J1149)</f>
        <v>3.6516149095611183E-6</v>
      </c>
      <c r="K1147" s="60">
        <f>MIN(K1148:K1149)</f>
        <v>3.667844309159168E-5</v>
      </c>
      <c r="L1147" s="47">
        <f>COUNTA(L1148:L1149)</f>
        <v>2</v>
      </c>
    </row>
    <row r="1148" spans="1:12" outlineLevel="2" x14ac:dyDescent="0.3">
      <c r="A1148" s="39"/>
      <c r="B1148" s="40" t="s">
        <v>7708</v>
      </c>
      <c r="C1148" s="41">
        <v>42774</v>
      </c>
      <c r="D1148" s="41">
        <v>5.66</v>
      </c>
      <c r="E1148" s="42">
        <v>65.8</v>
      </c>
      <c r="F1148" s="41">
        <v>1</v>
      </c>
      <c r="G1148" s="53">
        <v>3.8</v>
      </c>
      <c r="H1148" s="62">
        <v>4.0527188769544162</v>
      </c>
      <c r="I1148" s="62">
        <v>2.0188901041066689</v>
      </c>
      <c r="J1148" s="46">
        <v>3.6516149095611183E-6</v>
      </c>
      <c r="K1148" s="60">
        <v>3.667844309159168E-5</v>
      </c>
      <c r="L1148" s="45" t="s">
        <v>8179</v>
      </c>
    </row>
    <row r="1149" spans="1:12" outlineLevel="2" x14ac:dyDescent="0.3">
      <c r="A1149" s="39"/>
      <c r="B1149" s="40" t="s">
        <v>7708</v>
      </c>
      <c r="C1149" s="41">
        <v>42774</v>
      </c>
      <c r="D1149" s="41">
        <v>5.66</v>
      </c>
      <c r="E1149" s="42">
        <v>31.55</v>
      </c>
      <c r="F1149" s="41">
        <v>1</v>
      </c>
      <c r="G1149" s="43">
        <v>3.8</v>
      </c>
      <c r="H1149" s="58">
        <v>1.9577884646721491</v>
      </c>
      <c r="I1149" s="58">
        <v>0.9692248929012699</v>
      </c>
      <c r="J1149" s="44">
        <v>2.3466972799314201E-2</v>
      </c>
      <c r="K1149" s="60">
        <v>8.8713929881519576E-2</v>
      </c>
      <c r="L1149" s="45" t="s">
        <v>8180</v>
      </c>
    </row>
    <row r="1150" spans="1:12" outlineLevel="1" x14ac:dyDescent="0.3">
      <c r="A1150" s="39" t="s">
        <v>1790</v>
      </c>
      <c r="B1150" s="40"/>
      <c r="C1150" s="41">
        <f t="shared" ref="C1150:I1150" si="428">SUBTOTAL(4,C1151:C1152)</f>
        <v>42296</v>
      </c>
      <c r="D1150" s="41">
        <f t="shared" si="428"/>
        <v>5.57</v>
      </c>
      <c r="E1150" s="42">
        <f t="shared" si="428"/>
        <v>47.33</v>
      </c>
      <c r="F1150" s="41">
        <f t="shared" si="428"/>
        <v>1</v>
      </c>
      <c r="G1150" s="53">
        <f t="shared" si="428"/>
        <v>5.5</v>
      </c>
      <c r="H1150" s="62">
        <f t="shared" si="428"/>
        <v>4.7333141717176659</v>
      </c>
      <c r="I1150" s="62">
        <f t="shared" si="428"/>
        <v>2.2428506835249271</v>
      </c>
      <c r="J1150" s="46">
        <f>MIN(J1151:J1152)</f>
        <v>2.4714767365985324E-7</v>
      </c>
      <c r="K1150" s="60">
        <f>MIN(K1151:K1152)</f>
        <v>2.9397565393224648E-6</v>
      </c>
      <c r="L1150" s="47">
        <f>COUNTA(L1151:L1152)</f>
        <v>2</v>
      </c>
    </row>
    <row r="1151" spans="1:12" outlineLevel="2" x14ac:dyDescent="0.3">
      <c r="A1151" s="39"/>
      <c r="B1151" s="40" t="s">
        <v>8072</v>
      </c>
      <c r="C1151" s="41">
        <v>42296</v>
      </c>
      <c r="D1151" s="41">
        <v>5.57</v>
      </c>
      <c r="E1151" s="42">
        <v>22.97</v>
      </c>
      <c r="F1151" s="41">
        <v>1</v>
      </c>
      <c r="G1151" s="53">
        <v>5.5</v>
      </c>
      <c r="H1151" s="62">
        <v>4.7333141717176659</v>
      </c>
      <c r="I1151" s="62">
        <v>2.2428506835249271</v>
      </c>
      <c r="J1151" s="46">
        <v>2.4714767365985324E-7</v>
      </c>
      <c r="K1151" s="60">
        <v>2.9397565393224648E-6</v>
      </c>
      <c r="L1151" s="45" t="s">
        <v>8179</v>
      </c>
    </row>
    <row r="1152" spans="1:12" outlineLevel="2" x14ac:dyDescent="0.3">
      <c r="A1152" s="39"/>
      <c r="B1152" s="40" t="s">
        <v>8072</v>
      </c>
      <c r="C1152" s="41">
        <v>42296</v>
      </c>
      <c r="D1152" s="41">
        <v>5.57</v>
      </c>
      <c r="E1152" s="42">
        <v>47.33</v>
      </c>
      <c r="F1152" s="41">
        <v>1</v>
      </c>
      <c r="G1152" s="43">
        <v>3.9</v>
      </c>
      <c r="H1152" s="58">
        <v>1.6684205358635678</v>
      </c>
      <c r="I1152" s="58">
        <v>0.73848297495557336</v>
      </c>
      <c r="J1152" s="44">
        <v>8.7455338618028788E-2</v>
      </c>
      <c r="K1152" s="60">
        <v>0.24065091476865746</v>
      </c>
      <c r="L1152" s="45" t="s">
        <v>8180</v>
      </c>
    </row>
    <row r="1153" spans="1:12" outlineLevel="1" x14ac:dyDescent="0.3">
      <c r="A1153" s="39" t="s">
        <v>3877</v>
      </c>
      <c r="B1153" s="40"/>
      <c r="C1153" s="41">
        <f t="shared" ref="C1153:I1153" si="429">SUBTOTAL(4,C1154:C1154)</f>
        <v>42886</v>
      </c>
      <c r="D1153" s="41">
        <f t="shared" si="429"/>
        <v>5.97</v>
      </c>
      <c r="E1153" s="42">
        <f t="shared" si="429"/>
        <v>141.75</v>
      </c>
      <c r="F1153" s="41">
        <f t="shared" si="429"/>
        <v>2</v>
      </c>
      <c r="G1153" s="53">
        <f t="shared" si="429"/>
        <v>9</v>
      </c>
      <c r="H1153" s="62">
        <f t="shared" si="429"/>
        <v>2.2046980164199086</v>
      </c>
      <c r="I1153" s="62">
        <f t="shared" si="429"/>
        <v>1.1405810593884458</v>
      </c>
      <c r="J1153" s="46">
        <f>MIN(J1154:J1154)</f>
        <v>1.0665041718454615E-2</v>
      </c>
      <c r="K1153" s="60">
        <f>MIN(K1154:K1154)</f>
        <v>4.4023733851520419E-2</v>
      </c>
      <c r="L1153" s="47">
        <f>COUNTA(L1154:L1154)</f>
        <v>1</v>
      </c>
    </row>
    <row r="1154" spans="1:12" outlineLevel="2" x14ac:dyDescent="0.3">
      <c r="A1154" s="39"/>
      <c r="B1154" s="40" t="s">
        <v>7257</v>
      </c>
      <c r="C1154" s="41">
        <v>42886</v>
      </c>
      <c r="D1154" s="41">
        <v>5.97</v>
      </c>
      <c r="E1154" s="42">
        <v>141.75</v>
      </c>
      <c r="F1154" s="41">
        <v>2</v>
      </c>
      <c r="G1154" s="53">
        <v>9</v>
      </c>
      <c r="H1154" s="62">
        <v>2.2046980164199086</v>
      </c>
      <c r="I1154" s="62">
        <v>1.1405810593884458</v>
      </c>
      <c r="J1154" s="46">
        <v>1.0665041718454615E-2</v>
      </c>
      <c r="K1154" s="60">
        <v>4.4023733851520419E-2</v>
      </c>
      <c r="L1154" s="45" t="s">
        <v>8179</v>
      </c>
    </row>
    <row r="1155" spans="1:12" outlineLevel="1" x14ac:dyDescent="0.3">
      <c r="A1155" s="39" t="s">
        <v>2935</v>
      </c>
      <c r="B1155" s="40"/>
      <c r="C1155" s="41">
        <f t="shared" ref="C1155:I1155" si="430">SUBTOTAL(4,C1156:C1156)</f>
        <v>285845</v>
      </c>
      <c r="D1155" s="41">
        <f t="shared" si="430"/>
        <v>10.050000000000001</v>
      </c>
      <c r="E1155" s="42">
        <f t="shared" si="430"/>
        <v>103.77000000000001</v>
      </c>
      <c r="F1155" s="41">
        <f t="shared" si="430"/>
        <v>2</v>
      </c>
      <c r="G1155" s="43">
        <f t="shared" si="430"/>
        <v>0.95</v>
      </c>
      <c r="H1155" s="58">
        <f t="shared" si="430"/>
        <v>0.95857859607154206</v>
      </c>
      <c r="I1155" s="58">
        <f t="shared" si="430"/>
        <v>-6.1031368248021522E-2</v>
      </c>
      <c r="J1155" s="44">
        <f>MIN(J1156:J1156)</f>
        <v>0.77351713234235331</v>
      </c>
      <c r="K1155" s="60">
        <f>MIN(K1156:K1156)</f>
        <v>0.8862604406051805</v>
      </c>
      <c r="L1155" s="47">
        <f>COUNTA(L1156:L1156)</f>
        <v>1</v>
      </c>
    </row>
    <row r="1156" spans="1:12" outlineLevel="2" x14ac:dyDescent="0.3">
      <c r="A1156" s="39"/>
      <c r="B1156" s="40" t="s">
        <v>7271</v>
      </c>
      <c r="C1156" s="41">
        <v>285845</v>
      </c>
      <c r="D1156" s="41">
        <v>10.050000000000001</v>
      </c>
      <c r="E1156" s="42">
        <v>103.77000000000001</v>
      </c>
      <c r="F1156" s="41">
        <v>2</v>
      </c>
      <c r="G1156" s="43">
        <v>0.95</v>
      </c>
      <c r="H1156" s="58">
        <v>0.95857859607154206</v>
      </c>
      <c r="I1156" s="58">
        <v>-6.1031368248021522E-2</v>
      </c>
      <c r="J1156" s="44">
        <v>0.77351713234235331</v>
      </c>
      <c r="K1156" s="60">
        <v>0.8862604406051805</v>
      </c>
      <c r="L1156" s="45" t="s">
        <v>8179</v>
      </c>
    </row>
    <row r="1157" spans="1:12" outlineLevel="1" x14ac:dyDescent="0.3">
      <c r="A1157" s="39" t="s">
        <v>6931</v>
      </c>
      <c r="B1157" s="40"/>
      <c r="C1157" s="41">
        <f t="shared" ref="C1157:I1157" si="431">SUBTOTAL(4,C1158:C1158)</f>
        <v>43672</v>
      </c>
      <c r="D1157" s="41">
        <f t="shared" si="431"/>
        <v>7.1</v>
      </c>
      <c r="E1157" s="42">
        <f t="shared" si="431"/>
        <v>28.24</v>
      </c>
      <c r="F1157" s="41">
        <f t="shared" si="431"/>
        <v>1</v>
      </c>
      <c r="G1157" s="53">
        <f t="shared" si="431"/>
        <v>2.5</v>
      </c>
      <c r="H1157" s="62">
        <f t="shared" si="431"/>
        <v>0.23163083034623744</v>
      </c>
      <c r="I1157" s="62">
        <f t="shared" si="431"/>
        <v>-2.1101008043089009</v>
      </c>
      <c r="J1157" s="46">
        <f>MIN(J1158:J1158)</f>
        <v>2.4105757110500068E-7</v>
      </c>
      <c r="K1157" s="60">
        <f>MIN(K1158:K1158)</f>
        <v>2.7085496531103548E-6</v>
      </c>
      <c r="L1157" s="47">
        <f>COUNTA(L1158:L1158)</f>
        <v>1</v>
      </c>
    </row>
    <row r="1158" spans="1:12" outlineLevel="2" x14ac:dyDescent="0.3">
      <c r="A1158" s="39"/>
      <c r="B1158" s="40" t="s">
        <v>7434</v>
      </c>
      <c r="C1158" s="41">
        <v>43672</v>
      </c>
      <c r="D1158" s="41">
        <v>7.1</v>
      </c>
      <c r="E1158" s="42">
        <v>28.24</v>
      </c>
      <c r="F1158" s="41">
        <v>1</v>
      </c>
      <c r="G1158" s="53">
        <v>2.5</v>
      </c>
      <c r="H1158" s="62">
        <v>0.23163083034623744</v>
      </c>
      <c r="I1158" s="62">
        <v>-2.1101008043089009</v>
      </c>
      <c r="J1158" s="46">
        <v>2.4105757110500068E-7</v>
      </c>
      <c r="K1158" s="60">
        <v>2.7085496531103548E-6</v>
      </c>
      <c r="L1158" s="45" t="s">
        <v>8180</v>
      </c>
    </row>
    <row r="1159" spans="1:12" outlineLevel="1" x14ac:dyDescent="0.3">
      <c r="A1159" s="39" t="s">
        <v>1836</v>
      </c>
      <c r="B1159" s="40"/>
      <c r="C1159" s="41">
        <f t="shared" ref="C1159:I1159" si="432">SUBTOTAL(4,C1160:C1161)</f>
        <v>42913</v>
      </c>
      <c r="D1159" s="41">
        <f t="shared" si="432"/>
        <v>6.07</v>
      </c>
      <c r="E1159" s="42">
        <f t="shared" si="432"/>
        <v>116.45</v>
      </c>
      <c r="F1159" s="41">
        <f t="shared" si="432"/>
        <v>4</v>
      </c>
      <c r="G1159" s="53">
        <f t="shared" si="432"/>
        <v>8.5</v>
      </c>
      <c r="H1159" s="62">
        <f t="shared" si="432"/>
        <v>0.51040945200689303</v>
      </c>
      <c r="I1159" s="62">
        <f t="shared" si="432"/>
        <v>-0.97027304901889055</v>
      </c>
      <c r="J1159" s="46">
        <f>MIN(J1160:J1161)</f>
        <v>4.435423264421886E-4</v>
      </c>
      <c r="K1159" s="60">
        <f>MIN(K1160:K1161)</f>
        <v>2.8478233499343694E-3</v>
      </c>
      <c r="L1159" s="47">
        <f>COUNTA(L1160:L1161)</f>
        <v>2</v>
      </c>
    </row>
    <row r="1160" spans="1:12" outlineLevel="2" x14ac:dyDescent="0.3">
      <c r="A1160" s="39"/>
      <c r="B1160" s="40" t="s">
        <v>7979</v>
      </c>
      <c r="C1160" s="41">
        <v>42913</v>
      </c>
      <c r="D1160" s="41">
        <v>6.07</v>
      </c>
      <c r="E1160" s="42">
        <v>116.45</v>
      </c>
      <c r="F1160" s="41">
        <v>3</v>
      </c>
      <c r="G1160" s="43">
        <v>8.5</v>
      </c>
      <c r="H1160" s="58">
        <v>0.51040945200689303</v>
      </c>
      <c r="I1160" s="58">
        <v>-0.97027304901889055</v>
      </c>
      <c r="J1160" s="44">
        <v>1.4780291619541679E-2</v>
      </c>
      <c r="K1160" s="60">
        <v>5.6856951591768838E-2</v>
      </c>
      <c r="L1160" s="45" t="s">
        <v>8179</v>
      </c>
    </row>
    <row r="1161" spans="1:12" outlineLevel="2" x14ac:dyDescent="0.3">
      <c r="A1161" s="39"/>
      <c r="B1161" s="40" t="s">
        <v>7979</v>
      </c>
      <c r="C1161" s="41">
        <v>42913</v>
      </c>
      <c r="D1161" s="41">
        <v>6.07</v>
      </c>
      <c r="E1161" s="42">
        <v>111.19</v>
      </c>
      <c r="F1161" s="41">
        <v>4</v>
      </c>
      <c r="G1161" s="53">
        <v>4</v>
      </c>
      <c r="H1161" s="62">
        <v>0.3722784613565398</v>
      </c>
      <c r="I1161" s="62">
        <v>-1.4255459452383454</v>
      </c>
      <c r="J1161" s="46">
        <v>4.435423264421886E-4</v>
      </c>
      <c r="K1161" s="60">
        <v>2.8478233499343694E-3</v>
      </c>
      <c r="L1161" s="45" t="s">
        <v>8180</v>
      </c>
    </row>
    <row r="1162" spans="1:12" outlineLevel="1" x14ac:dyDescent="0.3">
      <c r="A1162" s="39" t="s">
        <v>7047</v>
      </c>
      <c r="B1162" s="40"/>
      <c r="C1162" s="41">
        <f t="shared" ref="C1162:I1162" si="433">SUBTOTAL(4,C1163:C1163)</f>
        <v>44721</v>
      </c>
      <c r="D1162" s="41">
        <f t="shared" si="433"/>
        <v>9.1199999999999992</v>
      </c>
      <c r="E1162" s="42">
        <f t="shared" si="433"/>
        <v>28.24</v>
      </c>
      <c r="F1162" s="41">
        <f t="shared" si="433"/>
        <v>1</v>
      </c>
      <c r="G1162" s="53">
        <f t="shared" si="433"/>
        <v>2.2000000000000002</v>
      </c>
      <c r="H1162" s="62">
        <f t="shared" si="433"/>
        <v>0.23163083034623744</v>
      </c>
      <c r="I1162" s="62">
        <f t="shared" si="433"/>
        <v>-2.1101008043089009</v>
      </c>
      <c r="J1162" s="46">
        <f>MIN(J1163:J1163)</f>
        <v>2.4105757110500068E-7</v>
      </c>
      <c r="K1162" s="60">
        <f>MIN(K1163:K1163)</f>
        <v>2.6714462332047336E-6</v>
      </c>
      <c r="L1162" s="47">
        <f>COUNTA(L1163:L1163)</f>
        <v>1</v>
      </c>
    </row>
    <row r="1163" spans="1:12" outlineLevel="2" x14ac:dyDescent="0.3">
      <c r="A1163" s="39"/>
      <c r="B1163" s="40" t="s">
        <v>7432</v>
      </c>
      <c r="C1163" s="41">
        <v>44721</v>
      </c>
      <c r="D1163" s="41">
        <v>9.1199999999999992</v>
      </c>
      <c r="E1163" s="42">
        <v>28.24</v>
      </c>
      <c r="F1163" s="41">
        <v>1</v>
      </c>
      <c r="G1163" s="53">
        <v>2.2000000000000002</v>
      </c>
      <c r="H1163" s="62">
        <v>0.23163083034623744</v>
      </c>
      <c r="I1163" s="62">
        <v>-2.1101008043089009</v>
      </c>
      <c r="J1163" s="46">
        <v>2.4105757110500068E-7</v>
      </c>
      <c r="K1163" s="60">
        <v>2.6714462332047336E-6</v>
      </c>
      <c r="L1163" s="45" t="s">
        <v>8180</v>
      </c>
    </row>
    <row r="1164" spans="1:12" outlineLevel="1" x14ac:dyDescent="0.3">
      <c r="A1164" s="39" t="s">
        <v>1649</v>
      </c>
      <c r="B1164" s="40"/>
      <c r="C1164" s="41">
        <f t="shared" ref="C1164:I1164" si="434">SUBTOTAL(4,C1165:C1166)</f>
        <v>70096</v>
      </c>
      <c r="D1164" s="41">
        <f t="shared" si="434"/>
        <v>6.09</v>
      </c>
      <c r="E1164" s="42">
        <f t="shared" si="434"/>
        <v>184.84</v>
      </c>
      <c r="F1164" s="41">
        <f t="shared" si="434"/>
        <v>6</v>
      </c>
      <c r="G1164" s="53">
        <f t="shared" si="434"/>
        <v>5.3999999999999995</v>
      </c>
      <c r="H1164" s="58">
        <f t="shared" si="434"/>
        <v>0.59788742022130392</v>
      </c>
      <c r="I1164" s="58">
        <f t="shared" si="434"/>
        <v>-0.74205423852221342</v>
      </c>
      <c r="J1164" s="44">
        <f>MIN(J1165:J1166)</f>
        <v>1.4975283568764931E-3</v>
      </c>
      <c r="K1164" s="60">
        <f>MIN(K1165:K1166)</f>
        <v>8.2979482240622127E-3</v>
      </c>
      <c r="L1164" s="47">
        <f>COUNTA(L1165:L1166)</f>
        <v>2</v>
      </c>
    </row>
    <row r="1165" spans="1:12" outlineLevel="2" x14ac:dyDescent="0.3">
      <c r="A1165" s="39"/>
      <c r="B1165" s="40" t="s">
        <v>7667</v>
      </c>
      <c r="C1165" s="41">
        <v>70096</v>
      </c>
      <c r="D1165" s="41">
        <v>6.09</v>
      </c>
      <c r="E1165" s="42">
        <v>141.60999999999999</v>
      </c>
      <c r="F1165" s="41">
        <v>4</v>
      </c>
      <c r="G1165" s="43">
        <v>4.8</v>
      </c>
      <c r="H1165" s="58">
        <v>0.59788742022130392</v>
      </c>
      <c r="I1165" s="58">
        <v>-0.74205423852221342</v>
      </c>
      <c r="J1165" s="44">
        <v>5.7684877403072973E-2</v>
      </c>
      <c r="K1165" s="60">
        <v>0.16821654571734829</v>
      </c>
      <c r="L1165" s="45" t="s">
        <v>8179</v>
      </c>
    </row>
    <row r="1166" spans="1:12" outlineLevel="2" x14ac:dyDescent="0.3">
      <c r="A1166" s="39"/>
      <c r="B1166" s="40" t="s">
        <v>7667</v>
      </c>
      <c r="C1166" s="41">
        <v>70096</v>
      </c>
      <c r="D1166" s="41">
        <v>6.09</v>
      </c>
      <c r="E1166" s="42">
        <v>184.84</v>
      </c>
      <c r="F1166" s="41">
        <v>6</v>
      </c>
      <c r="G1166" s="53">
        <v>5.3999999999999995</v>
      </c>
      <c r="H1166" s="62">
        <v>0.41018561665043168</v>
      </c>
      <c r="I1166" s="62">
        <v>-1.2856511909557684</v>
      </c>
      <c r="J1166" s="46">
        <v>1.4975283568764931E-3</v>
      </c>
      <c r="K1166" s="60">
        <v>8.2979482240622127E-3</v>
      </c>
      <c r="L1166" s="45" t="s">
        <v>8180</v>
      </c>
    </row>
    <row r="1167" spans="1:12" outlineLevel="1" x14ac:dyDescent="0.3">
      <c r="A1167" s="39" t="s">
        <v>2721</v>
      </c>
      <c r="B1167" s="40"/>
      <c r="C1167" s="41">
        <f t="shared" ref="C1167:I1167" si="435">SUBTOTAL(4,C1168:C1169)</f>
        <v>122690</v>
      </c>
      <c r="D1167" s="41">
        <f t="shared" si="435"/>
        <v>5.16</v>
      </c>
      <c r="E1167" s="42">
        <f t="shared" si="435"/>
        <v>302.91999999999996</v>
      </c>
      <c r="F1167" s="41">
        <f t="shared" si="435"/>
        <v>6</v>
      </c>
      <c r="G1167" s="43">
        <f t="shared" si="435"/>
        <v>4.9799999999999995</v>
      </c>
      <c r="H1167" s="58">
        <f t="shared" si="435"/>
        <v>0.92665161495362103</v>
      </c>
      <c r="I1167" s="58">
        <f t="shared" si="435"/>
        <v>-0.10990105145020813</v>
      </c>
      <c r="J1167" s="44">
        <f>MIN(J1168:J1169)</f>
        <v>0.34873885491511125</v>
      </c>
      <c r="K1167" s="60">
        <f>MIN(K1168:K1169)</f>
        <v>0.57739912974956153</v>
      </c>
      <c r="L1167" s="47">
        <f>COUNTA(L1168:L1169)</f>
        <v>2</v>
      </c>
    </row>
    <row r="1168" spans="1:12" outlineLevel="2" x14ac:dyDescent="0.3">
      <c r="A1168" s="39"/>
      <c r="B1168" s="40" t="s">
        <v>7966</v>
      </c>
      <c r="C1168" s="41">
        <v>122690</v>
      </c>
      <c r="D1168" s="41">
        <v>5.16</v>
      </c>
      <c r="E1168" s="42">
        <v>302.91999999999996</v>
      </c>
      <c r="F1168" s="41">
        <v>6</v>
      </c>
      <c r="G1168" s="43">
        <v>3.2666666666666671</v>
      </c>
      <c r="H1168" s="58">
        <v>0.79244714478331191</v>
      </c>
      <c r="I1168" s="58">
        <v>-0.3356133823507314</v>
      </c>
      <c r="J1168" s="44">
        <v>0.34873885491511125</v>
      </c>
      <c r="K1168" s="60">
        <v>0.57739912974956153</v>
      </c>
      <c r="L1168" s="45" t="s">
        <v>8179</v>
      </c>
    </row>
    <row r="1169" spans="1:12" outlineLevel="2" x14ac:dyDescent="0.3">
      <c r="A1169" s="39"/>
      <c r="B1169" s="40" t="s">
        <v>7966</v>
      </c>
      <c r="C1169" s="41">
        <v>122690</v>
      </c>
      <c r="D1169" s="41">
        <v>5.16</v>
      </c>
      <c r="E1169" s="42">
        <v>188.83999999999997</v>
      </c>
      <c r="F1169" s="41">
        <v>5</v>
      </c>
      <c r="G1169" s="43">
        <v>4.9799999999999995</v>
      </c>
      <c r="H1169" s="58">
        <v>0.92665161495362103</v>
      </c>
      <c r="I1169" s="58">
        <v>-0.10990105145020813</v>
      </c>
      <c r="J1169" s="44">
        <v>0.73526255645175942</v>
      </c>
      <c r="K1169" s="60">
        <v>0.90952203084017347</v>
      </c>
      <c r="L1169" s="45" t="s">
        <v>8180</v>
      </c>
    </row>
    <row r="1170" spans="1:12" outlineLevel="1" x14ac:dyDescent="0.3">
      <c r="A1170" s="39" t="s">
        <v>5286</v>
      </c>
      <c r="B1170" s="40"/>
      <c r="C1170" s="41">
        <f t="shared" ref="C1170:I1170" si="436">SUBTOTAL(4,C1171:C1172)</f>
        <v>34750</v>
      </c>
      <c r="D1170" s="41">
        <f t="shared" si="436"/>
        <v>5.15</v>
      </c>
      <c r="E1170" s="42">
        <f t="shared" si="436"/>
        <v>50.83</v>
      </c>
      <c r="F1170" s="41">
        <f t="shared" si="436"/>
        <v>1</v>
      </c>
      <c r="G1170" s="43">
        <f t="shared" si="436"/>
        <v>3.3</v>
      </c>
      <c r="H1170" s="58">
        <f t="shared" si="436"/>
        <v>0.80522558421305279</v>
      </c>
      <c r="I1170" s="58">
        <f t="shared" si="436"/>
        <v>-0.3125350835435084</v>
      </c>
      <c r="J1170" s="44">
        <f>MIN(J1171:J1172)</f>
        <v>0.22300365310053216</v>
      </c>
      <c r="K1170" s="60">
        <f>MIN(K1171:K1172)</f>
        <v>0.43353828473737871</v>
      </c>
      <c r="L1170" s="47">
        <f>COUNTA(L1171:L1172)</f>
        <v>2</v>
      </c>
    </row>
    <row r="1171" spans="1:12" outlineLevel="2" x14ac:dyDescent="0.3">
      <c r="A1171" s="39"/>
      <c r="B1171" s="40" t="s">
        <v>7964</v>
      </c>
      <c r="C1171" s="41">
        <v>34750</v>
      </c>
      <c r="D1171" s="41">
        <v>5.15</v>
      </c>
      <c r="E1171" s="42">
        <v>37.380000000000003</v>
      </c>
      <c r="F1171" s="41">
        <v>1</v>
      </c>
      <c r="G1171" s="43">
        <v>3.3</v>
      </c>
      <c r="H1171" s="58">
        <v>0.7296712370631433</v>
      </c>
      <c r="I1171" s="58">
        <v>-0.45468150965453819</v>
      </c>
      <c r="J1171" s="44">
        <v>0.22300365310053216</v>
      </c>
      <c r="K1171" s="60">
        <v>0.43353828473737871</v>
      </c>
      <c r="L1171" s="45" t="s">
        <v>8179</v>
      </c>
    </row>
    <row r="1172" spans="1:12" outlineLevel="2" x14ac:dyDescent="0.3">
      <c r="A1172" s="39"/>
      <c r="B1172" s="40" t="s">
        <v>7964</v>
      </c>
      <c r="C1172" s="41">
        <v>34750</v>
      </c>
      <c r="D1172" s="41">
        <v>5.15</v>
      </c>
      <c r="E1172" s="42">
        <v>50.83</v>
      </c>
      <c r="F1172" s="41">
        <v>1</v>
      </c>
      <c r="G1172" s="43">
        <v>3.3</v>
      </c>
      <c r="H1172" s="58">
        <v>0.80522558421305279</v>
      </c>
      <c r="I1172" s="58">
        <v>-0.3125350835435084</v>
      </c>
      <c r="J1172" s="44">
        <v>0.40819188265518663</v>
      </c>
      <c r="K1172" s="60">
        <v>0.67947990343219333</v>
      </c>
      <c r="L1172" s="45" t="s">
        <v>8180</v>
      </c>
    </row>
    <row r="1173" spans="1:12" outlineLevel="1" x14ac:dyDescent="0.3">
      <c r="A1173" s="39" t="s">
        <v>1690</v>
      </c>
      <c r="B1173" s="40"/>
      <c r="C1173" s="41">
        <f t="shared" ref="C1173:I1173" si="437">SUBTOTAL(4,C1174:C1175)</f>
        <v>65038</v>
      </c>
      <c r="D1173" s="41">
        <f t="shared" si="437"/>
        <v>5.21</v>
      </c>
      <c r="E1173" s="42">
        <f t="shared" si="437"/>
        <v>598.75</v>
      </c>
      <c r="F1173" s="41">
        <f t="shared" si="437"/>
        <v>13</v>
      </c>
      <c r="G1173" s="43">
        <f t="shared" si="437"/>
        <v>10.65</v>
      </c>
      <c r="H1173" s="58">
        <f t="shared" si="437"/>
        <v>0.93229191482920315</v>
      </c>
      <c r="I1173" s="58">
        <f t="shared" si="437"/>
        <v>-0.10114633943242987</v>
      </c>
      <c r="J1173" s="44">
        <f>MIN(J1174:J1175)</f>
        <v>0.49126440920435122</v>
      </c>
      <c r="K1173" s="60">
        <f>MIN(K1174:K1175)</f>
        <v>0.74425638023655449</v>
      </c>
      <c r="L1173" s="47">
        <f>COUNTA(L1174:L1175)</f>
        <v>2</v>
      </c>
    </row>
    <row r="1174" spans="1:12" outlineLevel="2" x14ac:dyDescent="0.3">
      <c r="A1174" s="39"/>
      <c r="B1174" s="40" t="s">
        <v>7589</v>
      </c>
      <c r="C1174" s="41">
        <v>65038</v>
      </c>
      <c r="D1174" s="41">
        <v>5.21</v>
      </c>
      <c r="E1174" s="42">
        <v>598.75</v>
      </c>
      <c r="F1174" s="41">
        <v>13</v>
      </c>
      <c r="G1174" s="43">
        <v>8.4153846153846139</v>
      </c>
      <c r="H1174" s="58">
        <v>0.93229191482920315</v>
      </c>
      <c r="I1174" s="58">
        <v>-0.10114633943242987</v>
      </c>
      <c r="J1174" s="44">
        <v>0.7019934040879432</v>
      </c>
      <c r="K1174" s="60">
        <v>0.85181481516174584</v>
      </c>
      <c r="L1174" s="45" t="s">
        <v>8179</v>
      </c>
    </row>
    <row r="1175" spans="1:12" outlineLevel="2" x14ac:dyDescent="0.3">
      <c r="A1175" s="39"/>
      <c r="B1175" s="40" t="s">
        <v>7589</v>
      </c>
      <c r="C1175" s="41">
        <v>65038</v>
      </c>
      <c r="D1175" s="41">
        <v>5.21</v>
      </c>
      <c r="E1175" s="42">
        <v>485.03999999999996</v>
      </c>
      <c r="F1175" s="41">
        <v>10</v>
      </c>
      <c r="G1175" s="43">
        <v>10.65</v>
      </c>
      <c r="H1175" s="58">
        <v>0.83797537808795641</v>
      </c>
      <c r="I1175" s="58">
        <v>-0.25502024050003946</v>
      </c>
      <c r="J1175" s="44">
        <v>0.49126440920435122</v>
      </c>
      <c r="K1175" s="60">
        <v>0.74425638023655449</v>
      </c>
      <c r="L1175" s="45" t="s">
        <v>8180</v>
      </c>
    </row>
    <row r="1176" spans="1:12" outlineLevel="1" x14ac:dyDescent="0.3">
      <c r="A1176" s="39" t="s">
        <v>1127</v>
      </c>
      <c r="B1176" s="40"/>
      <c r="C1176" s="41">
        <f t="shared" ref="C1176:I1176" si="438">SUBTOTAL(4,C1177:C1178)</f>
        <v>40338</v>
      </c>
      <c r="D1176" s="41">
        <f t="shared" si="438"/>
        <v>6.0799999999999992</v>
      </c>
      <c r="E1176" s="42">
        <f t="shared" si="438"/>
        <v>701.99999999999977</v>
      </c>
      <c r="F1176" s="41">
        <f t="shared" si="438"/>
        <v>12</v>
      </c>
      <c r="G1176" s="53">
        <f t="shared" si="438"/>
        <v>14.341666666666663</v>
      </c>
      <c r="H1176" s="62">
        <f t="shared" si="438"/>
        <v>0.19378106826933489</v>
      </c>
      <c r="I1176" s="62">
        <f t="shared" si="438"/>
        <v>-2.3675004634949501</v>
      </c>
      <c r="J1176" s="46">
        <f>MIN(J1177:J1178)</f>
        <v>1.8013360167633456E-9</v>
      </c>
      <c r="K1176" s="60">
        <f>MIN(K1177:K1178)</f>
        <v>2.5443871236782258E-8</v>
      </c>
      <c r="L1176" s="47">
        <f>COUNTA(L1177:L1178)</f>
        <v>2</v>
      </c>
    </row>
    <row r="1177" spans="1:12" outlineLevel="2" x14ac:dyDescent="0.3">
      <c r="A1177" s="39"/>
      <c r="B1177" s="40" t="s">
        <v>7774</v>
      </c>
      <c r="C1177" s="41">
        <v>40338</v>
      </c>
      <c r="D1177" s="41">
        <v>6.0799999999999992</v>
      </c>
      <c r="E1177" s="42">
        <v>673.60000000000014</v>
      </c>
      <c r="F1177" s="41">
        <v>12</v>
      </c>
      <c r="G1177" s="53">
        <v>14.341666666666663</v>
      </c>
      <c r="H1177" s="62">
        <v>0.17886408705518136</v>
      </c>
      <c r="I1177" s="62">
        <v>-2.483064347679115</v>
      </c>
      <c r="J1177" s="46">
        <v>1.8013360167633456E-9</v>
      </c>
      <c r="K1177" s="60">
        <v>2.5443871236782258E-8</v>
      </c>
      <c r="L1177" s="45" t="s">
        <v>8179</v>
      </c>
    </row>
    <row r="1178" spans="1:12" outlineLevel="2" x14ac:dyDescent="0.3">
      <c r="A1178" s="39"/>
      <c r="B1178" s="40" t="s">
        <v>7774</v>
      </c>
      <c r="C1178" s="41">
        <v>40338</v>
      </c>
      <c r="D1178" s="41">
        <v>6.0799999999999992</v>
      </c>
      <c r="E1178" s="42">
        <v>701.99999999999977</v>
      </c>
      <c r="F1178" s="41">
        <v>12</v>
      </c>
      <c r="G1178" s="53">
        <v>11.708333333333334</v>
      </c>
      <c r="H1178" s="62">
        <v>0.19378106826933489</v>
      </c>
      <c r="I1178" s="62">
        <v>-2.3675004634949501</v>
      </c>
      <c r="J1178" s="46">
        <v>7.2248664999340007E-9</v>
      </c>
      <c r="K1178" s="60">
        <v>9.4272854813654939E-8</v>
      </c>
      <c r="L1178" s="45" t="s">
        <v>8180</v>
      </c>
    </row>
    <row r="1179" spans="1:12" outlineLevel="1" x14ac:dyDescent="0.3">
      <c r="A1179" s="39" t="s">
        <v>2580</v>
      </c>
      <c r="B1179" s="40"/>
      <c r="C1179" s="41">
        <f t="shared" ref="C1179:I1179" si="439">SUBTOTAL(4,C1180:C1181)</f>
        <v>39020</v>
      </c>
      <c r="D1179" s="41">
        <f t="shared" si="439"/>
        <v>5.71</v>
      </c>
      <c r="E1179" s="42">
        <f t="shared" si="439"/>
        <v>148.63999999999999</v>
      </c>
      <c r="F1179" s="41">
        <f t="shared" si="439"/>
        <v>2</v>
      </c>
      <c r="G1179" s="53">
        <f t="shared" si="439"/>
        <v>11.5</v>
      </c>
      <c r="H1179" s="62">
        <f t="shared" si="439"/>
        <v>0.54516143346407764</v>
      </c>
      <c r="I1179" s="62">
        <f t="shared" si="439"/>
        <v>-0.87524459018764367</v>
      </c>
      <c r="J1179" s="46">
        <f>MIN(J1180:J1181)</f>
        <v>2.137778622896079E-6</v>
      </c>
      <c r="K1179" s="60">
        <f>MIN(K1180:K1181)</f>
        <v>2.27359044129183E-5</v>
      </c>
      <c r="L1179" s="47">
        <f>COUNTA(L1180:L1181)</f>
        <v>2</v>
      </c>
    </row>
    <row r="1180" spans="1:12" outlineLevel="2" x14ac:dyDescent="0.3">
      <c r="A1180" s="39"/>
      <c r="B1180" s="40" t="s">
        <v>7550</v>
      </c>
      <c r="C1180" s="41">
        <v>39020</v>
      </c>
      <c r="D1180" s="41">
        <v>5.71</v>
      </c>
      <c r="E1180" s="42">
        <v>148.63999999999999</v>
      </c>
      <c r="F1180" s="41">
        <v>2</v>
      </c>
      <c r="G1180" s="53">
        <v>11.5</v>
      </c>
      <c r="H1180" s="62">
        <v>0.25990961476154673</v>
      </c>
      <c r="I1180" s="62">
        <v>-1.9439180908878162</v>
      </c>
      <c r="J1180" s="46">
        <v>2.137778622896079E-6</v>
      </c>
      <c r="K1180" s="60">
        <v>2.27359044129183E-5</v>
      </c>
      <c r="L1180" s="45" t="s">
        <v>8179</v>
      </c>
    </row>
    <row r="1181" spans="1:12" outlineLevel="2" x14ac:dyDescent="0.3">
      <c r="A1181" s="39"/>
      <c r="B1181" s="40" t="s">
        <v>7550</v>
      </c>
      <c r="C1181" s="41">
        <v>39020</v>
      </c>
      <c r="D1181" s="41">
        <v>5.71</v>
      </c>
      <c r="E1181" s="42">
        <v>67.460000000000008</v>
      </c>
      <c r="F1181" s="41">
        <v>2</v>
      </c>
      <c r="G1181" s="43">
        <v>10.15</v>
      </c>
      <c r="H1181" s="58">
        <v>0.54516143346407764</v>
      </c>
      <c r="I1181" s="58">
        <v>-0.87524459018764367</v>
      </c>
      <c r="J1181" s="44">
        <v>2.8898329633374516E-2</v>
      </c>
      <c r="K1181" s="60">
        <v>0.10344579059026542</v>
      </c>
      <c r="L1181" s="45" t="s">
        <v>8180</v>
      </c>
    </row>
    <row r="1182" spans="1:12" outlineLevel="1" x14ac:dyDescent="0.3">
      <c r="A1182" s="39" t="s">
        <v>1345</v>
      </c>
      <c r="B1182" s="40"/>
      <c r="C1182" s="41">
        <f t="shared" ref="C1182:I1182" si="440">SUBTOTAL(4,C1183:C1184)</f>
        <v>45477</v>
      </c>
      <c r="D1182" s="41">
        <f t="shared" si="440"/>
        <v>8.1300000000000008</v>
      </c>
      <c r="E1182" s="42">
        <f t="shared" si="440"/>
        <v>253.96</v>
      </c>
      <c r="F1182" s="41">
        <f t="shared" si="440"/>
        <v>7</v>
      </c>
      <c r="G1182" s="43">
        <f t="shared" si="440"/>
        <v>7.2428571428571429</v>
      </c>
      <c r="H1182" s="58">
        <f t="shared" si="440"/>
        <v>0.85876215322970928</v>
      </c>
      <c r="I1182" s="58">
        <f t="shared" si="440"/>
        <v>-0.21966948374536971</v>
      </c>
      <c r="J1182" s="44">
        <f>MIN(J1183:J1184)</f>
        <v>5.59042822359151E-2</v>
      </c>
      <c r="K1182" s="60">
        <f>MIN(K1183:K1184)</f>
        <v>0.16355168654131796</v>
      </c>
      <c r="L1182" s="47">
        <f>COUNTA(L1183:L1184)</f>
        <v>2</v>
      </c>
    </row>
    <row r="1183" spans="1:12" outlineLevel="2" x14ac:dyDescent="0.3">
      <c r="A1183" s="39"/>
      <c r="B1183" s="40" t="s">
        <v>7516</v>
      </c>
      <c r="C1183" s="41">
        <v>45477</v>
      </c>
      <c r="D1183" s="41">
        <v>8.1300000000000008</v>
      </c>
      <c r="E1183" s="42">
        <v>239.18999999999997</v>
      </c>
      <c r="F1183" s="41">
        <v>5</v>
      </c>
      <c r="G1183" s="43">
        <v>7.2200000000000006</v>
      </c>
      <c r="H1183" s="58">
        <v>0.59549179001068964</v>
      </c>
      <c r="I1183" s="58">
        <v>-0.74784647696172302</v>
      </c>
      <c r="J1183" s="44">
        <v>5.59042822359151E-2</v>
      </c>
      <c r="K1183" s="60">
        <v>0.16355168654131796</v>
      </c>
      <c r="L1183" s="45" t="s">
        <v>8179</v>
      </c>
    </row>
    <row r="1184" spans="1:12" outlineLevel="2" x14ac:dyDescent="0.3">
      <c r="A1184" s="39"/>
      <c r="B1184" s="40" t="s">
        <v>7516</v>
      </c>
      <c r="C1184" s="41">
        <v>45477</v>
      </c>
      <c r="D1184" s="41">
        <v>8.1300000000000008</v>
      </c>
      <c r="E1184" s="42">
        <v>253.96</v>
      </c>
      <c r="F1184" s="41">
        <v>7</v>
      </c>
      <c r="G1184" s="43">
        <v>7.2428571428571429</v>
      </c>
      <c r="H1184" s="58">
        <v>0.85876215322970928</v>
      </c>
      <c r="I1184" s="58">
        <v>-0.21966948374536971</v>
      </c>
      <c r="J1184" s="44">
        <v>0.5465090307174949</v>
      </c>
      <c r="K1184" s="60">
        <v>0.78530338516954423</v>
      </c>
      <c r="L1184" s="45" t="s">
        <v>8180</v>
      </c>
    </row>
    <row r="1185" spans="1:12" outlineLevel="1" x14ac:dyDescent="0.3">
      <c r="A1185" s="39" t="s">
        <v>896</v>
      </c>
      <c r="B1185" s="40"/>
      <c r="C1185" s="41">
        <f t="shared" ref="C1185:I1185" si="441">SUBTOTAL(4,C1186:C1187)</f>
        <v>40676</v>
      </c>
      <c r="D1185" s="41">
        <f t="shared" si="441"/>
        <v>8.4600000000000044</v>
      </c>
      <c r="E1185" s="42">
        <f t="shared" si="441"/>
        <v>857.85000000000014</v>
      </c>
      <c r="F1185" s="41">
        <f t="shared" si="441"/>
        <v>17</v>
      </c>
      <c r="G1185" s="43">
        <f t="shared" si="441"/>
        <v>25.070588235294125</v>
      </c>
      <c r="H1185" s="58">
        <f t="shared" si="441"/>
        <v>1.492266271296713</v>
      </c>
      <c r="I1185" s="58">
        <f t="shared" si="441"/>
        <v>0.57750498465794309</v>
      </c>
      <c r="J1185" s="44">
        <f>MIN(J1186:J1187)</f>
        <v>0.21991257573909251</v>
      </c>
      <c r="K1185" s="60">
        <f>MIN(K1186:K1187)</f>
        <v>0.43376641905619334</v>
      </c>
      <c r="L1185" s="47">
        <f>COUNTA(L1186:L1187)</f>
        <v>2</v>
      </c>
    </row>
    <row r="1186" spans="1:12" outlineLevel="2" x14ac:dyDescent="0.3">
      <c r="A1186" s="39"/>
      <c r="B1186" s="40" t="s">
        <v>7537</v>
      </c>
      <c r="C1186" s="41">
        <v>40676</v>
      </c>
      <c r="D1186" s="41">
        <v>8.4600000000000044</v>
      </c>
      <c r="E1186" s="42">
        <v>857.85000000000014</v>
      </c>
      <c r="F1186" s="41">
        <v>17</v>
      </c>
      <c r="G1186" s="43">
        <v>25.070588235294125</v>
      </c>
      <c r="H1186" s="58">
        <v>1.492266271296713</v>
      </c>
      <c r="I1186" s="58">
        <v>0.57750498465794309</v>
      </c>
      <c r="J1186" s="44">
        <v>0.221681510623851</v>
      </c>
      <c r="K1186" s="60">
        <v>0.43376641905619334</v>
      </c>
      <c r="L1186" s="45" t="s">
        <v>8179</v>
      </c>
    </row>
    <row r="1187" spans="1:12" outlineLevel="2" x14ac:dyDescent="0.3">
      <c r="A1187" s="39"/>
      <c r="B1187" s="40" t="s">
        <v>7537</v>
      </c>
      <c r="C1187" s="41">
        <v>40676</v>
      </c>
      <c r="D1187" s="41">
        <v>8.4600000000000026</v>
      </c>
      <c r="E1187" s="42">
        <v>446.13</v>
      </c>
      <c r="F1187" s="41">
        <v>11</v>
      </c>
      <c r="G1187" s="43">
        <v>18.618181818181821</v>
      </c>
      <c r="H1187" s="58">
        <v>1.4526007797253524</v>
      </c>
      <c r="I1187" s="58">
        <v>0.53863825957901257</v>
      </c>
      <c r="J1187" s="44">
        <v>0.21991257573909251</v>
      </c>
      <c r="K1187" s="60">
        <v>0.46573108317519857</v>
      </c>
      <c r="L1187" s="45" t="s">
        <v>8180</v>
      </c>
    </row>
    <row r="1188" spans="1:12" outlineLevel="1" x14ac:dyDescent="0.3">
      <c r="A1188" s="39" t="s">
        <v>1569</v>
      </c>
      <c r="B1188" s="40"/>
      <c r="C1188" s="41">
        <f t="shared" ref="C1188:I1188" si="442">SUBTOTAL(4,C1189:C1190)</f>
        <v>39986</v>
      </c>
      <c r="D1188" s="41">
        <f t="shared" si="442"/>
        <v>7.6599999999999993</v>
      </c>
      <c r="E1188" s="42">
        <f t="shared" si="442"/>
        <v>271.44</v>
      </c>
      <c r="F1188" s="41">
        <f t="shared" si="442"/>
        <v>6</v>
      </c>
      <c r="G1188" s="43">
        <f t="shared" si="442"/>
        <v>20.400000000000002</v>
      </c>
      <c r="H1188" s="58">
        <f t="shared" si="442"/>
        <v>1.3177615763654824</v>
      </c>
      <c r="I1188" s="58">
        <f t="shared" si="442"/>
        <v>0.39808936601296901</v>
      </c>
      <c r="J1188" s="44">
        <f>MIN(J1189:J1190)</f>
        <v>0.424967307885457</v>
      </c>
      <c r="K1188" s="60">
        <f>MIN(K1189:K1190)</f>
        <v>0.64893656474400863</v>
      </c>
      <c r="L1188" s="47">
        <f>COUNTA(L1189:L1190)</f>
        <v>2</v>
      </c>
    </row>
    <row r="1189" spans="1:12" outlineLevel="2" x14ac:dyDescent="0.3">
      <c r="A1189" s="39"/>
      <c r="B1189" s="40" t="s">
        <v>7557</v>
      </c>
      <c r="C1189" s="41">
        <v>39986</v>
      </c>
      <c r="D1189" s="41">
        <v>7.6599999999999993</v>
      </c>
      <c r="E1189" s="42">
        <v>271.44</v>
      </c>
      <c r="F1189" s="41">
        <v>6</v>
      </c>
      <c r="G1189" s="43">
        <v>17.2</v>
      </c>
      <c r="H1189" s="58">
        <v>1.3177615763654824</v>
      </c>
      <c r="I1189" s="58">
        <v>0.39808936601296901</v>
      </c>
      <c r="J1189" s="44">
        <v>0.424967307885457</v>
      </c>
      <c r="K1189" s="60">
        <v>0.64893656474400863</v>
      </c>
      <c r="L1189" s="45" t="s">
        <v>8179</v>
      </c>
    </row>
    <row r="1190" spans="1:12" outlineLevel="2" x14ac:dyDescent="0.3">
      <c r="A1190" s="39"/>
      <c r="B1190" s="40" t="s">
        <v>7557</v>
      </c>
      <c r="C1190" s="41">
        <v>39986</v>
      </c>
      <c r="D1190" s="41">
        <v>7.6599999999999993</v>
      </c>
      <c r="E1190" s="42">
        <v>189.01</v>
      </c>
      <c r="F1190" s="41">
        <v>6</v>
      </c>
      <c r="G1190" s="43">
        <v>20.400000000000002</v>
      </c>
      <c r="H1190" s="58">
        <v>1.137188826842868</v>
      </c>
      <c r="I1190" s="58">
        <v>0.1854718293676367</v>
      </c>
      <c r="J1190" s="44">
        <v>0.70796763301605004</v>
      </c>
      <c r="K1190" s="60">
        <v>0.88935685576084555</v>
      </c>
      <c r="L1190" s="45" t="s">
        <v>8180</v>
      </c>
    </row>
    <row r="1191" spans="1:12" outlineLevel="1" x14ac:dyDescent="0.3">
      <c r="A1191" s="39" t="s">
        <v>984</v>
      </c>
      <c r="B1191" s="40"/>
      <c r="C1191" s="41">
        <f t="shared" ref="C1191:I1191" si="443">SUBTOTAL(4,C1192:C1193)</f>
        <v>46123</v>
      </c>
      <c r="D1191" s="41">
        <f t="shared" si="443"/>
        <v>8.2300000000000022</v>
      </c>
      <c r="E1191" s="42">
        <f t="shared" si="443"/>
        <v>256.44</v>
      </c>
      <c r="F1191" s="41">
        <f t="shared" si="443"/>
        <v>6</v>
      </c>
      <c r="G1191" s="43">
        <f t="shared" si="443"/>
        <v>13.425000000000001</v>
      </c>
      <c r="H1191" s="58">
        <f t="shared" si="443"/>
        <v>1.1192126022570863</v>
      </c>
      <c r="I1191" s="58">
        <f t="shared" si="443"/>
        <v>0.16248411235390509</v>
      </c>
      <c r="J1191" s="44">
        <f>MIN(J1192:J1193)</f>
        <v>0.80976090544105217</v>
      </c>
      <c r="K1191" s="60">
        <f>MIN(K1192:K1193)</f>
        <v>0.91161128084521936</v>
      </c>
      <c r="L1191" s="47">
        <f>COUNTA(L1192:L1193)</f>
        <v>2</v>
      </c>
    </row>
    <row r="1192" spans="1:12" outlineLevel="2" x14ac:dyDescent="0.3">
      <c r="A1192" s="39"/>
      <c r="B1192" s="40" t="s">
        <v>7630</v>
      </c>
      <c r="C1192" s="41">
        <v>46123</v>
      </c>
      <c r="D1192" s="41">
        <v>8.23</v>
      </c>
      <c r="E1192" s="42">
        <v>144.07</v>
      </c>
      <c r="F1192" s="41">
        <v>4</v>
      </c>
      <c r="G1192" s="43">
        <v>13.425000000000001</v>
      </c>
      <c r="H1192" s="58">
        <v>1.1192126022570863</v>
      </c>
      <c r="I1192" s="58">
        <v>0.16248411235390509</v>
      </c>
      <c r="J1192" s="44">
        <v>0.80976090544105217</v>
      </c>
      <c r="K1192" s="60">
        <v>0.91161128084521936</v>
      </c>
      <c r="L1192" s="45" t="s">
        <v>8179</v>
      </c>
    </row>
    <row r="1193" spans="1:12" outlineLevel="2" x14ac:dyDescent="0.3">
      <c r="A1193" s="39"/>
      <c r="B1193" s="40" t="s">
        <v>7630</v>
      </c>
      <c r="C1193" s="41">
        <v>46123</v>
      </c>
      <c r="D1193" s="41">
        <v>8.2300000000000022</v>
      </c>
      <c r="E1193" s="42">
        <v>256.44</v>
      </c>
      <c r="F1193" s="41">
        <v>6</v>
      </c>
      <c r="G1193" s="43">
        <v>12.750000000000002</v>
      </c>
      <c r="H1193" s="58">
        <v>0.99246129815534667</v>
      </c>
      <c r="I1193" s="58">
        <v>-1.0917250614644032E-2</v>
      </c>
      <c r="J1193" s="44">
        <v>0.9209077084840438</v>
      </c>
      <c r="K1193" s="60">
        <v>0.97642770139395996</v>
      </c>
      <c r="L1193" s="45" t="s">
        <v>8180</v>
      </c>
    </row>
    <row r="1194" spans="1:12" outlineLevel="1" x14ac:dyDescent="0.3">
      <c r="A1194" s="39" t="s">
        <v>4909</v>
      </c>
      <c r="B1194" s="40"/>
      <c r="C1194" s="41">
        <f t="shared" ref="C1194:I1194" si="444">SUBTOTAL(4,C1195:C1196)</f>
        <v>39934</v>
      </c>
      <c r="D1194" s="41">
        <f t="shared" si="444"/>
        <v>7.18</v>
      </c>
      <c r="E1194" s="42">
        <f t="shared" si="444"/>
        <v>123.24</v>
      </c>
      <c r="F1194" s="41">
        <f t="shared" si="444"/>
        <v>2</v>
      </c>
      <c r="G1194" s="43">
        <f t="shared" si="444"/>
        <v>21.4</v>
      </c>
      <c r="H1194" s="58">
        <f t="shared" si="444"/>
        <v>1.3934266416530865</v>
      </c>
      <c r="I1194" s="58">
        <f t="shared" si="444"/>
        <v>0.47863705230959974</v>
      </c>
      <c r="J1194" s="44">
        <f>MIN(J1195:J1196)</f>
        <v>0.27926115114281957</v>
      </c>
      <c r="K1194" s="60">
        <f>MIN(K1195:K1196)</f>
        <v>0.53791016970128813</v>
      </c>
      <c r="L1194" s="47">
        <f>COUNTA(L1195:L1196)</f>
        <v>2</v>
      </c>
    </row>
    <row r="1195" spans="1:12" outlineLevel="2" x14ac:dyDescent="0.3">
      <c r="A1195" s="39"/>
      <c r="B1195" s="40" t="s">
        <v>7635</v>
      </c>
      <c r="C1195" s="41">
        <v>39934</v>
      </c>
      <c r="D1195" s="41">
        <v>7.18</v>
      </c>
      <c r="E1195" s="42">
        <v>123.24</v>
      </c>
      <c r="F1195" s="41">
        <v>2</v>
      </c>
      <c r="G1195" s="43">
        <v>21.4</v>
      </c>
      <c r="H1195" s="58">
        <v>0.7940915771962902</v>
      </c>
      <c r="I1195" s="58">
        <v>-0.33262270168976033</v>
      </c>
      <c r="J1195" s="44">
        <v>0.35238831984325236</v>
      </c>
      <c r="K1195" s="60">
        <v>0.57919825661509117</v>
      </c>
      <c r="L1195" s="45" t="s">
        <v>8179</v>
      </c>
    </row>
    <row r="1196" spans="1:12" outlineLevel="2" x14ac:dyDescent="0.3">
      <c r="A1196" s="39"/>
      <c r="B1196" s="40" t="s">
        <v>7635</v>
      </c>
      <c r="C1196" s="41">
        <v>39934</v>
      </c>
      <c r="D1196" s="41">
        <v>7.18</v>
      </c>
      <c r="E1196" s="42">
        <v>34.979999999999997</v>
      </c>
      <c r="F1196" s="41">
        <v>1</v>
      </c>
      <c r="G1196" s="43">
        <v>15.6</v>
      </c>
      <c r="H1196" s="58">
        <v>1.3934266416530865</v>
      </c>
      <c r="I1196" s="58">
        <v>0.47863705230959974</v>
      </c>
      <c r="J1196" s="44">
        <v>0.27926115114281957</v>
      </c>
      <c r="K1196" s="60">
        <v>0.53791016970128813</v>
      </c>
      <c r="L1196" s="45" t="s">
        <v>8180</v>
      </c>
    </row>
    <row r="1197" spans="1:12" outlineLevel="1" x14ac:dyDescent="0.3">
      <c r="A1197" s="39" t="s">
        <v>4065</v>
      </c>
      <c r="B1197" s="40"/>
      <c r="C1197" s="41">
        <f t="shared" ref="C1197:I1197" si="445">SUBTOTAL(4,C1198:C1199)</f>
        <v>13887</v>
      </c>
      <c r="D1197" s="41">
        <f t="shared" si="445"/>
        <v>6.45</v>
      </c>
      <c r="E1197" s="42">
        <f t="shared" si="445"/>
        <v>153.69999999999999</v>
      </c>
      <c r="F1197" s="41">
        <f t="shared" si="445"/>
        <v>2</v>
      </c>
      <c r="G1197" s="43">
        <f t="shared" si="445"/>
        <v>15.8</v>
      </c>
      <c r="H1197" s="58">
        <f t="shared" si="445"/>
        <v>0.70790025396884726</v>
      </c>
      <c r="I1197" s="58">
        <f t="shared" si="445"/>
        <v>-0.49838200187045018</v>
      </c>
      <c r="J1197" s="44">
        <f>MIN(J1198:J1199)</f>
        <v>0.12510984393281274</v>
      </c>
      <c r="K1197" s="60">
        <f>MIN(K1198:K1199)</f>
        <v>0.31530798673409816</v>
      </c>
      <c r="L1197" s="47">
        <f>COUNTA(L1198:L1199)</f>
        <v>2</v>
      </c>
    </row>
    <row r="1198" spans="1:12" outlineLevel="2" x14ac:dyDescent="0.3">
      <c r="A1198" s="39"/>
      <c r="B1198" s="40" t="s">
        <v>7585</v>
      </c>
      <c r="C1198" s="41">
        <v>13887</v>
      </c>
      <c r="D1198" s="41">
        <v>6.45</v>
      </c>
      <c r="E1198" s="42">
        <v>153.69999999999999</v>
      </c>
      <c r="F1198" s="41">
        <v>2</v>
      </c>
      <c r="G1198" s="43">
        <v>15.8</v>
      </c>
      <c r="H1198" s="58">
        <v>0.70790025396884726</v>
      </c>
      <c r="I1198" s="58">
        <v>-0.49838200187045018</v>
      </c>
      <c r="J1198" s="44">
        <v>0.18619757077092766</v>
      </c>
      <c r="K1198" s="60">
        <v>0.38429818259570458</v>
      </c>
      <c r="L1198" s="45" t="s">
        <v>8179</v>
      </c>
    </row>
    <row r="1199" spans="1:12" outlineLevel="2" x14ac:dyDescent="0.3">
      <c r="A1199" s="39"/>
      <c r="B1199" s="40" t="s">
        <v>7585</v>
      </c>
      <c r="C1199" s="41">
        <v>13887</v>
      </c>
      <c r="D1199" s="41">
        <v>6.45</v>
      </c>
      <c r="E1199" s="42">
        <v>70.44</v>
      </c>
      <c r="F1199" s="41">
        <v>1</v>
      </c>
      <c r="G1199" s="43">
        <v>15.8</v>
      </c>
      <c r="H1199" s="58">
        <v>0.65730319149492855</v>
      </c>
      <c r="I1199" s="58">
        <v>-0.60536910490466389</v>
      </c>
      <c r="J1199" s="44">
        <v>0.12510984393281274</v>
      </c>
      <c r="K1199" s="60">
        <v>0.31530798673409816</v>
      </c>
      <c r="L1199" s="45" t="s">
        <v>8180</v>
      </c>
    </row>
    <row r="1200" spans="1:12" outlineLevel="1" x14ac:dyDescent="0.3">
      <c r="A1200" s="39" t="s">
        <v>1758</v>
      </c>
      <c r="B1200" s="40"/>
      <c r="C1200" s="41">
        <f t="shared" ref="C1200:I1200" si="446">SUBTOTAL(4,C1201:C1201)</f>
        <v>13040</v>
      </c>
      <c r="D1200" s="41">
        <f t="shared" si="446"/>
        <v>9.34</v>
      </c>
      <c r="E1200" s="42">
        <f t="shared" si="446"/>
        <v>40.65</v>
      </c>
      <c r="F1200" s="41">
        <f t="shared" si="446"/>
        <v>1</v>
      </c>
      <c r="G1200" s="43">
        <f t="shared" si="446"/>
        <v>26.1</v>
      </c>
      <c r="H1200" s="58">
        <f t="shared" si="446"/>
        <v>0.85127760329072011</v>
      </c>
      <c r="I1200" s="58">
        <f t="shared" si="446"/>
        <v>-0.23229842057618627</v>
      </c>
      <c r="J1200" s="44">
        <f>MIN(J1201:J1201)</f>
        <v>0.48846917558299185</v>
      </c>
      <c r="K1200" s="60">
        <f>MIN(K1201:K1201)</f>
        <v>0.69539548775909388</v>
      </c>
      <c r="L1200" s="47">
        <f>COUNTA(L1201:L1201)</f>
        <v>1</v>
      </c>
    </row>
    <row r="1201" spans="1:12" outlineLevel="2" x14ac:dyDescent="0.3">
      <c r="A1201" s="39"/>
      <c r="B1201" s="40" t="s">
        <v>7170</v>
      </c>
      <c r="C1201" s="41">
        <v>13040</v>
      </c>
      <c r="D1201" s="41">
        <v>9.34</v>
      </c>
      <c r="E1201" s="42">
        <v>40.65</v>
      </c>
      <c r="F1201" s="41">
        <v>1</v>
      </c>
      <c r="G1201" s="43">
        <v>26.1</v>
      </c>
      <c r="H1201" s="58">
        <v>0.85127760329072011</v>
      </c>
      <c r="I1201" s="58">
        <v>-0.23229842057618627</v>
      </c>
      <c r="J1201" s="44">
        <v>0.48846917558299185</v>
      </c>
      <c r="K1201" s="60">
        <v>0.69539548775909388</v>
      </c>
      <c r="L1201" s="45" t="s">
        <v>8179</v>
      </c>
    </row>
    <row r="1202" spans="1:12" outlineLevel="1" x14ac:dyDescent="0.3">
      <c r="A1202" s="39" t="s">
        <v>1644</v>
      </c>
      <c r="B1202" s="40"/>
      <c r="C1202" s="41">
        <f t="shared" ref="C1202:I1202" si="447">SUBTOTAL(4,C1203:C1203)</f>
        <v>14472</v>
      </c>
      <c r="D1202" s="41">
        <f t="shared" si="447"/>
        <v>9.65</v>
      </c>
      <c r="E1202" s="42">
        <f t="shared" si="447"/>
        <v>57.010000000000005</v>
      </c>
      <c r="F1202" s="41">
        <f t="shared" si="447"/>
        <v>2</v>
      </c>
      <c r="G1202" s="43">
        <f t="shared" si="447"/>
        <v>11.85</v>
      </c>
      <c r="H1202" s="58">
        <f t="shared" si="447"/>
        <v>0.56959325403479533</v>
      </c>
      <c r="I1202" s="58">
        <f t="shared" si="447"/>
        <v>-0.81199603500892803</v>
      </c>
      <c r="J1202" s="44">
        <f>MIN(J1203:J1203)</f>
        <v>3.9068429208128294E-2</v>
      </c>
      <c r="K1202" s="60">
        <f>MIN(K1203:K1203)</f>
        <v>0.12613521430052851</v>
      </c>
      <c r="L1202" s="47">
        <f>COUNTA(L1203:L1203)</f>
        <v>1</v>
      </c>
    </row>
    <row r="1203" spans="1:12" outlineLevel="2" x14ac:dyDescent="0.3">
      <c r="A1203" s="39"/>
      <c r="B1203" s="40" t="s">
        <v>7193</v>
      </c>
      <c r="C1203" s="41">
        <v>14472</v>
      </c>
      <c r="D1203" s="41">
        <v>9.65</v>
      </c>
      <c r="E1203" s="42">
        <v>57.010000000000005</v>
      </c>
      <c r="F1203" s="41">
        <v>2</v>
      </c>
      <c r="G1203" s="43">
        <v>11.85</v>
      </c>
      <c r="H1203" s="58">
        <v>0.56959325403479533</v>
      </c>
      <c r="I1203" s="58">
        <v>-0.81199603500892803</v>
      </c>
      <c r="J1203" s="44">
        <v>3.9068429208128294E-2</v>
      </c>
      <c r="K1203" s="60">
        <v>0.12613521430052851</v>
      </c>
      <c r="L1203" s="45" t="s">
        <v>8179</v>
      </c>
    </row>
    <row r="1204" spans="1:12" outlineLevel="1" x14ac:dyDescent="0.3">
      <c r="A1204" s="39" t="s">
        <v>5148</v>
      </c>
      <c r="B1204" s="40"/>
      <c r="C1204" s="41">
        <f t="shared" ref="C1204:I1204" si="448">SUBTOTAL(4,C1205:C1206)</f>
        <v>13305</v>
      </c>
      <c r="D1204" s="41">
        <f t="shared" si="448"/>
        <v>9.24</v>
      </c>
      <c r="E1204" s="42">
        <f t="shared" si="448"/>
        <v>76.259999999999991</v>
      </c>
      <c r="F1204" s="41">
        <f t="shared" si="448"/>
        <v>2</v>
      </c>
      <c r="G1204" s="43">
        <f t="shared" si="448"/>
        <v>26.1</v>
      </c>
      <c r="H1204" s="58">
        <f t="shared" si="448"/>
        <v>1.6863430230091481</v>
      </c>
      <c r="I1204" s="58">
        <f t="shared" si="448"/>
        <v>0.75389802812975004</v>
      </c>
      <c r="J1204" s="44">
        <f>MIN(J1205:J1206)</f>
        <v>0.10118036927525487</v>
      </c>
      <c r="K1204" s="60">
        <f>MIN(K1205:K1206)</f>
        <v>0.25337134023498725</v>
      </c>
      <c r="L1204" s="47">
        <f>COUNTA(L1205:L1206)</f>
        <v>2</v>
      </c>
    </row>
    <row r="1205" spans="1:12" outlineLevel="2" x14ac:dyDescent="0.3">
      <c r="A1205" s="39"/>
      <c r="B1205" s="40" t="s">
        <v>7500</v>
      </c>
      <c r="C1205" s="41">
        <v>13305</v>
      </c>
      <c r="D1205" s="41">
        <v>9.24</v>
      </c>
      <c r="E1205" s="42">
        <v>39.79</v>
      </c>
      <c r="F1205" s="41">
        <v>1</v>
      </c>
      <c r="G1205" s="43">
        <v>26.1</v>
      </c>
      <c r="H1205" s="58">
        <v>1.6863430230091481</v>
      </c>
      <c r="I1205" s="58">
        <v>0.75389802812975004</v>
      </c>
      <c r="J1205" s="44">
        <v>0.10118036927525487</v>
      </c>
      <c r="K1205" s="60">
        <v>0.25337134023498725</v>
      </c>
      <c r="L1205" s="45" t="s">
        <v>8179</v>
      </c>
    </row>
    <row r="1206" spans="1:12" outlineLevel="2" x14ac:dyDescent="0.3">
      <c r="A1206" s="39"/>
      <c r="B1206" s="40" t="s">
        <v>7500</v>
      </c>
      <c r="C1206" s="41">
        <v>13305</v>
      </c>
      <c r="D1206" s="41">
        <v>9.24</v>
      </c>
      <c r="E1206" s="42">
        <v>76.259999999999991</v>
      </c>
      <c r="F1206" s="41">
        <v>2</v>
      </c>
      <c r="G1206" s="43">
        <v>26.1</v>
      </c>
      <c r="H1206" s="58">
        <v>1.1027006841854248</v>
      </c>
      <c r="I1206" s="58">
        <v>0.14104124057335285</v>
      </c>
      <c r="J1206" s="44">
        <v>0.7891780290077588</v>
      </c>
      <c r="K1206" s="60">
        <v>0.92528264560474904</v>
      </c>
      <c r="L1206" s="45" t="s">
        <v>8180</v>
      </c>
    </row>
    <row r="1207" spans="1:12" outlineLevel="1" x14ac:dyDescent="0.3">
      <c r="A1207" s="39" t="s">
        <v>6050</v>
      </c>
      <c r="B1207" s="40"/>
      <c r="C1207" s="41">
        <f t="shared" ref="C1207:I1207" si="449">SUBTOTAL(4,C1208:C1209)</f>
        <v>13577</v>
      </c>
      <c r="D1207" s="41">
        <f t="shared" si="449"/>
        <v>8.49</v>
      </c>
      <c r="E1207" s="42">
        <f t="shared" si="449"/>
        <v>50.99</v>
      </c>
      <c r="F1207" s="41">
        <f t="shared" si="449"/>
        <v>1</v>
      </c>
      <c r="G1207" s="43">
        <f t="shared" si="449"/>
        <v>9.4</v>
      </c>
      <c r="H1207" s="58">
        <f t="shared" si="449"/>
        <v>0.65883614260410273</v>
      </c>
      <c r="I1207" s="58">
        <f t="shared" si="449"/>
        <v>-0.60200839391318683</v>
      </c>
      <c r="J1207" s="44">
        <f>MIN(J1208:J1209)</f>
        <v>4.7953749641703215E-2</v>
      </c>
      <c r="K1207" s="60">
        <f>MIN(K1208:K1209)</f>
        <v>0.15580154000055382</v>
      </c>
      <c r="L1207" s="47">
        <f>COUNTA(L1208:L1209)</f>
        <v>2</v>
      </c>
    </row>
    <row r="1208" spans="1:12" outlineLevel="2" x14ac:dyDescent="0.3">
      <c r="A1208" s="39"/>
      <c r="B1208" s="40" t="s">
        <v>7720</v>
      </c>
      <c r="C1208" s="41">
        <v>13577</v>
      </c>
      <c r="D1208" s="41">
        <v>8.49</v>
      </c>
      <c r="E1208" s="42">
        <v>50.99</v>
      </c>
      <c r="F1208" s="41">
        <v>1</v>
      </c>
      <c r="G1208" s="43">
        <v>9.4</v>
      </c>
      <c r="H1208" s="58">
        <v>0.65883614260410273</v>
      </c>
      <c r="I1208" s="58">
        <v>-0.60200839391318683</v>
      </c>
      <c r="J1208" s="44">
        <v>0.11712855686556202</v>
      </c>
      <c r="K1208" s="60">
        <v>0.28387189117015571</v>
      </c>
      <c r="L1208" s="45" t="s">
        <v>8179</v>
      </c>
    </row>
    <row r="1209" spans="1:12" outlineLevel="2" x14ac:dyDescent="0.3">
      <c r="A1209" s="39"/>
      <c r="B1209" s="40" t="s">
        <v>7720</v>
      </c>
      <c r="C1209" s="41">
        <v>13577</v>
      </c>
      <c r="D1209" s="41">
        <v>8.49</v>
      </c>
      <c r="E1209" s="42">
        <v>34.42</v>
      </c>
      <c r="F1209" s="41">
        <v>1</v>
      </c>
      <c r="G1209" s="43">
        <v>9.4</v>
      </c>
      <c r="H1209" s="58">
        <v>0.57857698264322277</v>
      </c>
      <c r="I1209" s="58">
        <v>-0.7894191647878428</v>
      </c>
      <c r="J1209" s="44">
        <v>4.7953749641703215E-2</v>
      </c>
      <c r="K1209" s="60">
        <v>0.15580154000055382</v>
      </c>
      <c r="L1209" s="45" t="s">
        <v>8180</v>
      </c>
    </row>
    <row r="1210" spans="1:12" outlineLevel="1" x14ac:dyDescent="0.3">
      <c r="A1210" s="39" t="s">
        <v>6903</v>
      </c>
      <c r="B1210" s="40"/>
      <c r="C1210" s="41">
        <f t="shared" ref="C1210:I1210" si="450">SUBTOTAL(4,C1211:C1211)</f>
        <v>12917</v>
      </c>
      <c r="D1210" s="41">
        <f t="shared" si="450"/>
        <v>8.6999999999999993</v>
      </c>
      <c r="E1210" s="42">
        <f t="shared" si="450"/>
        <v>24.58</v>
      </c>
      <c r="F1210" s="41">
        <f t="shared" si="450"/>
        <v>1</v>
      </c>
      <c r="G1210" s="43">
        <f t="shared" si="450"/>
        <v>9.6</v>
      </c>
      <c r="H1210" s="58">
        <f t="shared" si="450"/>
        <v>0.75971286038304864</v>
      </c>
      <c r="I1210" s="58">
        <f t="shared" si="450"/>
        <v>-0.3964738515641022</v>
      </c>
      <c r="J1210" s="44">
        <f>MIN(J1211:J1211)</f>
        <v>0.30318845993356591</v>
      </c>
      <c r="K1210" s="60">
        <f>MIN(K1211:K1211)</f>
        <v>0.56777653723670096</v>
      </c>
      <c r="L1210" s="47">
        <f>COUNTA(L1211:L1211)</f>
        <v>1</v>
      </c>
    </row>
    <row r="1211" spans="1:12" outlineLevel="2" x14ac:dyDescent="0.3">
      <c r="A1211" s="39"/>
      <c r="B1211" s="40" t="s">
        <v>7398</v>
      </c>
      <c r="C1211" s="41">
        <v>12917</v>
      </c>
      <c r="D1211" s="41">
        <v>8.6999999999999993</v>
      </c>
      <c r="E1211" s="42">
        <v>24.58</v>
      </c>
      <c r="F1211" s="41">
        <v>1</v>
      </c>
      <c r="G1211" s="43">
        <v>9.6</v>
      </c>
      <c r="H1211" s="58">
        <v>0.75971286038304864</v>
      </c>
      <c r="I1211" s="58">
        <v>-0.3964738515641022</v>
      </c>
      <c r="J1211" s="44">
        <v>0.30318845993356591</v>
      </c>
      <c r="K1211" s="60">
        <v>0.56777653723670096</v>
      </c>
      <c r="L1211" s="45" t="s">
        <v>8180</v>
      </c>
    </row>
    <row r="1212" spans="1:12" outlineLevel="1" x14ac:dyDescent="0.3">
      <c r="A1212" s="39" t="s">
        <v>688</v>
      </c>
      <c r="B1212" s="40"/>
      <c r="C1212" s="41">
        <f t="shared" ref="C1212:I1212" si="451">SUBTOTAL(4,C1213:C1214)</f>
        <v>13037</v>
      </c>
      <c r="D1212" s="41">
        <f t="shared" si="451"/>
        <v>5.5799999999999992</v>
      </c>
      <c r="E1212" s="42">
        <f t="shared" si="451"/>
        <v>712.27</v>
      </c>
      <c r="F1212" s="41">
        <f t="shared" si="451"/>
        <v>10</v>
      </c>
      <c r="G1212" s="43">
        <f t="shared" si="451"/>
        <v>52.64</v>
      </c>
      <c r="H1212" s="58">
        <f t="shared" si="451"/>
        <v>0.77355820197183023</v>
      </c>
      <c r="I1212" s="58">
        <f t="shared" si="451"/>
        <v>-0.37041825177515197</v>
      </c>
      <c r="J1212" s="44">
        <f>MIN(J1213:J1214)</f>
        <v>0.22899693538991606</v>
      </c>
      <c r="K1212" s="60">
        <f>MIN(K1213:K1214)</f>
        <v>0.43951853416663295</v>
      </c>
      <c r="L1212" s="47">
        <f>COUNTA(L1213:L1214)</f>
        <v>2</v>
      </c>
    </row>
    <row r="1213" spans="1:12" outlineLevel="2" x14ac:dyDescent="0.3">
      <c r="A1213" s="39"/>
      <c r="B1213" s="40" t="s">
        <v>7581</v>
      </c>
      <c r="C1213" s="41">
        <v>13037</v>
      </c>
      <c r="D1213" s="41">
        <v>5.5799999999999992</v>
      </c>
      <c r="E1213" s="42">
        <v>712.27</v>
      </c>
      <c r="F1213" s="41">
        <v>10</v>
      </c>
      <c r="G1213" s="43">
        <v>52.64</v>
      </c>
      <c r="H1213" s="58">
        <v>0.73302282172653432</v>
      </c>
      <c r="I1213" s="58">
        <v>-0.44806997936708187</v>
      </c>
      <c r="J1213" s="44">
        <v>0.22899693538991606</v>
      </c>
      <c r="K1213" s="60">
        <v>0.43951853416663295</v>
      </c>
      <c r="L1213" s="45" t="s">
        <v>8179</v>
      </c>
    </row>
    <row r="1214" spans="1:12" outlineLevel="2" x14ac:dyDescent="0.3">
      <c r="A1214" s="39"/>
      <c r="B1214" s="40" t="s">
        <v>7581</v>
      </c>
      <c r="C1214" s="41">
        <v>13037</v>
      </c>
      <c r="D1214" s="41">
        <v>5.5799999999999992</v>
      </c>
      <c r="E1214" s="42">
        <v>518.04000000000008</v>
      </c>
      <c r="F1214" s="41">
        <v>8</v>
      </c>
      <c r="G1214" s="43">
        <v>37.024999999999999</v>
      </c>
      <c r="H1214" s="58">
        <v>0.77355820197183023</v>
      </c>
      <c r="I1214" s="58">
        <v>-0.37041825177515197</v>
      </c>
      <c r="J1214" s="44">
        <v>0.33366951905374831</v>
      </c>
      <c r="K1214" s="60">
        <v>0.60796991196955497</v>
      </c>
      <c r="L1214" s="45" t="s">
        <v>8180</v>
      </c>
    </row>
    <row r="1215" spans="1:12" outlineLevel="1" x14ac:dyDescent="0.3">
      <c r="A1215" s="39" t="s">
        <v>5956</v>
      </c>
      <c r="B1215" s="40"/>
      <c r="C1215" s="41">
        <f t="shared" ref="C1215:I1215" si="452">SUBTOTAL(4,C1216:C1217)</f>
        <v>12941</v>
      </c>
      <c r="D1215" s="41">
        <f t="shared" si="452"/>
        <v>5.67</v>
      </c>
      <c r="E1215" s="42">
        <f t="shared" si="452"/>
        <v>81.77</v>
      </c>
      <c r="F1215" s="41">
        <f t="shared" si="452"/>
        <v>1</v>
      </c>
      <c r="G1215" s="43">
        <f t="shared" si="452"/>
        <v>16.7</v>
      </c>
      <c r="H1215" s="58">
        <f t="shared" si="452"/>
        <v>0.97492345505108347</v>
      </c>
      <c r="I1215" s="58">
        <f t="shared" si="452"/>
        <v>-3.6639143054112137E-2</v>
      </c>
      <c r="J1215" s="44">
        <f>MIN(J1216:J1217)</f>
        <v>0.52660894955336768</v>
      </c>
      <c r="K1215" s="60">
        <f>MIN(K1216:K1217)</f>
        <v>0.7212946824185521</v>
      </c>
      <c r="L1215" s="47">
        <f>COUNTA(L1216:L1217)</f>
        <v>2</v>
      </c>
    </row>
    <row r="1216" spans="1:12" outlineLevel="2" x14ac:dyDescent="0.3">
      <c r="A1216" s="39"/>
      <c r="B1216" s="40" t="s">
        <v>7582</v>
      </c>
      <c r="C1216" s="41">
        <v>12941</v>
      </c>
      <c r="D1216" s="41">
        <v>5.67</v>
      </c>
      <c r="E1216" s="42">
        <v>78.66</v>
      </c>
      <c r="F1216" s="41">
        <v>1</v>
      </c>
      <c r="G1216" s="43">
        <v>16.7</v>
      </c>
      <c r="H1216" s="58">
        <v>0.8662696896406612</v>
      </c>
      <c r="I1216" s="58">
        <v>-0.20711185592136497</v>
      </c>
      <c r="J1216" s="44">
        <v>0.52660894955336768</v>
      </c>
      <c r="K1216" s="60">
        <v>0.7212946824185521</v>
      </c>
      <c r="L1216" s="45" t="s">
        <v>8179</v>
      </c>
    </row>
    <row r="1217" spans="1:12" outlineLevel="2" x14ac:dyDescent="0.3">
      <c r="A1217" s="39"/>
      <c r="B1217" s="40" t="s">
        <v>7582</v>
      </c>
      <c r="C1217" s="41">
        <v>12941</v>
      </c>
      <c r="D1217" s="41">
        <v>5.67</v>
      </c>
      <c r="E1217" s="42">
        <v>81.77</v>
      </c>
      <c r="F1217" s="41">
        <v>1</v>
      </c>
      <c r="G1217" s="43">
        <v>16.7</v>
      </c>
      <c r="H1217" s="58">
        <v>0.97492345505108347</v>
      </c>
      <c r="I1217" s="58">
        <v>-3.6639143054112137E-2</v>
      </c>
      <c r="J1217" s="44">
        <v>0.87181295719063934</v>
      </c>
      <c r="K1217" s="60">
        <v>0.95698328679406686</v>
      </c>
      <c r="L1217" s="45" t="s">
        <v>8180</v>
      </c>
    </row>
    <row r="1218" spans="1:12" outlineLevel="1" x14ac:dyDescent="0.3">
      <c r="A1218" s="39" t="s">
        <v>1735</v>
      </c>
      <c r="B1218" s="40"/>
      <c r="C1218" s="41">
        <f t="shared" ref="C1218:I1218" si="453">SUBTOTAL(4,C1219:C1220)</f>
        <v>12797</v>
      </c>
      <c r="D1218" s="41">
        <f t="shared" si="453"/>
        <v>9.4700000000000006</v>
      </c>
      <c r="E1218" s="42">
        <f t="shared" si="453"/>
        <v>144.99</v>
      </c>
      <c r="F1218" s="41">
        <f t="shared" si="453"/>
        <v>2</v>
      </c>
      <c r="G1218" s="53">
        <f t="shared" si="453"/>
        <v>16.8</v>
      </c>
      <c r="H1218" s="62">
        <f t="shared" si="453"/>
        <v>0.74333675518061737</v>
      </c>
      <c r="I1218" s="62">
        <f t="shared" si="453"/>
        <v>-0.42791214931448468</v>
      </c>
      <c r="J1218" s="46">
        <f>MIN(J1219:J1220)</f>
        <v>9.5845180986394807E-4</v>
      </c>
      <c r="K1218" s="60">
        <f>MIN(K1219:K1220)</f>
        <v>5.7013787807348093E-3</v>
      </c>
      <c r="L1218" s="47">
        <f>COUNTA(L1219:L1220)</f>
        <v>2</v>
      </c>
    </row>
    <row r="1219" spans="1:12" outlineLevel="2" x14ac:dyDescent="0.3">
      <c r="A1219" s="39"/>
      <c r="B1219" s="40" t="s">
        <v>7857</v>
      </c>
      <c r="C1219" s="41">
        <v>12797</v>
      </c>
      <c r="D1219" s="41">
        <v>9.4700000000000006</v>
      </c>
      <c r="E1219" s="42">
        <v>144.99</v>
      </c>
      <c r="F1219" s="41">
        <v>2</v>
      </c>
      <c r="G1219" s="43">
        <v>16.8</v>
      </c>
      <c r="H1219" s="58">
        <v>0.74333675518061737</v>
      </c>
      <c r="I1219" s="58">
        <v>-0.42791214931448468</v>
      </c>
      <c r="J1219" s="44">
        <v>0.24797468621406443</v>
      </c>
      <c r="K1219" s="60">
        <v>0.4631593312758559</v>
      </c>
      <c r="L1219" s="45" t="s">
        <v>8179</v>
      </c>
    </row>
    <row r="1220" spans="1:12" outlineLevel="2" x14ac:dyDescent="0.3">
      <c r="A1220" s="39"/>
      <c r="B1220" s="40" t="s">
        <v>7857</v>
      </c>
      <c r="C1220" s="41">
        <v>12797</v>
      </c>
      <c r="D1220" s="41">
        <v>9.4700000000000006</v>
      </c>
      <c r="E1220" s="42">
        <v>70.31</v>
      </c>
      <c r="F1220" s="41">
        <v>1</v>
      </c>
      <c r="G1220" s="53">
        <v>16.8</v>
      </c>
      <c r="H1220" s="62">
        <v>0.39545846325476625</v>
      </c>
      <c r="I1220" s="62">
        <v>-1.3384019248500769</v>
      </c>
      <c r="J1220" s="46">
        <v>9.5845180986394807E-4</v>
      </c>
      <c r="K1220" s="60">
        <v>5.7013787807348093E-3</v>
      </c>
      <c r="L1220" s="45" t="s">
        <v>8180</v>
      </c>
    </row>
    <row r="1221" spans="1:12" outlineLevel="1" x14ac:dyDescent="0.3">
      <c r="A1221" s="39" t="s">
        <v>5201</v>
      </c>
      <c r="B1221" s="40"/>
      <c r="C1221" s="41">
        <f t="shared" ref="C1221:I1221" si="454">SUBTOTAL(4,C1222:C1222)</f>
        <v>13026</v>
      </c>
      <c r="D1221" s="41">
        <f t="shared" si="454"/>
        <v>8.6199999999999992</v>
      </c>
      <c r="E1221" s="42">
        <f t="shared" si="454"/>
        <v>58.5</v>
      </c>
      <c r="F1221" s="41">
        <f t="shared" si="454"/>
        <v>1</v>
      </c>
      <c r="G1221" s="43">
        <f t="shared" si="454"/>
        <v>10.199999999999999</v>
      </c>
      <c r="H1221" s="58">
        <f t="shared" si="454"/>
        <v>0.72681281839399092</v>
      </c>
      <c r="I1221" s="58">
        <f t="shared" si="454"/>
        <v>-0.46034423107982697</v>
      </c>
      <c r="J1221" s="44">
        <f>MIN(J1222:J1222)</f>
        <v>0.21796039460592903</v>
      </c>
      <c r="K1221" s="60">
        <f>MIN(K1222:K1222)</f>
        <v>0.42741040504069383</v>
      </c>
      <c r="L1221" s="47">
        <f>COUNTA(L1222:L1222)</f>
        <v>1</v>
      </c>
    </row>
    <row r="1222" spans="1:12" outlineLevel="2" x14ac:dyDescent="0.3">
      <c r="A1222" s="39"/>
      <c r="B1222" s="40" t="s">
        <v>7189</v>
      </c>
      <c r="C1222" s="41">
        <v>13026</v>
      </c>
      <c r="D1222" s="41">
        <v>8.6199999999999992</v>
      </c>
      <c r="E1222" s="42">
        <v>58.5</v>
      </c>
      <c r="F1222" s="41">
        <v>1</v>
      </c>
      <c r="G1222" s="43">
        <v>10.199999999999999</v>
      </c>
      <c r="H1222" s="58">
        <v>0.72681281839399092</v>
      </c>
      <c r="I1222" s="58">
        <v>-0.46034423107982697</v>
      </c>
      <c r="J1222" s="44">
        <v>0.21796039460592903</v>
      </c>
      <c r="K1222" s="60">
        <v>0.42741040504069383</v>
      </c>
      <c r="L1222" s="45" t="s">
        <v>8179</v>
      </c>
    </row>
    <row r="1223" spans="1:12" outlineLevel="1" x14ac:dyDescent="0.3">
      <c r="A1223" s="39" t="s">
        <v>1769</v>
      </c>
      <c r="B1223" s="40"/>
      <c r="C1223" s="41">
        <f t="shared" ref="C1223:I1223" si="455">SUBTOTAL(4,C1224:C1224)</f>
        <v>13339</v>
      </c>
      <c r="D1223" s="41">
        <f t="shared" si="455"/>
        <v>5.25</v>
      </c>
      <c r="E1223" s="42">
        <f t="shared" si="455"/>
        <v>25.02</v>
      </c>
      <c r="F1223" s="41">
        <f t="shared" si="455"/>
        <v>1</v>
      </c>
      <c r="G1223" s="43">
        <f t="shared" si="455"/>
        <v>16.100000000000001</v>
      </c>
      <c r="H1223" s="58">
        <f t="shared" si="455"/>
        <v>1.153026638023317</v>
      </c>
      <c r="I1223" s="58">
        <f t="shared" si="455"/>
        <v>0.20542584351892199</v>
      </c>
      <c r="J1223" s="44">
        <f>MIN(J1224:J1224)</f>
        <v>0.7321461695625282</v>
      </c>
      <c r="K1223" s="60">
        <f>MIN(K1224:K1224)</f>
        <v>0.86972422770634106</v>
      </c>
      <c r="L1223" s="47">
        <f>COUNTA(L1224:L1224)</f>
        <v>1</v>
      </c>
    </row>
    <row r="1224" spans="1:12" outlineLevel="2" x14ac:dyDescent="0.3">
      <c r="A1224" s="39"/>
      <c r="B1224" s="40" t="s">
        <v>7235</v>
      </c>
      <c r="C1224" s="41">
        <v>13339</v>
      </c>
      <c r="D1224" s="41">
        <v>5.25</v>
      </c>
      <c r="E1224" s="42">
        <v>25.02</v>
      </c>
      <c r="F1224" s="41">
        <v>1</v>
      </c>
      <c r="G1224" s="43">
        <v>16.100000000000001</v>
      </c>
      <c r="H1224" s="58">
        <v>1.153026638023317</v>
      </c>
      <c r="I1224" s="58">
        <v>0.20542584351892199</v>
      </c>
      <c r="J1224" s="44">
        <v>0.7321461695625282</v>
      </c>
      <c r="K1224" s="60">
        <v>0.86972422770634106</v>
      </c>
      <c r="L1224" s="45" t="s">
        <v>8179</v>
      </c>
    </row>
    <row r="1225" spans="1:12" outlineLevel="1" x14ac:dyDescent="0.3">
      <c r="A1225" s="39" t="s">
        <v>1631</v>
      </c>
      <c r="B1225" s="40"/>
      <c r="C1225" s="41">
        <f t="shared" ref="C1225:I1225" si="456">SUBTOTAL(4,C1226:C1226)</f>
        <v>12438</v>
      </c>
      <c r="D1225" s="41">
        <f t="shared" si="456"/>
        <v>9.94</v>
      </c>
      <c r="E1225" s="42">
        <f t="shared" si="456"/>
        <v>40.25</v>
      </c>
      <c r="F1225" s="41">
        <f t="shared" si="456"/>
        <v>1</v>
      </c>
      <c r="G1225" s="43">
        <f t="shared" si="456"/>
        <v>16.7</v>
      </c>
      <c r="H1225" s="58">
        <f t="shared" si="456"/>
        <v>0.60725979868367341</v>
      </c>
      <c r="I1225" s="58">
        <f t="shared" si="456"/>
        <v>-0.71961423065481067</v>
      </c>
      <c r="J1225" s="44">
        <f>MIN(J1226:J1226)</f>
        <v>6.5033944641098726E-2</v>
      </c>
      <c r="K1225" s="60">
        <f>MIN(K1226:K1226)</f>
        <v>0.18257977004830203</v>
      </c>
      <c r="L1225" s="47">
        <f>COUNTA(L1226:L1226)</f>
        <v>1</v>
      </c>
    </row>
    <row r="1226" spans="1:12" outlineLevel="2" x14ac:dyDescent="0.3">
      <c r="A1226" s="39"/>
      <c r="B1226" s="40" t="s">
        <v>7303</v>
      </c>
      <c r="C1226" s="41">
        <v>12438</v>
      </c>
      <c r="D1226" s="41">
        <v>9.94</v>
      </c>
      <c r="E1226" s="42">
        <v>40.25</v>
      </c>
      <c r="F1226" s="41">
        <v>1</v>
      </c>
      <c r="G1226" s="43">
        <v>16.7</v>
      </c>
      <c r="H1226" s="58">
        <v>0.60725979868367341</v>
      </c>
      <c r="I1226" s="58">
        <v>-0.71961423065481067</v>
      </c>
      <c r="J1226" s="44">
        <v>6.5033944641098726E-2</v>
      </c>
      <c r="K1226" s="60">
        <v>0.18257977004830203</v>
      </c>
      <c r="L1226" s="45" t="s">
        <v>8179</v>
      </c>
    </row>
    <row r="1227" spans="1:12" outlineLevel="1" x14ac:dyDescent="0.3">
      <c r="A1227" s="39" t="s">
        <v>4256</v>
      </c>
      <c r="B1227" s="40"/>
      <c r="C1227" s="41">
        <f t="shared" ref="C1227:I1227" si="457">SUBTOTAL(4,C1228:C1228)</f>
        <v>13337</v>
      </c>
      <c r="D1227" s="41">
        <f t="shared" si="457"/>
        <v>5.28</v>
      </c>
      <c r="E1227" s="42">
        <f t="shared" si="457"/>
        <v>36.93</v>
      </c>
      <c r="F1227" s="41">
        <f t="shared" si="457"/>
        <v>1</v>
      </c>
      <c r="G1227" s="43">
        <f t="shared" si="457"/>
        <v>11.3</v>
      </c>
      <c r="H1227" s="58">
        <f t="shared" si="457"/>
        <v>1.5658947318635061</v>
      </c>
      <c r="I1227" s="58">
        <f t="shared" si="457"/>
        <v>0.6469872299194166</v>
      </c>
      <c r="J1227" s="44">
        <f>MIN(J1228:J1228)</f>
        <v>0.16563614953506822</v>
      </c>
      <c r="K1227" s="60">
        <f>MIN(K1228:K1228)</f>
        <v>0.36080741971012453</v>
      </c>
      <c r="L1227" s="47">
        <f>COUNTA(L1228:L1228)</f>
        <v>1</v>
      </c>
    </row>
    <row r="1228" spans="1:12" outlineLevel="2" x14ac:dyDescent="0.3">
      <c r="A1228" s="39"/>
      <c r="B1228" s="40" t="s">
        <v>7154</v>
      </c>
      <c r="C1228" s="41">
        <v>13337</v>
      </c>
      <c r="D1228" s="41">
        <v>5.28</v>
      </c>
      <c r="E1228" s="42">
        <v>36.93</v>
      </c>
      <c r="F1228" s="41">
        <v>1</v>
      </c>
      <c r="G1228" s="43">
        <v>11.3</v>
      </c>
      <c r="H1228" s="58">
        <v>1.5658947318635061</v>
      </c>
      <c r="I1228" s="58">
        <v>0.6469872299194166</v>
      </c>
      <c r="J1228" s="44">
        <v>0.16563614953506822</v>
      </c>
      <c r="K1228" s="60">
        <v>0.36080741971012453</v>
      </c>
      <c r="L1228" s="45" t="s">
        <v>8179</v>
      </c>
    </row>
    <row r="1229" spans="1:12" outlineLevel="1" x14ac:dyDescent="0.3">
      <c r="A1229" s="39" t="s">
        <v>6720</v>
      </c>
      <c r="B1229" s="40"/>
      <c r="C1229" s="41">
        <f t="shared" ref="C1229:I1229" si="458">SUBTOTAL(4,C1230:C1230)</f>
        <v>12977</v>
      </c>
      <c r="D1229" s="41">
        <f t="shared" si="458"/>
        <v>5.69</v>
      </c>
      <c r="E1229" s="42">
        <f t="shared" si="458"/>
        <v>135.94</v>
      </c>
      <c r="F1229" s="41">
        <f t="shared" si="458"/>
        <v>3</v>
      </c>
      <c r="G1229" s="43">
        <f t="shared" si="458"/>
        <v>32.700000000000003</v>
      </c>
      <c r="H1229" s="58">
        <f t="shared" si="458"/>
        <v>1.1120635320752559</v>
      </c>
      <c r="I1229" s="58">
        <f t="shared" si="458"/>
        <v>0.15323921143522432</v>
      </c>
      <c r="J1229" s="44">
        <f>MIN(J1230:J1230)</f>
        <v>0.76661061108948858</v>
      </c>
      <c r="K1229" s="60">
        <f>MIN(K1230:K1230)</f>
        <v>0.91473154037079096</v>
      </c>
      <c r="L1229" s="47">
        <f>COUNTA(L1230:L1230)</f>
        <v>1</v>
      </c>
    </row>
    <row r="1230" spans="1:12" outlineLevel="2" x14ac:dyDescent="0.3">
      <c r="A1230" s="39"/>
      <c r="B1230" s="40" t="s">
        <v>7370</v>
      </c>
      <c r="C1230" s="41">
        <v>12977</v>
      </c>
      <c r="D1230" s="41">
        <v>5.69</v>
      </c>
      <c r="E1230" s="42">
        <v>135.94</v>
      </c>
      <c r="F1230" s="41">
        <v>3</v>
      </c>
      <c r="G1230" s="43">
        <v>32.700000000000003</v>
      </c>
      <c r="H1230" s="58">
        <v>1.1120635320752559</v>
      </c>
      <c r="I1230" s="58">
        <v>0.15323921143522432</v>
      </c>
      <c r="J1230" s="44">
        <v>0.76661061108948858</v>
      </c>
      <c r="K1230" s="60">
        <v>0.91473154037079096</v>
      </c>
      <c r="L1230" s="45" t="s">
        <v>8180</v>
      </c>
    </row>
    <row r="1231" spans="1:12" outlineLevel="1" x14ac:dyDescent="0.3">
      <c r="A1231" s="39" t="s">
        <v>6901</v>
      </c>
      <c r="B1231" s="40"/>
      <c r="C1231" s="41">
        <f t="shared" ref="C1231:I1231" si="459">SUBTOTAL(4,C1232:C1232)</f>
        <v>12296</v>
      </c>
      <c r="D1231" s="41">
        <f t="shared" si="459"/>
        <v>9.34</v>
      </c>
      <c r="E1231" s="42">
        <f t="shared" si="459"/>
        <v>24.48</v>
      </c>
      <c r="F1231" s="41">
        <f t="shared" si="459"/>
        <v>1</v>
      </c>
      <c r="G1231" s="43">
        <f t="shared" si="459"/>
        <v>6.5</v>
      </c>
      <c r="H1231" s="58">
        <f t="shared" si="459"/>
        <v>0.97567580639055185</v>
      </c>
      <c r="I1231" s="58">
        <f t="shared" si="459"/>
        <v>-3.5526240345967547E-2</v>
      </c>
      <c r="J1231" s="44">
        <f>MIN(J1232:J1232)</f>
        <v>0.87392832503255613</v>
      </c>
      <c r="K1231" s="60">
        <f>MIN(K1232:K1232)</f>
        <v>0.95284099050045545</v>
      </c>
      <c r="L1231" s="47">
        <f>COUNTA(L1232:L1232)</f>
        <v>1</v>
      </c>
    </row>
    <row r="1232" spans="1:12" outlineLevel="2" x14ac:dyDescent="0.3">
      <c r="A1232" s="39"/>
      <c r="B1232" s="40" t="s">
        <v>7405</v>
      </c>
      <c r="C1232" s="41">
        <v>12296</v>
      </c>
      <c r="D1232" s="41">
        <v>9.34</v>
      </c>
      <c r="E1232" s="42">
        <v>24.48</v>
      </c>
      <c r="F1232" s="41">
        <v>1</v>
      </c>
      <c r="G1232" s="43">
        <v>6.5</v>
      </c>
      <c r="H1232" s="58">
        <v>0.97567580639055185</v>
      </c>
      <c r="I1232" s="58">
        <v>-3.5526240345967547E-2</v>
      </c>
      <c r="J1232" s="44">
        <v>0.87392832503255613</v>
      </c>
      <c r="K1232" s="60">
        <v>0.95284099050045545</v>
      </c>
      <c r="L1232" s="45" t="s">
        <v>8180</v>
      </c>
    </row>
    <row r="1233" spans="1:12" outlineLevel="1" x14ac:dyDescent="0.3">
      <c r="A1233" s="39" t="s">
        <v>3181</v>
      </c>
      <c r="B1233" s="40"/>
      <c r="C1233" s="41">
        <f t="shared" ref="C1233:I1233" si="460">SUBTOTAL(4,C1234:C1234)</f>
        <v>11102</v>
      </c>
      <c r="D1233" s="41">
        <f t="shared" si="460"/>
        <v>6.29</v>
      </c>
      <c r="E1233" s="42">
        <f t="shared" si="460"/>
        <v>24.25</v>
      </c>
      <c r="F1233" s="41">
        <f t="shared" si="460"/>
        <v>1</v>
      </c>
      <c r="G1233" s="43">
        <f t="shared" si="460"/>
        <v>9</v>
      </c>
      <c r="H1233" s="58">
        <f t="shared" si="460"/>
        <v>0.60169730122933685</v>
      </c>
      <c r="I1233" s="58">
        <f t="shared" si="460"/>
        <v>-0.73289020897182078</v>
      </c>
      <c r="J1233" s="44">
        <f>MIN(J1234:J1234)</f>
        <v>6.0598134702875013E-2</v>
      </c>
      <c r="K1233" s="60">
        <f>MIN(K1234:K1234)</f>
        <v>0.17446087188343634</v>
      </c>
      <c r="L1233" s="47">
        <f>COUNTA(L1234:L1234)</f>
        <v>1</v>
      </c>
    </row>
    <row r="1234" spans="1:12" outlineLevel="2" x14ac:dyDescent="0.3">
      <c r="A1234" s="39"/>
      <c r="B1234" s="40" t="s">
        <v>7207</v>
      </c>
      <c r="C1234" s="41">
        <v>11102</v>
      </c>
      <c r="D1234" s="41">
        <v>6.29</v>
      </c>
      <c r="E1234" s="42">
        <v>24.25</v>
      </c>
      <c r="F1234" s="41">
        <v>1</v>
      </c>
      <c r="G1234" s="43">
        <v>9</v>
      </c>
      <c r="H1234" s="58">
        <v>0.60169730122933685</v>
      </c>
      <c r="I1234" s="58">
        <v>-0.73289020897182078</v>
      </c>
      <c r="J1234" s="44">
        <v>6.0598134702875013E-2</v>
      </c>
      <c r="K1234" s="60">
        <v>0.17446087188343634</v>
      </c>
      <c r="L1234" s="45" t="s">
        <v>8179</v>
      </c>
    </row>
    <row r="1235" spans="1:12" outlineLevel="1" x14ac:dyDescent="0.3">
      <c r="A1235" s="39" t="s">
        <v>3217</v>
      </c>
      <c r="B1235" s="40"/>
      <c r="C1235" s="41">
        <f t="shared" ref="C1235:I1235" si="461">SUBTOTAL(4,C1236:C1237)</f>
        <v>12436</v>
      </c>
      <c r="D1235" s="41">
        <f t="shared" si="461"/>
        <v>8.6999999999999993</v>
      </c>
      <c r="E1235" s="42">
        <f t="shared" si="461"/>
        <v>79.39</v>
      </c>
      <c r="F1235" s="41">
        <f t="shared" si="461"/>
        <v>2</v>
      </c>
      <c r="G1235" s="43">
        <f t="shared" si="461"/>
        <v>16.5</v>
      </c>
      <c r="H1235" s="58">
        <f t="shared" si="461"/>
        <v>0.84487120087903267</v>
      </c>
      <c r="I1235" s="58">
        <f t="shared" si="461"/>
        <v>-0.24319667303830647</v>
      </c>
      <c r="J1235" s="44">
        <f>MIN(J1236:J1237)</f>
        <v>9.6313472635428207E-2</v>
      </c>
      <c r="K1235" s="60">
        <f>MIN(K1236:K1237)</f>
        <v>0.25715379327413013</v>
      </c>
      <c r="L1235" s="47">
        <f>COUNTA(L1236:L1237)</f>
        <v>2</v>
      </c>
    </row>
    <row r="1236" spans="1:12" outlineLevel="2" x14ac:dyDescent="0.3">
      <c r="A1236" s="39"/>
      <c r="B1236" s="40" t="s">
        <v>7788</v>
      </c>
      <c r="C1236" s="41">
        <v>12436</v>
      </c>
      <c r="D1236" s="41">
        <v>8.6999999999999993</v>
      </c>
      <c r="E1236" s="42">
        <v>71.680000000000007</v>
      </c>
      <c r="F1236" s="41">
        <v>2</v>
      </c>
      <c r="G1236" s="43">
        <v>12.4</v>
      </c>
      <c r="H1236" s="58">
        <v>0.84487120087903267</v>
      </c>
      <c r="I1236" s="58">
        <v>-0.24319667303830647</v>
      </c>
      <c r="J1236" s="44">
        <v>0.47243977219038713</v>
      </c>
      <c r="K1236" s="60">
        <v>0.68443197766043262</v>
      </c>
      <c r="L1236" s="45" t="s">
        <v>8179</v>
      </c>
    </row>
    <row r="1237" spans="1:12" outlineLevel="2" x14ac:dyDescent="0.3">
      <c r="A1237" s="39"/>
      <c r="B1237" s="40" t="s">
        <v>7788</v>
      </c>
      <c r="C1237" s="41">
        <v>12436</v>
      </c>
      <c r="D1237" s="41">
        <v>8.6999999999999993</v>
      </c>
      <c r="E1237" s="42">
        <v>79.39</v>
      </c>
      <c r="F1237" s="41">
        <v>1</v>
      </c>
      <c r="G1237" s="43">
        <v>16.5</v>
      </c>
      <c r="H1237" s="58">
        <v>0.63333314943259955</v>
      </c>
      <c r="I1237" s="58">
        <v>-0.65896350107974644</v>
      </c>
      <c r="J1237" s="44">
        <v>9.6313472635428207E-2</v>
      </c>
      <c r="K1237" s="60">
        <v>0.25715379327413013</v>
      </c>
      <c r="L1237" s="45" t="s">
        <v>8180</v>
      </c>
    </row>
    <row r="1238" spans="1:12" outlineLevel="1" x14ac:dyDescent="0.3">
      <c r="A1238" s="39" t="s">
        <v>3069</v>
      </c>
      <c r="B1238" s="40"/>
      <c r="C1238" s="41">
        <f t="shared" ref="C1238:I1238" si="462">SUBTOTAL(4,C1239:C1239)</f>
        <v>13130</v>
      </c>
      <c r="D1238" s="41">
        <f t="shared" si="462"/>
        <v>5.63</v>
      </c>
      <c r="E1238" s="42">
        <f t="shared" si="462"/>
        <v>24.25</v>
      </c>
      <c r="F1238" s="41">
        <f t="shared" si="462"/>
        <v>1</v>
      </c>
      <c r="G1238" s="43">
        <f t="shared" si="462"/>
        <v>23.3</v>
      </c>
      <c r="H1238" s="58">
        <f t="shared" si="462"/>
        <v>0.60169730122933685</v>
      </c>
      <c r="I1238" s="58">
        <f t="shared" si="462"/>
        <v>-0.73289020897182078</v>
      </c>
      <c r="J1238" s="44">
        <f>MIN(J1239:J1239)</f>
        <v>6.0598134702875013E-2</v>
      </c>
      <c r="K1238" s="60">
        <f>MIN(K1239:K1239)</f>
        <v>0.17390702784571116</v>
      </c>
      <c r="L1238" s="47">
        <f>COUNTA(L1239:L1239)</f>
        <v>1</v>
      </c>
    </row>
    <row r="1239" spans="1:12" outlineLevel="2" x14ac:dyDescent="0.3">
      <c r="A1239" s="39"/>
      <c r="B1239" s="40" t="s">
        <v>7206</v>
      </c>
      <c r="C1239" s="41">
        <v>13130</v>
      </c>
      <c r="D1239" s="41">
        <v>5.63</v>
      </c>
      <c r="E1239" s="42">
        <v>24.25</v>
      </c>
      <c r="F1239" s="41">
        <v>1</v>
      </c>
      <c r="G1239" s="43">
        <v>23.3</v>
      </c>
      <c r="H1239" s="58">
        <v>0.60169730122933685</v>
      </c>
      <c r="I1239" s="58">
        <v>-0.73289020897182078</v>
      </c>
      <c r="J1239" s="44">
        <v>6.0598134702875013E-2</v>
      </c>
      <c r="K1239" s="60">
        <v>0.17390702784571116</v>
      </c>
      <c r="L1239" s="45" t="s">
        <v>8179</v>
      </c>
    </row>
    <row r="1240" spans="1:12" outlineLevel="1" x14ac:dyDescent="0.3">
      <c r="A1240" s="39" t="s">
        <v>2922</v>
      </c>
      <c r="B1240" s="40"/>
      <c r="C1240" s="41">
        <f t="shared" ref="C1240:I1240" si="463">SUBTOTAL(4,C1241:C1242)</f>
        <v>13733</v>
      </c>
      <c r="D1240" s="41">
        <f t="shared" si="463"/>
        <v>7.92</v>
      </c>
      <c r="E1240" s="42">
        <f t="shared" si="463"/>
        <v>109.62</v>
      </c>
      <c r="F1240" s="41">
        <f t="shared" si="463"/>
        <v>2</v>
      </c>
      <c r="G1240" s="43">
        <f t="shared" si="463"/>
        <v>21.1</v>
      </c>
      <c r="H1240" s="58">
        <f t="shared" si="463"/>
        <v>1.2705379001371633</v>
      </c>
      <c r="I1240" s="58">
        <f t="shared" si="463"/>
        <v>0.34543941161669012</v>
      </c>
      <c r="J1240" s="44">
        <f>MIN(J1241:J1242)</f>
        <v>0.50073094210954561</v>
      </c>
      <c r="K1240" s="60">
        <f>MIN(K1241:K1242)</f>
        <v>0.70288939699849262</v>
      </c>
      <c r="L1240" s="47">
        <f>COUNTA(L1241:L1242)</f>
        <v>2</v>
      </c>
    </row>
    <row r="1241" spans="1:12" outlineLevel="2" x14ac:dyDescent="0.3">
      <c r="A1241" s="39"/>
      <c r="B1241" s="40" t="s">
        <v>7691</v>
      </c>
      <c r="C1241" s="41">
        <v>13733</v>
      </c>
      <c r="D1241" s="41">
        <v>7.92</v>
      </c>
      <c r="E1241" s="42">
        <v>43.5</v>
      </c>
      <c r="F1241" s="41">
        <v>1</v>
      </c>
      <c r="G1241" s="43">
        <v>21.1</v>
      </c>
      <c r="H1241" s="58">
        <v>1.2705379001371633</v>
      </c>
      <c r="I1241" s="58">
        <v>0.34543941161669012</v>
      </c>
      <c r="J1241" s="44">
        <v>0.50073094210954561</v>
      </c>
      <c r="K1241" s="60">
        <v>0.70288939699849262</v>
      </c>
      <c r="L1241" s="45" t="s">
        <v>8179</v>
      </c>
    </row>
    <row r="1242" spans="1:12" outlineLevel="2" x14ac:dyDescent="0.3">
      <c r="A1242" s="39"/>
      <c r="B1242" s="40" t="s">
        <v>7691</v>
      </c>
      <c r="C1242" s="41">
        <v>13733</v>
      </c>
      <c r="D1242" s="41">
        <v>7.92</v>
      </c>
      <c r="E1242" s="42">
        <v>109.62</v>
      </c>
      <c r="F1242" s="41">
        <v>2</v>
      </c>
      <c r="G1242" s="43">
        <v>15.8</v>
      </c>
      <c r="H1242" s="58">
        <v>1.0027700177011796</v>
      </c>
      <c r="I1242" s="58">
        <v>3.9907661025274715E-3</v>
      </c>
      <c r="J1242" s="44">
        <v>0.94951323269667365</v>
      </c>
      <c r="K1242" s="60">
        <v>0.9835546802197298</v>
      </c>
      <c r="L1242" s="45" t="s">
        <v>8180</v>
      </c>
    </row>
    <row r="1243" spans="1:12" outlineLevel="1" x14ac:dyDescent="0.3">
      <c r="A1243" s="39" t="s">
        <v>3096</v>
      </c>
      <c r="B1243" s="40"/>
      <c r="C1243" s="41">
        <f t="shared" ref="C1243:I1243" si="464">SUBTOTAL(4,C1244:C1244)</f>
        <v>11710</v>
      </c>
      <c r="D1243" s="41">
        <f t="shared" si="464"/>
        <v>9.39</v>
      </c>
      <c r="E1243" s="42">
        <f t="shared" si="464"/>
        <v>36.799999999999997</v>
      </c>
      <c r="F1243" s="41">
        <f t="shared" si="464"/>
        <v>1</v>
      </c>
      <c r="G1243" s="43">
        <f t="shared" si="464"/>
        <v>6.8</v>
      </c>
      <c r="H1243" s="58">
        <f t="shared" si="464"/>
        <v>0.71747025077589288</v>
      </c>
      <c r="I1243" s="58">
        <f t="shared" si="464"/>
        <v>-0.47900908184172175</v>
      </c>
      <c r="J1243" s="44">
        <f>MIN(J1244:J1244)</f>
        <v>0.20191891375254603</v>
      </c>
      <c r="K1243" s="60">
        <f>MIN(K1244:K1244)</f>
        <v>0.40383782750509206</v>
      </c>
      <c r="L1243" s="47">
        <f>COUNTA(L1244:L1244)</f>
        <v>1</v>
      </c>
    </row>
    <row r="1244" spans="1:12" outlineLevel="2" x14ac:dyDescent="0.3">
      <c r="A1244" s="39"/>
      <c r="B1244" s="40" t="s">
        <v>7215</v>
      </c>
      <c r="C1244" s="41">
        <v>11710</v>
      </c>
      <c r="D1244" s="41">
        <v>9.39</v>
      </c>
      <c r="E1244" s="42">
        <v>36.799999999999997</v>
      </c>
      <c r="F1244" s="41">
        <v>1</v>
      </c>
      <c r="G1244" s="43">
        <v>6.8</v>
      </c>
      <c r="H1244" s="58">
        <v>0.71747025077589288</v>
      </c>
      <c r="I1244" s="58">
        <v>-0.47900908184172175</v>
      </c>
      <c r="J1244" s="44">
        <v>0.20191891375254603</v>
      </c>
      <c r="K1244" s="60">
        <v>0.40383782750509206</v>
      </c>
      <c r="L1244" s="45" t="s">
        <v>8179</v>
      </c>
    </row>
    <row r="1245" spans="1:12" outlineLevel="1" x14ac:dyDescent="0.3">
      <c r="A1245" s="39" t="s">
        <v>1842</v>
      </c>
      <c r="B1245" s="40"/>
      <c r="C1245" s="41">
        <f t="shared" ref="C1245:I1245" si="465">SUBTOTAL(4,C1246:C1246)</f>
        <v>12596</v>
      </c>
      <c r="D1245" s="41">
        <f t="shared" si="465"/>
        <v>4.95</v>
      </c>
      <c r="E1245" s="42">
        <f t="shared" si="465"/>
        <v>64.320000000000007</v>
      </c>
      <c r="F1245" s="41">
        <f t="shared" si="465"/>
        <v>2</v>
      </c>
      <c r="G1245" s="43">
        <f t="shared" si="465"/>
        <v>10.8</v>
      </c>
      <c r="H1245" s="58">
        <f t="shared" si="465"/>
        <v>0.69798954612341979</v>
      </c>
      <c r="I1245" s="58">
        <f t="shared" si="465"/>
        <v>-0.51872266571438386</v>
      </c>
      <c r="J1245" s="44">
        <f>MIN(J1246:J1246)</f>
        <v>0.17068439700591664</v>
      </c>
      <c r="K1245" s="60">
        <f>MIN(K1246:K1246)</f>
        <v>0.36477232835307011</v>
      </c>
      <c r="L1245" s="47">
        <f>COUNTA(L1246:L1246)</f>
        <v>1</v>
      </c>
    </row>
    <row r="1246" spans="1:12" outlineLevel="2" x14ac:dyDescent="0.3">
      <c r="A1246" s="39"/>
      <c r="B1246" s="40" t="s">
        <v>7254</v>
      </c>
      <c r="C1246" s="41">
        <v>12596</v>
      </c>
      <c r="D1246" s="41">
        <v>4.95</v>
      </c>
      <c r="E1246" s="42">
        <v>64.320000000000007</v>
      </c>
      <c r="F1246" s="41">
        <v>2</v>
      </c>
      <c r="G1246" s="43">
        <v>10.8</v>
      </c>
      <c r="H1246" s="58">
        <v>0.69798954612341979</v>
      </c>
      <c r="I1246" s="58">
        <v>-0.51872266571438386</v>
      </c>
      <c r="J1246" s="44">
        <v>0.17068439700591664</v>
      </c>
      <c r="K1246" s="60">
        <v>0.36477232835307011</v>
      </c>
      <c r="L1246" s="45" t="s">
        <v>8179</v>
      </c>
    </row>
    <row r="1247" spans="1:12" outlineLevel="1" x14ac:dyDescent="0.3">
      <c r="A1247" s="39" t="s">
        <v>4328</v>
      </c>
      <c r="B1247" s="40"/>
      <c r="C1247" s="41">
        <f t="shared" ref="C1247:I1247" si="466">SUBTOTAL(4,C1248:C1248)</f>
        <v>12157</v>
      </c>
      <c r="D1247" s="41">
        <f t="shared" si="466"/>
        <v>5.04</v>
      </c>
      <c r="E1247" s="42">
        <f t="shared" si="466"/>
        <v>26.46</v>
      </c>
      <c r="F1247" s="41">
        <f t="shared" si="466"/>
        <v>1</v>
      </c>
      <c r="G1247" s="43">
        <f t="shared" si="466"/>
        <v>7.5</v>
      </c>
      <c r="H1247" s="58">
        <f t="shared" si="466"/>
        <v>1.1676398959710104</v>
      </c>
      <c r="I1247" s="58">
        <f t="shared" si="466"/>
        <v>0.22359541086220475</v>
      </c>
      <c r="J1247" s="44">
        <f>MIN(J1248:J1248)</f>
        <v>0.70006348833244147</v>
      </c>
      <c r="K1247" s="60">
        <f>MIN(K1248:K1248)</f>
        <v>0.85290753834572375</v>
      </c>
      <c r="L1247" s="47">
        <f>COUNTA(L1248:L1248)</f>
        <v>1</v>
      </c>
    </row>
    <row r="1248" spans="1:12" outlineLevel="2" x14ac:dyDescent="0.3">
      <c r="A1248" s="39"/>
      <c r="B1248" s="40" t="s">
        <v>7196</v>
      </c>
      <c r="C1248" s="41">
        <v>12157</v>
      </c>
      <c r="D1248" s="41">
        <v>5.04</v>
      </c>
      <c r="E1248" s="42">
        <v>26.46</v>
      </c>
      <c r="F1248" s="41">
        <v>1</v>
      </c>
      <c r="G1248" s="43">
        <v>7.5</v>
      </c>
      <c r="H1248" s="58">
        <v>1.1676398959710104</v>
      </c>
      <c r="I1248" s="58">
        <v>0.22359541086220475</v>
      </c>
      <c r="J1248" s="44">
        <v>0.70006348833244147</v>
      </c>
      <c r="K1248" s="60">
        <v>0.85290753834572375</v>
      </c>
      <c r="L1248" s="45" t="s">
        <v>8179</v>
      </c>
    </row>
    <row r="1249" spans="1:12" outlineLevel="1" x14ac:dyDescent="0.3">
      <c r="A1249" s="39" t="s">
        <v>2958</v>
      </c>
      <c r="B1249" s="40"/>
      <c r="C1249" s="41">
        <f t="shared" ref="C1249:I1249" si="467">SUBTOTAL(4,C1250:C1250)</f>
        <v>12178</v>
      </c>
      <c r="D1249" s="41">
        <f t="shared" si="467"/>
        <v>6.04</v>
      </c>
      <c r="E1249" s="42">
        <f t="shared" si="467"/>
        <v>52.95</v>
      </c>
      <c r="F1249" s="41">
        <f t="shared" si="467"/>
        <v>1</v>
      </c>
      <c r="G1249" s="43">
        <f t="shared" si="467"/>
        <v>17.8</v>
      </c>
      <c r="H1249" s="58">
        <f t="shared" si="467"/>
        <v>0.55983851401887319</v>
      </c>
      <c r="I1249" s="58">
        <f t="shared" si="467"/>
        <v>-0.83691735454186034</v>
      </c>
      <c r="J1249" s="44">
        <f>MIN(J1250:J1250)</f>
        <v>3.3804753546252411E-2</v>
      </c>
      <c r="K1249" s="60">
        <f>MIN(K1250:K1250)</f>
        <v>0.11235109266842713</v>
      </c>
      <c r="L1249" s="47">
        <f>COUNTA(L1250:L1250)</f>
        <v>1</v>
      </c>
    </row>
    <row r="1250" spans="1:12" outlineLevel="2" x14ac:dyDescent="0.3">
      <c r="A1250" s="39"/>
      <c r="B1250" s="40" t="s">
        <v>7217</v>
      </c>
      <c r="C1250" s="41">
        <v>12178</v>
      </c>
      <c r="D1250" s="41">
        <v>6.04</v>
      </c>
      <c r="E1250" s="42">
        <v>52.95</v>
      </c>
      <c r="F1250" s="41">
        <v>1</v>
      </c>
      <c r="G1250" s="43">
        <v>17.8</v>
      </c>
      <c r="H1250" s="58">
        <v>0.55983851401887319</v>
      </c>
      <c r="I1250" s="58">
        <v>-0.83691735454186034</v>
      </c>
      <c r="J1250" s="44">
        <v>3.3804753546252411E-2</v>
      </c>
      <c r="K1250" s="60">
        <v>0.11235109266842713</v>
      </c>
      <c r="L1250" s="45" t="s">
        <v>8179</v>
      </c>
    </row>
    <row r="1251" spans="1:12" outlineLevel="1" x14ac:dyDescent="0.3">
      <c r="A1251" s="39" t="s">
        <v>2749</v>
      </c>
      <c r="B1251" s="40"/>
      <c r="C1251" s="41">
        <f t="shared" ref="C1251:I1251" si="468">SUBTOTAL(4,C1252:C1252)</f>
        <v>12920</v>
      </c>
      <c r="D1251" s="41">
        <f t="shared" si="468"/>
        <v>7.89</v>
      </c>
      <c r="E1251" s="42">
        <f t="shared" si="468"/>
        <v>192.85</v>
      </c>
      <c r="F1251" s="41">
        <f t="shared" si="468"/>
        <v>4</v>
      </c>
      <c r="G1251" s="43">
        <f t="shared" si="468"/>
        <v>26.9</v>
      </c>
      <c r="H1251" s="58">
        <f t="shared" si="468"/>
        <v>0.75431827721363676</v>
      </c>
      <c r="I1251" s="58">
        <f t="shared" si="468"/>
        <v>-0.40675471188214612</v>
      </c>
      <c r="J1251" s="44">
        <f>MIN(J1252:J1252)</f>
        <v>0.26904910402207521</v>
      </c>
      <c r="K1251" s="60">
        <f>MIN(K1252:K1252)</f>
        <v>0.48839435750191967</v>
      </c>
      <c r="L1251" s="47">
        <f>COUNTA(L1252:L1252)</f>
        <v>1</v>
      </c>
    </row>
    <row r="1252" spans="1:12" outlineLevel="2" x14ac:dyDescent="0.3">
      <c r="A1252" s="39"/>
      <c r="B1252" s="40" t="s">
        <v>7179</v>
      </c>
      <c r="C1252" s="41">
        <v>12920</v>
      </c>
      <c r="D1252" s="41">
        <v>7.89</v>
      </c>
      <c r="E1252" s="42">
        <v>192.85</v>
      </c>
      <c r="F1252" s="41">
        <v>4</v>
      </c>
      <c r="G1252" s="43">
        <v>26.9</v>
      </c>
      <c r="H1252" s="58">
        <v>0.75431827721363676</v>
      </c>
      <c r="I1252" s="58">
        <v>-0.40675471188214612</v>
      </c>
      <c r="J1252" s="44">
        <v>0.26904910402207521</v>
      </c>
      <c r="K1252" s="60">
        <v>0.48839435750191967</v>
      </c>
      <c r="L1252" s="45" t="s">
        <v>8179</v>
      </c>
    </row>
    <row r="1253" spans="1:12" outlineLevel="1" x14ac:dyDescent="0.3">
      <c r="A1253" s="39" t="s">
        <v>2823</v>
      </c>
      <c r="B1253" s="40"/>
      <c r="C1253" s="41">
        <f t="shared" ref="C1253:I1253" si="469">SUBTOTAL(4,C1254:C1255)</f>
        <v>12721</v>
      </c>
      <c r="D1253" s="41">
        <f t="shared" si="469"/>
        <v>6.92</v>
      </c>
      <c r="E1253" s="42">
        <f t="shared" si="469"/>
        <v>287.86</v>
      </c>
      <c r="F1253" s="41">
        <f t="shared" si="469"/>
        <v>5</v>
      </c>
      <c r="G1253" s="43">
        <f t="shared" si="469"/>
        <v>24.76</v>
      </c>
      <c r="H1253" s="58">
        <f t="shared" si="469"/>
        <v>0.63469168320405012</v>
      </c>
      <c r="I1253" s="58">
        <f t="shared" si="469"/>
        <v>-0.65587215675522414</v>
      </c>
      <c r="J1253" s="44">
        <f>MIN(J1254:J1255)</f>
        <v>3.5613363939852573E-2</v>
      </c>
      <c r="K1253" s="60">
        <f>MIN(K1254:K1255)</f>
        <v>0.12312483515957577</v>
      </c>
      <c r="L1253" s="47">
        <f>COUNTA(L1254:L1255)</f>
        <v>2</v>
      </c>
    </row>
    <row r="1254" spans="1:12" outlineLevel="2" x14ac:dyDescent="0.3">
      <c r="A1254" s="39"/>
      <c r="B1254" s="40" t="s">
        <v>7590</v>
      </c>
      <c r="C1254" s="41">
        <v>12721</v>
      </c>
      <c r="D1254" s="41">
        <v>6.92</v>
      </c>
      <c r="E1254" s="42">
        <v>287.86</v>
      </c>
      <c r="F1254" s="41">
        <v>5</v>
      </c>
      <c r="G1254" s="43">
        <v>24.76</v>
      </c>
      <c r="H1254" s="58">
        <v>0.63469168320405012</v>
      </c>
      <c r="I1254" s="58">
        <v>-0.65587215675522414</v>
      </c>
      <c r="J1254" s="44">
        <v>9.0207559094538939E-2</v>
      </c>
      <c r="K1254" s="60">
        <v>0.23774820239493646</v>
      </c>
      <c r="L1254" s="45" t="s">
        <v>8179</v>
      </c>
    </row>
    <row r="1255" spans="1:12" outlineLevel="2" x14ac:dyDescent="0.3">
      <c r="A1255" s="39"/>
      <c r="B1255" s="40" t="s">
        <v>7590</v>
      </c>
      <c r="C1255" s="41">
        <v>12721</v>
      </c>
      <c r="D1255" s="41">
        <v>6.92</v>
      </c>
      <c r="E1255" s="42">
        <v>181.13</v>
      </c>
      <c r="F1255" s="41">
        <v>4</v>
      </c>
      <c r="G1255" s="43">
        <v>24.099999999999998</v>
      </c>
      <c r="H1255" s="58">
        <v>0.5584049334214134</v>
      </c>
      <c r="I1255" s="58">
        <v>-0.84061640729544373</v>
      </c>
      <c r="J1255" s="44">
        <v>3.5613363939852573E-2</v>
      </c>
      <c r="K1255" s="60">
        <v>0.12312483515957577</v>
      </c>
      <c r="L1255" s="45" t="s">
        <v>8180</v>
      </c>
    </row>
    <row r="1256" spans="1:12" outlineLevel="1" x14ac:dyDescent="0.3">
      <c r="A1256" s="39" t="s">
        <v>1517</v>
      </c>
      <c r="B1256" s="40"/>
      <c r="C1256" s="41">
        <f t="shared" ref="C1256:I1256" si="470">SUBTOTAL(4,C1257:C1258)</f>
        <v>12875</v>
      </c>
      <c r="D1256" s="41">
        <f t="shared" si="470"/>
        <v>8.49</v>
      </c>
      <c r="E1256" s="42">
        <f t="shared" si="470"/>
        <v>83.6</v>
      </c>
      <c r="F1256" s="41">
        <f t="shared" si="470"/>
        <v>2</v>
      </c>
      <c r="G1256" s="53">
        <f t="shared" si="470"/>
        <v>14.2</v>
      </c>
      <c r="H1256" s="62">
        <f t="shared" si="470"/>
        <v>0.63829864627537847</v>
      </c>
      <c r="I1256" s="62">
        <f t="shared" si="470"/>
        <v>-0.64769650680519353</v>
      </c>
      <c r="J1256" s="46">
        <f>MIN(J1257:J1258)</f>
        <v>2.0809926557964899E-4</v>
      </c>
      <c r="K1256" s="60">
        <f>MIN(K1257:K1258)</f>
        <v>1.3934943413629827E-3</v>
      </c>
      <c r="L1256" s="47">
        <f>COUNTA(L1257:L1258)</f>
        <v>2</v>
      </c>
    </row>
    <row r="1257" spans="1:12" outlineLevel="2" x14ac:dyDescent="0.3">
      <c r="A1257" s="39"/>
      <c r="B1257" s="40" t="s">
        <v>7807</v>
      </c>
      <c r="C1257" s="41">
        <v>12875</v>
      </c>
      <c r="D1257" s="41">
        <v>8.49</v>
      </c>
      <c r="E1257" s="42">
        <v>55.1</v>
      </c>
      <c r="F1257" s="41">
        <v>1</v>
      </c>
      <c r="G1257" s="53">
        <v>14.2</v>
      </c>
      <c r="H1257" s="62">
        <v>0.35162104411010009</v>
      </c>
      <c r="I1257" s="62">
        <v>-1.5079066782036821</v>
      </c>
      <c r="J1257" s="46">
        <v>2.0809926557964899E-4</v>
      </c>
      <c r="K1257" s="60">
        <v>1.3934943413629827E-3</v>
      </c>
      <c r="L1257" s="45" t="s">
        <v>8179</v>
      </c>
    </row>
    <row r="1258" spans="1:12" outlineLevel="2" x14ac:dyDescent="0.3">
      <c r="A1258" s="39"/>
      <c r="B1258" s="40" t="s">
        <v>7807</v>
      </c>
      <c r="C1258" s="41">
        <v>12875</v>
      </c>
      <c r="D1258" s="41">
        <v>8.49</v>
      </c>
      <c r="E1258" s="42">
        <v>83.6</v>
      </c>
      <c r="F1258" s="41">
        <v>2</v>
      </c>
      <c r="G1258" s="43">
        <v>14.2</v>
      </c>
      <c r="H1258" s="58">
        <v>0.63829864627537847</v>
      </c>
      <c r="I1258" s="58">
        <v>-0.64769650680519353</v>
      </c>
      <c r="J1258" s="44">
        <v>0.10187975550430144</v>
      </c>
      <c r="K1258" s="60">
        <v>0.27023187607534382</v>
      </c>
      <c r="L1258" s="45" t="s">
        <v>8180</v>
      </c>
    </row>
    <row r="1259" spans="1:12" outlineLevel="1" x14ac:dyDescent="0.3">
      <c r="A1259" s="39" t="s">
        <v>1562</v>
      </c>
      <c r="B1259" s="40"/>
      <c r="C1259" s="41">
        <f t="shared" ref="C1259:I1259" si="471">SUBTOTAL(4,C1260:C1261)</f>
        <v>53142</v>
      </c>
      <c r="D1259" s="41">
        <f t="shared" si="471"/>
        <v>6.3500000000000005</v>
      </c>
      <c r="E1259" s="42">
        <f t="shared" si="471"/>
        <v>291.61</v>
      </c>
      <c r="F1259" s="41">
        <f t="shared" si="471"/>
        <v>8</v>
      </c>
      <c r="G1259" s="43">
        <f t="shared" si="471"/>
        <v>6.9875000000000007</v>
      </c>
      <c r="H1259" s="58">
        <f t="shared" si="471"/>
        <v>0.63754403138452131</v>
      </c>
      <c r="I1259" s="58">
        <f t="shared" si="471"/>
        <v>-0.64940311108616677</v>
      </c>
      <c r="J1259" s="44">
        <f>MIN(J1260:J1261)</f>
        <v>6.9688829534623992E-2</v>
      </c>
      <c r="K1259" s="60">
        <f>MIN(K1260:K1261)</f>
        <v>0.20803787119376682</v>
      </c>
      <c r="L1259" s="47">
        <f>COUNTA(L1260:L1261)</f>
        <v>2</v>
      </c>
    </row>
    <row r="1260" spans="1:12" outlineLevel="2" x14ac:dyDescent="0.3">
      <c r="A1260" s="39"/>
      <c r="B1260" s="40" t="s">
        <v>7793</v>
      </c>
      <c r="C1260" s="41">
        <v>53142</v>
      </c>
      <c r="D1260" s="41">
        <v>6.3500000000000005</v>
      </c>
      <c r="E1260" s="42">
        <v>284.02000000000004</v>
      </c>
      <c r="F1260" s="41">
        <v>6</v>
      </c>
      <c r="G1260" s="43">
        <v>6.3666666666666663</v>
      </c>
      <c r="H1260" s="58">
        <v>0.63754403138452131</v>
      </c>
      <c r="I1260" s="58">
        <v>-0.64940311108616677</v>
      </c>
      <c r="J1260" s="44">
        <v>9.3150578821328781E-2</v>
      </c>
      <c r="K1260" s="60">
        <v>0.24128402078647915</v>
      </c>
      <c r="L1260" s="45" t="s">
        <v>8179</v>
      </c>
    </row>
    <row r="1261" spans="1:12" outlineLevel="2" x14ac:dyDescent="0.3">
      <c r="A1261" s="39"/>
      <c r="B1261" s="40" t="s">
        <v>7793</v>
      </c>
      <c r="C1261" s="41">
        <v>53142</v>
      </c>
      <c r="D1261" s="41">
        <v>6.3500000000000005</v>
      </c>
      <c r="E1261" s="42">
        <v>291.61</v>
      </c>
      <c r="F1261" s="41">
        <v>8</v>
      </c>
      <c r="G1261" s="43">
        <v>6.9875000000000007</v>
      </c>
      <c r="H1261" s="58">
        <v>0.60646037396868113</v>
      </c>
      <c r="I1261" s="58">
        <v>-0.72151471194308814</v>
      </c>
      <c r="J1261" s="44">
        <v>6.9688829534623992E-2</v>
      </c>
      <c r="K1261" s="60">
        <v>0.20803787119376682</v>
      </c>
      <c r="L1261" s="45" t="s">
        <v>8180</v>
      </c>
    </row>
    <row r="1262" spans="1:12" outlineLevel="1" x14ac:dyDescent="0.3">
      <c r="A1262" s="39" t="s">
        <v>163</v>
      </c>
      <c r="B1262" s="40"/>
      <c r="C1262" s="41">
        <f t="shared" ref="C1262:I1262" si="472">SUBTOTAL(4,C1263:C1264)</f>
        <v>608792</v>
      </c>
      <c r="D1262" s="41">
        <f t="shared" si="472"/>
        <v>5.1399999999999926</v>
      </c>
      <c r="E1262" s="42">
        <f t="shared" si="472"/>
        <v>3329.6599999999994</v>
      </c>
      <c r="F1262" s="41">
        <f t="shared" si="472"/>
        <v>64</v>
      </c>
      <c r="G1262" s="43">
        <f t="shared" si="472"/>
        <v>4.2437500000000004</v>
      </c>
      <c r="H1262" s="58">
        <f t="shared" si="472"/>
        <v>1.7980665114424215</v>
      </c>
      <c r="I1262" s="58">
        <f t="shared" si="472"/>
        <v>0.84644638790096716</v>
      </c>
      <c r="J1262" s="44">
        <f>MIN(J1263:J1264)</f>
        <v>6.3170079947121982E-2</v>
      </c>
      <c r="K1262" s="60">
        <f>MIN(K1263:K1264)</f>
        <v>0.17789953978877968</v>
      </c>
      <c r="L1262" s="47">
        <f>COUNTA(L1263:L1264)</f>
        <v>2</v>
      </c>
    </row>
    <row r="1263" spans="1:12" outlineLevel="2" x14ac:dyDescent="0.3">
      <c r="A1263" s="39"/>
      <c r="B1263" s="40" t="s">
        <v>8090</v>
      </c>
      <c r="C1263" s="41">
        <v>608792</v>
      </c>
      <c r="D1263" s="41">
        <v>5.1399999999999917</v>
      </c>
      <c r="E1263" s="42">
        <v>3329.6599999999994</v>
      </c>
      <c r="F1263" s="41">
        <v>64</v>
      </c>
      <c r="G1263" s="43">
        <v>4.2437500000000004</v>
      </c>
      <c r="H1263" s="58">
        <v>1.7980665114424215</v>
      </c>
      <c r="I1263" s="58">
        <v>0.84644638790096716</v>
      </c>
      <c r="J1263" s="44">
        <v>6.3170079947121982E-2</v>
      </c>
      <c r="K1263" s="60">
        <v>0.17789953978877968</v>
      </c>
      <c r="L1263" s="45" t="s">
        <v>8179</v>
      </c>
    </row>
    <row r="1264" spans="1:12" outlineLevel="2" x14ac:dyDescent="0.3">
      <c r="A1264" s="39"/>
      <c r="B1264" s="40" t="s">
        <v>8090</v>
      </c>
      <c r="C1264" s="41">
        <v>608792</v>
      </c>
      <c r="D1264" s="41">
        <v>5.1399999999999926</v>
      </c>
      <c r="E1264" s="42">
        <v>2347.4300000000007</v>
      </c>
      <c r="F1264" s="41">
        <v>52</v>
      </c>
      <c r="G1264" s="43">
        <v>3.6115384615384603</v>
      </c>
      <c r="H1264" s="58">
        <v>1.6916641210016865</v>
      </c>
      <c r="I1264" s="58">
        <v>0.75844315056916645</v>
      </c>
      <c r="J1264" s="44">
        <v>7.8894077163651488E-2</v>
      </c>
      <c r="K1264" s="60">
        <v>0.2223878342348225</v>
      </c>
      <c r="L1264" s="45" t="s">
        <v>8180</v>
      </c>
    </row>
    <row r="1265" spans="1:12" outlineLevel="1" x14ac:dyDescent="0.3">
      <c r="A1265" s="39" t="s">
        <v>4228</v>
      </c>
      <c r="B1265" s="40"/>
      <c r="C1265" s="41">
        <f t="shared" ref="C1265:I1265" si="473">SUBTOTAL(4,C1266:C1267)</f>
        <v>37526</v>
      </c>
      <c r="D1265" s="41">
        <f t="shared" si="473"/>
        <v>6.96</v>
      </c>
      <c r="E1265" s="42">
        <f t="shared" si="473"/>
        <v>68.37</v>
      </c>
      <c r="F1265" s="41">
        <f t="shared" si="473"/>
        <v>1</v>
      </c>
      <c r="G1265" s="43">
        <f t="shared" si="473"/>
        <v>5.0999999999999996</v>
      </c>
      <c r="H1265" s="58">
        <f t="shared" si="473"/>
        <v>0.78264885544311391</v>
      </c>
      <c r="I1265" s="58">
        <f t="shared" si="473"/>
        <v>-0.35356292420200014</v>
      </c>
      <c r="J1265" s="44">
        <f>MIN(J1266:J1267)</f>
        <v>0.22849129362359827</v>
      </c>
      <c r="K1265" s="60">
        <f>MIN(K1266:K1267)</f>
        <v>0.439481126459006</v>
      </c>
      <c r="L1265" s="47">
        <f>COUNTA(L1266:L1267)</f>
        <v>2</v>
      </c>
    </row>
    <row r="1266" spans="1:12" outlineLevel="2" x14ac:dyDescent="0.3">
      <c r="A1266" s="39"/>
      <c r="B1266" s="40" t="s">
        <v>7801</v>
      </c>
      <c r="C1266" s="41">
        <v>37526</v>
      </c>
      <c r="D1266" s="41">
        <v>6.96</v>
      </c>
      <c r="E1266" s="42">
        <v>41.4</v>
      </c>
      <c r="F1266" s="41">
        <v>1</v>
      </c>
      <c r="G1266" s="43">
        <v>5.0999999999999996</v>
      </c>
      <c r="H1266" s="58">
        <v>0.73274189911461851</v>
      </c>
      <c r="I1266" s="58">
        <v>-0.44862298171225262</v>
      </c>
      <c r="J1266" s="44">
        <v>0.22849129362359827</v>
      </c>
      <c r="K1266" s="60">
        <v>0.439481126459006</v>
      </c>
      <c r="L1266" s="45" t="s">
        <v>8179</v>
      </c>
    </row>
    <row r="1267" spans="1:12" outlineLevel="2" x14ac:dyDescent="0.3">
      <c r="A1267" s="39"/>
      <c r="B1267" s="40" t="s">
        <v>7801</v>
      </c>
      <c r="C1267" s="41">
        <v>37526</v>
      </c>
      <c r="D1267" s="41">
        <v>6.96</v>
      </c>
      <c r="E1267" s="42">
        <v>68.37</v>
      </c>
      <c r="F1267" s="41">
        <v>1</v>
      </c>
      <c r="G1267" s="43">
        <v>5.0999999999999996</v>
      </c>
      <c r="H1267" s="58">
        <v>0.78264885544311391</v>
      </c>
      <c r="I1267" s="58">
        <v>-0.35356292420200014</v>
      </c>
      <c r="J1267" s="44">
        <v>0.35440548893054269</v>
      </c>
      <c r="K1267" s="60">
        <v>0.63572957992197132</v>
      </c>
      <c r="L1267" s="45" t="s">
        <v>8180</v>
      </c>
    </row>
    <row r="1268" spans="1:12" outlineLevel="1" x14ac:dyDescent="0.3">
      <c r="A1268" s="39" t="s">
        <v>1352</v>
      </c>
      <c r="B1268" s="40"/>
      <c r="C1268" s="41">
        <f t="shared" ref="C1268:I1268" si="474">SUBTOTAL(4,C1269:C1269)</f>
        <v>19896</v>
      </c>
      <c r="D1268" s="41">
        <f t="shared" si="474"/>
        <v>5.12</v>
      </c>
      <c r="E1268" s="42">
        <f t="shared" si="474"/>
        <v>78.63</v>
      </c>
      <c r="F1268" s="41">
        <f t="shared" si="474"/>
        <v>1</v>
      </c>
      <c r="G1268" s="53">
        <f t="shared" si="474"/>
        <v>7.5</v>
      </c>
      <c r="H1268" s="62">
        <f t="shared" si="474"/>
        <v>0.35023570885114658</v>
      </c>
      <c r="I1268" s="62">
        <f t="shared" si="474"/>
        <v>-1.5136019112982821</v>
      </c>
      <c r="J1268" s="46">
        <f>MIN(J1269:J1269)</f>
        <v>1.9730486492145025E-4</v>
      </c>
      <c r="K1268" s="60">
        <f>MIN(K1269:K1269)</f>
        <v>1.3615541823587102E-3</v>
      </c>
      <c r="L1268" s="47">
        <f>COUNTA(L1269:L1269)</f>
        <v>1</v>
      </c>
    </row>
    <row r="1269" spans="1:12" outlineLevel="2" x14ac:dyDescent="0.3">
      <c r="A1269" s="39"/>
      <c r="B1269" s="40" t="s">
        <v>7199</v>
      </c>
      <c r="C1269" s="41">
        <v>19896</v>
      </c>
      <c r="D1269" s="41">
        <v>5.12</v>
      </c>
      <c r="E1269" s="42">
        <v>78.63</v>
      </c>
      <c r="F1269" s="41">
        <v>1</v>
      </c>
      <c r="G1269" s="53">
        <v>7.5</v>
      </c>
      <c r="H1269" s="62">
        <v>0.35023570885114658</v>
      </c>
      <c r="I1269" s="62">
        <v>-1.5136019112982821</v>
      </c>
      <c r="J1269" s="46">
        <v>1.9730486492145025E-4</v>
      </c>
      <c r="K1269" s="60">
        <v>1.3615541823587102E-3</v>
      </c>
      <c r="L1269" s="45" t="s">
        <v>8179</v>
      </c>
    </row>
    <row r="1270" spans="1:12" outlineLevel="1" x14ac:dyDescent="0.3">
      <c r="A1270" s="39" t="s">
        <v>4937</v>
      </c>
      <c r="B1270" s="40"/>
      <c r="C1270" s="41">
        <f t="shared" ref="C1270:I1270" si="475">SUBTOTAL(4,C1271:C1272)</f>
        <v>25054</v>
      </c>
      <c r="D1270" s="41">
        <f t="shared" si="475"/>
        <v>9.08</v>
      </c>
      <c r="E1270" s="42">
        <f t="shared" si="475"/>
        <v>112.36</v>
      </c>
      <c r="F1270" s="41">
        <f t="shared" si="475"/>
        <v>2</v>
      </c>
      <c r="G1270" s="43">
        <f t="shared" si="475"/>
        <v>15.4</v>
      </c>
      <c r="H1270" s="58">
        <f t="shared" si="475"/>
        <v>0.81640300156090273</v>
      </c>
      <c r="I1270" s="58">
        <f t="shared" si="475"/>
        <v>-0.29264660834099665</v>
      </c>
      <c r="J1270" s="44">
        <f>MIN(J1271:J1272)</f>
        <v>0.18144019219712162</v>
      </c>
      <c r="K1270" s="60">
        <f>MIN(K1271:K1272)</f>
        <v>0.41001428907114912</v>
      </c>
      <c r="L1270" s="47">
        <f>COUNTA(L1271:L1272)</f>
        <v>2</v>
      </c>
    </row>
    <row r="1271" spans="1:12" outlineLevel="2" x14ac:dyDescent="0.3">
      <c r="A1271" s="39"/>
      <c r="B1271" s="40" t="s">
        <v>7561</v>
      </c>
      <c r="C1271" s="41">
        <v>25054</v>
      </c>
      <c r="D1271" s="41">
        <v>9.08</v>
      </c>
      <c r="E1271" s="42">
        <v>112.36</v>
      </c>
      <c r="F1271" s="41">
        <v>2</v>
      </c>
      <c r="G1271" s="43">
        <v>15.4</v>
      </c>
      <c r="H1271" s="58">
        <v>0.81640300156090273</v>
      </c>
      <c r="I1271" s="58">
        <v>-0.29264660834099665</v>
      </c>
      <c r="J1271" s="44">
        <v>0.40346915351513757</v>
      </c>
      <c r="K1271" s="60">
        <v>0.6343236778742336</v>
      </c>
      <c r="L1271" s="45" t="s">
        <v>8179</v>
      </c>
    </row>
    <row r="1272" spans="1:12" outlineLevel="2" x14ac:dyDescent="0.3">
      <c r="A1272" s="39"/>
      <c r="B1272" s="40" t="s">
        <v>7561</v>
      </c>
      <c r="C1272" s="41">
        <v>25054</v>
      </c>
      <c r="D1272" s="41">
        <v>9.08</v>
      </c>
      <c r="E1272" s="42">
        <v>41.52</v>
      </c>
      <c r="F1272" s="41">
        <v>1</v>
      </c>
      <c r="G1272" s="43">
        <v>15.4</v>
      </c>
      <c r="H1272" s="58">
        <v>0.69564090336725559</v>
      </c>
      <c r="I1272" s="58">
        <v>-0.5235853299396005</v>
      </c>
      <c r="J1272" s="44">
        <v>0.18144019219712162</v>
      </c>
      <c r="K1272" s="60">
        <v>0.41001428907114912</v>
      </c>
      <c r="L1272" s="45" t="s">
        <v>8180</v>
      </c>
    </row>
    <row r="1273" spans="1:12" outlineLevel="1" x14ac:dyDescent="0.3">
      <c r="A1273" s="39" t="s">
        <v>2764</v>
      </c>
      <c r="B1273" s="40"/>
      <c r="C1273" s="41">
        <f t="shared" ref="C1273:I1273" si="476">SUBTOTAL(4,C1274:C1275)</f>
        <v>47771</v>
      </c>
      <c r="D1273" s="41">
        <f t="shared" si="476"/>
        <v>5</v>
      </c>
      <c r="E1273" s="42">
        <f t="shared" si="476"/>
        <v>350.8</v>
      </c>
      <c r="F1273" s="41">
        <f t="shared" si="476"/>
        <v>5</v>
      </c>
      <c r="G1273" s="43">
        <f t="shared" si="476"/>
        <v>5.4799999999999995</v>
      </c>
      <c r="H1273" s="58">
        <f t="shared" si="476"/>
        <v>1.2248593997917983</v>
      </c>
      <c r="I1273" s="58">
        <f t="shared" si="476"/>
        <v>0.29261615341989006</v>
      </c>
      <c r="J1273" s="44">
        <f>MIN(J1274:J1275)</f>
        <v>0.58339169934445145</v>
      </c>
      <c r="K1273" s="60">
        <f>MIN(K1274:K1275)</f>
        <v>0.76766535110245138</v>
      </c>
      <c r="L1273" s="47">
        <f>COUNTA(L1274:L1275)</f>
        <v>2</v>
      </c>
    </row>
    <row r="1274" spans="1:12" outlineLevel="2" x14ac:dyDescent="0.3">
      <c r="A1274" s="39"/>
      <c r="B1274" s="40" t="s">
        <v>7725</v>
      </c>
      <c r="C1274" s="41">
        <v>47771</v>
      </c>
      <c r="D1274" s="41">
        <v>5</v>
      </c>
      <c r="E1274" s="42">
        <v>350.8</v>
      </c>
      <c r="F1274" s="41">
        <v>5</v>
      </c>
      <c r="G1274" s="43">
        <v>5.4799999999999995</v>
      </c>
      <c r="H1274" s="58">
        <v>1.2248593997917983</v>
      </c>
      <c r="I1274" s="58">
        <v>0.29261615341989006</v>
      </c>
      <c r="J1274" s="44">
        <v>0.58339169934445145</v>
      </c>
      <c r="K1274" s="60">
        <v>0.76766535110245138</v>
      </c>
      <c r="L1274" s="45" t="s">
        <v>8179</v>
      </c>
    </row>
    <row r="1275" spans="1:12" outlineLevel="2" x14ac:dyDescent="0.3">
      <c r="A1275" s="39"/>
      <c r="B1275" s="40" t="s">
        <v>7725</v>
      </c>
      <c r="C1275" s="41">
        <v>47771</v>
      </c>
      <c r="D1275" s="41">
        <v>5</v>
      </c>
      <c r="E1275" s="42">
        <v>205.13</v>
      </c>
      <c r="F1275" s="41">
        <v>5</v>
      </c>
      <c r="G1275" s="43">
        <v>5.4799999999999995</v>
      </c>
      <c r="H1275" s="58">
        <v>1.0944495963946752</v>
      </c>
      <c r="I1275" s="58">
        <v>0.13020551440385811</v>
      </c>
      <c r="J1275" s="44">
        <v>0.8093752691658862</v>
      </c>
      <c r="K1275" s="60">
        <v>0.93141478343556472</v>
      </c>
      <c r="L1275" s="45" t="s">
        <v>8180</v>
      </c>
    </row>
    <row r="1276" spans="1:12" outlineLevel="1" x14ac:dyDescent="0.3">
      <c r="A1276" s="39" t="s">
        <v>1844</v>
      </c>
      <c r="B1276" s="40"/>
      <c r="C1276" s="41">
        <f t="shared" ref="C1276:I1276" si="477">SUBTOTAL(4,C1277:C1277)</f>
        <v>67229</v>
      </c>
      <c r="D1276" s="41">
        <f t="shared" si="477"/>
        <v>8.23</v>
      </c>
      <c r="E1276" s="42">
        <f t="shared" si="477"/>
        <v>29.15</v>
      </c>
      <c r="F1276" s="41">
        <f t="shared" si="477"/>
        <v>1</v>
      </c>
      <c r="G1276" s="43">
        <f t="shared" si="477"/>
        <v>2.6</v>
      </c>
      <c r="H1276" s="58">
        <f t="shared" si="477"/>
        <v>0.96988186502857243</v>
      </c>
      <c r="I1276" s="58">
        <f t="shared" si="477"/>
        <v>-4.4119062140856466E-2</v>
      </c>
      <c r="J1276" s="44">
        <f>MIN(J1277:J1277)</f>
        <v>0.80429879789022796</v>
      </c>
      <c r="K1276" s="60">
        <f>MIN(K1277:K1277)</f>
        <v>0.90885764161595761</v>
      </c>
      <c r="L1276" s="47">
        <f>COUNTA(L1277:L1277)</f>
        <v>1</v>
      </c>
    </row>
    <row r="1277" spans="1:12" outlineLevel="2" x14ac:dyDescent="0.3">
      <c r="A1277" s="39"/>
      <c r="B1277" s="40" t="s">
        <v>7249</v>
      </c>
      <c r="C1277" s="41">
        <v>67229</v>
      </c>
      <c r="D1277" s="41">
        <v>8.23</v>
      </c>
      <c r="E1277" s="42">
        <v>29.15</v>
      </c>
      <c r="F1277" s="41">
        <v>1</v>
      </c>
      <c r="G1277" s="43">
        <v>2.6</v>
      </c>
      <c r="H1277" s="58">
        <v>0.96988186502857243</v>
      </c>
      <c r="I1277" s="58">
        <v>-4.4119062140856466E-2</v>
      </c>
      <c r="J1277" s="44">
        <v>0.80429879789022796</v>
      </c>
      <c r="K1277" s="60">
        <v>0.90885764161595761</v>
      </c>
      <c r="L1277" s="45" t="s">
        <v>8179</v>
      </c>
    </row>
    <row r="1278" spans="1:12" outlineLevel="1" x14ac:dyDescent="0.3">
      <c r="A1278" s="39" t="s">
        <v>1455</v>
      </c>
      <c r="B1278" s="40"/>
      <c r="C1278" s="41">
        <f t="shared" ref="C1278:I1278" si="478">SUBTOTAL(4,C1279:C1279)</f>
        <v>91654</v>
      </c>
      <c r="D1278" s="41">
        <f t="shared" si="478"/>
        <v>6.4</v>
      </c>
      <c r="E1278" s="42">
        <f t="shared" si="478"/>
        <v>45.5</v>
      </c>
      <c r="F1278" s="41">
        <f t="shared" si="478"/>
        <v>1</v>
      </c>
      <c r="G1278" s="43">
        <f t="shared" si="478"/>
        <v>1.9</v>
      </c>
      <c r="H1278" s="58">
        <f t="shared" si="478"/>
        <v>1.160522643720679</v>
      </c>
      <c r="I1278" s="58">
        <f t="shared" si="478"/>
        <v>0.21477467232894909</v>
      </c>
      <c r="J1278" s="44">
        <f>MIN(J1279:J1279)</f>
        <v>0.71557594635291344</v>
      </c>
      <c r="K1278" s="60">
        <f>MIN(K1279:K1279)</f>
        <v>0.85907125564811915</v>
      </c>
      <c r="L1278" s="47">
        <f>COUNTA(L1279:L1279)</f>
        <v>1</v>
      </c>
    </row>
    <row r="1279" spans="1:12" outlineLevel="2" x14ac:dyDescent="0.3">
      <c r="A1279" s="39"/>
      <c r="B1279" s="40" t="s">
        <v>7345</v>
      </c>
      <c r="C1279" s="41">
        <v>91654</v>
      </c>
      <c r="D1279" s="41">
        <v>6.4</v>
      </c>
      <c r="E1279" s="42">
        <v>45.5</v>
      </c>
      <c r="F1279" s="41">
        <v>1</v>
      </c>
      <c r="G1279" s="43">
        <v>1.9</v>
      </c>
      <c r="H1279" s="58">
        <v>1.160522643720679</v>
      </c>
      <c r="I1279" s="58">
        <v>0.21477467232894909</v>
      </c>
      <c r="J1279" s="44">
        <v>0.71557594635291344</v>
      </c>
      <c r="K1279" s="60">
        <v>0.85907125564811915</v>
      </c>
      <c r="L1279" s="45" t="s">
        <v>8179</v>
      </c>
    </row>
    <row r="1280" spans="1:12" outlineLevel="1" x14ac:dyDescent="0.3">
      <c r="A1280" s="39" t="s">
        <v>3105</v>
      </c>
      <c r="B1280" s="40"/>
      <c r="C1280" s="41">
        <f t="shared" ref="C1280:I1280" si="479">SUBTOTAL(4,C1281:C1281)</f>
        <v>52624</v>
      </c>
      <c r="D1280" s="41">
        <f t="shared" si="479"/>
        <v>9.7200000000000006</v>
      </c>
      <c r="E1280" s="42">
        <f t="shared" si="479"/>
        <v>35.99</v>
      </c>
      <c r="F1280" s="41">
        <f t="shared" si="479"/>
        <v>1</v>
      </c>
      <c r="G1280" s="43">
        <f t="shared" si="479"/>
        <v>3.4</v>
      </c>
      <c r="H1280" s="58">
        <f t="shared" si="479"/>
        <v>0.6818565424489903</v>
      </c>
      <c r="I1280" s="58">
        <f t="shared" si="479"/>
        <v>-0.55245985603072201</v>
      </c>
      <c r="J1280" s="44">
        <f>MIN(J1281:J1281)</f>
        <v>0.14711958536105424</v>
      </c>
      <c r="K1280" s="60">
        <f>MIN(K1281:K1281)</f>
        <v>0.33500278379444087</v>
      </c>
      <c r="L1280" s="47">
        <f>COUNTA(L1281:L1281)</f>
        <v>1</v>
      </c>
    </row>
    <row r="1281" spans="1:12" outlineLevel="2" x14ac:dyDescent="0.3">
      <c r="A1281" s="39"/>
      <c r="B1281" s="40" t="s">
        <v>7212</v>
      </c>
      <c r="C1281" s="41">
        <v>52624</v>
      </c>
      <c r="D1281" s="41">
        <v>9.7200000000000006</v>
      </c>
      <c r="E1281" s="42">
        <v>35.99</v>
      </c>
      <c r="F1281" s="41">
        <v>1</v>
      </c>
      <c r="G1281" s="43">
        <v>3.4</v>
      </c>
      <c r="H1281" s="58">
        <v>0.6818565424489903</v>
      </c>
      <c r="I1281" s="58">
        <v>-0.55245985603072201</v>
      </c>
      <c r="J1281" s="44">
        <v>0.14711958536105424</v>
      </c>
      <c r="K1281" s="60">
        <v>0.33500278379444087</v>
      </c>
      <c r="L1281" s="45" t="s">
        <v>8179</v>
      </c>
    </row>
    <row r="1282" spans="1:12" outlineLevel="1" x14ac:dyDescent="0.3">
      <c r="A1282" s="39" t="s">
        <v>1264</v>
      </c>
      <c r="B1282" s="40"/>
      <c r="C1282" s="41">
        <f t="shared" ref="C1282:I1282" si="480">SUBTOTAL(4,C1283:C1284)</f>
        <v>127006</v>
      </c>
      <c r="D1282" s="41">
        <f t="shared" si="480"/>
        <v>6.67</v>
      </c>
      <c r="E1282" s="42">
        <f t="shared" si="480"/>
        <v>208.26999999999998</v>
      </c>
      <c r="F1282" s="41">
        <f t="shared" si="480"/>
        <v>5</v>
      </c>
      <c r="G1282" s="43">
        <f t="shared" si="480"/>
        <v>2.08</v>
      </c>
      <c r="H1282" s="58">
        <f t="shared" si="480"/>
        <v>1.2959540669406597</v>
      </c>
      <c r="I1282" s="58">
        <f t="shared" si="480"/>
        <v>0.37401458506568491</v>
      </c>
      <c r="J1282" s="44">
        <f>MIN(J1283:J1284)</f>
        <v>0.41783181582342221</v>
      </c>
      <c r="K1282" s="60">
        <f>MIN(K1283:K1284)</f>
        <v>0.68208827092971014</v>
      </c>
      <c r="L1282" s="47">
        <f>COUNTA(L1283:L1284)</f>
        <v>2</v>
      </c>
    </row>
    <row r="1283" spans="1:12" outlineLevel="2" x14ac:dyDescent="0.3">
      <c r="A1283" s="39"/>
      <c r="B1283" s="40" t="s">
        <v>7763</v>
      </c>
      <c r="C1283" s="41">
        <v>127006</v>
      </c>
      <c r="D1283" s="41">
        <v>6.67</v>
      </c>
      <c r="E1283" s="42">
        <v>208.26999999999998</v>
      </c>
      <c r="F1283" s="41">
        <v>5</v>
      </c>
      <c r="G1283" s="43">
        <v>2.08</v>
      </c>
      <c r="H1283" s="58">
        <v>1.2959540669406597</v>
      </c>
      <c r="I1283" s="58">
        <v>0.37401458506568491</v>
      </c>
      <c r="J1283" s="44">
        <v>0.4587496335456458</v>
      </c>
      <c r="K1283" s="60">
        <v>0.68208827092971014</v>
      </c>
      <c r="L1283" s="45" t="s">
        <v>8179</v>
      </c>
    </row>
    <row r="1284" spans="1:12" outlineLevel="2" x14ac:dyDescent="0.3">
      <c r="A1284" s="39"/>
      <c r="B1284" s="40" t="s">
        <v>7763</v>
      </c>
      <c r="C1284" s="41">
        <v>127006</v>
      </c>
      <c r="D1284" s="41">
        <v>6.67</v>
      </c>
      <c r="E1284" s="42">
        <v>88.710000000000008</v>
      </c>
      <c r="F1284" s="41">
        <v>2</v>
      </c>
      <c r="G1284" s="43">
        <v>1.5</v>
      </c>
      <c r="H1284" s="58">
        <v>1.2887730562157476</v>
      </c>
      <c r="I1284" s="58">
        <v>0.36599823771216528</v>
      </c>
      <c r="J1284" s="44">
        <v>0.41783181582342221</v>
      </c>
      <c r="K1284" s="60">
        <v>0.68984885510438487</v>
      </c>
      <c r="L1284" s="45" t="s">
        <v>8180</v>
      </c>
    </row>
    <row r="1285" spans="1:12" outlineLevel="1" x14ac:dyDescent="0.3">
      <c r="A1285" s="39" t="s">
        <v>2610</v>
      </c>
      <c r="B1285" s="40"/>
      <c r="C1285" s="41">
        <f t="shared" ref="C1285:I1285" si="481">SUBTOTAL(4,C1286:C1286)</f>
        <v>42397</v>
      </c>
      <c r="D1285" s="41">
        <f t="shared" si="481"/>
        <v>6.38</v>
      </c>
      <c r="E1285" s="42">
        <f t="shared" si="481"/>
        <v>120.97</v>
      </c>
      <c r="F1285" s="41">
        <f t="shared" si="481"/>
        <v>1</v>
      </c>
      <c r="G1285" s="43">
        <f t="shared" si="481"/>
        <v>12</v>
      </c>
      <c r="H1285" s="58">
        <f t="shared" si="481"/>
        <v>0.5824532904174553</v>
      </c>
      <c r="I1285" s="58">
        <f t="shared" si="481"/>
        <v>-0.77978573676866703</v>
      </c>
      <c r="J1285" s="44">
        <f>MIN(J1286:J1286)</f>
        <v>4.688885130497733E-2</v>
      </c>
      <c r="K1285" s="60">
        <f>MIN(K1286:K1286)</f>
        <v>0.14271892787777612</v>
      </c>
      <c r="L1285" s="47">
        <f>COUNTA(L1286:L1286)</f>
        <v>1</v>
      </c>
    </row>
    <row r="1286" spans="1:12" outlineLevel="2" x14ac:dyDescent="0.3">
      <c r="A1286" s="39"/>
      <c r="B1286" s="40" t="s">
        <v>7226</v>
      </c>
      <c r="C1286" s="41">
        <v>42397</v>
      </c>
      <c r="D1286" s="41">
        <v>6.38</v>
      </c>
      <c r="E1286" s="42">
        <v>120.97</v>
      </c>
      <c r="F1286" s="41">
        <v>1</v>
      </c>
      <c r="G1286" s="43">
        <v>12</v>
      </c>
      <c r="H1286" s="58">
        <v>0.5824532904174553</v>
      </c>
      <c r="I1286" s="58">
        <v>-0.77978573676866703</v>
      </c>
      <c r="J1286" s="44">
        <v>4.688885130497733E-2</v>
      </c>
      <c r="K1286" s="60">
        <v>0.14271892787777612</v>
      </c>
      <c r="L1286" s="45" t="s">
        <v>8179</v>
      </c>
    </row>
    <row r="1287" spans="1:12" outlineLevel="1" x14ac:dyDescent="0.3">
      <c r="A1287" s="39" t="s">
        <v>7003</v>
      </c>
      <c r="B1287" s="40"/>
      <c r="C1287" s="41">
        <f t="shared" ref="C1287:I1287" si="482">SUBTOTAL(4,C1288:C1288)</f>
        <v>49078</v>
      </c>
      <c r="D1287" s="41">
        <f t="shared" si="482"/>
        <v>5.78</v>
      </c>
      <c r="E1287" s="42">
        <f t="shared" si="482"/>
        <v>27.96</v>
      </c>
      <c r="F1287" s="41">
        <f t="shared" si="482"/>
        <v>1</v>
      </c>
      <c r="G1287" s="43">
        <f t="shared" si="482"/>
        <v>2.4</v>
      </c>
      <c r="H1287" s="58">
        <f t="shared" si="482"/>
        <v>0.8143949631646531</v>
      </c>
      <c r="I1287" s="58">
        <f t="shared" si="482"/>
        <v>-0.29619945616511933</v>
      </c>
      <c r="J1287" s="44">
        <f>MIN(J1288:J1288)</f>
        <v>0.43089407064725355</v>
      </c>
      <c r="K1287" s="60">
        <f>MIN(K1288:K1288)</f>
        <v>0.69718660630725626</v>
      </c>
      <c r="L1287" s="47">
        <f>COUNTA(L1288:L1288)</f>
        <v>1</v>
      </c>
    </row>
    <row r="1288" spans="1:12" outlineLevel="2" x14ac:dyDescent="0.3">
      <c r="A1288" s="39"/>
      <c r="B1288" s="40" t="s">
        <v>7367</v>
      </c>
      <c r="C1288" s="41">
        <v>49078</v>
      </c>
      <c r="D1288" s="41">
        <v>5.78</v>
      </c>
      <c r="E1288" s="42">
        <v>27.96</v>
      </c>
      <c r="F1288" s="41">
        <v>1</v>
      </c>
      <c r="G1288" s="43">
        <v>2.4</v>
      </c>
      <c r="H1288" s="58">
        <v>0.8143949631646531</v>
      </c>
      <c r="I1288" s="58">
        <v>-0.29619945616511933</v>
      </c>
      <c r="J1288" s="44">
        <v>0.43089407064725355</v>
      </c>
      <c r="K1288" s="60">
        <v>0.69718660630725626</v>
      </c>
      <c r="L1288" s="45" t="s">
        <v>8180</v>
      </c>
    </row>
    <row r="1289" spans="1:12" outlineLevel="1" x14ac:dyDescent="0.3">
      <c r="A1289" s="39" t="s">
        <v>6899</v>
      </c>
      <c r="B1289" s="40"/>
      <c r="C1289" s="41">
        <f t="shared" ref="C1289:I1289" si="483">SUBTOTAL(4,C1290:C1290)</f>
        <v>21648</v>
      </c>
      <c r="D1289" s="41">
        <f t="shared" si="483"/>
        <v>9.5</v>
      </c>
      <c r="E1289" s="42">
        <f t="shared" si="483"/>
        <v>44.76</v>
      </c>
      <c r="F1289" s="41">
        <f t="shared" si="483"/>
        <v>1</v>
      </c>
      <c r="G1289" s="43">
        <f t="shared" si="483"/>
        <v>8.9</v>
      </c>
      <c r="H1289" s="58">
        <f t="shared" si="483"/>
        <v>0.91008946901981425</v>
      </c>
      <c r="I1289" s="58">
        <f t="shared" si="483"/>
        <v>-0.13591971422837085</v>
      </c>
      <c r="J1289" s="44">
        <f>MIN(J1290:J1290)</f>
        <v>0.68848246913332822</v>
      </c>
      <c r="K1289" s="60">
        <f>MIN(K1290:K1290)</f>
        <v>0.88550447937815979</v>
      </c>
      <c r="L1289" s="47">
        <f>COUNTA(L1290:L1290)</f>
        <v>1</v>
      </c>
    </row>
    <row r="1290" spans="1:12" outlineLevel="2" x14ac:dyDescent="0.3">
      <c r="A1290" s="39"/>
      <c r="B1290" s="40" t="s">
        <v>7375</v>
      </c>
      <c r="C1290" s="41">
        <v>21648</v>
      </c>
      <c r="D1290" s="41">
        <v>9.5</v>
      </c>
      <c r="E1290" s="42">
        <v>44.76</v>
      </c>
      <c r="F1290" s="41">
        <v>1</v>
      </c>
      <c r="G1290" s="43">
        <v>8.9</v>
      </c>
      <c r="H1290" s="58">
        <v>0.91008946901981425</v>
      </c>
      <c r="I1290" s="58">
        <v>-0.13591971422837085</v>
      </c>
      <c r="J1290" s="44">
        <v>0.68848246913332822</v>
      </c>
      <c r="K1290" s="60">
        <v>0.88550447937815979</v>
      </c>
      <c r="L1290" s="45" t="s">
        <v>8180</v>
      </c>
    </row>
    <row r="1291" spans="1:12" outlineLevel="1" x14ac:dyDescent="0.3">
      <c r="A1291" s="39" t="s">
        <v>981</v>
      </c>
      <c r="B1291" s="40"/>
      <c r="C1291" s="41">
        <f t="shared" ref="C1291:I1291" si="484">SUBTOTAL(4,C1292:C1293)</f>
        <v>37682</v>
      </c>
      <c r="D1291" s="41">
        <f t="shared" si="484"/>
        <v>7.4800000000000022</v>
      </c>
      <c r="E1291" s="42">
        <f t="shared" si="484"/>
        <v>333.88000000000005</v>
      </c>
      <c r="F1291" s="41">
        <f t="shared" si="484"/>
        <v>8</v>
      </c>
      <c r="G1291" s="43">
        <f t="shared" si="484"/>
        <v>18.542857142857144</v>
      </c>
      <c r="H1291" s="58">
        <f t="shared" si="484"/>
        <v>1.0950907061616761</v>
      </c>
      <c r="I1291" s="58">
        <f t="shared" si="484"/>
        <v>0.13105037294048405</v>
      </c>
      <c r="J1291" s="44">
        <f>MIN(J1292:J1293)</f>
        <v>0.80779573432670682</v>
      </c>
      <c r="K1291" s="60">
        <f>MIN(K1292:K1293)</f>
        <v>0.93358107010043678</v>
      </c>
      <c r="L1291" s="47">
        <f>COUNTA(L1292:L1293)</f>
        <v>2</v>
      </c>
    </row>
    <row r="1292" spans="1:12" outlineLevel="2" x14ac:dyDescent="0.3">
      <c r="A1292" s="39"/>
      <c r="B1292" s="40" t="s">
        <v>7593</v>
      </c>
      <c r="C1292" s="41">
        <v>37682</v>
      </c>
      <c r="D1292" s="41">
        <v>7.4800000000000022</v>
      </c>
      <c r="E1292" s="42">
        <v>325.58999999999997</v>
      </c>
      <c r="F1292" s="41">
        <v>7</v>
      </c>
      <c r="G1292" s="43">
        <v>18.542857142857144</v>
      </c>
      <c r="H1292" s="58">
        <v>1.0271135545367689</v>
      </c>
      <c r="I1292" s="58">
        <v>3.8595690429974981E-2</v>
      </c>
      <c r="J1292" s="44">
        <v>0.95836537030145108</v>
      </c>
      <c r="K1292" s="60">
        <v>0.98338512457719829</v>
      </c>
      <c r="L1292" s="45" t="s">
        <v>8179</v>
      </c>
    </row>
    <row r="1293" spans="1:12" outlineLevel="2" x14ac:dyDescent="0.3">
      <c r="A1293" s="39"/>
      <c r="B1293" s="40" t="s">
        <v>7593</v>
      </c>
      <c r="C1293" s="41">
        <v>37682</v>
      </c>
      <c r="D1293" s="41">
        <v>7.4800000000000022</v>
      </c>
      <c r="E1293" s="42">
        <v>333.88000000000005</v>
      </c>
      <c r="F1293" s="41">
        <v>8</v>
      </c>
      <c r="G1293" s="43">
        <v>13.425000000000001</v>
      </c>
      <c r="H1293" s="58">
        <v>1.0950907061616761</v>
      </c>
      <c r="I1293" s="58">
        <v>0.13105037294048405</v>
      </c>
      <c r="J1293" s="44">
        <v>0.80779573432670682</v>
      </c>
      <c r="K1293" s="60">
        <v>0.93358107010043678</v>
      </c>
      <c r="L1293" s="45" t="s">
        <v>8180</v>
      </c>
    </row>
    <row r="1294" spans="1:12" outlineLevel="1" x14ac:dyDescent="0.3">
      <c r="A1294" s="39" t="s">
        <v>1560</v>
      </c>
      <c r="B1294" s="40"/>
      <c r="C1294" s="41">
        <f t="shared" ref="C1294:I1294" si="485">SUBTOTAL(4,C1295:C1296)</f>
        <v>35364</v>
      </c>
      <c r="D1294" s="41">
        <f t="shared" si="485"/>
        <v>9.0299999999999994</v>
      </c>
      <c r="E1294" s="42">
        <f t="shared" si="485"/>
        <v>49.29</v>
      </c>
      <c r="F1294" s="41">
        <f t="shared" si="485"/>
        <v>1</v>
      </c>
      <c r="G1294" s="43">
        <f t="shared" si="485"/>
        <v>8.6</v>
      </c>
      <c r="H1294" s="58">
        <f t="shared" si="485"/>
        <v>1.5398672194052787</v>
      </c>
      <c r="I1294" s="58">
        <f t="shared" si="485"/>
        <v>0.62280595470955924</v>
      </c>
      <c r="J1294" s="44">
        <f>MIN(J1295:J1296)</f>
        <v>0.18378689565783901</v>
      </c>
      <c r="K1294" s="60">
        <f>MIN(K1295:K1296)</f>
        <v>0.38106273778597816</v>
      </c>
      <c r="L1294" s="47">
        <f>COUNTA(L1295:L1296)</f>
        <v>2</v>
      </c>
    </row>
    <row r="1295" spans="1:12" outlineLevel="2" x14ac:dyDescent="0.3">
      <c r="A1295" s="39"/>
      <c r="B1295" s="40" t="s">
        <v>7566</v>
      </c>
      <c r="C1295" s="41">
        <v>35364</v>
      </c>
      <c r="D1295" s="41">
        <v>9.0299999999999994</v>
      </c>
      <c r="E1295" s="42">
        <v>49.29</v>
      </c>
      <c r="F1295" s="41">
        <v>1</v>
      </c>
      <c r="G1295" s="43">
        <v>5.8</v>
      </c>
      <c r="H1295" s="58">
        <v>1.5398672194052787</v>
      </c>
      <c r="I1295" s="58">
        <v>0.62280595470955924</v>
      </c>
      <c r="J1295" s="44">
        <v>0.18378689565783901</v>
      </c>
      <c r="K1295" s="60">
        <v>0.38106273778597816</v>
      </c>
      <c r="L1295" s="45" t="s">
        <v>8179</v>
      </c>
    </row>
    <row r="1296" spans="1:12" outlineLevel="2" x14ac:dyDescent="0.3">
      <c r="A1296" s="39"/>
      <c r="B1296" s="40" t="s">
        <v>7566</v>
      </c>
      <c r="C1296" s="41">
        <v>35364</v>
      </c>
      <c r="D1296" s="41">
        <v>9.0299999999999994</v>
      </c>
      <c r="E1296" s="42">
        <v>47.04</v>
      </c>
      <c r="F1296" s="41">
        <v>1</v>
      </c>
      <c r="G1296" s="43">
        <v>8.6</v>
      </c>
      <c r="H1296" s="58">
        <v>0.91245494492603929</v>
      </c>
      <c r="I1296" s="58">
        <v>-0.13217477144465159</v>
      </c>
      <c r="J1296" s="44">
        <v>0.695147653559537</v>
      </c>
      <c r="K1296" s="60">
        <v>0.88562905784199286</v>
      </c>
      <c r="L1296" s="45" t="s">
        <v>8180</v>
      </c>
    </row>
    <row r="1297" spans="1:12" outlineLevel="1" x14ac:dyDescent="0.3">
      <c r="A1297" s="39" t="s">
        <v>1538</v>
      </c>
      <c r="B1297" s="40"/>
      <c r="C1297" s="41">
        <f t="shared" ref="C1297:I1297" si="486">SUBTOTAL(4,C1298:C1299)</f>
        <v>30755</v>
      </c>
      <c r="D1297" s="41">
        <f t="shared" si="486"/>
        <v>6.81</v>
      </c>
      <c r="E1297" s="42">
        <f t="shared" si="486"/>
        <v>180.39000000000001</v>
      </c>
      <c r="F1297" s="41">
        <f t="shared" si="486"/>
        <v>6</v>
      </c>
      <c r="G1297" s="43">
        <f t="shared" si="486"/>
        <v>7.9333333333333336</v>
      </c>
      <c r="H1297" s="58">
        <f t="shared" si="486"/>
        <v>0.95770673181299171</v>
      </c>
      <c r="I1297" s="58">
        <f t="shared" si="486"/>
        <v>-6.234415221670063E-2</v>
      </c>
      <c r="J1297" s="44">
        <f>MIN(J1298:J1299)</f>
        <v>0.65663195394993878</v>
      </c>
      <c r="K1297" s="60">
        <f>MIN(K1298:K1299)</f>
        <v>0.81988299222478545</v>
      </c>
      <c r="L1297" s="47">
        <f>COUNTA(L1298:L1299)</f>
        <v>2</v>
      </c>
    </row>
    <row r="1298" spans="1:12" outlineLevel="2" x14ac:dyDescent="0.3">
      <c r="A1298" s="39"/>
      <c r="B1298" s="40" t="s">
        <v>7584</v>
      </c>
      <c r="C1298" s="41">
        <v>30755</v>
      </c>
      <c r="D1298" s="41">
        <v>6.81</v>
      </c>
      <c r="E1298" s="42">
        <v>82.12</v>
      </c>
      <c r="F1298" s="41">
        <v>2</v>
      </c>
      <c r="G1298" s="43">
        <v>6.3999999999999995</v>
      </c>
      <c r="H1298" s="58">
        <v>0.91551762348193955</v>
      </c>
      <c r="I1298" s="58">
        <v>-0.12734043708399578</v>
      </c>
      <c r="J1298" s="44">
        <v>0.65663195394993878</v>
      </c>
      <c r="K1298" s="60">
        <v>0.81988299222478545</v>
      </c>
      <c r="L1298" s="45" t="s">
        <v>8179</v>
      </c>
    </row>
    <row r="1299" spans="1:12" outlineLevel="2" x14ac:dyDescent="0.3">
      <c r="A1299" s="39"/>
      <c r="B1299" s="40" t="s">
        <v>7584</v>
      </c>
      <c r="C1299" s="41">
        <v>30755</v>
      </c>
      <c r="D1299" s="41">
        <v>6.81</v>
      </c>
      <c r="E1299" s="42">
        <v>180.39000000000001</v>
      </c>
      <c r="F1299" s="41">
        <v>6</v>
      </c>
      <c r="G1299" s="43">
        <v>7.9333333333333336</v>
      </c>
      <c r="H1299" s="58">
        <v>0.95770673181299171</v>
      </c>
      <c r="I1299" s="58">
        <v>-6.234415221670063E-2</v>
      </c>
      <c r="J1299" s="44">
        <v>0.82323896750851033</v>
      </c>
      <c r="K1299" s="60">
        <v>0.93146898561452429</v>
      </c>
      <c r="L1299" s="45" t="s">
        <v>8180</v>
      </c>
    </row>
    <row r="1300" spans="1:12" outlineLevel="1" x14ac:dyDescent="0.3">
      <c r="A1300" s="39" t="s">
        <v>1133</v>
      </c>
      <c r="B1300" s="40"/>
      <c r="C1300" s="41">
        <f t="shared" ref="C1300:I1300" si="487">SUBTOTAL(4,C1301:C1302)</f>
        <v>26907</v>
      </c>
      <c r="D1300" s="41">
        <f t="shared" si="487"/>
        <v>8.15</v>
      </c>
      <c r="E1300" s="42">
        <f t="shared" si="487"/>
        <v>202.12</v>
      </c>
      <c r="F1300" s="41">
        <f t="shared" si="487"/>
        <v>5</v>
      </c>
      <c r="G1300" s="43">
        <f t="shared" si="487"/>
        <v>11.174999999999999</v>
      </c>
      <c r="H1300" s="58">
        <f t="shared" si="487"/>
        <v>1.5902627846843216</v>
      </c>
      <c r="I1300" s="58">
        <f t="shared" si="487"/>
        <v>0.66926518490288389</v>
      </c>
      <c r="J1300" s="44">
        <f>MIN(J1301:J1302)</f>
        <v>0.15013919680993792</v>
      </c>
      <c r="K1300" s="60">
        <f>MIN(K1301:K1302)</f>
        <v>0.33846841375606956</v>
      </c>
      <c r="L1300" s="47">
        <f>COUNTA(L1301:L1302)</f>
        <v>2</v>
      </c>
    </row>
    <row r="1301" spans="1:12" outlineLevel="2" x14ac:dyDescent="0.3">
      <c r="A1301" s="39"/>
      <c r="B1301" s="40" t="s">
        <v>7913</v>
      </c>
      <c r="C1301" s="41">
        <v>26907</v>
      </c>
      <c r="D1301" s="41">
        <v>8.15</v>
      </c>
      <c r="E1301" s="42">
        <v>201.92000000000002</v>
      </c>
      <c r="F1301" s="41">
        <v>4</v>
      </c>
      <c r="G1301" s="43">
        <v>11.174999999999999</v>
      </c>
      <c r="H1301" s="58">
        <v>1.5902627846843216</v>
      </c>
      <c r="I1301" s="58">
        <v>0.66926518490288389</v>
      </c>
      <c r="J1301" s="44">
        <v>0.15013919680993792</v>
      </c>
      <c r="K1301" s="60">
        <v>0.33846841375606956</v>
      </c>
      <c r="L1301" s="45" t="s">
        <v>8179</v>
      </c>
    </row>
    <row r="1302" spans="1:12" outlineLevel="2" x14ac:dyDescent="0.3">
      <c r="A1302" s="39"/>
      <c r="B1302" s="40" t="s">
        <v>7913</v>
      </c>
      <c r="C1302" s="41">
        <v>26907</v>
      </c>
      <c r="D1302" s="41">
        <v>8.15</v>
      </c>
      <c r="E1302" s="42">
        <v>202.12</v>
      </c>
      <c r="F1302" s="41">
        <v>5</v>
      </c>
      <c r="G1302" s="43">
        <v>8.92</v>
      </c>
      <c r="H1302" s="58">
        <v>1.2004445458588031</v>
      </c>
      <c r="I1302" s="58">
        <v>0.26356876028441539</v>
      </c>
      <c r="J1302" s="44">
        <v>0.57341367231328455</v>
      </c>
      <c r="K1302" s="60">
        <v>0.80676810591556036</v>
      </c>
      <c r="L1302" s="45" t="s">
        <v>8180</v>
      </c>
    </row>
    <row r="1303" spans="1:12" outlineLevel="1" x14ac:dyDescent="0.3">
      <c r="A1303" s="39" t="s">
        <v>918</v>
      </c>
      <c r="B1303" s="40"/>
      <c r="C1303" s="41">
        <f t="shared" ref="C1303:I1303" si="488">SUBTOTAL(4,C1304:C1305)</f>
        <v>32245</v>
      </c>
      <c r="D1303" s="41">
        <f t="shared" si="488"/>
        <v>8.25</v>
      </c>
      <c r="E1303" s="42">
        <f t="shared" si="488"/>
        <v>457.71</v>
      </c>
      <c r="F1303" s="41">
        <f t="shared" si="488"/>
        <v>10</v>
      </c>
      <c r="G1303" s="43">
        <f t="shared" si="488"/>
        <v>15.379999999999999</v>
      </c>
      <c r="H1303" s="58">
        <f t="shared" si="488"/>
        <v>1.5442325102306962</v>
      </c>
      <c r="I1303" s="58">
        <f t="shared" si="488"/>
        <v>0.62688999101424403</v>
      </c>
      <c r="J1303" s="44">
        <f>MIN(J1304:J1305)</f>
        <v>0.17331152032249175</v>
      </c>
      <c r="K1303" s="60">
        <f>MIN(K1304:K1305)</f>
        <v>0.37709557864453341</v>
      </c>
      <c r="L1303" s="47">
        <f>COUNTA(L1304:L1305)</f>
        <v>2</v>
      </c>
    </row>
    <row r="1304" spans="1:12" outlineLevel="2" x14ac:dyDescent="0.3">
      <c r="A1304" s="39"/>
      <c r="B1304" s="40" t="s">
        <v>7624</v>
      </c>
      <c r="C1304" s="41">
        <v>32245</v>
      </c>
      <c r="D1304" s="41">
        <v>8.25</v>
      </c>
      <c r="E1304" s="42">
        <v>457.71</v>
      </c>
      <c r="F1304" s="41">
        <v>10</v>
      </c>
      <c r="G1304" s="43">
        <v>15.379999999999999</v>
      </c>
      <c r="H1304" s="58">
        <v>1.5442325102306962</v>
      </c>
      <c r="I1304" s="58">
        <v>0.62688999101424403</v>
      </c>
      <c r="J1304" s="44">
        <v>0.18062210791270239</v>
      </c>
      <c r="K1304" s="60">
        <v>0.37709557864453341</v>
      </c>
      <c r="L1304" s="45" t="s">
        <v>8179</v>
      </c>
    </row>
    <row r="1305" spans="1:12" outlineLevel="2" x14ac:dyDescent="0.3">
      <c r="A1305" s="39"/>
      <c r="B1305" s="40" t="s">
        <v>7624</v>
      </c>
      <c r="C1305" s="41">
        <v>32245</v>
      </c>
      <c r="D1305" s="41">
        <v>8.25</v>
      </c>
      <c r="E1305" s="42">
        <v>357.33000000000004</v>
      </c>
      <c r="F1305" s="41">
        <v>9</v>
      </c>
      <c r="G1305" s="43">
        <v>11.933333333333334</v>
      </c>
      <c r="H1305" s="58">
        <v>1.5099872276649888</v>
      </c>
      <c r="I1305" s="58">
        <v>0.59453634646273024</v>
      </c>
      <c r="J1305" s="44">
        <v>0.17331152032249175</v>
      </c>
      <c r="K1305" s="60">
        <v>0.39945589726750946</v>
      </c>
      <c r="L1305" s="45" t="s">
        <v>8180</v>
      </c>
    </row>
    <row r="1306" spans="1:12" outlineLevel="1" x14ac:dyDescent="0.3">
      <c r="A1306" s="39" t="s">
        <v>1029</v>
      </c>
      <c r="B1306" s="40"/>
      <c r="C1306" s="41">
        <f t="shared" ref="C1306:I1306" si="489">SUBTOTAL(4,C1307:C1308)</f>
        <v>68177</v>
      </c>
      <c r="D1306" s="41">
        <f t="shared" si="489"/>
        <v>6.3299999999999992</v>
      </c>
      <c r="E1306" s="42">
        <f t="shared" si="489"/>
        <v>894.18</v>
      </c>
      <c r="F1306" s="41">
        <f t="shared" si="489"/>
        <v>18</v>
      </c>
      <c r="G1306" s="43">
        <f t="shared" si="489"/>
        <v>9.972222222222225</v>
      </c>
      <c r="H1306" s="58">
        <f t="shared" si="489"/>
        <v>1.3726317687381004</v>
      </c>
      <c r="I1306" s="58">
        <f t="shared" si="489"/>
        <v>0.45694465049100552</v>
      </c>
      <c r="J1306" s="44">
        <f>MIN(J1307:J1308)</f>
        <v>0.34875906909486343</v>
      </c>
      <c r="K1306" s="60">
        <f>MIN(K1307:K1308)</f>
        <v>0.57637696245293701</v>
      </c>
      <c r="L1306" s="47">
        <f>COUNTA(L1307:L1308)</f>
        <v>2</v>
      </c>
    </row>
    <row r="1307" spans="1:12" outlineLevel="2" x14ac:dyDescent="0.3">
      <c r="A1307" s="39"/>
      <c r="B1307" s="40" t="s">
        <v>7556</v>
      </c>
      <c r="C1307" s="41">
        <v>68177</v>
      </c>
      <c r="D1307" s="41">
        <v>6.3299999999999992</v>
      </c>
      <c r="E1307" s="42">
        <v>894.18</v>
      </c>
      <c r="F1307" s="41">
        <v>18</v>
      </c>
      <c r="G1307" s="43">
        <v>9.972222222222225</v>
      </c>
      <c r="H1307" s="58">
        <v>1.3726317687381004</v>
      </c>
      <c r="I1307" s="58">
        <v>0.45694465049100552</v>
      </c>
      <c r="J1307" s="44">
        <v>0.34875906909486343</v>
      </c>
      <c r="K1307" s="60">
        <v>0.57637696245293701</v>
      </c>
      <c r="L1307" s="45" t="s">
        <v>8179</v>
      </c>
    </row>
    <row r="1308" spans="1:12" outlineLevel="2" x14ac:dyDescent="0.3">
      <c r="A1308" s="39"/>
      <c r="B1308" s="40" t="s">
        <v>7556</v>
      </c>
      <c r="C1308" s="41">
        <v>68177</v>
      </c>
      <c r="D1308" s="41">
        <v>6.3299999999999992</v>
      </c>
      <c r="E1308" s="42">
        <v>832.4799999999999</v>
      </c>
      <c r="F1308" s="41">
        <v>17</v>
      </c>
      <c r="G1308" s="43">
        <v>9.8764705882352946</v>
      </c>
      <c r="H1308" s="58">
        <v>1.2169031097557064</v>
      </c>
      <c r="I1308" s="58">
        <v>0.28321430474877074</v>
      </c>
      <c r="J1308" s="44">
        <v>0.54157375235153316</v>
      </c>
      <c r="K1308" s="60">
        <v>0.78238065295069703</v>
      </c>
      <c r="L1308" s="45" t="s">
        <v>8180</v>
      </c>
    </row>
    <row r="1309" spans="1:12" outlineLevel="1" x14ac:dyDescent="0.3">
      <c r="A1309" s="39" t="s">
        <v>1827</v>
      </c>
      <c r="B1309" s="40"/>
      <c r="C1309" s="41">
        <f t="shared" ref="C1309:I1309" si="490">SUBTOTAL(4,C1310:C1311)</f>
        <v>33614</v>
      </c>
      <c r="D1309" s="41">
        <f t="shared" si="490"/>
        <v>5</v>
      </c>
      <c r="E1309" s="42">
        <f t="shared" si="490"/>
        <v>26.17</v>
      </c>
      <c r="F1309" s="41">
        <f t="shared" si="490"/>
        <v>1</v>
      </c>
      <c r="G1309" s="43">
        <f t="shared" si="490"/>
        <v>4.9000000000000004</v>
      </c>
      <c r="H1309" s="58">
        <f t="shared" si="490"/>
        <v>1.2682050662069777</v>
      </c>
      <c r="I1309" s="58">
        <f t="shared" si="490"/>
        <v>0.34278804522460593</v>
      </c>
      <c r="J1309" s="44">
        <f>MIN(J1310:J1311)</f>
        <v>0.5047268860250671</v>
      </c>
      <c r="K1309" s="60">
        <f>MIN(K1310:K1311)</f>
        <v>0.70630511604746227</v>
      </c>
      <c r="L1309" s="47">
        <f>COUNTA(L1310:L1311)</f>
        <v>2</v>
      </c>
    </row>
    <row r="1310" spans="1:12" outlineLevel="2" x14ac:dyDescent="0.3">
      <c r="A1310" s="39"/>
      <c r="B1310" s="40" t="s">
        <v>7872</v>
      </c>
      <c r="C1310" s="41">
        <v>33614</v>
      </c>
      <c r="D1310" s="41">
        <v>5</v>
      </c>
      <c r="E1310" s="42">
        <v>26.17</v>
      </c>
      <c r="F1310" s="41">
        <v>1</v>
      </c>
      <c r="G1310" s="43">
        <v>4.9000000000000004</v>
      </c>
      <c r="H1310" s="58">
        <v>1.2682050662069777</v>
      </c>
      <c r="I1310" s="58">
        <v>0.34278804522460593</v>
      </c>
      <c r="J1310" s="44">
        <v>0.5047268860250671</v>
      </c>
      <c r="K1310" s="60">
        <v>0.70630511604746227</v>
      </c>
      <c r="L1310" s="45" t="s">
        <v>8179</v>
      </c>
    </row>
    <row r="1311" spans="1:12" outlineLevel="2" x14ac:dyDescent="0.3">
      <c r="A1311" s="39"/>
      <c r="B1311" s="40" t="s">
        <v>7872</v>
      </c>
      <c r="C1311" s="41">
        <v>33614</v>
      </c>
      <c r="D1311" s="41">
        <v>5</v>
      </c>
      <c r="E1311" s="42">
        <v>25.52</v>
      </c>
      <c r="F1311" s="41">
        <v>1</v>
      </c>
      <c r="G1311" s="43">
        <v>4.9000000000000004</v>
      </c>
      <c r="H1311" s="58">
        <v>1.1307753407380625</v>
      </c>
      <c r="I1311" s="58">
        <v>0.17731232720742987</v>
      </c>
      <c r="J1311" s="44">
        <v>0.72266561212970593</v>
      </c>
      <c r="K1311" s="60">
        <v>0.90082662590590457</v>
      </c>
      <c r="L1311" s="45" t="s">
        <v>8180</v>
      </c>
    </row>
    <row r="1312" spans="1:12" outlineLevel="1" x14ac:dyDescent="0.3">
      <c r="A1312" s="39" t="s">
        <v>7109</v>
      </c>
      <c r="B1312" s="40"/>
      <c r="C1312" s="41">
        <f t="shared" ref="C1312:I1312" si="491">SUBTOTAL(4,C1313:C1313)</f>
        <v>32354</v>
      </c>
      <c r="D1312" s="41">
        <f t="shared" si="491"/>
        <v>8.16</v>
      </c>
      <c r="E1312" s="42">
        <f t="shared" si="491"/>
        <v>43.97</v>
      </c>
      <c r="F1312" s="41">
        <f t="shared" si="491"/>
        <v>1</v>
      </c>
      <c r="G1312" s="43">
        <f t="shared" si="491"/>
        <v>8.1999999999999993</v>
      </c>
      <c r="H1312" s="58">
        <f t="shared" si="491"/>
        <v>0.84178156607035115</v>
      </c>
      <c r="I1312" s="58">
        <f t="shared" si="491"/>
        <v>-0.24848217802150813</v>
      </c>
      <c r="J1312" s="44">
        <f>MIN(J1313:J1313)</f>
        <v>0.50125071894723683</v>
      </c>
      <c r="K1312" s="60">
        <f>MIN(K1313:K1313)</f>
        <v>0.75234106053490646</v>
      </c>
      <c r="L1312" s="47">
        <f>COUNTA(L1313:L1313)</f>
        <v>1</v>
      </c>
    </row>
    <row r="1313" spans="1:12" outlineLevel="2" x14ac:dyDescent="0.3">
      <c r="A1313" s="39"/>
      <c r="B1313" s="40" t="s">
        <v>7488</v>
      </c>
      <c r="C1313" s="41">
        <v>32354</v>
      </c>
      <c r="D1313" s="41">
        <v>8.16</v>
      </c>
      <c r="E1313" s="42">
        <v>43.97</v>
      </c>
      <c r="F1313" s="41">
        <v>1</v>
      </c>
      <c r="G1313" s="43">
        <v>8.1999999999999993</v>
      </c>
      <c r="H1313" s="58">
        <v>0.84178156607035115</v>
      </c>
      <c r="I1313" s="58">
        <v>-0.24848217802150813</v>
      </c>
      <c r="J1313" s="44">
        <v>0.50125071894723683</v>
      </c>
      <c r="K1313" s="60">
        <v>0.75234106053490646</v>
      </c>
      <c r="L1313" s="45" t="s">
        <v>8180</v>
      </c>
    </row>
    <row r="1314" spans="1:12" outlineLevel="1" x14ac:dyDescent="0.3">
      <c r="A1314" s="39" t="s">
        <v>6959</v>
      </c>
      <c r="B1314" s="40"/>
      <c r="C1314" s="41">
        <f t="shared" ref="C1314:I1314" si="492">SUBTOTAL(4,C1315:C1315)</f>
        <v>95408</v>
      </c>
      <c r="D1314" s="41">
        <f t="shared" si="492"/>
        <v>7.06</v>
      </c>
      <c r="E1314" s="42">
        <f t="shared" si="492"/>
        <v>23.52</v>
      </c>
      <c r="F1314" s="41">
        <f t="shared" si="492"/>
        <v>1</v>
      </c>
      <c r="G1314" s="53">
        <f t="shared" si="492"/>
        <v>2.2000000000000002</v>
      </c>
      <c r="H1314" s="62">
        <f t="shared" si="492"/>
        <v>7.5223876517424122</v>
      </c>
      <c r="I1314" s="62">
        <f t="shared" si="492"/>
        <v>2.9111906548009587</v>
      </c>
      <c r="J1314" s="46">
        <f>MIN(J1315:J1315)</f>
        <v>3.6113334545007092E-12</v>
      </c>
      <c r="K1314" s="60">
        <f>MIN(K1315:K1315)</f>
        <v>7.3039219117276849E-11</v>
      </c>
      <c r="L1314" s="47">
        <f>COUNTA(L1315:L1315)</f>
        <v>1</v>
      </c>
    </row>
    <row r="1315" spans="1:12" outlineLevel="2" x14ac:dyDescent="0.3">
      <c r="A1315" s="39"/>
      <c r="B1315" s="40" t="s">
        <v>7477</v>
      </c>
      <c r="C1315" s="41">
        <v>95408</v>
      </c>
      <c r="D1315" s="41">
        <v>7.06</v>
      </c>
      <c r="E1315" s="42">
        <v>23.52</v>
      </c>
      <c r="F1315" s="41">
        <v>1</v>
      </c>
      <c r="G1315" s="53">
        <v>2.2000000000000002</v>
      </c>
      <c r="H1315" s="62">
        <v>7.5223876517424122</v>
      </c>
      <c r="I1315" s="62">
        <v>2.9111906548009587</v>
      </c>
      <c r="J1315" s="46">
        <v>3.6113334545007092E-12</v>
      </c>
      <c r="K1315" s="60">
        <v>7.3039219117276849E-11</v>
      </c>
      <c r="L1315" s="45" t="s">
        <v>8180</v>
      </c>
    </row>
    <row r="1316" spans="1:12" outlineLevel="1" x14ac:dyDescent="0.3">
      <c r="A1316" s="39" t="s">
        <v>338</v>
      </c>
      <c r="B1316" s="40"/>
      <c r="C1316" s="41">
        <f t="shared" ref="C1316:I1316" si="493">SUBTOTAL(4,C1317:C1318)</f>
        <v>108610</v>
      </c>
      <c r="D1316" s="41">
        <f t="shared" si="493"/>
        <v>6.3100000000000014</v>
      </c>
      <c r="E1316" s="42">
        <f t="shared" si="493"/>
        <v>2000.36</v>
      </c>
      <c r="F1316" s="41">
        <f t="shared" si="493"/>
        <v>38</v>
      </c>
      <c r="G1316" s="53">
        <f t="shared" si="493"/>
        <v>13.818421052631585</v>
      </c>
      <c r="H1316" s="62">
        <f t="shared" si="493"/>
        <v>0.51317794969030295</v>
      </c>
      <c r="I1316" s="62">
        <f t="shared" si="493"/>
        <v>-0.96246891307217719</v>
      </c>
      <c r="J1316" s="46">
        <f>MIN(J1317:J1318)</f>
        <v>3.8021724050759203E-5</v>
      </c>
      <c r="K1316" s="60">
        <f>MIN(K1317:K1318)</f>
        <v>3.2123026674660108E-4</v>
      </c>
      <c r="L1316" s="47">
        <f>COUNTA(L1317:L1318)</f>
        <v>2</v>
      </c>
    </row>
    <row r="1317" spans="1:12" outlineLevel="2" x14ac:dyDescent="0.3">
      <c r="A1317" s="39"/>
      <c r="B1317" s="40" t="s">
        <v>7517</v>
      </c>
      <c r="C1317" s="41">
        <v>108610</v>
      </c>
      <c r="D1317" s="41">
        <v>6.3100000000000014</v>
      </c>
      <c r="E1317" s="42">
        <v>2000.36</v>
      </c>
      <c r="F1317" s="41">
        <v>38</v>
      </c>
      <c r="G1317" s="53">
        <v>13.818421052631585</v>
      </c>
      <c r="H1317" s="62">
        <v>0.31178219515073802</v>
      </c>
      <c r="I1317" s="62">
        <v>-1.6813895520382232</v>
      </c>
      <c r="J1317" s="46">
        <v>3.8021724050759203E-5</v>
      </c>
      <c r="K1317" s="60">
        <v>3.2123026674660108E-4</v>
      </c>
      <c r="L1317" s="45" t="s">
        <v>8179</v>
      </c>
    </row>
    <row r="1318" spans="1:12" outlineLevel="2" x14ac:dyDescent="0.3">
      <c r="A1318" s="39"/>
      <c r="B1318" s="40" t="s">
        <v>7517</v>
      </c>
      <c r="C1318" s="41">
        <v>108610</v>
      </c>
      <c r="D1318" s="41">
        <v>6.3100000000000014</v>
      </c>
      <c r="E1318" s="42">
        <v>1485.9900000000005</v>
      </c>
      <c r="F1318" s="41">
        <v>29</v>
      </c>
      <c r="G1318" s="43">
        <v>10.893103448275864</v>
      </c>
      <c r="H1318" s="58">
        <v>0.51317794969030295</v>
      </c>
      <c r="I1318" s="58">
        <v>-0.96246891307217719</v>
      </c>
      <c r="J1318" s="44">
        <v>1.6605014958346577E-2</v>
      </c>
      <c r="K1318" s="60">
        <v>6.6174665523657042E-2</v>
      </c>
      <c r="L1318" s="45" t="s">
        <v>8180</v>
      </c>
    </row>
    <row r="1319" spans="1:12" outlineLevel="1" x14ac:dyDescent="0.3">
      <c r="A1319" s="39" t="s">
        <v>481</v>
      </c>
      <c r="B1319" s="40"/>
      <c r="C1319" s="41">
        <f t="shared" ref="C1319:I1319" si="494">SUBTOTAL(4,C1320:C1321)</f>
        <v>116275</v>
      </c>
      <c r="D1319" s="41">
        <f t="shared" si="494"/>
        <v>6.400000000000003</v>
      </c>
      <c r="E1319" s="42">
        <f t="shared" si="494"/>
        <v>1688.82</v>
      </c>
      <c r="F1319" s="41">
        <f t="shared" si="494"/>
        <v>38</v>
      </c>
      <c r="G1319" s="53">
        <f t="shared" si="494"/>
        <v>11.744736842105258</v>
      </c>
      <c r="H1319" s="62">
        <f t="shared" si="494"/>
        <v>0.59416971399037677</v>
      </c>
      <c r="I1319" s="62">
        <f t="shared" si="494"/>
        <v>-0.7510530248696129</v>
      </c>
      <c r="J1319" s="46">
        <f>MIN(J1320:J1321)</f>
        <v>8.1937257037316916E-3</v>
      </c>
      <c r="K1319" s="60">
        <f>MIN(K1320:K1321)</f>
        <v>3.666895067412599E-2</v>
      </c>
      <c r="L1319" s="47">
        <f>COUNTA(L1320:L1321)</f>
        <v>2</v>
      </c>
    </row>
    <row r="1320" spans="1:12" outlineLevel="2" x14ac:dyDescent="0.3">
      <c r="A1320" s="39"/>
      <c r="B1320" s="40" t="s">
        <v>7539</v>
      </c>
      <c r="C1320" s="41">
        <v>116275</v>
      </c>
      <c r="D1320" s="41">
        <v>6.400000000000003</v>
      </c>
      <c r="E1320" s="42">
        <v>1688.82</v>
      </c>
      <c r="F1320" s="41">
        <v>38</v>
      </c>
      <c r="G1320" s="53">
        <v>11.744736842105258</v>
      </c>
      <c r="H1320" s="62">
        <v>0.4804623759989014</v>
      </c>
      <c r="I1320" s="62">
        <v>-1.0575046338883842</v>
      </c>
      <c r="J1320" s="46">
        <v>8.1937257037316916E-3</v>
      </c>
      <c r="K1320" s="60">
        <v>3.666895067412599E-2</v>
      </c>
      <c r="L1320" s="45" t="s">
        <v>8179</v>
      </c>
    </row>
    <row r="1321" spans="1:12" outlineLevel="2" x14ac:dyDescent="0.3">
      <c r="A1321" s="39"/>
      <c r="B1321" s="40" t="s">
        <v>7539</v>
      </c>
      <c r="C1321" s="41">
        <v>116275</v>
      </c>
      <c r="D1321" s="41">
        <v>6.400000000000003</v>
      </c>
      <c r="E1321" s="42">
        <v>1156.7599999999998</v>
      </c>
      <c r="F1321" s="41">
        <v>28</v>
      </c>
      <c r="G1321" s="43">
        <v>10.400000000000002</v>
      </c>
      <c r="H1321" s="58">
        <v>0.59416971399037677</v>
      </c>
      <c r="I1321" s="58">
        <v>-0.7510530248696129</v>
      </c>
      <c r="J1321" s="44">
        <v>5.9402515607279396E-2</v>
      </c>
      <c r="K1321" s="60">
        <v>0.18554685376945571</v>
      </c>
      <c r="L1321" s="45" t="s">
        <v>8180</v>
      </c>
    </row>
    <row r="1322" spans="1:12" outlineLevel="1" x14ac:dyDescent="0.3">
      <c r="A1322" s="39" t="s">
        <v>1511</v>
      </c>
      <c r="B1322" s="40"/>
      <c r="C1322" s="41">
        <f t="shared" ref="C1322:I1322" si="495">SUBTOTAL(4,C1323:C1324)</f>
        <v>108663</v>
      </c>
      <c r="D1322" s="41">
        <f t="shared" si="495"/>
        <v>5.4900000000000011</v>
      </c>
      <c r="E1322" s="42">
        <f t="shared" si="495"/>
        <v>625.13000000000011</v>
      </c>
      <c r="F1322" s="41">
        <f t="shared" si="495"/>
        <v>14</v>
      </c>
      <c r="G1322" s="53">
        <f t="shared" si="495"/>
        <v>6.5857142857142872</v>
      </c>
      <c r="H1322" s="62">
        <f t="shared" si="495"/>
        <v>0.41763586164245325</v>
      </c>
      <c r="I1322" s="62">
        <f t="shared" si="495"/>
        <v>-1.2596824960246742</v>
      </c>
      <c r="J1322" s="46">
        <f>MIN(J1323:J1324)</f>
        <v>2.8036311711783073E-4</v>
      </c>
      <c r="K1322" s="60">
        <f>MIN(K1323:K1324)</f>
        <v>1.9895944013010973E-3</v>
      </c>
      <c r="L1322" s="47">
        <f>COUNTA(L1323:L1324)</f>
        <v>2</v>
      </c>
    </row>
    <row r="1323" spans="1:12" outlineLevel="2" x14ac:dyDescent="0.3">
      <c r="A1323" s="39"/>
      <c r="B1323" s="40" t="s">
        <v>7648</v>
      </c>
      <c r="C1323" s="41">
        <v>108663</v>
      </c>
      <c r="D1323" s="41">
        <v>5.49</v>
      </c>
      <c r="E1323" s="42">
        <v>625.13000000000011</v>
      </c>
      <c r="F1323" s="41">
        <v>14</v>
      </c>
      <c r="G1323" s="53">
        <v>6.5857142857142872</v>
      </c>
      <c r="H1323" s="62">
        <v>0.41763586164245325</v>
      </c>
      <c r="I1323" s="62">
        <v>-1.2596824960246742</v>
      </c>
      <c r="J1323" s="46">
        <v>1.7960303400576011E-3</v>
      </c>
      <c r="K1323" s="60">
        <v>9.6071682095388838E-3</v>
      </c>
      <c r="L1323" s="45" t="s">
        <v>8179</v>
      </c>
    </row>
    <row r="1324" spans="1:12" outlineLevel="2" x14ac:dyDescent="0.3">
      <c r="A1324" s="39"/>
      <c r="B1324" s="40" t="s">
        <v>7648</v>
      </c>
      <c r="C1324" s="41">
        <v>108663</v>
      </c>
      <c r="D1324" s="41">
        <v>5.4900000000000011</v>
      </c>
      <c r="E1324" s="42">
        <v>297.7</v>
      </c>
      <c r="F1324" s="41">
        <v>8</v>
      </c>
      <c r="G1324" s="53">
        <v>3.9750000000000001</v>
      </c>
      <c r="H1324" s="62">
        <v>0.35965614483937119</v>
      </c>
      <c r="I1324" s="62">
        <v>-1.4753098416693755</v>
      </c>
      <c r="J1324" s="46">
        <v>2.8036311711783073E-4</v>
      </c>
      <c r="K1324" s="60">
        <v>1.9895944013010973E-3</v>
      </c>
      <c r="L1324" s="45" t="s">
        <v>8180</v>
      </c>
    </row>
    <row r="1325" spans="1:12" outlineLevel="1" x14ac:dyDescent="0.3">
      <c r="A1325" s="39" t="s">
        <v>2945</v>
      </c>
      <c r="B1325" s="40"/>
      <c r="C1325" s="41">
        <f t="shared" ref="C1325:I1325" si="496">SUBTOTAL(4,C1326:C1327)</f>
        <v>109529</v>
      </c>
      <c r="D1325" s="41">
        <f t="shared" si="496"/>
        <v>6.51</v>
      </c>
      <c r="E1325" s="42">
        <f t="shared" si="496"/>
        <v>209.61</v>
      </c>
      <c r="F1325" s="41">
        <f t="shared" si="496"/>
        <v>4</v>
      </c>
      <c r="G1325" s="53">
        <f t="shared" si="496"/>
        <v>3.8</v>
      </c>
      <c r="H1325" s="58">
        <f t="shared" si="496"/>
        <v>0.77155011198718537</v>
      </c>
      <c r="I1325" s="58">
        <f t="shared" si="496"/>
        <v>-0.37416823236544572</v>
      </c>
      <c r="J1325" s="46">
        <f>MIN(J1326:J1327)</f>
        <v>3.3055307643857332E-3</v>
      </c>
      <c r="K1325" s="60">
        <f>MIN(K1326:K1327)</f>
        <v>1.6713589927425363E-2</v>
      </c>
      <c r="L1325" s="47">
        <f>COUNTA(L1326:L1327)</f>
        <v>2</v>
      </c>
    </row>
    <row r="1326" spans="1:12" outlineLevel="2" x14ac:dyDescent="0.3">
      <c r="A1326" s="39"/>
      <c r="B1326" s="40" t="s">
        <v>7984</v>
      </c>
      <c r="C1326" s="41">
        <v>109529</v>
      </c>
      <c r="D1326" s="41">
        <v>6.51</v>
      </c>
      <c r="E1326" s="42">
        <v>209.61</v>
      </c>
      <c r="F1326" s="41">
        <v>4</v>
      </c>
      <c r="G1326" s="43">
        <v>2.625</v>
      </c>
      <c r="H1326" s="58">
        <v>0.77155011198718537</v>
      </c>
      <c r="I1326" s="58">
        <v>-0.37416823236544572</v>
      </c>
      <c r="J1326" s="44">
        <v>0.30385439761460592</v>
      </c>
      <c r="K1326" s="60">
        <v>0.53336771930796845</v>
      </c>
      <c r="L1326" s="45" t="s">
        <v>8179</v>
      </c>
    </row>
    <row r="1327" spans="1:12" outlineLevel="2" x14ac:dyDescent="0.3">
      <c r="A1327" s="39"/>
      <c r="B1327" s="40" t="s">
        <v>7984</v>
      </c>
      <c r="C1327" s="41">
        <v>109529</v>
      </c>
      <c r="D1327" s="41">
        <v>6.51</v>
      </c>
      <c r="E1327" s="42">
        <v>29.84</v>
      </c>
      <c r="F1327" s="41">
        <v>1</v>
      </c>
      <c r="G1327" s="53">
        <v>3.8</v>
      </c>
      <c r="H1327" s="62">
        <v>0.43912997688639305</v>
      </c>
      <c r="I1327" s="62">
        <v>-1.1872800725404726</v>
      </c>
      <c r="J1327" s="46">
        <v>3.3055307643857332E-3</v>
      </c>
      <c r="K1327" s="60">
        <v>1.6713589927425363E-2</v>
      </c>
      <c r="L1327" s="45" t="s">
        <v>8180</v>
      </c>
    </row>
    <row r="1328" spans="1:12" outlineLevel="1" x14ac:dyDescent="0.3">
      <c r="A1328" s="39" t="s">
        <v>1082</v>
      </c>
      <c r="B1328" s="40"/>
      <c r="C1328" s="41">
        <f t="shared" ref="C1328:I1328" si="497">SUBTOTAL(4,C1329:C1330)</f>
        <v>112275</v>
      </c>
      <c r="D1328" s="41">
        <f t="shared" si="497"/>
        <v>8.4700000000000006</v>
      </c>
      <c r="E1328" s="42">
        <f t="shared" si="497"/>
        <v>630.36</v>
      </c>
      <c r="F1328" s="41">
        <f t="shared" si="497"/>
        <v>17</v>
      </c>
      <c r="G1328" s="43">
        <f t="shared" si="497"/>
        <v>6.2176470588235295</v>
      </c>
      <c r="H1328" s="58">
        <f t="shared" si="497"/>
        <v>1.1053133645112105</v>
      </c>
      <c r="I1328" s="58">
        <f t="shared" si="497"/>
        <v>0.14445544231798241</v>
      </c>
      <c r="J1328" s="44">
        <f>MIN(J1329:J1330)</f>
        <v>0.84296296744278898</v>
      </c>
      <c r="K1328" s="60">
        <f>MIN(K1329:K1330)</f>
        <v>0.92368305765852265</v>
      </c>
      <c r="L1328" s="47">
        <f>COUNTA(L1329:L1330)</f>
        <v>2</v>
      </c>
    </row>
    <row r="1329" spans="1:12" outlineLevel="2" x14ac:dyDescent="0.3">
      <c r="A1329" s="39"/>
      <c r="B1329" s="40" t="s">
        <v>7832</v>
      </c>
      <c r="C1329" s="41">
        <v>112275</v>
      </c>
      <c r="D1329" s="41">
        <v>8.4700000000000006</v>
      </c>
      <c r="E1329" s="42">
        <v>630.36</v>
      </c>
      <c r="F1329" s="41">
        <v>17</v>
      </c>
      <c r="G1329" s="43">
        <v>6.2176470588235295</v>
      </c>
      <c r="H1329" s="58">
        <v>1.1053133645112105</v>
      </c>
      <c r="I1329" s="58">
        <v>0.14445544231798241</v>
      </c>
      <c r="J1329" s="44">
        <v>0.84296296744278898</v>
      </c>
      <c r="K1329" s="60">
        <v>0.92368305765852265</v>
      </c>
      <c r="L1329" s="45" t="s">
        <v>8179</v>
      </c>
    </row>
    <row r="1330" spans="1:12" outlineLevel="2" x14ac:dyDescent="0.3">
      <c r="A1330" s="39"/>
      <c r="B1330" s="40" t="s">
        <v>7832</v>
      </c>
      <c r="C1330" s="41">
        <v>112275</v>
      </c>
      <c r="D1330" s="41">
        <v>8.4700000000000006</v>
      </c>
      <c r="E1330" s="42">
        <v>473.01</v>
      </c>
      <c r="F1330" s="41">
        <v>13</v>
      </c>
      <c r="G1330" s="43">
        <v>4.3538461538461544</v>
      </c>
      <c r="H1330" s="58">
        <v>1.0108337729483257</v>
      </c>
      <c r="I1330" s="58">
        <v>1.5545772057669539E-2</v>
      </c>
      <c r="J1330" s="44">
        <v>0.97173176859031629</v>
      </c>
      <c r="K1330" s="60">
        <v>0.99258964746157308</v>
      </c>
      <c r="L1330" s="45" t="s">
        <v>8180</v>
      </c>
    </row>
    <row r="1331" spans="1:12" outlineLevel="1" x14ac:dyDescent="0.3">
      <c r="A1331" s="39" t="s">
        <v>940</v>
      </c>
      <c r="B1331" s="40"/>
      <c r="C1331" s="41">
        <f t="shared" ref="C1331:I1331" si="498">SUBTOTAL(4,C1332:C1333)</f>
        <v>61891</v>
      </c>
      <c r="D1331" s="41">
        <f t="shared" si="498"/>
        <v>8.31</v>
      </c>
      <c r="E1331" s="42">
        <f t="shared" si="498"/>
        <v>264.82</v>
      </c>
      <c r="F1331" s="41">
        <f t="shared" si="498"/>
        <v>5</v>
      </c>
      <c r="G1331" s="43">
        <f t="shared" si="498"/>
        <v>5.3199999999999994</v>
      </c>
      <c r="H1331" s="58">
        <f t="shared" si="498"/>
        <v>1.5257606166492135</v>
      </c>
      <c r="I1331" s="58">
        <f t="shared" si="498"/>
        <v>0.60952862910301764</v>
      </c>
      <c r="J1331" s="44">
        <f>MIN(J1332:J1333)</f>
        <v>0.19435939033856275</v>
      </c>
      <c r="K1331" s="60">
        <f>MIN(K1332:K1333)</f>
        <v>0.39218948407602838</v>
      </c>
      <c r="L1331" s="47">
        <f>COUNTA(L1332:L1333)</f>
        <v>2</v>
      </c>
    </row>
    <row r="1332" spans="1:12" outlineLevel="2" x14ac:dyDescent="0.3">
      <c r="A1332" s="39"/>
      <c r="B1332" s="40" t="s">
        <v>7736</v>
      </c>
      <c r="C1332" s="41">
        <v>61891</v>
      </c>
      <c r="D1332" s="41">
        <v>8.31</v>
      </c>
      <c r="E1332" s="42">
        <v>264.82</v>
      </c>
      <c r="F1332" s="41">
        <v>5</v>
      </c>
      <c r="G1332" s="43">
        <v>5.3199999999999994</v>
      </c>
      <c r="H1332" s="58">
        <v>1.5257606166492135</v>
      </c>
      <c r="I1332" s="58">
        <v>0.60952862910301764</v>
      </c>
      <c r="J1332" s="44">
        <v>0.19435939033856275</v>
      </c>
      <c r="K1332" s="60">
        <v>0.39218948407602838</v>
      </c>
      <c r="L1332" s="45" t="s">
        <v>8179</v>
      </c>
    </row>
    <row r="1333" spans="1:12" outlineLevel="2" x14ac:dyDescent="0.3">
      <c r="A1333" s="39"/>
      <c r="B1333" s="40" t="s">
        <v>7736</v>
      </c>
      <c r="C1333" s="41">
        <v>61891</v>
      </c>
      <c r="D1333" s="41">
        <v>8.31</v>
      </c>
      <c r="E1333" s="42">
        <v>142.09</v>
      </c>
      <c r="F1333" s="41">
        <v>3</v>
      </c>
      <c r="G1333" s="43">
        <v>4.9333333333333327</v>
      </c>
      <c r="H1333" s="58">
        <v>1.3850724391864779</v>
      </c>
      <c r="I1333" s="58">
        <v>0.46996143109192123</v>
      </c>
      <c r="J1333" s="44">
        <v>0.28866866173233219</v>
      </c>
      <c r="K1333" s="60">
        <v>0.54948928786225115</v>
      </c>
      <c r="L1333" s="45" t="s">
        <v>8180</v>
      </c>
    </row>
    <row r="1334" spans="1:12" outlineLevel="1" x14ac:dyDescent="0.3">
      <c r="A1334" s="39" t="s">
        <v>5204</v>
      </c>
      <c r="B1334" s="40"/>
      <c r="C1334" s="41">
        <f t="shared" ref="C1334:I1334" si="499">SUBTOTAL(4,C1335:C1336)</f>
        <v>32778</v>
      </c>
      <c r="D1334" s="41">
        <f t="shared" si="499"/>
        <v>7.1</v>
      </c>
      <c r="E1334" s="42">
        <f t="shared" si="499"/>
        <v>141.51999999999998</v>
      </c>
      <c r="F1334" s="41">
        <f t="shared" si="499"/>
        <v>2</v>
      </c>
      <c r="G1334" s="53">
        <f t="shared" si="499"/>
        <v>6.9</v>
      </c>
      <c r="H1334" s="62">
        <f t="shared" si="499"/>
        <v>0.5894829704843132</v>
      </c>
      <c r="I1334" s="62">
        <f t="shared" si="499"/>
        <v>-0.76247795895578274</v>
      </c>
      <c r="J1334" s="46">
        <f>MIN(J1335:J1336)</f>
        <v>2.5072447185009025E-3</v>
      </c>
      <c r="K1334" s="60">
        <f>MIN(K1335:K1336)</f>
        <v>1.2733422615307953E-2</v>
      </c>
      <c r="L1334" s="47">
        <f>COUNTA(L1335:L1336)</f>
        <v>2</v>
      </c>
    </row>
    <row r="1335" spans="1:12" outlineLevel="2" x14ac:dyDescent="0.3">
      <c r="A1335" s="39"/>
      <c r="B1335" s="40" t="s">
        <v>7588</v>
      </c>
      <c r="C1335" s="41">
        <v>32778</v>
      </c>
      <c r="D1335" s="41">
        <v>7.1</v>
      </c>
      <c r="E1335" s="42">
        <v>141.51999999999998</v>
      </c>
      <c r="F1335" s="41">
        <v>2</v>
      </c>
      <c r="G1335" s="53">
        <v>6.9</v>
      </c>
      <c r="H1335" s="62">
        <v>0.43000596757514048</v>
      </c>
      <c r="I1335" s="62">
        <v>-1.2175714133718805</v>
      </c>
      <c r="J1335" s="46">
        <v>2.5072447185009025E-3</v>
      </c>
      <c r="K1335" s="60">
        <v>1.2733422615307953E-2</v>
      </c>
      <c r="L1335" s="45" t="s">
        <v>8179</v>
      </c>
    </row>
    <row r="1336" spans="1:12" outlineLevel="2" x14ac:dyDescent="0.3">
      <c r="A1336" s="39"/>
      <c r="B1336" s="40" t="s">
        <v>7588</v>
      </c>
      <c r="C1336" s="41">
        <v>32778</v>
      </c>
      <c r="D1336" s="41">
        <v>7.1</v>
      </c>
      <c r="E1336" s="42">
        <v>121.67</v>
      </c>
      <c r="F1336" s="41">
        <v>2</v>
      </c>
      <c r="G1336" s="43">
        <v>5.65</v>
      </c>
      <c r="H1336" s="58">
        <v>0.5894829704843132</v>
      </c>
      <c r="I1336" s="58">
        <v>-0.76247795895578274</v>
      </c>
      <c r="J1336" s="44">
        <v>5.577747435091103E-2</v>
      </c>
      <c r="K1336" s="60">
        <v>0.1769567715681844</v>
      </c>
      <c r="L1336" s="45" t="s">
        <v>8180</v>
      </c>
    </row>
    <row r="1337" spans="1:12" outlineLevel="1" x14ac:dyDescent="0.3">
      <c r="A1337" s="39" t="s">
        <v>7041</v>
      </c>
      <c r="B1337" s="40"/>
      <c r="C1337" s="41">
        <f t="shared" ref="C1337:I1337" si="500">SUBTOTAL(4,C1338:C1338)</f>
        <v>308877</v>
      </c>
      <c r="D1337" s="41">
        <f t="shared" si="500"/>
        <v>6.12</v>
      </c>
      <c r="E1337" s="42">
        <f t="shared" si="500"/>
        <v>23.78</v>
      </c>
      <c r="F1337" s="41">
        <f t="shared" si="500"/>
        <v>1</v>
      </c>
      <c r="G1337" s="43">
        <f t="shared" si="500"/>
        <v>0.5</v>
      </c>
      <c r="H1337" s="58">
        <f t="shared" si="500"/>
        <v>1.2731068777301553</v>
      </c>
      <c r="I1337" s="58">
        <f t="shared" si="500"/>
        <v>0.34835353903413552</v>
      </c>
      <c r="J1337" s="44">
        <f>MIN(J1338:J1338)</f>
        <v>0.4427172893079816</v>
      </c>
      <c r="K1337" s="60">
        <f>MIN(K1338:K1338)</f>
        <v>0.70503599813023055</v>
      </c>
      <c r="L1337" s="47">
        <f>COUNTA(L1338:L1338)</f>
        <v>1</v>
      </c>
    </row>
    <row r="1338" spans="1:12" outlineLevel="2" x14ac:dyDescent="0.3">
      <c r="A1338" s="39"/>
      <c r="B1338" s="40" t="s">
        <v>7385</v>
      </c>
      <c r="C1338" s="41">
        <v>308877</v>
      </c>
      <c r="D1338" s="41">
        <v>6.12</v>
      </c>
      <c r="E1338" s="42">
        <v>23.78</v>
      </c>
      <c r="F1338" s="41">
        <v>1</v>
      </c>
      <c r="G1338" s="43">
        <v>0.5</v>
      </c>
      <c r="H1338" s="58">
        <v>1.2731068777301553</v>
      </c>
      <c r="I1338" s="58">
        <v>0.34835353903413552</v>
      </c>
      <c r="J1338" s="44">
        <v>0.4427172893079816</v>
      </c>
      <c r="K1338" s="60">
        <v>0.70503599813023055</v>
      </c>
      <c r="L1338" s="45" t="s">
        <v>8180</v>
      </c>
    </row>
    <row r="1339" spans="1:12" outlineLevel="1" x14ac:dyDescent="0.3">
      <c r="A1339" s="39" t="s">
        <v>1566</v>
      </c>
      <c r="B1339" s="40"/>
      <c r="C1339" s="41">
        <f t="shared" ref="C1339:I1339" si="501">SUBTOTAL(4,C1340:C1341)</f>
        <v>72027</v>
      </c>
      <c r="D1339" s="41">
        <f t="shared" si="501"/>
        <v>8.3699999999999992</v>
      </c>
      <c r="E1339" s="42">
        <f t="shared" si="501"/>
        <v>120.59</v>
      </c>
      <c r="F1339" s="41">
        <f t="shared" si="501"/>
        <v>3</v>
      </c>
      <c r="G1339" s="53">
        <f t="shared" si="501"/>
        <v>4.2333333333333334</v>
      </c>
      <c r="H1339" s="62">
        <f t="shared" si="501"/>
        <v>0.55006656571619705</v>
      </c>
      <c r="I1339" s="62">
        <f t="shared" si="501"/>
        <v>-0.8623218794906311</v>
      </c>
      <c r="J1339" s="46">
        <f>MIN(J1340:J1341)</f>
        <v>1.2123453766960125E-4</v>
      </c>
      <c r="K1339" s="60">
        <f>MIN(K1340:K1341)</f>
        <v>8.767681764265563E-4</v>
      </c>
      <c r="L1339" s="47">
        <f>COUNTA(L1340:L1341)</f>
        <v>2</v>
      </c>
    </row>
    <row r="1340" spans="1:12" outlineLevel="2" x14ac:dyDescent="0.3">
      <c r="A1340" s="39"/>
      <c r="B1340" s="40" t="s">
        <v>7985</v>
      </c>
      <c r="C1340" s="41">
        <v>72027</v>
      </c>
      <c r="D1340" s="41">
        <v>8.3699999999999992</v>
      </c>
      <c r="E1340" s="42">
        <v>116.00999999999999</v>
      </c>
      <c r="F1340" s="41">
        <v>3</v>
      </c>
      <c r="G1340" s="53">
        <v>4.2333333333333334</v>
      </c>
      <c r="H1340" s="62">
        <v>0.33801330004721364</v>
      </c>
      <c r="I1340" s="62">
        <v>-1.564848080525898</v>
      </c>
      <c r="J1340" s="46">
        <v>1.2123453766960125E-4</v>
      </c>
      <c r="K1340" s="60">
        <v>8.767681764265563E-4</v>
      </c>
      <c r="L1340" s="45" t="s">
        <v>8179</v>
      </c>
    </row>
    <row r="1341" spans="1:12" outlineLevel="2" x14ac:dyDescent="0.3">
      <c r="A1341" s="39"/>
      <c r="B1341" s="40" t="s">
        <v>7985</v>
      </c>
      <c r="C1341" s="41">
        <v>72027</v>
      </c>
      <c r="D1341" s="41">
        <v>8.3699999999999992</v>
      </c>
      <c r="E1341" s="42">
        <v>120.59</v>
      </c>
      <c r="F1341" s="41">
        <v>3</v>
      </c>
      <c r="G1341" s="43">
        <v>3.2666666666666671</v>
      </c>
      <c r="H1341" s="58">
        <v>0.55006656571619705</v>
      </c>
      <c r="I1341" s="58">
        <v>-0.8623218794906311</v>
      </c>
      <c r="J1341" s="44">
        <v>3.1264584778382551E-2</v>
      </c>
      <c r="K1341" s="60">
        <v>0.10996977863352819</v>
      </c>
      <c r="L1341" s="45" t="s">
        <v>8180</v>
      </c>
    </row>
    <row r="1342" spans="1:12" outlineLevel="1" x14ac:dyDescent="0.3">
      <c r="A1342" s="39" t="s">
        <v>1608</v>
      </c>
      <c r="B1342" s="40"/>
      <c r="C1342" s="41">
        <f t="shared" ref="C1342:I1342" si="502">SUBTOTAL(4,C1343:C1343)</f>
        <v>21984</v>
      </c>
      <c r="D1342" s="41">
        <f t="shared" si="502"/>
        <v>6.99</v>
      </c>
      <c r="E1342" s="42">
        <f t="shared" si="502"/>
        <v>31.2</v>
      </c>
      <c r="F1342" s="41">
        <f t="shared" si="502"/>
        <v>1</v>
      </c>
      <c r="G1342" s="43">
        <f t="shared" si="502"/>
        <v>8.8000000000000007</v>
      </c>
      <c r="H1342" s="58">
        <f t="shared" si="502"/>
        <v>0.77285217186840283</v>
      </c>
      <c r="I1342" s="58">
        <f t="shared" si="502"/>
        <v>-0.37173560739683925</v>
      </c>
      <c r="J1342" s="44">
        <f>MIN(J1343:J1343)</f>
        <v>0.30656756484467584</v>
      </c>
      <c r="K1342" s="60">
        <f>MIN(K1343:K1343)</f>
        <v>0.52989881189213572</v>
      </c>
      <c r="L1342" s="47">
        <f>COUNTA(L1343:L1343)</f>
        <v>1</v>
      </c>
    </row>
    <row r="1343" spans="1:12" outlineLevel="2" x14ac:dyDescent="0.3">
      <c r="A1343" s="39"/>
      <c r="B1343" s="40" t="s">
        <v>7180</v>
      </c>
      <c r="C1343" s="41">
        <v>21984</v>
      </c>
      <c r="D1343" s="41">
        <v>6.99</v>
      </c>
      <c r="E1343" s="42">
        <v>31.2</v>
      </c>
      <c r="F1343" s="41">
        <v>1</v>
      </c>
      <c r="G1343" s="43">
        <v>8.8000000000000007</v>
      </c>
      <c r="H1343" s="58">
        <v>0.77285217186840283</v>
      </c>
      <c r="I1343" s="58">
        <v>-0.37173560739683925</v>
      </c>
      <c r="J1343" s="44">
        <v>0.30656756484467584</v>
      </c>
      <c r="K1343" s="60">
        <v>0.52989881189213572</v>
      </c>
      <c r="L1343" s="45" t="s">
        <v>8179</v>
      </c>
    </row>
    <row r="1344" spans="1:12" outlineLevel="1" x14ac:dyDescent="0.3">
      <c r="A1344" s="39" t="s">
        <v>7037</v>
      </c>
      <c r="B1344" s="40"/>
      <c r="C1344" s="41">
        <f t="shared" ref="C1344:I1344" si="503">SUBTOTAL(4,C1345:C1345)</f>
        <v>29083</v>
      </c>
      <c r="D1344" s="41">
        <f t="shared" si="503"/>
        <v>6.82</v>
      </c>
      <c r="E1344" s="42">
        <f t="shared" si="503"/>
        <v>23.18</v>
      </c>
      <c r="F1344" s="41">
        <f t="shared" si="503"/>
        <v>1</v>
      </c>
      <c r="G1344" s="53">
        <f t="shared" si="503"/>
        <v>6.6</v>
      </c>
      <c r="H1344" s="62">
        <f t="shared" si="503"/>
        <v>0.47925200122564837</v>
      </c>
      <c r="I1344" s="62">
        <f t="shared" si="503"/>
        <v>-1.061143638680341</v>
      </c>
      <c r="J1344" s="46">
        <f>MIN(J1345:J1345)</f>
        <v>8.4525728113952602E-3</v>
      </c>
      <c r="K1344" s="60">
        <f>MIN(K1345:K1345)</f>
        <v>3.5801735101668931E-2</v>
      </c>
      <c r="L1344" s="47">
        <f>COUNTA(L1345:L1345)</f>
        <v>1</v>
      </c>
    </row>
    <row r="1345" spans="1:12" outlineLevel="2" x14ac:dyDescent="0.3">
      <c r="A1345" s="39"/>
      <c r="B1345" s="40" t="s">
        <v>7387</v>
      </c>
      <c r="C1345" s="41">
        <v>29083</v>
      </c>
      <c r="D1345" s="41">
        <v>6.82</v>
      </c>
      <c r="E1345" s="42">
        <v>23.18</v>
      </c>
      <c r="F1345" s="41">
        <v>1</v>
      </c>
      <c r="G1345" s="53">
        <v>6.6</v>
      </c>
      <c r="H1345" s="62">
        <v>0.47925200122564837</v>
      </c>
      <c r="I1345" s="62">
        <v>-1.061143638680341</v>
      </c>
      <c r="J1345" s="46">
        <v>8.4525728113952602E-3</v>
      </c>
      <c r="K1345" s="60">
        <v>3.5801735101668931E-2</v>
      </c>
      <c r="L1345" s="45" t="s">
        <v>8180</v>
      </c>
    </row>
    <row r="1346" spans="1:12" outlineLevel="1" x14ac:dyDescent="0.3">
      <c r="A1346" s="39" t="s">
        <v>1086</v>
      </c>
      <c r="B1346" s="40"/>
      <c r="C1346" s="41">
        <f t="shared" ref="C1346:I1346" si="504">SUBTOTAL(4,C1347:C1348)</f>
        <v>112945</v>
      </c>
      <c r="D1346" s="41">
        <f t="shared" si="504"/>
        <v>5.6199999999999992</v>
      </c>
      <c r="E1346" s="42">
        <f t="shared" si="504"/>
        <v>504.79</v>
      </c>
      <c r="F1346" s="41">
        <f t="shared" si="504"/>
        <v>11</v>
      </c>
      <c r="G1346" s="43">
        <f t="shared" si="504"/>
        <v>6.9636363636363647</v>
      </c>
      <c r="H1346" s="58">
        <f t="shared" si="504"/>
        <v>1.2689842211726294</v>
      </c>
      <c r="I1346" s="58">
        <f t="shared" si="504"/>
        <v>0.34367413050484674</v>
      </c>
      <c r="J1346" s="44">
        <f>MIN(J1347:J1348)</f>
        <v>0.4494564272941195</v>
      </c>
      <c r="K1346" s="60">
        <f>MIN(K1347:K1348)</f>
        <v>0.71017626890809116</v>
      </c>
      <c r="L1346" s="47">
        <f>COUNTA(L1347:L1348)</f>
        <v>2</v>
      </c>
    </row>
    <row r="1347" spans="1:12" outlineLevel="2" x14ac:dyDescent="0.3">
      <c r="A1347" s="39"/>
      <c r="B1347" s="40" t="s">
        <v>7739</v>
      </c>
      <c r="C1347" s="41">
        <v>112945</v>
      </c>
      <c r="D1347" s="41">
        <v>5.6199999999999983</v>
      </c>
      <c r="E1347" s="42">
        <v>504.79</v>
      </c>
      <c r="F1347" s="41">
        <v>11</v>
      </c>
      <c r="G1347" s="43">
        <v>6.9636363636363647</v>
      </c>
      <c r="H1347" s="58">
        <v>1.1084733529864792</v>
      </c>
      <c r="I1347" s="58">
        <v>0.14857408912598111</v>
      </c>
      <c r="J1347" s="44">
        <v>0.83535105167345902</v>
      </c>
      <c r="K1347" s="60">
        <v>0.92430520283085316</v>
      </c>
      <c r="L1347" s="45" t="s">
        <v>8179</v>
      </c>
    </row>
    <row r="1348" spans="1:12" outlineLevel="2" x14ac:dyDescent="0.3">
      <c r="A1348" s="39"/>
      <c r="B1348" s="40" t="s">
        <v>7739</v>
      </c>
      <c r="C1348" s="41">
        <v>112945</v>
      </c>
      <c r="D1348" s="41">
        <v>5.6199999999999992</v>
      </c>
      <c r="E1348" s="42">
        <v>293.81</v>
      </c>
      <c r="F1348" s="41">
        <v>7</v>
      </c>
      <c r="G1348" s="43">
        <v>5.6857142857142859</v>
      </c>
      <c r="H1348" s="58">
        <v>1.2689842211726294</v>
      </c>
      <c r="I1348" s="58">
        <v>0.34367413050484674</v>
      </c>
      <c r="J1348" s="44">
        <v>0.4494564272941195</v>
      </c>
      <c r="K1348" s="60">
        <v>0.71017626890809116</v>
      </c>
      <c r="L1348" s="45" t="s">
        <v>8180</v>
      </c>
    </row>
    <row r="1349" spans="1:12" outlineLevel="1" x14ac:dyDescent="0.3">
      <c r="A1349" s="39" t="s">
        <v>1010</v>
      </c>
      <c r="B1349" s="40"/>
      <c r="C1349" s="41">
        <f t="shared" ref="C1349:I1349" si="505">SUBTOTAL(4,C1350:C1351)</f>
        <v>96800</v>
      </c>
      <c r="D1349" s="41">
        <f t="shared" si="505"/>
        <v>4.7900000000000018</v>
      </c>
      <c r="E1349" s="42">
        <f t="shared" si="505"/>
        <v>1107.5</v>
      </c>
      <c r="F1349" s="41">
        <f t="shared" si="505"/>
        <v>21</v>
      </c>
      <c r="G1349" s="53">
        <f t="shared" si="505"/>
        <v>9.5285714285714302</v>
      </c>
      <c r="H1349" s="62">
        <f t="shared" si="505"/>
        <v>11.298733514919595</v>
      </c>
      <c r="I1349" s="62">
        <f t="shared" si="505"/>
        <v>3.498089163621227</v>
      </c>
      <c r="J1349" s="46">
        <f>MIN(J1350:J1351)</f>
        <v>0</v>
      </c>
      <c r="K1349" s="60">
        <f>MIN(K1350:K1351)</f>
        <v>0</v>
      </c>
      <c r="L1349" s="47">
        <f>COUNTA(L1350:L1351)</f>
        <v>2</v>
      </c>
    </row>
    <row r="1350" spans="1:12" outlineLevel="2" x14ac:dyDescent="0.3">
      <c r="A1350" s="39"/>
      <c r="B1350" s="40" t="s">
        <v>8087</v>
      </c>
      <c r="C1350" s="41">
        <v>96800</v>
      </c>
      <c r="D1350" s="41">
        <v>4.7900000000000018</v>
      </c>
      <c r="E1350" s="42">
        <v>1107.5</v>
      </c>
      <c r="F1350" s="41">
        <v>21</v>
      </c>
      <c r="G1350" s="53">
        <v>9.5285714285714302</v>
      </c>
      <c r="H1350" s="62">
        <v>10.932838099261946</v>
      </c>
      <c r="I1350" s="62">
        <v>3.4505960595046283</v>
      </c>
      <c r="J1350" s="46">
        <v>1.1102230246251565E-15</v>
      </c>
      <c r="K1350" s="60">
        <v>2.334050265723585E-14</v>
      </c>
      <c r="L1350" s="45" t="s">
        <v>8179</v>
      </c>
    </row>
    <row r="1351" spans="1:12" outlineLevel="2" x14ac:dyDescent="0.3">
      <c r="A1351" s="39"/>
      <c r="B1351" s="40" t="s">
        <v>8087</v>
      </c>
      <c r="C1351" s="41">
        <v>96800</v>
      </c>
      <c r="D1351" s="41">
        <v>4.79</v>
      </c>
      <c r="E1351" s="42">
        <v>663.36999999999989</v>
      </c>
      <c r="F1351" s="41">
        <v>14</v>
      </c>
      <c r="G1351" s="53">
        <v>8.15</v>
      </c>
      <c r="H1351" s="62">
        <v>11.298733514919595</v>
      </c>
      <c r="I1351" s="62">
        <v>3.498089163621227</v>
      </c>
      <c r="J1351" s="46">
        <v>0</v>
      </c>
      <c r="K1351" s="60">
        <v>0</v>
      </c>
      <c r="L1351" s="45" t="s">
        <v>8180</v>
      </c>
    </row>
    <row r="1352" spans="1:12" outlineLevel="1" x14ac:dyDescent="0.3">
      <c r="A1352" s="39" t="s">
        <v>962</v>
      </c>
      <c r="B1352" s="40"/>
      <c r="C1352" s="41">
        <f t="shared" ref="C1352:I1352" si="506">SUBTOTAL(4,C1353:C1354)</f>
        <v>146521</v>
      </c>
      <c r="D1352" s="41">
        <f t="shared" si="506"/>
        <v>4.5199999999999996</v>
      </c>
      <c r="E1352" s="42">
        <f t="shared" si="506"/>
        <v>302.27</v>
      </c>
      <c r="F1352" s="41">
        <f t="shared" si="506"/>
        <v>8</v>
      </c>
      <c r="G1352" s="53">
        <f t="shared" si="506"/>
        <v>3.9749999999999996</v>
      </c>
      <c r="H1352" s="62">
        <f t="shared" si="506"/>
        <v>9.8861236956984335</v>
      </c>
      <c r="I1352" s="62">
        <f t="shared" si="506"/>
        <v>3.3054049576666689</v>
      </c>
      <c r="J1352" s="46">
        <f>MIN(J1353:J1354)</f>
        <v>1.6875389974302379E-14</v>
      </c>
      <c r="K1352" s="60">
        <f>MIN(K1353:K1354)</f>
        <v>3.3163809862542065E-13</v>
      </c>
      <c r="L1352" s="47">
        <f>COUNTA(L1353:L1354)</f>
        <v>2</v>
      </c>
    </row>
    <row r="1353" spans="1:12" outlineLevel="2" x14ac:dyDescent="0.3">
      <c r="A1353" s="39"/>
      <c r="B1353" s="40" t="s">
        <v>7876</v>
      </c>
      <c r="C1353" s="41">
        <v>146521</v>
      </c>
      <c r="D1353" s="41">
        <v>4.5199999999999996</v>
      </c>
      <c r="E1353" s="42">
        <v>302.27</v>
      </c>
      <c r="F1353" s="41">
        <v>8</v>
      </c>
      <c r="G1353" s="53">
        <v>3.9749999999999996</v>
      </c>
      <c r="H1353" s="62">
        <v>9.8861236956984335</v>
      </c>
      <c r="I1353" s="62">
        <v>3.3054049576666689</v>
      </c>
      <c r="J1353" s="46">
        <v>1.6875389974302379E-14</v>
      </c>
      <c r="K1353" s="60">
        <v>3.3163809862542065E-13</v>
      </c>
      <c r="L1353" s="45" t="s">
        <v>8179</v>
      </c>
    </row>
    <row r="1354" spans="1:12" outlineLevel="2" x14ac:dyDescent="0.3">
      <c r="A1354" s="39"/>
      <c r="B1354" s="40" t="s">
        <v>7876</v>
      </c>
      <c r="C1354" s="41">
        <v>146521</v>
      </c>
      <c r="D1354" s="41">
        <v>4.5199999999999996</v>
      </c>
      <c r="E1354" s="42">
        <v>216.45999999999998</v>
      </c>
      <c r="F1354" s="41">
        <v>7</v>
      </c>
      <c r="G1354" s="53">
        <v>3.2571428571428571</v>
      </c>
      <c r="H1354" s="62">
        <v>7.0166594515144318</v>
      </c>
      <c r="I1354" s="62">
        <v>2.8107843439515072</v>
      </c>
      <c r="J1354" s="46">
        <v>1.9550583374439157E-11</v>
      </c>
      <c r="K1354" s="60">
        <v>3.5946413522548357E-10</v>
      </c>
      <c r="L1354" s="45" t="s">
        <v>8180</v>
      </c>
    </row>
    <row r="1355" spans="1:12" outlineLevel="1" x14ac:dyDescent="0.3">
      <c r="A1355" s="39" t="s">
        <v>1679</v>
      </c>
      <c r="B1355" s="40"/>
      <c r="C1355" s="41">
        <f t="shared" ref="C1355:I1355" si="507">SUBTOTAL(4,C1356:C1357)</f>
        <v>43537</v>
      </c>
      <c r="D1355" s="41">
        <f t="shared" si="507"/>
        <v>6.47</v>
      </c>
      <c r="E1355" s="42">
        <f t="shared" si="507"/>
        <v>34.880000000000003</v>
      </c>
      <c r="F1355" s="41">
        <f t="shared" si="507"/>
        <v>1</v>
      </c>
      <c r="G1355" s="53">
        <f t="shared" si="507"/>
        <v>2.7</v>
      </c>
      <c r="H1355" s="62">
        <f t="shared" si="507"/>
        <v>4.7715290905110197E-3</v>
      </c>
      <c r="I1355" s="62">
        <f t="shared" si="507"/>
        <v>-7.7113326163791189</v>
      </c>
      <c r="J1355" s="46">
        <f>MIN(J1356:J1357)</f>
        <v>2.8488786867751254E-81</v>
      </c>
      <c r="K1355" s="60">
        <f>MIN(K1356:K1357)</f>
        <v>1.2263744442117682E-79</v>
      </c>
      <c r="L1355" s="47">
        <f>COUNTA(L1356:L1357)</f>
        <v>2</v>
      </c>
    </row>
    <row r="1356" spans="1:12" outlineLevel="2" x14ac:dyDescent="0.3">
      <c r="A1356" s="39"/>
      <c r="B1356" s="40" t="s">
        <v>7508</v>
      </c>
      <c r="C1356" s="41">
        <v>43537</v>
      </c>
      <c r="D1356" s="41">
        <v>6.47</v>
      </c>
      <c r="E1356" s="42">
        <v>34.880000000000003</v>
      </c>
      <c r="F1356" s="41">
        <v>1</v>
      </c>
      <c r="G1356" s="53">
        <v>2.7</v>
      </c>
      <c r="H1356" s="62">
        <v>3.8676383118249895E-3</v>
      </c>
      <c r="I1356" s="62">
        <v>-8.0143313993960437</v>
      </c>
      <c r="J1356" s="46">
        <v>2.8488786867751254E-81</v>
      </c>
      <c r="K1356" s="60">
        <v>1.2263744442117682E-79</v>
      </c>
      <c r="L1356" s="45" t="s">
        <v>8179</v>
      </c>
    </row>
    <row r="1357" spans="1:12" outlineLevel="2" x14ac:dyDescent="0.3">
      <c r="A1357" s="39"/>
      <c r="B1357" s="40" t="s">
        <v>7508</v>
      </c>
      <c r="C1357" s="41">
        <v>43537</v>
      </c>
      <c r="D1357" s="41">
        <v>6.47</v>
      </c>
      <c r="E1357" s="42">
        <v>27.46</v>
      </c>
      <c r="F1357" s="41">
        <v>1</v>
      </c>
      <c r="G1357" s="53">
        <v>2.7</v>
      </c>
      <c r="H1357" s="62">
        <v>4.7715290905110197E-3</v>
      </c>
      <c r="I1357" s="62">
        <v>-7.7113326163791189</v>
      </c>
      <c r="J1357" s="46">
        <v>7.1989136034955954E-78</v>
      </c>
      <c r="K1357" s="60">
        <v>2.6472368660126985E-76</v>
      </c>
      <c r="L1357" s="45" t="s">
        <v>8180</v>
      </c>
    </row>
    <row r="1358" spans="1:12" outlineLevel="1" x14ac:dyDescent="0.3">
      <c r="A1358" s="39" t="s">
        <v>6941</v>
      </c>
      <c r="B1358" s="40"/>
      <c r="C1358" s="41">
        <f t="shared" ref="C1358:I1358" si="508">SUBTOTAL(4,C1359:C1359)</f>
        <v>87046</v>
      </c>
      <c r="D1358" s="41">
        <f t="shared" si="508"/>
        <v>5.75</v>
      </c>
      <c r="E1358" s="42">
        <f t="shared" si="508"/>
        <v>31.52</v>
      </c>
      <c r="F1358" s="41">
        <f t="shared" si="508"/>
        <v>1</v>
      </c>
      <c r="G1358" s="43">
        <f t="shared" si="508"/>
        <v>1.9</v>
      </c>
      <c r="H1358" s="58">
        <f t="shared" si="508"/>
        <v>1.124254689986697</v>
      </c>
      <c r="I1358" s="58">
        <f t="shared" si="508"/>
        <v>0.16896890242492865</v>
      </c>
      <c r="J1358" s="44">
        <f>MIN(J1359:J1359)</f>
        <v>0.73780142591247388</v>
      </c>
      <c r="K1358" s="60">
        <f>MIN(K1359:K1359)</f>
        <v>0.91126924208120819</v>
      </c>
      <c r="L1358" s="47">
        <f>COUNTA(L1359:L1359)</f>
        <v>1</v>
      </c>
    </row>
    <row r="1359" spans="1:12" outlineLevel="2" x14ac:dyDescent="0.3">
      <c r="A1359" s="39"/>
      <c r="B1359" s="40" t="s">
        <v>7433</v>
      </c>
      <c r="C1359" s="41">
        <v>87046</v>
      </c>
      <c r="D1359" s="41">
        <v>5.75</v>
      </c>
      <c r="E1359" s="42">
        <v>31.52</v>
      </c>
      <c r="F1359" s="41">
        <v>1</v>
      </c>
      <c r="G1359" s="43">
        <v>1.9</v>
      </c>
      <c r="H1359" s="58">
        <v>1.124254689986697</v>
      </c>
      <c r="I1359" s="58">
        <v>0.16896890242492865</v>
      </c>
      <c r="J1359" s="44">
        <v>0.73780142591247388</v>
      </c>
      <c r="K1359" s="60">
        <v>0.91126924208120819</v>
      </c>
      <c r="L1359" s="45" t="s">
        <v>8180</v>
      </c>
    </row>
    <row r="1360" spans="1:12" outlineLevel="1" x14ac:dyDescent="0.3">
      <c r="A1360" s="39" t="s">
        <v>3236</v>
      </c>
      <c r="B1360" s="40"/>
      <c r="C1360" s="41">
        <f t="shared" ref="C1360:I1360" si="509">SUBTOTAL(4,C1361:C1362)</f>
        <v>37763</v>
      </c>
      <c r="D1360" s="41">
        <f t="shared" si="509"/>
        <v>7.53</v>
      </c>
      <c r="E1360" s="42">
        <f t="shared" si="509"/>
        <v>61.5</v>
      </c>
      <c r="F1360" s="41">
        <f t="shared" si="509"/>
        <v>2</v>
      </c>
      <c r="G1360" s="43">
        <f t="shared" si="509"/>
        <v>4.5</v>
      </c>
      <c r="H1360" s="58">
        <f t="shared" si="509"/>
        <v>0.88874777420175843</v>
      </c>
      <c r="I1360" s="58">
        <f t="shared" si="509"/>
        <v>-0.17015405326597738</v>
      </c>
      <c r="J1360" s="44">
        <f>MIN(J1361:J1362)</f>
        <v>0.39744720346040724</v>
      </c>
      <c r="K1360" s="60">
        <f>MIN(K1361:K1362)</f>
        <v>0.67549325125938953</v>
      </c>
      <c r="L1360" s="47">
        <f>COUNTA(L1361:L1362)</f>
        <v>2</v>
      </c>
    </row>
    <row r="1361" spans="1:12" outlineLevel="2" x14ac:dyDescent="0.3">
      <c r="A1361" s="39"/>
      <c r="B1361" s="40" t="s">
        <v>7618</v>
      </c>
      <c r="C1361" s="41">
        <v>37763</v>
      </c>
      <c r="D1361" s="41">
        <v>7.53</v>
      </c>
      <c r="E1361" s="42">
        <v>24.21</v>
      </c>
      <c r="F1361" s="41">
        <v>1</v>
      </c>
      <c r="G1361" s="43">
        <v>4.5</v>
      </c>
      <c r="H1361" s="58">
        <v>0.88874777420175843</v>
      </c>
      <c r="I1361" s="58">
        <v>-0.17015405326597738</v>
      </c>
      <c r="J1361" s="44">
        <v>0.58520159755956902</v>
      </c>
      <c r="K1361" s="60">
        <v>0.76781167517249693</v>
      </c>
      <c r="L1361" s="45" t="s">
        <v>8179</v>
      </c>
    </row>
    <row r="1362" spans="1:12" outlineLevel="2" x14ac:dyDescent="0.3">
      <c r="A1362" s="39"/>
      <c r="B1362" s="40" t="s">
        <v>7618</v>
      </c>
      <c r="C1362" s="41">
        <v>37763</v>
      </c>
      <c r="D1362" s="41">
        <v>7.53</v>
      </c>
      <c r="E1362" s="42">
        <v>61.5</v>
      </c>
      <c r="F1362" s="41">
        <v>2</v>
      </c>
      <c r="G1362" s="43">
        <v>3.85</v>
      </c>
      <c r="H1362" s="58">
        <v>0.80081747801078829</v>
      </c>
      <c r="I1362" s="58">
        <v>-0.32045463324552292</v>
      </c>
      <c r="J1362" s="44">
        <v>0.39744720346040724</v>
      </c>
      <c r="K1362" s="60">
        <v>0.67549325125938953</v>
      </c>
      <c r="L1362" s="45" t="s">
        <v>8180</v>
      </c>
    </row>
    <row r="1363" spans="1:12" outlineLevel="1" x14ac:dyDescent="0.3">
      <c r="A1363" s="39" t="s">
        <v>1590</v>
      </c>
      <c r="B1363" s="40"/>
      <c r="C1363" s="41">
        <f t="shared" ref="C1363:I1363" si="510">SUBTOTAL(4,C1364:C1364)</f>
        <v>33942</v>
      </c>
      <c r="D1363" s="41">
        <f t="shared" si="510"/>
        <v>9.23</v>
      </c>
      <c r="E1363" s="42">
        <f t="shared" si="510"/>
        <v>92.72999999999999</v>
      </c>
      <c r="F1363" s="41">
        <f t="shared" si="510"/>
        <v>2</v>
      </c>
      <c r="G1363" s="43">
        <f t="shared" si="510"/>
        <v>3.2</v>
      </c>
      <c r="H1363" s="58">
        <f t="shared" si="510"/>
        <v>2.0710810982736154</v>
      </c>
      <c r="I1363" s="58">
        <f t="shared" si="510"/>
        <v>1.0503840469367092</v>
      </c>
      <c r="J1363" s="44">
        <f>MIN(J1364:J1364)</f>
        <v>1.927280675928178E-2</v>
      </c>
      <c r="K1363" s="60">
        <f>MIN(K1364:K1364)</f>
        <v>7.0252489154801326E-2</v>
      </c>
      <c r="L1363" s="47">
        <f>COUNTA(L1364:L1364)</f>
        <v>1</v>
      </c>
    </row>
    <row r="1364" spans="1:12" outlineLevel="2" x14ac:dyDescent="0.3">
      <c r="A1364" s="39"/>
      <c r="B1364" s="40" t="s">
        <v>7335</v>
      </c>
      <c r="C1364" s="41">
        <v>33942</v>
      </c>
      <c r="D1364" s="41">
        <v>9.23</v>
      </c>
      <c r="E1364" s="42">
        <v>92.72999999999999</v>
      </c>
      <c r="F1364" s="41">
        <v>2</v>
      </c>
      <c r="G1364" s="43">
        <v>3.2</v>
      </c>
      <c r="H1364" s="58">
        <v>2.0710810982736154</v>
      </c>
      <c r="I1364" s="58">
        <v>1.0503840469367092</v>
      </c>
      <c r="J1364" s="44">
        <v>1.927280675928178E-2</v>
      </c>
      <c r="K1364" s="60">
        <v>7.0252489154801326E-2</v>
      </c>
      <c r="L1364" s="45" t="s">
        <v>8179</v>
      </c>
    </row>
    <row r="1365" spans="1:12" outlineLevel="1" x14ac:dyDescent="0.3">
      <c r="A1365" s="39" t="s">
        <v>571</v>
      </c>
      <c r="B1365" s="40"/>
      <c r="C1365" s="41">
        <f t="shared" ref="C1365:I1365" si="511">SUBTOTAL(4,C1366:C1367)</f>
        <v>52684</v>
      </c>
      <c r="D1365" s="41">
        <f t="shared" si="511"/>
        <v>7.3300000000000027</v>
      </c>
      <c r="E1365" s="42">
        <f t="shared" si="511"/>
        <v>1287.7000000000003</v>
      </c>
      <c r="F1365" s="41">
        <f t="shared" si="511"/>
        <v>23</v>
      </c>
      <c r="G1365" s="53">
        <f t="shared" si="511"/>
        <v>17.760869565217387</v>
      </c>
      <c r="H1365" s="62">
        <f t="shared" si="511"/>
        <v>0.40340227770856063</v>
      </c>
      <c r="I1365" s="62">
        <f t="shared" si="511"/>
        <v>-1.3097088651021593</v>
      </c>
      <c r="J1365" s="46">
        <f>MIN(J1366:J1367)</f>
        <v>5.4852580094280834E-5</v>
      </c>
      <c r="K1365" s="60">
        <f>MIN(K1366:K1367)</f>
        <v>4.4273868218955244E-4</v>
      </c>
      <c r="L1365" s="47">
        <f>COUNTA(L1366:L1367)</f>
        <v>2</v>
      </c>
    </row>
    <row r="1366" spans="1:12" outlineLevel="2" x14ac:dyDescent="0.3">
      <c r="A1366" s="39"/>
      <c r="B1366" s="40" t="s">
        <v>7769</v>
      </c>
      <c r="C1366" s="41">
        <v>52684</v>
      </c>
      <c r="D1366" s="41">
        <v>7.3300000000000027</v>
      </c>
      <c r="E1366" s="42">
        <v>1287.7000000000003</v>
      </c>
      <c r="F1366" s="41">
        <v>23</v>
      </c>
      <c r="G1366" s="53">
        <v>17.760869565217387</v>
      </c>
      <c r="H1366" s="62">
        <v>0.31967261803528435</v>
      </c>
      <c r="I1366" s="62">
        <v>-1.6453329213555163</v>
      </c>
      <c r="J1366" s="46">
        <v>5.4852580094280834E-5</v>
      </c>
      <c r="K1366" s="60">
        <v>4.4273868218955244E-4</v>
      </c>
      <c r="L1366" s="45" t="s">
        <v>8179</v>
      </c>
    </row>
    <row r="1367" spans="1:12" outlineLevel="2" x14ac:dyDescent="0.3">
      <c r="A1367" s="39"/>
      <c r="B1367" s="40" t="s">
        <v>7769</v>
      </c>
      <c r="C1367" s="41">
        <v>52684</v>
      </c>
      <c r="D1367" s="41">
        <v>7.330000000000001</v>
      </c>
      <c r="E1367" s="42">
        <v>789.80999999999983</v>
      </c>
      <c r="F1367" s="41">
        <v>19</v>
      </c>
      <c r="G1367" s="53">
        <v>17.242105263157889</v>
      </c>
      <c r="H1367" s="62">
        <v>0.40340227770856063</v>
      </c>
      <c r="I1367" s="62">
        <v>-1.3097088651021593</v>
      </c>
      <c r="J1367" s="46">
        <v>1.2240665453758274E-3</v>
      </c>
      <c r="K1367" s="60">
        <v>6.973731233866509E-3</v>
      </c>
      <c r="L1367" s="45" t="s">
        <v>8180</v>
      </c>
    </row>
    <row r="1368" spans="1:12" outlineLevel="1" x14ac:dyDescent="0.3">
      <c r="A1368" s="39" t="s">
        <v>7009</v>
      </c>
      <c r="B1368" s="40"/>
      <c r="C1368" s="41">
        <f t="shared" ref="C1368:I1368" si="512">SUBTOTAL(4,C1369:C1369)</f>
        <v>50230</v>
      </c>
      <c r="D1368" s="41">
        <f t="shared" si="512"/>
        <v>4.84</v>
      </c>
      <c r="E1368" s="42">
        <f t="shared" si="512"/>
        <v>30.17</v>
      </c>
      <c r="F1368" s="41">
        <f t="shared" si="512"/>
        <v>1</v>
      </c>
      <c r="G1368" s="43">
        <f t="shared" si="512"/>
        <v>5.3</v>
      </c>
      <c r="H1368" s="58">
        <f t="shared" si="512"/>
        <v>0.70114688554706328</v>
      </c>
      <c r="I1368" s="58">
        <f t="shared" si="512"/>
        <v>-0.51221138410109612</v>
      </c>
      <c r="J1368" s="44">
        <f>MIN(J1369:J1369)</f>
        <v>0.19057194653026877</v>
      </c>
      <c r="K1368" s="60">
        <f>MIN(K1369:K1369)</f>
        <v>0.42355138665655889</v>
      </c>
      <c r="L1368" s="47">
        <f>COUNTA(L1369:L1369)</f>
        <v>1</v>
      </c>
    </row>
    <row r="1369" spans="1:12" outlineLevel="2" x14ac:dyDescent="0.3">
      <c r="A1369" s="39"/>
      <c r="B1369" s="40" t="s">
        <v>7474</v>
      </c>
      <c r="C1369" s="41">
        <v>50230</v>
      </c>
      <c r="D1369" s="41">
        <v>4.84</v>
      </c>
      <c r="E1369" s="42">
        <v>30.17</v>
      </c>
      <c r="F1369" s="41">
        <v>1</v>
      </c>
      <c r="G1369" s="43">
        <v>5.3</v>
      </c>
      <c r="H1369" s="58">
        <v>0.70114688554706328</v>
      </c>
      <c r="I1369" s="58">
        <v>-0.51221138410109612</v>
      </c>
      <c r="J1369" s="44">
        <v>0.19057194653026877</v>
      </c>
      <c r="K1369" s="60">
        <v>0.42355138665655889</v>
      </c>
      <c r="L1369" s="45" t="s">
        <v>8180</v>
      </c>
    </row>
    <row r="1370" spans="1:12" outlineLevel="1" x14ac:dyDescent="0.3">
      <c r="A1370" s="39" t="s">
        <v>416</v>
      </c>
      <c r="B1370" s="40"/>
      <c r="C1370" s="41">
        <f t="shared" ref="C1370:I1370" si="513">SUBTOTAL(4,C1371:C1372)</f>
        <v>62434</v>
      </c>
      <c r="D1370" s="41">
        <f t="shared" si="513"/>
        <v>5.1299999999999972</v>
      </c>
      <c r="E1370" s="42">
        <f t="shared" si="513"/>
        <v>2497.8099999999995</v>
      </c>
      <c r="F1370" s="41">
        <f t="shared" si="513"/>
        <v>46</v>
      </c>
      <c r="G1370" s="43">
        <f t="shared" si="513"/>
        <v>27.097727272727273</v>
      </c>
      <c r="H1370" s="58">
        <f t="shared" si="513"/>
        <v>1.0034338206813145</v>
      </c>
      <c r="I1370" s="58">
        <f t="shared" si="513"/>
        <v>4.9454699907305211E-3</v>
      </c>
      <c r="J1370" s="44">
        <f>MIN(J1371:J1372)</f>
        <v>0.89516435234497882</v>
      </c>
      <c r="K1370" s="60">
        <f>MIN(K1371:K1372)</f>
        <v>0.95315497587733911</v>
      </c>
      <c r="L1370" s="47">
        <f>COUNTA(L1371:L1372)</f>
        <v>2</v>
      </c>
    </row>
    <row r="1371" spans="1:12" outlineLevel="2" x14ac:dyDescent="0.3">
      <c r="A1371" s="39"/>
      <c r="B1371" s="40" t="s">
        <v>8078</v>
      </c>
      <c r="C1371" s="41">
        <v>62434</v>
      </c>
      <c r="D1371" s="41">
        <v>5.1299999999999972</v>
      </c>
      <c r="E1371" s="42">
        <v>2497.8099999999995</v>
      </c>
      <c r="F1371" s="41">
        <v>44</v>
      </c>
      <c r="G1371" s="43">
        <v>27.097727272727273</v>
      </c>
      <c r="H1371" s="58">
        <v>1.0034338206813145</v>
      </c>
      <c r="I1371" s="58">
        <v>4.9454699907305211E-3</v>
      </c>
      <c r="J1371" s="44">
        <v>0.89516435234497882</v>
      </c>
      <c r="K1371" s="60">
        <v>0.95315497587733911</v>
      </c>
      <c r="L1371" s="45" t="s">
        <v>8179</v>
      </c>
    </row>
    <row r="1372" spans="1:12" outlineLevel="2" x14ac:dyDescent="0.3">
      <c r="A1372" s="39"/>
      <c r="B1372" s="40" t="s">
        <v>8078</v>
      </c>
      <c r="C1372" s="41">
        <v>62434</v>
      </c>
      <c r="D1372" s="41">
        <v>5.1299999999999972</v>
      </c>
      <c r="E1372" s="42">
        <v>2455.37</v>
      </c>
      <c r="F1372" s="41">
        <v>46</v>
      </c>
      <c r="G1372" s="43">
        <v>23.713043478260868</v>
      </c>
      <c r="H1372" s="58">
        <v>0.99997734653605574</v>
      </c>
      <c r="I1372" s="58">
        <v>-3.268241027763343E-5</v>
      </c>
      <c r="J1372" s="44">
        <v>0.94178506933801076</v>
      </c>
      <c r="K1372" s="60">
        <v>0.98437224947603452</v>
      </c>
      <c r="L1372" s="45" t="s">
        <v>8180</v>
      </c>
    </row>
    <row r="1373" spans="1:12" outlineLevel="1" x14ac:dyDescent="0.3">
      <c r="A1373" s="39" t="s">
        <v>2214</v>
      </c>
      <c r="B1373" s="40"/>
      <c r="C1373" s="41">
        <f t="shared" ref="C1373:I1373" si="514">SUBTOTAL(4,C1374:C1375)</f>
        <v>52571</v>
      </c>
      <c r="D1373" s="41">
        <f t="shared" si="514"/>
        <v>4.91</v>
      </c>
      <c r="E1373" s="42">
        <f t="shared" si="514"/>
        <v>439.68</v>
      </c>
      <c r="F1373" s="41">
        <f t="shared" si="514"/>
        <v>9</v>
      </c>
      <c r="G1373" s="53">
        <f t="shared" si="514"/>
        <v>15.977777777777776</v>
      </c>
      <c r="H1373" s="62">
        <f t="shared" si="514"/>
        <v>0.45481344513946215</v>
      </c>
      <c r="I1373" s="62">
        <f t="shared" si="514"/>
        <v>-1.1366531912523776</v>
      </c>
      <c r="J1373" s="46">
        <f>MIN(J1374:J1375)</f>
        <v>3.6698306735091647E-77</v>
      </c>
      <c r="K1373" s="60">
        <f>MIN(K1374:K1375)</f>
        <v>1.5079667858419475E-75</v>
      </c>
      <c r="L1373" s="47">
        <f>COUNTA(L1374:L1375)</f>
        <v>2</v>
      </c>
    </row>
    <row r="1374" spans="1:12" outlineLevel="2" x14ac:dyDescent="0.3">
      <c r="A1374" s="39"/>
      <c r="B1374" s="40" t="s">
        <v>7512</v>
      </c>
      <c r="C1374" s="41">
        <v>52571</v>
      </c>
      <c r="D1374" s="41">
        <v>4.91</v>
      </c>
      <c r="E1374" s="42">
        <v>439.68</v>
      </c>
      <c r="F1374" s="41">
        <v>9</v>
      </c>
      <c r="G1374" s="53">
        <v>15.977777777777776</v>
      </c>
      <c r="H1374" s="62">
        <v>4.4792520020052575E-3</v>
      </c>
      <c r="I1374" s="62">
        <v>-7.8025264503916487</v>
      </c>
      <c r="J1374" s="46">
        <v>3.6698306735091647E-77</v>
      </c>
      <c r="K1374" s="60">
        <v>1.5079667858419475E-75</v>
      </c>
      <c r="L1374" s="45" t="s">
        <v>8179</v>
      </c>
    </row>
    <row r="1375" spans="1:12" outlineLevel="2" x14ac:dyDescent="0.3">
      <c r="A1375" s="39"/>
      <c r="B1375" s="40" t="s">
        <v>7512</v>
      </c>
      <c r="C1375" s="41">
        <v>52571</v>
      </c>
      <c r="D1375" s="41">
        <v>4.91</v>
      </c>
      <c r="E1375" s="42">
        <v>87.48</v>
      </c>
      <c r="F1375" s="41">
        <v>3</v>
      </c>
      <c r="G1375" s="53">
        <v>10.1</v>
      </c>
      <c r="H1375" s="62">
        <v>0.45481344513946215</v>
      </c>
      <c r="I1375" s="62">
        <v>-1.1366531912523776</v>
      </c>
      <c r="J1375" s="46">
        <v>4.8680626776467263E-3</v>
      </c>
      <c r="K1375" s="60">
        <v>2.2764524313388448E-2</v>
      </c>
      <c r="L1375" s="45" t="s">
        <v>8180</v>
      </c>
    </row>
    <row r="1376" spans="1:12" outlineLevel="1" x14ac:dyDescent="0.3">
      <c r="A1376" s="39" t="s">
        <v>951</v>
      </c>
      <c r="B1376" s="40"/>
      <c r="C1376" s="41">
        <f t="shared" ref="C1376:I1376" si="515">SUBTOTAL(4,C1377:C1378)</f>
        <v>55264</v>
      </c>
      <c r="D1376" s="41">
        <f t="shared" si="515"/>
        <v>5.0900000000000016</v>
      </c>
      <c r="E1376" s="42">
        <f t="shared" si="515"/>
        <v>802.38000000000011</v>
      </c>
      <c r="F1376" s="41">
        <f t="shared" si="515"/>
        <v>16</v>
      </c>
      <c r="G1376" s="43">
        <f t="shared" si="515"/>
        <v>17.506250000000001</v>
      </c>
      <c r="H1376" s="58">
        <f t="shared" si="515"/>
        <v>0.78281162385446257</v>
      </c>
      <c r="I1376" s="58">
        <f t="shared" si="515"/>
        <v>-0.35326291639750079</v>
      </c>
      <c r="J1376" s="44">
        <f>MIN(J1377:J1378)</f>
        <v>0.11500175007748172</v>
      </c>
      <c r="K1376" s="60">
        <f>MIN(K1377:K1378)</f>
        <v>0.29819364042526508</v>
      </c>
      <c r="L1376" s="47">
        <f>COUNTA(L1377:L1378)</f>
        <v>2</v>
      </c>
    </row>
    <row r="1377" spans="1:12" outlineLevel="2" x14ac:dyDescent="0.3">
      <c r="A1377" s="39"/>
      <c r="B1377" s="40" t="s">
        <v>8019</v>
      </c>
      <c r="C1377" s="41">
        <v>55264</v>
      </c>
      <c r="D1377" s="41">
        <v>5.0900000000000016</v>
      </c>
      <c r="E1377" s="42">
        <v>802.38000000000011</v>
      </c>
      <c r="F1377" s="41">
        <v>16</v>
      </c>
      <c r="G1377" s="43">
        <v>17.506250000000001</v>
      </c>
      <c r="H1377" s="58">
        <v>0.78281162385446257</v>
      </c>
      <c r="I1377" s="58">
        <v>-0.35326291639750079</v>
      </c>
      <c r="J1377" s="44">
        <v>0.32769295327463643</v>
      </c>
      <c r="K1377" s="60">
        <v>0.55683163488772802</v>
      </c>
      <c r="L1377" s="45" t="s">
        <v>8179</v>
      </c>
    </row>
    <row r="1378" spans="1:12" outlineLevel="2" x14ac:dyDescent="0.3">
      <c r="A1378" s="39"/>
      <c r="B1378" s="40" t="s">
        <v>8019</v>
      </c>
      <c r="C1378" s="41">
        <v>55264</v>
      </c>
      <c r="D1378" s="41">
        <v>5.089999999999999</v>
      </c>
      <c r="E1378" s="42">
        <v>220.5</v>
      </c>
      <c r="F1378" s="41">
        <v>7</v>
      </c>
      <c r="G1378" s="43">
        <v>9.4</v>
      </c>
      <c r="H1378" s="58">
        <v>0.64934023751438952</v>
      </c>
      <c r="I1378" s="58">
        <v>-0.62295348360662395</v>
      </c>
      <c r="J1378" s="44">
        <v>0.11500175007748172</v>
      </c>
      <c r="K1378" s="60">
        <v>0.29819364042526508</v>
      </c>
      <c r="L1378" s="45" t="s">
        <v>8180</v>
      </c>
    </row>
    <row r="1379" spans="1:12" outlineLevel="1" x14ac:dyDescent="0.3">
      <c r="A1379" s="39" t="s">
        <v>6948</v>
      </c>
      <c r="B1379" s="40"/>
      <c r="C1379" s="41">
        <f t="shared" ref="C1379:I1379" si="516">SUBTOTAL(4,C1380:C1380)</f>
        <v>52247</v>
      </c>
      <c r="D1379" s="41">
        <f t="shared" si="516"/>
        <v>4.71</v>
      </c>
      <c r="E1379" s="42">
        <f t="shared" si="516"/>
        <v>51.26</v>
      </c>
      <c r="F1379" s="41">
        <f t="shared" si="516"/>
        <v>1</v>
      </c>
      <c r="G1379" s="43">
        <f t="shared" si="516"/>
        <v>11.2</v>
      </c>
      <c r="H1379" s="58">
        <f t="shared" si="516"/>
        <v>0.50324025911213999</v>
      </c>
      <c r="I1379" s="58">
        <f t="shared" si="516"/>
        <v>-0.99068075276134793</v>
      </c>
      <c r="J1379" s="44">
        <f>MIN(J1380:J1380)</f>
        <v>1.3762144731574496E-2</v>
      </c>
      <c r="K1379" s="60">
        <f>MIN(K1380:K1380)</f>
        <v>5.5947613506752598E-2</v>
      </c>
      <c r="L1379" s="47">
        <f>COUNTA(L1380:L1380)</f>
        <v>1</v>
      </c>
    </row>
    <row r="1380" spans="1:12" outlineLevel="2" x14ac:dyDescent="0.3">
      <c r="A1380" s="39"/>
      <c r="B1380" s="40" t="s">
        <v>7368</v>
      </c>
      <c r="C1380" s="41">
        <v>52247</v>
      </c>
      <c r="D1380" s="41">
        <v>4.71</v>
      </c>
      <c r="E1380" s="42">
        <v>51.26</v>
      </c>
      <c r="F1380" s="41">
        <v>1</v>
      </c>
      <c r="G1380" s="43">
        <v>11.2</v>
      </c>
      <c r="H1380" s="58">
        <v>0.50324025911213999</v>
      </c>
      <c r="I1380" s="58">
        <v>-0.99068075276134793</v>
      </c>
      <c r="J1380" s="44">
        <v>1.3762144731574496E-2</v>
      </c>
      <c r="K1380" s="60">
        <v>5.5947613506752598E-2</v>
      </c>
      <c r="L1380" s="45" t="s">
        <v>8180</v>
      </c>
    </row>
    <row r="1381" spans="1:12" outlineLevel="1" x14ac:dyDescent="0.3">
      <c r="A1381" s="39" t="s">
        <v>1220</v>
      </c>
      <c r="B1381" s="40"/>
      <c r="C1381" s="41">
        <f t="shared" ref="C1381:I1381" si="517">SUBTOTAL(4,C1382:C1383)</f>
        <v>54106</v>
      </c>
      <c r="D1381" s="41">
        <f t="shared" si="517"/>
        <v>4.9900000000000011</v>
      </c>
      <c r="E1381" s="42">
        <f t="shared" si="517"/>
        <v>407.13</v>
      </c>
      <c r="F1381" s="41">
        <f t="shared" si="517"/>
        <v>8</v>
      </c>
      <c r="G1381" s="43">
        <f t="shared" si="517"/>
        <v>23.312499999999996</v>
      </c>
      <c r="H1381" s="58">
        <f t="shared" si="517"/>
        <v>0.90516669759179047</v>
      </c>
      <c r="I1381" s="58">
        <f t="shared" si="517"/>
        <v>-0.14374458816920047</v>
      </c>
      <c r="J1381" s="44">
        <f>MIN(J1382:J1383)</f>
        <v>0.46487363241365021</v>
      </c>
      <c r="K1381" s="60">
        <f>MIN(K1382:K1383)</f>
        <v>0.68443935456341987</v>
      </c>
      <c r="L1381" s="47">
        <f>COUNTA(L1382:L1383)</f>
        <v>2</v>
      </c>
    </row>
    <row r="1382" spans="1:12" outlineLevel="2" x14ac:dyDescent="0.3">
      <c r="A1382" s="39"/>
      <c r="B1382" s="40" t="s">
        <v>7972</v>
      </c>
      <c r="C1382" s="41">
        <v>54106</v>
      </c>
      <c r="D1382" s="41">
        <v>4.9900000000000011</v>
      </c>
      <c r="E1382" s="42">
        <v>407.13</v>
      </c>
      <c r="F1382" s="41">
        <v>8</v>
      </c>
      <c r="G1382" s="43">
        <v>23.312499999999996</v>
      </c>
      <c r="H1382" s="58">
        <v>0.84182290507790469</v>
      </c>
      <c r="I1382" s="58">
        <v>-0.24841133052469186</v>
      </c>
      <c r="J1382" s="44">
        <v>0.46487363241365021</v>
      </c>
      <c r="K1382" s="60">
        <v>0.68443935456341987</v>
      </c>
      <c r="L1382" s="45" t="s">
        <v>8179</v>
      </c>
    </row>
    <row r="1383" spans="1:12" outlineLevel="2" x14ac:dyDescent="0.3">
      <c r="A1383" s="39"/>
      <c r="B1383" s="40" t="s">
        <v>7972</v>
      </c>
      <c r="C1383" s="41">
        <v>54106</v>
      </c>
      <c r="D1383" s="41">
        <v>4.9900000000000011</v>
      </c>
      <c r="E1383" s="42">
        <v>301.48</v>
      </c>
      <c r="F1383" s="41">
        <v>6</v>
      </c>
      <c r="G1383" s="43">
        <v>12.933333333333332</v>
      </c>
      <c r="H1383" s="58">
        <v>0.90516669759179047</v>
      </c>
      <c r="I1383" s="58">
        <v>-0.14374458816920047</v>
      </c>
      <c r="J1383" s="44">
        <v>0.67463421993115347</v>
      </c>
      <c r="K1383" s="60">
        <v>0.88028884503919858</v>
      </c>
      <c r="L1383" s="45" t="s">
        <v>8180</v>
      </c>
    </row>
    <row r="1384" spans="1:12" outlineLevel="1" x14ac:dyDescent="0.3">
      <c r="A1384" s="39" t="s">
        <v>3968</v>
      </c>
      <c r="B1384" s="40"/>
      <c r="C1384" s="41">
        <f t="shared" ref="C1384:I1384" si="518">SUBTOTAL(4,C1385:C1386)</f>
        <v>51332</v>
      </c>
      <c r="D1384" s="41">
        <f t="shared" si="518"/>
        <v>4.97</v>
      </c>
      <c r="E1384" s="42">
        <f t="shared" si="518"/>
        <v>41.69</v>
      </c>
      <c r="F1384" s="41">
        <f t="shared" si="518"/>
        <v>1</v>
      </c>
      <c r="G1384" s="43">
        <f t="shared" si="518"/>
        <v>10.4</v>
      </c>
      <c r="H1384" s="58">
        <f t="shared" si="518"/>
        <v>0.73062679813113718</v>
      </c>
      <c r="I1384" s="58">
        <f t="shared" si="518"/>
        <v>-0.45279342465051781</v>
      </c>
      <c r="J1384" s="44">
        <f>MIN(J1385:J1386)</f>
        <v>0.17773660252007614</v>
      </c>
      <c r="K1384" s="60">
        <f>MIN(K1385:K1386)</f>
        <v>0.37366020622825313</v>
      </c>
      <c r="L1384" s="47">
        <f>COUNTA(L1385:L1386)</f>
        <v>2</v>
      </c>
    </row>
    <row r="1385" spans="1:12" outlineLevel="2" x14ac:dyDescent="0.3">
      <c r="A1385" s="39"/>
      <c r="B1385" s="40" t="s">
        <v>8057</v>
      </c>
      <c r="C1385" s="41">
        <v>51332</v>
      </c>
      <c r="D1385" s="41">
        <v>4.97</v>
      </c>
      <c r="E1385" s="42">
        <v>41.69</v>
      </c>
      <c r="F1385" s="41">
        <v>1</v>
      </c>
      <c r="G1385" s="43">
        <v>8.1</v>
      </c>
      <c r="H1385" s="58">
        <v>0.70255724462134594</v>
      </c>
      <c r="I1385" s="58">
        <v>-0.50931231344468597</v>
      </c>
      <c r="J1385" s="44">
        <v>0.17773660252007614</v>
      </c>
      <c r="K1385" s="60">
        <v>0.37366020622825313</v>
      </c>
      <c r="L1385" s="45" t="s">
        <v>8179</v>
      </c>
    </row>
    <row r="1386" spans="1:12" outlineLevel="2" x14ac:dyDescent="0.3">
      <c r="A1386" s="39"/>
      <c r="B1386" s="40" t="s">
        <v>8057</v>
      </c>
      <c r="C1386" s="41">
        <v>51332</v>
      </c>
      <c r="D1386" s="41">
        <v>4.97</v>
      </c>
      <c r="E1386" s="42">
        <v>28.7</v>
      </c>
      <c r="F1386" s="41">
        <v>1</v>
      </c>
      <c r="G1386" s="43">
        <v>10.4</v>
      </c>
      <c r="H1386" s="58">
        <v>0.73062679813113718</v>
      </c>
      <c r="I1386" s="58">
        <v>-0.45279342465051781</v>
      </c>
      <c r="J1386" s="44">
        <v>0.24381004920482507</v>
      </c>
      <c r="K1386" s="60">
        <v>0.49808669143106937</v>
      </c>
      <c r="L1386" s="45" t="s">
        <v>8180</v>
      </c>
    </row>
    <row r="1387" spans="1:12" outlineLevel="1" x14ac:dyDescent="0.3">
      <c r="A1387" s="39" t="s">
        <v>4135</v>
      </c>
      <c r="B1387" s="40"/>
      <c r="C1387" s="41">
        <f t="shared" ref="C1387:I1387" si="519">SUBTOTAL(4,C1388:C1388)</f>
        <v>46241</v>
      </c>
      <c r="D1387" s="41">
        <f t="shared" si="519"/>
        <v>5.04</v>
      </c>
      <c r="E1387" s="42">
        <f t="shared" si="519"/>
        <v>34.74</v>
      </c>
      <c r="F1387" s="41">
        <f t="shared" si="519"/>
        <v>1</v>
      </c>
      <c r="G1387" s="53">
        <f t="shared" si="519"/>
        <v>7.5</v>
      </c>
      <c r="H1387" s="62">
        <f t="shared" si="519"/>
        <v>1.4649580908592779E-3</v>
      </c>
      <c r="I1387" s="62">
        <f t="shared" si="519"/>
        <v>-9.4149248916693917</v>
      </c>
      <c r="J1387" s="46">
        <f>MIN(J1388:J1388)</f>
        <v>3.4819480606679732E-111</v>
      </c>
      <c r="K1387" s="60">
        <f>MIN(K1388:K1388)</f>
        <v>2.4212931129568059E-109</v>
      </c>
      <c r="L1387" s="47">
        <f>COUNTA(L1388:L1388)</f>
        <v>1</v>
      </c>
    </row>
    <row r="1388" spans="1:12" outlineLevel="2" x14ac:dyDescent="0.3">
      <c r="A1388" s="39"/>
      <c r="B1388" s="40" t="s">
        <v>7149</v>
      </c>
      <c r="C1388" s="41">
        <v>46241</v>
      </c>
      <c r="D1388" s="41">
        <v>5.04</v>
      </c>
      <c r="E1388" s="42">
        <v>34.74</v>
      </c>
      <c r="F1388" s="41">
        <v>1</v>
      </c>
      <c r="G1388" s="53">
        <v>7.5</v>
      </c>
      <c r="H1388" s="62">
        <v>1.4649580908592779E-3</v>
      </c>
      <c r="I1388" s="62">
        <v>-9.4149248916693917</v>
      </c>
      <c r="J1388" s="46">
        <v>3.4819480606679732E-111</v>
      </c>
      <c r="K1388" s="60">
        <v>2.4212931129568059E-109</v>
      </c>
      <c r="L1388" s="45" t="s">
        <v>8179</v>
      </c>
    </row>
    <row r="1389" spans="1:12" outlineLevel="1" x14ac:dyDescent="0.3">
      <c r="A1389" s="39" t="s">
        <v>347</v>
      </c>
      <c r="B1389" s="40"/>
      <c r="C1389" s="41">
        <f t="shared" ref="C1389:I1389" si="520">SUBTOTAL(4,C1390:C1391)</f>
        <v>66102</v>
      </c>
      <c r="D1389" s="41">
        <f t="shared" si="520"/>
        <v>5.1399999999999961</v>
      </c>
      <c r="E1389" s="42">
        <f t="shared" si="520"/>
        <v>2090.5900000000006</v>
      </c>
      <c r="F1389" s="41">
        <f t="shared" si="520"/>
        <v>39</v>
      </c>
      <c r="G1389" s="43">
        <f t="shared" si="520"/>
        <v>34.361538461538466</v>
      </c>
      <c r="H1389" s="58">
        <f t="shared" si="520"/>
        <v>0.69213958638204209</v>
      </c>
      <c r="I1389" s="58">
        <f t="shared" si="520"/>
        <v>-0.53086507397161309</v>
      </c>
      <c r="J1389" s="44">
        <f>MIN(J1390:J1391)</f>
        <v>0.10783767038451444</v>
      </c>
      <c r="K1389" s="60">
        <f>MIN(K1390:K1391)</f>
        <v>0.28142153335829739</v>
      </c>
      <c r="L1389" s="47">
        <f>COUNTA(L1390:L1391)</f>
        <v>2</v>
      </c>
    </row>
    <row r="1390" spans="1:12" outlineLevel="2" x14ac:dyDescent="0.3">
      <c r="A1390" s="39"/>
      <c r="B1390" s="40" t="s">
        <v>7943</v>
      </c>
      <c r="C1390" s="41">
        <v>66102</v>
      </c>
      <c r="D1390" s="41">
        <v>5.1399999999999952</v>
      </c>
      <c r="E1390" s="42">
        <v>2090.5900000000006</v>
      </c>
      <c r="F1390" s="41">
        <v>39</v>
      </c>
      <c r="G1390" s="43">
        <v>34.361538461538466</v>
      </c>
      <c r="H1390" s="58">
        <v>0.69213958638204209</v>
      </c>
      <c r="I1390" s="58">
        <v>-0.53086507397161309</v>
      </c>
      <c r="J1390" s="44">
        <v>0.16189718438319553</v>
      </c>
      <c r="K1390" s="60">
        <v>0.35523071524856498</v>
      </c>
      <c r="L1390" s="45" t="s">
        <v>8179</v>
      </c>
    </row>
    <row r="1391" spans="1:12" outlineLevel="2" x14ac:dyDescent="0.3">
      <c r="A1391" s="39"/>
      <c r="B1391" s="40" t="s">
        <v>7943</v>
      </c>
      <c r="C1391" s="41">
        <v>66102</v>
      </c>
      <c r="D1391" s="41">
        <v>5.1399999999999961</v>
      </c>
      <c r="E1391" s="42">
        <v>1736.19</v>
      </c>
      <c r="F1391" s="41">
        <v>36</v>
      </c>
      <c r="G1391" s="43">
        <v>21.430555555555546</v>
      </c>
      <c r="H1391" s="58">
        <v>0.64342001689715422</v>
      </c>
      <c r="I1391" s="58">
        <v>-0.63616727573064025</v>
      </c>
      <c r="J1391" s="44">
        <v>0.10783767038451444</v>
      </c>
      <c r="K1391" s="60">
        <v>0.28142153335829739</v>
      </c>
      <c r="L1391" s="45" t="s">
        <v>8180</v>
      </c>
    </row>
    <row r="1392" spans="1:12" outlineLevel="1" x14ac:dyDescent="0.3">
      <c r="A1392" s="39" t="s">
        <v>6830</v>
      </c>
      <c r="B1392" s="40"/>
      <c r="C1392" s="41">
        <f t="shared" ref="C1392:I1392" si="521">SUBTOTAL(4,C1393:C1393)</f>
        <v>60059</v>
      </c>
      <c r="D1392" s="41">
        <f t="shared" si="521"/>
        <v>5.4</v>
      </c>
      <c r="E1392" s="42">
        <f t="shared" si="521"/>
        <v>64.960000000000008</v>
      </c>
      <c r="F1392" s="41">
        <f t="shared" si="521"/>
        <v>2</v>
      </c>
      <c r="G1392" s="43">
        <f t="shared" si="521"/>
        <v>2.2000000000000002</v>
      </c>
      <c r="H1392" s="58">
        <f t="shared" si="521"/>
        <v>0.83635945766477704</v>
      </c>
      <c r="I1392" s="58">
        <f t="shared" si="521"/>
        <v>-0.25780496558014693</v>
      </c>
      <c r="J1392" s="44">
        <f>MIN(J1393:J1393)</f>
        <v>0.4870436640986604</v>
      </c>
      <c r="K1392" s="60">
        <f>MIN(K1393:K1393)</f>
        <v>0.74063594784927866</v>
      </c>
      <c r="L1392" s="47">
        <f>COUNTA(L1393:L1393)</f>
        <v>1</v>
      </c>
    </row>
    <row r="1393" spans="1:12" outlineLevel="2" x14ac:dyDescent="0.3">
      <c r="A1393" s="39"/>
      <c r="B1393" s="40" t="s">
        <v>7483</v>
      </c>
      <c r="C1393" s="41">
        <v>60059</v>
      </c>
      <c r="D1393" s="41">
        <v>5.4</v>
      </c>
      <c r="E1393" s="42">
        <v>64.960000000000008</v>
      </c>
      <c r="F1393" s="41">
        <v>2</v>
      </c>
      <c r="G1393" s="43">
        <v>2.2000000000000002</v>
      </c>
      <c r="H1393" s="58">
        <v>0.83635945766477704</v>
      </c>
      <c r="I1393" s="58">
        <v>-0.25780496558014693</v>
      </c>
      <c r="J1393" s="44">
        <v>0.4870436640986604</v>
      </c>
      <c r="K1393" s="60">
        <v>0.74063594784927866</v>
      </c>
      <c r="L1393" s="45" t="s">
        <v>8180</v>
      </c>
    </row>
    <row r="1394" spans="1:12" outlineLevel="1" x14ac:dyDescent="0.3">
      <c r="A1394" s="39" t="s">
        <v>398</v>
      </c>
      <c r="B1394" s="40"/>
      <c r="C1394" s="41">
        <f t="shared" ref="C1394:I1394" si="522">SUBTOTAL(4,C1395:C1396)</f>
        <v>70316</v>
      </c>
      <c r="D1394" s="41">
        <f t="shared" si="522"/>
        <v>8.1499999999999968</v>
      </c>
      <c r="E1394" s="42">
        <f t="shared" si="522"/>
        <v>2531.0299999999997</v>
      </c>
      <c r="F1394" s="41">
        <f t="shared" si="522"/>
        <v>45</v>
      </c>
      <c r="G1394" s="43">
        <f t="shared" si="522"/>
        <v>25.013333333333335</v>
      </c>
      <c r="H1394" s="58">
        <f t="shared" si="522"/>
        <v>0.84873255548301374</v>
      </c>
      <c r="I1394" s="58">
        <f t="shared" si="522"/>
        <v>-0.23661807781486191</v>
      </c>
      <c r="J1394" s="44">
        <f>MIN(J1395:J1396)</f>
        <v>0.36886727590520912</v>
      </c>
      <c r="K1394" s="60">
        <f>MIN(K1395:K1396)</f>
        <v>0.65013861918804827</v>
      </c>
      <c r="L1394" s="47">
        <f>COUNTA(L1395:L1396)</f>
        <v>2</v>
      </c>
    </row>
    <row r="1395" spans="1:12" outlineLevel="2" x14ac:dyDescent="0.3">
      <c r="A1395" s="39"/>
      <c r="B1395" s="40" t="s">
        <v>8086</v>
      </c>
      <c r="C1395" s="41">
        <v>70316</v>
      </c>
      <c r="D1395" s="41">
        <v>8.1499999999999968</v>
      </c>
      <c r="E1395" s="42">
        <v>2531.0299999999997</v>
      </c>
      <c r="F1395" s="41">
        <v>45</v>
      </c>
      <c r="G1395" s="43">
        <v>25.013333333333335</v>
      </c>
      <c r="H1395" s="58">
        <v>0.84873255548301374</v>
      </c>
      <c r="I1395" s="58">
        <v>-0.23661807781486191</v>
      </c>
      <c r="J1395" s="44">
        <v>0.48208087720280968</v>
      </c>
      <c r="K1395" s="60">
        <v>0.68955872308756316</v>
      </c>
      <c r="L1395" s="45" t="s">
        <v>8179</v>
      </c>
    </row>
    <row r="1396" spans="1:12" outlineLevel="2" x14ac:dyDescent="0.3">
      <c r="A1396" s="39"/>
      <c r="B1396" s="40" t="s">
        <v>8086</v>
      </c>
      <c r="C1396" s="41">
        <v>70316</v>
      </c>
      <c r="D1396" s="41">
        <v>8.1499999999999968</v>
      </c>
      <c r="E1396" s="42">
        <v>2065.3099999999995</v>
      </c>
      <c r="F1396" s="41">
        <v>43</v>
      </c>
      <c r="G1396" s="43">
        <v>22.223255813953493</v>
      </c>
      <c r="H1396" s="58">
        <v>0.78885165706622296</v>
      </c>
      <c r="I1396" s="58">
        <v>-0.3421740668111074</v>
      </c>
      <c r="J1396" s="44">
        <v>0.36886727590520912</v>
      </c>
      <c r="K1396" s="60">
        <v>0.65013861918804827</v>
      </c>
      <c r="L1396" s="45" t="s">
        <v>8180</v>
      </c>
    </row>
    <row r="1397" spans="1:12" outlineLevel="1" x14ac:dyDescent="0.3">
      <c r="A1397" s="39" t="s">
        <v>4982</v>
      </c>
      <c r="B1397" s="40"/>
      <c r="C1397" s="41">
        <f t="shared" ref="C1397:I1397" si="523">SUBTOTAL(4,C1398:C1398)</f>
        <v>65120</v>
      </c>
      <c r="D1397" s="41">
        <f t="shared" si="523"/>
        <v>5.73</v>
      </c>
      <c r="E1397" s="42">
        <f t="shared" si="523"/>
        <v>43.1</v>
      </c>
      <c r="F1397" s="41">
        <f t="shared" si="523"/>
        <v>1</v>
      </c>
      <c r="G1397" s="43">
        <f t="shared" si="523"/>
        <v>4.5</v>
      </c>
      <c r="H1397" s="58">
        <f t="shared" si="523"/>
        <v>1.0335253807257421</v>
      </c>
      <c r="I1397" s="58">
        <f t="shared" si="523"/>
        <v>4.7573818078844969E-2</v>
      </c>
      <c r="J1397" s="44">
        <f>MIN(J1398:J1398)</f>
        <v>0.97528883362350882</v>
      </c>
      <c r="K1397" s="60">
        <f>MIN(K1398:K1398)</f>
        <v>0.99286160540050894</v>
      </c>
      <c r="L1397" s="47">
        <f>COUNTA(L1398:L1398)</f>
        <v>1</v>
      </c>
    </row>
    <row r="1398" spans="1:12" outlineLevel="2" x14ac:dyDescent="0.3">
      <c r="A1398" s="39"/>
      <c r="B1398" s="40" t="s">
        <v>7261</v>
      </c>
      <c r="C1398" s="41">
        <v>65120</v>
      </c>
      <c r="D1398" s="41">
        <v>5.73</v>
      </c>
      <c r="E1398" s="42">
        <v>43.1</v>
      </c>
      <c r="F1398" s="41">
        <v>1</v>
      </c>
      <c r="G1398" s="43">
        <v>4.5</v>
      </c>
      <c r="H1398" s="58">
        <v>1.0335253807257421</v>
      </c>
      <c r="I1398" s="58">
        <v>4.7573818078844969E-2</v>
      </c>
      <c r="J1398" s="44">
        <v>0.97528883362350882</v>
      </c>
      <c r="K1398" s="60">
        <v>0.99286160540050894</v>
      </c>
      <c r="L1398" s="45" t="s">
        <v>8179</v>
      </c>
    </row>
    <row r="1399" spans="1:12" outlineLevel="1" x14ac:dyDescent="0.3">
      <c r="A1399" s="39" t="s">
        <v>388</v>
      </c>
      <c r="B1399" s="40"/>
      <c r="C1399" s="41">
        <f t="shared" ref="C1399:I1399" si="524">SUBTOTAL(4,C1400:C1401)</f>
        <v>70811</v>
      </c>
      <c r="D1399" s="41">
        <f t="shared" si="524"/>
        <v>8.069999999999995</v>
      </c>
      <c r="E1399" s="42">
        <f t="shared" si="524"/>
        <v>2917.47</v>
      </c>
      <c r="F1399" s="41">
        <f t="shared" si="524"/>
        <v>54</v>
      </c>
      <c r="G1399" s="43">
        <f t="shared" si="524"/>
        <v>35.298148148148158</v>
      </c>
      <c r="H1399" s="58">
        <f t="shared" si="524"/>
        <v>1.0120486626518339</v>
      </c>
      <c r="I1399" s="58">
        <f t="shared" si="524"/>
        <v>1.7278661256133119E-2</v>
      </c>
      <c r="J1399" s="44">
        <f>MIN(J1400:J1401)</f>
        <v>0.74955865788747866</v>
      </c>
      <c r="K1399" s="60">
        <f>MIN(K1400:K1401)</f>
        <v>0.90777388357929667</v>
      </c>
      <c r="L1399" s="47">
        <f>COUNTA(L1400:L1401)</f>
        <v>2</v>
      </c>
    </row>
    <row r="1400" spans="1:12" outlineLevel="2" x14ac:dyDescent="0.3">
      <c r="A1400" s="39"/>
      <c r="B1400" s="40" t="s">
        <v>8111</v>
      </c>
      <c r="C1400" s="41">
        <v>70811</v>
      </c>
      <c r="D1400" s="41">
        <v>8.069999999999995</v>
      </c>
      <c r="E1400" s="42">
        <v>2917.47</v>
      </c>
      <c r="F1400" s="41">
        <v>54</v>
      </c>
      <c r="G1400" s="43">
        <v>35.298148148148158</v>
      </c>
      <c r="H1400" s="58">
        <v>1.0120486626518339</v>
      </c>
      <c r="I1400" s="58">
        <v>1.7278661256133119E-2</v>
      </c>
      <c r="J1400" s="44">
        <v>0.9182725067506301</v>
      </c>
      <c r="K1400" s="60">
        <v>0.96413280615861741</v>
      </c>
      <c r="L1400" s="45" t="s">
        <v>8179</v>
      </c>
    </row>
    <row r="1401" spans="1:12" outlineLevel="2" x14ac:dyDescent="0.3">
      <c r="A1401" s="39"/>
      <c r="B1401" s="40" t="s">
        <v>8111</v>
      </c>
      <c r="C1401" s="41">
        <v>70811</v>
      </c>
      <c r="D1401" s="41">
        <v>8.069999999999995</v>
      </c>
      <c r="E1401" s="42">
        <v>2160.4899999999998</v>
      </c>
      <c r="F1401" s="41">
        <v>44</v>
      </c>
      <c r="G1401" s="43">
        <v>28.738636363636363</v>
      </c>
      <c r="H1401" s="58">
        <v>0.93169956471290172</v>
      </c>
      <c r="I1401" s="58">
        <v>-0.10206327560236927</v>
      </c>
      <c r="J1401" s="44">
        <v>0.74955865788747866</v>
      </c>
      <c r="K1401" s="60">
        <v>0.90777388357929667</v>
      </c>
      <c r="L1401" s="45" t="s">
        <v>8180</v>
      </c>
    </row>
    <row r="1402" spans="1:12" outlineLevel="1" x14ac:dyDescent="0.3">
      <c r="A1402" s="39" t="s">
        <v>2333</v>
      </c>
      <c r="B1402" s="40"/>
      <c r="C1402" s="41">
        <f t="shared" ref="C1402:I1402" si="525">SUBTOTAL(4,C1403:C1404)</f>
        <v>62615</v>
      </c>
      <c r="D1402" s="41">
        <f t="shared" si="525"/>
        <v>6.25</v>
      </c>
      <c r="E1402" s="42">
        <f t="shared" si="525"/>
        <v>198.29000000000002</v>
      </c>
      <c r="F1402" s="41">
        <f t="shared" si="525"/>
        <v>5</v>
      </c>
      <c r="G1402" s="53">
        <f t="shared" si="525"/>
        <v>17.2</v>
      </c>
      <c r="H1402" s="62">
        <f t="shared" si="525"/>
        <v>0.66707199036092779</v>
      </c>
      <c r="I1402" s="62">
        <f t="shared" si="525"/>
        <v>-0.58408562953115806</v>
      </c>
      <c r="J1402" s="46">
        <f>MIN(J1403:J1404)</f>
        <v>2.3553759524895681E-4</v>
      </c>
      <c r="K1402" s="60">
        <f>MIN(K1403:K1404)</f>
        <v>1.5429419282975141E-3</v>
      </c>
      <c r="L1402" s="47">
        <f>COUNTA(L1403:L1404)</f>
        <v>2</v>
      </c>
    </row>
    <row r="1403" spans="1:12" outlineLevel="2" x14ac:dyDescent="0.3">
      <c r="A1403" s="39"/>
      <c r="B1403" s="40" t="s">
        <v>7543</v>
      </c>
      <c r="C1403" s="41">
        <v>62615</v>
      </c>
      <c r="D1403" s="41">
        <v>6.25</v>
      </c>
      <c r="E1403" s="42">
        <v>198.29000000000002</v>
      </c>
      <c r="F1403" s="41">
        <v>5</v>
      </c>
      <c r="G1403" s="53">
        <v>17.2</v>
      </c>
      <c r="H1403" s="62">
        <v>0.35488116551880317</v>
      </c>
      <c r="I1403" s="62">
        <v>-1.4945920860947701</v>
      </c>
      <c r="J1403" s="46">
        <v>2.3553759524895681E-4</v>
      </c>
      <c r="K1403" s="60">
        <v>1.5429419282975141E-3</v>
      </c>
      <c r="L1403" s="45" t="s">
        <v>8179</v>
      </c>
    </row>
    <row r="1404" spans="1:12" outlineLevel="2" x14ac:dyDescent="0.3">
      <c r="A1404" s="39"/>
      <c r="B1404" s="40" t="s">
        <v>7543</v>
      </c>
      <c r="C1404" s="41">
        <v>62615</v>
      </c>
      <c r="D1404" s="41">
        <v>6.25</v>
      </c>
      <c r="E1404" s="42">
        <v>109.02</v>
      </c>
      <c r="F1404" s="41">
        <v>3</v>
      </c>
      <c r="G1404" s="43">
        <v>6.5999999999999988</v>
      </c>
      <c r="H1404" s="58">
        <v>0.66707199036092779</v>
      </c>
      <c r="I1404" s="58">
        <v>-0.58408562953115806</v>
      </c>
      <c r="J1404" s="44">
        <v>0.13825567002335082</v>
      </c>
      <c r="K1404" s="60">
        <v>0.33893586984512369</v>
      </c>
      <c r="L1404" s="45" t="s">
        <v>8180</v>
      </c>
    </row>
    <row r="1405" spans="1:12" outlineLevel="1" x14ac:dyDescent="0.3">
      <c r="A1405" s="39" t="s">
        <v>1215</v>
      </c>
      <c r="B1405" s="40"/>
      <c r="C1405" s="41">
        <f t="shared" ref="C1405:I1405" si="526">SUBTOTAL(4,C1406:C1407)</f>
        <v>66847</v>
      </c>
      <c r="D1405" s="41">
        <f t="shared" si="526"/>
        <v>7.5900000000000025</v>
      </c>
      <c r="E1405" s="42">
        <f t="shared" si="526"/>
        <v>608.9899999999999</v>
      </c>
      <c r="F1405" s="41">
        <f t="shared" si="526"/>
        <v>14</v>
      </c>
      <c r="G1405" s="43">
        <f t="shared" si="526"/>
        <v>12.9375</v>
      </c>
      <c r="H1405" s="58">
        <f t="shared" si="526"/>
        <v>0.7667902450366143</v>
      </c>
      <c r="I1405" s="58">
        <f t="shared" si="526"/>
        <v>-0.38309611146348455</v>
      </c>
      <c r="J1405" s="44">
        <f>MIN(J1406:J1407)</f>
        <v>0.28656206618001723</v>
      </c>
      <c r="K1405" s="60">
        <f>MIN(K1406:K1407)</f>
        <v>0.51297447094403081</v>
      </c>
      <c r="L1405" s="47">
        <f>COUNTA(L1406:L1407)</f>
        <v>2</v>
      </c>
    </row>
    <row r="1406" spans="1:12" outlineLevel="2" x14ac:dyDescent="0.3">
      <c r="A1406" s="39"/>
      <c r="B1406" s="40" t="s">
        <v>8002</v>
      </c>
      <c r="C1406" s="41">
        <v>66847</v>
      </c>
      <c r="D1406" s="41">
        <v>7.5900000000000025</v>
      </c>
      <c r="E1406" s="42">
        <v>608.9899999999999</v>
      </c>
      <c r="F1406" s="41">
        <v>14</v>
      </c>
      <c r="G1406" s="43">
        <v>11.357142857142858</v>
      </c>
      <c r="H1406" s="58">
        <v>0.7631170660681309</v>
      </c>
      <c r="I1406" s="58">
        <v>-0.39002370403864195</v>
      </c>
      <c r="J1406" s="44">
        <v>0.28656206618001723</v>
      </c>
      <c r="K1406" s="60">
        <v>0.51297447094403081</v>
      </c>
      <c r="L1406" s="45" t="s">
        <v>8179</v>
      </c>
    </row>
    <row r="1407" spans="1:12" outlineLevel="2" x14ac:dyDescent="0.3">
      <c r="A1407" s="39"/>
      <c r="B1407" s="40" t="s">
        <v>8002</v>
      </c>
      <c r="C1407" s="41">
        <v>66847</v>
      </c>
      <c r="D1407" s="41">
        <v>7.5900000000000016</v>
      </c>
      <c r="E1407" s="42">
        <v>277.43</v>
      </c>
      <c r="F1407" s="41">
        <v>8</v>
      </c>
      <c r="G1407" s="43">
        <v>12.9375</v>
      </c>
      <c r="H1407" s="58">
        <v>0.7667902450366143</v>
      </c>
      <c r="I1407" s="58">
        <v>-0.38309611146348455</v>
      </c>
      <c r="J1407" s="44">
        <v>0.31859946640564546</v>
      </c>
      <c r="K1407" s="60">
        <v>0.59116277138111739</v>
      </c>
      <c r="L1407" s="45" t="s">
        <v>8180</v>
      </c>
    </row>
    <row r="1408" spans="1:12" outlineLevel="1" x14ac:dyDescent="0.3">
      <c r="A1408" s="39" t="s">
        <v>996</v>
      </c>
      <c r="B1408" s="40"/>
      <c r="C1408" s="41">
        <f t="shared" ref="C1408:I1408" si="527">SUBTOTAL(4,C1409:C1410)</f>
        <v>64705</v>
      </c>
      <c r="D1408" s="41">
        <f t="shared" si="527"/>
        <v>8.0900000000000016</v>
      </c>
      <c r="E1408" s="42">
        <f t="shared" si="527"/>
        <v>306.81000000000006</v>
      </c>
      <c r="F1408" s="41">
        <f t="shared" si="527"/>
        <v>7</v>
      </c>
      <c r="G1408" s="43">
        <f t="shared" si="527"/>
        <v>15.614285714285716</v>
      </c>
      <c r="H1408" s="58">
        <f t="shared" si="527"/>
        <v>0.71517677291913662</v>
      </c>
      <c r="I1408" s="58">
        <f t="shared" si="527"/>
        <v>-0.48362821258666056</v>
      </c>
      <c r="J1408" s="44">
        <f>MIN(J1409:J1410)</f>
        <v>0.12513020492629792</v>
      </c>
      <c r="K1408" s="60">
        <f>MIN(K1409:K1410)</f>
        <v>0.29689686418208222</v>
      </c>
      <c r="L1408" s="47">
        <f>COUNTA(L1409:L1410)</f>
        <v>2</v>
      </c>
    </row>
    <row r="1409" spans="1:12" outlineLevel="2" x14ac:dyDescent="0.3">
      <c r="A1409" s="39"/>
      <c r="B1409" s="40" t="s">
        <v>7773</v>
      </c>
      <c r="C1409" s="41">
        <v>64705</v>
      </c>
      <c r="D1409" s="41">
        <v>8.0900000000000016</v>
      </c>
      <c r="E1409" s="42">
        <v>306.81000000000006</v>
      </c>
      <c r="F1409" s="41">
        <v>7</v>
      </c>
      <c r="G1409" s="43">
        <v>15.614285714285716</v>
      </c>
      <c r="H1409" s="58">
        <v>0.66530856405751337</v>
      </c>
      <c r="I1409" s="58">
        <v>-0.58790449023121893</v>
      </c>
      <c r="J1409" s="44">
        <v>0.12513020492629792</v>
      </c>
      <c r="K1409" s="60">
        <v>0.29689686418208222</v>
      </c>
      <c r="L1409" s="45" t="s">
        <v>8179</v>
      </c>
    </row>
    <row r="1410" spans="1:12" outlineLevel="2" x14ac:dyDescent="0.3">
      <c r="A1410" s="39"/>
      <c r="B1410" s="40" t="s">
        <v>7773</v>
      </c>
      <c r="C1410" s="41">
        <v>64705</v>
      </c>
      <c r="D1410" s="41">
        <v>8.09</v>
      </c>
      <c r="E1410" s="42">
        <v>191.29999999999998</v>
      </c>
      <c r="F1410" s="41">
        <v>5</v>
      </c>
      <c r="G1410" s="43">
        <v>13.419999999999998</v>
      </c>
      <c r="H1410" s="58">
        <v>0.71517677291913662</v>
      </c>
      <c r="I1410" s="58">
        <v>-0.48362821258666056</v>
      </c>
      <c r="J1410" s="44">
        <v>0.21500528079523623</v>
      </c>
      <c r="K1410" s="60">
        <v>0.46260444724294181</v>
      </c>
      <c r="L1410" s="45" t="s">
        <v>8180</v>
      </c>
    </row>
    <row r="1411" spans="1:12" outlineLevel="1" x14ac:dyDescent="0.3">
      <c r="A1411" s="39" t="s">
        <v>978</v>
      </c>
      <c r="B1411" s="40"/>
      <c r="C1411" s="41">
        <f t="shared" ref="C1411:I1411" si="528">SUBTOTAL(4,C1412:C1413)</f>
        <v>64727</v>
      </c>
      <c r="D1411" s="41">
        <f t="shared" si="528"/>
        <v>8.09</v>
      </c>
      <c r="E1411" s="42">
        <f t="shared" si="528"/>
        <v>176.33</v>
      </c>
      <c r="F1411" s="41">
        <f t="shared" si="528"/>
        <v>4</v>
      </c>
      <c r="G1411" s="43">
        <f t="shared" si="528"/>
        <v>15.6</v>
      </c>
      <c r="H1411" s="58">
        <f t="shared" si="528"/>
        <v>1.0488198626055101</v>
      </c>
      <c r="I1411" s="58">
        <f t="shared" si="528"/>
        <v>6.8766912765292759E-2</v>
      </c>
      <c r="J1411" s="44">
        <f>MIN(J1412:J1413)</f>
        <v>0.68680294600438196</v>
      </c>
      <c r="K1411" s="60">
        <f>MIN(K1412:K1413)</f>
        <v>0.88616201486051838</v>
      </c>
      <c r="L1411" s="47">
        <f>COUNTA(L1412:L1413)</f>
        <v>2</v>
      </c>
    </row>
    <row r="1412" spans="1:12" outlineLevel="2" x14ac:dyDescent="0.3">
      <c r="A1412" s="39"/>
      <c r="B1412" s="40" t="s">
        <v>7729</v>
      </c>
      <c r="C1412" s="41">
        <v>64727</v>
      </c>
      <c r="D1412" s="41">
        <v>8.09</v>
      </c>
      <c r="E1412" s="42">
        <v>176.33</v>
      </c>
      <c r="F1412" s="41">
        <v>4</v>
      </c>
      <c r="G1412" s="43">
        <v>12.85</v>
      </c>
      <c r="H1412" s="58">
        <v>1.0488198626055101</v>
      </c>
      <c r="I1412" s="58">
        <v>6.8766912765292759E-2</v>
      </c>
      <c r="J1412" s="44">
        <v>0.98473247696634036</v>
      </c>
      <c r="K1412" s="60">
        <v>0.99463481472354376</v>
      </c>
      <c r="L1412" s="45" t="s">
        <v>8179</v>
      </c>
    </row>
    <row r="1413" spans="1:12" outlineLevel="2" x14ac:dyDescent="0.3">
      <c r="A1413" s="39"/>
      <c r="B1413" s="40" t="s">
        <v>7729</v>
      </c>
      <c r="C1413" s="41">
        <v>64727</v>
      </c>
      <c r="D1413" s="41">
        <v>8.09</v>
      </c>
      <c r="E1413" s="42">
        <v>48.37</v>
      </c>
      <c r="F1413" s="41">
        <v>1</v>
      </c>
      <c r="G1413" s="43">
        <v>15.6</v>
      </c>
      <c r="H1413" s="58">
        <v>0.90949302971635326</v>
      </c>
      <c r="I1413" s="58">
        <v>-0.13686551367050703</v>
      </c>
      <c r="J1413" s="44">
        <v>0.68680294600438196</v>
      </c>
      <c r="K1413" s="60">
        <v>0.88616201486051838</v>
      </c>
      <c r="L1413" s="45" t="s">
        <v>8180</v>
      </c>
    </row>
    <row r="1414" spans="1:12" outlineLevel="1" x14ac:dyDescent="0.3">
      <c r="A1414" s="39" t="s">
        <v>5830</v>
      </c>
      <c r="B1414" s="40"/>
      <c r="C1414" s="41">
        <f t="shared" ref="C1414:I1414" si="529">SUBTOTAL(4,C1415:C1415)</f>
        <v>64534</v>
      </c>
      <c r="D1414" s="41">
        <f t="shared" si="529"/>
        <v>6.93</v>
      </c>
      <c r="E1414" s="42">
        <f t="shared" si="529"/>
        <v>61.6</v>
      </c>
      <c r="F1414" s="41">
        <f t="shared" si="529"/>
        <v>1</v>
      </c>
      <c r="G1414" s="53">
        <f t="shared" si="529"/>
        <v>5.7</v>
      </c>
      <c r="H1414" s="62">
        <f t="shared" si="529"/>
        <v>2.3935772053442703E-2</v>
      </c>
      <c r="I1414" s="62">
        <f t="shared" si="529"/>
        <v>-5.3846878485296905</v>
      </c>
      <c r="J1414" s="46">
        <f>MIN(J1415:J1415)</f>
        <v>6.160510631838037E-38</v>
      </c>
      <c r="K1414" s="60">
        <f>MIN(K1415:K1415)</f>
        <v>1.6379710621122309E-36</v>
      </c>
      <c r="L1414" s="47">
        <f>COUNTA(L1415:L1415)</f>
        <v>1</v>
      </c>
    </row>
    <row r="1415" spans="1:12" outlineLevel="2" x14ac:dyDescent="0.3">
      <c r="A1415" s="39"/>
      <c r="B1415" s="40" t="s">
        <v>7156</v>
      </c>
      <c r="C1415" s="41">
        <v>64534</v>
      </c>
      <c r="D1415" s="41">
        <v>6.93</v>
      </c>
      <c r="E1415" s="42">
        <v>61.6</v>
      </c>
      <c r="F1415" s="41">
        <v>1</v>
      </c>
      <c r="G1415" s="53">
        <v>5.7</v>
      </c>
      <c r="H1415" s="62">
        <v>2.3935772053442703E-2</v>
      </c>
      <c r="I1415" s="62">
        <v>-5.3846878485296905</v>
      </c>
      <c r="J1415" s="46">
        <v>6.160510631838037E-38</v>
      </c>
      <c r="K1415" s="60">
        <v>1.6379710621122309E-36</v>
      </c>
      <c r="L1415" s="45" t="s">
        <v>8179</v>
      </c>
    </row>
    <row r="1416" spans="1:12" outlineLevel="1" x14ac:dyDescent="0.3">
      <c r="A1416" s="39" t="s">
        <v>7054</v>
      </c>
      <c r="B1416" s="40"/>
      <c r="C1416" s="41">
        <f t="shared" ref="C1416:I1416" si="530">SUBTOTAL(4,C1417:C1417)</f>
        <v>61509</v>
      </c>
      <c r="D1416" s="41">
        <f t="shared" si="530"/>
        <v>5.79</v>
      </c>
      <c r="E1416" s="42">
        <f t="shared" si="530"/>
        <v>24.86</v>
      </c>
      <c r="F1416" s="41">
        <f t="shared" si="530"/>
        <v>1</v>
      </c>
      <c r="G1416" s="43">
        <f t="shared" si="530"/>
        <v>3.7</v>
      </c>
      <c r="H1416" s="58">
        <f t="shared" si="530"/>
        <v>1.0624748445642007</v>
      </c>
      <c r="I1416" s="58">
        <f t="shared" si="530"/>
        <v>8.7428684024832892E-2</v>
      </c>
      <c r="J1416" s="44">
        <f>MIN(J1417:J1417)</f>
        <v>0.89022965366884499</v>
      </c>
      <c r="K1416" s="60">
        <f>MIN(K1417:K1417)</f>
        <v>0.96411752318352828</v>
      </c>
      <c r="L1416" s="47">
        <f>COUNTA(L1417:L1417)</f>
        <v>1</v>
      </c>
    </row>
    <row r="1417" spans="1:12" outlineLevel="2" x14ac:dyDescent="0.3">
      <c r="A1417" s="39"/>
      <c r="B1417" s="40" t="s">
        <v>7470</v>
      </c>
      <c r="C1417" s="41">
        <v>61509</v>
      </c>
      <c r="D1417" s="41">
        <v>5.79</v>
      </c>
      <c r="E1417" s="42">
        <v>24.86</v>
      </c>
      <c r="F1417" s="41">
        <v>1</v>
      </c>
      <c r="G1417" s="43">
        <v>3.7</v>
      </c>
      <c r="H1417" s="58">
        <v>1.0624748445642007</v>
      </c>
      <c r="I1417" s="58">
        <v>8.7428684024832892E-2</v>
      </c>
      <c r="J1417" s="44">
        <v>0.89022965366884499</v>
      </c>
      <c r="K1417" s="60">
        <v>0.96411752318352828</v>
      </c>
      <c r="L1417" s="45" t="s">
        <v>8180</v>
      </c>
    </row>
    <row r="1418" spans="1:12" outlineLevel="1" x14ac:dyDescent="0.3">
      <c r="A1418" s="39" t="s">
        <v>1635</v>
      </c>
      <c r="B1418" s="40"/>
      <c r="C1418" s="41">
        <f t="shared" ref="C1418:I1418" si="531">SUBTOTAL(4,C1419:C1419)</f>
        <v>43543</v>
      </c>
      <c r="D1418" s="41">
        <f t="shared" si="531"/>
        <v>7.11</v>
      </c>
      <c r="E1418" s="42">
        <f t="shared" si="531"/>
        <v>73.539999999999992</v>
      </c>
      <c r="F1418" s="41">
        <f t="shared" si="531"/>
        <v>2</v>
      </c>
      <c r="G1418" s="43">
        <f t="shared" si="531"/>
        <v>2.4500000000000002</v>
      </c>
      <c r="H1418" s="58">
        <f t="shared" si="531"/>
        <v>0.81868272115693319</v>
      </c>
      <c r="I1418" s="58">
        <f t="shared" si="531"/>
        <v>-0.28862364827073383</v>
      </c>
      <c r="J1418" s="44">
        <f>MIN(J1419:J1419)</f>
        <v>0.40884432808850535</v>
      </c>
      <c r="K1418" s="60">
        <f>MIN(K1419:K1419)</f>
        <v>0.63943818787544782</v>
      </c>
      <c r="L1418" s="47">
        <f>COUNTA(L1419:L1419)</f>
        <v>1</v>
      </c>
    </row>
    <row r="1419" spans="1:12" outlineLevel="2" x14ac:dyDescent="0.3">
      <c r="A1419" s="39"/>
      <c r="B1419" s="40" t="s">
        <v>7344</v>
      </c>
      <c r="C1419" s="41">
        <v>43543</v>
      </c>
      <c r="D1419" s="41">
        <v>7.11</v>
      </c>
      <c r="E1419" s="42">
        <v>73.539999999999992</v>
      </c>
      <c r="F1419" s="41">
        <v>2</v>
      </c>
      <c r="G1419" s="43">
        <v>2.4500000000000002</v>
      </c>
      <c r="H1419" s="58">
        <v>0.81868272115693319</v>
      </c>
      <c r="I1419" s="58">
        <v>-0.28862364827073383</v>
      </c>
      <c r="J1419" s="44">
        <v>0.40884432808850535</v>
      </c>
      <c r="K1419" s="60">
        <v>0.63943818787544782</v>
      </c>
      <c r="L1419" s="45" t="s">
        <v>8179</v>
      </c>
    </row>
    <row r="1420" spans="1:12" outlineLevel="1" x14ac:dyDescent="0.3">
      <c r="A1420" s="39" t="s">
        <v>5370</v>
      </c>
      <c r="B1420" s="40"/>
      <c r="C1420" s="41">
        <f t="shared" ref="C1420:I1420" si="532">SUBTOTAL(4,C1421:C1421)</f>
        <v>36486</v>
      </c>
      <c r="D1420" s="41">
        <f t="shared" si="532"/>
        <v>5.0599999999999996</v>
      </c>
      <c r="E1420" s="42">
        <f t="shared" si="532"/>
        <v>22.45</v>
      </c>
      <c r="F1420" s="41">
        <f t="shared" si="532"/>
        <v>1</v>
      </c>
      <c r="G1420" s="43">
        <f t="shared" si="532"/>
        <v>3.2</v>
      </c>
      <c r="H1420" s="58">
        <f t="shared" si="532"/>
        <v>1.7158048695048276</v>
      </c>
      <c r="I1420" s="58">
        <f t="shared" si="532"/>
        <v>0.77888549117968986</v>
      </c>
      <c r="J1420" s="44">
        <f>MIN(J1421:J1421)</f>
        <v>8.9462120893482044E-2</v>
      </c>
      <c r="K1420" s="60">
        <f>MIN(K1421:K1421)</f>
        <v>0.23716644365896708</v>
      </c>
      <c r="L1420" s="47">
        <f>COUNTA(L1421:L1421)</f>
        <v>1</v>
      </c>
    </row>
    <row r="1421" spans="1:12" outlineLevel="2" x14ac:dyDescent="0.3">
      <c r="A1421" s="39"/>
      <c r="B1421" s="40" t="s">
        <v>7331</v>
      </c>
      <c r="C1421" s="41">
        <v>36486</v>
      </c>
      <c r="D1421" s="41">
        <v>5.0599999999999996</v>
      </c>
      <c r="E1421" s="42">
        <v>22.45</v>
      </c>
      <c r="F1421" s="41">
        <v>1</v>
      </c>
      <c r="G1421" s="43">
        <v>3.2</v>
      </c>
      <c r="H1421" s="58">
        <v>1.7158048695048276</v>
      </c>
      <c r="I1421" s="58">
        <v>0.77888549117968986</v>
      </c>
      <c r="J1421" s="44">
        <v>8.9462120893482044E-2</v>
      </c>
      <c r="K1421" s="60">
        <v>0.23716644365896708</v>
      </c>
      <c r="L1421" s="45" t="s">
        <v>8179</v>
      </c>
    </row>
    <row r="1422" spans="1:12" outlineLevel="1" x14ac:dyDescent="0.3">
      <c r="A1422" s="39" t="s">
        <v>7073</v>
      </c>
      <c r="B1422" s="40"/>
      <c r="C1422" s="41">
        <f t="shared" ref="C1422:I1422" si="533">SUBTOTAL(4,C1423:C1423)</f>
        <v>87736</v>
      </c>
      <c r="D1422" s="41">
        <f t="shared" si="533"/>
        <v>5.49</v>
      </c>
      <c r="E1422" s="42">
        <f t="shared" si="533"/>
        <v>27.87</v>
      </c>
      <c r="F1422" s="41">
        <f t="shared" si="533"/>
        <v>1</v>
      </c>
      <c r="G1422" s="43">
        <f t="shared" si="533"/>
        <v>3.2</v>
      </c>
      <c r="H1422" s="58">
        <f t="shared" si="533"/>
        <v>0.6552658217051246</v>
      </c>
      <c r="I1422" s="58">
        <f t="shared" si="533"/>
        <v>-0.60984781135473265</v>
      </c>
      <c r="J1422" s="44">
        <f>MIN(J1423:J1423)</f>
        <v>0.12247184528676465</v>
      </c>
      <c r="K1422" s="60">
        <f>MIN(K1423:K1423)</f>
        <v>0.31255433071606498</v>
      </c>
      <c r="L1422" s="47">
        <f>COUNTA(L1423:L1423)</f>
        <v>1</v>
      </c>
    </row>
    <row r="1423" spans="1:12" outlineLevel="2" x14ac:dyDescent="0.3">
      <c r="A1423" s="39"/>
      <c r="B1423" s="40" t="s">
        <v>7451</v>
      </c>
      <c r="C1423" s="41">
        <v>87736</v>
      </c>
      <c r="D1423" s="41">
        <v>5.49</v>
      </c>
      <c r="E1423" s="42">
        <v>27.87</v>
      </c>
      <c r="F1423" s="41">
        <v>1</v>
      </c>
      <c r="G1423" s="43">
        <v>3.2</v>
      </c>
      <c r="H1423" s="58">
        <v>0.6552658217051246</v>
      </c>
      <c r="I1423" s="58">
        <v>-0.60984781135473265</v>
      </c>
      <c r="J1423" s="44">
        <v>0.12247184528676465</v>
      </c>
      <c r="K1423" s="60">
        <v>0.31255433071606498</v>
      </c>
      <c r="L1423" s="45" t="s">
        <v>8180</v>
      </c>
    </row>
    <row r="1424" spans="1:12" outlineLevel="1" x14ac:dyDescent="0.3">
      <c r="A1424" s="39" t="s">
        <v>6897</v>
      </c>
      <c r="B1424" s="40"/>
      <c r="C1424" s="41">
        <f t="shared" ref="C1424:I1424" si="534">SUBTOTAL(4,C1425:C1425)</f>
        <v>80279</v>
      </c>
      <c r="D1424" s="41">
        <f t="shared" si="534"/>
        <v>6.34</v>
      </c>
      <c r="E1424" s="42">
        <f t="shared" si="534"/>
        <v>58.25</v>
      </c>
      <c r="F1424" s="41">
        <f t="shared" si="534"/>
        <v>1</v>
      </c>
      <c r="G1424" s="43">
        <f t="shared" si="534"/>
        <v>3</v>
      </c>
      <c r="H1424" s="58">
        <f t="shared" si="534"/>
        <v>0.86093681595330906</v>
      </c>
      <c r="I1424" s="58">
        <f t="shared" si="534"/>
        <v>-0.21602073259123727</v>
      </c>
      <c r="J1424" s="44">
        <f>MIN(J1425:J1425)</f>
        <v>0.55238154569595665</v>
      </c>
      <c r="K1424" s="60">
        <f>MIN(K1425:K1425)</f>
        <v>0.78675470152821991</v>
      </c>
      <c r="L1424" s="47">
        <f>COUNTA(L1425:L1425)</f>
        <v>1</v>
      </c>
    </row>
    <row r="1425" spans="1:12" outlineLevel="2" x14ac:dyDescent="0.3">
      <c r="A1425" s="39"/>
      <c r="B1425" s="40" t="s">
        <v>7447</v>
      </c>
      <c r="C1425" s="41">
        <v>80279</v>
      </c>
      <c r="D1425" s="41">
        <v>6.34</v>
      </c>
      <c r="E1425" s="42">
        <v>58.25</v>
      </c>
      <c r="F1425" s="41">
        <v>1</v>
      </c>
      <c r="G1425" s="43">
        <v>3</v>
      </c>
      <c r="H1425" s="58">
        <v>0.86093681595330906</v>
      </c>
      <c r="I1425" s="58">
        <v>-0.21602073259123727</v>
      </c>
      <c r="J1425" s="44">
        <v>0.55238154569595665</v>
      </c>
      <c r="K1425" s="60">
        <v>0.78675470152821991</v>
      </c>
      <c r="L1425" s="45" t="s">
        <v>8180</v>
      </c>
    </row>
    <row r="1426" spans="1:12" outlineLevel="1" x14ac:dyDescent="0.3">
      <c r="A1426" s="39" t="s">
        <v>4362</v>
      </c>
      <c r="B1426" s="40"/>
      <c r="C1426" s="41">
        <f t="shared" ref="C1426:I1426" si="535">SUBTOTAL(4,C1427:C1428)</f>
        <v>55087</v>
      </c>
      <c r="D1426" s="41">
        <f t="shared" si="535"/>
        <v>6.69</v>
      </c>
      <c r="E1426" s="42">
        <f t="shared" si="535"/>
        <v>31.02</v>
      </c>
      <c r="F1426" s="41">
        <f t="shared" si="535"/>
        <v>1</v>
      </c>
      <c r="G1426" s="43">
        <f t="shared" si="535"/>
        <v>3.2</v>
      </c>
      <c r="H1426" s="58">
        <f t="shared" si="535"/>
        <v>1.4727227208681537</v>
      </c>
      <c r="I1426" s="58">
        <f t="shared" si="535"/>
        <v>0.55848583031663246</v>
      </c>
      <c r="J1426" s="44">
        <f>MIN(J1427:J1428)</f>
        <v>0.23915660811012529</v>
      </c>
      <c r="K1426" s="60">
        <f>MIN(K1427:K1428)</f>
        <v>0.45041161194073598</v>
      </c>
      <c r="L1426" s="47">
        <f>COUNTA(L1427:L1428)</f>
        <v>2</v>
      </c>
    </row>
    <row r="1427" spans="1:12" outlineLevel="2" x14ac:dyDescent="0.3">
      <c r="A1427" s="39"/>
      <c r="B1427" s="40" t="s">
        <v>7800</v>
      </c>
      <c r="C1427" s="41">
        <v>55087</v>
      </c>
      <c r="D1427" s="41">
        <v>6.69</v>
      </c>
      <c r="E1427" s="42">
        <v>31.02</v>
      </c>
      <c r="F1427" s="41">
        <v>1</v>
      </c>
      <c r="G1427" s="43">
        <v>3.2</v>
      </c>
      <c r="H1427" s="58">
        <v>1.4727227208681537</v>
      </c>
      <c r="I1427" s="58">
        <v>0.55848583031663246</v>
      </c>
      <c r="J1427" s="44">
        <v>0.23915660811012529</v>
      </c>
      <c r="K1427" s="60">
        <v>0.45041161194073598</v>
      </c>
      <c r="L1427" s="45" t="s">
        <v>8179</v>
      </c>
    </row>
    <row r="1428" spans="1:12" outlineLevel="2" x14ac:dyDescent="0.3">
      <c r="A1428" s="39"/>
      <c r="B1428" s="40" t="s">
        <v>7800</v>
      </c>
      <c r="C1428" s="41">
        <v>55087</v>
      </c>
      <c r="D1428" s="41">
        <v>6.69</v>
      </c>
      <c r="E1428" s="42">
        <v>28.53</v>
      </c>
      <c r="F1428" s="41">
        <v>1</v>
      </c>
      <c r="G1428" s="43">
        <v>3.2</v>
      </c>
      <c r="H1428" s="58">
        <v>1.2300448053761346</v>
      </c>
      <c r="I1428" s="58">
        <v>0.29871086785447382</v>
      </c>
      <c r="J1428" s="44">
        <v>0.5170966135654016</v>
      </c>
      <c r="K1428" s="60">
        <v>0.76617428640001806</v>
      </c>
      <c r="L1428" s="45" t="s">
        <v>8180</v>
      </c>
    </row>
    <row r="1429" spans="1:12" outlineLevel="1" x14ac:dyDescent="0.3">
      <c r="A1429" s="39" t="s">
        <v>4274</v>
      </c>
      <c r="B1429" s="40"/>
      <c r="C1429" s="41">
        <f t="shared" ref="C1429:I1429" si="536">SUBTOTAL(4,C1430:C1431)</f>
        <v>46477</v>
      </c>
      <c r="D1429" s="41">
        <f t="shared" si="536"/>
        <v>8.4700000000000006</v>
      </c>
      <c r="E1429" s="42">
        <f t="shared" si="536"/>
        <v>125.47</v>
      </c>
      <c r="F1429" s="41">
        <f t="shared" si="536"/>
        <v>3</v>
      </c>
      <c r="G1429" s="43">
        <f t="shared" si="536"/>
        <v>3.9</v>
      </c>
      <c r="H1429" s="58">
        <f t="shared" si="536"/>
        <v>1.9359916303552311</v>
      </c>
      <c r="I1429" s="58">
        <f t="shared" si="536"/>
        <v>0.95307271559230966</v>
      </c>
      <c r="J1429" s="44">
        <f>MIN(J1430:J1431)</f>
        <v>3.4848451510465006E-2</v>
      </c>
      <c r="K1429" s="60">
        <f>MIN(K1430:K1431)</f>
        <v>0.11455636423803768</v>
      </c>
      <c r="L1429" s="47">
        <f>COUNTA(L1430:L1431)</f>
        <v>2</v>
      </c>
    </row>
    <row r="1430" spans="1:12" outlineLevel="2" x14ac:dyDescent="0.3">
      <c r="A1430" s="39"/>
      <c r="B1430" s="40" t="s">
        <v>7912</v>
      </c>
      <c r="C1430" s="41">
        <v>46477</v>
      </c>
      <c r="D1430" s="41">
        <v>8.4700000000000006</v>
      </c>
      <c r="E1430" s="42">
        <v>125.47</v>
      </c>
      <c r="F1430" s="41">
        <v>3</v>
      </c>
      <c r="G1430" s="43">
        <v>3.7999999999999994</v>
      </c>
      <c r="H1430" s="58">
        <v>1.9359916303552311</v>
      </c>
      <c r="I1430" s="58">
        <v>0.95307271559230966</v>
      </c>
      <c r="J1430" s="44">
        <v>3.4848451510465006E-2</v>
      </c>
      <c r="K1430" s="60">
        <v>0.11455636423803768</v>
      </c>
      <c r="L1430" s="45" t="s">
        <v>8179</v>
      </c>
    </row>
    <row r="1431" spans="1:12" outlineLevel="2" x14ac:dyDescent="0.3">
      <c r="A1431" s="39"/>
      <c r="B1431" s="40" t="s">
        <v>7912</v>
      </c>
      <c r="C1431" s="41">
        <v>46477</v>
      </c>
      <c r="D1431" s="41">
        <v>8.4700000000000006</v>
      </c>
      <c r="E1431" s="42">
        <v>69.449999999999989</v>
      </c>
      <c r="F1431" s="41">
        <v>2</v>
      </c>
      <c r="G1431" s="43">
        <v>3.9</v>
      </c>
      <c r="H1431" s="58">
        <v>1.7192778516534721</v>
      </c>
      <c r="I1431" s="58">
        <v>0.78180271689847269</v>
      </c>
      <c r="J1431" s="44">
        <v>6.9754005285187937E-2</v>
      </c>
      <c r="K1431" s="60">
        <v>0.20746687601366559</v>
      </c>
      <c r="L1431" s="45" t="s">
        <v>8180</v>
      </c>
    </row>
    <row r="1432" spans="1:12" outlineLevel="1" x14ac:dyDescent="0.3">
      <c r="A1432" s="39" t="s">
        <v>3191</v>
      </c>
      <c r="B1432" s="40"/>
      <c r="C1432" s="41">
        <f t="shared" ref="C1432:I1432" si="537">SUBTOTAL(4,C1433:C1434)</f>
        <v>418818</v>
      </c>
      <c r="D1432" s="41">
        <f t="shared" si="537"/>
        <v>6.66</v>
      </c>
      <c r="E1432" s="42">
        <f t="shared" si="537"/>
        <v>29.08</v>
      </c>
      <c r="F1432" s="41">
        <f t="shared" si="537"/>
        <v>1</v>
      </c>
      <c r="G1432" s="53">
        <f t="shared" si="537"/>
        <v>0.8</v>
      </c>
      <c r="H1432" s="62">
        <f t="shared" si="537"/>
        <v>2.896790288002058</v>
      </c>
      <c r="I1432" s="62">
        <f t="shared" si="537"/>
        <v>1.5344552450464619</v>
      </c>
      <c r="J1432" s="46">
        <f>MIN(J1433:J1434)</f>
        <v>2.8383974275891788E-4</v>
      </c>
      <c r="K1432" s="60">
        <f>MIN(K1433:K1434)</f>
        <v>1.9795375163100394E-3</v>
      </c>
      <c r="L1432" s="47">
        <f>COUNTA(L1433:L1434)</f>
        <v>2</v>
      </c>
    </row>
    <row r="1433" spans="1:12" outlineLevel="2" x14ac:dyDescent="0.3">
      <c r="A1433" s="39"/>
      <c r="B1433" s="40" t="s">
        <v>8115</v>
      </c>
      <c r="C1433" s="41">
        <v>418818</v>
      </c>
      <c r="D1433" s="41">
        <v>6.66</v>
      </c>
      <c r="E1433" s="42">
        <v>23.77</v>
      </c>
      <c r="F1433" s="41">
        <v>1</v>
      </c>
      <c r="G1433" s="43">
        <v>0.4</v>
      </c>
      <c r="H1433" s="58">
        <v>1.2837553382448226</v>
      </c>
      <c r="I1433" s="58">
        <v>0.36037027572035069</v>
      </c>
      <c r="J1433" s="44">
        <v>0.47854494426421401</v>
      </c>
      <c r="K1433" s="60">
        <v>0.69106170864991923</v>
      </c>
      <c r="L1433" s="45" t="s">
        <v>8179</v>
      </c>
    </row>
    <row r="1434" spans="1:12" outlineLevel="2" x14ac:dyDescent="0.3">
      <c r="A1434" s="39"/>
      <c r="B1434" s="40" t="s">
        <v>8115</v>
      </c>
      <c r="C1434" s="41">
        <v>418818</v>
      </c>
      <c r="D1434" s="41">
        <v>6.66</v>
      </c>
      <c r="E1434" s="42">
        <v>29.08</v>
      </c>
      <c r="F1434" s="41">
        <v>1</v>
      </c>
      <c r="G1434" s="53">
        <v>0.8</v>
      </c>
      <c r="H1434" s="62">
        <v>2.896790288002058</v>
      </c>
      <c r="I1434" s="62">
        <v>1.5344552450464619</v>
      </c>
      <c r="J1434" s="46">
        <v>2.8383974275891788E-4</v>
      </c>
      <c r="K1434" s="60">
        <v>1.9795375163100394E-3</v>
      </c>
      <c r="L1434" s="45" t="s">
        <v>8180</v>
      </c>
    </row>
    <row r="1435" spans="1:12" outlineLevel="1" x14ac:dyDescent="0.3">
      <c r="A1435" s="39" t="s">
        <v>1464</v>
      </c>
      <c r="B1435" s="40"/>
      <c r="C1435" s="41">
        <f t="shared" ref="C1435:I1435" si="538">SUBTOTAL(4,C1436:C1436)</f>
        <v>216142</v>
      </c>
      <c r="D1435" s="41">
        <f t="shared" si="538"/>
        <v>4.83</v>
      </c>
      <c r="E1435" s="42">
        <f t="shared" si="538"/>
        <v>113.20000000000002</v>
      </c>
      <c r="F1435" s="41">
        <f t="shared" si="538"/>
        <v>4</v>
      </c>
      <c r="G1435" s="43">
        <f t="shared" si="538"/>
        <v>1.925</v>
      </c>
      <c r="H1435" s="58">
        <f t="shared" si="538"/>
        <v>0.97407280183648282</v>
      </c>
      <c r="I1435" s="58">
        <f t="shared" si="538"/>
        <v>-3.7898492062927183E-2</v>
      </c>
      <c r="J1435" s="44">
        <f>MIN(J1436:J1436)</f>
        <v>0.81570026800048334</v>
      </c>
      <c r="K1435" s="60">
        <f>MIN(K1436:K1436)</f>
        <v>0.91374602512073966</v>
      </c>
      <c r="L1435" s="47">
        <f>COUNTA(L1436:L1436)</f>
        <v>1</v>
      </c>
    </row>
    <row r="1436" spans="1:12" outlineLevel="2" x14ac:dyDescent="0.3">
      <c r="A1436" s="39"/>
      <c r="B1436" s="40" t="s">
        <v>7338</v>
      </c>
      <c r="C1436" s="41">
        <v>216142</v>
      </c>
      <c r="D1436" s="41">
        <v>4.83</v>
      </c>
      <c r="E1436" s="42">
        <v>113.20000000000002</v>
      </c>
      <c r="F1436" s="41">
        <v>4</v>
      </c>
      <c r="G1436" s="43">
        <v>1.925</v>
      </c>
      <c r="H1436" s="58">
        <v>0.97407280183648282</v>
      </c>
      <c r="I1436" s="58">
        <v>-3.7898492062927183E-2</v>
      </c>
      <c r="J1436" s="44">
        <v>0.81570026800048334</v>
      </c>
      <c r="K1436" s="60">
        <v>0.91374602512073966</v>
      </c>
      <c r="L1436" s="45" t="s">
        <v>8179</v>
      </c>
    </row>
    <row r="1437" spans="1:12" outlineLevel="1" x14ac:dyDescent="0.3">
      <c r="A1437" s="39" t="s">
        <v>1775</v>
      </c>
      <c r="B1437" s="40"/>
      <c r="C1437" s="41">
        <f t="shared" ref="C1437:I1437" si="539">SUBTOTAL(4,C1438:C1439)</f>
        <v>206502</v>
      </c>
      <c r="D1437" s="41">
        <f t="shared" si="539"/>
        <v>6.07</v>
      </c>
      <c r="E1437" s="42">
        <f t="shared" si="539"/>
        <v>436.91</v>
      </c>
      <c r="F1437" s="41">
        <f t="shared" si="539"/>
        <v>12</v>
      </c>
      <c r="G1437" s="43">
        <f t="shared" si="539"/>
        <v>3.1500000000000004</v>
      </c>
      <c r="H1437" s="58">
        <f t="shared" si="539"/>
        <v>0.84386589456376093</v>
      </c>
      <c r="I1437" s="58">
        <f t="shared" si="539"/>
        <v>-0.2449143478745581</v>
      </c>
      <c r="J1437" s="44">
        <f>MIN(J1438:J1439)</f>
        <v>0.36807802092417186</v>
      </c>
      <c r="K1437" s="60">
        <f>MIN(K1438:K1439)</f>
        <v>0.65158669349596288</v>
      </c>
      <c r="L1437" s="47">
        <f>COUNTA(L1438:L1439)</f>
        <v>2</v>
      </c>
    </row>
    <row r="1438" spans="1:12" outlineLevel="2" x14ac:dyDescent="0.3">
      <c r="A1438" s="39"/>
      <c r="B1438" s="40" t="s">
        <v>7940</v>
      </c>
      <c r="C1438" s="41">
        <v>206502</v>
      </c>
      <c r="D1438" s="41">
        <v>6.07</v>
      </c>
      <c r="E1438" s="42">
        <v>436.91</v>
      </c>
      <c r="F1438" s="41">
        <v>12</v>
      </c>
      <c r="G1438" s="43">
        <v>3.1500000000000004</v>
      </c>
      <c r="H1438" s="58">
        <v>0.84386589456376093</v>
      </c>
      <c r="I1438" s="58">
        <v>-0.2449143478745581</v>
      </c>
      <c r="J1438" s="44">
        <v>0.46994007058852111</v>
      </c>
      <c r="K1438" s="60">
        <v>0.68520294163229534</v>
      </c>
      <c r="L1438" s="45" t="s">
        <v>8179</v>
      </c>
    </row>
    <row r="1439" spans="1:12" outlineLevel="2" x14ac:dyDescent="0.3">
      <c r="A1439" s="39"/>
      <c r="B1439" s="40" t="s">
        <v>7940</v>
      </c>
      <c r="C1439" s="41">
        <v>206502</v>
      </c>
      <c r="D1439" s="41">
        <v>6.07</v>
      </c>
      <c r="E1439" s="42">
        <v>279.07</v>
      </c>
      <c r="F1439" s="41">
        <v>6</v>
      </c>
      <c r="G1439" s="43">
        <v>2.75</v>
      </c>
      <c r="H1439" s="58">
        <v>0.78851585167037308</v>
      </c>
      <c r="I1439" s="58">
        <v>-0.34278833683243348</v>
      </c>
      <c r="J1439" s="44">
        <v>0.36807802092417186</v>
      </c>
      <c r="K1439" s="60">
        <v>0.65158669349596288</v>
      </c>
      <c r="L1439" s="45" t="s">
        <v>8180</v>
      </c>
    </row>
    <row r="1440" spans="1:12" outlineLevel="1" x14ac:dyDescent="0.3">
      <c r="A1440" s="39" t="s">
        <v>1230</v>
      </c>
      <c r="B1440" s="40"/>
      <c r="C1440" s="41">
        <f t="shared" ref="C1440:I1440" si="540">SUBTOTAL(4,C1441:C1442)</f>
        <v>193904</v>
      </c>
      <c r="D1440" s="41">
        <f t="shared" si="540"/>
        <v>5.01</v>
      </c>
      <c r="E1440" s="42">
        <f t="shared" si="540"/>
        <v>247.13</v>
      </c>
      <c r="F1440" s="41">
        <f t="shared" si="540"/>
        <v>5</v>
      </c>
      <c r="G1440" s="43">
        <f t="shared" si="540"/>
        <v>2.1800000000000002</v>
      </c>
      <c r="H1440" s="58">
        <f t="shared" si="540"/>
        <v>1.0180744089311198</v>
      </c>
      <c r="I1440" s="58">
        <f t="shared" si="540"/>
        <v>2.5843008832917944E-2</v>
      </c>
      <c r="J1440" s="44">
        <f>MIN(J1441:J1442)</f>
        <v>0.91094772962407189</v>
      </c>
      <c r="K1440" s="60">
        <f>MIN(K1441:K1442)</f>
        <v>0.95755435765135</v>
      </c>
      <c r="L1440" s="47">
        <f>COUNTA(L1441:L1442)</f>
        <v>2</v>
      </c>
    </row>
    <row r="1441" spans="1:12" outlineLevel="2" x14ac:dyDescent="0.3">
      <c r="A1441" s="39"/>
      <c r="B1441" s="40" t="s">
        <v>7948</v>
      </c>
      <c r="C1441" s="41">
        <v>193904</v>
      </c>
      <c r="D1441" s="41">
        <v>5.01</v>
      </c>
      <c r="E1441" s="42">
        <v>247.13</v>
      </c>
      <c r="F1441" s="41">
        <v>5</v>
      </c>
      <c r="G1441" s="43">
        <v>2.1800000000000002</v>
      </c>
      <c r="H1441" s="58">
        <v>1.0093131128463997</v>
      </c>
      <c r="I1441" s="58">
        <v>1.3373802071012722E-2</v>
      </c>
      <c r="J1441" s="44">
        <v>0.91094772962407189</v>
      </c>
      <c r="K1441" s="60">
        <v>0.95755435765135</v>
      </c>
      <c r="L1441" s="45" t="s">
        <v>8179</v>
      </c>
    </row>
    <row r="1442" spans="1:12" outlineLevel="2" x14ac:dyDescent="0.3">
      <c r="A1442" s="39"/>
      <c r="B1442" s="40" t="s">
        <v>7948</v>
      </c>
      <c r="C1442" s="41">
        <v>193904</v>
      </c>
      <c r="D1442" s="41">
        <v>5.01</v>
      </c>
      <c r="E1442" s="42">
        <v>158.11000000000001</v>
      </c>
      <c r="F1442" s="41">
        <v>5</v>
      </c>
      <c r="G1442" s="43">
        <v>1.9</v>
      </c>
      <c r="H1442" s="58">
        <v>1.0180744089311198</v>
      </c>
      <c r="I1442" s="58">
        <v>2.5843008832917944E-2</v>
      </c>
      <c r="J1442" s="44">
        <v>0.99155083797641419</v>
      </c>
      <c r="K1442" s="60">
        <v>0.99400821303955278</v>
      </c>
      <c r="L1442" s="45" t="s">
        <v>8180</v>
      </c>
    </row>
    <row r="1443" spans="1:12" outlineLevel="1" x14ac:dyDescent="0.3">
      <c r="A1443" s="39" t="s">
        <v>706</v>
      </c>
      <c r="B1443" s="40"/>
      <c r="C1443" s="41">
        <f t="shared" ref="C1443:I1443" si="541">SUBTOTAL(4,C1444:C1445)</f>
        <v>207469</v>
      </c>
      <c r="D1443" s="41">
        <f t="shared" si="541"/>
        <v>5.0600000000000005</v>
      </c>
      <c r="E1443" s="42">
        <f t="shared" si="541"/>
        <v>986.9699999999998</v>
      </c>
      <c r="F1443" s="41">
        <f t="shared" si="541"/>
        <v>20</v>
      </c>
      <c r="G1443" s="43">
        <f t="shared" si="541"/>
        <v>4.17</v>
      </c>
      <c r="H1443" s="58">
        <f t="shared" si="541"/>
        <v>1.0354021821174366</v>
      </c>
      <c r="I1443" s="58">
        <f t="shared" si="541"/>
        <v>5.01912638047049E-2</v>
      </c>
      <c r="J1443" s="44">
        <f>MIN(J1444:J1445)</f>
        <v>0.65274324827557395</v>
      </c>
      <c r="K1443" s="60">
        <f>MIN(K1444:K1445)</f>
        <v>0.86145071428211972</v>
      </c>
      <c r="L1443" s="47">
        <f>COUNTA(L1444:L1445)</f>
        <v>2</v>
      </c>
    </row>
    <row r="1444" spans="1:12" outlineLevel="2" x14ac:dyDescent="0.3">
      <c r="A1444" s="39"/>
      <c r="B1444" s="40" t="s">
        <v>7646</v>
      </c>
      <c r="C1444" s="41">
        <v>207469</v>
      </c>
      <c r="D1444" s="41">
        <v>5.0600000000000005</v>
      </c>
      <c r="E1444" s="42">
        <v>986.9699999999998</v>
      </c>
      <c r="F1444" s="41">
        <v>20</v>
      </c>
      <c r="G1444" s="43">
        <v>4.17</v>
      </c>
      <c r="H1444" s="58">
        <v>1.0354021821174366</v>
      </c>
      <c r="I1444" s="58">
        <v>5.01912638047049E-2</v>
      </c>
      <c r="J1444" s="44">
        <v>0.98022506390928887</v>
      </c>
      <c r="K1444" s="60">
        <v>0.99452688863523819</v>
      </c>
      <c r="L1444" s="45" t="s">
        <v>8179</v>
      </c>
    </row>
    <row r="1445" spans="1:12" outlineLevel="2" x14ac:dyDescent="0.3">
      <c r="A1445" s="39"/>
      <c r="B1445" s="40" t="s">
        <v>7646</v>
      </c>
      <c r="C1445" s="41">
        <v>207469</v>
      </c>
      <c r="D1445" s="41">
        <v>5.0600000000000005</v>
      </c>
      <c r="E1445" s="42">
        <v>516.04999999999984</v>
      </c>
      <c r="F1445" s="41">
        <v>13</v>
      </c>
      <c r="G1445" s="43">
        <v>2.6846153846153844</v>
      </c>
      <c r="H1445" s="58">
        <v>0.89735887387297597</v>
      </c>
      <c r="I1445" s="58">
        <v>-0.15624302834479659</v>
      </c>
      <c r="J1445" s="44">
        <v>0.65274324827557395</v>
      </c>
      <c r="K1445" s="60">
        <v>0.86145071428211972</v>
      </c>
      <c r="L1445" s="45" t="s">
        <v>8180</v>
      </c>
    </row>
    <row r="1446" spans="1:12" outlineLevel="1" x14ac:dyDescent="0.3">
      <c r="A1446" s="39" t="s">
        <v>2995</v>
      </c>
      <c r="B1446" s="40"/>
      <c r="C1446" s="41">
        <f t="shared" ref="C1446:I1446" si="542">SUBTOTAL(4,C1447:C1448)</f>
        <v>150249</v>
      </c>
      <c r="D1446" s="41">
        <f t="shared" si="542"/>
        <v>5.71</v>
      </c>
      <c r="E1446" s="42">
        <f t="shared" si="542"/>
        <v>48.14</v>
      </c>
      <c r="F1446" s="41">
        <f t="shared" si="542"/>
        <v>1</v>
      </c>
      <c r="G1446" s="43">
        <f t="shared" si="542"/>
        <v>1.7</v>
      </c>
      <c r="H1446" s="58">
        <f t="shared" si="542"/>
        <v>1.7124918414078245</v>
      </c>
      <c r="I1446" s="58">
        <f t="shared" si="542"/>
        <v>0.77609711485359634</v>
      </c>
      <c r="J1446" s="44">
        <f>MIN(J1447:J1448)</f>
        <v>7.190211017708581E-2</v>
      </c>
      <c r="K1446" s="60">
        <f>MIN(K1447:K1448)</f>
        <v>0.21152293503004516</v>
      </c>
      <c r="L1446" s="47">
        <f>COUNTA(L1447:L1448)</f>
        <v>2</v>
      </c>
    </row>
    <row r="1447" spans="1:12" outlineLevel="2" x14ac:dyDescent="0.3">
      <c r="A1447" s="39"/>
      <c r="B1447" s="40" t="s">
        <v>7874</v>
      </c>
      <c r="C1447" s="41">
        <v>150249</v>
      </c>
      <c r="D1447" s="41">
        <v>5.71</v>
      </c>
      <c r="E1447" s="42">
        <v>48.14</v>
      </c>
      <c r="F1447" s="41">
        <v>1</v>
      </c>
      <c r="G1447" s="43">
        <v>1.7</v>
      </c>
      <c r="H1447" s="58">
        <v>0.87358028682166511</v>
      </c>
      <c r="I1447" s="58">
        <v>-0.19498779406172911</v>
      </c>
      <c r="J1447" s="44">
        <v>0.54549591851905488</v>
      </c>
      <c r="K1447" s="60">
        <v>0.73711257151154796</v>
      </c>
      <c r="L1447" s="45" t="s">
        <v>8179</v>
      </c>
    </row>
    <row r="1448" spans="1:12" outlineLevel="2" x14ac:dyDescent="0.3">
      <c r="A1448" s="39"/>
      <c r="B1448" s="40" t="s">
        <v>7874</v>
      </c>
      <c r="C1448" s="41">
        <v>150249</v>
      </c>
      <c r="D1448" s="41">
        <v>5.71</v>
      </c>
      <c r="E1448" s="42">
        <v>30.58</v>
      </c>
      <c r="F1448" s="41">
        <v>1</v>
      </c>
      <c r="G1448" s="43">
        <v>0.7</v>
      </c>
      <c r="H1448" s="58">
        <v>1.7124918414078245</v>
      </c>
      <c r="I1448" s="58">
        <v>0.77609711485359634</v>
      </c>
      <c r="J1448" s="44">
        <v>7.190211017708581E-2</v>
      </c>
      <c r="K1448" s="60">
        <v>0.21152293503004516</v>
      </c>
      <c r="L1448" s="45" t="s">
        <v>8180</v>
      </c>
    </row>
    <row r="1449" spans="1:12" outlineLevel="1" x14ac:dyDescent="0.3">
      <c r="A1449" s="39" t="s">
        <v>2830</v>
      </c>
      <c r="B1449" s="40"/>
      <c r="C1449" s="41">
        <f t="shared" ref="C1449:I1449" si="543">SUBTOTAL(4,C1450:C1450)</f>
        <v>171428</v>
      </c>
      <c r="D1449" s="41">
        <f t="shared" si="543"/>
        <v>6.17</v>
      </c>
      <c r="E1449" s="42">
        <f t="shared" si="543"/>
        <v>142.93</v>
      </c>
      <c r="F1449" s="41">
        <f t="shared" si="543"/>
        <v>4</v>
      </c>
      <c r="G1449" s="43">
        <f t="shared" si="543"/>
        <v>2</v>
      </c>
      <c r="H1449" s="58">
        <f t="shared" si="543"/>
        <v>1.1428385476660772</v>
      </c>
      <c r="I1449" s="58">
        <f t="shared" si="543"/>
        <v>0.19262160396023226</v>
      </c>
      <c r="J1449" s="44">
        <f>MIN(J1450:J1450)</f>
        <v>0.75504365733506051</v>
      </c>
      <c r="K1449" s="60">
        <f>MIN(K1450:K1450)</f>
        <v>0.8739557826259855</v>
      </c>
      <c r="L1449" s="47">
        <f>COUNTA(L1450:L1450)</f>
        <v>1</v>
      </c>
    </row>
    <row r="1450" spans="1:12" outlineLevel="2" x14ac:dyDescent="0.3">
      <c r="A1450" s="39"/>
      <c r="B1450" s="40" t="s">
        <v>7275</v>
      </c>
      <c r="C1450" s="41">
        <v>171428</v>
      </c>
      <c r="D1450" s="41">
        <v>6.17</v>
      </c>
      <c r="E1450" s="42">
        <v>142.93</v>
      </c>
      <c r="F1450" s="41">
        <v>4</v>
      </c>
      <c r="G1450" s="43">
        <v>2</v>
      </c>
      <c r="H1450" s="58">
        <v>1.1428385476660772</v>
      </c>
      <c r="I1450" s="58">
        <v>0.19262160396023226</v>
      </c>
      <c r="J1450" s="44">
        <v>0.75504365733506051</v>
      </c>
      <c r="K1450" s="60">
        <v>0.8739557826259855</v>
      </c>
      <c r="L1450" s="45" t="s">
        <v>8179</v>
      </c>
    </row>
    <row r="1451" spans="1:12" outlineLevel="1" x14ac:dyDescent="0.3">
      <c r="A1451" s="39" t="s">
        <v>5349</v>
      </c>
      <c r="B1451" s="40"/>
      <c r="C1451" s="41">
        <f t="shared" ref="C1451:I1451" si="544">SUBTOTAL(4,C1452:C1453)</f>
        <v>172017</v>
      </c>
      <c r="D1451" s="41">
        <f t="shared" si="544"/>
        <v>5.99</v>
      </c>
      <c r="E1451" s="42">
        <f t="shared" si="544"/>
        <v>26.83</v>
      </c>
      <c r="F1451" s="41">
        <f t="shared" si="544"/>
        <v>1</v>
      </c>
      <c r="G1451" s="53">
        <f t="shared" si="544"/>
        <v>0.8</v>
      </c>
      <c r="H1451" s="58">
        <f t="shared" si="544"/>
        <v>1.1700780963850286</v>
      </c>
      <c r="I1451" s="58">
        <f t="shared" si="544"/>
        <v>0.22660482511404417</v>
      </c>
      <c r="J1451" s="44">
        <f>MIN(J1452:J1453)</f>
        <v>0.11527134963970645</v>
      </c>
      <c r="K1451" s="60">
        <f>MIN(K1452:K1453)</f>
        <v>0.28239918719321039</v>
      </c>
      <c r="L1451" s="47">
        <f>COUNTA(L1452:L1453)</f>
        <v>2</v>
      </c>
    </row>
    <row r="1452" spans="1:12" outlineLevel="2" x14ac:dyDescent="0.3">
      <c r="A1452" s="39"/>
      <c r="B1452" s="40" t="s">
        <v>7892</v>
      </c>
      <c r="C1452" s="41">
        <v>172017</v>
      </c>
      <c r="D1452" s="41">
        <v>5.99</v>
      </c>
      <c r="E1452" s="42">
        <v>26.83</v>
      </c>
      <c r="F1452" s="41">
        <v>1</v>
      </c>
      <c r="G1452" s="53">
        <v>0.8</v>
      </c>
      <c r="H1452" s="58">
        <v>0.65729390408005817</v>
      </c>
      <c r="I1452" s="58">
        <v>-0.60538948971674289</v>
      </c>
      <c r="J1452" s="44">
        <v>0.11527134963970645</v>
      </c>
      <c r="K1452" s="60">
        <v>0.28239918719321039</v>
      </c>
      <c r="L1452" s="45" t="s">
        <v>8179</v>
      </c>
    </row>
    <row r="1453" spans="1:12" outlineLevel="2" x14ac:dyDescent="0.3">
      <c r="A1453" s="39"/>
      <c r="B1453" s="40" t="s">
        <v>7892</v>
      </c>
      <c r="C1453" s="41">
        <v>172017</v>
      </c>
      <c r="D1453" s="41">
        <v>5.99</v>
      </c>
      <c r="E1453" s="42">
        <v>25.94</v>
      </c>
      <c r="F1453" s="41">
        <v>1</v>
      </c>
      <c r="G1453" s="53">
        <v>0.8</v>
      </c>
      <c r="H1453" s="58">
        <v>1.1700780963850286</v>
      </c>
      <c r="I1453" s="58">
        <v>0.22660482511404417</v>
      </c>
      <c r="J1453" s="44">
        <v>0.63561475460162775</v>
      </c>
      <c r="K1453" s="60">
        <v>0.85275677690334473</v>
      </c>
      <c r="L1453" s="45" t="s">
        <v>8180</v>
      </c>
    </row>
    <row r="1454" spans="1:12" outlineLevel="1" x14ac:dyDescent="0.3">
      <c r="A1454" s="39" t="s">
        <v>1651</v>
      </c>
      <c r="B1454" s="40"/>
      <c r="C1454" s="41">
        <f t="shared" ref="C1454:I1454" si="545">SUBTOTAL(4,C1455:C1456)</f>
        <v>88740</v>
      </c>
      <c r="D1454" s="41">
        <f t="shared" si="545"/>
        <v>9.51</v>
      </c>
      <c r="E1454" s="42">
        <f t="shared" si="545"/>
        <v>25.3</v>
      </c>
      <c r="F1454" s="41">
        <f t="shared" si="545"/>
        <v>1</v>
      </c>
      <c r="G1454" s="53">
        <f t="shared" si="545"/>
        <v>2.2000000000000002</v>
      </c>
      <c r="H1454" s="62">
        <f t="shared" si="545"/>
        <v>4.9401476033296161E-3</v>
      </c>
      <c r="I1454" s="62">
        <f t="shared" si="545"/>
        <v>-7.6612301368986166</v>
      </c>
      <c r="J1454" s="46">
        <f>MIN(J1455:J1456)</f>
        <v>1.5610204163174332E-104</v>
      </c>
      <c r="K1454" s="60">
        <f>MIN(K1455:K1456)</f>
        <v>7.4286206870635494E-103</v>
      </c>
      <c r="L1454" s="47">
        <f>COUNTA(L1455:L1456)</f>
        <v>2</v>
      </c>
    </row>
    <row r="1455" spans="1:12" outlineLevel="2" x14ac:dyDescent="0.3">
      <c r="A1455" s="39"/>
      <c r="B1455" s="40" t="s">
        <v>7495</v>
      </c>
      <c r="C1455" s="41">
        <v>88740</v>
      </c>
      <c r="D1455" s="41">
        <v>9.51</v>
      </c>
      <c r="E1455" s="42">
        <v>25.3</v>
      </c>
      <c r="F1455" s="41">
        <v>1</v>
      </c>
      <c r="G1455" s="53">
        <v>1.8</v>
      </c>
      <c r="H1455" s="62">
        <v>4.9401476033296161E-3</v>
      </c>
      <c r="I1455" s="62">
        <v>-7.6612301368986166</v>
      </c>
      <c r="J1455" s="46">
        <v>1.7621003341066432E-74</v>
      </c>
      <c r="K1455" s="60">
        <v>6.9258204436191539E-73</v>
      </c>
      <c r="L1455" s="45" t="s">
        <v>8179</v>
      </c>
    </row>
    <row r="1456" spans="1:12" outlineLevel="2" x14ac:dyDescent="0.3">
      <c r="A1456" s="39"/>
      <c r="B1456" s="40" t="s">
        <v>7495</v>
      </c>
      <c r="C1456" s="41">
        <v>88740</v>
      </c>
      <c r="D1456" s="41">
        <v>9.51</v>
      </c>
      <c r="E1456" s="42">
        <v>22.55</v>
      </c>
      <c r="F1456" s="41">
        <v>1</v>
      </c>
      <c r="G1456" s="53">
        <v>2.2000000000000002</v>
      </c>
      <c r="H1456" s="62">
        <v>1.9967794069863224E-3</v>
      </c>
      <c r="I1456" s="62">
        <v>-8.9681093239510048</v>
      </c>
      <c r="J1456" s="46">
        <v>1.5610204163174332E-104</v>
      </c>
      <c r="K1456" s="60">
        <v>7.4286206870635494E-103</v>
      </c>
      <c r="L1456" s="45" t="s">
        <v>8180</v>
      </c>
    </row>
    <row r="1457" spans="1:12" outlineLevel="1" x14ac:dyDescent="0.3">
      <c r="A1457" s="39" t="s">
        <v>1467</v>
      </c>
      <c r="B1457" s="40"/>
      <c r="C1457" s="41">
        <f t="shared" ref="C1457:I1457" si="546">SUBTOTAL(4,C1458:C1459)</f>
        <v>42749</v>
      </c>
      <c r="D1457" s="41">
        <f t="shared" si="546"/>
        <v>8.91</v>
      </c>
      <c r="E1457" s="42">
        <f t="shared" si="546"/>
        <v>173.93</v>
      </c>
      <c r="F1457" s="41">
        <f t="shared" si="546"/>
        <v>4</v>
      </c>
      <c r="G1457" s="53">
        <f t="shared" si="546"/>
        <v>5.875</v>
      </c>
      <c r="H1457" s="58">
        <f t="shared" si="546"/>
        <v>1.183406188266747</v>
      </c>
      <c r="I1457" s="58">
        <f t="shared" si="546"/>
        <v>0.24294534436010912</v>
      </c>
      <c r="J1457" s="44">
        <f>MIN(J1458:J1459)</f>
        <v>0.60776397689177197</v>
      </c>
      <c r="K1457" s="60">
        <f>MIN(K1458:K1459)</f>
        <v>0.83619227432898557</v>
      </c>
      <c r="L1457" s="47">
        <f>COUNTA(L1458:L1459)</f>
        <v>2</v>
      </c>
    </row>
    <row r="1458" spans="1:12" outlineLevel="2" x14ac:dyDescent="0.3">
      <c r="A1458" s="39"/>
      <c r="B1458" s="40" t="s">
        <v>7939</v>
      </c>
      <c r="C1458" s="41">
        <v>42749</v>
      </c>
      <c r="D1458" s="41">
        <v>8.91</v>
      </c>
      <c r="E1458" s="42">
        <v>173.93</v>
      </c>
      <c r="F1458" s="41">
        <v>4</v>
      </c>
      <c r="G1458" s="53">
        <v>5.875</v>
      </c>
      <c r="H1458" s="58">
        <v>1.1065765705121817</v>
      </c>
      <c r="I1458" s="58">
        <v>0.14610328311014409</v>
      </c>
      <c r="J1458" s="44">
        <v>0.83991569205665995</v>
      </c>
      <c r="K1458" s="60">
        <v>0.92595583612100074</v>
      </c>
      <c r="L1458" s="45" t="s">
        <v>8179</v>
      </c>
    </row>
    <row r="1459" spans="1:12" outlineLevel="2" x14ac:dyDescent="0.3">
      <c r="A1459" s="39"/>
      <c r="B1459" s="40" t="s">
        <v>7939</v>
      </c>
      <c r="C1459" s="41">
        <v>42749</v>
      </c>
      <c r="D1459" s="41">
        <v>8.91</v>
      </c>
      <c r="E1459" s="42">
        <v>81.260000000000005</v>
      </c>
      <c r="F1459" s="41">
        <v>2</v>
      </c>
      <c r="G1459" s="53">
        <v>4.95</v>
      </c>
      <c r="H1459" s="58">
        <v>1.183406188266747</v>
      </c>
      <c r="I1459" s="58">
        <v>0.24294534436010912</v>
      </c>
      <c r="J1459" s="44">
        <v>0.60776397689177197</v>
      </c>
      <c r="K1459" s="60">
        <v>0.83619227432898557</v>
      </c>
      <c r="L1459" s="45" t="s">
        <v>8180</v>
      </c>
    </row>
    <row r="1460" spans="1:12" outlineLevel="1" x14ac:dyDescent="0.3">
      <c r="A1460" s="39" t="s">
        <v>3071</v>
      </c>
      <c r="B1460" s="40"/>
      <c r="C1460" s="41">
        <f t="shared" ref="C1460:I1460" si="547">SUBTOTAL(4,C1461:C1462)</f>
        <v>53304</v>
      </c>
      <c r="D1460" s="41">
        <f t="shared" si="547"/>
        <v>6.07</v>
      </c>
      <c r="E1460" s="42">
        <f t="shared" si="547"/>
        <v>122.94</v>
      </c>
      <c r="F1460" s="41">
        <f t="shared" si="547"/>
        <v>3</v>
      </c>
      <c r="G1460" s="53">
        <f t="shared" si="547"/>
        <v>3.9</v>
      </c>
      <c r="H1460" s="62">
        <f t="shared" si="547"/>
        <v>2.6500222737817078</v>
      </c>
      <c r="I1460" s="62">
        <f t="shared" si="547"/>
        <v>1.4060044857661633</v>
      </c>
      <c r="J1460" s="46">
        <f>MIN(J1461:J1462)</f>
        <v>9.0122751128984824E-4</v>
      </c>
      <c r="K1460" s="60">
        <f>MIN(K1461:K1462)</f>
        <v>5.4409929599513974E-3</v>
      </c>
      <c r="L1460" s="47">
        <f>COUNTA(L1461:L1462)</f>
        <v>2</v>
      </c>
    </row>
    <row r="1461" spans="1:12" outlineLevel="2" x14ac:dyDescent="0.3">
      <c r="A1461" s="39"/>
      <c r="B1461" s="40" t="s">
        <v>8126</v>
      </c>
      <c r="C1461" s="41">
        <v>53304</v>
      </c>
      <c r="D1461" s="41">
        <v>6.07</v>
      </c>
      <c r="E1461" s="42">
        <v>122.94</v>
      </c>
      <c r="F1461" s="41">
        <v>3</v>
      </c>
      <c r="G1461" s="43">
        <v>3.6666666666666665</v>
      </c>
      <c r="H1461" s="62">
        <v>2.3541876064564202</v>
      </c>
      <c r="I1461" s="62">
        <v>1.2352292940889968</v>
      </c>
      <c r="J1461" s="46">
        <v>5.4814875810531571E-3</v>
      </c>
      <c r="K1461" s="60">
        <v>2.5542601924082753E-2</v>
      </c>
      <c r="L1461" s="45" t="s">
        <v>8179</v>
      </c>
    </row>
    <row r="1462" spans="1:12" outlineLevel="2" x14ac:dyDescent="0.3">
      <c r="A1462" s="39"/>
      <c r="B1462" s="40" t="s">
        <v>8126</v>
      </c>
      <c r="C1462" s="41">
        <v>53304</v>
      </c>
      <c r="D1462" s="41">
        <v>6.07</v>
      </c>
      <c r="E1462" s="42">
        <v>57.49</v>
      </c>
      <c r="F1462" s="41">
        <v>1</v>
      </c>
      <c r="G1462" s="43">
        <v>3.9</v>
      </c>
      <c r="H1462" s="62">
        <v>2.6500222737817078</v>
      </c>
      <c r="I1462" s="62">
        <v>1.4060044857661633</v>
      </c>
      <c r="J1462" s="46">
        <v>9.0122751128984824E-4</v>
      </c>
      <c r="K1462" s="60">
        <v>5.4409929599513974E-3</v>
      </c>
      <c r="L1462" s="45" t="s">
        <v>8180</v>
      </c>
    </row>
    <row r="1463" spans="1:12" outlineLevel="1" x14ac:dyDescent="0.3">
      <c r="A1463" s="39" t="s">
        <v>6812</v>
      </c>
      <c r="B1463" s="40"/>
      <c r="C1463" s="41">
        <f t="shared" ref="C1463:I1463" si="548">SUBTOTAL(4,C1464:C1464)</f>
        <v>19919</v>
      </c>
      <c r="D1463" s="41">
        <f t="shared" si="548"/>
        <v>5.88</v>
      </c>
      <c r="E1463" s="42">
        <f t="shared" si="548"/>
        <v>52.510000000000005</v>
      </c>
      <c r="F1463" s="41">
        <f t="shared" si="548"/>
        <v>2</v>
      </c>
      <c r="G1463" s="43">
        <f t="shared" si="548"/>
        <v>18.600000000000001</v>
      </c>
      <c r="H1463" s="58">
        <f t="shared" si="548"/>
        <v>0.93578346290522496</v>
      </c>
      <c r="I1463" s="58">
        <f t="shared" si="548"/>
        <v>-9.575336116181403E-2</v>
      </c>
      <c r="J1463" s="44">
        <f>MIN(J1464:J1464)</f>
        <v>0.76113105766656541</v>
      </c>
      <c r="K1463" s="60">
        <f>MIN(K1464:K1464)</f>
        <v>0.91494060275223099</v>
      </c>
      <c r="L1463" s="47">
        <f>COUNTA(L1464:L1464)</f>
        <v>1</v>
      </c>
    </row>
    <row r="1464" spans="1:12" outlineLevel="2" x14ac:dyDescent="0.3">
      <c r="A1464" s="39"/>
      <c r="B1464" s="40" t="s">
        <v>7371</v>
      </c>
      <c r="C1464" s="41">
        <v>19919</v>
      </c>
      <c r="D1464" s="41">
        <v>5.88</v>
      </c>
      <c r="E1464" s="42">
        <v>52.510000000000005</v>
      </c>
      <c r="F1464" s="41">
        <v>2</v>
      </c>
      <c r="G1464" s="43">
        <v>18.600000000000001</v>
      </c>
      <c r="H1464" s="58">
        <v>0.93578346290522496</v>
      </c>
      <c r="I1464" s="58">
        <v>-9.575336116181403E-2</v>
      </c>
      <c r="J1464" s="44">
        <v>0.76113105766656541</v>
      </c>
      <c r="K1464" s="60">
        <v>0.91494060275223099</v>
      </c>
      <c r="L1464" s="45" t="s">
        <v>8180</v>
      </c>
    </row>
    <row r="1465" spans="1:12" outlineLevel="1" x14ac:dyDescent="0.3">
      <c r="A1465" s="39" t="s">
        <v>806</v>
      </c>
      <c r="B1465" s="40"/>
      <c r="C1465" s="41">
        <f t="shared" ref="C1465:I1465" si="549">SUBTOTAL(4,C1466:C1467)</f>
        <v>40355</v>
      </c>
      <c r="D1465" s="41">
        <f t="shared" si="549"/>
        <v>6.450000000000002</v>
      </c>
      <c r="E1465" s="42">
        <f t="shared" si="549"/>
        <v>1107.5500000000002</v>
      </c>
      <c r="F1465" s="41">
        <f t="shared" si="549"/>
        <v>22</v>
      </c>
      <c r="G1465" s="43">
        <f t="shared" si="549"/>
        <v>24.59090909090909</v>
      </c>
      <c r="H1465" s="62">
        <f t="shared" si="549"/>
        <v>0.18152685989581538</v>
      </c>
      <c r="I1465" s="62">
        <f t="shared" si="549"/>
        <v>-2.461745060322249</v>
      </c>
      <c r="J1465" s="46">
        <f>MIN(J1466:J1467)</f>
        <v>5.8593812497255504E-10</v>
      </c>
      <c r="K1465" s="60">
        <f>MIN(K1466:K1467)</f>
        <v>8.778221168570315E-9</v>
      </c>
      <c r="L1465" s="47">
        <f>COUNTA(L1466:L1467)</f>
        <v>2</v>
      </c>
    </row>
    <row r="1466" spans="1:12" outlineLevel="2" x14ac:dyDescent="0.3">
      <c r="A1466" s="39"/>
      <c r="B1466" s="40" t="s">
        <v>7639</v>
      </c>
      <c r="C1466" s="41">
        <v>40355</v>
      </c>
      <c r="D1466" s="41">
        <v>6.450000000000002</v>
      </c>
      <c r="E1466" s="42">
        <v>916.43000000000018</v>
      </c>
      <c r="F1466" s="41">
        <v>17</v>
      </c>
      <c r="G1466" s="43">
        <v>21.594117647058823</v>
      </c>
      <c r="H1466" s="62">
        <v>0.18152685989581538</v>
      </c>
      <c r="I1466" s="62">
        <v>-2.461745060322249</v>
      </c>
      <c r="J1466" s="46">
        <v>2.4558354194614681E-9</v>
      </c>
      <c r="K1466" s="60">
        <v>3.3637503321108592E-8</v>
      </c>
      <c r="L1466" s="45" t="s">
        <v>8179</v>
      </c>
    </row>
    <row r="1467" spans="1:12" outlineLevel="2" x14ac:dyDescent="0.3">
      <c r="A1467" s="39"/>
      <c r="B1467" s="40" t="s">
        <v>7639</v>
      </c>
      <c r="C1467" s="41">
        <v>40355</v>
      </c>
      <c r="D1467" s="41">
        <v>6.45</v>
      </c>
      <c r="E1467" s="42">
        <v>1107.5500000000002</v>
      </c>
      <c r="F1467" s="41">
        <v>22</v>
      </c>
      <c r="G1467" s="43">
        <v>24.59090909090909</v>
      </c>
      <c r="H1467" s="62">
        <v>0.17232236598459866</v>
      </c>
      <c r="I1467" s="62">
        <v>-2.536818131566152</v>
      </c>
      <c r="J1467" s="46">
        <v>5.8593812497255504E-10</v>
      </c>
      <c r="K1467" s="60">
        <v>8.778221168570315E-9</v>
      </c>
      <c r="L1467" s="45" t="s">
        <v>8180</v>
      </c>
    </row>
    <row r="1468" spans="1:12" outlineLevel="1" x14ac:dyDescent="0.3">
      <c r="A1468" s="39" t="s">
        <v>4281</v>
      </c>
      <c r="B1468" s="40"/>
      <c r="C1468" s="41">
        <f t="shared" ref="C1468:I1468" si="550">SUBTOTAL(4,C1469:C1469)</f>
        <v>70283</v>
      </c>
      <c r="D1468" s="41">
        <f t="shared" si="550"/>
        <v>8.5</v>
      </c>
      <c r="E1468" s="42">
        <f t="shared" si="550"/>
        <v>32.68</v>
      </c>
      <c r="F1468" s="41">
        <f t="shared" si="550"/>
        <v>1</v>
      </c>
      <c r="G1468" s="43">
        <f t="shared" si="550"/>
        <v>2</v>
      </c>
      <c r="H1468" s="58">
        <f t="shared" si="550"/>
        <v>1.4074848169189533</v>
      </c>
      <c r="I1468" s="58">
        <f t="shared" si="550"/>
        <v>0.49311935948214614</v>
      </c>
      <c r="J1468" s="44">
        <f>MIN(J1469:J1469)</f>
        <v>0.30652744841680191</v>
      </c>
      <c r="K1468" s="60">
        <f>MIN(K1469:K1469)</f>
        <v>0.53084447005515123</v>
      </c>
      <c r="L1468" s="47">
        <f>COUNTA(L1469:L1469)</f>
        <v>1</v>
      </c>
    </row>
    <row r="1469" spans="1:12" outlineLevel="2" x14ac:dyDescent="0.3">
      <c r="A1469" s="39"/>
      <c r="B1469" s="40" t="s">
        <v>7291</v>
      </c>
      <c r="C1469" s="41">
        <v>70283</v>
      </c>
      <c r="D1469" s="41">
        <v>8.5</v>
      </c>
      <c r="E1469" s="42">
        <v>32.68</v>
      </c>
      <c r="F1469" s="41">
        <v>1</v>
      </c>
      <c r="G1469" s="43">
        <v>2</v>
      </c>
      <c r="H1469" s="58">
        <v>1.4074848169189533</v>
      </c>
      <c r="I1469" s="58">
        <v>0.49311935948214614</v>
      </c>
      <c r="J1469" s="44">
        <v>0.30652744841680191</v>
      </c>
      <c r="K1469" s="60">
        <v>0.53084447005515123</v>
      </c>
      <c r="L1469" s="45" t="s">
        <v>8179</v>
      </c>
    </row>
    <row r="1470" spans="1:12" outlineLevel="1" x14ac:dyDescent="0.3">
      <c r="A1470" s="39" t="s">
        <v>1323</v>
      </c>
      <c r="B1470" s="40"/>
      <c r="C1470" s="41">
        <f t="shared" ref="C1470:I1470" si="551">SUBTOTAL(4,C1471:C1472)</f>
        <v>73980</v>
      </c>
      <c r="D1470" s="41">
        <f t="shared" si="551"/>
        <v>8.86</v>
      </c>
      <c r="E1470" s="42">
        <f t="shared" si="551"/>
        <v>227.01999999999998</v>
      </c>
      <c r="F1470" s="41">
        <f t="shared" si="551"/>
        <v>5</v>
      </c>
      <c r="G1470" s="43">
        <f t="shared" si="551"/>
        <v>5.82</v>
      </c>
      <c r="H1470" s="58">
        <f t="shared" si="551"/>
        <v>1.0605326026732369</v>
      </c>
      <c r="I1470" s="58">
        <f t="shared" si="551"/>
        <v>8.4788972581820263E-2</v>
      </c>
      <c r="J1470" s="44">
        <f>MIN(J1471:J1472)</f>
        <v>0.9545284549122095</v>
      </c>
      <c r="K1470" s="60">
        <f>MIN(K1471:K1472)</f>
        <v>0.98167659071744873</v>
      </c>
      <c r="L1470" s="47">
        <f>COUNTA(L1471:L1472)</f>
        <v>2</v>
      </c>
    </row>
    <row r="1471" spans="1:12" outlineLevel="2" x14ac:dyDescent="0.3">
      <c r="A1471" s="39"/>
      <c r="B1471" s="40" t="s">
        <v>8104</v>
      </c>
      <c r="C1471" s="41">
        <v>73980</v>
      </c>
      <c r="D1471" s="41">
        <v>8.86</v>
      </c>
      <c r="E1471" s="42">
        <v>227.01999999999998</v>
      </c>
      <c r="F1471" s="41">
        <v>5</v>
      </c>
      <c r="G1471" s="43">
        <v>5.82</v>
      </c>
      <c r="H1471" s="58">
        <v>1.0605326026732369</v>
      </c>
      <c r="I1471" s="58">
        <v>8.4788972581820263E-2</v>
      </c>
      <c r="J1471" s="44">
        <v>0.9545284549122095</v>
      </c>
      <c r="K1471" s="60">
        <v>0.98167659071744873</v>
      </c>
      <c r="L1471" s="45" t="s">
        <v>8179</v>
      </c>
    </row>
    <row r="1472" spans="1:12" outlineLevel="2" x14ac:dyDescent="0.3">
      <c r="A1472" s="39"/>
      <c r="B1472" s="40" t="s">
        <v>8104</v>
      </c>
      <c r="C1472" s="41">
        <v>73980</v>
      </c>
      <c r="D1472" s="41">
        <v>8.86</v>
      </c>
      <c r="E1472" s="42">
        <v>166.70000000000002</v>
      </c>
      <c r="F1472" s="41">
        <v>5</v>
      </c>
      <c r="G1472" s="43">
        <v>5.2200000000000006</v>
      </c>
      <c r="H1472" s="58">
        <v>1.0158338929986952</v>
      </c>
      <c r="I1472" s="58">
        <v>2.2664514965564674E-2</v>
      </c>
      <c r="J1472" s="44">
        <v>0.98543207178156944</v>
      </c>
      <c r="K1472" s="60">
        <v>0.99527408997664124</v>
      </c>
      <c r="L1472" s="45" t="s">
        <v>8180</v>
      </c>
    </row>
    <row r="1473" spans="1:12" outlineLevel="1" x14ac:dyDescent="0.3">
      <c r="A1473" s="39" t="s">
        <v>3002</v>
      </c>
      <c r="B1473" s="40"/>
      <c r="C1473" s="41">
        <f t="shared" ref="C1473:I1473" si="552">SUBTOTAL(4,C1474:C1475)</f>
        <v>67063</v>
      </c>
      <c r="D1473" s="41">
        <f t="shared" si="552"/>
        <v>8.93</v>
      </c>
      <c r="E1473" s="42">
        <f t="shared" si="552"/>
        <v>59.69</v>
      </c>
      <c r="F1473" s="41">
        <f t="shared" si="552"/>
        <v>2</v>
      </c>
      <c r="G1473" s="43">
        <f t="shared" si="552"/>
        <v>3.5500000000000003</v>
      </c>
      <c r="H1473" s="62">
        <f t="shared" si="552"/>
        <v>0.71770323269029235</v>
      </c>
      <c r="I1473" s="62">
        <f t="shared" si="552"/>
        <v>-0.4785406759530319</v>
      </c>
      <c r="J1473" s="46">
        <f>MIN(J1474:J1475)</f>
        <v>4.4832457247379219E-3</v>
      </c>
      <c r="K1473" s="60">
        <f>MIN(K1474:K1475)</f>
        <v>2.1219131597712469E-2</v>
      </c>
      <c r="L1473" s="47">
        <f>COUNTA(L1474:L1475)</f>
        <v>2</v>
      </c>
    </row>
    <row r="1474" spans="1:12" outlineLevel="2" x14ac:dyDescent="0.3">
      <c r="A1474" s="39"/>
      <c r="B1474" s="40" t="s">
        <v>7540</v>
      </c>
      <c r="C1474" s="41">
        <v>67063</v>
      </c>
      <c r="D1474" s="41">
        <v>8.93</v>
      </c>
      <c r="E1474" s="42">
        <v>47.32</v>
      </c>
      <c r="F1474" s="41">
        <v>1</v>
      </c>
      <c r="G1474" s="43">
        <v>1.7</v>
      </c>
      <c r="H1474" s="62">
        <v>0.45336757261899407</v>
      </c>
      <c r="I1474" s="62">
        <v>-1.1412468897257582</v>
      </c>
      <c r="J1474" s="46">
        <v>4.4832457247379219E-3</v>
      </c>
      <c r="K1474" s="60">
        <v>2.1219131597712469E-2</v>
      </c>
      <c r="L1474" s="45" t="s">
        <v>8179</v>
      </c>
    </row>
    <row r="1475" spans="1:12" outlineLevel="2" x14ac:dyDescent="0.3">
      <c r="A1475" s="39"/>
      <c r="B1475" s="40" t="s">
        <v>7540</v>
      </c>
      <c r="C1475" s="41">
        <v>67063</v>
      </c>
      <c r="D1475" s="41">
        <v>8.93</v>
      </c>
      <c r="E1475" s="42">
        <v>59.69</v>
      </c>
      <c r="F1475" s="41">
        <v>2</v>
      </c>
      <c r="G1475" s="43">
        <v>3.5500000000000003</v>
      </c>
      <c r="H1475" s="58">
        <v>0.71770323269029235</v>
      </c>
      <c r="I1475" s="58">
        <v>-0.4785406759530319</v>
      </c>
      <c r="J1475" s="44">
        <v>0.21958092953761707</v>
      </c>
      <c r="K1475" s="60">
        <v>0.46624927033053071</v>
      </c>
      <c r="L1475" s="45" t="s">
        <v>8180</v>
      </c>
    </row>
    <row r="1476" spans="1:12" outlineLevel="1" x14ac:dyDescent="0.3">
      <c r="A1476" s="39" t="s">
        <v>1819</v>
      </c>
      <c r="B1476" s="40"/>
      <c r="C1476" s="41">
        <f t="shared" ref="C1476:I1476" si="553">SUBTOTAL(4,C1477:C1478)</f>
        <v>40762</v>
      </c>
      <c r="D1476" s="41">
        <f t="shared" si="553"/>
        <v>6.26</v>
      </c>
      <c r="E1476" s="42">
        <f t="shared" si="553"/>
        <v>71.59</v>
      </c>
      <c r="F1476" s="41">
        <f t="shared" si="553"/>
        <v>2</v>
      </c>
      <c r="G1476" s="43">
        <f t="shared" si="553"/>
        <v>8.1</v>
      </c>
      <c r="H1476" s="58">
        <f t="shared" si="553"/>
        <v>0.92992373692945618</v>
      </c>
      <c r="I1476" s="58">
        <f t="shared" si="553"/>
        <v>-0.10481568927433127</v>
      </c>
      <c r="J1476" s="44">
        <f>MIN(J1477:J1478)</f>
        <v>0.24818122888569838</v>
      </c>
      <c r="K1476" s="60">
        <f>MIN(K1477:K1478)</f>
        <v>0.46258934208798214</v>
      </c>
      <c r="L1476" s="47">
        <f>COUNTA(L1477:L1478)</f>
        <v>2</v>
      </c>
    </row>
    <row r="1477" spans="1:12" outlineLevel="2" x14ac:dyDescent="0.3">
      <c r="A1477" s="39"/>
      <c r="B1477" s="40" t="s">
        <v>7949</v>
      </c>
      <c r="C1477" s="41">
        <v>40762</v>
      </c>
      <c r="D1477" s="41">
        <v>6.26</v>
      </c>
      <c r="E1477" s="42">
        <v>65.37</v>
      </c>
      <c r="F1477" s="41">
        <v>2</v>
      </c>
      <c r="G1477" s="43">
        <v>8.1</v>
      </c>
      <c r="H1477" s="58">
        <v>0.7434466711722747</v>
      </c>
      <c r="I1477" s="58">
        <v>-0.42769883612635434</v>
      </c>
      <c r="J1477" s="44">
        <v>0.24818122888569838</v>
      </c>
      <c r="K1477" s="60">
        <v>0.46258934208798214</v>
      </c>
      <c r="L1477" s="45" t="s">
        <v>8179</v>
      </c>
    </row>
    <row r="1478" spans="1:12" outlineLevel="2" x14ac:dyDescent="0.3">
      <c r="A1478" s="39"/>
      <c r="B1478" s="40" t="s">
        <v>7949</v>
      </c>
      <c r="C1478" s="41">
        <v>40762</v>
      </c>
      <c r="D1478" s="41">
        <v>6.26</v>
      </c>
      <c r="E1478" s="42">
        <v>71.59</v>
      </c>
      <c r="F1478" s="41">
        <v>2</v>
      </c>
      <c r="G1478" s="43">
        <v>6.35</v>
      </c>
      <c r="H1478" s="58">
        <v>0.92992373692945618</v>
      </c>
      <c r="I1478" s="58">
        <v>-0.10481568927433127</v>
      </c>
      <c r="J1478" s="44">
        <v>0.74452815790464177</v>
      </c>
      <c r="K1478" s="60">
        <v>0.91123037782882788</v>
      </c>
      <c r="L1478" s="45" t="s">
        <v>8180</v>
      </c>
    </row>
    <row r="1479" spans="1:12" outlineLevel="1" x14ac:dyDescent="0.3">
      <c r="A1479" s="39" t="s">
        <v>6160</v>
      </c>
      <c r="B1479" s="40"/>
      <c r="C1479" s="41">
        <f t="shared" ref="C1479:I1479" si="554">SUBTOTAL(4,C1480:C1480)</f>
        <v>63232</v>
      </c>
      <c r="D1479" s="41">
        <f t="shared" si="554"/>
        <v>8.27</v>
      </c>
      <c r="E1479" s="42">
        <f t="shared" si="554"/>
        <v>28.12</v>
      </c>
      <c r="F1479" s="41">
        <f t="shared" si="554"/>
        <v>1</v>
      </c>
      <c r="G1479" s="43">
        <f t="shared" si="554"/>
        <v>2.1</v>
      </c>
      <c r="H1479" s="58">
        <f t="shared" si="554"/>
        <v>0.81945846151162527</v>
      </c>
      <c r="I1479" s="58">
        <f t="shared" si="554"/>
        <v>-0.28725727416546276</v>
      </c>
      <c r="J1479" s="44">
        <f>MIN(J1480:J1480)</f>
        <v>0.41067962678978259</v>
      </c>
      <c r="K1479" s="60">
        <f>MIN(K1480:K1480)</f>
        <v>0.63899205269873227</v>
      </c>
      <c r="L1479" s="47">
        <f>COUNTA(L1480:L1480)</f>
        <v>1</v>
      </c>
    </row>
    <row r="1480" spans="1:12" outlineLevel="2" x14ac:dyDescent="0.3">
      <c r="A1480" s="39"/>
      <c r="B1480" s="40" t="s">
        <v>7227</v>
      </c>
      <c r="C1480" s="41">
        <v>63232</v>
      </c>
      <c r="D1480" s="41">
        <v>8.27</v>
      </c>
      <c r="E1480" s="42">
        <v>28.12</v>
      </c>
      <c r="F1480" s="41">
        <v>1</v>
      </c>
      <c r="G1480" s="43">
        <v>2.1</v>
      </c>
      <c r="H1480" s="58">
        <v>0.81945846151162527</v>
      </c>
      <c r="I1480" s="58">
        <v>-0.28725727416546276</v>
      </c>
      <c r="J1480" s="44">
        <v>0.41067962678978259</v>
      </c>
      <c r="K1480" s="60">
        <v>0.63899205269873227</v>
      </c>
      <c r="L1480" s="45" t="s">
        <v>8179</v>
      </c>
    </row>
    <row r="1481" spans="1:12" outlineLevel="1" x14ac:dyDescent="0.3">
      <c r="A1481" s="39" t="s">
        <v>2961</v>
      </c>
      <c r="B1481" s="40"/>
      <c r="C1481" s="41">
        <f t="shared" ref="C1481:I1481" si="555">SUBTOTAL(4,C1482:C1483)</f>
        <v>71563</v>
      </c>
      <c r="D1481" s="41">
        <f t="shared" si="555"/>
        <v>8.9</v>
      </c>
      <c r="E1481" s="42">
        <f t="shared" si="555"/>
        <v>206.17000000000002</v>
      </c>
      <c r="F1481" s="41">
        <f t="shared" si="555"/>
        <v>5</v>
      </c>
      <c r="G1481" s="43">
        <f t="shared" si="555"/>
        <v>4.2799999999999994</v>
      </c>
      <c r="H1481" s="58">
        <f t="shared" si="555"/>
        <v>0.82880760028029421</v>
      </c>
      <c r="I1481" s="58">
        <f t="shared" si="555"/>
        <v>-0.27089086208922886</v>
      </c>
      <c r="J1481" s="44">
        <f>MIN(J1482:J1483)</f>
        <v>0.43304061398391008</v>
      </c>
      <c r="K1481" s="60">
        <f>MIN(K1482:K1483)</f>
        <v>0.65682670308968916</v>
      </c>
      <c r="L1481" s="47">
        <f>COUNTA(L1482:L1483)</f>
        <v>2</v>
      </c>
    </row>
    <row r="1482" spans="1:12" outlineLevel="2" x14ac:dyDescent="0.3">
      <c r="A1482" s="39"/>
      <c r="B1482" s="40" t="s">
        <v>7731</v>
      </c>
      <c r="C1482" s="41">
        <v>71563</v>
      </c>
      <c r="D1482" s="41">
        <v>8.9</v>
      </c>
      <c r="E1482" s="42">
        <v>206.17000000000002</v>
      </c>
      <c r="F1482" s="41">
        <v>5</v>
      </c>
      <c r="G1482" s="43">
        <v>4.2799999999999994</v>
      </c>
      <c r="H1482" s="58">
        <v>0.82880760028029421</v>
      </c>
      <c r="I1482" s="58">
        <v>-0.27089086208922886</v>
      </c>
      <c r="J1482" s="44">
        <v>0.43304061398391008</v>
      </c>
      <c r="K1482" s="60">
        <v>0.65682670308968916</v>
      </c>
      <c r="L1482" s="45" t="s">
        <v>8179</v>
      </c>
    </row>
    <row r="1483" spans="1:12" outlineLevel="2" x14ac:dyDescent="0.3">
      <c r="A1483" s="39"/>
      <c r="B1483" s="40" t="s">
        <v>7731</v>
      </c>
      <c r="C1483" s="41">
        <v>71563</v>
      </c>
      <c r="D1483" s="41">
        <v>8.9</v>
      </c>
      <c r="E1483" s="42">
        <v>74.61</v>
      </c>
      <c r="F1483" s="41">
        <v>2</v>
      </c>
      <c r="G1483" s="43">
        <v>3.45</v>
      </c>
      <c r="H1483" s="58">
        <v>0.8235371303759409</v>
      </c>
      <c r="I1483" s="58">
        <v>-0.28009439745348985</v>
      </c>
      <c r="J1483" s="44">
        <v>0.45397661634523728</v>
      </c>
      <c r="K1483" s="60">
        <v>0.71452739809979959</v>
      </c>
      <c r="L1483" s="45" t="s">
        <v>8180</v>
      </c>
    </row>
    <row r="1484" spans="1:12" outlineLevel="1" x14ac:dyDescent="0.3">
      <c r="A1484" s="39" t="s">
        <v>1401</v>
      </c>
      <c r="B1484" s="40"/>
      <c r="C1484" s="41">
        <f t="shared" ref="C1484:I1484" si="556">SUBTOTAL(4,C1485:C1486)</f>
        <v>80580</v>
      </c>
      <c r="D1484" s="41">
        <f t="shared" si="556"/>
        <v>6.8</v>
      </c>
      <c r="E1484" s="42">
        <f t="shared" si="556"/>
        <v>166.54000000000002</v>
      </c>
      <c r="F1484" s="41">
        <f t="shared" si="556"/>
        <v>4</v>
      </c>
      <c r="G1484" s="43">
        <f t="shared" si="556"/>
        <v>3.5</v>
      </c>
      <c r="H1484" s="58">
        <f t="shared" si="556"/>
        <v>1.4233859907676578</v>
      </c>
      <c r="I1484" s="58">
        <f t="shared" si="556"/>
        <v>0.50932694187458971</v>
      </c>
      <c r="J1484" s="44">
        <f>MIN(J1485:J1486)</f>
        <v>0.28875390671698797</v>
      </c>
      <c r="K1484" s="60">
        <f>MIN(K1485:K1486)</f>
        <v>0.51485903682871237</v>
      </c>
      <c r="L1484" s="47">
        <f>COUNTA(L1485:L1486)</f>
        <v>2</v>
      </c>
    </row>
    <row r="1485" spans="1:12" outlineLevel="2" x14ac:dyDescent="0.3">
      <c r="A1485" s="39"/>
      <c r="B1485" s="40" t="s">
        <v>8004</v>
      </c>
      <c r="C1485" s="41">
        <v>80580</v>
      </c>
      <c r="D1485" s="41">
        <v>6.8</v>
      </c>
      <c r="E1485" s="42">
        <v>166.54000000000002</v>
      </c>
      <c r="F1485" s="41">
        <v>4</v>
      </c>
      <c r="G1485" s="43">
        <v>3.5</v>
      </c>
      <c r="H1485" s="58">
        <v>1.4233859907676578</v>
      </c>
      <c r="I1485" s="58">
        <v>0.50932694187458971</v>
      </c>
      <c r="J1485" s="44">
        <v>0.28875390671698797</v>
      </c>
      <c r="K1485" s="60">
        <v>0.51485903682871237</v>
      </c>
      <c r="L1485" s="45" t="s">
        <v>8179</v>
      </c>
    </row>
    <row r="1486" spans="1:12" outlineLevel="2" x14ac:dyDescent="0.3">
      <c r="A1486" s="39"/>
      <c r="B1486" s="40" t="s">
        <v>8004</v>
      </c>
      <c r="C1486" s="41">
        <v>80580</v>
      </c>
      <c r="D1486" s="41">
        <v>6.8</v>
      </c>
      <c r="E1486" s="42">
        <v>103.16</v>
      </c>
      <c r="F1486" s="41">
        <v>3</v>
      </c>
      <c r="G1486" s="43">
        <v>2.6666666666666665</v>
      </c>
      <c r="H1486" s="58">
        <v>0.96907314386921628</v>
      </c>
      <c r="I1486" s="58">
        <v>-4.5322533153198903E-2</v>
      </c>
      <c r="J1486" s="44">
        <v>0.85534048591549072</v>
      </c>
      <c r="K1486" s="60">
        <v>0.94402517476893866</v>
      </c>
      <c r="L1486" s="45" t="s">
        <v>8180</v>
      </c>
    </row>
    <row r="1487" spans="1:12" outlineLevel="1" x14ac:dyDescent="0.3">
      <c r="A1487" s="39" t="s">
        <v>1797</v>
      </c>
      <c r="B1487" s="40"/>
      <c r="C1487" s="41">
        <f t="shared" ref="C1487:I1487" si="557">SUBTOTAL(4,C1488:C1489)</f>
        <v>47130</v>
      </c>
      <c r="D1487" s="41">
        <f t="shared" si="557"/>
        <v>5.9</v>
      </c>
      <c r="E1487" s="42">
        <f t="shared" si="557"/>
        <v>67.44</v>
      </c>
      <c r="F1487" s="41">
        <f t="shared" si="557"/>
        <v>2</v>
      </c>
      <c r="G1487" s="43">
        <f t="shared" si="557"/>
        <v>4.2</v>
      </c>
      <c r="H1487" s="62">
        <f t="shared" si="557"/>
        <v>2.7492243471989006</v>
      </c>
      <c r="I1487" s="62">
        <f t="shared" si="557"/>
        <v>1.459024641075966</v>
      </c>
      <c r="J1487" s="46">
        <f>MIN(J1488:J1489)</f>
        <v>9.4482861961009412E-4</v>
      </c>
      <c r="K1487" s="60">
        <f>MIN(K1488:K1489)</f>
        <v>5.6564574313081135E-3</v>
      </c>
      <c r="L1487" s="47">
        <f>COUNTA(L1488:L1489)</f>
        <v>2</v>
      </c>
    </row>
    <row r="1488" spans="1:12" outlineLevel="2" x14ac:dyDescent="0.3">
      <c r="A1488" s="39"/>
      <c r="B1488" s="40" t="s">
        <v>8063</v>
      </c>
      <c r="C1488" s="41">
        <v>47130</v>
      </c>
      <c r="D1488" s="41">
        <v>5.9</v>
      </c>
      <c r="E1488" s="42">
        <v>67.44</v>
      </c>
      <c r="F1488" s="41">
        <v>2</v>
      </c>
      <c r="G1488" s="43">
        <v>3.1500000000000004</v>
      </c>
      <c r="H1488" s="62">
        <v>2.7492243471989006</v>
      </c>
      <c r="I1488" s="62">
        <v>1.459024641075966</v>
      </c>
      <c r="J1488" s="46">
        <v>9.4482861961009412E-4</v>
      </c>
      <c r="K1488" s="60">
        <v>5.6564574313081135E-3</v>
      </c>
      <c r="L1488" s="45" t="s">
        <v>8179</v>
      </c>
    </row>
    <row r="1489" spans="1:12" outlineLevel="2" x14ac:dyDescent="0.3">
      <c r="A1489" s="39"/>
      <c r="B1489" s="40" t="s">
        <v>8063</v>
      </c>
      <c r="C1489" s="41">
        <v>47130</v>
      </c>
      <c r="D1489" s="41">
        <v>5.9</v>
      </c>
      <c r="E1489" s="42">
        <v>47.11</v>
      </c>
      <c r="F1489" s="41">
        <v>2</v>
      </c>
      <c r="G1489" s="43">
        <v>4.2</v>
      </c>
      <c r="H1489" s="62">
        <v>2.3297172713037457</v>
      </c>
      <c r="I1489" s="62">
        <v>1.2201548836188956</v>
      </c>
      <c r="J1489" s="46">
        <v>4.0888120546065387E-3</v>
      </c>
      <c r="K1489" s="60">
        <v>1.9926800916727046E-2</v>
      </c>
      <c r="L1489" s="45" t="s">
        <v>8180</v>
      </c>
    </row>
    <row r="1490" spans="1:12" outlineLevel="1" x14ac:dyDescent="0.3">
      <c r="A1490" s="39" t="s">
        <v>1664</v>
      </c>
      <c r="B1490" s="40"/>
      <c r="C1490" s="41">
        <f t="shared" ref="C1490:I1490" si="558">SUBTOTAL(4,C1491:C1491)</f>
        <v>50588</v>
      </c>
      <c r="D1490" s="41">
        <f t="shared" si="558"/>
        <v>8.3699999999999992</v>
      </c>
      <c r="E1490" s="42">
        <f t="shared" si="558"/>
        <v>70.22</v>
      </c>
      <c r="F1490" s="41">
        <f t="shared" si="558"/>
        <v>2</v>
      </c>
      <c r="G1490" s="43">
        <f t="shared" si="558"/>
        <v>3.2</v>
      </c>
      <c r="H1490" s="58">
        <f t="shared" si="558"/>
        <v>0.84791012198605009</v>
      </c>
      <c r="I1490" s="58">
        <f t="shared" si="558"/>
        <v>-0.23801674688787436</v>
      </c>
      <c r="J1490" s="44">
        <f>MIN(J1491:J1491)</f>
        <v>0.48002217818135873</v>
      </c>
      <c r="K1490" s="60">
        <f>MIN(K1491:K1491)</f>
        <v>0.69098733929291134</v>
      </c>
      <c r="L1490" s="47">
        <f>COUNTA(L1491:L1491)</f>
        <v>1</v>
      </c>
    </row>
    <row r="1491" spans="1:12" outlineLevel="2" x14ac:dyDescent="0.3">
      <c r="A1491" s="39"/>
      <c r="B1491" s="40" t="s">
        <v>7243</v>
      </c>
      <c r="C1491" s="41">
        <v>50588</v>
      </c>
      <c r="D1491" s="41">
        <v>8.3699999999999992</v>
      </c>
      <c r="E1491" s="42">
        <v>70.22</v>
      </c>
      <c r="F1491" s="41">
        <v>2</v>
      </c>
      <c r="G1491" s="43">
        <v>3.2</v>
      </c>
      <c r="H1491" s="58">
        <v>0.84791012198605009</v>
      </c>
      <c r="I1491" s="58">
        <v>-0.23801674688787436</v>
      </c>
      <c r="J1491" s="44">
        <v>0.48002217818135873</v>
      </c>
      <c r="K1491" s="60">
        <v>0.69098733929291134</v>
      </c>
      <c r="L1491" s="45" t="s">
        <v>8179</v>
      </c>
    </row>
    <row r="1492" spans="1:12" outlineLevel="1" x14ac:dyDescent="0.3">
      <c r="A1492" s="39" t="s">
        <v>7114</v>
      </c>
      <c r="B1492" s="40"/>
      <c r="C1492" s="41">
        <f t="shared" ref="C1492:I1492" si="559">SUBTOTAL(4,C1493:C1493)</f>
        <v>77991</v>
      </c>
      <c r="D1492" s="41">
        <f t="shared" si="559"/>
        <v>6.2</v>
      </c>
      <c r="E1492" s="42">
        <f t="shared" si="559"/>
        <v>22.84</v>
      </c>
      <c r="F1492" s="41">
        <f t="shared" si="559"/>
        <v>1</v>
      </c>
      <c r="G1492" s="43">
        <f t="shared" si="559"/>
        <v>1.2</v>
      </c>
      <c r="H1492" s="58">
        <f t="shared" si="559"/>
        <v>1.0348767131348737</v>
      </c>
      <c r="I1492" s="58">
        <f t="shared" si="559"/>
        <v>4.9458906909890105E-2</v>
      </c>
      <c r="J1492" s="44">
        <f>MIN(J1493:J1493)</f>
        <v>0.96299592065170003</v>
      </c>
      <c r="K1492" s="60">
        <f>MIN(K1493:K1493)</f>
        <v>0.9899157557906294</v>
      </c>
      <c r="L1492" s="47">
        <f>COUNTA(L1493:L1493)</f>
        <v>1</v>
      </c>
    </row>
    <row r="1493" spans="1:12" outlineLevel="2" x14ac:dyDescent="0.3">
      <c r="A1493" s="39"/>
      <c r="B1493" s="40" t="s">
        <v>7399</v>
      </c>
      <c r="C1493" s="41">
        <v>77991</v>
      </c>
      <c r="D1493" s="41">
        <v>6.2</v>
      </c>
      <c r="E1493" s="42">
        <v>22.84</v>
      </c>
      <c r="F1493" s="41">
        <v>1</v>
      </c>
      <c r="G1493" s="43">
        <v>1.2</v>
      </c>
      <c r="H1493" s="58">
        <v>1.0348767131348737</v>
      </c>
      <c r="I1493" s="58">
        <v>4.9458906909890105E-2</v>
      </c>
      <c r="J1493" s="44">
        <v>0.96299592065170003</v>
      </c>
      <c r="K1493" s="60">
        <v>0.9899157557906294</v>
      </c>
      <c r="L1493" s="45" t="s">
        <v>8180</v>
      </c>
    </row>
    <row r="1494" spans="1:12" outlineLevel="1" x14ac:dyDescent="0.3">
      <c r="A1494" s="39" t="s">
        <v>1843</v>
      </c>
      <c r="B1494" s="40"/>
      <c r="C1494" s="41">
        <f t="shared" ref="C1494:I1494" si="560">SUBTOTAL(4,C1495:C1495)</f>
        <v>47000</v>
      </c>
      <c r="D1494" s="41">
        <f t="shared" si="560"/>
        <v>8.4700000000000006</v>
      </c>
      <c r="E1494" s="42">
        <f t="shared" si="560"/>
        <v>22.88</v>
      </c>
      <c r="F1494" s="41">
        <f t="shared" si="560"/>
        <v>1</v>
      </c>
      <c r="G1494" s="43">
        <f t="shared" si="560"/>
        <v>1.8</v>
      </c>
      <c r="H1494" s="58">
        <f t="shared" si="560"/>
        <v>1.4081477607633475</v>
      </c>
      <c r="I1494" s="58">
        <f t="shared" si="560"/>
        <v>0.49379872782157375</v>
      </c>
      <c r="J1494" s="44">
        <f>MIN(J1495:J1495)</f>
        <v>0.3057681874493392</v>
      </c>
      <c r="K1494" s="60">
        <f>MIN(K1495:K1495)</f>
        <v>0.53054595288714512</v>
      </c>
      <c r="L1494" s="47">
        <f>COUNTA(L1495:L1495)</f>
        <v>1</v>
      </c>
    </row>
    <row r="1495" spans="1:12" outlineLevel="2" x14ac:dyDescent="0.3">
      <c r="A1495" s="39"/>
      <c r="B1495" s="40" t="s">
        <v>7204</v>
      </c>
      <c r="C1495" s="41">
        <v>47000</v>
      </c>
      <c r="D1495" s="41">
        <v>8.4700000000000006</v>
      </c>
      <c r="E1495" s="42">
        <v>22.88</v>
      </c>
      <c r="F1495" s="41">
        <v>1</v>
      </c>
      <c r="G1495" s="43">
        <v>1.8</v>
      </c>
      <c r="H1495" s="58">
        <v>1.4081477607633475</v>
      </c>
      <c r="I1495" s="58">
        <v>0.49379872782157375</v>
      </c>
      <c r="J1495" s="44">
        <v>0.3057681874493392</v>
      </c>
      <c r="K1495" s="60">
        <v>0.53054595288714512</v>
      </c>
      <c r="L1495" s="45" t="s">
        <v>8179</v>
      </c>
    </row>
    <row r="1496" spans="1:12" outlineLevel="1" x14ac:dyDescent="0.3">
      <c r="A1496" s="39" t="s">
        <v>1050</v>
      </c>
      <c r="B1496" s="40"/>
      <c r="C1496" s="41">
        <f t="shared" ref="C1496:I1496" si="561">SUBTOTAL(4,C1497:C1498)</f>
        <v>40378</v>
      </c>
      <c r="D1496" s="41">
        <f t="shared" si="561"/>
        <v>6.55</v>
      </c>
      <c r="E1496" s="42">
        <f t="shared" si="561"/>
        <v>500.21</v>
      </c>
      <c r="F1496" s="41">
        <f t="shared" si="561"/>
        <v>11</v>
      </c>
      <c r="G1496" s="43">
        <f t="shared" si="561"/>
        <v>16.254545454545454</v>
      </c>
      <c r="H1496" s="58">
        <f t="shared" si="561"/>
        <v>1.0016725703348552</v>
      </c>
      <c r="I1496" s="58">
        <f t="shared" si="561"/>
        <v>2.4109932113637578E-3</v>
      </c>
      <c r="J1496" s="44">
        <f>MIN(J1497:J1498)</f>
        <v>0.84583309686630681</v>
      </c>
      <c r="K1496" s="60">
        <f>MIN(K1497:K1498)</f>
        <v>0.92346995116804509</v>
      </c>
      <c r="L1496" s="47">
        <f>COUNTA(L1497:L1498)</f>
        <v>2</v>
      </c>
    </row>
    <row r="1497" spans="1:12" outlineLevel="2" x14ac:dyDescent="0.3">
      <c r="A1497" s="39"/>
      <c r="B1497" s="40" t="s">
        <v>7796</v>
      </c>
      <c r="C1497" s="41">
        <v>40378</v>
      </c>
      <c r="D1497" s="41">
        <v>6.549999999999998</v>
      </c>
      <c r="E1497" s="42">
        <v>500.21</v>
      </c>
      <c r="F1497" s="41">
        <v>11</v>
      </c>
      <c r="G1497" s="43">
        <v>16.254545454545454</v>
      </c>
      <c r="H1497" s="58">
        <v>0.98516913216386226</v>
      </c>
      <c r="I1497" s="58">
        <v>-2.155666962029687E-2</v>
      </c>
      <c r="J1497" s="44">
        <v>0.84583309686630681</v>
      </c>
      <c r="K1497" s="60">
        <v>0.92346995116804509</v>
      </c>
      <c r="L1497" s="45" t="s">
        <v>8179</v>
      </c>
    </row>
    <row r="1498" spans="1:12" outlineLevel="2" x14ac:dyDescent="0.3">
      <c r="A1498" s="39"/>
      <c r="B1498" s="40" t="s">
        <v>7796</v>
      </c>
      <c r="C1498" s="41">
        <v>40378</v>
      </c>
      <c r="D1498" s="41">
        <v>6.55</v>
      </c>
      <c r="E1498" s="42">
        <v>245.57000000000002</v>
      </c>
      <c r="F1498" s="41">
        <v>6</v>
      </c>
      <c r="G1498" s="43">
        <v>12.266666666666666</v>
      </c>
      <c r="H1498" s="58">
        <v>1.0016725703348552</v>
      </c>
      <c r="I1498" s="58">
        <v>2.4109932113637578E-3</v>
      </c>
      <c r="J1498" s="44">
        <v>0.94647822819980587</v>
      </c>
      <c r="K1498" s="60">
        <v>0.9841913709686928</v>
      </c>
      <c r="L1498" s="45" t="s">
        <v>8180</v>
      </c>
    </row>
    <row r="1499" spans="1:12" outlineLevel="1" x14ac:dyDescent="0.3">
      <c r="A1499" s="39" t="s">
        <v>1064</v>
      </c>
      <c r="B1499" s="40"/>
      <c r="C1499" s="41">
        <f t="shared" ref="C1499:I1499" si="562">SUBTOTAL(4,C1500:C1501)</f>
        <v>21249</v>
      </c>
      <c r="D1499" s="41">
        <f t="shared" si="562"/>
        <v>5.39</v>
      </c>
      <c r="E1499" s="42">
        <f t="shared" si="562"/>
        <v>192.19</v>
      </c>
      <c r="F1499" s="41">
        <f t="shared" si="562"/>
        <v>4</v>
      </c>
      <c r="G1499" s="43">
        <f t="shared" si="562"/>
        <v>16.05</v>
      </c>
      <c r="H1499" s="62">
        <f t="shared" si="562"/>
        <v>6.3005122523015755</v>
      </c>
      <c r="I1499" s="62">
        <f t="shared" si="562"/>
        <v>2.6554691292176051</v>
      </c>
      <c r="J1499" s="46">
        <f>MIN(J1500:J1501)</f>
        <v>5.7559645938454196E-10</v>
      </c>
      <c r="K1499" s="60">
        <f>MIN(K1500:K1501)</f>
        <v>8.7859912385300834E-9</v>
      </c>
      <c r="L1499" s="47">
        <f>COUNTA(L1500:L1501)</f>
        <v>2</v>
      </c>
    </row>
    <row r="1500" spans="1:12" outlineLevel="2" x14ac:dyDescent="0.3">
      <c r="A1500" s="39"/>
      <c r="B1500" s="40" t="s">
        <v>8132</v>
      </c>
      <c r="C1500" s="41">
        <v>21249</v>
      </c>
      <c r="D1500" s="41">
        <v>5.39</v>
      </c>
      <c r="E1500" s="42">
        <v>192.19</v>
      </c>
      <c r="F1500" s="41">
        <v>4</v>
      </c>
      <c r="G1500" s="43">
        <v>16.05</v>
      </c>
      <c r="H1500" s="62">
        <v>6.3005122523015755</v>
      </c>
      <c r="I1500" s="62">
        <v>2.6554691292176051</v>
      </c>
      <c r="J1500" s="46">
        <v>8.4889628659823302E-10</v>
      </c>
      <c r="K1500" s="60">
        <v>1.237745553362585E-8</v>
      </c>
      <c r="L1500" s="45" t="s">
        <v>8179</v>
      </c>
    </row>
    <row r="1501" spans="1:12" outlineLevel="2" x14ac:dyDescent="0.3">
      <c r="A1501" s="39"/>
      <c r="B1501" s="40" t="s">
        <v>8132</v>
      </c>
      <c r="C1501" s="41">
        <v>21249</v>
      </c>
      <c r="D1501" s="41">
        <v>5.39</v>
      </c>
      <c r="E1501" s="42">
        <v>89.47</v>
      </c>
      <c r="F1501" s="41">
        <v>3</v>
      </c>
      <c r="G1501" s="43">
        <v>14.966666666666669</v>
      </c>
      <c r="H1501" s="62">
        <v>6.0563297824748794</v>
      </c>
      <c r="I1501" s="62">
        <v>2.5984437658565467</v>
      </c>
      <c r="J1501" s="46">
        <v>5.7559645938454196E-10</v>
      </c>
      <c r="K1501" s="60">
        <v>8.7859912385300834E-9</v>
      </c>
      <c r="L1501" s="45" t="s">
        <v>8180</v>
      </c>
    </row>
    <row r="1502" spans="1:12" outlineLevel="1" x14ac:dyDescent="0.3">
      <c r="A1502" s="39" t="s">
        <v>1577</v>
      </c>
      <c r="B1502" s="40"/>
      <c r="C1502" s="41">
        <f t="shared" ref="C1502:I1502" si="563">SUBTOTAL(4,C1503:C1504)</f>
        <v>74331</v>
      </c>
      <c r="D1502" s="41">
        <f t="shared" si="563"/>
        <v>8.2899999999999991</v>
      </c>
      <c r="E1502" s="42">
        <f t="shared" si="563"/>
        <v>84.08</v>
      </c>
      <c r="F1502" s="41">
        <f t="shared" si="563"/>
        <v>2</v>
      </c>
      <c r="G1502" s="43">
        <f t="shared" si="563"/>
        <v>1.9500000000000002</v>
      </c>
      <c r="H1502" s="58">
        <f t="shared" si="563"/>
        <v>1.5557391740195818</v>
      </c>
      <c r="I1502" s="58">
        <f t="shared" si="563"/>
        <v>0.63760020692423947</v>
      </c>
      <c r="J1502" s="44">
        <f>MIN(J1503:J1504)</f>
        <v>0.14277063806565815</v>
      </c>
      <c r="K1502" s="60">
        <f>MIN(K1503:K1504)</f>
        <v>0.34685118977512747</v>
      </c>
      <c r="L1502" s="47">
        <f>COUNTA(L1503:L1504)</f>
        <v>2</v>
      </c>
    </row>
    <row r="1503" spans="1:12" outlineLevel="2" x14ac:dyDescent="0.3">
      <c r="A1503" s="39"/>
      <c r="B1503" s="40" t="s">
        <v>7677</v>
      </c>
      <c r="C1503" s="41">
        <v>74331</v>
      </c>
      <c r="D1503" s="41">
        <v>8.2899999999999991</v>
      </c>
      <c r="E1503" s="42">
        <v>84.08</v>
      </c>
      <c r="F1503" s="41">
        <v>2</v>
      </c>
      <c r="G1503" s="43">
        <v>1.9500000000000002</v>
      </c>
      <c r="H1503" s="58">
        <v>1.5421530228680282</v>
      </c>
      <c r="I1503" s="58">
        <v>0.62494592632919166</v>
      </c>
      <c r="J1503" s="44">
        <v>0.18212351173534547</v>
      </c>
      <c r="K1503" s="60">
        <v>0.37935404287730945</v>
      </c>
      <c r="L1503" s="45" t="s">
        <v>8179</v>
      </c>
    </row>
    <row r="1504" spans="1:12" outlineLevel="2" x14ac:dyDescent="0.3">
      <c r="A1504" s="39"/>
      <c r="B1504" s="40" t="s">
        <v>7677</v>
      </c>
      <c r="C1504" s="41">
        <v>74331</v>
      </c>
      <c r="D1504" s="41">
        <v>8.2899999999999991</v>
      </c>
      <c r="E1504" s="42">
        <v>28.96</v>
      </c>
      <c r="F1504" s="41">
        <v>1</v>
      </c>
      <c r="G1504" s="43">
        <v>1.7</v>
      </c>
      <c r="H1504" s="58">
        <v>1.5557391740195818</v>
      </c>
      <c r="I1504" s="58">
        <v>0.63760020692423947</v>
      </c>
      <c r="J1504" s="44">
        <v>0.14277063806565815</v>
      </c>
      <c r="K1504" s="60">
        <v>0.34685118977512747</v>
      </c>
      <c r="L1504" s="45" t="s">
        <v>8180</v>
      </c>
    </row>
    <row r="1505" spans="1:12" outlineLevel="1" x14ac:dyDescent="0.3">
      <c r="A1505" s="39" t="s">
        <v>1525</v>
      </c>
      <c r="B1505" s="40"/>
      <c r="C1505" s="41">
        <f t="shared" ref="C1505:I1505" si="564">SUBTOTAL(4,C1506:C1507)</f>
        <v>56802</v>
      </c>
      <c r="D1505" s="41">
        <f t="shared" si="564"/>
        <v>6.23</v>
      </c>
      <c r="E1505" s="42">
        <f t="shared" si="564"/>
        <v>195.72999999999996</v>
      </c>
      <c r="F1505" s="41">
        <f t="shared" si="564"/>
        <v>5</v>
      </c>
      <c r="G1505" s="43">
        <f t="shared" si="564"/>
        <v>3.6</v>
      </c>
      <c r="H1505" s="62">
        <f t="shared" si="564"/>
        <v>0.29483776852673027</v>
      </c>
      <c r="I1505" s="62">
        <f t="shared" si="564"/>
        <v>-1.7620067503183627</v>
      </c>
      <c r="J1505" s="46">
        <f>MIN(J1506:J1507)</f>
        <v>9.7806150502120705E-8</v>
      </c>
      <c r="K1505" s="60">
        <f>MIN(K1506:K1507)</f>
        <v>1.1303596536602235E-6</v>
      </c>
      <c r="L1505" s="47">
        <f>COUNTA(L1506:L1507)</f>
        <v>2</v>
      </c>
    </row>
    <row r="1506" spans="1:12" outlineLevel="2" x14ac:dyDescent="0.3">
      <c r="A1506" s="39"/>
      <c r="B1506" s="40" t="s">
        <v>7716</v>
      </c>
      <c r="C1506" s="41">
        <v>56802</v>
      </c>
      <c r="D1506" s="41">
        <v>6.23</v>
      </c>
      <c r="E1506" s="42">
        <v>116.53</v>
      </c>
      <c r="F1506" s="41">
        <v>3</v>
      </c>
      <c r="G1506" s="43">
        <v>2.7666666666666671</v>
      </c>
      <c r="H1506" s="62">
        <v>0.29483776852673027</v>
      </c>
      <c r="I1506" s="62">
        <v>-1.7620067503183627</v>
      </c>
      <c r="J1506" s="46">
        <v>1.6339757892072357E-5</v>
      </c>
      <c r="K1506" s="60">
        <v>1.4481510916111186E-4</v>
      </c>
      <c r="L1506" s="45" t="s">
        <v>8179</v>
      </c>
    </row>
    <row r="1507" spans="1:12" outlineLevel="2" x14ac:dyDescent="0.3">
      <c r="A1507" s="39"/>
      <c r="B1507" s="40" t="s">
        <v>7716</v>
      </c>
      <c r="C1507" s="41">
        <v>56802</v>
      </c>
      <c r="D1507" s="41">
        <v>6.23</v>
      </c>
      <c r="E1507" s="42">
        <v>195.72999999999996</v>
      </c>
      <c r="F1507" s="41">
        <v>5</v>
      </c>
      <c r="G1507" s="43">
        <v>3.6</v>
      </c>
      <c r="H1507" s="62">
        <v>0.22082980084358247</v>
      </c>
      <c r="I1507" s="62">
        <v>-2.1789932188394632</v>
      </c>
      <c r="J1507" s="46">
        <v>9.7806150502120705E-8</v>
      </c>
      <c r="K1507" s="60">
        <v>1.1303596536602235E-6</v>
      </c>
      <c r="L1507" s="45" t="s">
        <v>8180</v>
      </c>
    </row>
    <row r="1508" spans="1:12" outlineLevel="1" x14ac:dyDescent="0.3">
      <c r="A1508" s="39" t="s">
        <v>3233</v>
      </c>
      <c r="B1508" s="40"/>
      <c r="C1508" s="41">
        <f t="shared" ref="C1508:I1508" si="565">SUBTOTAL(4,C1509:C1510)</f>
        <v>41074</v>
      </c>
      <c r="D1508" s="41">
        <f t="shared" si="565"/>
        <v>8.44</v>
      </c>
      <c r="E1508" s="42">
        <f t="shared" si="565"/>
        <v>71.59</v>
      </c>
      <c r="F1508" s="41">
        <f t="shared" si="565"/>
        <v>2</v>
      </c>
      <c r="G1508" s="43">
        <f t="shared" si="565"/>
        <v>12.7</v>
      </c>
      <c r="H1508" s="62">
        <f t="shared" si="565"/>
        <v>5.8108606599933177</v>
      </c>
      <c r="I1508" s="62">
        <f t="shared" si="565"/>
        <v>2.5387518603503572</v>
      </c>
      <c r="J1508" s="46">
        <f>MIN(J1509:J1510)</f>
        <v>1.4222716337997099E-9</v>
      </c>
      <c r="K1508" s="60">
        <f>MIN(K1509:K1510)</f>
        <v>2.0546745566856524E-8</v>
      </c>
      <c r="L1508" s="47">
        <f>COUNTA(L1509:L1510)</f>
        <v>2</v>
      </c>
    </row>
    <row r="1509" spans="1:12" outlineLevel="2" x14ac:dyDescent="0.3">
      <c r="A1509" s="39"/>
      <c r="B1509" s="40" t="s">
        <v>8052</v>
      </c>
      <c r="C1509" s="41">
        <v>41074</v>
      </c>
      <c r="D1509" s="41">
        <v>8.44</v>
      </c>
      <c r="E1509" s="42">
        <v>71.59</v>
      </c>
      <c r="F1509" s="41">
        <v>2</v>
      </c>
      <c r="G1509" s="43">
        <v>12.7</v>
      </c>
      <c r="H1509" s="62">
        <v>2.6519649309770861</v>
      </c>
      <c r="I1509" s="62">
        <v>1.4070616976827908</v>
      </c>
      <c r="J1509" s="46">
        <v>1.4546021534289633E-3</v>
      </c>
      <c r="K1509" s="60">
        <v>8.1170391771591532E-3</v>
      </c>
      <c r="L1509" s="45" t="s">
        <v>8179</v>
      </c>
    </row>
    <row r="1510" spans="1:12" outlineLevel="2" x14ac:dyDescent="0.3">
      <c r="A1510" s="39"/>
      <c r="B1510" s="40" t="s">
        <v>8052</v>
      </c>
      <c r="C1510" s="41">
        <v>41074</v>
      </c>
      <c r="D1510" s="41">
        <v>8.44</v>
      </c>
      <c r="E1510" s="42">
        <v>56.19</v>
      </c>
      <c r="F1510" s="41">
        <v>1</v>
      </c>
      <c r="G1510" s="43">
        <v>7.2</v>
      </c>
      <c r="H1510" s="62">
        <v>5.8108606599933177</v>
      </c>
      <c r="I1510" s="62">
        <v>2.5387518603503572</v>
      </c>
      <c r="J1510" s="46">
        <v>1.4222716337997099E-9</v>
      </c>
      <c r="K1510" s="60">
        <v>2.0546745566856524E-8</v>
      </c>
      <c r="L1510" s="45" t="s">
        <v>8180</v>
      </c>
    </row>
    <row r="1511" spans="1:12" outlineLevel="1" x14ac:dyDescent="0.3">
      <c r="A1511" s="39" t="s">
        <v>4335</v>
      </c>
      <c r="B1511" s="40"/>
      <c r="C1511" s="41">
        <f t="shared" ref="C1511:I1511" si="566">SUBTOTAL(4,C1512:C1513)</f>
        <v>40736</v>
      </c>
      <c r="D1511" s="41">
        <f t="shared" si="566"/>
        <v>5.71</v>
      </c>
      <c r="E1511" s="42">
        <f t="shared" si="566"/>
        <v>103.39</v>
      </c>
      <c r="F1511" s="41">
        <f t="shared" si="566"/>
        <v>2</v>
      </c>
      <c r="G1511" s="43">
        <f t="shared" si="566"/>
        <v>9.3000000000000007</v>
      </c>
      <c r="H1511" s="58">
        <f t="shared" si="566"/>
        <v>2.5979657998144416</v>
      </c>
      <c r="I1511" s="58">
        <f t="shared" si="566"/>
        <v>1.377382438960211</v>
      </c>
      <c r="J1511" s="46">
        <f>MIN(J1512:J1513)</f>
        <v>1.1515771849863743E-3</v>
      </c>
      <c r="K1511" s="60">
        <f>MIN(K1512:K1513)</f>
        <v>6.654471018956977E-3</v>
      </c>
      <c r="L1511" s="47">
        <f>COUNTA(L1512:L1513)</f>
        <v>2</v>
      </c>
    </row>
    <row r="1512" spans="1:12" outlineLevel="2" x14ac:dyDescent="0.3">
      <c r="A1512" s="39"/>
      <c r="B1512" s="40" t="s">
        <v>7669</v>
      </c>
      <c r="C1512" s="41">
        <v>40736</v>
      </c>
      <c r="D1512" s="41">
        <v>5.71</v>
      </c>
      <c r="E1512" s="42">
        <v>79.260000000000005</v>
      </c>
      <c r="F1512" s="41">
        <v>2</v>
      </c>
      <c r="G1512" s="43">
        <v>3.6</v>
      </c>
      <c r="H1512" s="58">
        <v>1.9610064860246013</v>
      </c>
      <c r="I1512" s="58">
        <v>0.97159430724859974</v>
      </c>
      <c r="J1512" s="44">
        <v>3.1247223136982027E-2</v>
      </c>
      <c r="K1512" s="60">
        <v>0.10540108102922296</v>
      </c>
      <c r="L1512" s="45" t="s">
        <v>8179</v>
      </c>
    </row>
    <row r="1513" spans="1:12" outlineLevel="2" x14ac:dyDescent="0.3">
      <c r="A1513" s="39"/>
      <c r="B1513" s="40" t="s">
        <v>7669</v>
      </c>
      <c r="C1513" s="41">
        <v>40736</v>
      </c>
      <c r="D1513" s="41">
        <v>5.71</v>
      </c>
      <c r="E1513" s="42">
        <v>103.39</v>
      </c>
      <c r="F1513" s="41">
        <v>2</v>
      </c>
      <c r="G1513" s="43">
        <v>9.3000000000000007</v>
      </c>
      <c r="H1513" s="62">
        <v>2.5979657998144416</v>
      </c>
      <c r="I1513" s="62">
        <v>1.377382438960211</v>
      </c>
      <c r="J1513" s="46">
        <v>1.1515771849863743E-3</v>
      </c>
      <c r="K1513" s="60">
        <v>6.654471018956977E-3</v>
      </c>
      <c r="L1513" s="45" t="s">
        <v>8180</v>
      </c>
    </row>
    <row r="1514" spans="1:12" outlineLevel="1" x14ac:dyDescent="0.3">
      <c r="A1514" s="39" t="s">
        <v>1822</v>
      </c>
      <c r="B1514" s="40"/>
      <c r="C1514" s="41">
        <f t="shared" ref="C1514:I1514" si="567">SUBTOTAL(4,C1515:C1516)</f>
        <v>37416</v>
      </c>
      <c r="D1514" s="41">
        <f t="shared" si="567"/>
        <v>6.19</v>
      </c>
      <c r="E1514" s="42">
        <f t="shared" si="567"/>
        <v>40.840000000000003</v>
      </c>
      <c r="F1514" s="41">
        <f t="shared" si="567"/>
        <v>1</v>
      </c>
      <c r="G1514" s="43">
        <f t="shared" si="567"/>
        <v>10.7</v>
      </c>
      <c r="H1514" s="58">
        <f t="shared" si="567"/>
        <v>1.9907539252879487</v>
      </c>
      <c r="I1514" s="58">
        <f t="shared" si="567"/>
        <v>0.99331490227032482</v>
      </c>
      <c r="J1514" s="44">
        <f>MIN(J1515:J1516)</f>
        <v>2.7435197914777332E-2</v>
      </c>
      <c r="K1514" s="60">
        <f>MIN(K1515:K1516)</f>
        <v>9.6129530678134539E-2</v>
      </c>
      <c r="L1514" s="47">
        <f>COUNTA(L1515:L1516)</f>
        <v>2</v>
      </c>
    </row>
    <row r="1515" spans="1:12" outlineLevel="2" x14ac:dyDescent="0.3">
      <c r="A1515" s="39"/>
      <c r="B1515" s="40" t="s">
        <v>7863</v>
      </c>
      <c r="C1515" s="41">
        <v>37416</v>
      </c>
      <c r="D1515" s="41">
        <v>6.19</v>
      </c>
      <c r="E1515" s="42">
        <v>29.38</v>
      </c>
      <c r="F1515" s="41">
        <v>1</v>
      </c>
      <c r="G1515" s="43">
        <v>10.7</v>
      </c>
      <c r="H1515" s="58">
        <v>1.9907539252879487</v>
      </c>
      <c r="I1515" s="58">
        <v>0.99331490227032482</v>
      </c>
      <c r="J1515" s="44">
        <v>2.7435197914777332E-2</v>
      </c>
      <c r="K1515" s="60">
        <v>9.6129530678134539E-2</v>
      </c>
      <c r="L1515" s="45" t="s">
        <v>8179</v>
      </c>
    </row>
    <row r="1516" spans="1:12" outlineLevel="2" x14ac:dyDescent="0.3">
      <c r="A1516" s="39"/>
      <c r="B1516" s="40" t="s">
        <v>7863</v>
      </c>
      <c r="C1516" s="41">
        <v>37416</v>
      </c>
      <c r="D1516" s="41">
        <v>6.19</v>
      </c>
      <c r="E1516" s="42">
        <v>40.840000000000003</v>
      </c>
      <c r="F1516" s="41">
        <v>1</v>
      </c>
      <c r="G1516" s="43">
        <v>7.9</v>
      </c>
      <c r="H1516" s="58">
        <v>1.1396270638753905</v>
      </c>
      <c r="I1516" s="58">
        <v>0.18856178831809239</v>
      </c>
      <c r="J1516" s="44">
        <v>0.70242951790560015</v>
      </c>
      <c r="K1516" s="60">
        <v>0.89069824449158397</v>
      </c>
      <c r="L1516" s="45" t="s">
        <v>8180</v>
      </c>
    </row>
    <row r="1517" spans="1:12" outlineLevel="1" x14ac:dyDescent="0.3">
      <c r="A1517" s="39" t="s">
        <v>4145</v>
      </c>
      <c r="B1517" s="40"/>
      <c r="C1517" s="41">
        <f t="shared" ref="C1517:I1517" si="568">SUBTOTAL(4,C1518:C1519)</f>
        <v>31894</v>
      </c>
      <c r="D1517" s="41">
        <f t="shared" si="568"/>
        <v>8.1999999999999993</v>
      </c>
      <c r="E1517" s="42">
        <f t="shared" si="568"/>
        <v>29.48</v>
      </c>
      <c r="F1517" s="41">
        <f t="shared" si="568"/>
        <v>1</v>
      </c>
      <c r="G1517" s="43">
        <f t="shared" si="568"/>
        <v>6.7</v>
      </c>
      <c r="H1517" s="58">
        <f t="shared" si="568"/>
        <v>1.8375123161261788</v>
      </c>
      <c r="I1517" s="58">
        <f t="shared" si="568"/>
        <v>0.87775391980185302</v>
      </c>
      <c r="J1517" s="44">
        <f>MIN(J1518:J1519)</f>
        <v>4.0851861519827004E-2</v>
      </c>
      <c r="K1517" s="60">
        <f>MIN(K1518:K1519)</f>
        <v>0.13713342725950226</v>
      </c>
      <c r="L1517" s="47">
        <f>COUNTA(L1518:L1519)</f>
        <v>2</v>
      </c>
    </row>
    <row r="1518" spans="1:12" outlineLevel="2" x14ac:dyDescent="0.3">
      <c r="A1518" s="39"/>
      <c r="B1518" s="40" t="s">
        <v>7721</v>
      </c>
      <c r="C1518" s="41">
        <v>31894</v>
      </c>
      <c r="D1518" s="41">
        <v>8.1999999999999993</v>
      </c>
      <c r="E1518" s="42">
        <v>29.48</v>
      </c>
      <c r="F1518" s="41">
        <v>1</v>
      </c>
      <c r="G1518" s="43">
        <v>6.7</v>
      </c>
      <c r="H1518" s="58">
        <v>1.5551173478866016</v>
      </c>
      <c r="I1518" s="58">
        <v>0.63702344905451669</v>
      </c>
      <c r="J1518" s="44">
        <v>0.17294460075073603</v>
      </c>
      <c r="K1518" s="60">
        <v>0.36786333900862439</v>
      </c>
      <c r="L1518" s="45" t="s">
        <v>8179</v>
      </c>
    </row>
    <row r="1519" spans="1:12" outlineLevel="2" x14ac:dyDescent="0.3">
      <c r="A1519" s="39"/>
      <c r="B1519" s="40" t="s">
        <v>7721</v>
      </c>
      <c r="C1519" s="41">
        <v>31894</v>
      </c>
      <c r="D1519" s="41">
        <v>8.1999999999999993</v>
      </c>
      <c r="E1519" s="42">
        <v>28.49</v>
      </c>
      <c r="F1519" s="41">
        <v>1</v>
      </c>
      <c r="G1519" s="43">
        <v>4.3</v>
      </c>
      <c r="H1519" s="58">
        <v>1.8375123161261788</v>
      </c>
      <c r="I1519" s="58">
        <v>0.87775391980185302</v>
      </c>
      <c r="J1519" s="44">
        <v>4.0851861519827004E-2</v>
      </c>
      <c r="K1519" s="60">
        <v>0.13713342725950226</v>
      </c>
      <c r="L1519" s="45" t="s">
        <v>8180</v>
      </c>
    </row>
    <row r="1520" spans="1:12" outlineLevel="1" x14ac:dyDescent="0.3">
      <c r="A1520" s="39" t="s">
        <v>4015</v>
      </c>
      <c r="B1520" s="40"/>
      <c r="C1520" s="41">
        <f t="shared" ref="C1520:I1520" si="569">SUBTOTAL(4,C1521:C1522)</f>
        <v>28302</v>
      </c>
      <c r="D1520" s="41">
        <f t="shared" si="569"/>
        <v>6.22</v>
      </c>
      <c r="E1520" s="42">
        <f t="shared" si="569"/>
        <v>67.55</v>
      </c>
      <c r="F1520" s="41">
        <f t="shared" si="569"/>
        <v>1</v>
      </c>
      <c r="G1520" s="43">
        <f t="shared" si="569"/>
        <v>9</v>
      </c>
      <c r="H1520" s="62">
        <f t="shared" si="569"/>
        <v>0.69006900753877842</v>
      </c>
      <c r="I1520" s="62">
        <f t="shared" si="569"/>
        <v>-0.53518745494448905</v>
      </c>
      <c r="J1520" s="46">
        <f>MIN(J1521:J1522)</f>
        <v>3.3792028178637099E-3</v>
      </c>
      <c r="K1520" s="60">
        <f>MIN(K1521:K1522)</f>
        <v>1.6423652405101043E-2</v>
      </c>
      <c r="L1520" s="47">
        <f>COUNTA(L1521:L1522)</f>
        <v>2</v>
      </c>
    </row>
    <row r="1521" spans="1:12" outlineLevel="2" x14ac:dyDescent="0.3">
      <c r="A1521" s="39"/>
      <c r="B1521" s="40" t="s">
        <v>7554</v>
      </c>
      <c r="C1521" s="41">
        <v>28302</v>
      </c>
      <c r="D1521" s="41">
        <v>6.22</v>
      </c>
      <c r="E1521" s="42">
        <v>67.55</v>
      </c>
      <c r="F1521" s="41">
        <v>1</v>
      </c>
      <c r="G1521" s="43">
        <v>9</v>
      </c>
      <c r="H1521" s="62">
        <v>0.44169709886341213</v>
      </c>
      <c r="I1521" s="62">
        <v>-1.1788707383279822</v>
      </c>
      <c r="J1521" s="46">
        <v>3.3792028178637099E-3</v>
      </c>
      <c r="K1521" s="60">
        <v>1.6423652405101043E-2</v>
      </c>
      <c r="L1521" s="45" t="s">
        <v>8179</v>
      </c>
    </row>
    <row r="1522" spans="1:12" outlineLevel="2" x14ac:dyDescent="0.3">
      <c r="A1522" s="39"/>
      <c r="B1522" s="40" t="s">
        <v>7554</v>
      </c>
      <c r="C1522" s="41">
        <v>28302</v>
      </c>
      <c r="D1522" s="41">
        <v>6.22</v>
      </c>
      <c r="E1522" s="42">
        <v>55.04</v>
      </c>
      <c r="F1522" s="41">
        <v>1</v>
      </c>
      <c r="G1522" s="43">
        <v>6.4</v>
      </c>
      <c r="H1522" s="58">
        <v>0.69006900753877842</v>
      </c>
      <c r="I1522" s="58">
        <v>-0.53518745494448905</v>
      </c>
      <c r="J1522" s="44">
        <v>0.17246398805167812</v>
      </c>
      <c r="K1522" s="60">
        <v>0.39978041929457764</v>
      </c>
      <c r="L1522" s="45" t="s">
        <v>8180</v>
      </c>
    </row>
    <row r="1523" spans="1:12" outlineLevel="1" x14ac:dyDescent="0.3">
      <c r="A1523" s="39" t="s">
        <v>1584</v>
      </c>
      <c r="B1523" s="40"/>
      <c r="C1523" s="41">
        <f t="shared" ref="C1523:I1523" si="570">SUBTOTAL(4,C1524:C1525)</f>
        <v>56843</v>
      </c>
      <c r="D1523" s="41">
        <f t="shared" si="570"/>
        <v>6.04</v>
      </c>
      <c r="E1523" s="42">
        <f t="shared" si="570"/>
        <v>123.86999999999999</v>
      </c>
      <c r="F1523" s="41">
        <f t="shared" si="570"/>
        <v>3</v>
      </c>
      <c r="G1523" s="43">
        <f t="shared" si="570"/>
        <v>6</v>
      </c>
      <c r="H1523" s="58">
        <f t="shared" si="570"/>
        <v>0.95319858844042371</v>
      </c>
      <c r="I1523" s="58">
        <f t="shared" si="570"/>
        <v>-6.9151279795926737E-2</v>
      </c>
      <c r="J1523" s="44">
        <f>MIN(J1524:J1525)</f>
        <v>0.22377155742383467</v>
      </c>
      <c r="K1523" s="60">
        <f>MIN(K1524:K1525)</f>
        <v>0.47266629231300844</v>
      </c>
      <c r="L1523" s="47">
        <f>COUNTA(L1524:L1525)</f>
        <v>2</v>
      </c>
    </row>
    <row r="1524" spans="1:12" outlineLevel="2" x14ac:dyDescent="0.3">
      <c r="A1524" s="39"/>
      <c r="B1524" s="40" t="s">
        <v>8007</v>
      </c>
      <c r="C1524" s="41">
        <v>56843</v>
      </c>
      <c r="D1524" s="41">
        <v>6.04</v>
      </c>
      <c r="E1524" s="42">
        <v>123.86999999999999</v>
      </c>
      <c r="F1524" s="41">
        <v>3</v>
      </c>
      <c r="G1524" s="43">
        <v>3.8666666666666667</v>
      </c>
      <c r="H1524" s="58">
        <v>0.95319858844042371</v>
      </c>
      <c r="I1524" s="58">
        <v>-6.9151279795926737E-2</v>
      </c>
      <c r="J1524" s="44">
        <v>0.75886066191271517</v>
      </c>
      <c r="K1524" s="60">
        <v>0.87501280404221249</v>
      </c>
      <c r="L1524" s="45" t="s">
        <v>8179</v>
      </c>
    </row>
    <row r="1525" spans="1:12" outlineLevel="2" x14ac:dyDescent="0.3">
      <c r="A1525" s="39"/>
      <c r="B1525" s="40" t="s">
        <v>8007</v>
      </c>
      <c r="C1525" s="41">
        <v>56843</v>
      </c>
      <c r="D1525" s="41">
        <v>6.04</v>
      </c>
      <c r="E1525" s="42">
        <v>103.93</v>
      </c>
      <c r="F1525" s="41">
        <v>3</v>
      </c>
      <c r="G1525" s="43">
        <v>6</v>
      </c>
      <c r="H1525" s="58">
        <v>0.71999182091784164</v>
      </c>
      <c r="I1525" s="58">
        <v>-0.4739475772050401</v>
      </c>
      <c r="J1525" s="44">
        <v>0.22377155742383467</v>
      </c>
      <c r="K1525" s="60">
        <v>0.47266629231300844</v>
      </c>
      <c r="L1525" s="45" t="s">
        <v>8180</v>
      </c>
    </row>
    <row r="1526" spans="1:12" outlineLevel="1" x14ac:dyDescent="0.3">
      <c r="A1526" s="39" t="s">
        <v>812</v>
      </c>
      <c r="B1526" s="40"/>
      <c r="C1526" s="41">
        <f t="shared" ref="C1526:I1526" si="571">SUBTOTAL(4,C1527:C1528)</f>
        <v>560522</v>
      </c>
      <c r="D1526" s="41">
        <f t="shared" si="571"/>
        <v>4.8899999999999997</v>
      </c>
      <c r="E1526" s="42">
        <f t="shared" si="571"/>
        <v>958.23000000000013</v>
      </c>
      <c r="F1526" s="41">
        <f t="shared" si="571"/>
        <v>22</v>
      </c>
      <c r="G1526" s="43">
        <f t="shared" si="571"/>
        <v>1.6545454545454545</v>
      </c>
      <c r="H1526" s="58">
        <f t="shared" si="571"/>
        <v>0.71029283685570532</v>
      </c>
      <c r="I1526" s="58">
        <f t="shared" si="571"/>
        <v>-0.49351415874963056</v>
      </c>
      <c r="J1526" s="44">
        <f>MIN(J1527:J1528)</f>
        <v>0.11985845854399557</v>
      </c>
      <c r="K1526" s="60">
        <f>MIN(K1527:K1528)</f>
        <v>0.28817033649939361</v>
      </c>
      <c r="L1526" s="47">
        <f>COUNTA(L1527:L1528)</f>
        <v>2</v>
      </c>
    </row>
    <row r="1527" spans="1:12" outlineLevel="2" x14ac:dyDescent="0.3">
      <c r="A1527" s="39"/>
      <c r="B1527" s="40" t="s">
        <v>7569</v>
      </c>
      <c r="C1527" s="41">
        <v>560522</v>
      </c>
      <c r="D1527" s="41">
        <v>4.8899999999999997</v>
      </c>
      <c r="E1527" s="42">
        <v>958.23000000000013</v>
      </c>
      <c r="F1527" s="41">
        <v>22</v>
      </c>
      <c r="G1527" s="43">
        <v>1.6545454545454545</v>
      </c>
      <c r="H1527" s="58">
        <v>0.66107500765225824</v>
      </c>
      <c r="I1527" s="58">
        <v>-0.59711412114440132</v>
      </c>
      <c r="J1527" s="44">
        <v>0.11985845854399557</v>
      </c>
      <c r="K1527" s="60">
        <v>0.28817033649939361</v>
      </c>
      <c r="L1527" s="45" t="s">
        <v>8179</v>
      </c>
    </row>
    <row r="1528" spans="1:12" outlineLevel="2" x14ac:dyDescent="0.3">
      <c r="A1528" s="39"/>
      <c r="B1528" s="40" t="s">
        <v>7569</v>
      </c>
      <c r="C1528" s="41">
        <v>560522</v>
      </c>
      <c r="D1528" s="41">
        <v>4.8899999999999997</v>
      </c>
      <c r="E1528" s="42">
        <v>534.04999999999995</v>
      </c>
      <c r="F1528" s="41">
        <v>14</v>
      </c>
      <c r="G1528" s="43">
        <v>1.5357142857142858</v>
      </c>
      <c r="H1528" s="58">
        <v>0.71029283685570532</v>
      </c>
      <c r="I1528" s="58">
        <v>-0.49351415874963056</v>
      </c>
      <c r="J1528" s="44">
        <v>0.206311330106109</v>
      </c>
      <c r="K1528" s="60">
        <v>0.44746880980118547</v>
      </c>
      <c r="L1528" s="45" t="s">
        <v>8180</v>
      </c>
    </row>
    <row r="1529" spans="1:12" outlineLevel="1" x14ac:dyDescent="0.3">
      <c r="A1529" s="39" t="s">
        <v>1453</v>
      </c>
      <c r="B1529" s="40"/>
      <c r="C1529" s="41">
        <f t="shared" ref="C1529:I1529" si="572">SUBTOTAL(4,C1530:C1531)</f>
        <v>47245</v>
      </c>
      <c r="D1529" s="41">
        <f t="shared" si="572"/>
        <v>6.2</v>
      </c>
      <c r="E1529" s="42">
        <f t="shared" si="572"/>
        <v>260.70999999999998</v>
      </c>
      <c r="F1529" s="41">
        <f t="shared" si="572"/>
        <v>6</v>
      </c>
      <c r="G1529" s="43">
        <f t="shared" si="572"/>
        <v>7</v>
      </c>
      <c r="H1529" s="58">
        <f t="shared" si="572"/>
        <v>0.71244440659624431</v>
      </c>
      <c r="I1529" s="58">
        <f t="shared" si="572"/>
        <v>-0.48915065259219526</v>
      </c>
      <c r="J1529" s="44">
        <f>MIN(J1530:J1531)</f>
        <v>9.4329736776586029E-2</v>
      </c>
      <c r="K1529" s="60">
        <f>MIN(K1530:K1531)</f>
        <v>0.24156963752417498</v>
      </c>
      <c r="L1529" s="47">
        <f>COUNTA(L1530:L1531)</f>
        <v>2</v>
      </c>
    </row>
    <row r="1530" spans="1:12" outlineLevel="2" x14ac:dyDescent="0.3">
      <c r="A1530" s="39"/>
      <c r="B1530" s="40" t="s">
        <v>7928</v>
      </c>
      <c r="C1530" s="41">
        <v>47245</v>
      </c>
      <c r="D1530" s="41">
        <v>6.2</v>
      </c>
      <c r="E1530" s="42">
        <v>260.70999999999998</v>
      </c>
      <c r="F1530" s="41">
        <v>6</v>
      </c>
      <c r="G1530" s="43">
        <v>4.416666666666667</v>
      </c>
      <c r="H1530" s="58">
        <v>0.63867009282623566</v>
      </c>
      <c r="I1530" s="58">
        <v>-0.64685720025745763</v>
      </c>
      <c r="J1530" s="44">
        <v>9.4329736776586029E-2</v>
      </c>
      <c r="K1530" s="60">
        <v>0.24156963752417498</v>
      </c>
      <c r="L1530" s="45" t="s">
        <v>8179</v>
      </c>
    </row>
    <row r="1531" spans="1:12" outlineLevel="2" x14ac:dyDescent="0.3">
      <c r="A1531" s="39"/>
      <c r="B1531" s="40" t="s">
        <v>7928</v>
      </c>
      <c r="C1531" s="41">
        <v>47245</v>
      </c>
      <c r="D1531" s="41">
        <v>6.2</v>
      </c>
      <c r="E1531" s="42">
        <v>51.4</v>
      </c>
      <c r="F1531" s="41">
        <v>2</v>
      </c>
      <c r="G1531" s="43">
        <v>7</v>
      </c>
      <c r="H1531" s="58">
        <v>0.71244440659624431</v>
      </c>
      <c r="I1531" s="58">
        <v>-0.48915065259219526</v>
      </c>
      <c r="J1531" s="44">
        <v>0.21011670906214772</v>
      </c>
      <c r="K1531" s="60">
        <v>0.45450379045796124</v>
      </c>
      <c r="L1531" s="45" t="s">
        <v>8180</v>
      </c>
    </row>
    <row r="1532" spans="1:12" outlineLevel="1" x14ac:dyDescent="0.3">
      <c r="A1532" s="39" t="s">
        <v>913</v>
      </c>
      <c r="B1532" s="40"/>
      <c r="C1532" s="41">
        <f t="shared" ref="C1532:I1532" si="573">SUBTOTAL(4,C1533:C1534)</f>
        <v>42427</v>
      </c>
      <c r="D1532" s="41">
        <f t="shared" si="573"/>
        <v>6.1599999999999984</v>
      </c>
      <c r="E1532" s="42">
        <f t="shared" si="573"/>
        <v>1079.8100000000002</v>
      </c>
      <c r="F1532" s="41">
        <f t="shared" si="573"/>
        <v>23</v>
      </c>
      <c r="G1532" s="43">
        <f t="shared" si="573"/>
        <v>25.714285714285715</v>
      </c>
      <c r="H1532" s="62">
        <f t="shared" si="573"/>
        <v>0.49659560715028001</v>
      </c>
      <c r="I1532" s="62">
        <f t="shared" si="573"/>
        <v>-1.0098565952947531</v>
      </c>
      <c r="J1532" s="46">
        <f>MIN(J1533:J1534)</f>
        <v>8.5669111962744689E-3</v>
      </c>
      <c r="K1532" s="60">
        <f>MIN(K1533:K1534)</f>
        <v>3.6097037280135656E-2</v>
      </c>
      <c r="L1532" s="47">
        <f>COUNTA(L1533:L1534)</f>
        <v>2</v>
      </c>
    </row>
    <row r="1533" spans="1:12" outlineLevel="2" x14ac:dyDescent="0.3">
      <c r="A1533" s="39"/>
      <c r="B1533" s="40" t="s">
        <v>7999</v>
      </c>
      <c r="C1533" s="41">
        <v>42427</v>
      </c>
      <c r="D1533" s="41">
        <v>6.1599999999999984</v>
      </c>
      <c r="E1533" s="42">
        <v>1051.26</v>
      </c>
      <c r="F1533" s="41">
        <v>21</v>
      </c>
      <c r="G1533" s="43">
        <v>25.714285714285715</v>
      </c>
      <c r="H1533" s="62">
        <v>0.49659560715028001</v>
      </c>
      <c r="I1533" s="62">
        <v>-1.0098565952947531</v>
      </c>
      <c r="J1533" s="46">
        <v>1.1363568953426292E-2</v>
      </c>
      <c r="K1533" s="60">
        <v>4.6273271774312466E-2</v>
      </c>
      <c r="L1533" s="45" t="s">
        <v>8179</v>
      </c>
    </row>
    <row r="1534" spans="1:12" outlineLevel="2" x14ac:dyDescent="0.3">
      <c r="A1534" s="39"/>
      <c r="B1534" s="40" t="s">
        <v>7999</v>
      </c>
      <c r="C1534" s="41">
        <v>42427</v>
      </c>
      <c r="D1534" s="41">
        <v>6.1599999999999975</v>
      </c>
      <c r="E1534" s="42">
        <v>1079.8100000000002</v>
      </c>
      <c r="F1534" s="41">
        <v>23</v>
      </c>
      <c r="G1534" s="43">
        <v>20.49565217391304</v>
      </c>
      <c r="H1534" s="62">
        <v>0.47988104142797944</v>
      </c>
      <c r="I1534" s="62">
        <v>-1.0592512769949838</v>
      </c>
      <c r="J1534" s="46">
        <v>8.5669111962744689E-3</v>
      </c>
      <c r="K1534" s="60">
        <v>3.6097037280135656E-2</v>
      </c>
      <c r="L1534" s="45" t="s">
        <v>8180</v>
      </c>
    </row>
    <row r="1535" spans="1:12" outlineLevel="1" x14ac:dyDescent="0.3">
      <c r="A1535" s="39" t="s">
        <v>3000</v>
      </c>
      <c r="B1535" s="40"/>
      <c r="C1535" s="41">
        <f t="shared" ref="C1535:I1535" si="574">SUBTOTAL(4,C1536:C1537)</f>
        <v>39397</v>
      </c>
      <c r="D1535" s="41">
        <f t="shared" si="574"/>
        <v>8.59</v>
      </c>
      <c r="E1535" s="42">
        <f t="shared" si="574"/>
        <v>150.9</v>
      </c>
      <c r="F1535" s="41">
        <f t="shared" si="574"/>
        <v>3</v>
      </c>
      <c r="G1535" s="43">
        <f t="shared" si="574"/>
        <v>8.7000000000000011</v>
      </c>
      <c r="H1535" s="58">
        <f t="shared" si="574"/>
        <v>0.75638712285744503</v>
      </c>
      <c r="I1535" s="58">
        <f t="shared" si="574"/>
        <v>-0.40280329260952813</v>
      </c>
      <c r="J1535" s="44">
        <f>MIN(J1536:J1537)</f>
        <v>0.18955993796167431</v>
      </c>
      <c r="K1535" s="60">
        <f>MIN(K1536:K1537)</f>
        <v>0.38857638076497408</v>
      </c>
      <c r="L1535" s="47">
        <f>COUNTA(L1536:L1537)</f>
        <v>2</v>
      </c>
    </row>
    <row r="1536" spans="1:12" outlineLevel="2" x14ac:dyDescent="0.3">
      <c r="A1536" s="39"/>
      <c r="B1536" s="40" t="s">
        <v>7660</v>
      </c>
      <c r="C1536" s="41">
        <v>39397</v>
      </c>
      <c r="D1536" s="41">
        <v>8.59</v>
      </c>
      <c r="E1536" s="42">
        <v>150.9</v>
      </c>
      <c r="F1536" s="41">
        <v>3</v>
      </c>
      <c r="G1536" s="43">
        <v>8.7000000000000011</v>
      </c>
      <c r="H1536" s="58">
        <v>0.70998461624690334</v>
      </c>
      <c r="I1536" s="58">
        <v>-0.49414032985419548</v>
      </c>
      <c r="J1536" s="44">
        <v>0.18955993796167431</v>
      </c>
      <c r="K1536" s="60">
        <v>0.38857638076497408</v>
      </c>
      <c r="L1536" s="45" t="s">
        <v>8179</v>
      </c>
    </row>
    <row r="1537" spans="1:12" outlineLevel="2" x14ac:dyDescent="0.3">
      <c r="A1537" s="39"/>
      <c r="B1537" s="40" t="s">
        <v>7660</v>
      </c>
      <c r="C1537" s="41">
        <v>39397</v>
      </c>
      <c r="D1537" s="41">
        <v>8.59</v>
      </c>
      <c r="E1537" s="42">
        <v>98.14</v>
      </c>
      <c r="F1537" s="41">
        <v>3</v>
      </c>
      <c r="G1537" s="43">
        <v>4.5666666666666664</v>
      </c>
      <c r="H1537" s="58">
        <v>0.75638712285744503</v>
      </c>
      <c r="I1537" s="58">
        <v>-0.40280329260952813</v>
      </c>
      <c r="J1537" s="44">
        <v>0.29607262969921022</v>
      </c>
      <c r="K1537" s="60">
        <v>0.55963261080995574</v>
      </c>
      <c r="L1537" s="45" t="s">
        <v>8180</v>
      </c>
    </row>
    <row r="1538" spans="1:12" outlineLevel="1" x14ac:dyDescent="0.3">
      <c r="A1538" s="39" t="s">
        <v>6963</v>
      </c>
      <c r="B1538" s="40"/>
      <c r="C1538" s="41">
        <f t="shared" ref="C1538:I1538" si="575">SUBTOTAL(4,C1539:C1539)</f>
        <v>214590</v>
      </c>
      <c r="D1538" s="41">
        <f t="shared" si="575"/>
        <v>6.12</v>
      </c>
      <c r="E1538" s="42">
        <f t="shared" si="575"/>
        <v>23.18</v>
      </c>
      <c r="F1538" s="41">
        <f t="shared" si="575"/>
        <v>1</v>
      </c>
      <c r="G1538" s="43">
        <f t="shared" si="575"/>
        <v>0.6</v>
      </c>
      <c r="H1538" s="58">
        <f t="shared" si="575"/>
        <v>0.81724070192261844</v>
      </c>
      <c r="I1538" s="58">
        <f t="shared" si="575"/>
        <v>-0.2911670369253353</v>
      </c>
      <c r="J1538" s="44">
        <f>MIN(J1539:J1539)</f>
        <v>0.43803266285164816</v>
      </c>
      <c r="K1538" s="60">
        <f>MIN(K1539:K1539)</f>
        <v>0.7031119528709987</v>
      </c>
      <c r="L1538" s="47">
        <f>COUNTA(L1539:L1539)</f>
        <v>1</v>
      </c>
    </row>
    <row r="1539" spans="1:12" outlineLevel="2" x14ac:dyDescent="0.3">
      <c r="A1539" s="39"/>
      <c r="B1539" s="40" t="s">
        <v>7476</v>
      </c>
      <c r="C1539" s="41">
        <v>214590</v>
      </c>
      <c r="D1539" s="41">
        <v>6.12</v>
      </c>
      <c r="E1539" s="42">
        <v>23.18</v>
      </c>
      <c r="F1539" s="41">
        <v>1</v>
      </c>
      <c r="G1539" s="43">
        <v>0.6</v>
      </c>
      <c r="H1539" s="58">
        <v>0.81724070192261844</v>
      </c>
      <c r="I1539" s="58">
        <v>-0.2911670369253353</v>
      </c>
      <c r="J1539" s="44">
        <v>0.43803266285164816</v>
      </c>
      <c r="K1539" s="60">
        <v>0.7031119528709987</v>
      </c>
      <c r="L1539" s="45" t="s">
        <v>8180</v>
      </c>
    </row>
    <row r="1540" spans="1:12" outlineLevel="1" x14ac:dyDescent="0.3">
      <c r="A1540" s="39" t="s">
        <v>6200</v>
      </c>
      <c r="B1540" s="40"/>
      <c r="C1540" s="41">
        <f t="shared" ref="C1540:I1540" si="576">SUBTOTAL(4,C1541:C1541)</f>
        <v>64998</v>
      </c>
      <c r="D1540" s="41">
        <f t="shared" si="576"/>
        <v>6.14</v>
      </c>
      <c r="E1540" s="42">
        <f t="shared" si="576"/>
        <v>22.88</v>
      </c>
      <c r="F1540" s="41">
        <f t="shared" si="576"/>
        <v>1</v>
      </c>
      <c r="G1540" s="43">
        <f t="shared" si="576"/>
        <v>1.3</v>
      </c>
      <c r="H1540" s="58">
        <f t="shared" si="576"/>
        <v>1.2086284923430848</v>
      </c>
      <c r="I1540" s="58">
        <f t="shared" si="576"/>
        <v>0.27337085780515497</v>
      </c>
      <c r="J1540" s="44">
        <f>MIN(J1541:J1541)</f>
        <v>0.61501283075060731</v>
      </c>
      <c r="K1540" s="60">
        <f>MIN(K1541:K1541)</f>
        <v>0.79311212410634657</v>
      </c>
      <c r="L1540" s="47">
        <f>COUNTA(L1541:L1541)</f>
        <v>1</v>
      </c>
    </row>
    <row r="1541" spans="1:12" outlineLevel="2" x14ac:dyDescent="0.3">
      <c r="A1541" s="39"/>
      <c r="B1541" s="40" t="s">
        <v>7236</v>
      </c>
      <c r="C1541" s="41">
        <v>64998</v>
      </c>
      <c r="D1541" s="41">
        <v>6.14</v>
      </c>
      <c r="E1541" s="42">
        <v>22.88</v>
      </c>
      <c r="F1541" s="41">
        <v>1</v>
      </c>
      <c r="G1541" s="43">
        <v>1.3</v>
      </c>
      <c r="H1541" s="58">
        <v>1.2086284923430848</v>
      </c>
      <c r="I1541" s="58">
        <v>0.27337085780515497</v>
      </c>
      <c r="J1541" s="44">
        <v>0.61501283075060731</v>
      </c>
      <c r="K1541" s="60">
        <v>0.79311212410634657</v>
      </c>
      <c r="L1541" s="45" t="s">
        <v>8179</v>
      </c>
    </row>
    <row r="1542" spans="1:12" outlineLevel="1" x14ac:dyDescent="0.3">
      <c r="A1542" s="39" t="s">
        <v>6967</v>
      </c>
      <c r="B1542" s="40"/>
      <c r="C1542" s="41">
        <f t="shared" ref="C1542:I1542" si="577">SUBTOTAL(4,C1543:C1543)</f>
        <v>49026</v>
      </c>
      <c r="D1542" s="41">
        <f t="shared" si="577"/>
        <v>6.42</v>
      </c>
      <c r="E1542" s="42">
        <f t="shared" si="577"/>
        <v>24.35</v>
      </c>
      <c r="F1542" s="41">
        <f t="shared" si="577"/>
        <v>1</v>
      </c>
      <c r="G1542" s="43">
        <f t="shared" si="577"/>
        <v>2.8</v>
      </c>
      <c r="H1542" s="58">
        <f t="shared" si="577"/>
        <v>1.3223741856831419</v>
      </c>
      <c r="I1542" s="58">
        <f t="shared" si="577"/>
        <v>0.40313046689469545</v>
      </c>
      <c r="J1542" s="44">
        <f>MIN(J1543:J1543)</f>
        <v>0.36823370157918922</v>
      </c>
      <c r="K1542" s="60">
        <f>MIN(K1543:K1543)</f>
        <v>0.65043900562786916</v>
      </c>
      <c r="L1542" s="47">
        <f>COUNTA(L1543:L1543)</f>
        <v>1</v>
      </c>
    </row>
    <row r="1543" spans="1:12" outlineLevel="2" x14ac:dyDescent="0.3">
      <c r="A1543" s="39"/>
      <c r="B1543" s="40" t="s">
        <v>7423</v>
      </c>
      <c r="C1543" s="41">
        <v>49026</v>
      </c>
      <c r="D1543" s="41">
        <v>6.42</v>
      </c>
      <c r="E1543" s="42">
        <v>24.35</v>
      </c>
      <c r="F1543" s="41">
        <v>1</v>
      </c>
      <c r="G1543" s="43">
        <v>2.8</v>
      </c>
      <c r="H1543" s="58">
        <v>1.3223741856831419</v>
      </c>
      <c r="I1543" s="58">
        <v>0.40313046689469545</v>
      </c>
      <c r="J1543" s="44">
        <v>0.36823370157918922</v>
      </c>
      <c r="K1543" s="60">
        <v>0.65043900562786916</v>
      </c>
      <c r="L1543" s="45" t="s">
        <v>8180</v>
      </c>
    </row>
    <row r="1544" spans="1:12" outlineLevel="1" x14ac:dyDescent="0.3">
      <c r="A1544" s="39" t="s">
        <v>2532</v>
      </c>
      <c r="B1544" s="40"/>
      <c r="C1544" s="41">
        <f t="shared" ref="C1544:I1544" si="578">SUBTOTAL(4,C1545:C1546)</f>
        <v>108252</v>
      </c>
      <c r="D1544" s="41">
        <f t="shared" si="578"/>
        <v>5.6199999999999992</v>
      </c>
      <c r="E1544" s="42">
        <f t="shared" si="578"/>
        <v>370.51000000000005</v>
      </c>
      <c r="F1544" s="41">
        <f t="shared" si="578"/>
        <v>8</v>
      </c>
      <c r="G1544" s="43">
        <f t="shared" si="578"/>
        <v>7.15</v>
      </c>
      <c r="H1544" s="58">
        <f t="shared" si="578"/>
        <v>1.1642216502415834</v>
      </c>
      <c r="I1544" s="58">
        <f t="shared" si="578"/>
        <v>0.21936575177056733</v>
      </c>
      <c r="J1544" s="44">
        <f>MIN(J1545:J1546)</f>
        <v>0.70748677652963776</v>
      </c>
      <c r="K1544" s="60">
        <f>MIN(K1545:K1546)</f>
        <v>0.85503749462940182</v>
      </c>
      <c r="L1544" s="47">
        <f>COUNTA(L1545:L1546)</f>
        <v>2</v>
      </c>
    </row>
    <row r="1545" spans="1:12" outlineLevel="2" x14ac:dyDescent="0.3">
      <c r="A1545" s="39"/>
      <c r="B1545" s="40" t="s">
        <v>7766</v>
      </c>
      <c r="C1545" s="41">
        <v>108252</v>
      </c>
      <c r="D1545" s="41">
        <v>5.6199999999999992</v>
      </c>
      <c r="E1545" s="42">
        <v>370.51000000000005</v>
      </c>
      <c r="F1545" s="41">
        <v>8</v>
      </c>
      <c r="G1545" s="43">
        <v>7.15</v>
      </c>
      <c r="H1545" s="58">
        <v>1.1642216502415834</v>
      </c>
      <c r="I1545" s="58">
        <v>0.21936575177056733</v>
      </c>
      <c r="J1545" s="44">
        <v>0.70748677652963776</v>
      </c>
      <c r="K1545" s="60">
        <v>0.85503749462940182</v>
      </c>
      <c r="L1545" s="45" t="s">
        <v>8179</v>
      </c>
    </row>
    <row r="1546" spans="1:12" outlineLevel="2" x14ac:dyDescent="0.3">
      <c r="A1546" s="39"/>
      <c r="B1546" s="40" t="s">
        <v>7766</v>
      </c>
      <c r="C1546" s="41">
        <v>108252</v>
      </c>
      <c r="D1546" s="41">
        <v>5.6199999999999992</v>
      </c>
      <c r="E1546" s="42">
        <v>301.46999999999997</v>
      </c>
      <c r="F1546" s="41">
        <v>7</v>
      </c>
      <c r="G1546" s="43">
        <v>4.4428571428571431</v>
      </c>
      <c r="H1546" s="58">
        <v>1.1225461331231303</v>
      </c>
      <c r="I1546" s="58">
        <v>0.16677473642327767</v>
      </c>
      <c r="J1546" s="44">
        <v>0.74179908496575786</v>
      </c>
      <c r="K1546" s="60">
        <v>0.91341774693652678</v>
      </c>
      <c r="L1546" s="45" t="s">
        <v>8180</v>
      </c>
    </row>
    <row r="1547" spans="1:12" outlineLevel="1" x14ac:dyDescent="0.3">
      <c r="A1547" s="39" t="s">
        <v>1784</v>
      </c>
      <c r="B1547" s="40"/>
      <c r="C1547" s="41">
        <f t="shared" ref="C1547:I1547" si="579">SUBTOTAL(4,C1548:C1549)</f>
        <v>58015</v>
      </c>
      <c r="D1547" s="41">
        <f t="shared" si="579"/>
        <v>6.160000000000001</v>
      </c>
      <c r="E1547" s="42">
        <f t="shared" si="579"/>
        <v>337.15</v>
      </c>
      <c r="F1547" s="41">
        <f t="shared" si="579"/>
        <v>8</v>
      </c>
      <c r="G1547" s="43">
        <f t="shared" si="579"/>
        <v>8.3874999999999993</v>
      </c>
      <c r="H1547" s="58">
        <f t="shared" si="579"/>
        <v>1.797106462330889</v>
      </c>
      <c r="I1547" s="58">
        <f t="shared" si="579"/>
        <v>0.84567587803385114</v>
      </c>
      <c r="J1547" s="44">
        <f>MIN(J1548:J1549)</f>
        <v>4.9110898894004773E-2</v>
      </c>
      <c r="K1547" s="60">
        <f>MIN(K1548:K1549)</f>
        <v>0.15828970998107514</v>
      </c>
      <c r="L1547" s="47">
        <f>COUNTA(L1548:L1549)</f>
        <v>2</v>
      </c>
    </row>
    <row r="1548" spans="1:12" outlineLevel="2" x14ac:dyDescent="0.3">
      <c r="A1548" s="39"/>
      <c r="B1548" s="40" t="s">
        <v>7647</v>
      </c>
      <c r="C1548" s="41">
        <v>58015</v>
      </c>
      <c r="D1548" s="41">
        <v>6.16</v>
      </c>
      <c r="E1548" s="42">
        <v>337.15</v>
      </c>
      <c r="F1548" s="41">
        <v>8</v>
      </c>
      <c r="G1548" s="43">
        <v>8.3874999999999993</v>
      </c>
      <c r="H1548" s="58">
        <v>1.477727545459969</v>
      </c>
      <c r="I1548" s="58">
        <v>0.56338029854537741</v>
      </c>
      <c r="J1548" s="44">
        <v>0.23456929803529825</v>
      </c>
      <c r="K1548" s="60">
        <v>0.44548454920989411</v>
      </c>
      <c r="L1548" s="45" t="s">
        <v>8179</v>
      </c>
    </row>
    <row r="1549" spans="1:12" outlineLevel="2" x14ac:dyDescent="0.3">
      <c r="A1549" s="39"/>
      <c r="B1549" s="40" t="s">
        <v>7647</v>
      </c>
      <c r="C1549" s="41">
        <v>58015</v>
      </c>
      <c r="D1549" s="41">
        <v>6.160000000000001</v>
      </c>
      <c r="E1549" s="42">
        <v>288.31</v>
      </c>
      <c r="F1549" s="41">
        <v>7</v>
      </c>
      <c r="G1549" s="43">
        <v>6.3142857142857149</v>
      </c>
      <c r="H1549" s="58">
        <v>1.797106462330889</v>
      </c>
      <c r="I1549" s="58">
        <v>0.84567587803385114</v>
      </c>
      <c r="J1549" s="44">
        <v>4.9110898894004773E-2</v>
      </c>
      <c r="K1549" s="60">
        <v>0.15828970998107514</v>
      </c>
      <c r="L1549" s="45" t="s">
        <v>8180</v>
      </c>
    </row>
    <row r="1550" spans="1:12" outlineLevel="1" x14ac:dyDescent="0.3">
      <c r="A1550" s="39" t="s">
        <v>1687</v>
      </c>
      <c r="B1550" s="40"/>
      <c r="C1550" s="41">
        <f t="shared" ref="C1550:I1550" si="580">SUBTOTAL(4,C1551:C1552)</f>
        <v>59636</v>
      </c>
      <c r="D1550" s="41">
        <f t="shared" si="580"/>
        <v>6.75</v>
      </c>
      <c r="E1550" s="42">
        <f t="shared" si="580"/>
        <v>257.19</v>
      </c>
      <c r="F1550" s="41">
        <f t="shared" si="580"/>
        <v>7</v>
      </c>
      <c r="G1550" s="43">
        <f t="shared" si="580"/>
        <v>5.4428571428571422</v>
      </c>
      <c r="H1550" s="58">
        <f t="shared" si="580"/>
        <v>1.1196617597681222</v>
      </c>
      <c r="I1550" s="58">
        <f t="shared" si="580"/>
        <v>0.16306297227872624</v>
      </c>
      <c r="J1550" s="44">
        <f>MIN(J1551:J1552)</f>
        <v>0.74857756802784436</v>
      </c>
      <c r="K1550" s="60">
        <f>MIN(K1551:K1552)</f>
        <v>0.9093081869887778</v>
      </c>
      <c r="L1550" s="47">
        <f>COUNTA(L1551:L1552)</f>
        <v>2</v>
      </c>
    </row>
    <row r="1551" spans="1:12" outlineLevel="2" x14ac:dyDescent="0.3">
      <c r="A1551" s="39"/>
      <c r="B1551" s="40" t="s">
        <v>7927</v>
      </c>
      <c r="C1551" s="41">
        <v>59636</v>
      </c>
      <c r="D1551" s="41">
        <v>6.75</v>
      </c>
      <c r="E1551" s="42">
        <v>141.57</v>
      </c>
      <c r="F1551" s="41">
        <v>4</v>
      </c>
      <c r="G1551" s="43">
        <v>5.15</v>
      </c>
      <c r="H1551" s="58">
        <v>1.0240195435484158</v>
      </c>
      <c r="I1551" s="58">
        <v>3.4243249626314247E-2</v>
      </c>
      <c r="J1551" s="44">
        <v>0.95016744484856164</v>
      </c>
      <c r="K1551" s="60">
        <v>0.98165870873497107</v>
      </c>
      <c r="L1551" s="45" t="s">
        <v>8179</v>
      </c>
    </row>
    <row r="1552" spans="1:12" outlineLevel="2" x14ac:dyDescent="0.3">
      <c r="A1552" s="39"/>
      <c r="B1552" s="40" t="s">
        <v>7927</v>
      </c>
      <c r="C1552" s="41">
        <v>59636</v>
      </c>
      <c r="D1552" s="41">
        <v>6.75</v>
      </c>
      <c r="E1552" s="42">
        <v>257.19</v>
      </c>
      <c r="F1552" s="41">
        <v>7</v>
      </c>
      <c r="G1552" s="43">
        <v>5.4428571428571422</v>
      </c>
      <c r="H1552" s="58">
        <v>1.1196617597681222</v>
      </c>
      <c r="I1552" s="58">
        <v>0.16306297227872624</v>
      </c>
      <c r="J1552" s="44">
        <v>0.74857756802784436</v>
      </c>
      <c r="K1552" s="60">
        <v>0.9093081869887778</v>
      </c>
      <c r="L1552" s="45" t="s">
        <v>8180</v>
      </c>
    </row>
    <row r="1553" spans="1:12" outlineLevel="1" x14ac:dyDescent="0.3">
      <c r="A1553" s="39" t="s">
        <v>7120</v>
      </c>
      <c r="B1553" s="40"/>
      <c r="C1553" s="41">
        <f t="shared" ref="C1553:I1553" si="581">SUBTOTAL(4,C1554:C1554)</f>
        <v>35390</v>
      </c>
      <c r="D1553" s="41">
        <f t="shared" si="581"/>
        <v>5.87</v>
      </c>
      <c r="E1553" s="42">
        <f t="shared" si="581"/>
        <v>24.99</v>
      </c>
      <c r="F1553" s="41">
        <f t="shared" si="581"/>
        <v>1</v>
      </c>
      <c r="G1553" s="43">
        <f t="shared" si="581"/>
        <v>3</v>
      </c>
      <c r="H1553" s="58">
        <f t="shared" si="581"/>
        <v>1.0288927353999076</v>
      </c>
      <c r="I1553" s="58">
        <f t="shared" si="581"/>
        <v>4.1092585562420084E-2</v>
      </c>
      <c r="J1553" s="44">
        <f>MIN(J1554:J1554)</f>
        <v>0.97909235786941085</v>
      </c>
      <c r="K1553" s="60">
        <f>MIN(K1554:K1554)</f>
        <v>0.99508255969391124</v>
      </c>
      <c r="L1553" s="47">
        <f>COUNTA(L1554:L1554)</f>
        <v>1</v>
      </c>
    </row>
    <row r="1554" spans="1:12" outlineLevel="2" x14ac:dyDescent="0.3">
      <c r="A1554" s="39"/>
      <c r="B1554" s="40" t="s">
        <v>7426</v>
      </c>
      <c r="C1554" s="41">
        <v>35390</v>
      </c>
      <c r="D1554" s="41">
        <v>5.87</v>
      </c>
      <c r="E1554" s="42">
        <v>24.99</v>
      </c>
      <c r="F1554" s="41">
        <v>1</v>
      </c>
      <c r="G1554" s="43">
        <v>3</v>
      </c>
      <c r="H1554" s="58">
        <v>1.0288927353999076</v>
      </c>
      <c r="I1554" s="58">
        <v>4.1092585562420084E-2</v>
      </c>
      <c r="J1554" s="44">
        <v>0.97909235786941085</v>
      </c>
      <c r="K1554" s="60">
        <v>0.99508255969391124</v>
      </c>
      <c r="L1554" s="45" t="s">
        <v>8180</v>
      </c>
    </row>
    <row r="1555" spans="1:12" outlineLevel="1" x14ac:dyDescent="0.3">
      <c r="A1555" s="39" t="s">
        <v>1318</v>
      </c>
      <c r="B1555" s="40"/>
      <c r="C1555" s="41">
        <f t="shared" ref="C1555:I1555" si="582">SUBTOTAL(4,C1556:C1557)</f>
        <v>48006</v>
      </c>
      <c r="D1555" s="41">
        <f t="shared" si="582"/>
        <v>9</v>
      </c>
      <c r="E1555" s="42">
        <f t="shared" si="582"/>
        <v>199.82999999999998</v>
      </c>
      <c r="F1555" s="41">
        <f t="shared" si="582"/>
        <v>3</v>
      </c>
      <c r="G1555" s="43">
        <f t="shared" si="582"/>
        <v>3.5333333333333337</v>
      </c>
      <c r="H1555" s="58">
        <f t="shared" si="582"/>
        <v>1.4805151690497358</v>
      </c>
      <c r="I1555" s="58">
        <f t="shared" si="582"/>
        <v>0.56609927214377975</v>
      </c>
      <c r="J1555" s="44">
        <f>MIN(J1556:J1557)</f>
        <v>0.2320480518496244</v>
      </c>
      <c r="K1555" s="60">
        <f>MIN(K1556:K1557)</f>
        <v>0.44162408183591673</v>
      </c>
      <c r="L1555" s="47">
        <f>COUNTA(L1556:L1557)</f>
        <v>2</v>
      </c>
    </row>
    <row r="1556" spans="1:12" outlineLevel="2" x14ac:dyDescent="0.3">
      <c r="A1556" s="39"/>
      <c r="B1556" s="40" t="s">
        <v>8031</v>
      </c>
      <c r="C1556" s="41">
        <v>48006</v>
      </c>
      <c r="D1556" s="41">
        <v>9</v>
      </c>
      <c r="E1556" s="42">
        <v>199.82999999999998</v>
      </c>
      <c r="F1556" s="41">
        <v>3</v>
      </c>
      <c r="G1556" s="43">
        <v>3.5333333333333337</v>
      </c>
      <c r="H1556" s="58">
        <v>1.4805151690497358</v>
      </c>
      <c r="I1556" s="58">
        <v>0.56609927214377975</v>
      </c>
      <c r="J1556" s="44">
        <v>0.2320480518496244</v>
      </c>
      <c r="K1556" s="60">
        <v>0.44162408183591673</v>
      </c>
      <c r="L1556" s="45" t="s">
        <v>8179</v>
      </c>
    </row>
    <row r="1557" spans="1:12" outlineLevel="2" x14ac:dyDescent="0.3">
      <c r="A1557" s="39"/>
      <c r="B1557" s="40" t="s">
        <v>8031</v>
      </c>
      <c r="C1557" s="41">
        <v>48006</v>
      </c>
      <c r="D1557" s="41">
        <v>9</v>
      </c>
      <c r="E1557" s="42">
        <v>98.68</v>
      </c>
      <c r="F1557" s="41">
        <v>2</v>
      </c>
      <c r="G1557" s="43">
        <v>2.4000000000000004</v>
      </c>
      <c r="H1557" s="58">
        <v>1.1458887274100242</v>
      </c>
      <c r="I1557" s="58">
        <v>0.19646695665344149</v>
      </c>
      <c r="J1557" s="44">
        <v>0.68833345050984795</v>
      </c>
      <c r="K1557" s="60">
        <v>0.88672255009946976</v>
      </c>
      <c r="L1557" s="45" t="s">
        <v>8180</v>
      </c>
    </row>
    <row r="1558" spans="1:12" outlineLevel="1" x14ac:dyDescent="0.3">
      <c r="A1558" s="39" t="s">
        <v>3183</v>
      </c>
      <c r="B1558" s="40"/>
      <c r="C1558" s="41">
        <f t="shared" ref="C1558:I1558" si="583">SUBTOTAL(4,C1559:C1560)</f>
        <v>48130</v>
      </c>
      <c r="D1558" s="41">
        <f t="shared" si="583"/>
        <v>5.35</v>
      </c>
      <c r="E1558" s="42">
        <f t="shared" si="583"/>
        <v>69.92</v>
      </c>
      <c r="F1558" s="41">
        <f t="shared" si="583"/>
        <v>2</v>
      </c>
      <c r="G1558" s="43">
        <f t="shared" si="583"/>
        <v>2.5499999999999998</v>
      </c>
      <c r="H1558" s="58">
        <f t="shared" si="583"/>
        <v>1.3720339129600707</v>
      </c>
      <c r="I1558" s="58">
        <f t="shared" si="583"/>
        <v>0.4563161414630949</v>
      </c>
      <c r="J1558" s="44">
        <f>MIN(J1559:J1560)</f>
        <v>0.30389276790072772</v>
      </c>
      <c r="K1558" s="60">
        <f>MIN(K1559:K1560)</f>
        <v>0.56778117605470835</v>
      </c>
      <c r="L1558" s="47">
        <f>COUNTA(L1559:L1560)</f>
        <v>2</v>
      </c>
    </row>
    <row r="1559" spans="1:12" outlineLevel="2" x14ac:dyDescent="0.3">
      <c r="A1559" s="39"/>
      <c r="B1559" s="40" t="s">
        <v>8059</v>
      </c>
      <c r="C1559" s="41">
        <v>48130</v>
      </c>
      <c r="D1559" s="41">
        <v>5.35</v>
      </c>
      <c r="E1559" s="42">
        <v>67.58</v>
      </c>
      <c r="F1559" s="41">
        <v>2</v>
      </c>
      <c r="G1559" s="43">
        <v>2.5499999999999998</v>
      </c>
      <c r="H1559" s="58">
        <v>0.96265118873919042</v>
      </c>
      <c r="I1559" s="58">
        <v>-5.4914954592395759E-2</v>
      </c>
      <c r="J1559" s="44">
        <v>0.78461117326392749</v>
      </c>
      <c r="K1559" s="60">
        <v>0.89218679324602568</v>
      </c>
      <c r="L1559" s="45" t="s">
        <v>8179</v>
      </c>
    </row>
    <row r="1560" spans="1:12" outlineLevel="2" x14ac:dyDescent="0.3">
      <c r="A1560" s="39"/>
      <c r="B1560" s="40" t="s">
        <v>8059</v>
      </c>
      <c r="C1560" s="41">
        <v>48130</v>
      </c>
      <c r="D1560" s="41">
        <v>5.35</v>
      </c>
      <c r="E1560" s="42">
        <v>69.92</v>
      </c>
      <c r="F1560" s="41">
        <v>2</v>
      </c>
      <c r="G1560" s="43">
        <v>2.5499999999999998</v>
      </c>
      <c r="H1560" s="58">
        <v>1.3720339129600707</v>
      </c>
      <c r="I1560" s="58">
        <v>0.4563161414630949</v>
      </c>
      <c r="J1560" s="44">
        <v>0.30389276790072772</v>
      </c>
      <c r="K1560" s="60">
        <v>0.56778117605470835</v>
      </c>
      <c r="L1560" s="45" t="s">
        <v>8180</v>
      </c>
    </row>
    <row r="1561" spans="1:12" outlineLevel="1" x14ac:dyDescent="0.3">
      <c r="A1561" s="39" t="s">
        <v>5123</v>
      </c>
      <c r="B1561" s="40"/>
      <c r="C1561" s="41">
        <f t="shared" ref="C1561:I1561" si="584">SUBTOTAL(4,C1562:C1563)</f>
        <v>17903</v>
      </c>
      <c r="D1561" s="41">
        <f t="shared" si="584"/>
        <v>9.3800000000000008</v>
      </c>
      <c r="E1561" s="42">
        <f t="shared" si="584"/>
        <v>77.36</v>
      </c>
      <c r="F1561" s="41">
        <f t="shared" si="584"/>
        <v>1</v>
      </c>
      <c r="G1561" s="43">
        <f t="shared" si="584"/>
        <v>8.1</v>
      </c>
      <c r="H1561" s="58">
        <f t="shared" si="584"/>
        <v>1.4512237564339696</v>
      </c>
      <c r="I1561" s="58">
        <f t="shared" si="584"/>
        <v>0.5372699779918555</v>
      </c>
      <c r="J1561" s="44">
        <f>MIN(J1562:J1563)</f>
        <v>0.25977137076184675</v>
      </c>
      <c r="K1561" s="60">
        <f>MIN(K1562:K1563)</f>
        <v>0.47633533299941067</v>
      </c>
      <c r="L1561" s="47">
        <f>COUNTA(L1562:L1563)</f>
        <v>2</v>
      </c>
    </row>
    <row r="1562" spans="1:12" outlineLevel="2" x14ac:dyDescent="0.3">
      <c r="A1562" s="39"/>
      <c r="B1562" s="40" t="s">
        <v>7513</v>
      </c>
      <c r="C1562" s="41">
        <v>17903</v>
      </c>
      <c r="D1562" s="41">
        <v>9.3800000000000008</v>
      </c>
      <c r="E1562" s="42">
        <v>77.36</v>
      </c>
      <c r="F1562" s="41">
        <v>1</v>
      </c>
      <c r="G1562" s="43">
        <v>8.1</v>
      </c>
      <c r="H1562" s="58">
        <v>1.4512237564339696</v>
      </c>
      <c r="I1562" s="58">
        <v>0.5372699779918555</v>
      </c>
      <c r="J1562" s="44">
        <v>0.25977137076184675</v>
      </c>
      <c r="K1562" s="60">
        <v>0.47633533299941067</v>
      </c>
      <c r="L1562" s="45" t="s">
        <v>8179</v>
      </c>
    </row>
    <row r="1563" spans="1:12" outlineLevel="2" x14ac:dyDescent="0.3">
      <c r="A1563" s="39"/>
      <c r="B1563" s="40" t="s">
        <v>7513</v>
      </c>
      <c r="C1563" s="41">
        <v>17903</v>
      </c>
      <c r="D1563" s="41">
        <v>9.3800000000000008</v>
      </c>
      <c r="E1563" s="42">
        <v>48.01</v>
      </c>
      <c r="F1563" s="41">
        <v>1</v>
      </c>
      <c r="G1563" s="43">
        <v>8.1</v>
      </c>
      <c r="H1563" s="58">
        <v>0.88039425183760622</v>
      </c>
      <c r="I1563" s="58">
        <v>-0.18377836909502523</v>
      </c>
      <c r="J1563" s="44">
        <v>0.6055778914082649</v>
      </c>
      <c r="K1563" s="60">
        <v>0.83602818114212685</v>
      </c>
      <c r="L1563" s="45" t="s">
        <v>8180</v>
      </c>
    </row>
    <row r="1564" spans="1:12" outlineLevel="1" x14ac:dyDescent="0.3">
      <c r="A1564" s="39" t="s">
        <v>6984</v>
      </c>
      <c r="B1564" s="40"/>
      <c r="C1564" s="41">
        <f t="shared" ref="C1564:I1564" si="585">SUBTOTAL(4,C1565:C1565)</f>
        <v>88319</v>
      </c>
      <c r="D1564" s="41">
        <f t="shared" si="585"/>
        <v>6.4</v>
      </c>
      <c r="E1564" s="42">
        <f t="shared" si="585"/>
        <v>24.26</v>
      </c>
      <c r="F1564" s="41">
        <f t="shared" si="585"/>
        <v>1</v>
      </c>
      <c r="G1564" s="43">
        <f t="shared" si="585"/>
        <v>2.9</v>
      </c>
      <c r="H1564" s="58">
        <f t="shared" si="585"/>
        <v>0.98750460784743577</v>
      </c>
      <c r="I1564" s="58">
        <f t="shared" si="585"/>
        <v>-1.814061485898338E-2</v>
      </c>
      <c r="J1564" s="44">
        <f>MIN(J1565:J1565)</f>
        <v>0.90708192479318539</v>
      </c>
      <c r="K1564" s="60">
        <f>MIN(K1565:K1565)</f>
        <v>0.97067364703397752</v>
      </c>
      <c r="L1564" s="47">
        <f>COUNTA(L1565:L1565)</f>
        <v>1</v>
      </c>
    </row>
    <row r="1565" spans="1:12" outlineLevel="2" x14ac:dyDescent="0.3">
      <c r="A1565" s="39"/>
      <c r="B1565" s="40" t="s">
        <v>7468</v>
      </c>
      <c r="C1565" s="41">
        <v>88319</v>
      </c>
      <c r="D1565" s="41">
        <v>6.4</v>
      </c>
      <c r="E1565" s="42">
        <v>24.26</v>
      </c>
      <c r="F1565" s="41">
        <v>1</v>
      </c>
      <c r="G1565" s="43">
        <v>2.9</v>
      </c>
      <c r="H1565" s="58">
        <v>0.98750460784743577</v>
      </c>
      <c r="I1565" s="58">
        <v>-1.814061485898338E-2</v>
      </c>
      <c r="J1565" s="44">
        <v>0.90708192479318539</v>
      </c>
      <c r="K1565" s="60">
        <v>0.97067364703397752</v>
      </c>
      <c r="L1565" s="45" t="s">
        <v>8180</v>
      </c>
    </row>
    <row r="1566" spans="1:12" outlineLevel="1" x14ac:dyDescent="0.3">
      <c r="A1566" s="39" t="s">
        <v>6185</v>
      </c>
      <c r="B1566" s="40"/>
      <c r="C1566" s="41">
        <f t="shared" ref="C1566:I1566" si="586">SUBTOTAL(4,C1567:C1568)</f>
        <v>63288</v>
      </c>
      <c r="D1566" s="41">
        <f t="shared" si="586"/>
        <v>5.16</v>
      </c>
      <c r="E1566" s="42">
        <f t="shared" si="586"/>
        <v>35.630000000000003</v>
      </c>
      <c r="F1566" s="41">
        <f t="shared" si="586"/>
        <v>1</v>
      </c>
      <c r="G1566" s="43">
        <f t="shared" si="586"/>
        <v>2.2000000000000002</v>
      </c>
      <c r="H1566" s="58">
        <f t="shared" si="586"/>
        <v>1.8281505838940029</v>
      </c>
      <c r="I1566" s="58">
        <f t="shared" si="586"/>
        <v>0.87038490939468005</v>
      </c>
      <c r="J1566" s="44">
        <f>MIN(J1567:J1568)</f>
        <v>5.5544026228715238E-2</v>
      </c>
      <c r="K1566" s="60">
        <f>MIN(K1567:K1568)</f>
        <v>0.16302532373622913</v>
      </c>
      <c r="L1566" s="47">
        <f>COUNTA(L1567:L1568)</f>
        <v>2</v>
      </c>
    </row>
    <row r="1567" spans="1:12" outlineLevel="2" x14ac:dyDescent="0.3">
      <c r="A1567" s="39"/>
      <c r="B1567" s="40" t="s">
        <v>8088</v>
      </c>
      <c r="C1567" s="41">
        <v>63288</v>
      </c>
      <c r="D1567" s="41">
        <v>5.16</v>
      </c>
      <c r="E1567" s="42">
        <v>24.22</v>
      </c>
      <c r="F1567" s="41">
        <v>1</v>
      </c>
      <c r="G1567" s="43">
        <v>2.2000000000000002</v>
      </c>
      <c r="H1567" s="58">
        <v>1.8281505838940029</v>
      </c>
      <c r="I1567" s="58">
        <v>0.87038490939468005</v>
      </c>
      <c r="J1567" s="44">
        <v>5.5544026228715238E-2</v>
      </c>
      <c r="K1567" s="60">
        <v>0.16302532373622913</v>
      </c>
      <c r="L1567" s="45" t="s">
        <v>8179</v>
      </c>
    </row>
    <row r="1568" spans="1:12" outlineLevel="2" x14ac:dyDescent="0.3">
      <c r="A1568" s="39"/>
      <c r="B1568" s="40" t="s">
        <v>8088</v>
      </c>
      <c r="C1568" s="41">
        <v>63288</v>
      </c>
      <c r="D1568" s="41">
        <v>5.16</v>
      </c>
      <c r="E1568" s="42">
        <v>35.630000000000003</v>
      </c>
      <c r="F1568" s="41">
        <v>1</v>
      </c>
      <c r="G1568" s="43">
        <v>2.2000000000000002</v>
      </c>
      <c r="H1568" s="58">
        <v>1.027955277767336</v>
      </c>
      <c r="I1568" s="58">
        <v>3.9777499992124508E-2</v>
      </c>
      <c r="J1568" s="44">
        <v>0.98162346735258676</v>
      </c>
      <c r="K1568" s="60">
        <v>0.9964032435235165</v>
      </c>
      <c r="L1568" s="45" t="s">
        <v>8180</v>
      </c>
    </row>
    <row r="1569" spans="1:12" outlineLevel="1" x14ac:dyDescent="0.3">
      <c r="A1569" s="39" t="s">
        <v>1618</v>
      </c>
      <c r="B1569" s="40"/>
      <c r="C1569" s="41">
        <f t="shared" ref="C1569:I1569" si="587">SUBTOTAL(4,C1570:C1571)</f>
        <v>114933</v>
      </c>
      <c r="D1569" s="41">
        <f t="shared" si="587"/>
        <v>5.93</v>
      </c>
      <c r="E1569" s="42">
        <f t="shared" si="587"/>
        <v>362.05</v>
      </c>
      <c r="F1569" s="41">
        <f t="shared" si="587"/>
        <v>5</v>
      </c>
      <c r="G1569" s="43">
        <f t="shared" si="587"/>
        <v>2.4799999999999995</v>
      </c>
      <c r="H1569" s="62">
        <f t="shared" si="587"/>
        <v>2.4760372200104377</v>
      </c>
      <c r="I1569" s="62">
        <f t="shared" si="587"/>
        <v>1.3080330014346042</v>
      </c>
      <c r="J1569" s="46">
        <f>MIN(J1570:J1571)</f>
        <v>3.1835681685636885E-3</v>
      </c>
      <c r="K1569" s="60">
        <f>MIN(K1570:K1571)</f>
        <v>1.5641008828160729E-2</v>
      </c>
      <c r="L1569" s="47">
        <f>COUNTA(L1570:L1571)</f>
        <v>2</v>
      </c>
    </row>
    <row r="1570" spans="1:12" outlineLevel="2" x14ac:dyDescent="0.3">
      <c r="A1570" s="39"/>
      <c r="B1570" s="40" t="s">
        <v>8157</v>
      </c>
      <c r="C1570" s="41">
        <v>114933</v>
      </c>
      <c r="D1570" s="41">
        <v>5.93</v>
      </c>
      <c r="E1570" s="42">
        <v>362.05</v>
      </c>
      <c r="F1570" s="41">
        <v>5</v>
      </c>
      <c r="G1570" s="43">
        <v>2.4799999999999995</v>
      </c>
      <c r="H1570" s="62">
        <v>2.4760372200104377</v>
      </c>
      <c r="I1570" s="62">
        <v>1.3080330014346042</v>
      </c>
      <c r="J1570" s="46">
        <v>3.1835681685636885E-3</v>
      </c>
      <c r="K1570" s="60">
        <v>1.5641008828160729E-2</v>
      </c>
      <c r="L1570" s="45" t="s">
        <v>8179</v>
      </c>
    </row>
    <row r="1571" spans="1:12" outlineLevel="2" x14ac:dyDescent="0.3">
      <c r="A1571" s="39"/>
      <c r="B1571" s="40" t="s">
        <v>8157</v>
      </c>
      <c r="C1571" s="41">
        <v>114933</v>
      </c>
      <c r="D1571" s="41">
        <v>5.93</v>
      </c>
      <c r="E1571" s="42">
        <v>152.65</v>
      </c>
      <c r="F1571" s="41">
        <v>4</v>
      </c>
      <c r="G1571" s="43">
        <v>2.4500000000000002</v>
      </c>
      <c r="H1571" s="58">
        <v>1.9237802633985353</v>
      </c>
      <c r="I1571" s="58">
        <v>0.9439440220760672</v>
      </c>
      <c r="J1571" s="44">
        <v>2.7472068677737438E-2</v>
      </c>
      <c r="K1571" s="60">
        <v>0.10011217819950265</v>
      </c>
      <c r="L1571" s="45" t="s">
        <v>8180</v>
      </c>
    </row>
    <row r="1572" spans="1:12" outlineLevel="1" x14ac:dyDescent="0.3">
      <c r="A1572" s="39" t="s">
        <v>6953</v>
      </c>
      <c r="B1572" s="40"/>
      <c r="C1572" s="41">
        <f t="shared" ref="C1572:I1572" si="588">SUBTOTAL(4,C1573:C1573)</f>
        <v>182562</v>
      </c>
      <c r="D1572" s="41">
        <f t="shared" si="588"/>
        <v>6.11</v>
      </c>
      <c r="E1572" s="42">
        <f t="shared" si="588"/>
        <v>29.22</v>
      </c>
      <c r="F1572" s="41">
        <f t="shared" si="588"/>
        <v>1</v>
      </c>
      <c r="G1572" s="43">
        <f t="shared" si="588"/>
        <v>0.9</v>
      </c>
      <c r="H1572" s="58">
        <f t="shared" si="588"/>
        <v>1.0476758242290332</v>
      </c>
      <c r="I1572" s="58">
        <f t="shared" si="588"/>
        <v>6.7192381831103612E-2</v>
      </c>
      <c r="J1572" s="44">
        <f>MIN(J1573:J1573)</f>
        <v>0.92893536626274154</v>
      </c>
      <c r="K1572" s="60">
        <f>MIN(K1573:K1573)</f>
        <v>0.98236432850530442</v>
      </c>
      <c r="L1572" s="47">
        <f>COUNTA(L1573:L1573)</f>
        <v>1</v>
      </c>
    </row>
    <row r="1573" spans="1:12" outlineLevel="2" x14ac:dyDescent="0.3">
      <c r="A1573" s="39"/>
      <c r="B1573" s="40" t="s">
        <v>7379</v>
      </c>
      <c r="C1573" s="41">
        <v>182562</v>
      </c>
      <c r="D1573" s="41">
        <v>6.11</v>
      </c>
      <c r="E1573" s="42">
        <v>29.22</v>
      </c>
      <c r="F1573" s="41">
        <v>1</v>
      </c>
      <c r="G1573" s="43">
        <v>0.9</v>
      </c>
      <c r="H1573" s="58">
        <v>1.0476758242290332</v>
      </c>
      <c r="I1573" s="58">
        <v>6.7192381831103612E-2</v>
      </c>
      <c r="J1573" s="44">
        <v>0.92893536626274154</v>
      </c>
      <c r="K1573" s="60">
        <v>0.98236432850530442</v>
      </c>
      <c r="L1573" s="45" t="s">
        <v>8180</v>
      </c>
    </row>
    <row r="1574" spans="1:12" outlineLevel="1" x14ac:dyDescent="0.3">
      <c r="A1574" s="39" t="s">
        <v>1594</v>
      </c>
      <c r="B1574" s="40"/>
      <c r="C1574" s="41">
        <f t="shared" ref="C1574:I1574" si="589">SUBTOTAL(4,C1575:C1576)</f>
        <v>42307</v>
      </c>
      <c r="D1574" s="41">
        <f t="shared" si="589"/>
        <v>5.82</v>
      </c>
      <c r="E1574" s="42">
        <f t="shared" si="589"/>
        <v>135.96</v>
      </c>
      <c r="F1574" s="41">
        <f t="shared" si="589"/>
        <v>3</v>
      </c>
      <c r="G1574" s="43">
        <f t="shared" si="589"/>
        <v>5.3000000000000007</v>
      </c>
      <c r="H1574" s="62">
        <f t="shared" si="589"/>
        <v>2.8865683351238198</v>
      </c>
      <c r="I1574" s="62">
        <f t="shared" si="589"/>
        <v>1.5293553793652019</v>
      </c>
      <c r="J1574" s="46">
        <f>MIN(J1575:J1576)</f>
        <v>3.6049020067396853E-4</v>
      </c>
      <c r="K1574" s="60">
        <f>MIN(K1575:K1576)</f>
        <v>2.3330925787619244E-3</v>
      </c>
      <c r="L1574" s="47">
        <f>COUNTA(L1575:L1576)</f>
        <v>2</v>
      </c>
    </row>
    <row r="1575" spans="1:12" outlineLevel="2" x14ac:dyDescent="0.3">
      <c r="A1575" s="39"/>
      <c r="B1575" s="40" t="s">
        <v>7917</v>
      </c>
      <c r="C1575" s="41">
        <v>42307</v>
      </c>
      <c r="D1575" s="41">
        <v>5.82</v>
      </c>
      <c r="E1575" s="42">
        <v>135.96</v>
      </c>
      <c r="F1575" s="41">
        <v>3</v>
      </c>
      <c r="G1575" s="43">
        <v>3.9</v>
      </c>
      <c r="H1575" s="62">
        <v>2.8865683351238198</v>
      </c>
      <c r="I1575" s="62">
        <v>1.5293553793652019</v>
      </c>
      <c r="J1575" s="46">
        <v>5.1513584734541595E-4</v>
      </c>
      <c r="K1575" s="60">
        <v>3.2116055586224553E-3</v>
      </c>
      <c r="L1575" s="45" t="s">
        <v>8179</v>
      </c>
    </row>
    <row r="1576" spans="1:12" outlineLevel="2" x14ac:dyDescent="0.3">
      <c r="A1576" s="39"/>
      <c r="B1576" s="40" t="s">
        <v>7917</v>
      </c>
      <c r="C1576" s="41">
        <v>42307</v>
      </c>
      <c r="D1576" s="41">
        <v>5.82</v>
      </c>
      <c r="E1576" s="42">
        <v>50.8</v>
      </c>
      <c r="F1576" s="41">
        <v>2</v>
      </c>
      <c r="G1576" s="43">
        <v>5.3000000000000007</v>
      </c>
      <c r="H1576" s="62">
        <v>2.8455056618656513</v>
      </c>
      <c r="I1576" s="62">
        <v>1.508685050086384</v>
      </c>
      <c r="J1576" s="46">
        <v>3.6049020067396853E-4</v>
      </c>
      <c r="K1576" s="60">
        <v>2.3330925787619244E-3</v>
      </c>
      <c r="L1576" s="45" t="s">
        <v>8180</v>
      </c>
    </row>
    <row r="1577" spans="1:12" outlineLevel="1" collapsed="1" x14ac:dyDescent="0.3">
      <c r="A1577" s="39" t="s">
        <v>1704</v>
      </c>
      <c r="B1577" s="40"/>
      <c r="C1577" s="41">
        <f t="shared" ref="C1577:I1577" si="590">SUBTOTAL(4,C1578:C1579)</f>
        <v>29412</v>
      </c>
      <c r="D1577" s="41">
        <f t="shared" si="590"/>
        <v>9.1300000000000008</v>
      </c>
      <c r="E1577" s="42">
        <f t="shared" si="590"/>
        <v>141.53</v>
      </c>
      <c r="F1577" s="41">
        <f t="shared" si="590"/>
        <v>4</v>
      </c>
      <c r="G1577" s="43">
        <f t="shared" si="590"/>
        <v>4.3250000000000002</v>
      </c>
      <c r="H1577" s="58">
        <f t="shared" si="590"/>
        <v>0.92533031297040258</v>
      </c>
      <c r="I1577" s="58">
        <f t="shared" si="590"/>
        <v>-0.11195964188610638</v>
      </c>
      <c r="J1577" s="44">
        <f>MIN(J1578:J1579)</f>
        <v>0.5928096674480412</v>
      </c>
      <c r="K1577" s="60">
        <f>MIN(K1578:K1579)</f>
        <v>0.7766665788014917</v>
      </c>
      <c r="L1577" s="47">
        <f>COUNTA(L1578:L1579)</f>
        <v>2</v>
      </c>
    </row>
    <row r="1578" spans="1:12" outlineLevel="2" x14ac:dyDescent="0.3">
      <c r="A1578" s="39"/>
      <c r="B1578" s="40" t="s">
        <v>8125</v>
      </c>
      <c r="C1578" s="41">
        <v>29412</v>
      </c>
      <c r="D1578" s="41">
        <v>9.1300000000000008</v>
      </c>
      <c r="E1578" s="42">
        <v>141.53</v>
      </c>
      <c r="F1578" s="41">
        <v>4</v>
      </c>
      <c r="G1578" s="43">
        <v>4.3250000000000002</v>
      </c>
      <c r="H1578" s="58">
        <v>0.89162704514795388</v>
      </c>
      <c r="I1578" s="58">
        <v>-0.1654877172880429</v>
      </c>
      <c r="J1578" s="44">
        <v>0.5928096674480412</v>
      </c>
      <c r="K1578" s="60">
        <v>0.7766665788014917</v>
      </c>
      <c r="L1578" s="45" t="s">
        <v>8179</v>
      </c>
    </row>
    <row r="1579" spans="1:12" outlineLevel="2" x14ac:dyDescent="0.3">
      <c r="A1579" s="39"/>
      <c r="B1579" s="40" t="s">
        <v>8125</v>
      </c>
      <c r="C1579" s="41">
        <v>29412</v>
      </c>
      <c r="D1579" s="41">
        <v>9.1300000000000008</v>
      </c>
      <c r="E1579" s="42">
        <v>115.93</v>
      </c>
      <c r="F1579" s="41">
        <v>3</v>
      </c>
      <c r="G1579" s="43">
        <v>4.2</v>
      </c>
      <c r="H1579" s="58">
        <v>0.92533031297040258</v>
      </c>
      <c r="I1579" s="58">
        <v>-0.11195964188610638</v>
      </c>
      <c r="J1579" s="44">
        <v>0.73152261464210677</v>
      </c>
      <c r="K1579" s="60">
        <v>0.90628146285676014</v>
      </c>
      <c r="L1579" s="45" t="s">
        <v>8180</v>
      </c>
    </row>
    <row r="1580" spans="1:12" outlineLevel="1" x14ac:dyDescent="0.3">
      <c r="A1580" s="39" t="s">
        <v>1459</v>
      </c>
      <c r="B1580" s="40"/>
      <c r="C1580" s="41">
        <f t="shared" ref="C1580:I1580" si="591">SUBTOTAL(4,C1581:C1582)</f>
        <v>41198</v>
      </c>
      <c r="D1580" s="41">
        <f t="shared" si="591"/>
        <v>6.91</v>
      </c>
      <c r="E1580" s="42">
        <f t="shared" si="591"/>
        <v>248.35</v>
      </c>
      <c r="F1580" s="41">
        <f t="shared" si="591"/>
        <v>5</v>
      </c>
      <c r="G1580" s="43">
        <f t="shared" si="591"/>
        <v>8.64</v>
      </c>
      <c r="H1580" s="62">
        <f t="shared" si="591"/>
        <v>4.7411574218886257</v>
      </c>
      <c r="I1580" s="62">
        <f t="shared" si="591"/>
        <v>2.2452392960399634</v>
      </c>
      <c r="J1580" s="46">
        <f>MIN(J1581:J1582)</f>
        <v>2.3979952179509212E-7</v>
      </c>
      <c r="K1580" s="60">
        <f>MIN(K1581:K1582)</f>
        <v>2.890383569370177E-6</v>
      </c>
      <c r="L1580" s="47">
        <f>COUNTA(L1581:L1582)</f>
        <v>2</v>
      </c>
    </row>
    <row r="1581" spans="1:12" outlineLevel="2" x14ac:dyDescent="0.3">
      <c r="A1581" s="39"/>
      <c r="B1581" s="40" t="s">
        <v>8109</v>
      </c>
      <c r="C1581" s="41">
        <v>41198</v>
      </c>
      <c r="D1581" s="41">
        <v>6.9099999999999993</v>
      </c>
      <c r="E1581" s="42">
        <v>248.35</v>
      </c>
      <c r="F1581" s="41">
        <v>5</v>
      </c>
      <c r="G1581" s="43">
        <v>8.64</v>
      </c>
      <c r="H1581" s="62">
        <v>4.7411574218886257</v>
      </c>
      <c r="I1581" s="62">
        <v>2.2452392960399634</v>
      </c>
      <c r="J1581" s="46">
        <v>2.3979952179509212E-7</v>
      </c>
      <c r="K1581" s="60">
        <v>2.890383569370177E-6</v>
      </c>
      <c r="L1581" s="45" t="s">
        <v>8179</v>
      </c>
    </row>
    <row r="1582" spans="1:12" outlineLevel="2" x14ac:dyDescent="0.3">
      <c r="A1582" s="39"/>
      <c r="B1582" s="40" t="s">
        <v>8109</v>
      </c>
      <c r="C1582" s="41">
        <v>41198</v>
      </c>
      <c r="D1582" s="41">
        <v>6.91</v>
      </c>
      <c r="E1582" s="42">
        <v>77.099999999999994</v>
      </c>
      <c r="F1582" s="41">
        <v>2</v>
      </c>
      <c r="G1582" s="43">
        <v>6.6</v>
      </c>
      <c r="H1582" s="62">
        <v>2.7895366861884225</v>
      </c>
      <c r="I1582" s="62">
        <v>1.480025524906001</v>
      </c>
      <c r="J1582" s="46">
        <v>4.6826430964208576E-4</v>
      </c>
      <c r="K1582" s="60">
        <v>2.9828805236255698E-3</v>
      </c>
      <c r="L1582" s="45" t="s">
        <v>8180</v>
      </c>
    </row>
    <row r="1583" spans="1:12" outlineLevel="1" collapsed="1" x14ac:dyDescent="0.3">
      <c r="A1583" s="39" t="s">
        <v>2897</v>
      </c>
      <c r="B1583" s="40"/>
      <c r="C1583" s="41">
        <f t="shared" ref="C1583:I1583" si="592">SUBTOTAL(4,C1584:C1584)</f>
        <v>34945</v>
      </c>
      <c r="D1583" s="41">
        <f t="shared" si="592"/>
        <v>5.27</v>
      </c>
      <c r="E1583" s="42">
        <f t="shared" si="592"/>
        <v>64.13</v>
      </c>
      <c r="F1583" s="41">
        <f t="shared" si="592"/>
        <v>1</v>
      </c>
      <c r="G1583" s="43">
        <f t="shared" si="592"/>
        <v>4.5</v>
      </c>
      <c r="H1583" s="58">
        <f t="shared" si="592"/>
        <v>0.67095011068494681</v>
      </c>
      <c r="I1583" s="58">
        <f t="shared" si="592"/>
        <v>-0.5757225978259144</v>
      </c>
      <c r="J1583" s="44">
        <f>MIN(J1584:J1584)</f>
        <v>0.13237889927599344</v>
      </c>
      <c r="K1583" s="60">
        <f>MIN(K1584:K1584)</f>
        <v>0.3092261626498658</v>
      </c>
      <c r="L1583" s="47">
        <f>COUNTA(L1584:L1584)</f>
        <v>1</v>
      </c>
    </row>
    <row r="1584" spans="1:12" outlineLevel="2" x14ac:dyDescent="0.3">
      <c r="A1584" s="39"/>
      <c r="B1584" s="40" t="s">
        <v>7181</v>
      </c>
      <c r="C1584" s="41">
        <v>34945</v>
      </c>
      <c r="D1584" s="41">
        <v>5.27</v>
      </c>
      <c r="E1584" s="42">
        <v>64.13</v>
      </c>
      <c r="F1584" s="41">
        <v>1</v>
      </c>
      <c r="G1584" s="43">
        <v>4.5</v>
      </c>
      <c r="H1584" s="58">
        <v>0.67095011068494681</v>
      </c>
      <c r="I1584" s="58">
        <v>-0.5757225978259144</v>
      </c>
      <c r="J1584" s="44">
        <v>0.13237889927599344</v>
      </c>
      <c r="K1584" s="60">
        <v>0.3092261626498658</v>
      </c>
      <c r="L1584" s="45" t="s">
        <v>8179</v>
      </c>
    </row>
    <row r="1585" spans="1:12" outlineLevel="1" x14ac:dyDescent="0.3">
      <c r="A1585" s="39" t="s">
        <v>1833</v>
      </c>
      <c r="B1585" s="40"/>
      <c r="C1585" s="41">
        <f t="shared" ref="C1585:I1585" si="593">SUBTOTAL(4,C1586:C1587)</f>
        <v>112788</v>
      </c>
      <c r="D1585" s="41">
        <f t="shared" si="593"/>
        <v>8.65</v>
      </c>
      <c r="E1585" s="42">
        <f t="shared" si="593"/>
        <v>76.37</v>
      </c>
      <c r="F1585" s="41">
        <f t="shared" si="593"/>
        <v>2</v>
      </c>
      <c r="G1585" s="43">
        <f t="shared" si="593"/>
        <v>3.7</v>
      </c>
      <c r="H1585" s="58">
        <f t="shared" si="593"/>
        <v>1.0138207012044089</v>
      </c>
      <c r="I1585" s="58">
        <f t="shared" si="593"/>
        <v>1.9802527730130717E-2</v>
      </c>
      <c r="J1585" s="44">
        <f>MIN(J1586:J1587)</f>
        <v>0.56658456849201588</v>
      </c>
      <c r="K1585" s="60">
        <f>MIN(K1586:K1587)</f>
        <v>0.80134076208049099</v>
      </c>
      <c r="L1585" s="47">
        <f>COUNTA(L1586:L1587)</f>
        <v>2</v>
      </c>
    </row>
    <row r="1586" spans="1:12" outlineLevel="2" x14ac:dyDescent="0.3">
      <c r="A1586" s="39"/>
      <c r="B1586" s="40" t="s">
        <v>8068</v>
      </c>
      <c r="C1586" s="41">
        <v>112788</v>
      </c>
      <c r="D1586" s="41">
        <v>8.65</v>
      </c>
      <c r="E1586" s="42">
        <v>76.37</v>
      </c>
      <c r="F1586" s="41">
        <v>2</v>
      </c>
      <c r="G1586" s="43">
        <v>3.7</v>
      </c>
      <c r="H1586" s="58">
        <v>1.0138207012044089</v>
      </c>
      <c r="I1586" s="58">
        <v>1.9802527730130717E-2</v>
      </c>
      <c r="J1586" s="44">
        <v>0.92301053553154055</v>
      </c>
      <c r="K1586" s="60">
        <v>0.96462603944567937</v>
      </c>
      <c r="L1586" s="45" t="s">
        <v>8179</v>
      </c>
    </row>
    <row r="1587" spans="1:12" outlineLevel="2" x14ac:dyDescent="0.3">
      <c r="A1587" s="39"/>
      <c r="B1587" s="40" t="s">
        <v>8068</v>
      </c>
      <c r="C1587" s="41">
        <v>112788</v>
      </c>
      <c r="D1587" s="41">
        <v>8.65</v>
      </c>
      <c r="E1587" s="42">
        <v>58.29</v>
      </c>
      <c r="F1587" s="41">
        <v>1</v>
      </c>
      <c r="G1587" s="43">
        <v>2.2000000000000002</v>
      </c>
      <c r="H1587" s="58">
        <v>0.86617257868330733</v>
      </c>
      <c r="I1587" s="58">
        <v>-0.20727359464051168</v>
      </c>
      <c r="J1587" s="44">
        <v>0.56658456849201588</v>
      </c>
      <c r="K1587" s="60">
        <v>0.80134076208049099</v>
      </c>
      <c r="L1587" s="45" t="s">
        <v>8180</v>
      </c>
    </row>
    <row r="1588" spans="1:12" outlineLevel="1" x14ac:dyDescent="0.3">
      <c r="A1588" s="39" t="s">
        <v>3237</v>
      </c>
      <c r="B1588" s="40"/>
      <c r="C1588" s="41">
        <f t="shared" ref="C1588:I1588" si="594">SUBTOTAL(4,C1589:C1589)</f>
        <v>114583</v>
      </c>
      <c r="D1588" s="41">
        <f t="shared" si="594"/>
        <v>6.88</v>
      </c>
      <c r="E1588" s="42">
        <f t="shared" si="594"/>
        <v>28.03</v>
      </c>
      <c r="F1588" s="41">
        <f t="shared" si="594"/>
        <v>1</v>
      </c>
      <c r="G1588" s="43">
        <f t="shared" si="594"/>
        <v>1.9</v>
      </c>
      <c r="H1588" s="58">
        <f t="shared" si="594"/>
        <v>1.6770652260716243</v>
      </c>
      <c r="I1588" s="58">
        <f t="shared" si="594"/>
        <v>0.74593880070911944</v>
      </c>
      <c r="J1588" s="44">
        <f>MIN(J1589:J1589)</f>
        <v>0.10515968718546853</v>
      </c>
      <c r="K1588" s="60">
        <f>MIN(K1589:K1589)</f>
        <v>0.26188528158585</v>
      </c>
      <c r="L1588" s="47">
        <f>COUNTA(L1589:L1589)</f>
        <v>1</v>
      </c>
    </row>
    <row r="1589" spans="1:12" outlineLevel="2" x14ac:dyDescent="0.3">
      <c r="A1589" s="39"/>
      <c r="B1589" s="40" t="s">
        <v>7280</v>
      </c>
      <c r="C1589" s="41">
        <v>114583</v>
      </c>
      <c r="D1589" s="41">
        <v>6.88</v>
      </c>
      <c r="E1589" s="42">
        <v>28.03</v>
      </c>
      <c r="F1589" s="41">
        <v>1</v>
      </c>
      <c r="G1589" s="43">
        <v>1.9</v>
      </c>
      <c r="H1589" s="58">
        <v>1.6770652260716243</v>
      </c>
      <c r="I1589" s="58">
        <v>0.74593880070911944</v>
      </c>
      <c r="J1589" s="44">
        <v>0.10515968718546853</v>
      </c>
      <c r="K1589" s="60">
        <v>0.26188528158585</v>
      </c>
      <c r="L1589" s="45" t="s">
        <v>8179</v>
      </c>
    </row>
    <row r="1590" spans="1:12" outlineLevel="1" x14ac:dyDescent="0.3">
      <c r="A1590" s="39" t="s">
        <v>5164</v>
      </c>
      <c r="B1590" s="40"/>
      <c r="C1590" s="41">
        <f t="shared" ref="C1590:I1590" si="595">SUBTOTAL(4,C1591:C1591)</f>
        <v>27230</v>
      </c>
      <c r="D1590" s="41">
        <f t="shared" si="595"/>
        <v>6.32</v>
      </c>
      <c r="E1590" s="42">
        <f t="shared" si="595"/>
        <v>51.92</v>
      </c>
      <c r="F1590" s="41">
        <f t="shared" si="595"/>
        <v>1</v>
      </c>
      <c r="G1590" s="43">
        <f t="shared" si="595"/>
        <v>9.4</v>
      </c>
      <c r="H1590" s="58">
        <f t="shared" si="595"/>
        <v>0.80164318081660102</v>
      </c>
      <c r="I1590" s="58">
        <f t="shared" si="595"/>
        <v>-0.31896787294091444</v>
      </c>
      <c r="J1590" s="44">
        <f>MIN(J1591:J1591)</f>
        <v>0.36935655541897389</v>
      </c>
      <c r="K1590" s="60">
        <f>MIN(K1591:K1591)</f>
        <v>0.60053655773156911</v>
      </c>
      <c r="L1590" s="47">
        <f>COUNTA(L1591:L1591)</f>
        <v>1</v>
      </c>
    </row>
    <row r="1591" spans="1:12" outlineLevel="2" x14ac:dyDescent="0.3">
      <c r="A1591" s="39"/>
      <c r="B1591" s="40" t="s">
        <v>7223</v>
      </c>
      <c r="C1591" s="41">
        <v>27230</v>
      </c>
      <c r="D1591" s="41">
        <v>6.32</v>
      </c>
      <c r="E1591" s="42">
        <v>51.92</v>
      </c>
      <c r="F1591" s="41">
        <v>1</v>
      </c>
      <c r="G1591" s="43">
        <v>9.4</v>
      </c>
      <c r="H1591" s="58">
        <v>0.80164318081660102</v>
      </c>
      <c r="I1591" s="58">
        <v>-0.31896787294091444</v>
      </c>
      <c r="J1591" s="44">
        <v>0.36935655541897389</v>
      </c>
      <c r="K1591" s="60">
        <v>0.60053655773156911</v>
      </c>
      <c r="L1591" s="45" t="s">
        <v>8179</v>
      </c>
    </row>
    <row r="1592" spans="1:12" outlineLevel="1" x14ac:dyDescent="0.3">
      <c r="A1592" s="39" t="s">
        <v>1806</v>
      </c>
      <c r="B1592" s="40"/>
      <c r="C1592" s="41">
        <f t="shared" ref="C1592:I1592" si="596">SUBTOTAL(4,C1593:C1594)</f>
        <v>81507</v>
      </c>
      <c r="D1592" s="41">
        <f t="shared" si="596"/>
        <v>5.39</v>
      </c>
      <c r="E1592" s="42">
        <f t="shared" si="596"/>
        <v>136.65</v>
      </c>
      <c r="F1592" s="41">
        <f t="shared" si="596"/>
        <v>3</v>
      </c>
      <c r="G1592" s="43">
        <f t="shared" si="596"/>
        <v>2.4</v>
      </c>
      <c r="H1592" s="62">
        <f t="shared" si="596"/>
        <v>0.61453718701164572</v>
      </c>
      <c r="I1592" s="62">
        <f t="shared" si="596"/>
        <v>-0.70242778096309799</v>
      </c>
      <c r="J1592" s="46">
        <f>MIN(J1593:J1594)</f>
        <v>8.4311626430489534E-3</v>
      </c>
      <c r="K1592" s="60">
        <f>MIN(K1593:K1594)</f>
        <v>3.6998888491826476E-2</v>
      </c>
      <c r="L1592" s="47">
        <f>COUNTA(L1593:L1594)</f>
        <v>2</v>
      </c>
    </row>
    <row r="1593" spans="1:12" outlineLevel="2" x14ac:dyDescent="0.3">
      <c r="A1593" s="39"/>
      <c r="B1593" s="40" t="s">
        <v>7653</v>
      </c>
      <c r="C1593" s="41">
        <v>81507</v>
      </c>
      <c r="D1593" s="41">
        <v>5.39</v>
      </c>
      <c r="E1593" s="42">
        <v>68.94</v>
      </c>
      <c r="F1593" s="41">
        <v>2</v>
      </c>
      <c r="G1593" s="43">
        <v>1.9</v>
      </c>
      <c r="H1593" s="62">
        <v>0.4818282005742115</v>
      </c>
      <c r="I1593" s="62">
        <v>-1.0534092603854173</v>
      </c>
      <c r="J1593" s="46">
        <v>8.4311626430489534E-3</v>
      </c>
      <c r="K1593" s="60">
        <v>3.6998888491826476E-2</v>
      </c>
      <c r="L1593" s="45" t="s">
        <v>8179</v>
      </c>
    </row>
    <row r="1594" spans="1:12" outlineLevel="2" x14ac:dyDescent="0.3">
      <c r="A1594" s="39"/>
      <c r="B1594" s="40" t="s">
        <v>7653</v>
      </c>
      <c r="C1594" s="41">
        <v>81507</v>
      </c>
      <c r="D1594" s="41">
        <v>5.39</v>
      </c>
      <c r="E1594" s="42">
        <v>136.65</v>
      </c>
      <c r="F1594" s="41">
        <v>3</v>
      </c>
      <c r="G1594" s="43">
        <v>2.4</v>
      </c>
      <c r="H1594" s="58">
        <v>0.61453718701164572</v>
      </c>
      <c r="I1594" s="58">
        <v>-0.70242778096309799</v>
      </c>
      <c r="J1594" s="44">
        <v>7.7082298800920254E-2</v>
      </c>
      <c r="K1594" s="60">
        <v>0.22035187183725966</v>
      </c>
      <c r="L1594" s="45" t="s">
        <v>8180</v>
      </c>
    </row>
    <row r="1595" spans="1:12" outlineLevel="1" x14ac:dyDescent="0.3">
      <c r="A1595" s="39" t="s">
        <v>4312</v>
      </c>
      <c r="B1595" s="40"/>
      <c r="C1595" s="41">
        <f t="shared" ref="C1595:I1595" si="597">SUBTOTAL(4,C1596:C1596)</f>
        <v>29331</v>
      </c>
      <c r="D1595" s="41">
        <f t="shared" si="597"/>
        <v>5.39</v>
      </c>
      <c r="E1595" s="42">
        <f t="shared" si="597"/>
        <v>28.69</v>
      </c>
      <c r="F1595" s="41">
        <f t="shared" si="597"/>
        <v>1</v>
      </c>
      <c r="G1595" s="43">
        <f t="shared" si="597"/>
        <v>3.6</v>
      </c>
      <c r="H1595" s="58">
        <f t="shared" si="597"/>
        <v>1.0161543479642008</v>
      </c>
      <c r="I1595" s="58">
        <f t="shared" si="597"/>
        <v>2.3119555781329282E-2</v>
      </c>
      <c r="J1595" s="44">
        <f>MIN(J1596:J1596)</f>
        <v>0.92924168867793122</v>
      </c>
      <c r="K1595" s="60">
        <f>MIN(K1596:K1596)</f>
        <v>0.96889790837929612</v>
      </c>
      <c r="L1595" s="47">
        <f>COUNTA(L1596:L1596)</f>
        <v>1</v>
      </c>
    </row>
    <row r="1596" spans="1:12" outlineLevel="2" x14ac:dyDescent="0.3">
      <c r="A1596" s="39"/>
      <c r="B1596" s="40" t="s">
        <v>7153</v>
      </c>
      <c r="C1596" s="41">
        <v>29331</v>
      </c>
      <c r="D1596" s="41">
        <v>5.39</v>
      </c>
      <c r="E1596" s="42">
        <v>28.69</v>
      </c>
      <c r="F1596" s="41">
        <v>1</v>
      </c>
      <c r="G1596" s="43">
        <v>3.6</v>
      </c>
      <c r="H1596" s="58">
        <v>1.0161543479642008</v>
      </c>
      <c r="I1596" s="58">
        <v>2.3119555781329282E-2</v>
      </c>
      <c r="J1596" s="44">
        <v>0.92924168867793122</v>
      </c>
      <c r="K1596" s="60">
        <v>0.96889790837929612</v>
      </c>
      <c r="L1596" s="45" t="s">
        <v>8179</v>
      </c>
    </row>
    <row r="1597" spans="1:12" outlineLevel="1" x14ac:dyDescent="0.3">
      <c r="A1597" s="39" t="s">
        <v>1075</v>
      </c>
      <c r="B1597" s="40"/>
      <c r="C1597" s="41">
        <f t="shared" ref="C1597:I1597" si="598">SUBTOTAL(4,C1598:C1599)</f>
        <v>79303</v>
      </c>
      <c r="D1597" s="41">
        <f t="shared" si="598"/>
        <v>6.04</v>
      </c>
      <c r="E1597" s="42">
        <f t="shared" si="598"/>
        <v>373.43</v>
      </c>
      <c r="F1597" s="41">
        <f t="shared" si="598"/>
        <v>9</v>
      </c>
      <c r="G1597" s="43">
        <f t="shared" si="598"/>
        <v>6.25</v>
      </c>
      <c r="H1597" s="58">
        <f t="shared" si="598"/>
        <v>1.2556514927878821</v>
      </c>
      <c r="I1597" s="58">
        <f t="shared" si="598"/>
        <v>0.32843609846915722</v>
      </c>
      <c r="J1597" s="44">
        <f>MIN(J1598:J1599)</f>
        <v>0.52664545686823372</v>
      </c>
      <c r="K1597" s="60">
        <f>MIN(K1598:K1599)</f>
        <v>0.72025339335685823</v>
      </c>
      <c r="L1597" s="47">
        <f>COUNTA(L1598:L1599)</f>
        <v>2</v>
      </c>
    </row>
    <row r="1598" spans="1:12" outlineLevel="2" x14ac:dyDescent="0.3">
      <c r="A1598" s="39"/>
      <c r="B1598" s="40" t="s">
        <v>7960</v>
      </c>
      <c r="C1598" s="41">
        <v>79303</v>
      </c>
      <c r="D1598" s="41">
        <v>6.04</v>
      </c>
      <c r="E1598" s="42">
        <v>373.43</v>
      </c>
      <c r="F1598" s="41">
        <v>9</v>
      </c>
      <c r="G1598" s="43">
        <v>6.1777777777777789</v>
      </c>
      <c r="H1598" s="58">
        <v>1.2556514927878821</v>
      </c>
      <c r="I1598" s="58">
        <v>0.32843609846915722</v>
      </c>
      <c r="J1598" s="44">
        <v>0.52664545686823372</v>
      </c>
      <c r="K1598" s="60">
        <v>0.72025339335685823</v>
      </c>
      <c r="L1598" s="45" t="s">
        <v>8179</v>
      </c>
    </row>
    <row r="1599" spans="1:12" outlineLevel="2" x14ac:dyDescent="0.3">
      <c r="A1599" s="39"/>
      <c r="B1599" s="40" t="s">
        <v>7960</v>
      </c>
      <c r="C1599" s="41">
        <v>79303</v>
      </c>
      <c r="D1599" s="41">
        <v>6.04</v>
      </c>
      <c r="E1599" s="42">
        <v>172.43</v>
      </c>
      <c r="F1599" s="41">
        <v>6</v>
      </c>
      <c r="G1599" s="43">
        <v>6.25</v>
      </c>
      <c r="H1599" s="58">
        <v>1.1951140604431514</v>
      </c>
      <c r="I1599" s="58">
        <v>0.25714831409137462</v>
      </c>
      <c r="J1599" s="44">
        <v>0.5840085374372137</v>
      </c>
      <c r="K1599" s="60">
        <v>0.8174098733334012</v>
      </c>
      <c r="L1599" s="45" t="s">
        <v>8180</v>
      </c>
    </row>
    <row r="1600" spans="1:12" outlineLevel="1" x14ac:dyDescent="0.3">
      <c r="A1600" s="39" t="s">
        <v>6872</v>
      </c>
      <c r="B1600" s="40"/>
      <c r="C1600" s="41">
        <f t="shared" ref="C1600:I1600" si="599">SUBTOTAL(4,C1601:C1601)</f>
        <v>79626</v>
      </c>
      <c r="D1600" s="41">
        <f t="shared" si="599"/>
        <v>7.17</v>
      </c>
      <c r="E1600" s="42">
        <f t="shared" si="599"/>
        <v>25.91</v>
      </c>
      <c r="F1600" s="41">
        <f t="shared" si="599"/>
        <v>1</v>
      </c>
      <c r="G1600" s="43">
        <f t="shared" si="599"/>
        <v>1.1000000000000001</v>
      </c>
      <c r="H1600" s="58">
        <f t="shared" si="599"/>
        <v>1.2205956600870997</v>
      </c>
      <c r="I1600" s="58">
        <f t="shared" si="599"/>
        <v>0.28758536593033979</v>
      </c>
      <c r="J1600" s="44">
        <f>MIN(J1601:J1601)</f>
        <v>0.53461142391031213</v>
      </c>
      <c r="K1600" s="60">
        <f>MIN(K1601:K1601)</f>
        <v>0.78068707932029335</v>
      </c>
      <c r="L1600" s="47">
        <f>COUNTA(L1601:L1601)</f>
        <v>1</v>
      </c>
    </row>
    <row r="1601" spans="1:12" outlineLevel="2" x14ac:dyDescent="0.3">
      <c r="A1601" s="39"/>
      <c r="B1601" s="40" t="s">
        <v>7372</v>
      </c>
      <c r="C1601" s="41">
        <v>79626</v>
      </c>
      <c r="D1601" s="41">
        <v>7.17</v>
      </c>
      <c r="E1601" s="42">
        <v>25.91</v>
      </c>
      <c r="F1601" s="41">
        <v>1</v>
      </c>
      <c r="G1601" s="43">
        <v>1.1000000000000001</v>
      </c>
      <c r="H1601" s="58">
        <v>1.2205956600870997</v>
      </c>
      <c r="I1601" s="58">
        <v>0.28758536593033979</v>
      </c>
      <c r="J1601" s="44">
        <v>0.53461142391031213</v>
      </c>
      <c r="K1601" s="60">
        <v>0.78068707932029335</v>
      </c>
      <c r="L1601" s="45" t="s">
        <v>8180</v>
      </c>
    </row>
    <row r="1602" spans="1:12" outlineLevel="1" x14ac:dyDescent="0.3">
      <c r="A1602" s="39" t="s">
        <v>1357</v>
      </c>
      <c r="B1602" s="40"/>
      <c r="C1602" s="41">
        <f t="shared" ref="C1602:I1602" si="600">SUBTOTAL(4,C1603:C1604)</f>
        <v>75517</v>
      </c>
      <c r="D1602" s="41">
        <f t="shared" si="600"/>
        <v>7.01</v>
      </c>
      <c r="E1602" s="42">
        <f t="shared" si="600"/>
        <v>169.5</v>
      </c>
      <c r="F1602" s="41">
        <f t="shared" si="600"/>
        <v>5</v>
      </c>
      <c r="G1602" s="43">
        <f t="shared" si="600"/>
        <v>4.7200000000000006</v>
      </c>
      <c r="H1602" s="58">
        <f t="shared" si="600"/>
        <v>1.3652454450004368</v>
      </c>
      <c r="I1602" s="58">
        <f t="shared" si="600"/>
        <v>0.44916034341811439</v>
      </c>
      <c r="J1602" s="44">
        <f>MIN(J1603:J1604)</f>
        <v>0.35830866227008129</v>
      </c>
      <c r="K1602" s="60">
        <f>MIN(K1603:K1604)</f>
        <v>0.58679534545679979</v>
      </c>
      <c r="L1602" s="47">
        <f>COUNTA(L1603:L1604)</f>
        <v>2</v>
      </c>
    </row>
    <row r="1603" spans="1:12" outlineLevel="2" x14ac:dyDescent="0.3">
      <c r="A1603" s="39"/>
      <c r="B1603" s="40" t="s">
        <v>7781</v>
      </c>
      <c r="C1603" s="41">
        <v>75517</v>
      </c>
      <c r="D1603" s="41">
        <v>7.01</v>
      </c>
      <c r="E1603" s="42">
        <v>168.47000000000003</v>
      </c>
      <c r="F1603" s="41">
        <v>4</v>
      </c>
      <c r="G1603" s="43">
        <v>4.2249999999999996</v>
      </c>
      <c r="H1603" s="58">
        <v>1.3652454450004368</v>
      </c>
      <c r="I1603" s="58">
        <v>0.44916034341811439</v>
      </c>
      <c r="J1603" s="44">
        <v>0.35830866227008129</v>
      </c>
      <c r="K1603" s="60">
        <v>0.58679534545679979</v>
      </c>
      <c r="L1603" s="45" t="s">
        <v>8179</v>
      </c>
    </row>
    <row r="1604" spans="1:12" outlineLevel="2" x14ac:dyDescent="0.3">
      <c r="A1604" s="39"/>
      <c r="B1604" s="40" t="s">
        <v>7781</v>
      </c>
      <c r="C1604" s="41">
        <v>75517</v>
      </c>
      <c r="D1604" s="41">
        <v>7.01</v>
      </c>
      <c r="E1604" s="42">
        <v>169.5</v>
      </c>
      <c r="F1604" s="41">
        <v>5</v>
      </c>
      <c r="G1604" s="43">
        <v>4.7200000000000006</v>
      </c>
      <c r="H1604" s="58">
        <v>1.2217431286386005</v>
      </c>
      <c r="I1604" s="58">
        <v>0.28894099056216621</v>
      </c>
      <c r="J1604" s="44">
        <v>0.53246136504100994</v>
      </c>
      <c r="K1604" s="60">
        <v>0.77895342553015734</v>
      </c>
      <c r="L1604" s="45" t="s">
        <v>8180</v>
      </c>
    </row>
    <row r="1605" spans="1:12" outlineLevel="1" x14ac:dyDescent="0.3">
      <c r="A1605" s="39" t="s">
        <v>7102</v>
      </c>
      <c r="B1605" s="40"/>
      <c r="C1605" s="41">
        <f t="shared" ref="C1605:I1605" si="601">SUBTOTAL(4,C1606:C1606)</f>
        <v>50077</v>
      </c>
      <c r="D1605" s="41">
        <f t="shared" si="601"/>
        <v>6.09</v>
      </c>
      <c r="E1605" s="42">
        <f t="shared" si="601"/>
        <v>40.58</v>
      </c>
      <c r="F1605" s="41">
        <f t="shared" si="601"/>
        <v>1</v>
      </c>
      <c r="G1605" s="43">
        <f t="shared" si="601"/>
        <v>3.5</v>
      </c>
      <c r="H1605" s="58">
        <f t="shared" si="601"/>
        <v>1.330322527296443</v>
      </c>
      <c r="I1605" s="58">
        <f t="shared" si="601"/>
        <v>0.41177605935141826</v>
      </c>
      <c r="J1605" s="44">
        <f>MIN(J1606:J1606)</f>
        <v>0.35723411094680313</v>
      </c>
      <c r="K1605" s="60">
        <f>MIN(K1606:K1606)</f>
        <v>0.63797438356724889</v>
      </c>
      <c r="L1605" s="47">
        <f>COUNTA(L1606:L1606)</f>
        <v>1</v>
      </c>
    </row>
    <row r="1606" spans="1:12" outlineLevel="2" x14ac:dyDescent="0.3">
      <c r="A1606" s="39"/>
      <c r="B1606" s="40" t="s">
        <v>7485</v>
      </c>
      <c r="C1606" s="41">
        <v>50077</v>
      </c>
      <c r="D1606" s="41">
        <v>6.09</v>
      </c>
      <c r="E1606" s="42">
        <v>40.58</v>
      </c>
      <c r="F1606" s="41">
        <v>1</v>
      </c>
      <c r="G1606" s="43">
        <v>3.5</v>
      </c>
      <c r="H1606" s="58">
        <v>1.330322527296443</v>
      </c>
      <c r="I1606" s="58">
        <v>0.41177605935141826</v>
      </c>
      <c r="J1606" s="44">
        <v>0.35723411094680313</v>
      </c>
      <c r="K1606" s="60">
        <v>0.63797438356724889</v>
      </c>
      <c r="L1606" s="45" t="s">
        <v>8180</v>
      </c>
    </row>
    <row r="1607" spans="1:12" outlineLevel="1" x14ac:dyDescent="0.3">
      <c r="A1607" s="39" t="s">
        <v>6126</v>
      </c>
      <c r="B1607" s="40"/>
      <c r="C1607" s="41">
        <f t="shared" ref="C1607:I1607" si="602">SUBTOTAL(4,C1608:C1608)</f>
        <v>118108</v>
      </c>
      <c r="D1607" s="41">
        <f t="shared" si="602"/>
        <v>5.87</v>
      </c>
      <c r="E1607" s="42">
        <f t="shared" si="602"/>
        <v>34.89</v>
      </c>
      <c r="F1607" s="41">
        <f t="shared" si="602"/>
        <v>1</v>
      </c>
      <c r="G1607" s="43">
        <f t="shared" si="602"/>
        <v>1.6</v>
      </c>
      <c r="H1607" s="58">
        <f t="shared" si="602"/>
        <v>1.206819328585828</v>
      </c>
      <c r="I1607" s="58">
        <f t="shared" si="602"/>
        <v>0.27120970818625945</v>
      </c>
      <c r="J1607" s="44">
        <f>MIN(J1608:J1608)</f>
        <v>0.61861035096565153</v>
      </c>
      <c r="K1607" s="60">
        <f>MIN(K1608:K1608)</f>
        <v>0.79322518762120431</v>
      </c>
      <c r="L1607" s="47">
        <f>COUNTA(L1608:L1608)</f>
        <v>1</v>
      </c>
    </row>
    <row r="1608" spans="1:12" outlineLevel="2" x14ac:dyDescent="0.3">
      <c r="A1608" s="39"/>
      <c r="B1608" s="40" t="s">
        <v>7246</v>
      </c>
      <c r="C1608" s="41">
        <v>118108</v>
      </c>
      <c r="D1608" s="41">
        <v>5.87</v>
      </c>
      <c r="E1608" s="42">
        <v>34.89</v>
      </c>
      <c r="F1608" s="41">
        <v>1</v>
      </c>
      <c r="G1608" s="43">
        <v>1.6</v>
      </c>
      <c r="H1608" s="58">
        <v>1.206819328585828</v>
      </c>
      <c r="I1608" s="58">
        <v>0.27120970818625945</v>
      </c>
      <c r="J1608" s="44">
        <v>0.61861035096565153</v>
      </c>
      <c r="K1608" s="60">
        <v>0.79322518762120431</v>
      </c>
      <c r="L1608" s="45" t="s">
        <v>8179</v>
      </c>
    </row>
    <row r="1609" spans="1:12" outlineLevel="1" x14ac:dyDescent="0.3">
      <c r="A1609" s="39" t="s">
        <v>3142</v>
      </c>
      <c r="B1609" s="40"/>
      <c r="C1609" s="41">
        <f t="shared" ref="C1609:I1609" si="603">SUBTOTAL(4,C1610:C1610)</f>
        <v>13348</v>
      </c>
      <c r="D1609" s="41">
        <f t="shared" si="603"/>
        <v>9.7100000000000009</v>
      </c>
      <c r="E1609" s="42">
        <f t="shared" si="603"/>
        <v>57.17</v>
      </c>
      <c r="F1609" s="41">
        <f t="shared" si="603"/>
        <v>2</v>
      </c>
      <c r="G1609" s="43">
        <f t="shared" si="603"/>
        <v>10.7</v>
      </c>
      <c r="H1609" s="58">
        <f t="shared" si="603"/>
        <v>0.8386066336805762</v>
      </c>
      <c r="I1609" s="58">
        <f t="shared" si="603"/>
        <v>-0.25393385242042493</v>
      </c>
      <c r="J1609" s="44">
        <f>MIN(J1610:J1610)</f>
        <v>0.45693481654339452</v>
      </c>
      <c r="K1609" s="60">
        <f>MIN(K1610:K1610)</f>
        <v>0.6805091831222877</v>
      </c>
      <c r="L1609" s="47">
        <f>COUNTA(L1610:L1610)</f>
        <v>1</v>
      </c>
    </row>
    <row r="1610" spans="1:12" outlineLevel="2" x14ac:dyDescent="0.3">
      <c r="A1610" s="39"/>
      <c r="B1610" s="40" t="s">
        <v>7263</v>
      </c>
      <c r="C1610" s="41">
        <v>13348</v>
      </c>
      <c r="D1610" s="41">
        <v>9.7100000000000009</v>
      </c>
      <c r="E1610" s="42">
        <v>57.17</v>
      </c>
      <c r="F1610" s="41">
        <v>2</v>
      </c>
      <c r="G1610" s="43">
        <v>10.7</v>
      </c>
      <c r="H1610" s="58">
        <v>0.8386066336805762</v>
      </c>
      <c r="I1610" s="58">
        <v>-0.25393385242042493</v>
      </c>
      <c r="J1610" s="44">
        <v>0.45693481654339452</v>
      </c>
      <c r="K1610" s="60">
        <v>0.6805091831222877</v>
      </c>
      <c r="L1610" s="45" t="s">
        <v>8179</v>
      </c>
    </row>
    <row r="1611" spans="1:12" outlineLevel="1" x14ac:dyDescent="0.3">
      <c r="A1611" s="39" t="s">
        <v>3018</v>
      </c>
      <c r="B1611" s="40"/>
      <c r="C1611" s="41">
        <f t="shared" ref="C1611:I1611" si="604">SUBTOTAL(4,C1612:C1612)</f>
        <v>337001</v>
      </c>
      <c r="D1611" s="41">
        <f t="shared" si="604"/>
        <v>8.57</v>
      </c>
      <c r="E1611" s="42">
        <f t="shared" si="604"/>
        <v>47.28</v>
      </c>
      <c r="F1611" s="41">
        <f t="shared" si="604"/>
        <v>1</v>
      </c>
      <c r="G1611" s="43">
        <f t="shared" si="604"/>
        <v>0.6</v>
      </c>
      <c r="H1611" s="58">
        <f t="shared" si="604"/>
        <v>0.67835547638187021</v>
      </c>
      <c r="I1611" s="58">
        <f t="shared" si="604"/>
        <v>-0.55988661264990003</v>
      </c>
      <c r="J1611" s="44">
        <f>MIN(J1612:J1612)</f>
        <v>0.1422830617521969</v>
      </c>
      <c r="K1611" s="60">
        <f>MIN(K1612:K1612)</f>
        <v>0.32645656808118273</v>
      </c>
      <c r="L1611" s="47">
        <f>COUNTA(L1612:L1612)</f>
        <v>1</v>
      </c>
    </row>
    <row r="1612" spans="1:12" outlineLevel="2" x14ac:dyDescent="0.3">
      <c r="A1612" s="39"/>
      <c r="B1612" s="40" t="s">
        <v>7146</v>
      </c>
      <c r="C1612" s="41">
        <v>337001</v>
      </c>
      <c r="D1612" s="41">
        <v>8.57</v>
      </c>
      <c r="E1612" s="42">
        <v>47.28</v>
      </c>
      <c r="F1612" s="41">
        <v>1</v>
      </c>
      <c r="G1612" s="43">
        <v>0.6</v>
      </c>
      <c r="H1612" s="58">
        <v>0.67835547638187021</v>
      </c>
      <c r="I1612" s="58">
        <v>-0.55988661264990003</v>
      </c>
      <c r="J1612" s="44">
        <v>0.1422830617521969</v>
      </c>
      <c r="K1612" s="60">
        <v>0.32645656808118273</v>
      </c>
      <c r="L1612" s="45" t="s">
        <v>8179</v>
      </c>
    </row>
    <row r="1613" spans="1:12" outlineLevel="1" x14ac:dyDescent="0.3">
      <c r="A1613" s="39" t="s">
        <v>3226</v>
      </c>
      <c r="B1613" s="40"/>
      <c r="C1613" s="41">
        <f t="shared" ref="C1613:I1613" si="605">SUBTOTAL(4,C1614:C1614)</f>
        <v>72872</v>
      </c>
      <c r="D1613" s="41">
        <f t="shared" si="605"/>
        <v>5.37</v>
      </c>
      <c r="E1613" s="42">
        <f t="shared" si="605"/>
        <v>56.31</v>
      </c>
      <c r="F1613" s="41">
        <f t="shared" si="605"/>
        <v>1</v>
      </c>
      <c r="G1613" s="43">
        <f t="shared" si="605"/>
        <v>3.3</v>
      </c>
      <c r="H1613" s="58">
        <f t="shared" si="605"/>
        <v>1.5933313096076203</v>
      </c>
      <c r="I1613" s="58">
        <f t="shared" si="605"/>
        <v>0.67204628508681052</v>
      </c>
      <c r="J1613" s="44">
        <f>MIN(J1614:J1614)</f>
        <v>0.14828493472734317</v>
      </c>
      <c r="K1613" s="60">
        <f>MIN(K1614:K1614)</f>
        <v>0.33596386213914342</v>
      </c>
      <c r="L1613" s="47">
        <f>COUNTA(L1614:L1614)</f>
        <v>1</v>
      </c>
    </row>
    <row r="1614" spans="1:12" outlineLevel="2" x14ac:dyDescent="0.3">
      <c r="A1614" s="39"/>
      <c r="B1614" s="40" t="s">
        <v>7330</v>
      </c>
      <c r="C1614" s="41">
        <v>72872</v>
      </c>
      <c r="D1614" s="41">
        <v>5.37</v>
      </c>
      <c r="E1614" s="42">
        <v>56.31</v>
      </c>
      <c r="F1614" s="41">
        <v>1</v>
      </c>
      <c r="G1614" s="43">
        <v>3.3</v>
      </c>
      <c r="H1614" s="58">
        <v>1.5933313096076203</v>
      </c>
      <c r="I1614" s="58">
        <v>0.67204628508681052</v>
      </c>
      <c r="J1614" s="44">
        <v>0.14828493472734317</v>
      </c>
      <c r="K1614" s="60">
        <v>0.33596386213914342</v>
      </c>
      <c r="L1614" s="45" t="s">
        <v>8179</v>
      </c>
    </row>
    <row r="1615" spans="1:12" outlineLevel="1" x14ac:dyDescent="0.3">
      <c r="A1615" s="39" t="s">
        <v>1678</v>
      </c>
      <c r="B1615" s="40"/>
      <c r="C1615" s="41">
        <f t="shared" ref="C1615:I1615" si="606">SUBTOTAL(4,C1616:C1616)</f>
        <v>235593</v>
      </c>
      <c r="D1615" s="41">
        <f t="shared" si="606"/>
        <v>4.76</v>
      </c>
      <c r="E1615" s="42">
        <f t="shared" si="606"/>
        <v>105.4</v>
      </c>
      <c r="F1615" s="41">
        <f t="shared" si="606"/>
        <v>2</v>
      </c>
      <c r="G1615" s="43">
        <f t="shared" si="606"/>
        <v>0.8</v>
      </c>
      <c r="H1615" s="58">
        <f t="shared" si="606"/>
        <v>1.2597469019314347</v>
      </c>
      <c r="I1615" s="58">
        <f t="shared" si="606"/>
        <v>0.3331339083230247</v>
      </c>
      <c r="J1615" s="44">
        <f>MIN(J1616:J1616)</f>
        <v>0.51941772878777481</v>
      </c>
      <c r="K1615" s="60">
        <f>MIN(K1616:K1616)</f>
        <v>0.71469349592716658</v>
      </c>
      <c r="L1615" s="47">
        <f>COUNTA(L1616:L1616)</f>
        <v>1</v>
      </c>
    </row>
    <row r="1616" spans="1:12" outlineLevel="2" x14ac:dyDescent="0.3">
      <c r="A1616" s="39"/>
      <c r="B1616" s="40" t="s">
        <v>7361</v>
      </c>
      <c r="C1616" s="41">
        <v>235593</v>
      </c>
      <c r="D1616" s="41">
        <v>4.76</v>
      </c>
      <c r="E1616" s="42">
        <v>105.4</v>
      </c>
      <c r="F1616" s="41">
        <v>2</v>
      </c>
      <c r="G1616" s="43">
        <v>0.8</v>
      </c>
      <c r="H1616" s="58">
        <v>1.2597469019314347</v>
      </c>
      <c r="I1616" s="58">
        <v>0.3331339083230247</v>
      </c>
      <c r="J1616" s="44">
        <v>0.51941772878777481</v>
      </c>
      <c r="K1616" s="60">
        <v>0.71469349592716658</v>
      </c>
      <c r="L1616" s="45" t="s">
        <v>8179</v>
      </c>
    </row>
    <row r="1617" spans="1:12" outlineLevel="1" x14ac:dyDescent="0.3">
      <c r="A1617" s="39" t="s">
        <v>3187</v>
      </c>
      <c r="B1617" s="40"/>
      <c r="C1617" s="41">
        <f t="shared" ref="C1617:I1617" si="607">SUBTOTAL(4,C1618:C1619)</f>
        <v>87190</v>
      </c>
      <c r="D1617" s="41">
        <f t="shared" si="607"/>
        <v>6.05</v>
      </c>
      <c r="E1617" s="42">
        <f t="shared" si="607"/>
        <v>43.77</v>
      </c>
      <c r="F1617" s="41">
        <f t="shared" si="607"/>
        <v>1</v>
      </c>
      <c r="G1617" s="43">
        <f t="shared" si="607"/>
        <v>2.5</v>
      </c>
      <c r="H1617" s="58">
        <f t="shared" si="607"/>
        <v>1.2398140243444806</v>
      </c>
      <c r="I1617" s="58">
        <f t="shared" si="607"/>
        <v>0.31012372845224423</v>
      </c>
      <c r="J1617" s="44">
        <f>MIN(J1618:J1619)</f>
        <v>0.26824872033732744</v>
      </c>
      <c r="K1617" s="60">
        <f>MIN(K1618:K1619)</f>
        <v>0.52801268796325529</v>
      </c>
      <c r="L1617" s="47">
        <f>COUNTA(L1618:L1619)</f>
        <v>2</v>
      </c>
    </row>
    <row r="1618" spans="1:12" outlineLevel="2" x14ac:dyDescent="0.3">
      <c r="A1618" s="39"/>
      <c r="B1618" s="40" t="s">
        <v>8040</v>
      </c>
      <c r="C1618" s="41">
        <v>87190</v>
      </c>
      <c r="D1618" s="41">
        <v>6.05</v>
      </c>
      <c r="E1618" s="42">
        <v>23.94</v>
      </c>
      <c r="F1618" s="41">
        <v>1</v>
      </c>
      <c r="G1618" s="43">
        <v>2.5</v>
      </c>
      <c r="H1618" s="58">
        <v>1.2398140243444806</v>
      </c>
      <c r="I1618" s="58">
        <v>0.31012372845224423</v>
      </c>
      <c r="J1618" s="44">
        <v>0.55530149860436584</v>
      </c>
      <c r="K1618" s="60">
        <v>0.74479607527944613</v>
      </c>
      <c r="L1618" s="45" t="s">
        <v>8179</v>
      </c>
    </row>
    <row r="1619" spans="1:12" outlineLevel="2" x14ac:dyDescent="0.3">
      <c r="A1619" s="39"/>
      <c r="B1619" s="40" t="s">
        <v>8040</v>
      </c>
      <c r="C1619" s="41">
        <v>87190</v>
      </c>
      <c r="D1619" s="41">
        <v>6.05</v>
      </c>
      <c r="E1619" s="42">
        <v>43.77</v>
      </c>
      <c r="F1619" s="41">
        <v>1</v>
      </c>
      <c r="G1619" s="43">
        <v>1.6</v>
      </c>
      <c r="H1619" s="58">
        <v>0.74298973022100345</v>
      </c>
      <c r="I1619" s="58">
        <v>-0.42858582525622979</v>
      </c>
      <c r="J1619" s="44">
        <v>0.26824872033732744</v>
      </c>
      <c r="K1619" s="60">
        <v>0.52801268796325529</v>
      </c>
      <c r="L1619" s="45" t="s">
        <v>8180</v>
      </c>
    </row>
    <row r="1620" spans="1:12" outlineLevel="1" x14ac:dyDescent="0.3">
      <c r="A1620" s="39" t="s">
        <v>7001</v>
      </c>
      <c r="B1620" s="40"/>
      <c r="C1620" s="41">
        <f t="shared" ref="C1620:I1620" si="608">SUBTOTAL(4,C1621:C1621)</f>
        <v>72808</v>
      </c>
      <c r="D1620" s="41">
        <f t="shared" si="608"/>
        <v>6.03</v>
      </c>
      <c r="E1620" s="42">
        <f t="shared" si="608"/>
        <v>43.14</v>
      </c>
      <c r="F1620" s="41">
        <f t="shared" si="608"/>
        <v>1</v>
      </c>
      <c r="G1620" s="43">
        <f t="shared" si="608"/>
        <v>2.2000000000000002</v>
      </c>
      <c r="H1620" s="58">
        <f t="shared" si="608"/>
        <v>0.93138428672901097</v>
      </c>
      <c r="I1620" s="58">
        <f t="shared" si="608"/>
        <v>-0.10255155205632535</v>
      </c>
      <c r="J1620" s="44">
        <f>MIN(J1621:J1621)</f>
        <v>0.7486654656477848</v>
      </c>
      <c r="K1620" s="60">
        <f>MIN(K1621:K1621)</f>
        <v>0.90805151680518437</v>
      </c>
      <c r="L1620" s="47">
        <f>COUNTA(L1621:L1621)</f>
        <v>1</v>
      </c>
    </row>
    <row r="1621" spans="1:12" outlineLevel="2" x14ac:dyDescent="0.3">
      <c r="A1621" s="39"/>
      <c r="B1621" s="40" t="s">
        <v>7458</v>
      </c>
      <c r="C1621" s="41">
        <v>72808</v>
      </c>
      <c r="D1621" s="41">
        <v>6.03</v>
      </c>
      <c r="E1621" s="42">
        <v>43.14</v>
      </c>
      <c r="F1621" s="41">
        <v>1</v>
      </c>
      <c r="G1621" s="43">
        <v>2.2000000000000002</v>
      </c>
      <c r="H1621" s="58">
        <v>0.93138428672901097</v>
      </c>
      <c r="I1621" s="58">
        <v>-0.10255155205632535</v>
      </c>
      <c r="J1621" s="44">
        <v>0.7486654656477848</v>
      </c>
      <c r="K1621" s="60">
        <v>0.90805151680518437</v>
      </c>
      <c r="L1621" s="45" t="s">
        <v>8180</v>
      </c>
    </row>
    <row r="1622" spans="1:12" outlineLevel="1" x14ac:dyDescent="0.3">
      <c r="A1622" s="39" t="s">
        <v>1090</v>
      </c>
      <c r="B1622" s="40"/>
      <c r="C1622" s="41">
        <f t="shared" ref="C1622:I1622" si="609">SUBTOTAL(4,C1623:C1624)</f>
        <v>25004</v>
      </c>
      <c r="D1622" s="41">
        <f t="shared" si="609"/>
        <v>8.4600000000000009</v>
      </c>
      <c r="E1622" s="42">
        <f t="shared" si="609"/>
        <v>367</v>
      </c>
      <c r="F1622" s="41">
        <f t="shared" si="609"/>
        <v>7</v>
      </c>
      <c r="G1622" s="43">
        <f t="shared" si="609"/>
        <v>12.628571428571428</v>
      </c>
      <c r="H1622" s="62">
        <f t="shared" si="609"/>
        <v>4.1784184214242881</v>
      </c>
      <c r="I1622" s="62">
        <f t="shared" si="609"/>
        <v>2.0629569692571565</v>
      </c>
      <c r="J1622" s="46">
        <f>MIN(J1623:J1624)</f>
        <v>2.1961340790355166E-6</v>
      </c>
      <c r="K1622" s="60">
        <f>MIN(K1623:K1624)</f>
        <v>2.3084944272652408E-5</v>
      </c>
      <c r="L1622" s="47">
        <f>COUNTA(L1623:L1624)</f>
        <v>2</v>
      </c>
    </row>
    <row r="1623" spans="1:12" outlineLevel="2" x14ac:dyDescent="0.3">
      <c r="A1623" s="39"/>
      <c r="B1623" s="40" t="s">
        <v>8024</v>
      </c>
      <c r="C1623" s="41">
        <v>25004</v>
      </c>
      <c r="D1623" s="41">
        <v>8.4600000000000009</v>
      </c>
      <c r="E1623" s="42">
        <v>367</v>
      </c>
      <c r="F1623" s="41">
        <v>7</v>
      </c>
      <c r="G1623" s="43">
        <v>11.928571428571427</v>
      </c>
      <c r="H1623" s="62">
        <v>4.1784184214242881</v>
      </c>
      <c r="I1623" s="62">
        <v>2.0629569692571565</v>
      </c>
      <c r="J1623" s="46">
        <v>2.1961340790355166E-6</v>
      </c>
      <c r="K1623" s="60">
        <v>2.3084944272652408E-5</v>
      </c>
      <c r="L1623" s="45" t="s">
        <v>8179</v>
      </c>
    </row>
    <row r="1624" spans="1:12" outlineLevel="2" x14ac:dyDescent="0.3">
      <c r="A1624" s="39"/>
      <c r="B1624" s="40" t="s">
        <v>8024</v>
      </c>
      <c r="C1624" s="41">
        <v>25004</v>
      </c>
      <c r="D1624" s="41">
        <v>8.4600000000000009</v>
      </c>
      <c r="E1624" s="42">
        <v>327.05000000000007</v>
      </c>
      <c r="F1624" s="41">
        <v>7</v>
      </c>
      <c r="G1624" s="43">
        <v>12.628571428571428</v>
      </c>
      <c r="H1624" s="62">
        <v>3.8290543077176471</v>
      </c>
      <c r="I1624" s="62">
        <v>1.9369881221675229</v>
      </c>
      <c r="J1624" s="46">
        <v>4.2064598608781978E-6</v>
      </c>
      <c r="K1624" s="60">
        <v>4.0512214612505502E-5</v>
      </c>
      <c r="L1624" s="45" t="s">
        <v>8180</v>
      </c>
    </row>
    <row r="1625" spans="1:12" outlineLevel="1" collapsed="1" x14ac:dyDescent="0.3">
      <c r="A1625" s="39" t="s">
        <v>1241</v>
      </c>
      <c r="B1625" s="40"/>
      <c r="C1625" s="41">
        <f t="shared" ref="C1625:I1625" si="610">SUBTOTAL(4,C1626:C1627)</f>
        <v>27673</v>
      </c>
      <c r="D1625" s="41">
        <f t="shared" si="610"/>
        <v>7.4500000000000011</v>
      </c>
      <c r="E1625" s="42">
        <f t="shared" si="610"/>
        <v>349.29</v>
      </c>
      <c r="F1625" s="41">
        <f t="shared" si="610"/>
        <v>9</v>
      </c>
      <c r="G1625" s="43">
        <f t="shared" si="610"/>
        <v>12.566666666666668</v>
      </c>
      <c r="H1625" s="58">
        <f t="shared" si="610"/>
        <v>1.5855153749146069</v>
      </c>
      <c r="I1625" s="58">
        <f t="shared" si="610"/>
        <v>0.66495186747991664</v>
      </c>
      <c r="J1625" s="44">
        <f>MIN(J1626:J1627)</f>
        <v>0.12563369674056202</v>
      </c>
      <c r="K1625" s="60">
        <f>MIN(K1626:K1627)</f>
        <v>0.31564490889166047</v>
      </c>
      <c r="L1625" s="47">
        <f>COUNTA(L1626:L1627)</f>
        <v>2</v>
      </c>
    </row>
    <row r="1626" spans="1:12" outlineLevel="2" x14ac:dyDescent="0.3">
      <c r="A1626" s="39"/>
      <c r="B1626" s="40" t="s">
        <v>7694</v>
      </c>
      <c r="C1626" s="41">
        <v>27673</v>
      </c>
      <c r="D1626" s="41">
        <v>7.4500000000000011</v>
      </c>
      <c r="E1626" s="42">
        <v>349.29</v>
      </c>
      <c r="F1626" s="41">
        <v>9</v>
      </c>
      <c r="G1626" s="43">
        <v>12.566666666666668</v>
      </c>
      <c r="H1626" s="58">
        <v>1.5091522830144748</v>
      </c>
      <c r="I1626" s="58">
        <v>0.59373839026815156</v>
      </c>
      <c r="J1626" s="44">
        <v>0.20750576005612875</v>
      </c>
      <c r="K1626" s="60">
        <v>0.41409537989125916</v>
      </c>
      <c r="L1626" s="45" t="s">
        <v>8179</v>
      </c>
    </row>
    <row r="1627" spans="1:12" outlineLevel="2" x14ac:dyDescent="0.3">
      <c r="A1627" s="39"/>
      <c r="B1627" s="40" t="s">
        <v>7694</v>
      </c>
      <c r="C1627" s="41">
        <v>27673</v>
      </c>
      <c r="D1627" s="41">
        <v>7.45</v>
      </c>
      <c r="E1627" s="42">
        <v>210.29999999999998</v>
      </c>
      <c r="F1627" s="41">
        <v>6</v>
      </c>
      <c r="G1627" s="43">
        <v>11.566666666666668</v>
      </c>
      <c r="H1627" s="58">
        <v>1.5855153749146069</v>
      </c>
      <c r="I1627" s="58">
        <v>0.66495186747991664</v>
      </c>
      <c r="J1627" s="44">
        <v>0.12563369674056202</v>
      </c>
      <c r="K1627" s="60">
        <v>0.31564490889166047</v>
      </c>
      <c r="L1627" s="45" t="s">
        <v>8180</v>
      </c>
    </row>
    <row r="1628" spans="1:12" outlineLevel="1" x14ac:dyDescent="0.3">
      <c r="A1628" s="39" t="s">
        <v>6965</v>
      </c>
      <c r="B1628" s="40"/>
      <c r="C1628" s="41">
        <f t="shared" ref="C1628:I1628" si="611">SUBTOTAL(4,C1629:C1629)</f>
        <v>27275</v>
      </c>
      <c r="D1628" s="41">
        <f t="shared" si="611"/>
        <v>9</v>
      </c>
      <c r="E1628" s="42">
        <f t="shared" si="611"/>
        <v>27.85</v>
      </c>
      <c r="F1628" s="41">
        <f t="shared" si="611"/>
        <v>1</v>
      </c>
      <c r="G1628" s="43">
        <f t="shared" si="611"/>
        <v>5.7</v>
      </c>
      <c r="H1628" s="58">
        <f t="shared" si="611"/>
        <v>1.142097213049649</v>
      </c>
      <c r="I1628" s="58">
        <f t="shared" si="611"/>
        <v>0.19168545526784828</v>
      </c>
      <c r="J1628" s="44">
        <f>MIN(J1629:J1629)</f>
        <v>0.69684700052420689</v>
      </c>
      <c r="K1628" s="60">
        <f>MIN(K1629:K1629)</f>
        <v>0.88500663017909487</v>
      </c>
      <c r="L1628" s="47">
        <f>COUNTA(L1629:L1629)</f>
        <v>1</v>
      </c>
    </row>
    <row r="1629" spans="1:12" outlineLevel="2" x14ac:dyDescent="0.3">
      <c r="A1629" s="39"/>
      <c r="B1629" s="40" t="s">
        <v>7467</v>
      </c>
      <c r="C1629" s="41">
        <v>27275</v>
      </c>
      <c r="D1629" s="41">
        <v>9</v>
      </c>
      <c r="E1629" s="42">
        <v>27.85</v>
      </c>
      <c r="F1629" s="41">
        <v>1</v>
      </c>
      <c r="G1629" s="43">
        <v>5.7</v>
      </c>
      <c r="H1629" s="58">
        <v>1.142097213049649</v>
      </c>
      <c r="I1629" s="58">
        <v>0.19168545526784828</v>
      </c>
      <c r="J1629" s="44">
        <v>0.69684700052420689</v>
      </c>
      <c r="K1629" s="60">
        <v>0.88500663017909487</v>
      </c>
      <c r="L1629" s="45" t="s">
        <v>8180</v>
      </c>
    </row>
    <row r="1630" spans="1:12" outlineLevel="1" x14ac:dyDescent="0.3">
      <c r="A1630" s="39" t="s">
        <v>6151</v>
      </c>
      <c r="B1630" s="40"/>
      <c r="C1630" s="41">
        <f t="shared" ref="C1630:I1630" si="612">SUBTOTAL(4,C1631:C1631)</f>
        <v>57862</v>
      </c>
      <c r="D1630" s="41">
        <f t="shared" si="612"/>
        <v>8.86</v>
      </c>
      <c r="E1630" s="42">
        <f t="shared" si="612"/>
        <v>30.35</v>
      </c>
      <c r="F1630" s="41">
        <f t="shared" si="612"/>
        <v>1</v>
      </c>
      <c r="G1630" s="43">
        <f t="shared" si="612"/>
        <v>1.4</v>
      </c>
      <c r="H1630" s="58">
        <f t="shared" si="612"/>
        <v>0.95169323350604318</v>
      </c>
      <c r="I1630" s="58">
        <f t="shared" si="612"/>
        <v>-7.1431481249554896E-2</v>
      </c>
      <c r="J1630" s="44">
        <f>MIN(J1631:J1631)</f>
        <v>0.75476016864870887</v>
      </c>
      <c r="K1630" s="60">
        <f>MIN(K1631:K1631)</f>
        <v>0.87474768263901648</v>
      </c>
      <c r="L1630" s="47">
        <f>COUNTA(L1631:L1631)</f>
        <v>1</v>
      </c>
    </row>
    <row r="1631" spans="1:12" outlineLevel="2" x14ac:dyDescent="0.3">
      <c r="A1631" s="39"/>
      <c r="B1631" s="40" t="s">
        <v>7147</v>
      </c>
      <c r="C1631" s="41">
        <v>57862</v>
      </c>
      <c r="D1631" s="41">
        <v>8.86</v>
      </c>
      <c r="E1631" s="42">
        <v>30.35</v>
      </c>
      <c r="F1631" s="41">
        <v>1</v>
      </c>
      <c r="G1631" s="43">
        <v>1.4</v>
      </c>
      <c r="H1631" s="58">
        <v>0.95169323350604318</v>
      </c>
      <c r="I1631" s="58">
        <v>-7.1431481249554896E-2</v>
      </c>
      <c r="J1631" s="44">
        <v>0.75476016864870887</v>
      </c>
      <c r="K1631" s="60">
        <v>0.87474768263901648</v>
      </c>
      <c r="L1631" s="45" t="s">
        <v>8179</v>
      </c>
    </row>
    <row r="1632" spans="1:12" outlineLevel="1" x14ac:dyDescent="0.3">
      <c r="A1632" s="39" t="s">
        <v>3227</v>
      </c>
      <c r="B1632" s="40"/>
      <c r="C1632" s="41">
        <f t="shared" ref="C1632:I1632" si="613">SUBTOTAL(4,C1633:C1634)</f>
        <v>30635</v>
      </c>
      <c r="D1632" s="41">
        <f t="shared" si="613"/>
        <v>5.38</v>
      </c>
      <c r="E1632" s="42">
        <f t="shared" si="613"/>
        <v>177.15</v>
      </c>
      <c r="F1632" s="41">
        <f t="shared" si="613"/>
        <v>3</v>
      </c>
      <c r="G1632" s="43">
        <f t="shared" si="613"/>
        <v>7.1</v>
      </c>
      <c r="H1632" s="58">
        <f t="shared" si="613"/>
        <v>0.92232040572253093</v>
      </c>
      <c r="I1632" s="58">
        <f t="shared" si="613"/>
        <v>-0.11666007802088711</v>
      </c>
      <c r="J1632" s="44">
        <f>MIN(J1633:J1634)</f>
        <v>0.51452655551297588</v>
      </c>
      <c r="K1632" s="60">
        <f>MIN(K1633:K1634)</f>
        <v>0.71230016260908147</v>
      </c>
      <c r="L1632" s="47">
        <f>COUNTA(L1633:L1634)</f>
        <v>2</v>
      </c>
    </row>
    <row r="1633" spans="1:12" outlineLevel="2" x14ac:dyDescent="0.3">
      <c r="A1633" s="39"/>
      <c r="B1633" s="40" t="s">
        <v>7520</v>
      </c>
      <c r="C1633" s="41">
        <v>30635</v>
      </c>
      <c r="D1633" s="41">
        <v>5.38</v>
      </c>
      <c r="E1633" s="42">
        <v>177.15</v>
      </c>
      <c r="F1633" s="41">
        <v>3</v>
      </c>
      <c r="G1633" s="43">
        <v>7.0999999999999988</v>
      </c>
      <c r="H1633" s="58">
        <v>0.86155554482213259</v>
      </c>
      <c r="I1633" s="58">
        <v>-0.21498428432658823</v>
      </c>
      <c r="J1633" s="44">
        <v>0.51452655551297588</v>
      </c>
      <c r="K1633" s="60">
        <v>0.71230016260908147</v>
      </c>
      <c r="L1633" s="45" t="s">
        <v>8179</v>
      </c>
    </row>
    <row r="1634" spans="1:12" outlineLevel="2" x14ac:dyDescent="0.3">
      <c r="A1634" s="39"/>
      <c r="B1634" s="40" t="s">
        <v>7520</v>
      </c>
      <c r="C1634" s="41">
        <v>30635</v>
      </c>
      <c r="D1634" s="41">
        <v>5.38</v>
      </c>
      <c r="E1634" s="42">
        <v>80.490000000000009</v>
      </c>
      <c r="F1634" s="41">
        <v>2</v>
      </c>
      <c r="G1634" s="43">
        <v>7.1</v>
      </c>
      <c r="H1634" s="58">
        <v>0.92232040572253093</v>
      </c>
      <c r="I1634" s="58">
        <v>-0.11666007802088711</v>
      </c>
      <c r="J1634" s="44">
        <v>0.72300710460104378</v>
      </c>
      <c r="K1634" s="60">
        <v>0.89848348329069805</v>
      </c>
      <c r="L1634" s="45" t="s">
        <v>8180</v>
      </c>
    </row>
    <row r="1635" spans="1:12" outlineLevel="1" x14ac:dyDescent="0.3">
      <c r="A1635" s="39" t="s">
        <v>2925</v>
      </c>
      <c r="B1635" s="40"/>
      <c r="C1635" s="41">
        <f t="shared" ref="C1635:I1635" si="614">SUBTOTAL(4,C1636:C1637)</f>
        <v>38212</v>
      </c>
      <c r="D1635" s="41">
        <f t="shared" si="614"/>
        <v>5.46</v>
      </c>
      <c r="E1635" s="42">
        <f t="shared" si="614"/>
        <v>120.82000000000001</v>
      </c>
      <c r="F1635" s="41">
        <f t="shared" si="614"/>
        <v>4</v>
      </c>
      <c r="G1635" s="43">
        <f t="shared" si="614"/>
        <v>7.1999999999999993</v>
      </c>
      <c r="H1635" s="58">
        <f t="shared" si="614"/>
        <v>0.87776000206821614</v>
      </c>
      <c r="I1635" s="58">
        <f t="shared" si="614"/>
        <v>-0.18810156418919391</v>
      </c>
      <c r="J1635" s="44">
        <f>MIN(J1636:J1637)</f>
        <v>6.7230967671335518E-2</v>
      </c>
      <c r="K1635" s="60">
        <f>MIN(K1636:K1637)</f>
        <v>0.20370731403037617</v>
      </c>
      <c r="L1635" s="47">
        <f>COUNTA(L1636:L1637)</f>
        <v>2</v>
      </c>
    </row>
    <row r="1636" spans="1:12" outlineLevel="2" x14ac:dyDescent="0.3">
      <c r="A1636" s="39"/>
      <c r="B1636" s="40" t="s">
        <v>7973</v>
      </c>
      <c r="C1636" s="41">
        <v>38212</v>
      </c>
      <c r="D1636" s="41">
        <v>5.46</v>
      </c>
      <c r="E1636" s="42">
        <v>120.82000000000001</v>
      </c>
      <c r="F1636" s="41">
        <v>4</v>
      </c>
      <c r="G1636" s="43">
        <v>7.1999999999999993</v>
      </c>
      <c r="H1636" s="58">
        <v>0.87776000206821614</v>
      </c>
      <c r="I1636" s="58">
        <v>-0.18810156418919391</v>
      </c>
      <c r="J1636" s="44">
        <v>0.5563710030466259</v>
      </c>
      <c r="K1636" s="60">
        <v>0.7451250174135553</v>
      </c>
      <c r="L1636" s="45" t="s">
        <v>8179</v>
      </c>
    </row>
    <row r="1637" spans="1:12" outlineLevel="2" x14ac:dyDescent="0.3">
      <c r="A1637" s="39"/>
      <c r="B1637" s="40" t="s">
        <v>7973</v>
      </c>
      <c r="C1637" s="41">
        <v>38212</v>
      </c>
      <c r="D1637" s="41">
        <v>5.46</v>
      </c>
      <c r="E1637" s="42">
        <v>26.03</v>
      </c>
      <c r="F1637" s="41">
        <v>1</v>
      </c>
      <c r="G1637" s="43">
        <v>3</v>
      </c>
      <c r="H1637" s="58">
        <v>0.60364486158761999</v>
      </c>
      <c r="I1637" s="58">
        <v>-0.72822806704638854</v>
      </c>
      <c r="J1637" s="44">
        <v>6.7230967671335518E-2</v>
      </c>
      <c r="K1637" s="60">
        <v>0.20370731403037617</v>
      </c>
      <c r="L1637" s="45" t="s">
        <v>8180</v>
      </c>
    </row>
    <row r="1638" spans="1:12" outlineLevel="1" x14ac:dyDescent="0.3">
      <c r="A1638" s="39" t="s">
        <v>1606</v>
      </c>
      <c r="B1638" s="40"/>
      <c r="C1638" s="41">
        <f t="shared" ref="C1638:I1638" si="615">SUBTOTAL(4,C1639:C1640)</f>
        <v>76948</v>
      </c>
      <c r="D1638" s="41">
        <f t="shared" si="615"/>
        <v>6.08</v>
      </c>
      <c r="E1638" s="42">
        <f t="shared" si="615"/>
        <v>346.42</v>
      </c>
      <c r="F1638" s="41">
        <f t="shared" si="615"/>
        <v>9</v>
      </c>
      <c r="G1638" s="43">
        <f t="shared" si="615"/>
        <v>6.7444444444444436</v>
      </c>
      <c r="H1638" s="62">
        <f t="shared" si="615"/>
        <v>3.4931970737389286</v>
      </c>
      <c r="I1638" s="62">
        <f t="shared" si="615"/>
        <v>1.8045480367452615</v>
      </c>
      <c r="J1638" s="46">
        <f>MIN(J1639:J1640)</f>
        <v>1.8577125443286491E-5</v>
      </c>
      <c r="K1638" s="60">
        <f>MIN(K1639:K1640)</f>
        <v>1.6515268663317331E-4</v>
      </c>
      <c r="L1638" s="47">
        <f>COUNTA(L1639:L1640)</f>
        <v>2</v>
      </c>
    </row>
    <row r="1639" spans="1:12" outlineLevel="2" x14ac:dyDescent="0.3">
      <c r="A1639" s="39"/>
      <c r="B1639" s="40" t="s">
        <v>8065</v>
      </c>
      <c r="C1639" s="41">
        <v>76948</v>
      </c>
      <c r="D1639" s="41">
        <v>6.0799999999999992</v>
      </c>
      <c r="E1639" s="42">
        <v>346.42</v>
      </c>
      <c r="F1639" s="41">
        <v>9</v>
      </c>
      <c r="G1639" s="43">
        <v>6.7444444444444436</v>
      </c>
      <c r="H1639" s="62">
        <v>2.9666927395417453</v>
      </c>
      <c r="I1639" s="62">
        <v>1.568855514585616</v>
      </c>
      <c r="J1639" s="46">
        <v>3.622506397633618E-4</v>
      </c>
      <c r="K1639" s="60">
        <v>2.3061590024371767E-3</v>
      </c>
      <c r="L1639" s="45" t="s">
        <v>8179</v>
      </c>
    </row>
    <row r="1640" spans="1:12" outlineLevel="2" x14ac:dyDescent="0.3">
      <c r="A1640" s="39"/>
      <c r="B1640" s="40" t="s">
        <v>8065</v>
      </c>
      <c r="C1640" s="41">
        <v>76948</v>
      </c>
      <c r="D1640" s="41">
        <v>6.08</v>
      </c>
      <c r="E1640" s="42">
        <v>123.17999999999999</v>
      </c>
      <c r="F1640" s="41">
        <v>4</v>
      </c>
      <c r="G1640" s="43">
        <v>6.3000000000000007</v>
      </c>
      <c r="H1640" s="62">
        <v>3.4931970737389286</v>
      </c>
      <c r="I1640" s="62">
        <v>1.8045480367452615</v>
      </c>
      <c r="J1640" s="46">
        <v>1.8577125443286491E-5</v>
      </c>
      <c r="K1640" s="60">
        <v>1.6515268663317331E-4</v>
      </c>
      <c r="L1640" s="45" t="s">
        <v>8180</v>
      </c>
    </row>
    <row r="1641" spans="1:12" outlineLevel="1" collapsed="1" x14ac:dyDescent="0.3">
      <c r="A1641" s="39" t="s">
        <v>1022</v>
      </c>
      <c r="B1641" s="40"/>
      <c r="C1641" s="41">
        <f t="shared" ref="C1641:I1641" si="616">SUBTOTAL(4,C1642:C1643)</f>
        <v>41998</v>
      </c>
      <c r="D1641" s="41">
        <f t="shared" si="616"/>
        <v>5.8400000000000025</v>
      </c>
      <c r="E1641" s="42">
        <f t="shared" si="616"/>
        <v>1189.6400000000001</v>
      </c>
      <c r="F1641" s="41">
        <f t="shared" si="616"/>
        <v>22</v>
      </c>
      <c r="G1641" s="43">
        <f t="shared" si="616"/>
        <v>18.313636363636363</v>
      </c>
      <c r="H1641" s="58">
        <f t="shared" si="616"/>
        <v>1.6429968768597396</v>
      </c>
      <c r="I1641" s="58">
        <f t="shared" si="616"/>
        <v>0.71632973790013099</v>
      </c>
      <c r="J1641" s="44">
        <f>MIN(J1642:J1643)</f>
        <v>0.10529188938473766</v>
      </c>
      <c r="K1641" s="60">
        <f>MIN(K1642:K1643)</f>
        <v>0.27746299189658885</v>
      </c>
      <c r="L1641" s="47">
        <f>COUNTA(L1642:L1643)</f>
        <v>2</v>
      </c>
    </row>
    <row r="1642" spans="1:12" outlineLevel="2" x14ac:dyDescent="0.3">
      <c r="A1642" s="39"/>
      <c r="B1642" s="40" t="s">
        <v>7846</v>
      </c>
      <c r="C1642" s="41">
        <v>41998</v>
      </c>
      <c r="D1642" s="41">
        <v>5.8400000000000016</v>
      </c>
      <c r="E1642" s="42">
        <v>1189.6400000000001</v>
      </c>
      <c r="F1642" s="41">
        <v>19</v>
      </c>
      <c r="G1642" s="43">
        <v>16.305263157894739</v>
      </c>
      <c r="H1642" s="58">
        <v>1.6429968768597396</v>
      </c>
      <c r="I1642" s="58">
        <v>0.71632973790013099</v>
      </c>
      <c r="J1642" s="44">
        <v>0.12106326085279795</v>
      </c>
      <c r="K1642" s="60">
        <v>0.29029492788044919</v>
      </c>
      <c r="L1642" s="45" t="s">
        <v>8179</v>
      </c>
    </row>
    <row r="1643" spans="1:12" outlineLevel="2" x14ac:dyDescent="0.3">
      <c r="A1643" s="39"/>
      <c r="B1643" s="40" t="s">
        <v>7846</v>
      </c>
      <c r="C1643" s="41">
        <v>41998</v>
      </c>
      <c r="D1643" s="41">
        <v>5.8400000000000025</v>
      </c>
      <c r="E1643" s="42">
        <v>1097.6899999999998</v>
      </c>
      <c r="F1643" s="41">
        <v>22</v>
      </c>
      <c r="G1643" s="43">
        <v>18.313636363636363</v>
      </c>
      <c r="H1643" s="58">
        <v>1.6261874088091703</v>
      </c>
      <c r="I1643" s="58">
        <v>0.70149352935604947</v>
      </c>
      <c r="J1643" s="44">
        <v>0.10529188938473766</v>
      </c>
      <c r="K1643" s="60">
        <v>0.27746299189658885</v>
      </c>
      <c r="L1643" s="45" t="s">
        <v>8180</v>
      </c>
    </row>
    <row r="1644" spans="1:12" outlineLevel="1" x14ac:dyDescent="0.3">
      <c r="A1644" s="39" t="s">
        <v>2980</v>
      </c>
      <c r="B1644" s="40"/>
      <c r="C1644" s="41">
        <f t="shared" ref="C1644:I1644" si="617">SUBTOTAL(4,C1645:C1646)</f>
        <v>110660</v>
      </c>
      <c r="D1644" s="41">
        <f t="shared" si="617"/>
        <v>5.56</v>
      </c>
      <c r="E1644" s="42">
        <f t="shared" si="617"/>
        <v>74.710000000000008</v>
      </c>
      <c r="F1644" s="41">
        <f t="shared" si="617"/>
        <v>2</v>
      </c>
      <c r="G1644" s="43">
        <f t="shared" si="617"/>
        <v>1.95</v>
      </c>
      <c r="H1644" s="58">
        <f t="shared" si="617"/>
        <v>1.061737147072165</v>
      </c>
      <c r="I1644" s="58">
        <f t="shared" si="617"/>
        <v>8.6426644152718876E-2</v>
      </c>
      <c r="J1644" s="44">
        <f>MIN(J1645:J1646)</f>
        <v>0.19944413111881734</v>
      </c>
      <c r="K1644" s="60">
        <f>MIN(K1645:K1646)</f>
        <v>0.43964659965973635</v>
      </c>
      <c r="L1644" s="47">
        <f>COUNTA(L1645:L1646)</f>
        <v>2</v>
      </c>
    </row>
    <row r="1645" spans="1:12" outlineLevel="2" x14ac:dyDescent="0.3">
      <c r="A1645" s="39"/>
      <c r="B1645" s="40" t="s">
        <v>7918</v>
      </c>
      <c r="C1645" s="41">
        <v>110660</v>
      </c>
      <c r="D1645" s="41">
        <v>5.56</v>
      </c>
      <c r="E1645" s="42">
        <v>74.710000000000008</v>
      </c>
      <c r="F1645" s="41">
        <v>2</v>
      </c>
      <c r="G1645" s="43">
        <v>1.95</v>
      </c>
      <c r="H1645" s="58">
        <v>1.061737147072165</v>
      </c>
      <c r="I1645" s="58">
        <v>8.6426644152718876E-2</v>
      </c>
      <c r="J1645" s="44">
        <v>0.95144413818505935</v>
      </c>
      <c r="K1645" s="60">
        <v>0.98185559465672789</v>
      </c>
      <c r="L1645" s="45" t="s">
        <v>8179</v>
      </c>
    </row>
    <row r="1646" spans="1:12" outlineLevel="2" x14ac:dyDescent="0.3">
      <c r="A1646" s="39"/>
      <c r="B1646" s="40" t="s">
        <v>7918</v>
      </c>
      <c r="C1646" s="41">
        <v>110660</v>
      </c>
      <c r="D1646" s="41">
        <v>5.56</v>
      </c>
      <c r="E1646" s="42">
        <v>60.61</v>
      </c>
      <c r="F1646" s="41">
        <v>2</v>
      </c>
      <c r="G1646" s="43">
        <v>1.8</v>
      </c>
      <c r="H1646" s="58">
        <v>0.70635291689998181</v>
      </c>
      <c r="I1646" s="58">
        <v>-0.50153891387540728</v>
      </c>
      <c r="J1646" s="44">
        <v>0.19944413111881734</v>
      </c>
      <c r="K1646" s="60">
        <v>0.43964659965973635</v>
      </c>
      <c r="L1646" s="45" t="s">
        <v>8180</v>
      </c>
    </row>
    <row r="1647" spans="1:12" outlineLevel="1" x14ac:dyDescent="0.3">
      <c r="A1647" s="39" t="s">
        <v>7075</v>
      </c>
      <c r="B1647" s="40"/>
      <c r="C1647" s="41">
        <f t="shared" ref="C1647:I1647" si="618">SUBTOTAL(4,C1648:C1648)</f>
        <v>134547</v>
      </c>
      <c r="D1647" s="41">
        <f t="shared" si="618"/>
        <v>6.5</v>
      </c>
      <c r="E1647" s="42">
        <f t="shared" si="618"/>
        <v>23.17</v>
      </c>
      <c r="F1647" s="41">
        <f t="shared" si="618"/>
        <v>1</v>
      </c>
      <c r="G1647" s="43">
        <f t="shared" si="618"/>
        <v>0.9</v>
      </c>
      <c r="H1647" s="58">
        <f t="shared" si="618"/>
        <v>0.86386954621418877</v>
      </c>
      <c r="I1647" s="58">
        <f t="shared" si="618"/>
        <v>-0.21111462884080912</v>
      </c>
      <c r="J1647" s="44">
        <f>MIN(J1648:J1648)</f>
        <v>0.56032621655018633</v>
      </c>
      <c r="K1647" s="60">
        <f>MIN(K1648:K1648)</f>
        <v>0.79527001612122938</v>
      </c>
      <c r="L1647" s="47">
        <f>COUNTA(L1648:L1648)</f>
        <v>1</v>
      </c>
    </row>
    <row r="1648" spans="1:12" outlineLevel="2" x14ac:dyDescent="0.3">
      <c r="A1648" s="39"/>
      <c r="B1648" s="40" t="s">
        <v>7481</v>
      </c>
      <c r="C1648" s="41">
        <v>134547</v>
      </c>
      <c r="D1648" s="41">
        <v>6.5</v>
      </c>
      <c r="E1648" s="42">
        <v>23.17</v>
      </c>
      <c r="F1648" s="41">
        <v>1</v>
      </c>
      <c r="G1648" s="43">
        <v>0.9</v>
      </c>
      <c r="H1648" s="58">
        <v>0.86386954621418877</v>
      </c>
      <c r="I1648" s="58">
        <v>-0.21111462884080912</v>
      </c>
      <c r="J1648" s="44">
        <v>0.56032621655018633</v>
      </c>
      <c r="K1648" s="60">
        <v>0.79527001612122938</v>
      </c>
      <c r="L1648" s="45" t="s">
        <v>8180</v>
      </c>
    </row>
    <row r="1649" spans="1:12" outlineLevel="1" x14ac:dyDescent="0.3">
      <c r="A1649" s="39" t="s">
        <v>780</v>
      </c>
      <c r="B1649" s="40"/>
      <c r="C1649" s="41">
        <f t="shared" ref="C1649:I1649" si="619">SUBTOTAL(4,C1650:C1651)</f>
        <v>318065</v>
      </c>
      <c r="D1649" s="41">
        <f t="shared" si="619"/>
        <v>6.450000000000002</v>
      </c>
      <c r="E1649" s="42">
        <f t="shared" si="619"/>
        <v>1486.8600000000004</v>
      </c>
      <c r="F1649" s="41">
        <f t="shared" si="619"/>
        <v>25</v>
      </c>
      <c r="G1649" s="43">
        <f t="shared" si="619"/>
        <v>3.0720000000000005</v>
      </c>
      <c r="H1649" s="58">
        <f t="shared" si="619"/>
        <v>1.1542096714979491</v>
      </c>
      <c r="I1649" s="58">
        <f t="shared" si="619"/>
        <v>0.20690532498303518</v>
      </c>
      <c r="J1649" s="44">
        <f>MIN(J1650:J1651)</f>
        <v>0.72951531371106104</v>
      </c>
      <c r="K1649" s="60">
        <f>MIN(K1650:K1651)</f>
        <v>0.86773926788789368</v>
      </c>
      <c r="L1649" s="47">
        <f>COUNTA(L1650:L1651)</f>
        <v>2</v>
      </c>
    </row>
    <row r="1650" spans="1:12" outlineLevel="2" x14ac:dyDescent="0.3">
      <c r="A1650" s="39"/>
      <c r="B1650" s="40" t="s">
        <v>7745</v>
      </c>
      <c r="C1650" s="41">
        <v>318065</v>
      </c>
      <c r="D1650" s="41">
        <v>6.4499999999999993</v>
      </c>
      <c r="E1650" s="42">
        <v>1486.8600000000004</v>
      </c>
      <c r="F1650" s="41">
        <v>25</v>
      </c>
      <c r="G1650" s="43">
        <v>3.0720000000000005</v>
      </c>
      <c r="H1650" s="58">
        <v>1.1542096714979491</v>
      </c>
      <c r="I1650" s="58">
        <v>0.20690532498303518</v>
      </c>
      <c r="J1650" s="44">
        <v>0.72951531371106104</v>
      </c>
      <c r="K1650" s="60">
        <v>0.86773926788789368</v>
      </c>
      <c r="L1650" s="45" t="s">
        <v>8179</v>
      </c>
    </row>
    <row r="1651" spans="1:12" outlineLevel="2" x14ac:dyDescent="0.3">
      <c r="A1651" s="39"/>
      <c r="B1651" s="40" t="s">
        <v>7745</v>
      </c>
      <c r="C1651" s="41">
        <v>318065</v>
      </c>
      <c r="D1651" s="41">
        <v>6.450000000000002</v>
      </c>
      <c r="E1651" s="42">
        <v>1003.07</v>
      </c>
      <c r="F1651" s="41">
        <v>19</v>
      </c>
      <c r="G1651" s="43">
        <v>2.8578947368421046</v>
      </c>
      <c r="H1651" s="58">
        <v>1.1234060284394185</v>
      </c>
      <c r="I1651" s="58">
        <v>0.16787944986316297</v>
      </c>
      <c r="J1651" s="44">
        <v>0.73978547452138632</v>
      </c>
      <c r="K1651" s="60">
        <v>0.91232690379238035</v>
      </c>
      <c r="L1651" s="45" t="s">
        <v>8180</v>
      </c>
    </row>
    <row r="1652" spans="1:12" outlineLevel="1" x14ac:dyDescent="0.3">
      <c r="A1652" s="39" t="s">
        <v>1222</v>
      </c>
      <c r="B1652" s="40"/>
      <c r="C1652" s="41">
        <f t="shared" ref="C1652:I1652" si="620">SUBTOTAL(4,C1653:C1654)</f>
        <v>59701</v>
      </c>
      <c r="D1652" s="41">
        <f t="shared" si="620"/>
        <v>7.93</v>
      </c>
      <c r="E1652" s="42">
        <f t="shared" si="620"/>
        <v>316.69000000000005</v>
      </c>
      <c r="F1652" s="41">
        <f t="shared" si="620"/>
        <v>6</v>
      </c>
      <c r="G1652" s="43">
        <f t="shared" si="620"/>
        <v>6.35</v>
      </c>
      <c r="H1652" s="58">
        <f t="shared" si="620"/>
        <v>0.7757076545034195</v>
      </c>
      <c r="I1652" s="58">
        <f t="shared" si="620"/>
        <v>-0.36641505699140403</v>
      </c>
      <c r="J1652" s="44">
        <f>MIN(J1653:J1654)</f>
        <v>0.24498153761472125</v>
      </c>
      <c r="K1652" s="60">
        <f>MIN(K1653:K1654)</f>
        <v>0.49796498474952133</v>
      </c>
      <c r="L1652" s="47">
        <f>COUNTA(L1653:L1654)</f>
        <v>2</v>
      </c>
    </row>
    <row r="1653" spans="1:12" outlineLevel="2" x14ac:dyDescent="0.3">
      <c r="A1653" s="39"/>
      <c r="B1653" s="40" t="s">
        <v>7978</v>
      </c>
      <c r="C1653" s="41">
        <v>59701</v>
      </c>
      <c r="D1653" s="41">
        <v>7.93</v>
      </c>
      <c r="E1653" s="42">
        <v>138.07999999999998</v>
      </c>
      <c r="F1653" s="41">
        <v>4</v>
      </c>
      <c r="G1653" s="43">
        <v>6.35</v>
      </c>
      <c r="H1653" s="58">
        <v>0.7757076545034195</v>
      </c>
      <c r="I1653" s="58">
        <v>-0.36641505699140403</v>
      </c>
      <c r="J1653" s="44">
        <v>0.31255749149528078</v>
      </c>
      <c r="K1653" s="60">
        <v>0.53513631119646554</v>
      </c>
      <c r="L1653" s="45" t="s">
        <v>8179</v>
      </c>
    </row>
    <row r="1654" spans="1:12" outlineLevel="2" x14ac:dyDescent="0.3">
      <c r="A1654" s="39"/>
      <c r="B1654" s="40" t="s">
        <v>7978</v>
      </c>
      <c r="C1654" s="41">
        <v>59701</v>
      </c>
      <c r="D1654" s="41">
        <v>7.93</v>
      </c>
      <c r="E1654" s="42">
        <v>316.69000000000005</v>
      </c>
      <c r="F1654" s="41">
        <v>6</v>
      </c>
      <c r="G1654" s="43">
        <v>5.1499999999999995</v>
      </c>
      <c r="H1654" s="58">
        <v>0.73123381165484092</v>
      </c>
      <c r="I1654" s="58">
        <v>-0.45159531390744334</v>
      </c>
      <c r="J1654" s="44">
        <v>0.24498153761472125</v>
      </c>
      <c r="K1654" s="60">
        <v>0.49796498474952133</v>
      </c>
      <c r="L1654" s="45" t="s">
        <v>8180</v>
      </c>
    </row>
    <row r="1655" spans="1:12" outlineLevel="1" x14ac:dyDescent="0.3">
      <c r="A1655" s="39" t="s">
        <v>1120</v>
      </c>
      <c r="B1655" s="40"/>
      <c r="C1655" s="41">
        <f t="shared" ref="C1655:I1655" si="621">SUBTOTAL(4,C1656:C1657)</f>
        <v>60665</v>
      </c>
      <c r="D1655" s="41">
        <f t="shared" si="621"/>
        <v>5.4399999999999986</v>
      </c>
      <c r="E1655" s="42">
        <f t="shared" si="621"/>
        <v>1252.3599999999997</v>
      </c>
      <c r="F1655" s="41">
        <f t="shared" si="621"/>
        <v>28</v>
      </c>
      <c r="G1655" s="43">
        <f t="shared" si="621"/>
        <v>19.660714285714288</v>
      </c>
      <c r="H1655" s="58">
        <f t="shared" si="621"/>
        <v>1.8958923108898955</v>
      </c>
      <c r="I1655" s="58">
        <f t="shared" si="621"/>
        <v>0.92287701963837798</v>
      </c>
      <c r="J1655" s="44">
        <f>MIN(J1656:J1657)</f>
        <v>4.1478381130354736E-2</v>
      </c>
      <c r="K1655" s="60">
        <f>MIN(K1656:K1657)</f>
        <v>0.13064967436181421</v>
      </c>
      <c r="L1655" s="47">
        <f>COUNTA(L1656:L1657)</f>
        <v>2</v>
      </c>
    </row>
    <row r="1656" spans="1:12" outlineLevel="2" x14ac:dyDescent="0.3">
      <c r="A1656" s="39"/>
      <c r="B1656" s="40" t="s">
        <v>7571</v>
      </c>
      <c r="C1656" s="41">
        <v>60665</v>
      </c>
      <c r="D1656" s="41">
        <v>5.4399999999999986</v>
      </c>
      <c r="E1656" s="42">
        <v>1252.3599999999997</v>
      </c>
      <c r="F1656" s="41">
        <v>28</v>
      </c>
      <c r="G1656" s="43">
        <v>19.660714285714288</v>
      </c>
      <c r="H1656" s="58">
        <v>1.8958923108898955</v>
      </c>
      <c r="I1656" s="58">
        <v>0.92287701963837798</v>
      </c>
      <c r="J1656" s="44">
        <v>4.1478381130354736E-2</v>
      </c>
      <c r="K1656" s="60">
        <v>0.13064967436181421</v>
      </c>
      <c r="L1656" s="45" t="s">
        <v>8179</v>
      </c>
    </row>
    <row r="1657" spans="1:12" outlineLevel="2" x14ac:dyDescent="0.3">
      <c r="A1657" s="39"/>
      <c r="B1657" s="40" t="s">
        <v>7571</v>
      </c>
      <c r="C1657" s="41">
        <v>60665</v>
      </c>
      <c r="D1657" s="41">
        <v>5.4399999999999986</v>
      </c>
      <c r="E1657" s="42">
        <v>1144.7800000000002</v>
      </c>
      <c r="F1657" s="41">
        <v>27</v>
      </c>
      <c r="G1657" s="43">
        <v>17.007407407407399</v>
      </c>
      <c r="H1657" s="58">
        <v>1.7296449031186623</v>
      </c>
      <c r="I1657" s="58">
        <v>0.79047588231662691</v>
      </c>
      <c r="J1657" s="44">
        <v>6.6589790819527206E-2</v>
      </c>
      <c r="K1657" s="60">
        <v>0.20252308561277257</v>
      </c>
      <c r="L1657" s="45" t="s">
        <v>8180</v>
      </c>
    </row>
    <row r="1658" spans="1:12" outlineLevel="1" x14ac:dyDescent="0.3">
      <c r="A1658" s="39" t="s">
        <v>1473</v>
      </c>
      <c r="B1658" s="40"/>
      <c r="C1658" s="41">
        <f t="shared" ref="C1658:I1658" si="622">SUBTOTAL(4,C1659:C1659)</f>
        <v>20245</v>
      </c>
      <c r="D1658" s="41">
        <f t="shared" si="622"/>
        <v>7.14</v>
      </c>
      <c r="E1658" s="42">
        <f t="shared" si="622"/>
        <v>60.82</v>
      </c>
      <c r="F1658" s="41">
        <f t="shared" si="622"/>
        <v>1</v>
      </c>
      <c r="G1658" s="43">
        <f t="shared" si="622"/>
        <v>9.6999999999999993</v>
      </c>
      <c r="H1658" s="58">
        <f t="shared" si="622"/>
        <v>0.75126111465572865</v>
      </c>
      <c r="I1658" s="58">
        <f t="shared" si="622"/>
        <v>-0.41261366471733801</v>
      </c>
      <c r="J1658" s="44">
        <f>MIN(J1659:J1659)</f>
        <v>0.26309374316404355</v>
      </c>
      <c r="K1658" s="60">
        <f>MIN(K1659:K1659)</f>
        <v>0.48047827034403107</v>
      </c>
      <c r="L1658" s="47">
        <f>COUNTA(L1659:L1659)</f>
        <v>1</v>
      </c>
    </row>
    <row r="1659" spans="1:12" outlineLevel="2" x14ac:dyDescent="0.3">
      <c r="A1659" s="39"/>
      <c r="B1659" s="40" t="s">
        <v>7200</v>
      </c>
      <c r="C1659" s="41">
        <v>20245</v>
      </c>
      <c r="D1659" s="41">
        <v>7.14</v>
      </c>
      <c r="E1659" s="42">
        <v>60.82</v>
      </c>
      <c r="F1659" s="41">
        <v>1</v>
      </c>
      <c r="G1659" s="43">
        <v>9.6999999999999993</v>
      </c>
      <c r="H1659" s="58">
        <v>0.75126111465572865</v>
      </c>
      <c r="I1659" s="58">
        <v>-0.41261366471733801</v>
      </c>
      <c r="J1659" s="44">
        <v>0.26309374316404355</v>
      </c>
      <c r="K1659" s="60">
        <v>0.48047827034403107</v>
      </c>
      <c r="L1659" s="45" t="s">
        <v>8179</v>
      </c>
    </row>
    <row r="1660" spans="1:12" outlineLevel="1" x14ac:dyDescent="0.3">
      <c r="A1660" s="39" t="s">
        <v>5302</v>
      </c>
      <c r="B1660" s="40"/>
      <c r="C1660" s="41">
        <f t="shared" ref="C1660:I1660" si="623">SUBTOTAL(4,C1661:C1662)</f>
        <v>233829</v>
      </c>
      <c r="D1660" s="41">
        <f t="shared" si="623"/>
        <v>5.85</v>
      </c>
      <c r="E1660" s="42">
        <f t="shared" si="623"/>
        <v>36.97</v>
      </c>
      <c r="F1660" s="41">
        <f t="shared" si="623"/>
        <v>1</v>
      </c>
      <c r="G1660" s="43">
        <f t="shared" si="623"/>
        <v>0.7</v>
      </c>
      <c r="H1660" s="58">
        <f t="shared" si="623"/>
        <v>1.8000948522926221</v>
      </c>
      <c r="I1660" s="58">
        <f t="shared" si="623"/>
        <v>0.84807292840316739</v>
      </c>
      <c r="J1660" s="44">
        <f>MIN(J1661:J1662)</f>
        <v>6.2625855034944111E-2</v>
      </c>
      <c r="K1660" s="60">
        <f>MIN(K1661:K1662)</f>
        <v>0.17747264248147171</v>
      </c>
      <c r="L1660" s="47">
        <f>COUNTA(L1661:L1662)</f>
        <v>2</v>
      </c>
    </row>
    <row r="1661" spans="1:12" outlineLevel="2" x14ac:dyDescent="0.3">
      <c r="A1661" s="39"/>
      <c r="B1661" s="40" t="s">
        <v>7616</v>
      </c>
      <c r="C1661" s="41">
        <v>233829</v>
      </c>
      <c r="D1661" s="41">
        <v>5.85</v>
      </c>
      <c r="E1661" s="42">
        <v>35.65</v>
      </c>
      <c r="F1661" s="41">
        <v>1</v>
      </c>
      <c r="G1661" s="43">
        <v>0.4</v>
      </c>
      <c r="H1661" s="58">
        <v>1.8000948522926221</v>
      </c>
      <c r="I1661" s="58">
        <v>0.84807292840316739</v>
      </c>
      <c r="J1661" s="44">
        <v>6.2625855034944111E-2</v>
      </c>
      <c r="K1661" s="60">
        <v>0.17747264248147171</v>
      </c>
      <c r="L1661" s="45" t="s">
        <v>8179</v>
      </c>
    </row>
    <row r="1662" spans="1:12" outlineLevel="2" x14ac:dyDescent="0.3">
      <c r="A1662" s="39"/>
      <c r="B1662" s="40" t="s">
        <v>7616</v>
      </c>
      <c r="C1662" s="41">
        <v>233829</v>
      </c>
      <c r="D1662" s="41">
        <v>5.85</v>
      </c>
      <c r="E1662" s="42">
        <v>36.97</v>
      </c>
      <c r="F1662" s="41">
        <v>1</v>
      </c>
      <c r="G1662" s="43">
        <v>0.7</v>
      </c>
      <c r="H1662" s="58">
        <v>1.5733178369741927</v>
      </c>
      <c r="I1662" s="58">
        <v>0.65381014914313174</v>
      </c>
      <c r="J1662" s="44">
        <v>0.13241026439328607</v>
      </c>
      <c r="K1662" s="60">
        <v>0.33061698732768036</v>
      </c>
      <c r="L1662" s="45" t="s">
        <v>8180</v>
      </c>
    </row>
    <row r="1663" spans="1:12" outlineLevel="1" x14ac:dyDescent="0.3">
      <c r="A1663" s="39" t="s">
        <v>3156</v>
      </c>
      <c r="B1663" s="40"/>
      <c r="C1663" s="41">
        <f t="shared" ref="C1663:I1663" si="624">SUBTOTAL(4,C1664:C1664)</f>
        <v>144821</v>
      </c>
      <c r="D1663" s="41">
        <f t="shared" si="624"/>
        <v>7.44</v>
      </c>
      <c r="E1663" s="42">
        <f t="shared" si="624"/>
        <v>27.88</v>
      </c>
      <c r="F1663" s="41">
        <f t="shared" si="624"/>
        <v>1</v>
      </c>
      <c r="G1663" s="43">
        <f t="shared" si="624"/>
        <v>1.1000000000000001</v>
      </c>
      <c r="H1663" s="58">
        <f t="shared" si="624"/>
        <v>1.5164991716279119</v>
      </c>
      <c r="I1663" s="58">
        <f t="shared" si="624"/>
        <v>0.60074470990495887</v>
      </c>
      <c r="J1663" s="44">
        <f>MIN(J1664:J1664)</f>
        <v>0.20159504981580567</v>
      </c>
      <c r="K1663" s="60">
        <f>MIN(K1664:K1664)</f>
        <v>0.40408409098334436</v>
      </c>
      <c r="L1663" s="47">
        <f>COUNTA(L1664:L1664)</f>
        <v>1</v>
      </c>
    </row>
    <row r="1664" spans="1:12" outlineLevel="2" x14ac:dyDescent="0.3">
      <c r="A1664" s="39"/>
      <c r="B1664" s="40" t="s">
        <v>7157</v>
      </c>
      <c r="C1664" s="41">
        <v>144821</v>
      </c>
      <c r="D1664" s="41">
        <v>7.44</v>
      </c>
      <c r="E1664" s="42">
        <v>27.88</v>
      </c>
      <c r="F1664" s="41">
        <v>1</v>
      </c>
      <c r="G1664" s="43">
        <v>1.1000000000000001</v>
      </c>
      <c r="H1664" s="58">
        <v>1.5164991716279119</v>
      </c>
      <c r="I1664" s="58">
        <v>0.60074470990495887</v>
      </c>
      <c r="J1664" s="44">
        <v>0.20159504981580567</v>
      </c>
      <c r="K1664" s="60">
        <v>0.40408409098334436</v>
      </c>
      <c r="L1664" s="45" t="s">
        <v>8179</v>
      </c>
    </row>
    <row r="1665" spans="1:12" outlineLevel="1" x14ac:dyDescent="0.3">
      <c r="A1665" s="39" t="s">
        <v>2416</v>
      </c>
      <c r="B1665" s="40"/>
      <c r="C1665" s="41">
        <f t="shared" ref="C1665:I1665" si="625">SUBTOTAL(4,C1666:C1667)</f>
        <v>40140</v>
      </c>
      <c r="D1665" s="41">
        <f t="shared" si="625"/>
        <v>5.86</v>
      </c>
      <c r="E1665" s="42">
        <f t="shared" si="625"/>
        <v>353.04</v>
      </c>
      <c r="F1665" s="41">
        <f t="shared" si="625"/>
        <v>4</v>
      </c>
      <c r="G1665" s="43">
        <f t="shared" si="625"/>
        <v>14.074999999999999</v>
      </c>
      <c r="H1665" s="58">
        <f t="shared" si="625"/>
        <v>0.90170081150583825</v>
      </c>
      <c r="I1665" s="58">
        <f t="shared" si="625"/>
        <v>-0.14927927488630707</v>
      </c>
      <c r="J1665" s="44">
        <f>MIN(J1666:J1667)</f>
        <v>7.4031227388895407E-2</v>
      </c>
      <c r="K1665" s="60">
        <f>MIN(K1666:K1667)</f>
        <v>0.20466125247572309</v>
      </c>
      <c r="L1665" s="47">
        <f>COUNTA(L1666:L1667)</f>
        <v>2</v>
      </c>
    </row>
    <row r="1666" spans="1:12" outlineLevel="2" x14ac:dyDescent="0.3">
      <c r="A1666" s="39"/>
      <c r="B1666" s="40" t="s">
        <v>7794</v>
      </c>
      <c r="C1666" s="41">
        <v>40140</v>
      </c>
      <c r="D1666" s="41">
        <v>5.86</v>
      </c>
      <c r="E1666" s="42">
        <v>302.67</v>
      </c>
      <c r="F1666" s="41">
        <v>4</v>
      </c>
      <c r="G1666" s="43">
        <v>14.074999999999999</v>
      </c>
      <c r="H1666" s="58">
        <v>0.61778229388722172</v>
      </c>
      <c r="I1666" s="58">
        <v>-0.69482957207195395</v>
      </c>
      <c r="J1666" s="44">
        <v>7.4031227388895407E-2</v>
      </c>
      <c r="K1666" s="60">
        <v>0.20466125247572309</v>
      </c>
      <c r="L1666" s="45" t="s">
        <v>8179</v>
      </c>
    </row>
    <row r="1667" spans="1:12" outlineLevel="2" x14ac:dyDescent="0.3">
      <c r="A1667" s="39"/>
      <c r="B1667" s="40" t="s">
        <v>7794</v>
      </c>
      <c r="C1667" s="41">
        <v>40140</v>
      </c>
      <c r="D1667" s="41">
        <v>5.86</v>
      </c>
      <c r="E1667" s="42">
        <v>353.04</v>
      </c>
      <c r="F1667" s="41">
        <v>4</v>
      </c>
      <c r="G1667" s="43">
        <v>12.4</v>
      </c>
      <c r="H1667" s="58">
        <v>0.90170081150583825</v>
      </c>
      <c r="I1667" s="58">
        <v>-0.14927927488630707</v>
      </c>
      <c r="J1667" s="44">
        <v>0.66490485701159363</v>
      </c>
      <c r="K1667" s="60">
        <v>0.87040134194559737</v>
      </c>
      <c r="L1667" s="45" t="s">
        <v>8180</v>
      </c>
    </row>
    <row r="1668" spans="1:12" outlineLevel="1" x14ac:dyDescent="0.3">
      <c r="A1668" s="39" t="s">
        <v>6882</v>
      </c>
      <c r="B1668" s="40"/>
      <c r="C1668" s="41">
        <f t="shared" ref="C1668:I1668" si="626">SUBTOTAL(4,C1669:C1669)</f>
        <v>34260</v>
      </c>
      <c r="D1668" s="41">
        <f t="shared" si="626"/>
        <v>5.53</v>
      </c>
      <c r="E1668" s="42">
        <f t="shared" si="626"/>
        <v>23.2</v>
      </c>
      <c r="F1668" s="41">
        <f t="shared" si="626"/>
        <v>1</v>
      </c>
      <c r="G1668" s="43">
        <f t="shared" si="626"/>
        <v>3.9</v>
      </c>
      <c r="H1668" s="58">
        <f t="shared" si="626"/>
        <v>0.79144663651003677</v>
      </c>
      <c r="I1668" s="58">
        <f t="shared" si="626"/>
        <v>-0.33743601532429734</v>
      </c>
      <c r="J1668" s="44">
        <f>MIN(J1669:J1669)</f>
        <v>0.37499036239951278</v>
      </c>
      <c r="K1668" s="60">
        <f>MIN(K1669:K1669)</f>
        <v>0.65100258193391802</v>
      </c>
      <c r="L1668" s="47">
        <f>COUNTA(L1669:L1669)</f>
        <v>1</v>
      </c>
    </row>
    <row r="1669" spans="1:12" outlineLevel="2" x14ac:dyDescent="0.3">
      <c r="A1669" s="39"/>
      <c r="B1669" s="40" t="s">
        <v>7400</v>
      </c>
      <c r="C1669" s="41">
        <v>34260</v>
      </c>
      <c r="D1669" s="41">
        <v>5.53</v>
      </c>
      <c r="E1669" s="42">
        <v>23.2</v>
      </c>
      <c r="F1669" s="41">
        <v>1</v>
      </c>
      <c r="G1669" s="43">
        <v>3.9</v>
      </c>
      <c r="H1669" s="58">
        <v>0.79144663651003677</v>
      </c>
      <c r="I1669" s="58">
        <v>-0.33743601532429734</v>
      </c>
      <c r="J1669" s="44">
        <v>0.37499036239951278</v>
      </c>
      <c r="K1669" s="60">
        <v>0.65100258193391802</v>
      </c>
      <c r="L1669" s="45" t="s">
        <v>8180</v>
      </c>
    </row>
    <row r="1670" spans="1:12" outlineLevel="1" x14ac:dyDescent="0.3">
      <c r="A1670" s="39" t="s">
        <v>4258</v>
      </c>
      <c r="B1670" s="40"/>
      <c r="C1670" s="41">
        <f t="shared" ref="C1670:I1670" si="627">SUBTOTAL(4,C1671:C1672)</f>
        <v>60951</v>
      </c>
      <c r="D1670" s="41">
        <f t="shared" si="627"/>
        <v>6.25</v>
      </c>
      <c r="E1670" s="42">
        <f t="shared" si="627"/>
        <v>143.4</v>
      </c>
      <c r="F1670" s="41">
        <f t="shared" si="627"/>
        <v>3</v>
      </c>
      <c r="G1670" s="43">
        <f t="shared" si="627"/>
        <v>4.9333333333333336</v>
      </c>
      <c r="H1670" s="58">
        <f t="shared" si="627"/>
        <v>1.3165317664042895</v>
      </c>
      <c r="I1670" s="58">
        <f t="shared" si="627"/>
        <v>0.39674233238361684</v>
      </c>
      <c r="J1670" s="44">
        <f>MIN(J1671:J1672)</f>
        <v>0.37649512305559218</v>
      </c>
      <c r="K1670" s="60">
        <f>MIN(K1671:K1672)</f>
        <v>0.65082169776062837</v>
      </c>
      <c r="L1670" s="47">
        <f>COUNTA(L1671:L1672)</f>
        <v>2</v>
      </c>
    </row>
    <row r="1671" spans="1:12" outlineLevel="2" x14ac:dyDescent="0.3">
      <c r="A1671" s="39"/>
      <c r="B1671" s="40" t="s">
        <v>7671</v>
      </c>
      <c r="C1671" s="41">
        <v>60951</v>
      </c>
      <c r="D1671" s="41">
        <v>6.25</v>
      </c>
      <c r="E1671" s="42">
        <v>143.4</v>
      </c>
      <c r="F1671" s="41">
        <v>3</v>
      </c>
      <c r="G1671" s="43">
        <v>4.9333333333333336</v>
      </c>
      <c r="H1671" s="58">
        <v>1.102426735521518</v>
      </c>
      <c r="I1671" s="58">
        <v>0.14068278112345659</v>
      </c>
      <c r="J1671" s="44">
        <v>0.84994836297824117</v>
      </c>
      <c r="K1671" s="60">
        <v>0.92684357072657431</v>
      </c>
      <c r="L1671" s="45" t="s">
        <v>8179</v>
      </c>
    </row>
    <row r="1672" spans="1:12" outlineLevel="2" x14ac:dyDescent="0.3">
      <c r="A1672" s="39"/>
      <c r="B1672" s="40" t="s">
        <v>7671</v>
      </c>
      <c r="C1672" s="41">
        <v>60951</v>
      </c>
      <c r="D1672" s="41">
        <v>6.25</v>
      </c>
      <c r="E1672" s="42">
        <v>92.35</v>
      </c>
      <c r="F1672" s="41">
        <v>2</v>
      </c>
      <c r="G1672" s="43">
        <v>2.85</v>
      </c>
      <c r="H1672" s="58">
        <v>1.3165317664042895</v>
      </c>
      <c r="I1672" s="58">
        <v>0.39674233238361684</v>
      </c>
      <c r="J1672" s="44">
        <v>0.37649512305559218</v>
      </c>
      <c r="K1672" s="60">
        <v>0.65082169776062837</v>
      </c>
      <c r="L1672" s="45" t="s">
        <v>8180</v>
      </c>
    </row>
    <row r="1673" spans="1:12" outlineLevel="1" x14ac:dyDescent="0.3">
      <c r="A1673" s="39" t="s">
        <v>1598</v>
      </c>
      <c r="B1673" s="40"/>
      <c r="C1673" s="41">
        <f t="shared" ref="C1673:I1673" si="628">SUBTOTAL(4,C1674:C1675)</f>
        <v>82233</v>
      </c>
      <c r="D1673" s="41">
        <f t="shared" si="628"/>
        <v>6.67</v>
      </c>
      <c r="E1673" s="42">
        <f t="shared" si="628"/>
        <v>124.96</v>
      </c>
      <c r="F1673" s="41">
        <f t="shared" si="628"/>
        <v>4</v>
      </c>
      <c r="G1673" s="43">
        <f t="shared" si="628"/>
        <v>6.4999999999999991</v>
      </c>
      <c r="H1673" s="58">
        <f t="shared" si="628"/>
        <v>1.0948652617173718</v>
      </c>
      <c r="I1673" s="58">
        <f t="shared" si="628"/>
        <v>0.13075333721217405</v>
      </c>
      <c r="J1673" s="44">
        <f>MIN(J1674:J1675)</f>
        <v>0.86838854617482397</v>
      </c>
      <c r="K1673" s="60">
        <f>MIN(K1674:K1675)</f>
        <v>0.939023021222537</v>
      </c>
      <c r="L1673" s="47">
        <f>COUNTA(L1674:L1675)</f>
        <v>2</v>
      </c>
    </row>
    <row r="1674" spans="1:12" outlineLevel="2" x14ac:dyDescent="0.3">
      <c r="A1674" s="39"/>
      <c r="B1674" s="40" t="s">
        <v>8100</v>
      </c>
      <c r="C1674" s="41">
        <v>82233</v>
      </c>
      <c r="D1674" s="41">
        <v>6.67</v>
      </c>
      <c r="E1674" s="42">
        <v>124.3</v>
      </c>
      <c r="F1674" s="41">
        <v>4</v>
      </c>
      <c r="G1674" s="43">
        <v>2.1749999999999998</v>
      </c>
      <c r="H1674" s="58">
        <v>1.0948652617173718</v>
      </c>
      <c r="I1674" s="58">
        <v>0.13075333721217405</v>
      </c>
      <c r="J1674" s="44">
        <v>0.86838854617482397</v>
      </c>
      <c r="K1674" s="60">
        <v>0.939023021222537</v>
      </c>
      <c r="L1674" s="45" t="s">
        <v>8179</v>
      </c>
    </row>
    <row r="1675" spans="1:12" outlineLevel="2" x14ac:dyDescent="0.3">
      <c r="A1675" s="39"/>
      <c r="B1675" s="40" t="s">
        <v>8100</v>
      </c>
      <c r="C1675" s="41">
        <v>82233</v>
      </c>
      <c r="D1675" s="41">
        <v>6.67</v>
      </c>
      <c r="E1675" s="42">
        <v>124.96</v>
      </c>
      <c r="F1675" s="41">
        <v>4</v>
      </c>
      <c r="G1675" s="43">
        <v>6.4999999999999991</v>
      </c>
      <c r="H1675" s="58">
        <v>1.0247411262134056</v>
      </c>
      <c r="I1675" s="58">
        <v>3.5259496951619319E-2</v>
      </c>
      <c r="J1675" s="44">
        <v>0.99032039711676112</v>
      </c>
      <c r="K1675" s="60">
        <v>0.9940064531854339</v>
      </c>
      <c r="L1675" s="45" t="s">
        <v>8180</v>
      </c>
    </row>
    <row r="1676" spans="1:12" outlineLevel="1" x14ac:dyDescent="0.3">
      <c r="A1676" s="39" t="s">
        <v>1002</v>
      </c>
      <c r="B1676" s="40"/>
      <c r="C1676" s="41">
        <f t="shared" ref="C1676:I1676" si="629">SUBTOTAL(4,C1677:C1678)</f>
        <v>36580</v>
      </c>
      <c r="D1676" s="41">
        <f t="shared" si="629"/>
        <v>6.4700000000000006</v>
      </c>
      <c r="E1676" s="42">
        <f t="shared" si="629"/>
        <v>406.42999999999995</v>
      </c>
      <c r="F1676" s="41">
        <f t="shared" si="629"/>
        <v>8</v>
      </c>
      <c r="G1676" s="43">
        <f t="shared" si="629"/>
        <v>14.479999999999999</v>
      </c>
      <c r="H1676" s="58">
        <f t="shared" si="629"/>
        <v>1.4023085735386436</v>
      </c>
      <c r="I1676" s="58">
        <f t="shared" si="629"/>
        <v>0.48780384473399274</v>
      </c>
      <c r="J1676" s="44">
        <f>MIN(J1677:J1678)</f>
        <v>0.26954992487207918</v>
      </c>
      <c r="K1676" s="60">
        <f>MIN(K1677:K1678)</f>
        <v>0.52672920101814513</v>
      </c>
      <c r="L1676" s="47">
        <f>COUNTA(L1677:L1678)</f>
        <v>2</v>
      </c>
    </row>
    <row r="1677" spans="1:12" outlineLevel="2" x14ac:dyDescent="0.3">
      <c r="A1677" s="39"/>
      <c r="B1677" s="40" t="s">
        <v>8155</v>
      </c>
      <c r="C1677" s="41">
        <v>36580</v>
      </c>
      <c r="D1677" s="41">
        <v>6.47</v>
      </c>
      <c r="E1677" s="42">
        <v>406.42999999999995</v>
      </c>
      <c r="F1677" s="41">
        <v>8</v>
      </c>
      <c r="G1677" s="43">
        <v>13.437499999999998</v>
      </c>
      <c r="H1677" s="58">
        <v>1.1983620623450264</v>
      </c>
      <c r="I1677" s="58">
        <v>0.2610638569024239</v>
      </c>
      <c r="J1677" s="44">
        <v>0.63562077894252078</v>
      </c>
      <c r="K1677" s="60">
        <v>0.80251562034083634</v>
      </c>
      <c r="L1677" s="45" t="s">
        <v>8179</v>
      </c>
    </row>
    <row r="1678" spans="1:12" outlineLevel="2" x14ac:dyDescent="0.3">
      <c r="A1678" s="39"/>
      <c r="B1678" s="40" t="s">
        <v>8155</v>
      </c>
      <c r="C1678" s="41">
        <v>36580</v>
      </c>
      <c r="D1678" s="41">
        <v>6.4700000000000006</v>
      </c>
      <c r="E1678" s="42">
        <v>316.64999999999998</v>
      </c>
      <c r="F1678" s="41">
        <v>5</v>
      </c>
      <c r="G1678" s="43">
        <v>14.479999999999999</v>
      </c>
      <c r="H1678" s="58">
        <v>1.4023085735386436</v>
      </c>
      <c r="I1678" s="58">
        <v>0.48780384473399274</v>
      </c>
      <c r="J1678" s="44">
        <v>0.26954992487207918</v>
      </c>
      <c r="K1678" s="60">
        <v>0.52672920101814513</v>
      </c>
      <c r="L1678" s="45" t="s">
        <v>8180</v>
      </c>
    </row>
    <row r="1679" spans="1:12" outlineLevel="1" x14ac:dyDescent="0.3">
      <c r="A1679" s="39" t="s">
        <v>818</v>
      </c>
      <c r="B1679" s="40"/>
      <c r="C1679" s="41">
        <f t="shared" ref="C1679:I1679" si="630">SUBTOTAL(4,C1680:C1681)</f>
        <v>66721</v>
      </c>
      <c r="D1679" s="41">
        <f t="shared" si="630"/>
        <v>8.6</v>
      </c>
      <c r="E1679" s="42">
        <f t="shared" si="630"/>
        <v>566.66000000000008</v>
      </c>
      <c r="F1679" s="41">
        <f t="shared" si="630"/>
        <v>11</v>
      </c>
      <c r="G1679" s="43">
        <f t="shared" si="630"/>
        <v>8.1181818181818173</v>
      </c>
      <c r="H1679" s="58">
        <f t="shared" si="630"/>
        <v>1.0403767690536778</v>
      </c>
      <c r="I1679" s="58">
        <f t="shared" si="630"/>
        <v>5.7106090297773311E-2</v>
      </c>
      <c r="J1679" s="44">
        <f>MIN(J1680:J1681)</f>
        <v>0.94829609063723685</v>
      </c>
      <c r="K1679" s="60">
        <f>MIN(K1680:K1681)</f>
        <v>0.98355325298144181</v>
      </c>
      <c r="L1679" s="47">
        <f>COUNTA(L1680:L1681)</f>
        <v>2</v>
      </c>
    </row>
    <row r="1680" spans="1:12" outlineLevel="2" x14ac:dyDescent="0.3">
      <c r="A1680" s="39"/>
      <c r="B1680" s="40" t="s">
        <v>7641</v>
      </c>
      <c r="C1680" s="41">
        <v>66721</v>
      </c>
      <c r="D1680" s="41">
        <v>8.5999999999999979</v>
      </c>
      <c r="E1680" s="42">
        <v>566.66000000000008</v>
      </c>
      <c r="F1680" s="41">
        <v>11</v>
      </c>
      <c r="G1680" s="43">
        <v>8.1181818181818173</v>
      </c>
      <c r="H1680" s="58">
        <v>1.0358699857094875</v>
      </c>
      <c r="I1680" s="58">
        <v>5.0842938600823458E-2</v>
      </c>
      <c r="J1680" s="44">
        <v>0.98145417986844596</v>
      </c>
      <c r="K1680" s="60">
        <v>0.99465759932855957</v>
      </c>
      <c r="L1680" s="45" t="s">
        <v>8179</v>
      </c>
    </row>
    <row r="1681" spans="1:12" outlineLevel="2" x14ac:dyDescent="0.3">
      <c r="A1681" s="39"/>
      <c r="B1681" s="40" t="s">
        <v>7641</v>
      </c>
      <c r="C1681" s="41">
        <v>66721</v>
      </c>
      <c r="D1681" s="41">
        <v>8.6</v>
      </c>
      <c r="E1681" s="42">
        <v>327.02999999999997</v>
      </c>
      <c r="F1681" s="41">
        <v>9</v>
      </c>
      <c r="G1681" s="43">
        <v>7.2444444444444445</v>
      </c>
      <c r="H1681" s="58">
        <v>1.0403767690536778</v>
      </c>
      <c r="I1681" s="58">
        <v>5.7106090297773311E-2</v>
      </c>
      <c r="J1681" s="44">
        <v>0.94829609063723685</v>
      </c>
      <c r="K1681" s="60">
        <v>0.98355325298144181</v>
      </c>
      <c r="L1681" s="45" t="s">
        <v>8180</v>
      </c>
    </row>
    <row r="1682" spans="1:12" outlineLevel="1" x14ac:dyDescent="0.3">
      <c r="A1682" s="39" t="s">
        <v>785</v>
      </c>
      <c r="B1682" s="40"/>
      <c r="C1682" s="41">
        <f t="shared" ref="C1682:I1682" si="631">SUBTOTAL(4,C1683:C1684)</f>
        <v>49618</v>
      </c>
      <c r="D1682" s="41">
        <f t="shared" si="631"/>
        <v>6.7699999999999978</v>
      </c>
      <c r="E1682" s="42">
        <f t="shared" si="631"/>
        <v>1189.21</v>
      </c>
      <c r="F1682" s="41">
        <f t="shared" si="631"/>
        <v>21</v>
      </c>
      <c r="G1682" s="43">
        <f t="shared" si="631"/>
        <v>17.088888888888889</v>
      </c>
      <c r="H1682" s="58">
        <f t="shared" si="631"/>
        <v>1.2031595814154059</v>
      </c>
      <c r="I1682" s="58">
        <f t="shared" si="631"/>
        <v>0.26682800747476754</v>
      </c>
      <c r="J1682" s="44">
        <f>MIN(J1683:J1684)</f>
        <v>0.62593232184102554</v>
      </c>
      <c r="K1682" s="60">
        <f>MIN(K1683:K1684)</f>
        <v>0.79808578130364882</v>
      </c>
      <c r="L1682" s="47">
        <f>COUNTA(L1683:L1684)</f>
        <v>2</v>
      </c>
    </row>
    <row r="1683" spans="1:12" outlineLevel="2" x14ac:dyDescent="0.3">
      <c r="A1683" s="39"/>
      <c r="B1683" s="40" t="s">
        <v>7634</v>
      </c>
      <c r="C1683" s="41">
        <v>49618</v>
      </c>
      <c r="D1683" s="41">
        <v>6.7699999999999969</v>
      </c>
      <c r="E1683" s="42">
        <v>1189.21</v>
      </c>
      <c r="F1683" s="41">
        <v>18</v>
      </c>
      <c r="G1683" s="43">
        <v>17.088888888888889</v>
      </c>
      <c r="H1683" s="58">
        <v>1.2031595814154059</v>
      </c>
      <c r="I1683" s="58">
        <v>0.26682800747476754</v>
      </c>
      <c r="J1683" s="44">
        <v>0.62593232184102554</v>
      </c>
      <c r="K1683" s="60">
        <v>0.79808578130364882</v>
      </c>
      <c r="L1683" s="45" t="s">
        <v>8179</v>
      </c>
    </row>
    <row r="1684" spans="1:12" outlineLevel="2" x14ac:dyDescent="0.3">
      <c r="A1684" s="39"/>
      <c r="B1684" s="40" t="s">
        <v>7634</v>
      </c>
      <c r="C1684" s="41">
        <v>49618</v>
      </c>
      <c r="D1684" s="41">
        <v>6.7699999999999978</v>
      </c>
      <c r="E1684" s="42">
        <v>1077.1199999999999</v>
      </c>
      <c r="F1684" s="41">
        <v>21</v>
      </c>
      <c r="G1684" s="43">
        <v>16.723809523809525</v>
      </c>
      <c r="H1684" s="58">
        <v>1.1611347437732054</v>
      </c>
      <c r="I1684" s="58">
        <v>0.2155353993298626</v>
      </c>
      <c r="J1684" s="44">
        <v>0.65478194938426082</v>
      </c>
      <c r="K1684" s="60">
        <v>0.86273387141997893</v>
      </c>
      <c r="L1684" s="45" t="s">
        <v>8180</v>
      </c>
    </row>
    <row r="1685" spans="1:12" outlineLevel="1" x14ac:dyDescent="0.3">
      <c r="A1685" s="39" t="s">
        <v>958</v>
      </c>
      <c r="B1685" s="40"/>
      <c r="C1685" s="41">
        <f t="shared" ref="C1685:I1685" si="632">SUBTOTAL(4,C1686:C1687)</f>
        <v>64511</v>
      </c>
      <c r="D1685" s="41">
        <f t="shared" si="632"/>
        <v>7.25</v>
      </c>
      <c r="E1685" s="42">
        <f t="shared" si="632"/>
        <v>1311.14</v>
      </c>
      <c r="F1685" s="41">
        <f t="shared" si="632"/>
        <v>23</v>
      </c>
      <c r="G1685" s="43">
        <f t="shared" si="632"/>
        <v>19.934782608695656</v>
      </c>
      <c r="H1685" s="62">
        <f t="shared" si="632"/>
        <v>0.48505870366277642</v>
      </c>
      <c r="I1685" s="62">
        <f t="shared" si="632"/>
        <v>-1.0437687365399293</v>
      </c>
      <c r="J1685" s="46">
        <f>MIN(J1686:J1687)</f>
        <v>2.9006363674162687E-3</v>
      </c>
      <c r="K1685" s="60">
        <f>MIN(K1686:K1687)</f>
        <v>1.4946591218087651E-2</v>
      </c>
      <c r="L1685" s="47">
        <f>COUNTA(L1686:L1687)</f>
        <v>2</v>
      </c>
    </row>
    <row r="1686" spans="1:12" outlineLevel="2" x14ac:dyDescent="0.3">
      <c r="A1686" s="39"/>
      <c r="B1686" s="40" t="s">
        <v>7838</v>
      </c>
      <c r="C1686" s="41">
        <v>64511</v>
      </c>
      <c r="D1686" s="41">
        <v>7.25</v>
      </c>
      <c r="E1686" s="42">
        <v>1259.6599999999999</v>
      </c>
      <c r="F1686" s="41">
        <v>23</v>
      </c>
      <c r="G1686" s="43">
        <v>19.934782608695656</v>
      </c>
      <c r="H1686" s="62">
        <v>0.48505870366277642</v>
      </c>
      <c r="I1686" s="62">
        <v>-1.0437687365399293</v>
      </c>
      <c r="J1686" s="46">
        <v>9.014549292953776E-3</v>
      </c>
      <c r="K1686" s="60">
        <v>3.8621576117678739E-2</v>
      </c>
      <c r="L1686" s="45" t="s">
        <v>8179</v>
      </c>
    </row>
    <row r="1687" spans="1:12" outlineLevel="2" x14ac:dyDescent="0.3">
      <c r="A1687" s="39"/>
      <c r="B1687" s="40" t="s">
        <v>7838</v>
      </c>
      <c r="C1687" s="41">
        <v>64511</v>
      </c>
      <c r="D1687" s="41">
        <v>7.25</v>
      </c>
      <c r="E1687" s="42">
        <v>1311.14</v>
      </c>
      <c r="F1687" s="41">
        <v>22</v>
      </c>
      <c r="G1687" s="43">
        <v>17.068181818181817</v>
      </c>
      <c r="H1687" s="62">
        <v>0.43407824819701457</v>
      </c>
      <c r="I1687" s="62">
        <v>-1.2039729644056354</v>
      </c>
      <c r="J1687" s="46">
        <v>2.9006363674162687E-3</v>
      </c>
      <c r="K1687" s="60">
        <v>1.4946591218087651E-2</v>
      </c>
      <c r="L1687" s="45" t="s">
        <v>8180</v>
      </c>
    </row>
    <row r="1688" spans="1:12" outlineLevel="1" collapsed="1" x14ac:dyDescent="0.3">
      <c r="A1688" s="39" t="s">
        <v>7017</v>
      </c>
      <c r="B1688" s="40"/>
      <c r="C1688" s="41">
        <f t="shared" ref="C1688:I1688" si="633">SUBTOTAL(4,C1689:C1689)</f>
        <v>79277</v>
      </c>
      <c r="D1688" s="41">
        <f t="shared" si="633"/>
        <v>9.4600000000000009</v>
      </c>
      <c r="E1688" s="42">
        <f t="shared" si="633"/>
        <v>22.16</v>
      </c>
      <c r="F1688" s="41">
        <f t="shared" si="633"/>
        <v>1</v>
      </c>
      <c r="G1688" s="43">
        <f t="shared" si="633"/>
        <v>1.2</v>
      </c>
      <c r="H1688" s="58">
        <f t="shared" si="633"/>
        <v>1.8051585212357939</v>
      </c>
      <c r="I1688" s="58">
        <f t="shared" si="633"/>
        <v>0.85212553393174506</v>
      </c>
      <c r="J1688" s="44">
        <f>MIN(J1689:J1689)</f>
        <v>4.734617322606538E-2</v>
      </c>
      <c r="K1688" s="60">
        <f>MIN(K1689:K1689)</f>
        <v>0.15444779895115682</v>
      </c>
      <c r="L1688" s="47">
        <f>COUNTA(L1689:L1689)</f>
        <v>1</v>
      </c>
    </row>
    <row r="1689" spans="1:12" outlineLevel="2" x14ac:dyDescent="0.3">
      <c r="A1689" s="39"/>
      <c r="B1689" s="40" t="s">
        <v>7408</v>
      </c>
      <c r="C1689" s="41">
        <v>79277</v>
      </c>
      <c r="D1689" s="41">
        <v>9.4600000000000009</v>
      </c>
      <c r="E1689" s="42">
        <v>22.16</v>
      </c>
      <c r="F1689" s="41">
        <v>1</v>
      </c>
      <c r="G1689" s="43">
        <v>1.2</v>
      </c>
      <c r="H1689" s="58">
        <v>1.8051585212357939</v>
      </c>
      <c r="I1689" s="58">
        <v>0.85212553393174506</v>
      </c>
      <c r="J1689" s="44">
        <v>4.734617322606538E-2</v>
      </c>
      <c r="K1689" s="60">
        <v>0.15444779895115682</v>
      </c>
      <c r="L1689" s="45" t="s">
        <v>8180</v>
      </c>
    </row>
    <row r="1690" spans="1:12" outlineLevel="1" x14ac:dyDescent="0.3">
      <c r="A1690" s="39" t="s">
        <v>4319</v>
      </c>
      <c r="B1690" s="40"/>
      <c r="C1690" s="41">
        <f t="shared" ref="C1690:I1690" si="634">SUBTOTAL(4,C1691:C1692)</f>
        <v>42196</v>
      </c>
      <c r="D1690" s="41">
        <f t="shared" si="634"/>
        <v>8.8800000000000008</v>
      </c>
      <c r="E1690" s="42">
        <f t="shared" si="634"/>
        <v>27.96</v>
      </c>
      <c r="F1690" s="41">
        <f t="shared" si="634"/>
        <v>1</v>
      </c>
      <c r="G1690" s="43">
        <f t="shared" si="634"/>
        <v>4.7</v>
      </c>
      <c r="H1690" s="62">
        <f t="shared" si="634"/>
        <v>0.78071744098149176</v>
      </c>
      <c r="I1690" s="62">
        <f t="shared" si="634"/>
        <v>-0.35712759550094281</v>
      </c>
      <c r="J1690" s="46">
        <f>MIN(J1691:J1692)</f>
        <v>1.2055293163767269E-2</v>
      </c>
      <c r="K1690" s="60">
        <f>MIN(K1691:K1692)</f>
        <v>4.8435488977980494E-2</v>
      </c>
      <c r="L1690" s="47">
        <f>COUNTA(L1691:L1692)</f>
        <v>2</v>
      </c>
    </row>
    <row r="1691" spans="1:12" outlineLevel="2" x14ac:dyDescent="0.3">
      <c r="A1691" s="39"/>
      <c r="B1691" s="40" t="s">
        <v>7610</v>
      </c>
      <c r="C1691" s="41">
        <v>42196</v>
      </c>
      <c r="D1691" s="41">
        <v>8.8800000000000008</v>
      </c>
      <c r="E1691" s="42">
        <v>27.55</v>
      </c>
      <c r="F1691" s="41">
        <v>1</v>
      </c>
      <c r="G1691" s="43">
        <v>4.7</v>
      </c>
      <c r="H1691" s="62">
        <v>0.49963182986269544</v>
      </c>
      <c r="I1691" s="62">
        <v>-1.0010627057671475</v>
      </c>
      <c r="J1691" s="46">
        <v>1.2055293163767269E-2</v>
      </c>
      <c r="K1691" s="60">
        <v>4.8435488977980494E-2</v>
      </c>
      <c r="L1691" s="45" t="s">
        <v>8179</v>
      </c>
    </row>
    <row r="1692" spans="1:12" outlineLevel="2" x14ac:dyDescent="0.3">
      <c r="A1692" s="39"/>
      <c r="B1692" s="40" t="s">
        <v>7610</v>
      </c>
      <c r="C1692" s="41">
        <v>42196</v>
      </c>
      <c r="D1692" s="41">
        <v>8.8800000000000008</v>
      </c>
      <c r="E1692" s="42">
        <v>27.96</v>
      </c>
      <c r="F1692" s="41">
        <v>1</v>
      </c>
      <c r="G1692" s="43">
        <v>4.7</v>
      </c>
      <c r="H1692" s="58">
        <v>0.78071744098149176</v>
      </c>
      <c r="I1692" s="58">
        <v>-0.35712759550094281</v>
      </c>
      <c r="J1692" s="44">
        <v>0.34995359879923704</v>
      </c>
      <c r="K1692" s="60">
        <v>0.6319474585459437</v>
      </c>
      <c r="L1692" s="45" t="s">
        <v>8180</v>
      </c>
    </row>
    <row r="1693" spans="1:12" outlineLevel="1" x14ac:dyDescent="0.3">
      <c r="A1693" s="39" t="s">
        <v>3175</v>
      </c>
      <c r="B1693" s="40"/>
      <c r="C1693" s="41">
        <f t="shared" ref="C1693:I1693" si="635">SUBTOTAL(4,C1694:C1694)</f>
        <v>21554</v>
      </c>
      <c r="D1693" s="41">
        <f t="shared" si="635"/>
        <v>4.9800000000000004</v>
      </c>
      <c r="E1693" s="42">
        <f t="shared" si="635"/>
        <v>24.72</v>
      </c>
      <c r="F1693" s="41">
        <f t="shared" si="635"/>
        <v>1</v>
      </c>
      <c r="G1693" s="43">
        <f t="shared" si="635"/>
        <v>3.9</v>
      </c>
      <c r="H1693" s="62">
        <f t="shared" si="635"/>
        <v>0.39732952750046074</v>
      </c>
      <c r="I1693" s="62">
        <f t="shared" si="635"/>
        <v>-1.3315920837528967</v>
      </c>
      <c r="J1693" s="46">
        <f>MIN(J1694:J1694)</f>
        <v>9.9451980120948496E-4</v>
      </c>
      <c r="K1693" s="60">
        <f>MIN(K1694:K1694)</f>
        <v>5.9147756598248316E-3</v>
      </c>
      <c r="L1693" s="47">
        <f>COUNTA(L1694:L1694)</f>
        <v>1</v>
      </c>
    </row>
    <row r="1694" spans="1:12" outlineLevel="2" x14ac:dyDescent="0.3">
      <c r="A1694" s="39"/>
      <c r="B1694" s="40" t="s">
        <v>7148</v>
      </c>
      <c r="C1694" s="41">
        <v>21554</v>
      </c>
      <c r="D1694" s="41">
        <v>4.9800000000000004</v>
      </c>
      <c r="E1694" s="42">
        <v>24.72</v>
      </c>
      <c r="F1694" s="41">
        <v>1</v>
      </c>
      <c r="G1694" s="43">
        <v>3.9</v>
      </c>
      <c r="H1694" s="62">
        <v>0.39732952750046074</v>
      </c>
      <c r="I1694" s="62">
        <v>-1.3315920837528967</v>
      </c>
      <c r="J1694" s="46">
        <v>9.9451980120948496E-4</v>
      </c>
      <c r="K1694" s="60">
        <v>5.9147756598248316E-3</v>
      </c>
      <c r="L1694" s="45" t="s">
        <v>8179</v>
      </c>
    </row>
    <row r="1695" spans="1:12" outlineLevel="1" collapsed="1" x14ac:dyDescent="0.3">
      <c r="A1695" s="39" t="s">
        <v>518</v>
      </c>
      <c r="B1695" s="40"/>
      <c r="C1695" s="41">
        <f t="shared" ref="C1695:I1695" si="636">SUBTOTAL(4,C1696:C1697)</f>
        <v>170457</v>
      </c>
      <c r="D1695" s="41">
        <f t="shared" si="636"/>
        <v>6.0799999999999992</v>
      </c>
      <c r="E1695" s="42">
        <f t="shared" si="636"/>
        <v>947.13000000000011</v>
      </c>
      <c r="F1695" s="41">
        <f t="shared" si="636"/>
        <v>21</v>
      </c>
      <c r="G1695" s="43">
        <f t="shared" si="636"/>
        <v>5.8809523809523814</v>
      </c>
      <c r="H1695" s="58">
        <f t="shared" si="636"/>
        <v>1.3793910017699196</v>
      </c>
      <c r="I1695" s="58">
        <f t="shared" si="636"/>
        <v>0.46403146073702634</v>
      </c>
      <c r="J1695" s="44">
        <f>MIN(J1696:J1697)</f>
        <v>0.34020713006304493</v>
      </c>
      <c r="K1695" s="60">
        <f>MIN(K1696:K1697)</f>
        <v>0.56953193625369003</v>
      </c>
      <c r="L1695" s="47">
        <f>COUNTA(L1696:L1697)</f>
        <v>2</v>
      </c>
    </row>
    <row r="1696" spans="1:12" outlineLevel="2" x14ac:dyDescent="0.3">
      <c r="A1696" s="39"/>
      <c r="B1696" s="40" t="s">
        <v>7848</v>
      </c>
      <c r="C1696" s="41">
        <v>170457</v>
      </c>
      <c r="D1696" s="41">
        <v>6.0799999999999992</v>
      </c>
      <c r="E1696" s="42">
        <v>947.13000000000011</v>
      </c>
      <c r="F1696" s="41">
        <v>21</v>
      </c>
      <c r="G1696" s="43">
        <v>5.8809523809523814</v>
      </c>
      <c r="H1696" s="58">
        <v>1.3793910017699196</v>
      </c>
      <c r="I1696" s="58">
        <v>0.46403146073702634</v>
      </c>
      <c r="J1696" s="44">
        <v>0.34020713006304493</v>
      </c>
      <c r="K1696" s="60">
        <v>0.56953193625369003</v>
      </c>
      <c r="L1696" s="45" t="s">
        <v>8179</v>
      </c>
    </row>
    <row r="1697" spans="1:12" outlineLevel="2" x14ac:dyDescent="0.3">
      <c r="A1697" s="39"/>
      <c r="B1697" s="40" t="s">
        <v>7848</v>
      </c>
      <c r="C1697" s="41">
        <v>170457</v>
      </c>
      <c r="D1697" s="41">
        <v>6.0799999999999992</v>
      </c>
      <c r="E1697" s="42">
        <v>684.5</v>
      </c>
      <c r="F1697" s="41">
        <v>16</v>
      </c>
      <c r="G1697" s="43">
        <v>5.0374999999999996</v>
      </c>
      <c r="H1697" s="58">
        <v>1.3001173284132039</v>
      </c>
      <c r="I1697" s="58">
        <v>0.37864182439361677</v>
      </c>
      <c r="J1697" s="44">
        <v>0.40051774712414723</v>
      </c>
      <c r="K1697" s="60">
        <v>0.67786371845906934</v>
      </c>
      <c r="L1697" s="45" t="s">
        <v>8180</v>
      </c>
    </row>
    <row r="1698" spans="1:12" outlineLevel="1" x14ac:dyDescent="0.3">
      <c r="A1698" s="39" t="s">
        <v>1653</v>
      </c>
      <c r="B1698" s="40"/>
      <c r="C1698" s="41">
        <f t="shared" ref="C1698:I1698" si="637">SUBTOTAL(4,C1699:C1699)</f>
        <v>167883</v>
      </c>
      <c r="D1698" s="41">
        <f t="shared" si="637"/>
        <v>6.32</v>
      </c>
      <c r="E1698" s="42">
        <f t="shared" si="637"/>
        <v>85.34</v>
      </c>
      <c r="F1698" s="41">
        <f t="shared" si="637"/>
        <v>2</v>
      </c>
      <c r="G1698" s="43">
        <f t="shared" si="637"/>
        <v>1.2</v>
      </c>
      <c r="H1698" s="58">
        <f t="shared" si="637"/>
        <v>0.85263730763243206</v>
      </c>
      <c r="I1698" s="58">
        <f t="shared" si="637"/>
        <v>-0.22999591225881796</v>
      </c>
      <c r="J1698" s="44">
        <f>MIN(J1699:J1699)</f>
        <v>0.49189288827458244</v>
      </c>
      <c r="K1698" s="60">
        <f>MIN(K1699:K1699)</f>
        <v>0.69807091208826133</v>
      </c>
      <c r="L1698" s="47">
        <f>COUNTA(L1699:L1699)</f>
        <v>1</v>
      </c>
    </row>
    <row r="1699" spans="1:12" outlineLevel="2" x14ac:dyDescent="0.3">
      <c r="A1699" s="39"/>
      <c r="B1699" s="40" t="s">
        <v>7259</v>
      </c>
      <c r="C1699" s="41">
        <v>167883</v>
      </c>
      <c r="D1699" s="41">
        <v>6.32</v>
      </c>
      <c r="E1699" s="42">
        <v>85.34</v>
      </c>
      <c r="F1699" s="41">
        <v>2</v>
      </c>
      <c r="G1699" s="43">
        <v>1.2</v>
      </c>
      <c r="H1699" s="58">
        <v>0.85263730763243206</v>
      </c>
      <c r="I1699" s="58">
        <v>-0.22999591225881796</v>
      </c>
      <c r="J1699" s="44">
        <v>0.49189288827458244</v>
      </c>
      <c r="K1699" s="60">
        <v>0.69807091208826133</v>
      </c>
      <c r="L1699" s="45" t="s">
        <v>8179</v>
      </c>
    </row>
    <row r="1700" spans="1:12" outlineLevel="1" x14ac:dyDescent="0.3">
      <c r="A1700" s="39" t="s">
        <v>6188</v>
      </c>
      <c r="B1700" s="40"/>
      <c r="C1700" s="41">
        <f t="shared" ref="C1700:I1700" si="638">SUBTOTAL(4,C1701:C1701)</f>
        <v>111082</v>
      </c>
      <c r="D1700" s="41">
        <f t="shared" si="638"/>
        <v>5.74</v>
      </c>
      <c r="E1700" s="42">
        <f t="shared" si="638"/>
        <v>24.19</v>
      </c>
      <c r="F1700" s="41">
        <f t="shared" si="638"/>
        <v>1</v>
      </c>
      <c r="G1700" s="43">
        <f t="shared" si="638"/>
        <v>1.1000000000000001</v>
      </c>
      <c r="H1700" s="58">
        <f t="shared" si="638"/>
        <v>1.0586126569916843</v>
      </c>
      <c r="I1700" s="58">
        <f t="shared" si="638"/>
        <v>8.2174808348579001E-2</v>
      </c>
      <c r="J1700" s="44">
        <f>MIN(J1701:J1701)</f>
        <v>0.9594532462268841</v>
      </c>
      <c r="K1700" s="60">
        <f>MIN(K1701:K1701)</f>
        <v>0.98227150010090969</v>
      </c>
      <c r="L1700" s="47">
        <f>COUNTA(L1701:L1701)</f>
        <v>1</v>
      </c>
    </row>
    <row r="1701" spans="1:12" outlineLevel="2" x14ac:dyDescent="0.3">
      <c r="A1701" s="39"/>
      <c r="B1701" s="40" t="s">
        <v>7347</v>
      </c>
      <c r="C1701" s="41">
        <v>111082</v>
      </c>
      <c r="D1701" s="41">
        <v>5.74</v>
      </c>
      <c r="E1701" s="42">
        <v>24.19</v>
      </c>
      <c r="F1701" s="41">
        <v>1</v>
      </c>
      <c r="G1701" s="43">
        <v>1.1000000000000001</v>
      </c>
      <c r="H1701" s="58">
        <v>1.0586126569916843</v>
      </c>
      <c r="I1701" s="58">
        <v>8.2174808348579001E-2</v>
      </c>
      <c r="J1701" s="44">
        <v>0.9594532462268841</v>
      </c>
      <c r="K1701" s="60">
        <v>0.98227150010090969</v>
      </c>
      <c r="L1701" s="45" t="s">
        <v>8179</v>
      </c>
    </row>
    <row r="1702" spans="1:12" outlineLevel="1" x14ac:dyDescent="0.3">
      <c r="A1702" s="39" t="s">
        <v>3080</v>
      </c>
      <c r="B1702" s="40"/>
      <c r="C1702" s="41">
        <f t="shared" ref="C1702:I1702" si="639">SUBTOTAL(4,C1703:C1703)</f>
        <v>66231</v>
      </c>
      <c r="D1702" s="41">
        <f t="shared" si="639"/>
        <v>5.84</v>
      </c>
      <c r="E1702" s="42">
        <f t="shared" si="639"/>
        <v>37.86</v>
      </c>
      <c r="F1702" s="41">
        <f t="shared" si="639"/>
        <v>1</v>
      </c>
      <c r="G1702" s="43">
        <f t="shared" si="639"/>
        <v>1.7</v>
      </c>
      <c r="H1702" s="58">
        <f t="shared" si="639"/>
        <v>1.1889017557649912</v>
      </c>
      <c r="I1702" s="58">
        <f t="shared" si="639"/>
        <v>0.2496295037070852</v>
      </c>
      <c r="J1702" s="44">
        <f>MIN(J1703:J1703)</f>
        <v>0.65502417255563161</v>
      </c>
      <c r="K1702" s="60">
        <f>MIN(K1703:K1703)</f>
        <v>0.8190067109132656</v>
      </c>
      <c r="L1702" s="47">
        <f>COUNTA(L1703:L1703)</f>
        <v>1</v>
      </c>
    </row>
    <row r="1703" spans="1:12" outlineLevel="2" x14ac:dyDescent="0.3">
      <c r="A1703" s="39"/>
      <c r="B1703" s="40" t="s">
        <v>7222</v>
      </c>
      <c r="C1703" s="41">
        <v>66231</v>
      </c>
      <c r="D1703" s="41">
        <v>5.84</v>
      </c>
      <c r="E1703" s="42">
        <v>37.86</v>
      </c>
      <c r="F1703" s="41">
        <v>1</v>
      </c>
      <c r="G1703" s="43">
        <v>1.7</v>
      </c>
      <c r="H1703" s="58">
        <v>1.1889017557649912</v>
      </c>
      <c r="I1703" s="58">
        <v>0.2496295037070852</v>
      </c>
      <c r="J1703" s="44">
        <v>0.65502417255563161</v>
      </c>
      <c r="K1703" s="60">
        <v>0.8190067109132656</v>
      </c>
      <c r="L1703" s="45" t="s">
        <v>8179</v>
      </c>
    </row>
    <row r="1704" spans="1:12" outlineLevel="1" x14ac:dyDescent="0.3">
      <c r="A1704" s="39" t="s">
        <v>1173</v>
      </c>
      <c r="B1704" s="40"/>
      <c r="C1704" s="41">
        <f t="shared" ref="C1704:I1704" si="640">SUBTOTAL(4,C1705:C1706)</f>
        <v>103707</v>
      </c>
      <c r="D1704" s="41">
        <f t="shared" si="640"/>
        <v>4.7900000000000027</v>
      </c>
      <c r="E1704" s="42">
        <f t="shared" si="640"/>
        <v>1460.13</v>
      </c>
      <c r="F1704" s="41">
        <f t="shared" si="640"/>
        <v>25</v>
      </c>
      <c r="G1704" s="43">
        <f t="shared" si="640"/>
        <v>11.675999999999997</v>
      </c>
      <c r="H1704" s="58">
        <f t="shared" si="640"/>
        <v>1.070202518419723</v>
      </c>
      <c r="I1704" s="58">
        <f t="shared" si="640"/>
        <v>9.788382903170216E-2</v>
      </c>
      <c r="J1704" s="44">
        <f>MIN(J1705:J1706)</f>
        <v>0.92988910516197198</v>
      </c>
      <c r="K1704" s="60">
        <f>MIN(K1705:K1706)</f>
        <v>0.96845593440832101</v>
      </c>
      <c r="L1704" s="47">
        <f>COUNTA(L1705:L1706)</f>
        <v>2</v>
      </c>
    </row>
    <row r="1705" spans="1:12" outlineLevel="2" x14ac:dyDescent="0.3">
      <c r="A1705" s="39"/>
      <c r="B1705" s="40" t="s">
        <v>7833</v>
      </c>
      <c r="C1705" s="41">
        <v>103707</v>
      </c>
      <c r="D1705" s="41">
        <v>4.7900000000000027</v>
      </c>
      <c r="E1705" s="42">
        <v>1460.13</v>
      </c>
      <c r="F1705" s="41">
        <v>25</v>
      </c>
      <c r="G1705" s="43">
        <v>11.675999999999997</v>
      </c>
      <c r="H1705" s="58">
        <v>1.070202518419723</v>
      </c>
      <c r="I1705" s="58">
        <v>9.788382903170216E-2</v>
      </c>
      <c r="J1705" s="44">
        <v>0.92988910516197198</v>
      </c>
      <c r="K1705" s="60">
        <v>0.96845593440832101</v>
      </c>
      <c r="L1705" s="45" t="s">
        <v>8179</v>
      </c>
    </row>
    <row r="1706" spans="1:12" outlineLevel="2" x14ac:dyDescent="0.3">
      <c r="A1706" s="39"/>
      <c r="B1706" s="40" t="s">
        <v>7833</v>
      </c>
      <c r="C1706" s="41">
        <v>103707</v>
      </c>
      <c r="D1706" s="41">
        <v>4.7900000000000009</v>
      </c>
      <c r="E1706" s="42">
        <v>737.99</v>
      </c>
      <c r="F1706" s="41">
        <v>17</v>
      </c>
      <c r="G1706" s="43">
        <v>11.452941176470588</v>
      </c>
      <c r="H1706" s="58">
        <v>1.0041705262144704</v>
      </c>
      <c r="I1706" s="58">
        <v>6.0042856569045991E-3</v>
      </c>
      <c r="J1706" s="44">
        <v>0.95338259227059163</v>
      </c>
      <c r="K1706" s="60">
        <v>0.98378382289146504</v>
      </c>
      <c r="L1706" s="45" t="s">
        <v>8180</v>
      </c>
    </row>
    <row r="1707" spans="1:12" outlineLevel="1" x14ac:dyDescent="0.3">
      <c r="A1707" s="39" t="s">
        <v>4343</v>
      </c>
      <c r="B1707" s="40"/>
      <c r="C1707" s="41">
        <f t="shared" ref="C1707:I1707" si="641">SUBTOTAL(4,C1708:C1708)</f>
        <v>102134</v>
      </c>
      <c r="D1707" s="41">
        <f t="shared" si="641"/>
        <v>5.44</v>
      </c>
      <c r="E1707" s="42">
        <f t="shared" si="641"/>
        <v>65.709999999999994</v>
      </c>
      <c r="F1707" s="41">
        <f t="shared" si="641"/>
        <v>2</v>
      </c>
      <c r="G1707" s="43">
        <f t="shared" si="641"/>
        <v>1.4500000000000002</v>
      </c>
      <c r="H1707" s="58">
        <f t="shared" si="641"/>
        <v>1.1295998842431487</v>
      </c>
      <c r="I1707" s="58">
        <f t="shared" si="641"/>
        <v>0.17581184588015525</v>
      </c>
      <c r="J1707" s="44">
        <f>MIN(J1708:J1708)</f>
        <v>0.78543096323456951</v>
      </c>
      <c r="K1707" s="60">
        <f>MIN(K1708:K1708)</f>
        <v>0.89199697332167183</v>
      </c>
      <c r="L1707" s="47">
        <f>COUNTA(L1708:L1708)</f>
        <v>1</v>
      </c>
    </row>
    <row r="1708" spans="1:12" outlineLevel="2" x14ac:dyDescent="0.3">
      <c r="A1708" s="39"/>
      <c r="B1708" s="40" t="s">
        <v>7360</v>
      </c>
      <c r="C1708" s="41">
        <v>102134</v>
      </c>
      <c r="D1708" s="41">
        <v>5.44</v>
      </c>
      <c r="E1708" s="42">
        <v>65.709999999999994</v>
      </c>
      <c r="F1708" s="41">
        <v>2</v>
      </c>
      <c r="G1708" s="43">
        <v>1.4500000000000002</v>
      </c>
      <c r="H1708" s="58">
        <v>1.1295998842431487</v>
      </c>
      <c r="I1708" s="58">
        <v>0.17581184588015525</v>
      </c>
      <c r="J1708" s="44">
        <v>0.78543096323456951</v>
      </c>
      <c r="K1708" s="60">
        <v>0.89199697332167183</v>
      </c>
      <c r="L1708" s="45" t="s">
        <v>8179</v>
      </c>
    </row>
    <row r="1709" spans="1:12" outlineLevel="1" x14ac:dyDescent="0.3">
      <c r="A1709" s="39" t="s">
        <v>1350</v>
      </c>
      <c r="B1709" s="40"/>
      <c r="C1709" s="41">
        <f t="shared" ref="C1709:I1709" si="642">SUBTOTAL(4,C1710:C1711)</f>
        <v>149487</v>
      </c>
      <c r="D1709" s="41">
        <f t="shared" si="642"/>
        <v>5.84</v>
      </c>
      <c r="E1709" s="42">
        <f t="shared" si="642"/>
        <v>399.98</v>
      </c>
      <c r="F1709" s="41">
        <f t="shared" si="642"/>
        <v>9</v>
      </c>
      <c r="G1709" s="43">
        <f t="shared" si="642"/>
        <v>3.35</v>
      </c>
      <c r="H1709" s="58">
        <f t="shared" si="642"/>
        <v>1.1840526892078156</v>
      </c>
      <c r="I1709" s="58">
        <f t="shared" si="642"/>
        <v>0.24373328093942492</v>
      </c>
      <c r="J1709" s="44">
        <f>MIN(J1710:J1711)</f>
        <v>0.6651225701187391</v>
      </c>
      <c r="K1709" s="60">
        <f>MIN(K1710:K1711)</f>
        <v>0.82705750122055044</v>
      </c>
      <c r="L1709" s="47">
        <f>COUNTA(L1710:L1711)</f>
        <v>2</v>
      </c>
    </row>
    <row r="1710" spans="1:12" outlineLevel="2" x14ac:dyDescent="0.3">
      <c r="A1710" s="39"/>
      <c r="B1710" s="40" t="s">
        <v>7733</v>
      </c>
      <c r="C1710" s="41">
        <v>149487</v>
      </c>
      <c r="D1710" s="41">
        <v>5.84</v>
      </c>
      <c r="E1710" s="42">
        <v>399.98</v>
      </c>
      <c r="F1710" s="41">
        <v>9</v>
      </c>
      <c r="G1710" s="43">
        <v>3.1111111111111112</v>
      </c>
      <c r="H1710" s="58">
        <v>1.1840526892078156</v>
      </c>
      <c r="I1710" s="58">
        <v>0.24373328093942492</v>
      </c>
      <c r="J1710" s="44">
        <v>0.6651225701187391</v>
      </c>
      <c r="K1710" s="60">
        <v>0.82705750122055044</v>
      </c>
      <c r="L1710" s="45" t="s">
        <v>8179</v>
      </c>
    </row>
    <row r="1711" spans="1:12" outlineLevel="2" x14ac:dyDescent="0.3">
      <c r="A1711" s="39"/>
      <c r="B1711" s="40" t="s">
        <v>7733</v>
      </c>
      <c r="C1711" s="41">
        <v>149487</v>
      </c>
      <c r="D1711" s="41">
        <v>5.84</v>
      </c>
      <c r="E1711" s="42">
        <v>160.74</v>
      </c>
      <c r="F1711" s="41">
        <v>2</v>
      </c>
      <c r="G1711" s="43">
        <v>3.35</v>
      </c>
      <c r="H1711" s="58">
        <v>0.97866151448530092</v>
      </c>
      <c r="I1711" s="58">
        <v>-3.1118127614354441E-2</v>
      </c>
      <c r="J1711" s="44">
        <v>0.88231582970563815</v>
      </c>
      <c r="K1711" s="60">
        <v>0.95811208890182709</v>
      </c>
      <c r="L1711" s="45" t="s">
        <v>8180</v>
      </c>
    </row>
    <row r="1712" spans="1:12" outlineLevel="1" x14ac:dyDescent="0.3">
      <c r="A1712" s="39" t="s">
        <v>299</v>
      </c>
      <c r="B1712" s="40"/>
      <c r="C1712" s="41">
        <f t="shared" ref="C1712:I1712" si="643">SUBTOTAL(4,C1713:C1714)</f>
        <v>147101</v>
      </c>
      <c r="D1712" s="41">
        <f t="shared" si="643"/>
        <v>5.5100000000000025</v>
      </c>
      <c r="E1712" s="42">
        <f t="shared" si="643"/>
        <v>1523.7499999999998</v>
      </c>
      <c r="F1712" s="41">
        <f t="shared" si="643"/>
        <v>32</v>
      </c>
      <c r="G1712" s="43">
        <f t="shared" si="643"/>
        <v>9.9739130434782624</v>
      </c>
      <c r="H1712" s="58">
        <f t="shared" si="643"/>
        <v>1.0902540670189831</v>
      </c>
      <c r="I1712" s="58">
        <f t="shared" si="643"/>
        <v>0.12466437217340497</v>
      </c>
      <c r="J1712" s="44">
        <f>MIN(J1713:J1714)</f>
        <v>0.87973268005629635</v>
      </c>
      <c r="K1712" s="60">
        <f>MIN(K1713:K1714)</f>
        <v>0.94451109592742499</v>
      </c>
      <c r="L1712" s="47">
        <f>COUNTA(L1713:L1714)</f>
        <v>2</v>
      </c>
    </row>
    <row r="1713" spans="1:12" outlineLevel="2" x14ac:dyDescent="0.3">
      <c r="A1713" s="39"/>
      <c r="B1713" s="40" t="s">
        <v>7916</v>
      </c>
      <c r="C1713" s="41">
        <v>147101</v>
      </c>
      <c r="D1713" s="41">
        <v>5.5099999999999989</v>
      </c>
      <c r="E1713" s="42">
        <v>1523.7499999999998</v>
      </c>
      <c r="F1713" s="41">
        <v>32</v>
      </c>
      <c r="G1713" s="43">
        <v>9.4718750000000007</v>
      </c>
      <c r="H1713" s="58">
        <v>1.0902540670189831</v>
      </c>
      <c r="I1713" s="58">
        <v>0.12466437217340497</v>
      </c>
      <c r="J1713" s="44">
        <v>0.87973268005629635</v>
      </c>
      <c r="K1713" s="60">
        <v>0.94451109592742499</v>
      </c>
      <c r="L1713" s="45" t="s">
        <v>8179</v>
      </c>
    </row>
    <row r="1714" spans="1:12" outlineLevel="2" x14ac:dyDescent="0.3">
      <c r="A1714" s="39"/>
      <c r="B1714" s="40" t="s">
        <v>7916</v>
      </c>
      <c r="C1714" s="41">
        <v>147101</v>
      </c>
      <c r="D1714" s="41">
        <v>5.5100000000000025</v>
      </c>
      <c r="E1714" s="42">
        <v>1024.96</v>
      </c>
      <c r="F1714" s="41">
        <v>23</v>
      </c>
      <c r="G1714" s="43">
        <v>9.9739130434782624</v>
      </c>
      <c r="H1714" s="58">
        <v>1.031417664824313</v>
      </c>
      <c r="I1714" s="58">
        <v>4.4628659527212212E-2</v>
      </c>
      <c r="J1714" s="44">
        <v>0.97228768728291515</v>
      </c>
      <c r="K1714" s="60">
        <v>0.99190509333149857</v>
      </c>
      <c r="L1714" s="45" t="s">
        <v>8180</v>
      </c>
    </row>
    <row r="1715" spans="1:12" outlineLevel="1" x14ac:dyDescent="0.3">
      <c r="A1715" s="39" t="s">
        <v>2801</v>
      </c>
      <c r="B1715" s="40"/>
      <c r="C1715" s="41">
        <f t="shared" ref="C1715:I1715" si="644">SUBTOTAL(4,C1716:C1717)</f>
        <v>175148</v>
      </c>
      <c r="D1715" s="41">
        <f t="shared" si="644"/>
        <v>5.61</v>
      </c>
      <c r="E1715" s="42">
        <f t="shared" si="644"/>
        <v>139.88999999999999</v>
      </c>
      <c r="F1715" s="41">
        <f t="shared" si="644"/>
        <v>5</v>
      </c>
      <c r="G1715" s="43">
        <f t="shared" si="644"/>
        <v>3.7</v>
      </c>
      <c r="H1715" s="58">
        <f t="shared" si="644"/>
        <v>0.94976091096860615</v>
      </c>
      <c r="I1715" s="58">
        <f t="shared" si="644"/>
        <v>-7.4363714046150581E-2</v>
      </c>
      <c r="J1715" s="44">
        <f>MIN(J1716:J1717)</f>
        <v>0.70773116714319084</v>
      </c>
      <c r="K1715" s="60">
        <f>MIN(K1716:K1717)</f>
        <v>0.87764966744242379</v>
      </c>
      <c r="L1715" s="47">
        <f>COUNTA(L1716:L1717)</f>
        <v>2</v>
      </c>
    </row>
    <row r="1716" spans="1:12" outlineLevel="2" x14ac:dyDescent="0.3">
      <c r="A1716" s="39"/>
      <c r="B1716" s="40" t="s">
        <v>7791</v>
      </c>
      <c r="C1716" s="41">
        <v>175148</v>
      </c>
      <c r="D1716" s="41">
        <v>5.61</v>
      </c>
      <c r="E1716" s="42">
        <v>139.88999999999999</v>
      </c>
      <c r="F1716" s="41">
        <v>5</v>
      </c>
      <c r="G1716" s="43">
        <v>3.7</v>
      </c>
      <c r="H1716" s="58">
        <v>0.94976091096860615</v>
      </c>
      <c r="I1716" s="58">
        <v>-7.4363714046150581E-2</v>
      </c>
      <c r="J1716" s="44">
        <v>0.7494972823733973</v>
      </c>
      <c r="K1716" s="60">
        <v>0.87764966744242379</v>
      </c>
      <c r="L1716" s="45" t="s">
        <v>8179</v>
      </c>
    </row>
    <row r="1717" spans="1:12" outlineLevel="2" x14ac:dyDescent="0.3">
      <c r="A1717" s="39"/>
      <c r="B1717" s="40" t="s">
        <v>7791</v>
      </c>
      <c r="C1717" s="41">
        <v>175148</v>
      </c>
      <c r="D1717" s="41">
        <v>5.61</v>
      </c>
      <c r="E1717" s="42">
        <v>77.64</v>
      </c>
      <c r="F1717" s="41">
        <v>3</v>
      </c>
      <c r="G1717" s="43">
        <v>1.5</v>
      </c>
      <c r="H1717" s="58">
        <v>0.9169149166785252</v>
      </c>
      <c r="I1717" s="58">
        <v>-0.12514022691318044</v>
      </c>
      <c r="J1717" s="44">
        <v>0.70773116714319084</v>
      </c>
      <c r="K1717" s="60">
        <v>0.89044247934500997</v>
      </c>
      <c r="L1717" s="45" t="s">
        <v>8180</v>
      </c>
    </row>
    <row r="1718" spans="1:12" outlineLevel="1" x14ac:dyDescent="0.3">
      <c r="A1718" s="39" t="s">
        <v>1252</v>
      </c>
      <c r="B1718" s="40"/>
      <c r="C1718" s="41">
        <f t="shared" ref="C1718:I1718" si="645">SUBTOTAL(4,C1719:C1720)</f>
        <v>194348</v>
      </c>
      <c r="D1718" s="41">
        <f t="shared" si="645"/>
        <v>5.61</v>
      </c>
      <c r="E1718" s="42">
        <f t="shared" si="645"/>
        <v>535.61</v>
      </c>
      <c r="F1718" s="41">
        <f t="shared" si="645"/>
        <v>11</v>
      </c>
      <c r="G1718" s="43">
        <f t="shared" si="645"/>
        <v>3.3000000000000003</v>
      </c>
      <c r="H1718" s="58">
        <f t="shared" si="645"/>
        <v>0.96198791425520369</v>
      </c>
      <c r="I1718" s="58">
        <f t="shared" si="645"/>
        <v>-5.5909325791847354E-2</v>
      </c>
      <c r="J1718" s="44">
        <f>MIN(J1719:J1720)</f>
        <v>0.45979567116556891</v>
      </c>
      <c r="K1718" s="60">
        <f>MIN(K1719:K1720)</f>
        <v>0.6802868849978303</v>
      </c>
      <c r="L1718" s="47">
        <f>COUNTA(L1719:L1720)</f>
        <v>2</v>
      </c>
    </row>
    <row r="1719" spans="1:12" outlineLevel="2" x14ac:dyDescent="0.3">
      <c r="A1719" s="39"/>
      <c r="B1719" s="40" t="s">
        <v>7686</v>
      </c>
      <c r="C1719" s="41">
        <v>194348</v>
      </c>
      <c r="D1719" s="41">
        <v>5.61</v>
      </c>
      <c r="E1719" s="42">
        <v>535.61</v>
      </c>
      <c r="F1719" s="41">
        <v>11</v>
      </c>
      <c r="G1719" s="43">
        <v>3.1090909090909089</v>
      </c>
      <c r="H1719" s="58">
        <v>0.83976781324138505</v>
      </c>
      <c r="I1719" s="58">
        <v>-0.25193760150714706</v>
      </c>
      <c r="J1719" s="44">
        <v>0.45979567116556891</v>
      </c>
      <c r="K1719" s="60">
        <v>0.6802868849978303</v>
      </c>
      <c r="L1719" s="45" t="s">
        <v>8179</v>
      </c>
    </row>
    <row r="1720" spans="1:12" outlineLevel="2" x14ac:dyDescent="0.3">
      <c r="A1720" s="39"/>
      <c r="B1720" s="40" t="s">
        <v>7686</v>
      </c>
      <c r="C1720" s="41">
        <v>194348</v>
      </c>
      <c r="D1720" s="41">
        <v>5.61</v>
      </c>
      <c r="E1720" s="42">
        <v>342.40999999999997</v>
      </c>
      <c r="F1720" s="41">
        <v>7</v>
      </c>
      <c r="G1720" s="43">
        <v>3.3000000000000003</v>
      </c>
      <c r="H1720" s="58">
        <v>0.96198791425520369</v>
      </c>
      <c r="I1720" s="58">
        <v>-5.5909325791847354E-2</v>
      </c>
      <c r="J1720" s="44">
        <v>0.83534288693868652</v>
      </c>
      <c r="K1720" s="60">
        <v>0.93212744211503096</v>
      </c>
      <c r="L1720" s="45" t="s">
        <v>8180</v>
      </c>
    </row>
    <row r="1721" spans="1:12" outlineLevel="1" x14ac:dyDescent="0.3">
      <c r="A1721" s="39" t="s">
        <v>1130</v>
      </c>
      <c r="B1721" s="40"/>
      <c r="C1721" s="41">
        <f t="shared" ref="C1721:I1721" si="646">SUBTOTAL(4,C1722:C1723)</f>
        <v>193760</v>
      </c>
      <c r="D1721" s="41">
        <f t="shared" si="646"/>
        <v>5.3300000000000018</v>
      </c>
      <c r="E1721" s="42">
        <f t="shared" si="646"/>
        <v>1308.0899999999999</v>
      </c>
      <c r="F1721" s="41">
        <f t="shared" si="646"/>
        <v>32</v>
      </c>
      <c r="G1721" s="43">
        <f t="shared" si="646"/>
        <v>8.2533333333333356</v>
      </c>
      <c r="H1721" s="58">
        <f t="shared" si="646"/>
        <v>0.90061561473767604</v>
      </c>
      <c r="I1721" s="58">
        <f t="shared" si="646"/>
        <v>-0.15101660376176718</v>
      </c>
      <c r="J1721" s="44">
        <f>MIN(J1722:J1723)</f>
        <v>0.51572218648226553</v>
      </c>
      <c r="K1721" s="60">
        <f>MIN(K1722:K1723)</f>
        <v>0.76553990617275747</v>
      </c>
      <c r="L1721" s="47">
        <f>COUNTA(L1722:L1723)</f>
        <v>2</v>
      </c>
    </row>
    <row r="1722" spans="1:12" outlineLevel="2" x14ac:dyDescent="0.3">
      <c r="A1722" s="39"/>
      <c r="B1722" s="40" t="s">
        <v>7622</v>
      </c>
      <c r="C1722" s="41">
        <v>193760</v>
      </c>
      <c r="D1722" s="41">
        <v>5.3300000000000018</v>
      </c>
      <c r="E1722" s="42">
        <v>1308.0899999999999</v>
      </c>
      <c r="F1722" s="41">
        <v>32</v>
      </c>
      <c r="G1722" s="43">
        <v>8.2156249999999975</v>
      </c>
      <c r="H1722" s="58">
        <v>0.90061561473767604</v>
      </c>
      <c r="I1722" s="58">
        <v>-0.15101660376176718</v>
      </c>
      <c r="J1722" s="44">
        <v>0.61668691614323112</v>
      </c>
      <c r="K1722" s="60">
        <v>0.79300849529655904</v>
      </c>
      <c r="L1722" s="45" t="s">
        <v>8179</v>
      </c>
    </row>
    <row r="1723" spans="1:12" outlineLevel="2" x14ac:dyDescent="0.3">
      <c r="A1723" s="39"/>
      <c r="B1723" s="40" t="s">
        <v>7622</v>
      </c>
      <c r="C1723" s="41">
        <v>193760</v>
      </c>
      <c r="D1723" s="41">
        <v>5.330000000000001</v>
      </c>
      <c r="E1723" s="42">
        <v>1127.9899999999996</v>
      </c>
      <c r="F1723" s="41">
        <v>30</v>
      </c>
      <c r="G1723" s="43">
        <v>8.2533333333333356</v>
      </c>
      <c r="H1723" s="58">
        <v>0.84725685624728975</v>
      </c>
      <c r="I1723" s="58">
        <v>-0.23912868842572735</v>
      </c>
      <c r="J1723" s="44">
        <v>0.51572218648226553</v>
      </c>
      <c r="K1723" s="60">
        <v>0.76553990617275747</v>
      </c>
      <c r="L1723" s="45" t="s">
        <v>8180</v>
      </c>
    </row>
    <row r="1724" spans="1:12" outlineLevel="1" x14ac:dyDescent="0.3">
      <c r="A1724" s="39" t="s">
        <v>6996</v>
      </c>
      <c r="B1724" s="40"/>
      <c r="C1724" s="41">
        <f t="shared" ref="C1724:I1724" si="647">SUBTOTAL(4,C1725:C1725)</f>
        <v>748430</v>
      </c>
      <c r="D1724" s="41">
        <f t="shared" si="647"/>
        <v>5.8</v>
      </c>
      <c r="E1724" s="42">
        <f t="shared" si="647"/>
        <v>25.22</v>
      </c>
      <c r="F1724" s="41">
        <f t="shared" si="647"/>
        <v>1</v>
      </c>
      <c r="G1724" s="43">
        <f t="shared" si="647"/>
        <v>0.2</v>
      </c>
      <c r="H1724" s="58">
        <f t="shared" si="647"/>
        <v>2.0867828477519916</v>
      </c>
      <c r="I1724" s="58">
        <f t="shared" si="647"/>
        <v>1.0612804803391149</v>
      </c>
      <c r="J1724" s="44">
        <f>MIN(J1725:J1725)</f>
        <v>1.2851028026584776E-2</v>
      </c>
      <c r="K1724" s="60">
        <f>MIN(K1725:K1725)</f>
        <v>5.2774018647244084E-2</v>
      </c>
      <c r="L1724" s="47">
        <f>COUNTA(L1725:L1725)</f>
        <v>1</v>
      </c>
    </row>
    <row r="1725" spans="1:12" outlineLevel="2" x14ac:dyDescent="0.3">
      <c r="A1725" s="39"/>
      <c r="B1725" s="40" t="s">
        <v>7374</v>
      </c>
      <c r="C1725" s="41">
        <v>748430</v>
      </c>
      <c r="D1725" s="41">
        <v>5.8</v>
      </c>
      <c r="E1725" s="42">
        <v>25.22</v>
      </c>
      <c r="F1725" s="41">
        <v>1</v>
      </c>
      <c r="G1725" s="43">
        <v>0.2</v>
      </c>
      <c r="H1725" s="58">
        <v>2.0867828477519916</v>
      </c>
      <c r="I1725" s="58">
        <v>1.0612804803391149</v>
      </c>
      <c r="J1725" s="44">
        <v>1.2851028026584776E-2</v>
      </c>
      <c r="K1725" s="60">
        <v>5.2774018647244084E-2</v>
      </c>
      <c r="L1725" s="45" t="s">
        <v>8180</v>
      </c>
    </row>
    <row r="1726" spans="1:12" outlineLevel="1" x14ac:dyDescent="0.3">
      <c r="A1726" s="39" t="s">
        <v>1542</v>
      </c>
      <c r="B1726" s="40"/>
      <c r="C1726" s="41">
        <f t="shared" ref="C1726:I1726" si="648">SUBTOTAL(4,C1727:C1728)</f>
        <v>21008</v>
      </c>
      <c r="D1726" s="41">
        <f t="shared" si="648"/>
        <v>5.15</v>
      </c>
      <c r="E1726" s="42">
        <f t="shared" si="648"/>
        <v>83.89</v>
      </c>
      <c r="F1726" s="41">
        <f t="shared" si="648"/>
        <v>2</v>
      </c>
      <c r="G1726" s="43">
        <f t="shared" si="648"/>
        <v>11.6</v>
      </c>
      <c r="H1726" s="58">
        <f t="shared" si="648"/>
        <v>1.0693221380708025</v>
      </c>
      <c r="I1726" s="58">
        <f t="shared" si="648"/>
        <v>9.6696536862559843E-2</v>
      </c>
      <c r="J1726" s="44">
        <f>MIN(J1727:J1728)</f>
        <v>0.40215778323574847</v>
      </c>
      <c r="K1726" s="60">
        <f>MIN(K1727:K1728)</f>
        <v>0.63557803504391019</v>
      </c>
      <c r="L1726" s="47">
        <f>COUNTA(L1727:L1728)</f>
        <v>2</v>
      </c>
    </row>
    <row r="1727" spans="1:12" outlineLevel="2" x14ac:dyDescent="0.3">
      <c r="A1727" s="39"/>
      <c r="B1727" s="40" t="s">
        <v>8123</v>
      </c>
      <c r="C1727" s="41">
        <v>21008</v>
      </c>
      <c r="D1727" s="41">
        <v>5.15</v>
      </c>
      <c r="E1727" s="42">
        <v>83.89</v>
      </c>
      <c r="F1727" s="41">
        <v>2</v>
      </c>
      <c r="G1727" s="43">
        <v>11.6</v>
      </c>
      <c r="H1727" s="58">
        <v>0.81584504063853736</v>
      </c>
      <c r="I1727" s="58">
        <v>-0.29363293819558867</v>
      </c>
      <c r="J1727" s="44">
        <v>0.40215778323574847</v>
      </c>
      <c r="K1727" s="60">
        <v>0.63557803504391019</v>
      </c>
      <c r="L1727" s="45" t="s">
        <v>8179</v>
      </c>
    </row>
    <row r="1728" spans="1:12" outlineLevel="2" x14ac:dyDescent="0.3">
      <c r="A1728" s="39"/>
      <c r="B1728" s="40" t="s">
        <v>8123</v>
      </c>
      <c r="C1728" s="41">
        <v>21008</v>
      </c>
      <c r="D1728" s="41">
        <v>5.15</v>
      </c>
      <c r="E1728" s="42">
        <v>27</v>
      </c>
      <c r="F1728" s="41">
        <v>1</v>
      </c>
      <c r="G1728" s="43">
        <v>3.9</v>
      </c>
      <c r="H1728" s="58">
        <v>1.0693221380708025</v>
      </c>
      <c r="I1728" s="58">
        <v>9.6696536862559843E-2</v>
      </c>
      <c r="J1728" s="44">
        <v>0.87258449816727413</v>
      </c>
      <c r="K1728" s="60">
        <v>0.9539471067801687</v>
      </c>
      <c r="L1728" s="45" t="s">
        <v>8180</v>
      </c>
    </row>
    <row r="1729" spans="1:12" outlineLevel="1" x14ac:dyDescent="0.3">
      <c r="A1729" s="39" t="s">
        <v>1294</v>
      </c>
      <c r="B1729" s="40"/>
      <c r="C1729" s="41">
        <f t="shared" ref="C1729:I1729" si="649">SUBTOTAL(4,C1730:C1731)</f>
        <v>149178</v>
      </c>
      <c r="D1729" s="41">
        <f t="shared" si="649"/>
        <v>5.22</v>
      </c>
      <c r="E1729" s="42">
        <f t="shared" si="649"/>
        <v>597.50999999999988</v>
      </c>
      <c r="F1729" s="41">
        <f t="shared" si="649"/>
        <v>14</v>
      </c>
      <c r="G1729" s="43">
        <f t="shared" si="649"/>
        <v>3.8214285714285707</v>
      </c>
      <c r="H1729" s="62">
        <f t="shared" si="649"/>
        <v>0.59361103989874331</v>
      </c>
      <c r="I1729" s="62">
        <f t="shared" si="649"/>
        <v>-0.75241017162968726</v>
      </c>
      <c r="J1729" s="46">
        <f>MIN(J1730:J1731)</f>
        <v>1.0824576405179854E-2</v>
      </c>
      <c r="K1729" s="60">
        <f>MIN(K1730:K1731)</f>
        <v>4.4479168501284486E-2</v>
      </c>
      <c r="L1729" s="47">
        <f>COUNTA(L1730:L1731)</f>
        <v>2</v>
      </c>
    </row>
    <row r="1730" spans="1:12" outlineLevel="2" x14ac:dyDescent="0.3">
      <c r="A1730" s="39"/>
      <c r="B1730" s="40" t="s">
        <v>8105</v>
      </c>
      <c r="C1730" s="41">
        <v>149178</v>
      </c>
      <c r="D1730" s="41">
        <v>5.22</v>
      </c>
      <c r="E1730" s="42">
        <v>585.98</v>
      </c>
      <c r="F1730" s="41">
        <v>14</v>
      </c>
      <c r="G1730" s="43">
        <v>3.8214285714285707</v>
      </c>
      <c r="H1730" s="62">
        <v>0.49412755022961896</v>
      </c>
      <c r="I1730" s="62">
        <v>-1.0170445989651549</v>
      </c>
      <c r="J1730" s="46">
        <v>1.0824576405179854E-2</v>
      </c>
      <c r="K1730" s="60">
        <v>4.4479168501284486E-2</v>
      </c>
      <c r="L1730" s="45" t="s">
        <v>8179</v>
      </c>
    </row>
    <row r="1731" spans="1:12" outlineLevel="2" x14ac:dyDescent="0.3">
      <c r="A1731" s="39"/>
      <c r="B1731" s="40" t="s">
        <v>8105</v>
      </c>
      <c r="C1731" s="41">
        <v>149178</v>
      </c>
      <c r="D1731" s="41">
        <v>5.22</v>
      </c>
      <c r="E1731" s="42">
        <v>597.50999999999988</v>
      </c>
      <c r="F1731" s="41">
        <v>14</v>
      </c>
      <c r="G1731" s="43">
        <v>3.6285714285714277</v>
      </c>
      <c r="H1731" s="58">
        <v>0.59361103989874331</v>
      </c>
      <c r="I1731" s="58">
        <v>-0.75241017162968726</v>
      </c>
      <c r="J1731" s="44">
        <v>5.8961924047024356E-2</v>
      </c>
      <c r="K1731" s="60">
        <v>0.18488448276760738</v>
      </c>
      <c r="L1731" s="45" t="s">
        <v>8180</v>
      </c>
    </row>
    <row r="1732" spans="1:12" outlineLevel="1" x14ac:dyDescent="0.3">
      <c r="A1732" s="39" t="s">
        <v>1300</v>
      </c>
      <c r="B1732" s="40"/>
      <c r="C1732" s="41">
        <f t="shared" ref="C1732:I1732" si="650">SUBTOTAL(4,C1733:C1734)</f>
        <v>76168</v>
      </c>
      <c r="D1732" s="41">
        <f t="shared" si="650"/>
        <v>6.04</v>
      </c>
      <c r="E1732" s="42">
        <f t="shared" si="650"/>
        <v>341.80999999999995</v>
      </c>
      <c r="F1732" s="41">
        <f t="shared" si="650"/>
        <v>8</v>
      </c>
      <c r="G1732" s="43">
        <f t="shared" si="650"/>
        <v>6.125</v>
      </c>
      <c r="H1732" s="58">
        <f t="shared" si="650"/>
        <v>0.95360677294756346</v>
      </c>
      <c r="I1732" s="58">
        <f t="shared" si="650"/>
        <v>-6.8533612376757383E-2</v>
      </c>
      <c r="J1732" s="44">
        <f>MIN(J1733:J1734)</f>
        <v>0.5078057369165011</v>
      </c>
      <c r="K1732" s="60">
        <f>MIN(K1733:K1734)</f>
        <v>0.75796096155986969</v>
      </c>
      <c r="L1732" s="47">
        <f>COUNTA(L1733:L1734)</f>
        <v>2</v>
      </c>
    </row>
    <row r="1733" spans="1:12" outlineLevel="2" x14ac:dyDescent="0.3">
      <c r="A1733" s="39"/>
      <c r="B1733" s="40" t="s">
        <v>7703</v>
      </c>
      <c r="C1733" s="41">
        <v>76168</v>
      </c>
      <c r="D1733" s="41">
        <v>6.04</v>
      </c>
      <c r="E1733" s="42">
        <v>341.80999999999995</v>
      </c>
      <c r="F1733" s="41">
        <v>8</v>
      </c>
      <c r="G1733" s="43">
        <v>6.125</v>
      </c>
      <c r="H1733" s="58">
        <v>0.95360677294756346</v>
      </c>
      <c r="I1733" s="58">
        <v>-6.8533612376757383E-2</v>
      </c>
      <c r="J1733" s="44">
        <v>0.75997258881938701</v>
      </c>
      <c r="K1733" s="60">
        <v>0.8740651657668268</v>
      </c>
      <c r="L1733" s="45" t="s">
        <v>8179</v>
      </c>
    </row>
    <row r="1734" spans="1:12" outlineLevel="2" x14ac:dyDescent="0.3">
      <c r="A1734" s="39"/>
      <c r="B1734" s="40" t="s">
        <v>7703</v>
      </c>
      <c r="C1734" s="41">
        <v>76168</v>
      </c>
      <c r="D1734" s="41">
        <v>6.04</v>
      </c>
      <c r="E1734" s="42">
        <v>159.56</v>
      </c>
      <c r="F1734" s="41">
        <v>4</v>
      </c>
      <c r="G1734" s="43">
        <v>5.8000000000000007</v>
      </c>
      <c r="H1734" s="58">
        <v>0.84426739463575262</v>
      </c>
      <c r="I1734" s="58">
        <v>-0.24422809616990093</v>
      </c>
      <c r="J1734" s="44">
        <v>0.5078057369165011</v>
      </c>
      <c r="K1734" s="60">
        <v>0.75796096155986969</v>
      </c>
      <c r="L1734" s="45" t="s">
        <v>8180</v>
      </c>
    </row>
    <row r="1735" spans="1:12" outlineLevel="1" x14ac:dyDescent="0.3">
      <c r="A1735" s="39" t="s">
        <v>700</v>
      </c>
      <c r="B1735" s="40"/>
      <c r="C1735" s="41">
        <f t="shared" ref="C1735:I1735" si="651">SUBTOTAL(4,C1736:C1737)</f>
        <v>159557</v>
      </c>
      <c r="D1735" s="41">
        <f t="shared" si="651"/>
        <v>6.24</v>
      </c>
      <c r="E1735" s="42">
        <f t="shared" si="651"/>
        <v>860.7299999999999</v>
      </c>
      <c r="F1735" s="41">
        <f t="shared" si="651"/>
        <v>19</v>
      </c>
      <c r="G1735" s="43">
        <f t="shared" si="651"/>
        <v>5.3526315789473671</v>
      </c>
      <c r="H1735" s="58">
        <f t="shared" si="651"/>
        <v>1.2015346008308043</v>
      </c>
      <c r="I1735" s="58">
        <f t="shared" si="651"/>
        <v>0.26487819464193607</v>
      </c>
      <c r="J1735" s="44">
        <f>MIN(J1736:J1737)</f>
        <v>0.58405745132838049</v>
      </c>
      <c r="K1735" s="60">
        <f>MIN(K1736:K1737)</f>
        <v>0.79887505895243327</v>
      </c>
      <c r="L1735" s="47">
        <f>COUNTA(L1736:L1737)</f>
        <v>2</v>
      </c>
    </row>
    <row r="1736" spans="1:12" outlineLevel="2" x14ac:dyDescent="0.3">
      <c r="A1736" s="39"/>
      <c r="B1736" s="40" t="s">
        <v>7753</v>
      </c>
      <c r="C1736" s="41">
        <v>159557</v>
      </c>
      <c r="D1736" s="41">
        <v>6.2399999999999984</v>
      </c>
      <c r="E1736" s="42">
        <v>860.7299999999999</v>
      </c>
      <c r="F1736" s="41">
        <v>19</v>
      </c>
      <c r="G1736" s="43">
        <v>5.3526315789473671</v>
      </c>
      <c r="H1736" s="58">
        <v>1.2015346008308043</v>
      </c>
      <c r="I1736" s="58">
        <v>0.26487819464193607</v>
      </c>
      <c r="J1736" s="44">
        <v>0.629202480059881</v>
      </c>
      <c r="K1736" s="60">
        <v>0.79887505895243327</v>
      </c>
      <c r="L1736" s="45" t="s">
        <v>8179</v>
      </c>
    </row>
    <row r="1737" spans="1:12" outlineLevel="2" x14ac:dyDescent="0.3">
      <c r="A1737" s="39"/>
      <c r="B1737" s="40" t="s">
        <v>7753</v>
      </c>
      <c r="C1737" s="41">
        <v>159557</v>
      </c>
      <c r="D1737" s="41">
        <v>6.24</v>
      </c>
      <c r="E1737" s="42">
        <v>511.01</v>
      </c>
      <c r="F1737" s="41">
        <v>13</v>
      </c>
      <c r="G1737" s="43">
        <v>3.8692307692307697</v>
      </c>
      <c r="H1737" s="58">
        <v>1.1950896111733713</v>
      </c>
      <c r="I1737" s="58">
        <v>0.25711879958540584</v>
      </c>
      <c r="J1737" s="44">
        <v>0.58405745132838049</v>
      </c>
      <c r="K1737" s="60">
        <v>0.81606645617385121</v>
      </c>
      <c r="L1737" s="45" t="s">
        <v>8180</v>
      </c>
    </row>
    <row r="1738" spans="1:12" outlineLevel="1" x14ac:dyDescent="0.3">
      <c r="A1738" s="39" t="s">
        <v>5297</v>
      </c>
      <c r="B1738" s="40"/>
      <c r="C1738" s="41">
        <f t="shared" ref="C1738:I1738" si="652">SUBTOTAL(4,C1739:C1740)</f>
        <v>99463</v>
      </c>
      <c r="D1738" s="41">
        <f t="shared" si="652"/>
        <v>5.79</v>
      </c>
      <c r="E1738" s="42">
        <f t="shared" si="652"/>
        <v>166.73000000000002</v>
      </c>
      <c r="F1738" s="41">
        <f t="shared" si="652"/>
        <v>4</v>
      </c>
      <c r="G1738" s="43">
        <f t="shared" si="652"/>
        <v>3.6500000000000004</v>
      </c>
      <c r="H1738" s="58">
        <f t="shared" si="652"/>
        <v>1.46351652719355</v>
      </c>
      <c r="I1738" s="58">
        <f t="shared" si="652"/>
        <v>0.54943903789940896</v>
      </c>
      <c r="J1738" s="44">
        <f>MIN(J1739:J1740)</f>
        <v>0.24780145983079294</v>
      </c>
      <c r="K1738" s="60">
        <f>MIN(K1739:K1740)</f>
        <v>0.46379403661912383</v>
      </c>
      <c r="L1738" s="47">
        <f>COUNTA(L1739:L1740)</f>
        <v>2</v>
      </c>
    </row>
    <row r="1739" spans="1:12" outlineLevel="2" x14ac:dyDescent="0.3">
      <c r="A1739" s="39"/>
      <c r="B1739" s="40" t="s">
        <v>7946</v>
      </c>
      <c r="C1739" s="41">
        <v>99463</v>
      </c>
      <c r="D1739" s="41">
        <v>5.79</v>
      </c>
      <c r="E1739" s="42">
        <v>83.08</v>
      </c>
      <c r="F1739" s="41">
        <v>2</v>
      </c>
      <c r="G1739" s="43">
        <v>3.6500000000000004</v>
      </c>
      <c r="H1739" s="58">
        <v>1.46351652719355</v>
      </c>
      <c r="I1739" s="58">
        <v>0.54943903789940896</v>
      </c>
      <c r="J1739" s="44">
        <v>0.24780145983079294</v>
      </c>
      <c r="K1739" s="60">
        <v>0.46379403661912383</v>
      </c>
      <c r="L1739" s="45" t="s">
        <v>8179</v>
      </c>
    </row>
    <row r="1740" spans="1:12" outlineLevel="2" x14ac:dyDescent="0.3">
      <c r="A1740" s="39"/>
      <c r="B1740" s="40" t="s">
        <v>7946</v>
      </c>
      <c r="C1740" s="41">
        <v>99463</v>
      </c>
      <c r="D1740" s="41">
        <v>5.79</v>
      </c>
      <c r="E1740" s="42">
        <v>166.73000000000002</v>
      </c>
      <c r="F1740" s="41">
        <v>4</v>
      </c>
      <c r="G1740" s="43">
        <v>2.7750000000000004</v>
      </c>
      <c r="H1740" s="58">
        <v>1.2940657093218952</v>
      </c>
      <c r="I1740" s="58">
        <v>0.37191087552669999</v>
      </c>
      <c r="J1740" s="44">
        <v>0.40968081179476812</v>
      </c>
      <c r="K1740" s="60">
        <v>0.68055806312518974</v>
      </c>
      <c r="L1740" s="45" t="s">
        <v>8180</v>
      </c>
    </row>
    <row r="1741" spans="1:12" outlineLevel="1" x14ac:dyDescent="0.3">
      <c r="A1741" s="39" t="s">
        <v>1236</v>
      </c>
      <c r="B1741" s="40"/>
      <c r="C1741" s="41">
        <f t="shared" ref="C1741:I1741" si="653">SUBTOTAL(4,C1742:C1743)</f>
        <v>94969</v>
      </c>
      <c r="D1741" s="41">
        <f t="shared" si="653"/>
        <v>5.78</v>
      </c>
      <c r="E1741" s="42">
        <f t="shared" si="653"/>
        <v>101.43</v>
      </c>
      <c r="F1741" s="41">
        <f t="shared" si="653"/>
        <v>2</v>
      </c>
      <c r="G1741" s="43">
        <f t="shared" si="653"/>
        <v>4.5999999999999996</v>
      </c>
      <c r="H1741" s="58">
        <f t="shared" si="653"/>
        <v>1.422802372793124</v>
      </c>
      <c r="I1741" s="58">
        <f t="shared" si="653"/>
        <v>0.5087352854823326</v>
      </c>
      <c r="J1741" s="44">
        <f>MIN(J1742:J1743)</f>
        <v>0.24825173375877707</v>
      </c>
      <c r="K1741" s="60">
        <f>MIN(K1742:K1743)</f>
        <v>0.50208913152712664</v>
      </c>
      <c r="L1741" s="47">
        <f>COUNTA(L1742:L1743)</f>
        <v>2</v>
      </c>
    </row>
    <row r="1742" spans="1:12" outlineLevel="2" x14ac:dyDescent="0.3">
      <c r="A1742" s="39"/>
      <c r="B1742" s="40" t="s">
        <v>7651</v>
      </c>
      <c r="C1742" s="41">
        <v>94969</v>
      </c>
      <c r="D1742" s="41">
        <v>5.78</v>
      </c>
      <c r="E1742" s="42">
        <v>101.43</v>
      </c>
      <c r="F1742" s="41">
        <v>2</v>
      </c>
      <c r="G1742" s="43">
        <v>2.9</v>
      </c>
      <c r="H1742" s="58">
        <v>1.0994487427606217</v>
      </c>
      <c r="I1742" s="58">
        <v>0.13678034608573536</v>
      </c>
      <c r="J1742" s="44">
        <v>0.85718645356484124</v>
      </c>
      <c r="K1742" s="60">
        <v>0.92913255878011569</v>
      </c>
      <c r="L1742" s="45" t="s">
        <v>8179</v>
      </c>
    </row>
    <row r="1743" spans="1:12" outlineLevel="2" x14ac:dyDescent="0.3">
      <c r="A1743" s="39"/>
      <c r="B1743" s="40" t="s">
        <v>7651</v>
      </c>
      <c r="C1743" s="41">
        <v>94969</v>
      </c>
      <c r="D1743" s="41">
        <v>5.78</v>
      </c>
      <c r="E1743" s="42">
        <v>67.900000000000006</v>
      </c>
      <c r="F1743" s="41">
        <v>2</v>
      </c>
      <c r="G1743" s="43">
        <v>4.5999999999999996</v>
      </c>
      <c r="H1743" s="58">
        <v>1.422802372793124</v>
      </c>
      <c r="I1743" s="58">
        <v>0.5087352854823326</v>
      </c>
      <c r="J1743" s="44">
        <v>0.24825173375877707</v>
      </c>
      <c r="K1743" s="60">
        <v>0.50208913152712664</v>
      </c>
      <c r="L1743" s="45" t="s">
        <v>8180</v>
      </c>
    </row>
    <row r="1744" spans="1:12" outlineLevel="1" x14ac:dyDescent="0.3">
      <c r="A1744" s="39" t="s">
        <v>4089</v>
      </c>
      <c r="B1744" s="40"/>
      <c r="C1744" s="41">
        <f t="shared" ref="C1744:I1744" si="654">SUBTOTAL(4,C1745:C1746)</f>
        <v>97649</v>
      </c>
      <c r="D1744" s="41">
        <f t="shared" si="654"/>
        <v>5.78</v>
      </c>
      <c r="E1744" s="42">
        <f t="shared" si="654"/>
        <v>143.92000000000002</v>
      </c>
      <c r="F1744" s="41">
        <f t="shared" si="654"/>
        <v>3</v>
      </c>
      <c r="G1744" s="43">
        <f t="shared" si="654"/>
        <v>3.0333333333333332</v>
      </c>
      <c r="H1744" s="58">
        <f t="shared" si="654"/>
        <v>1.3383326655763574</v>
      </c>
      <c r="I1744" s="58">
        <f t="shared" si="654"/>
        <v>0.42043676719335049</v>
      </c>
      <c r="J1744" s="44">
        <f>MIN(J1745:J1746)</f>
        <v>0.39495016029474384</v>
      </c>
      <c r="K1744" s="60">
        <f>MIN(K1745:K1746)</f>
        <v>0.6296912608579337</v>
      </c>
      <c r="L1744" s="47">
        <f>COUNTA(L1745:L1746)</f>
        <v>2</v>
      </c>
    </row>
    <row r="1745" spans="1:12" outlineLevel="2" x14ac:dyDescent="0.3">
      <c r="A1745" s="39"/>
      <c r="B1745" s="40" t="s">
        <v>7782</v>
      </c>
      <c r="C1745" s="41">
        <v>97649</v>
      </c>
      <c r="D1745" s="41">
        <v>5.78</v>
      </c>
      <c r="E1745" s="42">
        <v>142.47</v>
      </c>
      <c r="F1745" s="41">
        <v>3</v>
      </c>
      <c r="G1745" s="43">
        <v>2.1999999999999997</v>
      </c>
      <c r="H1745" s="58">
        <v>1.3383326655763574</v>
      </c>
      <c r="I1745" s="58">
        <v>0.42043676719335049</v>
      </c>
      <c r="J1745" s="44">
        <v>0.39495016029474384</v>
      </c>
      <c r="K1745" s="60">
        <v>0.6296912608579337</v>
      </c>
      <c r="L1745" s="45" t="s">
        <v>8179</v>
      </c>
    </row>
    <row r="1746" spans="1:12" outlineLevel="2" x14ac:dyDescent="0.3">
      <c r="A1746" s="39"/>
      <c r="B1746" s="40" t="s">
        <v>7782</v>
      </c>
      <c r="C1746" s="41">
        <v>97649</v>
      </c>
      <c r="D1746" s="41">
        <v>5.78</v>
      </c>
      <c r="E1746" s="42">
        <v>143.92000000000002</v>
      </c>
      <c r="F1746" s="41">
        <v>3</v>
      </c>
      <c r="G1746" s="43">
        <v>3.0333333333333332</v>
      </c>
      <c r="H1746" s="58">
        <v>1.2485216320923909</v>
      </c>
      <c r="I1746" s="58">
        <v>0.32022081785567497</v>
      </c>
      <c r="J1746" s="44">
        <v>0.48409603721809491</v>
      </c>
      <c r="K1746" s="60">
        <v>0.74173048126787655</v>
      </c>
      <c r="L1746" s="45" t="s">
        <v>8180</v>
      </c>
    </row>
    <row r="1747" spans="1:12" outlineLevel="1" x14ac:dyDescent="0.3">
      <c r="A1747" s="39" t="s">
        <v>288</v>
      </c>
      <c r="B1747" s="40"/>
      <c r="C1747" s="41">
        <f t="shared" ref="C1747:I1747" si="655">SUBTOTAL(4,C1748:C1749)</f>
        <v>156018</v>
      </c>
      <c r="D1747" s="41">
        <f t="shared" si="655"/>
        <v>5.4499999999999984</v>
      </c>
      <c r="E1747" s="42">
        <f t="shared" si="655"/>
        <v>1734.8000000000002</v>
      </c>
      <c r="F1747" s="41">
        <f t="shared" si="655"/>
        <v>37</v>
      </c>
      <c r="G1747" s="43">
        <f t="shared" si="655"/>
        <v>12.008108108108106</v>
      </c>
      <c r="H1747" s="58">
        <f t="shared" si="655"/>
        <v>0.83516083358943549</v>
      </c>
      <c r="I1747" s="58">
        <f t="shared" si="655"/>
        <v>-0.259874039243008</v>
      </c>
      <c r="J1747" s="44">
        <f>MIN(J1748:J1749)</f>
        <v>0.42878916058090388</v>
      </c>
      <c r="K1747" s="60">
        <f>MIN(K1748:K1749)</f>
        <v>0.67458748121534484</v>
      </c>
      <c r="L1747" s="47">
        <f>COUNTA(L1748:L1749)</f>
        <v>2</v>
      </c>
    </row>
    <row r="1748" spans="1:12" outlineLevel="2" x14ac:dyDescent="0.3">
      <c r="A1748" s="39"/>
      <c r="B1748" s="40" t="s">
        <v>7645</v>
      </c>
      <c r="C1748" s="41">
        <v>156018</v>
      </c>
      <c r="D1748" s="41">
        <v>5.4499999999999975</v>
      </c>
      <c r="E1748" s="42">
        <v>1734.8000000000002</v>
      </c>
      <c r="F1748" s="41">
        <v>37</v>
      </c>
      <c r="G1748" s="43">
        <v>12.008108108108106</v>
      </c>
      <c r="H1748" s="58">
        <v>0.83516083358943549</v>
      </c>
      <c r="I1748" s="58">
        <v>-0.259874039243008</v>
      </c>
      <c r="J1748" s="44">
        <v>0.44848127899382989</v>
      </c>
      <c r="K1748" s="60">
        <v>0.67458748121534484</v>
      </c>
      <c r="L1748" s="45" t="s">
        <v>8179</v>
      </c>
    </row>
    <row r="1749" spans="1:12" outlineLevel="2" x14ac:dyDescent="0.3">
      <c r="A1749" s="39"/>
      <c r="B1749" s="40" t="s">
        <v>7645</v>
      </c>
      <c r="C1749" s="41">
        <v>156018</v>
      </c>
      <c r="D1749" s="41">
        <v>5.4499999999999984</v>
      </c>
      <c r="E1749" s="42">
        <v>1370.8400000000001</v>
      </c>
      <c r="F1749" s="41">
        <v>31</v>
      </c>
      <c r="G1749" s="43">
        <v>11.390322580645163</v>
      </c>
      <c r="H1749" s="58">
        <v>0.81355256290544808</v>
      </c>
      <c r="I1749" s="58">
        <v>-0.29769253473848961</v>
      </c>
      <c r="J1749" s="44">
        <v>0.42878916058090388</v>
      </c>
      <c r="K1749" s="60">
        <v>0.6965671303412676</v>
      </c>
      <c r="L1749" s="45" t="s">
        <v>8180</v>
      </c>
    </row>
    <row r="1750" spans="1:12" outlineLevel="1" x14ac:dyDescent="0.3">
      <c r="A1750" s="39" t="s">
        <v>1432</v>
      </c>
      <c r="B1750" s="40"/>
      <c r="C1750" s="41">
        <f t="shared" ref="C1750:I1750" si="656">SUBTOTAL(4,C1751:C1752)</f>
        <v>41552</v>
      </c>
      <c r="D1750" s="41">
        <f t="shared" si="656"/>
        <v>5.8400000000000007</v>
      </c>
      <c r="E1750" s="42">
        <f t="shared" si="656"/>
        <v>513.02</v>
      </c>
      <c r="F1750" s="41">
        <f t="shared" si="656"/>
        <v>10</v>
      </c>
      <c r="G1750" s="43">
        <f t="shared" si="656"/>
        <v>11.14</v>
      </c>
      <c r="H1750" s="58">
        <f t="shared" si="656"/>
        <v>1.1642329718143065</v>
      </c>
      <c r="I1750" s="58">
        <f t="shared" si="656"/>
        <v>0.21937978131331048</v>
      </c>
      <c r="J1750" s="44">
        <f>MIN(J1751:J1752)</f>
        <v>0.70746210740970206</v>
      </c>
      <c r="K1750" s="60">
        <f>MIN(K1751:K1752)</f>
        <v>0.85615226920799281</v>
      </c>
      <c r="L1750" s="47">
        <f>COUNTA(L1751:L1752)</f>
        <v>2</v>
      </c>
    </row>
    <row r="1751" spans="1:12" outlineLevel="2" x14ac:dyDescent="0.3">
      <c r="A1751" s="39"/>
      <c r="B1751" s="40" t="s">
        <v>7397</v>
      </c>
      <c r="C1751" s="41">
        <v>41552</v>
      </c>
      <c r="D1751" s="41">
        <v>5.8400000000000007</v>
      </c>
      <c r="E1751" s="42">
        <v>513.02</v>
      </c>
      <c r="F1751" s="41">
        <v>10</v>
      </c>
      <c r="G1751" s="43">
        <v>11.14</v>
      </c>
      <c r="H1751" s="58">
        <v>1.1642329718143065</v>
      </c>
      <c r="I1751" s="58">
        <v>0.21937978131331048</v>
      </c>
      <c r="J1751" s="44">
        <v>0.70746210740970206</v>
      </c>
      <c r="K1751" s="60">
        <v>0.85615226920799281</v>
      </c>
      <c r="L1751" s="45" t="s">
        <v>8179</v>
      </c>
    </row>
    <row r="1752" spans="1:12" outlineLevel="2" x14ac:dyDescent="0.3">
      <c r="A1752" s="39"/>
      <c r="B1752" s="40" t="s">
        <v>7397</v>
      </c>
      <c r="C1752" s="41">
        <v>41552</v>
      </c>
      <c r="D1752" s="41">
        <v>5.84</v>
      </c>
      <c r="E1752" s="42">
        <v>327.95</v>
      </c>
      <c r="F1752" s="41">
        <v>6</v>
      </c>
      <c r="G1752" s="43">
        <v>8.3333333333333339</v>
      </c>
      <c r="H1752" s="58">
        <v>1.025517516093478</v>
      </c>
      <c r="I1752" s="58">
        <v>3.6352133617260786E-2</v>
      </c>
      <c r="J1752" s="44">
        <v>0.98821698153561721</v>
      </c>
      <c r="K1752" s="60">
        <v>0.99560091913115112</v>
      </c>
      <c r="L1752" s="45" t="s">
        <v>8180</v>
      </c>
    </row>
    <row r="1753" spans="1:12" outlineLevel="1" x14ac:dyDescent="0.3">
      <c r="A1753" s="39" t="s">
        <v>1519</v>
      </c>
      <c r="B1753" s="40"/>
      <c r="C1753" s="41">
        <f t="shared" ref="C1753:I1753" si="657">SUBTOTAL(4,C1754:C1755)</f>
        <v>33660</v>
      </c>
      <c r="D1753" s="41">
        <f t="shared" si="657"/>
        <v>5.17</v>
      </c>
      <c r="E1753" s="42">
        <f t="shared" si="657"/>
        <v>132.63</v>
      </c>
      <c r="F1753" s="41">
        <f t="shared" si="657"/>
        <v>2</v>
      </c>
      <c r="G1753" s="43">
        <f t="shared" si="657"/>
        <v>7.6</v>
      </c>
      <c r="H1753" s="62">
        <f t="shared" si="657"/>
        <v>10.265255934231627</v>
      </c>
      <c r="I1753" s="62">
        <f t="shared" si="657"/>
        <v>3.3596976921774067</v>
      </c>
      <c r="J1753" s="46">
        <f>MIN(J1754:J1755)</f>
        <v>6.2172489379008766E-15</v>
      </c>
      <c r="K1753" s="60">
        <f>MIN(K1754:K1755)</f>
        <v>1.2489762310805318E-13</v>
      </c>
      <c r="L1753" s="47">
        <f>COUNTA(L1754:L1755)</f>
        <v>2</v>
      </c>
    </row>
    <row r="1754" spans="1:12" outlineLevel="2" x14ac:dyDescent="0.3">
      <c r="A1754" s="39"/>
      <c r="B1754" s="40" t="s">
        <v>7968</v>
      </c>
      <c r="C1754" s="41">
        <v>33660</v>
      </c>
      <c r="D1754" s="41">
        <v>5.17</v>
      </c>
      <c r="E1754" s="42">
        <v>132.63</v>
      </c>
      <c r="F1754" s="41">
        <v>2</v>
      </c>
      <c r="G1754" s="43">
        <v>6.7</v>
      </c>
      <c r="H1754" s="62">
        <v>10.265255934231627</v>
      </c>
      <c r="I1754" s="62">
        <v>3.3596976921774067</v>
      </c>
      <c r="J1754" s="46">
        <v>6.2172489379008766E-15</v>
      </c>
      <c r="K1754" s="60">
        <v>1.2489762310805318E-13</v>
      </c>
      <c r="L1754" s="45" t="s">
        <v>8179</v>
      </c>
    </row>
    <row r="1755" spans="1:12" outlineLevel="2" x14ac:dyDescent="0.3">
      <c r="A1755" s="39"/>
      <c r="B1755" s="40" t="s">
        <v>7968</v>
      </c>
      <c r="C1755" s="41">
        <v>33660</v>
      </c>
      <c r="D1755" s="41">
        <v>5.17</v>
      </c>
      <c r="E1755" s="42">
        <v>91.36</v>
      </c>
      <c r="F1755" s="41">
        <v>2</v>
      </c>
      <c r="G1755" s="43">
        <v>7.6</v>
      </c>
      <c r="H1755" s="62">
        <v>7.8558177438695909</v>
      </c>
      <c r="I1755" s="62">
        <v>2.9737614593031139</v>
      </c>
      <c r="J1755" s="46">
        <v>1.2243539515566226E-12</v>
      </c>
      <c r="K1755" s="60">
        <v>2.5397496072033531E-11</v>
      </c>
      <c r="L1755" s="45" t="s">
        <v>8180</v>
      </c>
    </row>
    <row r="1756" spans="1:12" outlineLevel="1" collapsed="1" x14ac:dyDescent="0.3">
      <c r="A1756" s="39" t="s">
        <v>3179</v>
      </c>
      <c r="B1756" s="40"/>
      <c r="C1756" s="41">
        <f t="shared" ref="C1756:I1756" si="658">SUBTOTAL(4,C1757:C1757)</f>
        <v>55343</v>
      </c>
      <c r="D1756" s="41">
        <f t="shared" si="658"/>
        <v>5.82</v>
      </c>
      <c r="E1756" s="42">
        <f t="shared" si="658"/>
        <v>24.33</v>
      </c>
      <c r="F1756" s="41">
        <f t="shared" si="658"/>
        <v>1</v>
      </c>
      <c r="G1756" s="43">
        <f t="shared" si="658"/>
        <v>1.8</v>
      </c>
      <c r="H1756" s="58">
        <f t="shared" si="658"/>
        <v>0.51769610845788105</v>
      </c>
      <c r="I1756" s="58">
        <f t="shared" si="658"/>
        <v>-0.94982262144343388</v>
      </c>
      <c r="J1756" s="44">
        <f>MIN(J1757:J1757)</f>
        <v>1.6877650468336124E-2</v>
      </c>
      <c r="K1756" s="60">
        <f>MIN(K1757:K1757)</f>
        <v>6.3572483430732726E-2</v>
      </c>
      <c r="L1756" s="47">
        <f>COUNTA(L1757:L1757)</f>
        <v>1</v>
      </c>
    </row>
    <row r="1757" spans="1:12" outlineLevel="2" x14ac:dyDescent="0.3">
      <c r="A1757" s="39"/>
      <c r="B1757" s="40" t="s">
        <v>7269</v>
      </c>
      <c r="C1757" s="41">
        <v>55343</v>
      </c>
      <c r="D1757" s="41">
        <v>5.82</v>
      </c>
      <c r="E1757" s="42">
        <v>24.33</v>
      </c>
      <c r="F1757" s="41">
        <v>1</v>
      </c>
      <c r="G1757" s="43">
        <v>1.8</v>
      </c>
      <c r="H1757" s="58">
        <v>0.51769610845788105</v>
      </c>
      <c r="I1757" s="58">
        <v>-0.94982262144343388</v>
      </c>
      <c r="J1757" s="44">
        <v>1.6877650468336124E-2</v>
      </c>
      <c r="K1757" s="60">
        <v>6.3572483430732726E-2</v>
      </c>
      <c r="L1757" s="45" t="s">
        <v>8179</v>
      </c>
    </row>
    <row r="1758" spans="1:12" outlineLevel="1" x14ac:dyDescent="0.3">
      <c r="A1758" s="39" t="s">
        <v>2572</v>
      </c>
      <c r="B1758" s="40"/>
      <c r="C1758" s="41">
        <f t="shared" ref="C1758:I1758" si="659">SUBTOTAL(4,C1759:C1760)</f>
        <v>51109</v>
      </c>
      <c r="D1758" s="41">
        <f t="shared" si="659"/>
        <v>6.16</v>
      </c>
      <c r="E1758" s="42">
        <f t="shared" si="659"/>
        <v>186.37</v>
      </c>
      <c r="F1758" s="41">
        <f t="shared" si="659"/>
        <v>4</v>
      </c>
      <c r="G1758" s="43">
        <f t="shared" si="659"/>
        <v>8.6999999999999993</v>
      </c>
      <c r="H1758" s="58">
        <f t="shared" si="659"/>
        <v>1.5495549010187619</v>
      </c>
      <c r="I1758" s="58">
        <f t="shared" si="659"/>
        <v>0.63185387078367006</v>
      </c>
      <c r="J1758" s="44">
        <f>MIN(J1759:J1760)</f>
        <v>0.17683022700615325</v>
      </c>
      <c r="K1758" s="60">
        <f>MIN(K1759:K1760)</f>
        <v>0.37349188134009936</v>
      </c>
      <c r="L1758" s="47">
        <f>COUNTA(L1759:L1760)</f>
        <v>2</v>
      </c>
    </row>
    <row r="1759" spans="1:12" outlineLevel="2" x14ac:dyDescent="0.3">
      <c r="A1759" s="39"/>
      <c r="B1759" s="40" t="s">
        <v>7656</v>
      </c>
      <c r="C1759" s="41">
        <v>51109</v>
      </c>
      <c r="D1759" s="41">
        <v>6.16</v>
      </c>
      <c r="E1759" s="42">
        <v>186.37</v>
      </c>
      <c r="F1759" s="41">
        <v>4</v>
      </c>
      <c r="G1759" s="43">
        <v>8.35</v>
      </c>
      <c r="H1759" s="58">
        <v>1.5495549010187619</v>
      </c>
      <c r="I1759" s="58">
        <v>0.63185387078367006</v>
      </c>
      <c r="J1759" s="44">
        <v>0.17683022700615325</v>
      </c>
      <c r="K1759" s="60">
        <v>0.37349188134009936</v>
      </c>
      <c r="L1759" s="45" t="s">
        <v>8179</v>
      </c>
    </row>
    <row r="1760" spans="1:12" outlineLevel="2" x14ac:dyDescent="0.3">
      <c r="A1760" s="39"/>
      <c r="B1760" s="40" t="s">
        <v>7656</v>
      </c>
      <c r="C1760" s="41">
        <v>51109</v>
      </c>
      <c r="D1760" s="41">
        <v>6.16</v>
      </c>
      <c r="E1760" s="42">
        <v>161.5</v>
      </c>
      <c r="F1760" s="41">
        <v>4</v>
      </c>
      <c r="G1760" s="43">
        <v>8.6999999999999993</v>
      </c>
      <c r="H1760" s="58">
        <v>1.4990532136617298</v>
      </c>
      <c r="I1760" s="58">
        <v>0.58405159724391276</v>
      </c>
      <c r="J1760" s="44">
        <v>0.18143790009837368</v>
      </c>
      <c r="K1760" s="60">
        <v>0.41115759434057231</v>
      </c>
      <c r="L1760" s="45" t="s">
        <v>8180</v>
      </c>
    </row>
    <row r="1761" spans="1:12" outlineLevel="1" x14ac:dyDescent="0.3">
      <c r="A1761" s="39" t="s">
        <v>1532</v>
      </c>
      <c r="B1761" s="40"/>
      <c r="C1761" s="41">
        <f t="shared" ref="C1761:I1761" si="660">SUBTOTAL(4,C1762:C1763)</f>
        <v>50072</v>
      </c>
      <c r="D1761" s="41">
        <f t="shared" si="660"/>
        <v>5.4500000000000011</v>
      </c>
      <c r="E1761" s="42">
        <f t="shared" si="660"/>
        <v>351.33</v>
      </c>
      <c r="F1761" s="41">
        <f t="shared" si="660"/>
        <v>9</v>
      </c>
      <c r="G1761" s="43">
        <f t="shared" si="660"/>
        <v>7.4333333333333336</v>
      </c>
      <c r="H1761" s="58">
        <f t="shared" si="660"/>
        <v>1.0376359239989563</v>
      </c>
      <c r="I1761" s="58">
        <f t="shared" si="660"/>
        <v>5.3300333119727816E-2</v>
      </c>
      <c r="J1761" s="44">
        <f>MIN(J1762:J1763)</f>
        <v>0.71808925859522865</v>
      </c>
      <c r="K1761" s="60">
        <f>MIN(K1762:K1763)</f>
        <v>0.89650341080793217</v>
      </c>
      <c r="L1761" s="47">
        <f>COUNTA(L1762:L1763)</f>
        <v>2</v>
      </c>
    </row>
    <row r="1762" spans="1:12" outlineLevel="2" x14ac:dyDescent="0.3">
      <c r="A1762" s="39"/>
      <c r="B1762" s="40" t="s">
        <v>7655</v>
      </c>
      <c r="C1762" s="41">
        <v>50072</v>
      </c>
      <c r="D1762" s="41">
        <v>5.4500000000000011</v>
      </c>
      <c r="E1762" s="42">
        <v>351.33</v>
      </c>
      <c r="F1762" s="41">
        <v>9</v>
      </c>
      <c r="G1762" s="43">
        <v>7.4333333333333336</v>
      </c>
      <c r="H1762" s="58">
        <v>1.0376359239989563</v>
      </c>
      <c r="I1762" s="58">
        <v>5.3300333119727816E-2</v>
      </c>
      <c r="J1762" s="44">
        <v>0.98608941378077875</v>
      </c>
      <c r="K1762" s="60">
        <v>0.99378464889389517</v>
      </c>
      <c r="L1762" s="45" t="s">
        <v>8179</v>
      </c>
    </row>
    <row r="1763" spans="1:12" outlineLevel="2" x14ac:dyDescent="0.3">
      <c r="A1763" s="39"/>
      <c r="B1763" s="40" t="s">
        <v>7655</v>
      </c>
      <c r="C1763" s="41">
        <v>50072</v>
      </c>
      <c r="D1763" s="41">
        <v>5.45</v>
      </c>
      <c r="E1763" s="42">
        <v>145.89000000000001</v>
      </c>
      <c r="F1763" s="41">
        <v>4</v>
      </c>
      <c r="G1763" s="43">
        <v>5.0750000000000002</v>
      </c>
      <c r="H1763" s="58">
        <v>0.92058111347982696</v>
      </c>
      <c r="I1763" s="58">
        <v>-0.1193832501622938</v>
      </c>
      <c r="J1763" s="44">
        <v>0.71808925859522865</v>
      </c>
      <c r="K1763" s="60">
        <v>0.89650341080793217</v>
      </c>
      <c r="L1763" s="45" t="s">
        <v>8180</v>
      </c>
    </row>
    <row r="1764" spans="1:12" outlineLevel="1" x14ac:dyDescent="0.3">
      <c r="A1764" s="39" t="s">
        <v>6121</v>
      </c>
      <c r="B1764" s="40"/>
      <c r="C1764" s="41">
        <f t="shared" ref="C1764:I1764" si="661">SUBTOTAL(4,C1765:C1765)</f>
        <v>10727</v>
      </c>
      <c r="D1764" s="41">
        <f t="shared" si="661"/>
        <v>8.69</v>
      </c>
      <c r="E1764" s="42">
        <f t="shared" si="661"/>
        <v>36.01</v>
      </c>
      <c r="F1764" s="41">
        <f t="shared" si="661"/>
        <v>1</v>
      </c>
      <c r="G1764" s="43">
        <f t="shared" si="661"/>
        <v>10.5</v>
      </c>
      <c r="H1764" s="58">
        <f t="shared" si="661"/>
        <v>1.1958797423210317</v>
      </c>
      <c r="I1764" s="58">
        <f t="shared" si="661"/>
        <v>0.25807231940213721</v>
      </c>
      <c r="J1764" s="44">
        <f>MIN(J1765:J1765)</f>
        <v>0.64067382405461348</v>
      </c>
      <c r="K1764" s="60">
        <f>MIN(K1765:K1765)</f>
        <v>0.80552035736491046</v>
      </c>
      <c r="L1764" s="47">
        <f>COUNTA(L1765:L1765)</f>
        <v>1</v>
      </c>
    </row>
    <row r="1765" spans="1:12" outlineLevel="2" x14ac:dyDescent="0.3">
      <c r="A1765" s="39"/>
      <c r="B1765" s="40" t="s">
        <v>7358</v>
      </c>
      <c r="C1765" s="41">
        <v>10727</v>
      </c>
      <c r="D1765" s="41">
        <v>8.69</v>
      </c>
      <c r="E1765" s="42">
        <v>36.01</v>
      </c>
      <c r="F1765" s="41">
        <v>1</v>
      </c>
      <c r="G1765" s="43">
        <v>10.5</v>
      </c>
      <c r="H1765" s="58">
        <v>1.1958797423210317</v>
      </c>
      <c r="I1765" s="58">
        <v>0.25807231940213721</v>
      </c>
      <c r="J1765" s="44">
        <v>0.64067382405461348</v>
      </c>
      <c r="K1765" s="60">
        <v>0.80552035736491046</v>
      </c>
      <c r="L1765" s="45" t="s">
        <v>8179</v>
      </c>
    </row>
    <row r="1766" spans="1:12" outlineLevel="1" x14ac:dyDescent="0.3">
      <c r="A1766" s="39" t="s">
        <v>2895</v>
      </c>
      <c r="B1766" s="40"/>
      <c r="C1766" s="41">
        <f t="shared" ref="C1766:I1766" si="662">SUBTOTAL(4,C1767:C1768)</f>
        <v>112438</v>
      </c>
      <c r="D1766" s="41">
        <f t="shared" si="662"/>
        <v>5.5799999999999992</v>
      </c>
      <c r="E1766" s="42">
        <f t="shared" si="662"/>
        <v>301.41999999999996</v>
      </c>
      <c r="F1766" s="41">
        <f t="shared" si="662"/>
        <v>7</v>
      </c>
      <c r="G1766" s="43">
        <f t="shared" si="662"/>
        <v>6.8428571428571416</v>
      </c>
      <c r="H1766" s="58">
        <f t="shared" si="662"/>
        <v>1.3583567378239687</v>
      </c>
      <c r="I1766" s="58">
        <f t="shared" si="662"/>
        <v>0.44186241647655833</v>
      </c>
      <c r="J1766" s="44">
        <f>MIN(J1767:J1768)</f>
        <v>0.32059049231826631</v>
      </c>
      <c r="K1766" s="60">
        <f>MIN(K1767:K1768)</f>
        <v>0.59349589996676755</v>
      </c>
      <c r="L1766" s="47">
        <f>COUNTA(L1767:L1768)</f>
        <v>2</v>
      </c>
    </row>
    <row r="1767" spans="1:12" outlineLevel="2" x14ac:dyDescent="0.3">
      <c r="A1767" s="39"/>
      <c r="B1767" s="40" t="s">
        <v>7802</v>
      </c>
      <c r="C1767" s="41">
        <v>112438</v>
      </c>
      <c r="D1767" s="41">
        <v>5.5799999999999992</v>
      </c>
      <c r="E1767" s="42">
        <v>279.90000000000003</v>
      </c>
      <c r="F1767" s="41">
        <v>6</v>
      </c>
      <c r="G1767" s="43">
        <v>3.5333333333333337</v>
      </c>
      <c r="H1767" s="58">
        <v>1.0183210912782776</v>
      </c>
      <c r="I1767" s="58">
        <v>2.6192535632229442E-2</v>
      </c>
      <c r="J1767" s="44">
        <v>0.93501827103217494</v>
      </c>
      <c r="K1767" s="60">
        <v>0.97155921495757036</v>
      </c>
      <c r="L1767" s="45" t="s">
        <v>8179</v>
      </c>
    </row>
    <row r="1768" spans="1:12" outlineLevel="2" x14ac:dyDescent="0.3">
      <c r="A1768" s="39"/>
      <c r="B1768" s="40" t="s">
        <v>7802</v>
      </c>
      <c r="C1768" s="41">
        <v>112438</v>
      </c>
      <c r="D1768" s="41">
        <v>5.5799999999999992</v>
      </c>
      <c r="E1768" s="42">
        <v>301.41999999999996</v>
      </c>
      <c r="F1768" s="41">
        <v>7</v>
      </c>
      <c r="G1768" s="43">
        <v>6.8428571428571416</v>
      </c>
      <c r="H1768" s="58">
        <v>1.3583567378239687</v>
      </c>
      <c r="I1768" s="58">
        <v>0.44186241647655833</v>
      </c>
      <c r="J1768" s="44">
        <v>0.32059049231826631</v>
      </c>
      <c r="K1768" s="60">
        <v>0.59349589996676755</v>
      </c>
      <c r="L1768" s="45" t="s">
        <v>8180</v>
      </c>
    </row>
    <row r="1769" spans="1:12" outlineLevel="1" x14ac:dyDescent="0.3">
      <c r="A1769" s="39" t="s">
        <v>751</v>
      </c>
      <c r="B1769" s="40"/>
      <c r="C1769" s="41">
        <f t="shared" ref="C1769:I1769" si="663">SUBTOTAL(4,C1770:C1771)</f>
        <v>69569</v>
      </c>
      <c r="D1769" s="41">
        <f t="shared" si="663"/>
        <v>4.7599999999999989</v>
      </c>
      <c r="E1769" s="42">
        <f t="shared" si="663"/>
        <v>569.16999999999985</v>
      </c>
      <c r="F1769" s="41">
        <f t="shared" si="663"/>
        <v>12</v>
      </c>
      <c r="G1769" s="43">
        <f t="shared" si="663"/>
        <v>6.5249999999999995</v>
      </c>
      <c r="H1769" s="58">
        <f t="shared" si="663"/>
        <v>0.80510318487186938</v>
      </c>
      <c r="I1769" s="58">
        <f t="shared" si="663"/>
        <v>-0.31275439891098306</v>
      </c>
      <c r="J1769" s="44">
        <f>MIN(J1770:J1771)</f>
        <v>5.8750455014505515E-2</v>
      </c>
      <c r="K1769" s="60">
        <f>MIN(K1770:K1771)</f>
        <v>0.18493820274994149</v>
      </c>
      <c r="L1769" s="47">
        <f>COUNTA(L1770:L1771)</f>
        <v>2</v>
      </c>
    </row>
    <row r="1770" spans="1:12" outlineLevel="2" x14ac:dyDescent="0.3">
      <c r="A1770" s="39"/>
      <c r="B1770" s="40" t="s">
        <v>8089</v>
      </c>
      <c r="C1770" s="41">
        <v>69569</v>
      </c>
      <c r="D1770" s="41">
        <v>4.7599999999999989</v>
      </c>
      <c r="E1770" s="42">
        <v>569.16999999999985</v>
      </c>
      <c r="F1770" s="41">
        <v>12</v>
      </c>
      <c r="G1770" s="43">
        <v>6.5249999999999995</v>
      </c>
      <c r="H1770" s="58">
        <v>0.80510318487186938</v>
      </c>
      <c r="I1770" s="58">
        <v>-0.31275439891098306</v>
      </c>
      <c r="J1770" s="44">
        <v>0.37724315386224028</v>
      </c>
      <c r="K1770" s="60">
        <v>0.6089782340919021</v>
      </c>
      <c r="L1770" s="45" t="s">
        <v>8179</v>
      </c>
    </row>
    <row r="1771" spans="1:12" outlineLevel="2" x14ac:dyDescent="0.3">
      <c r="A1771" s="39"/>
      <c r="B1771" s="40" t="s">
        <v>8089</v>
      </c>
      <c r="C1771" s="41">
        <v>69569</v>
      </c>
      <c r="D1771" s="41">
        <v>4.7599999999999989</v>
      </c>
      <c r="E1771" s="42">
        <v>432.82</v>
      </c>
      <c r="F1771" s="41">
        <v>9</v>
      </c>
      <c r="G1771" s="43">
        <v>5.8444444444444441</v>
      </c>
      <c r="H1771" s="58">
        <v>0.59334185128196759</v>
      </c>
      <c r="I1771" s="58">
        <v>-0.75306454821367785</v>
      </c>
      <c r="J1771" s="44">
        <v>5.8750455014505515E-2</v>
      </c>
      <c r="K1771" s="60">
        <v>0.18493820274994149</v>
      </c>
      <c r="L1771" s="45" t="s">
        <v>8180</v>
      </c>
    </row>
    <row r="1772" spans="1:12" outlineLevel="1" x14ac:dyDescent="0.3">
      <c r="A1772" s="39" t="s">
        <v>1354</v>
      </c>
      <c r="B1772" s="40"/>
      <c r="C1772" s="41">
        <f t="shared" ref="C1772:I1772" si="664">SUBTOTAL(4,C1773:C1774)</f>
        <v>49711</v>
      </c>
      <c r="D1772" s="41">
        <f t="shared" si="664"/>
        <v>4.8400000000000016</v>
      </c>
      <c r="E1772" s="42">
        <f t="shared" si="664"/>
        <v>854.29</v>
      </c>
      <c r="F1772" s="41">
        <f t="shared" si="664"/>
        <v>20</v>
      </c>
      <c r="G1772" s="43">
        <f t="shared" si="664"/>
        <v>21.859999999999992</v>
      </c>
      <c r="H1772" s="58">
        <f t="shared" si="664"/>
        <v>1.0930623107837525</v>
      </c>
      <c r="I1772" s="58">
        <f t="shared" si="664"/>
        <v>0.12837564519681494</v>
      </c>
      <c r="J1772" s="44">
        <f>MIN(J1773:J1774)</f>
        <v>0.81279902074543986</v>
      </c>
      <c r="K1772" s="60">
        <f>MIN(K1773:K1774)</f>
        <v>0.93138018099583686</v>
      </c>
      <c r="L1772" s="47">
        <f>COUNTA(L1773:L1774)</f>
        <v>2</v>
      </c>
    </row>
    <row r="1773" spans="1:12" outlineLevel="2" x14ac:dyDescent="0.3">
      <c r="A1773" s="39"/>
      <c r="B1773" s="40" t="s">
        <v>7534</v>
      </c>
      <c r="C1773" s="41">
        <v>49711</v>
      </c>
      <c r="D1773" s="41">
        <v>4.8400000000000016</v>
      </c>
      <c r="E1773" s="42">
        <v>854.29</v>
      </c>
      <c r="F1773" s="41">
        <v>20</v>
      </c>
      <c r="G1773" s="43">
        <v>21.859999999999992</v>
      </c>
      <c r="H1773" s="58">
        <v>1.0614727224827387</v>
      </c>
      <c r="I1773" s="58">
        <v>8.6067297626219619E-2</v>
      </c>
      <c r="J1773" s="44">
        <v>0.95212085454309037</v>
      </c>
      <c r="K1773" s="60">
        <v>0.98143358324624141</v>
      </c>
      <c r="L1773" s="45" t="s">
        <v>8179</v>
      </c>
    </row>
    <row r="1774" spans="1:12" outlineLevel="2" x14ac:dyDescent="0.3">
      <c r="A1774" s="39"/>
      <c r="B1774" s="40" t="s">
        <v>7534</v>
      </c>
      <c r="C1774" s="41">
        <v>49711</v>
      </c>
      <c r="D1774" s="41">
        <v>4.8400000000000016</v>
      </c>
      <c r="E1774" s="42">
        <v>615.79000000000019</v>
      </c>
      <c r="F1774" s="41">
        <v>15</v>
      </c>
      <c r="G1774" s="43">
        <v>20.47333333333334</v>
      </c>
      <c r="H1774" s="58">
        <v>1.0930623107837525</v>
      </c>
      <c r="I1774" s="58">
        <v>0.12837564519681494</v>
      </c>
      <c r="J1774" s="44">
        <v>0.81279902074543986</v>
      </c>
      <c r="K1774" s="60">
        <v>0.93138018099583686</v>
      </c>
      <c r="L1774" s="45" t="s">
        <v>8180</v>
      </c>
    </row>
    <row r="1775" spans="1:12" outlineLevel="1" x14ac:dyDescent="0.3">
      <c r="A1775" s="39" t="s">
        <v>1239</v>
      </c>
      <c r="B1775" s="40"/>
      <c r="C1775" s="41">
        <f t="shared" ref="C1775:I1775" si="665">SUBTOTAL(4,C1776:C1777)</f>
        <v>41001</v>
      </c>
      <c r="D1775" s="41">
        <f t="shared" si="665"/>
        <v>7.9800000000000022</v>
      </c>
      <c r="E1775" s="42">
        <f t="shared" si="665"/>
        <v>460.34</v>
      </c>
      <c r="F1775" s="41">
        <f t="shared" si="665"/>
        <v>9</v>
      </c>
      <c r="G1775" s="43">
        <f t="shared" si="665"/>
        <v>8.7333333333333343</v>
      </c>
      <c r="H1775" s="58">
        <f t="shared" si="665"/>
        <v>1.0896215008251326</v>
      </c>
      <c r="I1775" s="58">
        <f t="shared" si="665"/>
        <v>0.12382707654976496</v>
      </c>
      <c r="J1775" s="44">
        <f>MIN(J1776:J1777)</f>
        <v>0.86864463916851653</v>
      </c>
      <c r="K1775" s="60">
        <f>MIN(K1776:K1777)</f>
        <v>0.94394587735097479</v>
      </c>
      <c r="L1775" s="47">
        <f>COUNTA(L1776:L1777)</f>
        <v>2</v>
      </c>
    </row>
    <row r="1776" spans="1:12" outlineLevel="2" x14ac:dyDescent="0.3">
      <c r="A1776" s="39"/>
      <c r="B1776" s="40" t="s">
        <v>7702</v>
      </c>
      <c r="C1776" s="41">
        <v>41001</v>
      </c>
      <c r="D1776" s="41">
        <v>7.9800000000000022</v>
      </c>
      <c r="E1776" s="42">
        <v>460.34</v>
      </c>
      <c r="F1776" s="41">
        <v>9</v>
      </c>
      <c r="G1776" s="43">
        <v>8.7333333333333343</v>
      </c>
      <c r="H1776" s="58">
        <v>1.0896215008251326</v>
      </c>
      <c r="I1776" s="58">
        <v>0.12382707654976496</v>
      </c>
      <c r="J1776" s="44">
        <v>0.88129460230555612</v>
      </c>
      <c r="K1776" s="60">
        <v>0.94394587735097479</v>
      </c>
      <c r="L1776" s="45" t="s">
        <v>8179</v>
      </c>
    </row>
    <row r="1777" spans="1:12" outlineLevel="2" x14ac:dyDescent="0.3">
      <c r="A1777" s="39"/>
      <c r="B1777" s="40" t="s">
        <v>7702</v>
      </c>
      <c r="C1777" s="41">
        <v>41001</v>
      </c>
      <c r="D1777" s="41">
        <v>7.9800000000000013</v>
      </c>
      <c r="E1777" s="42">
        <v>416.59</v>
      </c>
      <c r="F1777" s="41">
        <v>6</v>
      </c>
      <c r="G1777" s="43">
        <v>5.6499999999999995</v>
      </c>
      <c r="H1777" s="58">
        <v>1.0708602904470346</v>
      </c>
      <c r="I1777" s="58">
        <v>9.8770271473057128E-2</v>
      </c>
      <c r="J1777" s="44">
        <v>0.86864463916851653</v>
      </c>
      <c r="K1777" s="60">
        <v>0.95480096886865484</v>
      </c>
      <c r="L1777" s="45" t="s">
        <v>8180</v>
      </c>
    </row>
    <row r="1778" spans="1:12" outlineLevel="1" x14ac:dyDescent="0.3">
      <c r="A1778" s="39" t="s">
        <v>1723</v>
      </c>
      <c r="B1778" s="40"/>
      <c r="C1778" s="41">
        <f t="shared" ref="C1778:I1778" si="666">SUBTOTAL(4,C1779:C1780)</f>
        <v>111209</v>
      </c>
      <c r="D1778" s="41">
        <f t="shared" si="666"/>
        <v>5.74</v>
      </c>
      <c r="E1778" s="42">
        <f t="shared" si="666"/>
        <v>28.87</v>
      </c>
      <c r="F1778" s="41">
        <f t="shared" si="666"/>
        <v>1</v>
      </c>
      <c r="G1778" s="43">
        <f t="shared" si="666"/>
        <v>1.6</v>
      </c>
      <c r="H1778" s="58">
        <f t="shared" si="666"/>
        <v>1.1453752571586009</v>
      </c>
      <c r="I1778" s="58">
        <f t="shared" si="666"/>
        <v>0.19582034325335992</v>
      </c>
      <c r="J1778" s="44">
        <f>MIN(J1779:J1780)</f>
        <v>0.68948247995496859</v>
      </c>
      <c r="K1778" s="60">
        <f>MIN(K1779:K1780)</f>
        <v>0.88538305759296754</v>
      </c>
      <c r="L1778" s="47">
        <f>COUNTA(L1779:L1780)</f>
        <v>2</v>
      </c>
    </row>
    <row r="1779" spans="1:12" outlineLevel="2" x14ac:dyDescent="0.3">
      <c r="A1779" s="39"/>
      <c r="B1779" s="40" t="s">
        <v>8058</v>
      </c>
      <c r="C1779" s="41">
        <v>111209</v>
      </c>
      <c r="D1779" s="41">
        <v>5.74</v>
      </c>
      <c r="E1779" s="42">
        <v>28.87</v>
      </c>
      <c r="F1779" s="41">
        <v>1</v>
      </c>
      <c r="G1779" s="43">
        <v>1.6</v>
      </c>
      <c r="H1779" s="58">
        <v>0.98340377013688729</v>
      </c>
      <c r="I1779" s="58">
        <v>-2.4144208767511895E-2</v>
      </c>
      <c r="J1779" s="44">
        <v>0.84104565337425052</v>
      </c>
      <c r="K1779" s="60">
        <v>0.92607219324034395</v>
      </c>
      <c r="L1779" s="45" t="s">
        <v>8179</v>
      </c>
    </row>
    <row r="1780" spans="1:12" outlineLevel="2" x14ac:dyDescent="0.3">
      <c r="A1780" s="39"/>
      <c r="B1780" s="40" t="s">
        <v>8058</v>
      </c>
      <c r="C1780" s="41">
        <v>111209</v>
      </c>
      <c r="D1780" s="41">
        <v>5.74</v>
      </c>
      <c r="E1780" s="42">
        <v>23.59</v>
      </c>
      <c r="F1780" s="41">
        <v>1</v>
      </c>
      <c r="G1780" s="43">
        <v>1.6</v>
      </c>
      <c r="H1780" s="58">
        <v>1.1453752571586009</v>
      </c>
      <c r="I1780" s="58">
        <v>0.19582034325335992</v>
      </c>
      <c r="J1780" s="44">
        <v>0.68948247995496859</v>
      </c>
      <c r="K1780" s="60">
        <v>0.88538305759296754</v>
      </c>
      <c r="L1780" s="45" t="s">
        <v>8180</v>
      </c>
    </row>
    <row r="1781" spans="1:12" outlineLevel="1" x14ac:dyDescent="0.3">
      <c r="A1781" s="39" t="s">
        <v>6069</v>
      </c>
      <c r="B1781" s="40"/>
      <c r="C1781" s="41">
        <f t="shared" ref="C1781:I1781" si="667">SUBTOTAL(4,C1782:C1782)</f>
        <v>90487</v>
      </c>
      <c r="D1781" s="41">
        <f t="shared" si="667"/>
        <v>6.77</v>
      </c>
      <c r="E1781" s="42">
        <f t="shared" si="667"/>
        <v>45.24</v>
      </c>
      <c r="F1781" s="41">
        <f t="shared" si="667"/>
        <v>1</v>
      </c>
      <c r="G1781" s="43">
        <f t="shared" si="667"/>
        <v>1.4</v>
      </c>
      <c r="H1781" s="58">
        <f t="shared" si="667"/>
        <v>1.3646208439223626</v>
      </c>
      <c r="I1781" s="58">
        <f t="shared" si="667"/>
        <v>0.44850015804767879</v>
      </c>
      <c r="J1781" s="44">
        <f>MIN(J1782:J1782)</f>
        <v>0.35912605882047499</v>
      </c>
      <c r="K1781" s="60">
        <f>MIN(K1782:K1782)</f>
        <v>0.58707044696873301</v>
      </c>
      <c r="L1781" s="47">
        <f>COUNTA(L1782:L1782)</f>
        <v>1</v>
      </c>
    </row>
    <row r="1782" spans="1:12" outlineLevel="2" x14ac:dyDescent="0.3">
      <c r="A1782" s="39"/>
      <c r="B1782" s="40" t="s">
        <v>7242</v>
      </c>
      <c r="C1782" s="41">
        <v>90487</v>
      </c>
      <c r="D1782" s="41">
        <v>6.77</v>
      </c>
      <c r="E1782" s="42">
        <v>45.24</v>
      </c>
      <c r="F1782" s="41">
        <v>1</v>
      </c>
      <c r="G1782" s="43">
        <v>1.4</v>
      </c>
      <c r="H1782" s="58">
        <v>1.3646208439223626</v>
      </c>
      <c r="I1782" s="58">
        <v>0.44850015804767879</v>
      </c>
      <c r="J1782" s="44">
        <v>0.35912605882047499</v>
      </c>
      <c r="K1782" s="60">
        <v>0.58707044696873301</v>
      </c>
      <c r="L1782" s="45" t="s">
        <v>8179</v>
      </c>
    </row>
    <row r="1783" spans="1:12" outlineLevel="1" x14ac:dyDescent="0.3">
      <c r="A1783" s="39" t="s">
        <v>1818</v>
      </c>
      <c r="B1783" s="40"/>
      <c r="C1783" s="41">
        <f t="shared" ref="C1783:I1783" si="668">SUBTOTAL(4,C1784:C1785)</f>
        <v>25161</v>
      </c>
      <c r="D1783" s="41">
        <f t="shared" si="668"/>
        <v>9.0199999999999978</v>
      </c>
      <c r="E1783" s="42">
        <f t="shared" si="668"/>
        <v>598.72</v>
      </c>
      <c r="F1783" s="41">
        <f t="shared" si="668"/>
        <v>12</v>
      </c>
      <c r="G1783" s="43">
        <f t="shared" si="668"/>
        <v>45.06666666666667</v>
      </c>
      <c r="H1783" s="58">
        <f t="shared" si="668"/>
        <v>2.0339620358735564</v>
      </c>
      <c r="I1783" s="58">
        <f t="shared" si="668"/>
        <v>1.0242927513841549</v>
      </c>
      <c r="J1783" s="44">
        <f>MIN(J1784:J1785)</f>
        <v>2.2695744226214121E-2</v>
      </c>
      <c r="K1783" s="60">
        <f>MIN(K1784:K1785)</f>
        <v>8.1740847731065991E-2</v>
      </c>
      <c r="L1783" s="47">
        <f>COUNTA(L1784:L1785)</f>
        <v>2</v>
      </c>
    </row>
    <row r="1784" spans="1:12" outlineLevel="2" x14ac:dyDescent="0.3">
      <c r="A1784" s="39"/>
      <c r="B1784" s="40" t="s">
        <v>7963</v>
      </c>
      <c r="C1784" s="41">
        <v>25161</v>
      </c>
      <c r="D1784" s="41">
        <v>9.0199999999999978</v>
      </c>
      <c r="E1784" s="42">
        <v>598.72</v>
      </c>
      <c r="F1784" s="41">
        <v>12</v>
      </c>
      <c r="G1784" s="43">
        <v>42.508333333333333</v>
      </c>
      <c r="H1784" s="58">
        <v>2.0339620358735564</v>
      </c>
      <c r="I1784" s="58">
        <v>1.0242927513841549</v>
      </c>
      <c r="J1784" s="44">
        <v>2.2695744226214121E-2</v>
      </c>
      <c r="K1784" s="60">
        <v>8.1740847731065991E-2</v>
      </c>
      <c r="L1784" s="45" t="s">
        <v>8179</v>
      </c>
    </row>
    <row r="1785" spans="1:12" outlineLevel="2" x14ac:dyDescent="0.3">
      <c r="A1785" s="39"/>
      <c r="B1785" s="40" t="s">
        <v>7963</v>
      </c>
      <c r="C1785" s="41">
        <v>25161</v>
      </c>
      <c r="D1785" s="41">
        <v>9.0199999999999978</v>
      </c>
      <c r="E1785" s="42">
        <v>389.65999999999997</v>
      </c>
      <c r="F1785" s="41">
        <v>9</v>
      </c>
      <c r="G1785" s="43">
        <v>45.06666666666667</v>
      </c>
      <c r="H1785" s="58">
        <v>1.9648068296387959</v>
      </c>
      <c r="I1785" s="58">
        <v>0.97438748061556779</v>
      </c>
      <c r="J1785" s="44">
        <v>2.271451363690713E-2</v>
      </c>
      <c r="K1785" s="60">
        <v>8.6272495456609713E-2</v>
      </c>
      <c r="L1785" s="45" t="s">
        <v>8180</v>
      </c>
    </row>
    <row r="1786" spans="1:12" outlineLevel="1" x14ac:dyDescent="0.3">
      <c r="A1786" s="39" t="s">
        <v>3030</v>
      </c>
      <c r="B1786" s="40"/>
      <c r="C1786" s="41">
        <f t="shared" ref="C1786:I1786" si="669">SUBTOTAL(4,C1787:C1788)</f>
        <v>40794</v>
      </c>
      <c r="D1786" s="41">
        <f t="shared" si="669"/>
        <v>5.98</v>
      </c>
      <c r="E1786" s="42">
        <f t="shared" si="669"/>
        <v>74.759999999999991</v>
      </c>
      <c r="F1786" s="41">
        <f t="shared" si="669"/>
        <v>2</v>
      </c>
      <c r="G1786" s="43">
        <f t="shared" si="669"/>
        <v>4.3</v>
      </c>
      <c r="H1786" s="58">
        <f t="shared" si="669"/>
        <v>1.1106245075083083</v>
      </c>
      <c r="I1786" s="58">
        <f t="shared" si="669"/>
        <v>0.15137113651013465</v>
      </c>
      <c r="J1786" s="44">
        <f>MIN(J1787:J1788)</f>
        <v>0.44250126710863463</v>
      </c>
      <c r="K1786" s="60">
        <f>MIN(K1787:K1788)</f>
        <v>0.66670190911034288</v>
      </c>
      <c r="L1786" s="47">
        <f>COUNTA(L1787:L1788)</f>
        <v>2</v>
      </c>
    </row>
    <row r="1787" spans="1:12" outlineLevel="2" x14ac:dyDescent="0.3">
      <c r="A1787" s="39"/>
      <c r="B1787" s="40" t="s">
        <v>7826</v>
      </c>
      <c r="C1787" s="41">
        <v>40794</v>
      </c>
      <c r="D1787" s="41">
        <v>5.98</v>
      </c>
      <c r="E1787" s="42">
        <v>74.759999999999991</v>
      </c>
      <c r="F1787" s="41">
        <v>2</v>
      </c>
      <c r="G1787" s="43">
        <v>4.3</v>
      </c>
      <c r="H1787" s="58">
        <v>0.83270964266913494</v>
      </c>
      <c r="I1787" s="58">
        <v>-0.26411456460914501</v>
      </c>
      <c r="J1787" s="44">
        <v>0.44250126710863463</v>
      </c>
      <c r="K1787" s="60">
        <v>0.66670190911034288</v>
      </c>
      <c r="L1787" s="45" t="s">
        <v>8179</v>
      </c>
    </row>
    <row r="1788" spans="1:12" outlineLevel="2" x14ac:dyDescent="0.3">
      <c r="A1788" s="39"/>
      <c r="B1788" s="40" t="s">
        <v>7826</v>
      </c>
      <c r="C1788" s="41">
        <v>40794</v>
      </c>
      <c r="D1788" s="41">
        <v>5.98</v>
      </c>
      <c r="E1788" s="42">
        <v>46.7</v>
      </c>
      <c r="F1788" s="41">
        <v>1</v>
      </c>
      <c r="G1788" s="43">
        <v>4</v>
      </c>
      <c r="H1788" s="58">
        <v>1.1106245075083083</v>
      </c>
      <c r="I1788" s="58">
        <v>0.15137113651013465</v>
      </c>
      <c r="J1788" s="44">
        <v>0.7700544441847299</v>
      </c>
      <c r="K1788" s="60">
        <v>0.9161383019785978</v>
      </c>
      <c r="L1788" s="45" t="s">
        <v>8180</v>
      </c>
    </row>
    <row r="1789" spans="1:12" outlineLevel="1" x14ac:dyDescent="0.3">
      <c r="A1789" s="39" t="s">
        <v>3025</v>
      </c>
      <c r="B1789" s="40"/>
      <c r="C1789" s="41">
        <f t="shared" ref="C1789:I1789" si="670">SUBTOTAL(4,C1790:C1791)</f>
        <v>142913</v>
      </c>
      <c r="D1789" s="41">
        <f t="shared" si="670"/>
        <v>5.12</v>
      </c>
      <c r="E1789" s="42">
        <f t="shared" si="670"/>
        <v>68.180000000000007</v>
      </c>
      <c r="F1789" s="41">
        <f t="shared" si="670"/>
        <v>2</v>
      </c>
      <c r="G1789" s="43">
        <f t="shared" si="670"/>
        <v>2.2999999999999998</v>
      </c>
      <c r="H1789" s="58">
        <f t="shared" si="670"/>
        <v>1.7036402665106554</v>
      </c>
      <c r="I1789" s="58">
        <f t="shared" si="670"/>
        <v>0.76862073432508904</v>
      </c>
      <c r="J1789" s="44">
        <f>MIN(J1790:J1791)</f>
        <v>7.4798612486941973E-2</v>
      </c>
      <c r="K1789" s="60">
        <f>MIN(K1790:K1791)</f>
        <v>0.21458183511324841</v>
      </c>
      <c r="L1789" s="47">
        <f>COUNTA(L1790:L1791)</f>
        <v>2</v>
      </c>
    </row>
    <row r="1790" spans="1:12" outlineLevel="2" x14ac:dyDescent="0.3">
      <c r="A1790" s="39"/>
      <c r="B1790" s="40" t="s">
        <v>8164</v>
      </c>
      <c r="C1790" s="41">
        <v>142913</v>
      </c>
      <c r="D1790" s="41">
        <v>5.12</v>
      </c>
      <c r="E1790" s="42">
        <v>68.180000000000007</v>
      </c>
      <c r="F1790" s="41">
        <v>2</v>
      </c>
      <c r="G1790" s="43">
        <v>1.55</v>
      </c>
      <c r="H1790" s="58">
        <v>1.0087527781381445</v>
      </c>
      <c r="I1790" s="58">
        <v>1.2572646737855945E-2</v>
      </c>
      <c r="J1790" s="44">
        <v>0.90944582826395604</v>
      </c>
      <c r="K1790" s="60">
        <v>0.95932208722358958</v>
      </c>
      <c r="L1790" s="45" t="s">
        <v>8179</v>
      </c>
    </row>
    <row r="1791" spans="1:12" outlineLevel="2" x14ac:dyDescent="0.3">
      <c r="A1791" s="39"/>
      <c r="B1791" s="40" t="s">
        <v>8164</v>
      </c>
      <c r="C1791" s="41">
        <v>142913</v>
      </c>
      <c r="D1791" s="41">
        <v>5.12</v>
      </c>
      <c r="E1791" s="42">
        <v>49.84</v>
      </c>
      <c r="F1791" s="41">
        <v>1</v>
      </c>
      <c r="G1791" s="43">
        <v>2.2999999999999998</v>
      </c>
      <c r="H1791" s="58">
        <v>1.7036402665106554</v>
      </c>
      <c r="I1791" s="58">
        <v>0.76862073432508904</v>
      </c>
      <c r="J1791" s="44">
        <v>7.4798612486941973E-2</v>
      </c>
      <c r="K1791" s="60">
        <v>0.21458183511324841</v>
      </c>
      <c r="L1791" s="45" t="s">
        <v>8180</v>
      </c>
    </row>
    <row r="1792" spans="1:12" outlineLevel="1" x14ac:dyDescent="0.3">
      <c r="A1792" s="39" t="s">
        <v>3113</v>
      </c>
      <c r="B1792" s="40"/>
      <c r="C1792" s="41">
        <f t="shared" ref="C1792:I1792" si="671">SUBTOTAL(4,C1793:C1794)</f>
        <v>157879</v>
      </c>
      <c r="D1792" s="41">
        <f t="shared" si="671"/>
        <v>5.09</v>
      </c>
      <c r="E1792" s="42">
        <f t="shared" si="671"/>
        <v>142.81</v>
      </c>
      <c r="F1792" s="41">
        <f t="shared" si="671"/>
        <v>3</v>
      </c>
      <c r="G1792" s="43">
        <f t="shared" si="671"/>
        <v>1.8</v>
      </c>
      <c r="H1792" s="58">
        <f t="shared" si="671"/>
        <v>1.6937967130589577</v>
      </c>
      <c r="I1792" s="58">
        <f t="shared" si="671"/>
        <v>0.76026073496492175</v>
      </c>
      <c r="J1792" s="44">
        <f>MIN(J1793:J1794)</f>
        <v>9.8086306128515766E-2</v>
      </c>
      <c r="K1792" s="60">
        <f>MIN(K1793:K1794)</f>
        <v>0.24907309196679284</v>
      </c>
      <c r="L1792" s="47">
        <f>COUNTA(L1793:L1794)</f>
        <v>2</v>
      </c>
    </row>
    <row r="1793" spans="1:12" outlineLevel="2" x14ac:dyDescent="0.3">
      <c r="A1793" s="39"/>
      <c r="B1793" s="40" t="s">
        <v>8074</v>
      </c>
      <c r="C1793" s="41">
        <v>157879</v>
      </c>
      <c r="D1793" s="41">
        <v>5.09</v>
      </c>
      <c r="E1793" s="42">
        <v>142.81</v>
      </c>
      <c r="F1793" s="41">
        <v>2</v>
      </c>
      <c r="G1793" s="43">
        <v>1.7</v>
      </c>
      <c r="H1793" s="58">
        <v>1.6937967130589577</v>
      </c>
      <c r="I1793" s="58">
        <v>0.76026073496492175</v>
      </c>
      <c r="J1793" s="44">
        <v>9.8086306128515766E-2</v>
      </c>
      <c r="K1793" s="60">
        <v>0.24907309196679284</v>
      </c>
      <c r="L1793" s="45" t="s">
        <v>8179</v>
      </c>
    </row>
    <row r="1794" spans="1:12" outlineLevel="2" x14ac:dyDescent="0.3">
      <c r="A1794" s="39"/>
      <c r="B1794" s="40" t="s">
        <v>8074</v>
      </c>
      <c r="C1794" s="41">
        <v>157879</v>
      </c>
      <c r="D1794" s="41">
        <v>5.09</v>
      </c>
      <c r="E1794" s="42">
        <v>98.95</v>
      </c>
      <c r="F1794" s="41">
        <v>3</v>
      </c>
      <c r="G1794" s="43">
        <v>1.8</v>
      </c>
      <c r="H1794" s="58">
        <v>1.148995210437769</v>
      </c>
      <c r="I1794" s="58">
        <v>0.20037278415279858</v>
      </c>
      <c r="J1794" s="44">
        <v>0.68140818026518057</v>
      </c>
      <c r="K1794" s="60">
        <v>0.88342823370918444</v>
      </c>
      <c r="L1794" s="45" t="s">
        <v>8180</v>
      </c>
    </row>
    <row r="1795" spans="1:12" outlineLevel="1" x14ac:dyDescent="0.3">
      <c r="A1795" s="39" t="s">
        <v>3082</v>
      </c>
      <c r="B1795" s="40"/>
      <c r="C1795" s="41">
        <f t="shared" ref="C1795:I1795" si="672">SUBTOTAL(4,C1796:C1797)</f>
        <v>59474</v>
      </c>
      <c r="D1795" s="41">
        <f t="shared" si="672"/>
        <v>6.4800000000000022</v>
      </c>
      <c r="E1795" s="42">
        <f t="shared" si="672"/>
        <v>269.73</v>
      </c>
      <c r="F1795" s="41">
        <f t="shared" si="672"/>
        <v>7</v>
      </c>
      <c r="G1795" s="43">
        <f t="shared" si="672"/>
        <v>6.8</v>
      </c>
      <c r="H1795" s="62">
        <f t="shared" si="672"/>
        <v>2.415058386966356</v>
      </c>
      <c r="I1795" s="62">
        <f t="shared" si="672"/>
        <v>1.2720580683855081</v>
      </c>
      <c r="J1795" s="46">
        <f>MIN(J1796:J1797)</f>
        <v>2.7312749462962138E-3</v>
      </c>
      <c r="K1795" s="60">
        <f>MIN(K1796:K1797)</f>
        <v>1.4255493106797659E-2</v>
      </c>
      <c r="L1795" s="47">
        <f>COUNTA(L1796:L1797)</f>
        <v>2</v>
      </c>
    </row>
    <row r="1796" spans="1:12" outlineLevel="2" x14ac:dyDescent="0.3">
      <c r="A1796" s="39"/>
      <c r="B1796" s="40" t="s">
        <v>7885</v>
      </c>
      <c r="C1796" s="41">
        <v>59474</v>
      </c>
      <c r="D1796" s="41">
        <v>6.4800000000000013</v>
      </c>
      <c r="E1796" s="42">
        <v>261.16000000000003</v>
      </c>
      <c r="F1796" s="41">
        <v>6</v>
      </c>
      <c r="G1796" s="43">
        <v>6.8</v>
      </c>
      <c r="H1796" s="62">
        <v>2.2988926155467131</v>
      </c>
      <c r="I1796" s="62">
        <v>1.2009390773494799</v>
      </c>
      <c r="J1796" s="46">
        <v>7.0134363520197862E-3</v>
      </c>
      <c r="K1796" s="60">
        <v>3.1700732311129437E-2</v>
      </c>
      <c r="L1796" s="45" t="s">
        <v>8179</v>
      </c>
    </row>
    <row r="1797" spans="1:12" outlineLevel="2" x14ac:dyDescent="0.3">
      <c r="A1797" s="39"/>
      <c r="B1797" s="40" t="s">
        <v>7885</v>
      </c>
      <c r="C1797" s="41">
        <v>59474</v>
      </c>
      <c r="D1797" s="41">
        <v>6.4800000000000022</v>
      </c>
      <c r="E1797" s="42">
        <v>269.73</v>
      </c>
      <c r="F1797" s="41">
        <v>7</v>
      </c>
      <c r="G1797" s="43">
        <v>5.2857142857142847</v>
      </c>
      <c r="H1797" s="62">
        <v>2.415058386966356</v>
      </c>
      <c r="I1797" s="62">
        <v>1.2720580683855081</v>
      </c>
      <c r="J1797" s="46">
        <v>2.7312749462962138E-3</v>
      </c>
      <c r="K1797" s="60">
        <v>1.4255493106797659E-2</v>
      </c>
      <c r="L1797" s="45" t="s">
        <v>8180</v>
      </c>
    </row>
    <row r="1798" spans="1:12" outlineLevel="1" collapsed="1" x14ac:dyDescent="0.3">
      <c r="A1798" s="39" t="s">
        <v>1531</v>
      </c>
      <c r="B1798" s="40"/>
      <c r="C1798" s="41">
        <f t="shared" ref="C1798:I1798" si="673">SUBTOTAL(4,C1799:C1800)</f>
        <v>53693</v>
      </c>
      <c r="D1798" s="41">
        <f t="shared" si="673"/>
        <v>8.06</v>
      </c>
      <c r="E1798" s="42">
        <f t="shared" si="673"/>
        <v>438.78</v>
      </c>
      <c r="F1798" s="41">
        <f t="shared" si="673"/>
        <v>10</v>
      </c>
      <c r="G1798" s="43">
        <f t="shared" si="673"/>
        <v>8.01</v>
      </c>
      <c r="H1798" s="58">
        <f t="shared" si="673"/>
        <v>2.0418447393579173</v>
      </c>
      <c r="I1798" s="58">
        <f t="shared" si="673"/>
        <v>1.0298731687258333</v>
      </c>
      <c r="J1798" s="44">
        <f>MIN(J1799:J1800)</f>
        <v>2.0185861892334511E-2</v>
      </c>
      <c r="K1798" s="60">
        <f>MIN(K1799:K1800)</f>
        <v>7.8511357071627971E-2</v>
      </c>
      <c r="L1798" s="47">
        <f>COUNTA(L1799:L1800)</f>
        <v>2</v>
      </c>
    </row>
    <row r="1799" spans="1:12" outlineLevel="2" x14ac:dyDescent="0.3">
      <c r="A1799" s="39"/>
      <c r="B1799" s="40" t="s">
        <v>8079</v>
      </c>
      <c r="C1799" s="41">
        <v>53693</v>
      </c>
      <c r="D1799" s="41">
        <v>8.06</v>
      </c>
      <c r="E1799" s="42">
        <v>438.78</v>
      </c>
      <c r="F1799" s="41">
        <v>10</v>
      </c>
      <c r="G1799" s="43">
        <v>8.01</v>
      </c>
      <c r="H1799" s="58">
        <v>2.0418447393579173</v>
      </c>
      <c r="I1799" s="58">
        <v>1.0298731687258333</v>
      </c>
      <c r="J1799" s="44">
        <v>2.1922212564815968E-2</v>
      </c>
      <c r="K1799" s="60">
        <v>7.9270720634374542E-2</v>
      </c>
      <c r="L1799" s="45" t="s">
        <v>8179</v>
      </c>
    </row>
    <row r="1800" spans="1:12" outlineLevel="2" x14ac:dyDescent="0.3">
      <c r="A1800" s="39"/>
      <c r="B1800" s="40" t="s">
        <v>8079</v>
      </c>
      <c r="C1800" s="41">
        <v>53693</v>
      </c>
      <c r="D1800" s="41">
        <v>8.06</v>
      </c>
      <c r="E1800" s="42">
        <v>262.99</v>
      </c>
      <c r="F1800" s="41">
        <v>9</v>
      </c>
      <c r="G1800" s="43">
        <v>5.9222222222222225</v>
      </c>
      <c r="H1800" s="58">
        <v>1.9901830762560906</v>
      </c>
      <c r="I1800" s="58">
        <v>0.99290114989359379</v>
      </c>
      <c r="J1800" s="44">
        <v>2.0185861892334511E-2</v>
      </c>
      <c r="K1800" s="60">
        <v>7.8511357071627971E-2</v>
      </c>
      <c r="L1800" s="45" t="s">
        <v>8180</v>
      </c>
    </row>
    <row r="1801" spans="1:12" outlineLevel="1" x14ac:dyDescent="0.3">
      <c r="A1801" s="39" t="s">
        <v>4236</v>
      </c>
      <c r="B1801" s="40"/>
      <c r="C1801" s="41">
        <f t="shared" ref="C1801:I1801" si="674">SUBTOTAL(4,C1802:C1803)</f>
        <v>19621</v>
      </c>
      <c r="D1801" s="41">
        <f t="shared" si="674"/>
        <v>9.1</v>
      </c>
      <c r="E1801" s="42">
        <f t="shared" si="674"/>
        <v>81.69</v>
      </c>
      <c r="F1801" s="41">
        <f t="shared" si="674"/>
        <v>2</v>
      </c>
      <c r="G1801" s="43">
        <f t="shared" si="674"/>
        <v>10.6</v>
      </c>
      <c r="H1801" s="58">
        <f t="shared" si="674"/>
        <v>1.4188971780157005</v>
      </c>
      <c r="I1801" s="58">
        <f t="shared" si="674"/>
        <v>0.50477004666304925</v>
      </c>
      <c r="J1801" s="44">
        <f>MIN(J1802:J1803)</f>
        <v>0.2521933121367026</v>
      </c>
      <c r="K1801" s="60">
        <f>MIN(K1802:K1803)</f>
        <v>0.50752335701142393</v>
      </c>
      <c r="L1801" s="47">
        <f>COUNTA(L1802:L1803)</f>
        <v>2</v>
      </c>
    </row>
    <row r="1802" spans="1:12" outlineLevel="2" x14ac:dyDescent="0.3">
      <c r="A1802" s="39"/>
      <c r="B1802" s="40" t="s">
        <v>7551</v>
      </c>
      <c r="C1802" s="41">
        <v>19621</v>
      </c>
      <c r="D1802" s="41">
        <v>9.1</v>
      </c>
      <c r="E1802" s="42">
        <v>81.69</v>
      </c>
      <c r="F1802" s="41">
        <v>2</v>
      </c>
      <c r="G1802" s="43">
        <v>9.9499999999999993</v>
      </c>
      <c r="H1802" s="58">
        <v>1.3829317111544506</v>
      </c>
      <c r="I1802" s="58">
        <v>0.46772991830241367</v>
      </c>
      <c r="J1802" s="44">
        <v>0.33579788437419444</v>
      </c>
      <c r="K1802" s="60">
        <v>0.56529103812713544</v>
      </c>
      <c r="L1802" s="45" t="s">
        <v>8179</v>
      </c>
    </row>
    <row r="1803" spans="1:12" outlineLevel="2" x14ac:dyDescent="0.3">
      <c r="A1803" s="39"/>
      <c r="B1803" s="40" t="s">
        <v>7551</v>
      </c>
      <c r="C1803" s="41">
        <v>19621</v>
      </c>
      <c r="D1803" s="41">
        <v>9.1</v>
      </c>
      <c r="E1803" s="42">
        <v>32.42</v>
      </c>
      <c r="F1803" s="41">
        <v>1</v>
      </c>
      <c r="G1803" s="43">
        <v>10.6</v>
      </c>
      <c r="H1803" s="58">
        <v>1.4188971780157005</v>
      </c>
      <c r="I1803" s="58">
        <v>0.50477004666304925</v>
      </c>
      <c r="J1803" s="44">
        <v>0.2521933121367026</v>
      </c>
      <c r="K1803" s="60">
        <v>0.50752335701142393</v>
      </c>
      <c r="L1803" s="45" t="s">
        <v>8180</v>
      </c>
    </row>
    <row r="1804" spans="1:12" outlineLevel="1" x14ac:dyDescent="0.3">
      <c r="A1804" s="39" t="s">
        <v>1786</v>
      </c>
      <c r="B1804" s="40"/>
      <c r="C1804" s="41">
        <f t="shared" ref="C1804:I1804" si="675">SUBTOTAL(4,C1805:C1806)</f>
        <v>58947</v>
      </c>
      <c r="D1804" s="41">
        <f t="shared" si="675"/>
        <v>6.46</v>
      </c>
      <c r="E1804" s="42">
        <f t="shared" si="675"/>
        <v>100.19</v>
      </c>
      <c r="F1804" s="41">
        <f t="shared" si="675"/>
        <v>3</v>
      </c>
      <c r="G1804" s="43">
        <f t="shared" si="675"/>
        <v>4.0666666666666664</v>
      </c>
      <c r="H1804" s="58">
        <f t="shared" si="675"/>
        <v>1.8125074842217526</v>
      </c>
      <c r="I1804" s="58">
        <f t="shared" si="675"/>
        <v>0.85798695232884936</v>
      </c>
      <c r="J1804" s="44">
        <f>MIN(J1805:J1806)</f>
        <v>5.9391956734281992E-2</v>
      </c>
      <c r="K1804" s="60">
        <f>MIN(K1805:K1806)</f>
        <v>0.17263771346556567</v>
      </c>
      <c r="L1804" s="47">
        <f>COUNTA(L1805:L1806)</f>
        <v>2</v>
      </c>
    </row>
    <row r="1805" spans="1:12" outlineLevel="2" x14ac:dyDescent="0.3">
      <c r="A1805" s="39"/>
      <c r="B1805" s="40" t="s">
        <v>8023</v>
      </c>
      <c r="C1805" s="41">
        <v>58947</v>
      </c>
      <c r="D1805" s="41">
        <v>6.46</v>
      </c>
      <c r="E1805" s="42">
        <v>100.19</v>
      </c>
      <c r="F1805" s="41">
        <v>3</v>
      </c>
      <c r="G1805" s="43">
        <v>4.0666666666666664</v>
      </c>
      <c r="H1805" s="58">
        <v>1.8125074842217526</v>
      </c>
      <c r="I1805" s="58">
        <v>0.85798695232884936</v>
      </c>
      <c r="J1805" s="44">
        <v>5.9391956734281992E-2</v>
      </c>
      <c r="K1805" s="60">
        <v>0.17263771346556567</v>
      </c>
      <c r="L1805" s="45" t="s">
        <v>8179</v>
      </c>
    </row>
    <row r="1806" spans="1:12" outlineLevel="2" x14ac:dyDescent="0.3">
      <c r="A1806" s="39"/>
      <c r="B1806" s="40" t="s">
        <v>8023</v>
      </c>
      <c r="C1806" s="41">
        <v>58947</v>
      </c>
      <c r="D1806" s="41">
        <v>6.46</v>
      </c>
      <c r="E1806" s="42">
        <v>46.52</v>
      </c>
      <c r="F1806" s="41">
        <v>1</v>
      </c>
      <c r="G1806" s="43">
        <v>2.4</v>
      </c>
      <c r="H1806" s="58">
        <v>1.6564147985266191</v>
      </c>
      <c r="I1806" s="58">
        <v>0.72806399701723867</v>
      </c>
      <c r="J1806" s="44">
        <v>9.2213403909728653E-2</v>
      </c>
      <c r="K1806" s="60">
        <v>0.25033773074822308</v>
      </c>
      <c r="L1806" s="45" t="s">
        <v>8180</v>
      </c>
    </row>
    <row r="1807" spans="1:12" outlineLevel="1" x14ac:dyDescent="0.3">
      <c r="A1807" s="39" t="s">
        <v>1550</v>
      </c>
      <c r="B1807" s="40"/>
      <c r="C1807" s="41">
        <f t="shared" ref="C1807:I1807" si="676">SUBTOTAL(4,C1808:C1809)</f>
        <v>58169</v>
      </c>
      <c r="D1807" s="41">
        <f t="shared" si="676"/>
        <v>5.1499999999999995</v>
      </c>
      <c r="E1807" s="42">
        <f t="shared" si="676"/>
        <v>554.63</v>
      </c>
      <c r="F1807" s="41">
        <f t="shared" si="676"/>
        <v>11</v>
      </c>
      <c r="G1807" s="43">
        <f t="shared" si="676"/>
        <v>16.40909090909091</v>
      </c>
      <c r="H1807" s="58">
        <f t="shared" si="676"/>
        <v>0.77539890266317912</v>
      </c>
      <c r="I1807" s="58">
        <f t="shared" si="676"/>
        <v>-0.36698940148450809</v>
      </c>
      <c r="J1807" s="44">
        <f>MIN(J1808:J1809)</f>
        <v>0.28267432580601309</v>
      </c>
      <c r="K1807" s="60">
        <f>MIN(K1808:K1809)</f>
        <v>0.53503626281838979</v>
      </c>
      <c r="L1807" s="47">
        <f>COUNTA(L1808:L1809)</f>
        <v>2</v>
      </c>
    </row>
    <row r="1808" spans="1:12" outlineLevel="2" x14ac:dyDescent="0.3">
      <c r="A1808" s="39"/>
      <c r="B1808" s="40" t="s">
        <v>7953</v>
      </c>
      <c r="C1808" s="41">
        <v>58169</v>
      </c>
      <c r="D1808" s="41">
        <v>5.1499999999999995</v>
      </c>
      <c r="E1808" s="42">
        <v>554.63</v>
      </c>
      <c r="F1808" s="41">
        <v>11</v>
      </c>
      <c r="G1808" s="43">
        <v>16.40909090909091</v>
      </c>
      <c r="H1808" s="58">
        <v>0.77539890266317912</v>
      </c>
      <c r="I1808" s="58">
        <v>-0.36698940148450809</v>
      </c>
      <c r="J1808" s="44">
        <v>0.31190720188638432</v>
      </c>
      <c r="K1808" s="60">
        <v>0.53503626281838979</v>
      </c>
      <c r="L1808" s="45" t="s">
        <v>8179</v>
      </c>
    </row>
    <row r="1809" spans="1:12" outlineLevel="2" x14ac:dyDescent="0.3">
      <c r="A1809" s="39"/>
      <c r="B1809" s="40" t="s">
        <v>7953</v>
      </c>
      <c r="C1809" s="41">
        <v>58169</v>
      </c>
      <c r="D1809" s="41">
        <v>5.1499999999999995</v>
      </c>
      <c r="E1809" s="42">
        <v>384.27</v>
      </c>
      <c r="F1809" s="41">
        <v>10</v>
      </c>
      <c r="G1809" s="43">
        <v>7.8699999999999992</v>
      </c>
      <c r="H1809" s="58">
        <v>0.75001767611067138</v>
      </c>
      <c r="I1809" s="58">
        <v>-0.4150034980299051</v>
      </c>
      <c r="J1809" s="44">
        <v>0.28267432580601309</v>
      </c>
      <c r="K1809" s="60">
        <v>0.53934794711571843</v>
      </c>
      <c r="L1809" s="45" t="s">
        <v>8180</v>
      </c>
    </row>
    <row r="1810" spans="1:12" outlineLevel="1" x14ac:dyDescent="0.3">
      <c r="A1810" s="39" t="s">
        <v>1845</v>
      </c>
      <c r="B1810" s="40"/>
      <c r="C1810" s="41">
        <f t="shared" ref="C1810:I1810" si="677">SUBTOTAL(4,C1811:C1812)</f>
        <v>57461</v>
      </c>
      <c r="D1810" s="41">
        <f t="shared" si="677"/>
        <v>5.03</v>
      </c>
      <c r="E1810" s="42">
        <f t="shared" si="677"/>
        <v>73.12</v>
      </c>
      <c r="F1810" s="41">
        <f t="shared" si="677"/>
        <v>2</v>
      </c>
      <c r="G1810" s="43">
        <f t="shared" si="677"/>
        <v>7.4</v>
      </c>
      <c r="H1810" s="58">
        <f t="shared" si="677"/>
        <v>0.8160180134119378</v>
      </c>
      <c r="I1810" s="58">
        <f t="shared" si="677"/>
        <v>-0.29332709517437577</v>
      </c>
      <c r="J1810" s="44">
        <f>MIN(J1811:J1812)</f>
        <v>0.37099759213925304</v>
      </c>
      <c r="K1810" s="60">
        <f>MIN(K1811:K1812)</f>
        <v>0.63510991988877741</v>
      </c>
      <c r="L1810" s="47">
        <f>COUNTA(L1811:L1812)</f>
        <v>2</v>
      </c>
    </row>
    <row r="1811" spans="1:12" outlineLevel="2" x14ac:dyDescent="0.3">
      <c r="A1811" s="39"/>
      <c r="B1811" s="40" t="s">
        <v>8076</v>
      </c>
      <c r="C1811" s="41">
        <v>57461</v>
      </c>
      <c r="D1811" s="41">
        <v>5.03</v>
      </c>
      <c r="E1811" s="42">
        <v>24.91</v>
      </c>
      <c r="F1811" s="41">
        <v>1</v>
      </c>
      <c r="G1811" s="43">
        <v>7.4</v>
      </c>
      <c r="H1811" s="58">
        <v>0.8160180134119378</v>
      </c>
      <c r="I1811" s="58">
        <v>-0.29332709517437577</v>
      </c>
      <c r="J1811" s="44">
        <v>0.40256414169941307</v>
      </c>
      <c r="K1811" s="60">
        <v>0.63510991988877741</v>
      </c>
      <c r="L1811" s="45" t="s">
        <v>8179</v>
      </c>
    </row>
    <row r="1812" spans="1:12" outlineLevel="2" x14ac:dyDescent="0.3">
      <c r="A1812" s="39"/>
      <c r="B1812" s="40" t="s">
        <v>8076</v>
      </c>
      <c r="C1812" s="41">
        <v>57461</v>
      </c>
      <c r="D1812" s="41">
        <v>5.03</v>
      </c>
      <c r="E1812" s="42">
        <v>73.12</v>
      </c>
      <c r="F1812" s="41">
        <v>2</v>
      </c>
      <c r="G1812" s="43">
        <v>3.8</v>
      </c>
      <c r="H1812" s="58">
        <v>0.78975653225511633</v>
      </c>
      <c r="I1812" s="58">
        <v>-0.3405201300084868</v>
      </c>
      <c r="J1812" s="44">
        <v>0.37099759213925304</v>
      </c>
      <c r="K1812" s="60">
        <v>0.6510565120187759</v>
      </c>
      <c r="L1812" s="45" t="s">
        <v>8180</v>
      </c>
    </row>
    <row r="1813" spans="1:12" outlineLevel="1" x14ac:dyDescent="0.3">
      <c r="A1813" s="39" t="s">
        <v>7094</v>
      </c>
      <c r="B1813" s="40"/>
      <c r="C1813" s="41">
        <f t="shared" ref="C1813:I1813" si="678">SUBTOTAL(4,C1814:C1814)</f>
        <v>56893</v>
      </c>
      <c r="D1813" s="41">
        <f t="shared" si="678"/>
        <v>5.27</v>
      </c>
      <c r="E1813" s="42">
        <f t="shared" si="678"/>
        <v>41.43</v>
      </c>
      <c r="F1813" s="41">
        <f t="shared" si="678"/>
        <v>1</v>
      </c>
      <c r="G1813" s="43">
        <f t="shared" si="678"/>
        <v>6.5</v>
      </c>
      <c r="H1813" s="58">
        <f t="shared" si="678"/>
        <v>1.9872722372311356</v>
      </c>
      <c r="I1813" s="58">
        <f t="shared" si="678"/>
        <v>0.99078952150566146</v>
      </c>
      <c r="J1813" s="44">
        <f>MIN(J1814:J1814)</f>
        <v>2.0461287916344384E-2</v>
      </c>
      <c r="K1813" s="60">
        <f>MIN(K1814:K1814)</f>
        <v>7.9201827389103391E-2</v>
      </c>
      <c r="L1813" s="47">
        <f>COUNTA(L1814:L1814)</f>
        <v>1</v>
      </c>
    </row>
    <row r="1814" spans="1:12" outlineLevel="2" x14ac:dyDescent="0.3">
      <c r="A1814" s="39"/>
      <c r="B1814" s="40" t="s">
        <v>7484</v>
      </c>
      <c r="C1814" s="41">
        <v>56893</v>
      </c>
      <c r="D1814" s="41">
        <v>5.27</v>
      </c>
      <c r="E1814" s="42">
        <v>41.43</v>
      </c>
      <c r="F1814" s="41">
        <v>1</v>
      </c>
      <c r="G1814" s="43">
        <v>6.5</v>
      </c>
      <c r="H1814" s="58">
        <v>1.9872722372311356</v>
      </c>
      <c r="I1814" s="58">
        <v>0.99078952150566146</v>
      </c>
      <c r="J1814" s="44">
        <v>2.0461287916344384E-2</v>
      </c>
      <c r="K1814" s="60">
        <v>7.9201827389103391E-2</v>
      </c>
      <c r="L1814" s="45" t="s">
        <v>8180</v>
      </c>
    </row>
    <row r="1815" spans="1:12" outlineLevel="1" x14ac:dyDescent="0.3">
      <c r="A1815" s="39" t="s">
        <v>1485</v>
      </c>
      <c r="B1815" s="40"/>
      <c r="C1815" s="41">
        <f t="shared" ref="C1815:I1815" si="679">SUBTOTAL(4,C1816:C1817)</f>
        <v>48897</v>
      </c>
      <c r="D1815" s="41">
        <f t="shared" si="679"/>
        <v>6.17</v>
      </c>
      <c r="E1815" s="42">
        <f t="shared" si="679"/>
        <v>110.15</v>
      </c>
      <c r="F1815" s="41">
        <f t="shared" si="679"/>
        <v>2</v>
      </c>
      <c r="G1815" s="43">
        <f t="shared" si="679"/>
        <v>5.45</v>
      </c>
      <c r="H1815" s="58">
        <f t="shared" si="679"/>
        <v>0.85140799490031571</v>
      </c>
      <c r="I1815" s="58">
        <f t="shared" si="679"/>
        <v>-0.23207745749397696</v>
      </c>
      <c r="J1815" s="44">
        <f>MIN(J1816:J1817)</f>
        <v>0.39171424919177711</v>
      </c>
      <c r="K1815" s="60">
        <f>MIN(K1816:K1817)</f>
        <v>0.62563547927449914</v>
      </c>
      <c r="L1815" s="47">
        <f>COUNTA(L1816:L1817)</f>
        <v>2</v>
      </c>
    </row>
    <row r="1816" spans="1:12" outlineLevel="2" x14ac:dyDescent="0.3">
      <c r="A1816" s="39"/>
      <c r="B1816" s="40" t="s">
        <v>7787</v>
      </c>
      <c r="C1816" s="41">
        <v>48897</v>
      </c>
      <c r="D1816" s="41">
        <v>6.17</v>
      </c>
      <c r="E1816" s="42">
        <v>110.15</v>
      </c>
      <c r="F1816" s="41">
        <v>2</v>
      </c>
      <c r="G1816" s="43">
        <v>5.45</v>
      </c>
      <c r="H1816" s="58">
        <v>0.81137574595930761</v>
      </c>
      <c r="I1816" s="58">
        <v>-0.30155791744449523</v>
      </c>
      <c r="J1816" s="44">
        <v>0.39171424919177711</v>
      </c>
      <c r="K1816" s="60">
        <v>0.62563547927449914</v>
      </c>
      <c r="L1816" s="45" t="s">
        <v>8179</v>
      </c>
    </row>
    <row r="1817" spans="1:12" outlineLevel="2" x14ac:dyDescent="0.3">
      <c r="A1817" s="39"/>
      <c r="B1817" s="40" t="s">
        <v>7787</v>
      </c>
      <c r="C1817" s="41">
        <v>48897</v>
      </c>
      <c r="D1817" s="41">
        <v>6.17</v>
      </c>
      <c r="E1817" s="42">
        <v>23.28</v>
      </c>
      <c r="F1817" s="41">
        <v>1</v>
      </c>
      <c r="G1817" s="43">
        <v>4.4000000000000004</v>
      </c>
      <c r="H1817" s="58">
        <v>0.85140799490031571</v>
      </c>
      <c r="I1817" s="58">
        <v>-0.23207745749397696</v>
      </c>
      <c r="J1817" s="44">
        <v>0.52677326264861546</v>
      </c>
      <c r="K1817" s="60">
        <v>0.77342934570368405</v>
      </c>
      <c r="L1817" s="45" t="s">
        <v>8180</v>
      </c>
    </row>
    <row r="1818" spans="1:12" outlineLevel="1" x14ac:dyDescent="0.3">
      <c r="A1818" s="39" t="s">
        <v>1061</v>
      </c>
      <c r="B1818" s="40"/>
      <c r="C1818" s="41">
        <f t="shared" ref="C1818:I1818" si="680">SUBTOTAL(4,C1819:C1820)</f>
        <v>53403</v>
      </c>
      <c r="D1818" s="41">
        <f t="shared" si="680"/>
        <v>8.06</v>
      </c>
      <c r="E1818" s="42">
        <f t="shared" si="680"/>
        <v>544.29999999999995</v>
      </c>
      <c r="F1818" s="41">
        <f t="shared" si="680"/>
        <v>14</v>
      </c>
      <c r="G1818" s="43">
        <f t="shared" si="680"/>
        <v>7.6571428571428584</v>
      </c>
      <c r="H1818" s="62">
        <f t="shared" si="680"/>
        <v>0.25933786269004178</v>
      </c>
      <c r="I1818" s="62">
        <f t="shared" si="680"/>
        <v>-1.9470952433916575</v>
      </c>
      <c r="J1818" s="46">
        <f>MIN(J1819:J1820)</f>
        <v>1.2544313239811013E-6</v>
      </c>
      <c r="K1818" s="60">
        <f>MIN(K1819:K1820)</f>
        <v>1.2528826433342112E-5</v>
      </c>
      <c r="L1818" s="47">
        <f>COUNTA(L1819:L1820)</f>
        <v>2</v>
      </c>
    </row>
    <row r="1819" spans="1:12" outlineLevel="2" x14ac:dyDescent="0.3">
      <c r="A1819" s="39"/>
      <c r="B1819" s="40" t="s">
        <v>7730</v>
      </c>
      <c r="C1819" s="41">
        <v>53403</v>
      </c>
      <c r="D1819" s="41">
        <v>8.06</v>
      </c>
      <c r="E1819" s="42">
        <v>544.29999999999995</v>
      </c>
      <c r="F1819" s="41">
        <v>14</v>
      </c>
      <c r="G1819" s="43">
        <v>7.6571428571428584</v>
      </c>
      <c r="H1819" s="62">
        <v>0.25933786269004178</v>
      </c>
      <c r="I1819" s="62">
        <v>-1.9470952433916575</v>
      </c>
      <c r="J1819" s="46">
        <v>2.0599120888138896E-6</v>
      </c>
      <c r="K1819" s="60">
        <v>2.2168577717711386E-5</v>
      </c>
      <c r="L1819" s="45" t="s">
        <v>8179</v>
      </c>
    </row>
    <row r="1820" spans="1:12" outlineLevel="2" x14ac:dyDescent="0.3">
      <c r="A1820" s="39"/>
      <c r="B1820" s="40" t="s">
        <v>7730</v>
      </c>
      <c r="C1820" s="41">
        <v>53403</v>
      </c>
      <c r="D1820" s="41">
        <v>8.06</v>
      </c>
      <c r="E1820" s="42">
        <v>149</v>
      </c>
      <c r="F1820" s="41">
        <v>5</v>
      </c>
      <c r="G1820" s="43">
        <v>6.8599999999999994</v>
      </c>
      <c r="H1820" s="62">
        <v>0.25376321038885924</v>
      </c>
      <c r="I1820" s="62">
        <v>-1.9784451669091065</v>
      </c>
      <c r="J1820" s="46">
        <v>1.2544313239811013E-6</v>
      </c>
      <c r="K1820" s="60">
        <v>1.2528826433342112E-5</v>
      </c>
      <c r="L1820" s="45" t="s">
        <v>8180</v>
      </c>
    </row>
    <row r="1821" spans="1:12" outlineLevel="1" collapsed="1" x14ac:dyDescent="0.3">
      <c r="A1821" s="39" t="s">
        <v>3086</v>
      </c>
      <c r="B1821" s="40"/>
      <c r="C1821" s="41">
        <f t="shared" ref="C1821:I1821" si="681">SUBTOTAL(4,C1822:C1823)</f>
        <v>40847</v>
      </c>
      <c r="D1821" s="41">
        <f t="shared" si="681"/>
        <v>6.45</v>
      </c>
      <c r="E1821" s="42">
        <f t="shared" si="681"/>
        <v>90.210000000000008</v>
      </c>
      <c r="F1821" s="41">
        <f t="shared" si="681"/>
        <v>3</v>
      </c>
      <c r="G1821" s="43">
        <f t="shared" si="681"/>
        <v>3.2</v>
      </c>
      <c r="H1821" s="58">
        <f t="shared" si="681"/>
        <v>1.2689244047552017</v>
      </c>
      <c r="I1821" s="58">
        <f t="shared" si="681"/>
        <v>0.34360612423549486</v>
      </c>
      <c r="J1821" s="44">
        <f>MIN(J1822:J1823)</f>
        <v>0.44955479477778271</v>
      </c>
      <c r="K1821" s="60">
        <f>MIN(K1822:K1823)</f>
        <v>0.70894703503942724</v>
      </c>
      <c r="L1821" s="47">
        <f>COUNTA(L1822:L1823)</f>
        <v>2</v>
      </c>
    </row>
    <row r="1822" spans="1:12" outlineLevel="2" x14ac:dyDescent="0.3">
      <c r="A1822" s="39"/>
      <c r="B1822" s="40" t="s">
        <v>8080</v>
      </c>
      <c r="C1822" s="41">
        <v>40847</v>
      </c>
      <c r="D1822" s="41">
        <v>6.45</v>
      </c>
      <c r="E1822" s="42">
        <v>90.210000000000008</v>
      </c>
      <c r="F1822" s="41">
        <v>3</v>
      </c>
      <c r="G1822" s="43">
        <v>3</v>
      </c>
      <c r="H1822" s="58">
        <v>1.1966551198527315</v>
      </c>
      <c r="I1822" s="58">
        <v>0.25900742248184477</v>
      </c>
      <c r="J1822" s="44">
        <v>0.63909252453214682</v>
      </c>
      <c r="K1822" s="60">
        <v>0.8057735595217026</v>
      </c>
      <c r="L1822" s="45" t="s">
        <v>8179</v>
      </c>
    </row>
    <row r="1823" spans="1:12" outlineLevel="2" x14ac:dyDescent="0.3">
      <c r="A1823" s="39"/>
      <c r="B1823" s="40" t="s">
        <v>8080</v>
      </c>
      <c r="C1823" s="41">
        <v>40847</v>
      </c>
      <c r="D1823" s="41">
        <v>6.45</v>
      </c>
      <c r="E1823" s="42">
        <v>33.47</v>
      </c>
      <c r="F1823" s="41">
        <v>1</v>
      </c>
      <c r="G1823" s="43">
        <v>3.2</v>
      </c>
      <c r="H1823" s="58">
        <v>1.2689244047552017</v>
      </c>
      <c r="I1823" s="58">
        <v>0.34360612423549486</v>
      </c>
      <c r="J1823" s="44">
        <v>0.44955479477778271</v>
      </c>
      <c r="K1823" s="60">
        <v>0.70894703503942724</v>
      </c>
      <c r="L1823" s="45" t="s">
        <v>8180</v>
      </c>
    </row>
    <row r="1824" spans="1:12" outlineLevel="1" x14ac:dyDescent="0.3">
      <c r="A1824" s="39" t="s">
        <v>645</v>
      </c>
      <c r="B1824" s="40"/>
      <c r="C1824" s="41">
        <f t="shared" ref="C1824:I1824" si="682">SUBTOTAL(4,C1825:C1826)</f>
        <v>38954</v>
      </c>
      <c r="D1824" s="41">
        <f t="shared" si="682"/>
        <v>5.39</v>
      </c>
      <c r="E1824" s="42">
        <f t="shared" si="682"/>
        <v>764.43999999999994</v>
      </c>
      <c r="F1824" s="41">
        <f t="shared" si="682"/>
        <v>15</v>
      </c>
      <c r="G1824" s="43">
        <f t="shared" si="682"/>
        <v>20.392857142857142</v>
      </c>
      <c r="H1824" s="58">
        <f t="shared" si="682"/>
        <v>1.5144015208175103</v>
      </c>
      <c r="I1824" s="58">
        <f t="shared" si="682"/>
        <v>0.59874776496221838</v>
      </c>
      <c r="J1824" s="44">
        <f>MIN(J1825:J1826)</f>
        <v>0.17012509523283814</v>
      </c>
      <c r="K1824" s="60">
        <f>MIN(K1825:K1826)</f>
        <v>0.3966317061768474</v>
      </c>
      <c r="L1824" s="47">
        <f>COUNTA(L1825:L1826)</f>
        <v>2</v>
      </c>
    </row>
    <row r="1825" spans="1:12" outlineLevel="2" x14ac:dyDescent="0.3">
      <c r="A1825" s="39"/>
      <c r="B1825" s="40" t="s">
        <v>7577</v>
      </c>
      <c r="C1825" s="41">
        <v>38954</v>
      </c>
      <c r="D1825" s="41">
        <v>5.39</v>
      </c>
      <c r="E1825" s="42">
        <v>764.43999999999994</v>
      </c>
      <c r="F1825" s="41">
        <v>14</v>
      </c>
      <c r="G1825" s="43">
        <v>20.392857142857142</v>
      </c>
      <c r="H1825" s="58">
        <v>1.5044708060794751</v>
      </c>
      <c r="I1825" s="58">
        <v>0.58925611176729031</v>
      </c>
      <c r="J1825" s="44">
        <v>0.21135248160554987</v>
      </c>
      <c r="K1825" s="60">
        <v>0.41991789751959802</v>
      </c>
      <c r="L1825" s="45" t="s">
        <v>8179</v>
      </c>
    </row>
    <row r="1826" spans="1:12" outlineLevel="2" x14ac:dyDescent="0.3">
      <c r="A1826" s="39"/>
      <c r="B1826" s="40" t="s">
        <v>7577</v>
      </c>
      <c r="C1826" s="41">
        <v>38954</v>
      </c>
      <c r="D1826" s="41">
        <v>5.39</v>
      </c>
      <c r="E1826" s="42">
        <v>719.19999999999993</v>
      </c>
      <c r="F1826" s="41">
        <v>15</v>
      </c>
      <c r="G1826" s="43">
        <v>17.68</v>
      </c>
      <c r="H1826" s="58">
        <v>1.5144015208175103</v>
      </c>
      <c r="I1826" s="58">
        <v>0.59874776496221838</v>
      </c>
      <c r="J1826" s="44">
        <v>0.17012509523283814</v>
      </c>
      <c r="K1826" s="60">
        <v>0.3966317061768474</v>
      </c>
      <c r="L1826" s="45" t="s">
        <v>8180</v>
      </c>
    </row>
    <row r="1827" spans="1:12" outlineLevel="1" x14ac:dyDescent="0.3">
      <c r="A1827" s="39" t="s">
        <v>5912</v>
      </c>
      <c r="B1827" s="40"/>
      <c r="C1827" s="41">
        <f t="shared" ref="C1827:I1827" si="683">SUBTOTAL(4,C1828:C1829)</f>
        <v>53477</v>
      </c>
      <c r="D1827" s="41">
        <f t="shared" si="683"/>
        <v>5.34</v>
      </c>
      <c r="E1827" s="42">
        <f t="shared" si="683"/>
        <v>124.9</v>
      </c>
      <c r="F1827" s="41">
        <f t="shared" si="683"/>
        <v>3</v>
      </c>
      <c r="G1827" s="43">
        <f t="shared" si="683"/>
        <v>7.5999999999999988</v>
      </c>
      <c r="H1827" s="58">
        <f t="shared" si="683"/>
        <v>1.0923488613737089</v>
      </c>
      <c r="I1827" s="58">
        <f t="shared" si="683"/>
        <v>0.12743368061323973</v>
      </c>
      <c r="J1827" s="44">
        <f>MIN(J1828:J1829)</f>
        <v>0.60958450003185816</v>
      </c>
      <c r="K1827" s="60">
        <f>MIN(K1828:K1829)</f>
        <v>0.83443969632110537</v>
      </c>
      <c r="L1827" s="47">
        <f>COUNTA(L1828:L1829)</f>
        <v>2</v>
      </c>
    </row>
    <row r="1828" spans="1:12" outlineLevel="2" x14ac:dyDescent="0.3">
      <c r="A1828" s="39"/>
      <c r="B1828" s="40" t="s">
        <v>7558</v>
      </c>
      <c r="C1828" s="41">
        <v>53477</v>
      </c>
      <c r="D1828" s="41">
        <v>5.34</v>
      </c>
      <c r="E1828" s="42">
        <v>87.65</v>
      </c>
      <c r="F1828" s="41">
        <v>3</v>
      </c>
      <c r="G1828" s="43">
        <v>7.5999999999999988</v>
      </c>
      <c r="H1828" s="58">
        <v>1.0923488613737089</v>
      </c>
      <c r="I1828" s="58">
        <v>0.12743368061323973</v>
      </c>
      <c r="J1828" s="44">
        <v>0.87457007478750359</v>
      </c>
      <c r="K1828" s="60">
        <v>0.94345029547482484</v>
      </c>
      <c r="L1828" s="45" t="s">
        <v>8179</v>
      </c>
    </row>
    <row r="1829" spans="1:12" outlineLevel="2" x14ac:dyDescent="0.3">
      <c r="A1829" s="39"/>
      <c r="B1829" s="40" t="s">
        <v>7558</v>
      </c>
      <c r="C1829" s="41">
        <v>53477</v>
      </c>
      <c r="D1829" s="41">
        <v>5.34</v>
      </c>
      <c r="E1829" s="42">
        <v>124.9</v>
      </c>
      <c r="F1829" s="41">
        <v>3</v>
      </c>
      <c r="G1829" s="43">
        <v>4.4666666666666668</v>
      </c>
      <c r="H1829" s="58">
        <v>0.88184440401014497</v>
      </c>
      <c r="I1829" s="58">
        <v>-0.18140397126513344</v>
      </c>
      <c r="J1829" s="44">
        <v>0.60958450003185816</v>
      </c>
      <c r="K1829" s="60">
        <v>0.83443969632110537</v>
      </c>
      <c r="L1829" s="45" t="s">
        <v>8180</v>
      </c>
    </row>
    <row r="1830" spans="1:12" outlineLevel="1" x14ac:dyDescent="0.3">
      <c r="A1830" s="39" t="s">
        <v>935</v>
      </c>
      <c r="B1830" s="40"/>
      <c r="C1830" s="41">
        <f t="shared" ref="C1830:I1830" si="684">SUBTOTAL(4,C1831:C1832)</f>
        <v>38421</v>
      </c>
      <c r="D1830" s="41">
        <f t="shared" si="684"/>
        <v>4.37</v>
      </c>
      <c r="E1830" s="42">
        <f t="shared" si="684"/>
        <v>420.52000000000004</v>
      </c>
      <c r="F1830" s="41">
        <f t="shared" si="684"/>
        <v>9</v>
      </c>
      <c r="G1830" s="43">
        <f t="shared" si="684"/>
        <v>17.212500000000002</v>
      </c>
      <c r="H1830" s="58">
        <f t="shared" si="684"/>
        <v>0.83299411229507825</v>
      </c>
      <c r="I1830" s="58">
        <f t="shared" si="684"/>
        <v>-0.26362179640663747</v>
      </c>
      <c r="J1830" s="44">
        <f>MIN(J1831:J1832)</f>
        <v>9.3287776698367728E-2</v>
      </c>
      <c r="K1830" s="60">
        <f>MIN(K1831:K1832)</f>
        <v>0.24026253599807529</v>
      </c>
      <c r="L1830" s="47">
        <f>COUNTA(L1831:L1832)</f>
        <v>2</v>
      </c>
    </row>
    <row r="1831" spans="1:12" outlineLevel="2" x14ac:dyDescent="0.3">
      <c r="A1831" s="39"/>
      <c r="B1831" s="40" t="s">
        <v>7533</v>
      </c>
      <c r="C1831" s="41">
        <v>38421</v>
      </c>
      <c r="D1831" s="41">
        <v>4.37</v>
      </c>
      <c r="E1831" s="42">
        <v>374.79</v>
      </c>
      <c r="F1831" s="41">
        <v>8</v>
      </c>
      <c r="G1831" s="43">
        <v>17.212500000000002</v>
      </c>
      <c r="H1831" s="58">
        <v>0.63767553465492699</v>
      </c>
      <c r="I1831" s="58">
        <v>-0.64910556371189509</v>
      </c>
      <c r="J1831" s="44">
        <v>9.3287776698367728E-2</v>
      </c>
      <c r="K1831" s="60">
        <v>0.24026253599807529</v>
      </c>
      <c r="L1831" s="45" t="s">
        <v>8179</v>
      </c>
    </row>
    <row r="1832" spans="1:12" outlineLevel="2" x14ac:dyDescent="0.3">
      <c r="A1832" s="39"/>
      <c r="B1832" s="40" t="s">
        <v>7533</v>
      </c>
      <c r="C1832" s="41">
        <v>38421</v>
      </c>
      <c r="D1832" s="41">
        <v>4.37</v>
      </c>
      <c r="E1832" s="42">
        <v>420.52000000000004</v>
      </c>
      <c r="F1832" s="41">
        <v>9</v>
      </c>
      <c r="G1832" s="43">
        <v>13.544444444444444</v>
      </c>
      <c r="H1832" s="58">
        <v>0.83299411229507825</v>
      </c>
      <c r="I1832" s="58">
        <v>-0.26362179640663747</v>
      </c>
      <c r="J1832" s="44">
        <v>0.47829077928853164</v>
      </c>
      <c r="K1832" s="60">
        <v>0.73702331513223263</v>
      </c>
      <c r="L1832" s="45" t="s">
        <v>8180</v>
      </c>
    </row>
    <row r="1833" spans="1:12" outlineLevel="1" x14ac:dyDescent="0.3">
      <c r="A1833" s="39" t="s">
        <v>602</v>
      </c>
      <c r="B1833" s="40"/>
      <c r="C1833" s="41">
        <f t="shared" ref="C1833:I1833" si="685">SUBTOTAL(4,C1834:C1835)</f>
        <v>33002</v>
      </c>
      <c r="D1833" s="41">
        <f t="shared" si="685"/>
        <v>6.39</v>
      </c>
      <c r="E1833" s="42">
        <f t="shared" si="685"/>
        <v>711.78</v>
      </c>
      <c r="F1833" s="41">
        <f t="shared" si="685"/>
        <v>11</v>
      </c>
      <c r="G1833" s="43">
        <f t="shared" si="685"/>
        <v>19.063636363636366</v>
      </c>
      <c r="H1833" s="58">
        <f t="shared" si="685"/>
        <v>0.88239311519251573</v>
      </c>
      <c r="I1833" s="58">
        <f t="shared" si="685"/>
        <v>-0.18050656043626764</v>
      </c>
      <c r="J1833" s="44">
        <f>MIN(J1834:J1835)</f>
        <v>0.18736443644068018</v>
      </c>
      <c r="K1833" s="60">
        <f>MIN(K1834:K1835)</f>
        <v>0.42104952522363964</v>
      </c>
      <c r="L1833" s="47">
        <f>COUNTA(L1834:L1835)</f>
        <v>2</v>
      </c>
    </row>
    <row r="1834" spans="1:12" outlineLevel="2" x14ac:dyDescent="0.3">
      <c r="A1834" s="39"/>
      <c r="B1834" s="40" t="s">
        <v>8129</v>
      </c>
      <c r="C1834" s="41">
        <v>33002</v>
      </c>
      <c r="D1834" s="41">
        <v>6.39</v>
      </c>
      <c r="E1834" s="42">
        <v>711.78</v>
      </c>
      <c r="F1834" s="41">
        <v>11</v>
      </c>
      <c r="G1834" s="43">
        <v>19.063636363636366</v>
      </c>
      <c r="H1834" s="58">
        <v>0.88239311519251573</v>
      </c>
      <c r="I1834" s="58">
        <v>-0.18050656043626764</v>
      </c>
      <c r="J1834" s="44">
        <v>0.56848671795052019</v>
      </c>
      <c r="K1834" s="60">
        <v>0.75243337192865334</v>
      </c>
      <c r="L1834" s="45" t="s">
        <v>8179</v>
      </c>
    </row>
    <row r="1835" spans="1:12" outlineLevel="2" x14ac:dyDescent="0.3">
      <c r="A1835" s="39"/>
      <c r="B1835" s="40" t="s">
        <v>8129</v>
      </c>
      <c r="C1835" s="41">
        <v>33002</v>
      </c>
      <c r="D1835" s="41">
        <v>6.39</v>
      </c>
      <c r="E1835" s="42">
        <v>440.69</v>
      </c>
      <c r="F1835" s="41">
        <v>10</v>
      </c>
      <c r="G1835" s="43">
        <v>13.680000000000001</v>
      </c>
      <c r="H1835" s="58">
        <v>0.69923066397774303</v>
      </c>
      <c r="I1835" s="58">
        <v>-0.51615964088610966</v>
      </c>
      <c r="J1835" s="44">
        <v>0.18736443644068018</v>
      </c>
      <c r="K1835" s="60">
        <v>0.42104952522363964</v>
      </c>
      <c r="L1835" s="45" t="s">
        <v>8180</v>
      </c>
    </row>
    <row r="1836" spans="1:12" outlineLevel="1" x14ac:dyDescent="0.3">
      <c r="A1836" s="39" t="s">
        <v>1824</v>
      </c>
      <c r="B1836" s="40"/>
      <c r="C1836" s="41">
        <f t="shared" ref="C1836:I1836" si="686">SUBTOTAL(4,C1837:C1838)</f>
        <v>37133</v>
      </c>
      <c r="D1836" s="41">
        <f t="shared" si="686"/>
        <v>6.07</v>
      </c>
      <c r="E1836" s="42">
        <f t="shared" si="686"/>
        <v>247.37</v>
      </c>
      <c r="F1836" s="41">
        <f t="shared" si="686"/>
        <v>4</v>
      </c>
      <c r="G1836" s="43">
        <f t="shared" si="686"/>
        <v>5.2333333333333334</v>
      </c>
      <c r="H1836" s="58">
        <f t="shared" si="686"/>
        <v>1.2183622950566295</v>
      </c>
      <c r="I1836" s="58">
        <f t="shared" si="686"/>
        <v>0.28494320020727559</v>
      </c>
      <c r="J1836" s="44">
        <f>MIN(J1837:J1838)</f>
        <v>0.59590794478145659</v>
      </c>
      <c r="K1836" s="60">
        <f>MIN(K1837:K1838)</f>
        <v>0.77734600589096203</v>
      </c>
      <c r="L1836" s="47">
        <f>COUNTA(L1837:L1838)</f>
        <v>2</v>
      </c>
    </row>
    <row r="1837" spans="1:12" outlineLevel="2" x14ac:dyDescent="0.3">
      <c r="A1837" s="39"/>
      <c r="B1837" s="40" t="s">
        <v>7698</v>
      </c>
      <c r="C1837" s="41">
        <v>37133</v>
      </c>
      <c r="D1837" s="41">
        <v>6.07</v>
      </c>
      <c r="E1837" s="42">
        <v>247.37</v>
      </c>
      <c r="F1837" s="41">
        <v>4</v>
      </c>
      <c r="G1837" s="43">
        <v>4.6500000000000004</v>
      </c>
      <c r="H1837" s="58">
        <v>1.2183622950566295</v>
      </c>
      <c r="I1837" s="58">
        <v>0.28494320020727559</v>
      </c>
      <c r="J1837" s="44">
        <v>0.59590794478145659</v>
      </c>
      <c r="K1837" s="60">
        <v>0.77734600589096203</v>
      </c>
      <c r="L1837" s="45" t="s">
        <v>8179</v>
      </c>
    </row>
    <row r="1838" spans="1:12" outlineLevel="2" x14ac:dyDescent="0.3">
      <c r="A1838" s="39"/>
      <c r="B1838" s="40" t="s">
        <v>7698</v>
      </c>
      <c r="C1838" s="41">
        <v>37133</v>
      </c>
      <c r="D1838" s="41">
        <v>6.07</v>
      </c>
      <c r="E1838" s="42">
        <v>131.5</v>
      </c>
      <c r="F1838" s="41">
        <v>3</v>
      </c>
      <c r="G1838" s="43">
        <v>5.2333333333333334</v>
      </c>
      <c r="H1838" s="58">
        <v>1.0693254856888799</v>
      </c>
      <c r="I1838" s="58">
        <v>9.6701053354145847E-2</v>
      </c>
      <c r="J1838" s="44">
        <v>0.8725759138771072</v>
      </c>
      <c r="K1838" s="60">
        <v>0.95522857148386975</v>
      </c>
      <c r="L1838" s="45" t="s">
        <v>8180</v>
      </c>
    </row>
    <row r="1839" spans="1:12" outlineLevel="1" x14ac:dyDescent="0.3">
      <c r="A1839" s="39" t="s">
        <v>5050</v>
      </c>
      <c r="B1839" s="40"/>
      <c r="C1839" s="41">
        <f t="shared" ref="C1839:I1839" si="687">SUBTOTAL(4,C1840:C1840)</f>
        <v>61680</v>
      </c>
      <c r="D1839" s="41">
        <f t="shared" si="687"/>
        <v>6.6</v>
      </c>
      <c r="E1839" s="42">
        <f t="shared" si="687"/>
        <v>57.11</v>
      </c>
      <c r="F1839" s="41">
        <f t="shared" si="687"/>
        <v>1</v>
      </c>
      <c r="G1839" s="43">
        <f t="shared" si="687"/>
        <v>5.5</v>
      </c>
      <c r="H1839" s="58">
        <f t="shared" si="687"/>
        <v>0.62984325052098877</v>
      </c>
      <c r="I1839" s="58">
        <f t="shared" si="687"/>
        <v>-0.66693526601085451</v>
      </c>
      <c r="J1839" s="44">
        <f>MIN(J1840:J1840)</f>
        <v>8.5348305451130799E-2</v>
      </c>
      <c r="K1839" s="60">
        <f>MIN(K1840:K1840)</f>
        <v>0.22894619622499182</v>
      </c>
      <c r="L1839" s="47">
        <f>COUNTA(L1840:L1840)</f>
        <v>1</v>
      </c>
    </row>
    <row r="1840" spans="1:12" outlineLevel="2" x14ac:dyDescent="0.3">
      <c r="A1840" s="39"/>
      <c r="B1840" s="40" t="s">
        <v>7194</v>
      </c>
      <c r="C1840" s="41">
        <v>61680</v>
      </c>
      <c r="D1840" s="41">
        <v>6.6</v>
      </c>
      <c r="E1840" s="42">
        <v>57.11</v>
      </c>
      <c r="F1840" s="41">
        <v>1</v>
      </c>
      <c r="G1840" s="43">
        <v>5.5</v>
      </c>
      <c r="H1840" s="58">
        <v>0.62984325052098877</v>
      </c>
      <c r="I1840" s="58">
        <v>-0.66693526601085451</v>
      </c>
      <c r="J1840" s="44">
        <v>8.5348305451130799E-2</v>
      </c>
      <c r="K1840" s="60">
        <v>0.22894619622499182</v>
      </c>
      <c r="L1840" s="45" t="s">
        <v>8179</v>
      </c>
    </row>
    <row r="1841" spans="1:12" outlineLevel="1" x14ac:dyDescent="0.3">
      <c r="A1841" s="39" t="s">
        <v>1623</v>
      </c>
      <c r="B1841" s="40"/>
      <c r="C1841" s="41">
        <f t="shared" ref="C1841:I1841" si="688">SUBTOTAL(4,C1842:C1843)</f>
        <v>60599</v>
      </c>
      <c r="D1841" s="41">
        <f t="shared" si="688"/>
        <v>5.32</v>
      </c>
      <c r="E1841" s="42">
        <f t="shared" si="688"/>
        <v>211.48000000000002</v>
      </c>
      <c r="F1841" s="41">
        <f t="shared" si="688"/>
        <v>4</v>
      </c>
      <c r="G1841" s="43">
        <f t="shared" si="688"/>
        <v>5.875</v>
      </c>
      <c r="H1841" s="58">
        <f t="shared" si="688"/>
        <v>0.73712572108921293</v>
      </c>
      <c r="I1841" s="58">
        <f t="shared" si="688"/>
        <v>-0.44001739453093264</v>
      </c>
      <c r="J1841" s="44">
        <f>MIN(J1842:J1843)</f>
        <v>0.23645025532214317</v>
      </c>
      <c r="K1841" s="60">
        <f>MIN(K1842:K1843)</f>
        <v>0.4481153685769757</v>
      </c>
      <c r="L1841" s="47">
        <f>COUNTA(L1842:L1843)</f>
        <v>2</v>
      </c>
    </row>
    <row r="1842" spans="1:12" outlineLevel="2" x14ac:dyDescent="0.3">
      <c r="A1842" s="39"/>
      <c r="B1842" s="40" t="s">
        <v>7797</v>
      </c>
      <c r="C1842" s="41">
        <v>60599</v>
      </c>
      <c r="D1842" s="41">
        <v>5.32</v>
      </c>
      <c r="E1842" s="42">
        <v>211.48000000000002</v>
      </c>
      <c r="F1842" s="41">
        <v>4</v>
      </c>
      <c r="G1842" s="43">
        <v>5.875</v>
      </c>
      <c r="H1842" s="58">
        <v>0.73712572108921293</v>
      </c>
      <c r="I1842" s="58">
        <v>-0.44001739453093264</v>
      </c>
      <c r="J1842" s="44">
        <v>0.23645025532214317</v>
      </c>
      <c r="K1842" s="60">
        <v>0.4481153685769757</v>
      </c>
      <c r="L1842" s="45" t="s">
        <v>8179</v>
      </c>
    </row>
    <row r="1843" spans="1:12" outlineLevel="2" x14ac:dyDescent="0.3">
      <c r="A1843" s="39"/>
      <c r="B1843" s="40" t="s">
        <v>7797</v>
      </c>
      <c r="C1843" s="41">
        <v>60599</v>
      </c>
      <c r="D1843" s="41">
        <v>5.32</v>
      </c>
      <c r="E1843" s="42">
        <v>65.759999999999991</v>
      </c>
      <c r="F1843" s="41">
        <v>2</v>
      </c>
      <c r="G1843" s="43">
        <v>4.5</v>
      </c>
      <c r="H1843" s="58">
        <v>0.73402961021699986</v>
      </c>
      <c r="I1843" s="58">
        <v>-0.44608983338345604</v>
      </c>
      <c r="J1843" s="44">
        <v>0.25041543990511694</v>
      </c>
      <c r="K1843" s="60">
        <v>0.50520222165396411</v>
      </c>
      <c r="L1843" s="45" t="s">
        <v>8180</v>
      </c>
    </row>
    <row r="1844" spans="1:12" outlineLevel="1" x14ac:dyDescent="0.3">
      <c r="A1844" s="39" t="s">
        <v>991</v>
      </c>
      <c r="B1844" s="40"/>
      <c r="C1844" s="41">
        <f t="shared" ref="C1844:I1844" si="689">SUBTOTAL(4,C1845:C1846)</f>
        <v>143713</v>
      </c>
      <c r="D1844" s="41">
        <f t="shared" si="689"/>
        <v>6.450000000000002</v>
      </c>
      <c r="E1844" s="42">
        <f t="shared" si="689"/>
        <v>694.72</v>
      </c>
      <c r="F1844" s="41">
        <f t="shared" si="689"/>
        <v>14</v>
      </c>
      <c r="G1844" s="43">
        <f t="shared" si="689"/>
        <v>4.6857142857142859</v>
      </c>
      <c r="H1844" s="58">
        <f t="shared" si="689"/>
        <v>1.3277188859599396</v>
      </c>
      <c r="I1844" s="58">
        <f t="shared" si="689"/>
        <v>0.40894972141171992</v>
      </c>
      <c r="J1844" s="44">
        <f>MIN(J1845:J1846)</f>
        <v>0.41021635764619058</v>
      </c>
      <c r="K1844" s="60">
        <f>MIN(K1845:K1846)</f>
        <v>0.63937170226233841</v>
      </c>
      <c r="L1844" s="47">
        <f>COUNTA(L1845:L1846)</f>
        <v>2</v>
      </c>
    </row>
    <row r="1845" spans="1:12" outlineLevel="2" x14ac:dyDescent="0.3">
      <c r="A1845" s="39"/>
      <c r="B1845" s="40" t="s">
        <v>8055</v>
      </c>
      <c r="C1845" s="41">
        <v>143713</v>
      </c>
      <c r="D1845" s="41">
        <v>6.450000000000002</v>
      </c>
      <c r="E1845" s="42">
        <v>694.72</v>
      </c>
      <c r="F1845" s="41">
        <v>14</v>
      </c>
      <c r="G1845" s="43">
        <v>4.6857142857142859</v>
      </c>
      <c r="H1845" s="58">
        <v>1.3277188859599396</v>
      </c>
      <c r="I1845" s="58">
        <v>0.40894972141171992</v>
      </c>
      <c r="J1845" s="44">
        <v>0.41021635764619058</v>
      </c>
      <c r="K1845" s="60">
        <v>0.63937170226233841</v>
      </c>
      <c r="L1845" s="45" t="s">
        <v>8179</v>
      </c>
    </row>
    <row r="1846" spans="1:12" outlineLevel="2" x14ac:dyDescent="0.3">
      <c r="A1846" s="39"/>
      <c r="B1846" s="40" t="s">
        <v>8055</v>
      </c>
      <c r="C1846" s="41">
        <v>143713</v>
      </c>
      <c r="D1846" s="41">
        <v>6.4500000000000011</v>
      </c>
      <c r="E1846" s="42">
        <v>356.46</v>
      </c>
      <c r="F1846" s="41">
        <v>8</v>
      </c>
      <c r="G1846" s="43">
        <v>3.0125000000000002</v>
      </c>
      <c r="H1846" s="58">
        <v>1.2785601813053125</v>
      </c>
      <c r="I1846" s="58">
        <v>0.35452006924387819</v>
      </c>
      <c r="J1846" s="44">
        <v>0.43392531820286506</v>
      </c>
      <c r="K1846" s="60">
        <v>0.70068978528167236</v>
      </c>
      <c r="L1846" s="45" t="s">
        <v>8180</v>
      </c>
    </row>
    <row r="1847" spans="1:12" outlineLevel="1" x14ac:dyDescent="0.3">
      <c r="A1847" s="39" t="s">
        <v>1025</v>
      </c>
      <c r="B1847" s="40"/>
      <c r="C1847" s="41">
        <f t="shared" ref="C1847:I1847" si="690">SUBTOTAL(4,C1848:C1849)</f>
        <v>212591</v>
      </c>
      <c r="D1847" s="41">
        <f t="shared" si="690"/>
        <v>5.2600000000000007</v>
      </c>
      <c r="E1847" s="42">
        <f t="shared" si="690"/>
        <v>786.04</v>
      </c>
      <c r="F1847" s="41">
        <f t="shared" si="690"/>
        <v>18</v>
      </c>
      <c r="G1847" s="43">
        <f t="shared" si="690"/>
        <v>4.2777777777777777</v>
      </c>
      <c r="H1847" s="58">
        <f t="shared" si="690"/>
        <v>1.6466122044148561</v>
      </c>
      <c r="I1847" s="58">
        <f t="shared" si="690"/>
        <v>0.719500824254793</v>
      </c>
      <c r="J1847" s="44">
        <f>MIN(J1848:J1849)</f>
        <v>9.6277752815085327E-2</v>
      </c>
      <c r="K1847" s="60">
        <f>MIN(K1848:K1849)</f>
        <v>0.25790960936226498</v>
      </c>
      <c r="L1847" s="47">
        <f>COUNTA(L1848:L1849)</f>
        <v>2</v>
      </c>
    </row>
    <row r="1848" spans="1:12" outlineLevel="2" x14ac:dyDescent="0.3">
      <c r="A1848" s="39"/>
      <c r="B1848" s="40" t="s">
        <v>8166</v>
      </c>
      <c r="C1848" s="41">
        <v>212591</v>
      </c>
      <c r="D1848" s="41">
        <v>5.2600000000000007</v>
      </c>
      <c r="E1848" s="42">
        <v>774.3900000000001</v>
      </c>
      <c r="F1848" s="41">
        <v>18</v>
      </c>
      <c r="G1848" s="43">
        <v>4.2777777777777777</v>
      </c>
      <c r="H1848" s="58">
        <v>1.5318574860118359</v>
      </c>
      <c r="I1848" s="58">
        <v>0.61528208460770017</v>
      </c>
      <c r="J1848" s="44">
        <v>0.18972447210254195</v>
      </c>
      <c r="K1848" s="60">
        <v>0.38803376194728034</v>
      </c>
      <c r="L1848" s="45" t="s">
        <v>8179</v>
      </c>
    </row>
    <row r="1849" spans="1:12" outlineLevel="2" x14ac:dyDescent="0.3">
      <c r="A1849" s="39"/>
      <c r="B1849" s="40" t="s">
        <v>8166</v>
      </c>
      <c r="C1849" s="41">
        <v>212591</v>
      </c>
      <c r="D1849" s="41">
        <v>5.26</v>
      </c>
      <c r="E1849" s="42">
        <v>786.04</v>
      </c>
      <c r="F1849" s="41">
        <v>17</v>
      </c>
      <c r="G1849" s="43">
        <v>3.3294117647058825</v>
      </c>
      <c r="H1849" s="58">
        <v>1.6466122044148561</v>
      </c>
      <c r="I1849" s="58">
        <v>0.719500824254793</v>
      </c>
      <c r="J1849" s="44">
        <v>9.6277752815085327E-2</v>
      </c>
      <c r="K1849" s="60">
        <v>0.25790960936226498</v>
      </c>
      <c r="L1849" s="45" t="s">
        <v>8180</v>
      </c>
    </row>
    <row r="1850" spans="1:12" outlineLevel="1" x14ac:dyDescent="0.3">
      <c r="A1850" s="39" t="s">
        <v>7039</v>
      </c>
      <c r="B1850" s="40"/>
      <c r="C1850" s="41">
        <f t="shared" ref="C1850:I1850" si="691">SUBTOTAL(4,C1851:C1851)</f>
        <v>156118</v>
      </c>
      <c r="D1850" s="41">
        <f t="shared" si="691"/>
        <v>7.77</v>
      </c>
      <c r="E1850" s="42">
        <f t="shared" si="691"/>
        <v>22.68</v>
      </c>
      <c r="F1850" s="41">
        <f t="shared" si="691"/>
        <v>1</v>
      </c>
      <c r="G1850" s="43">
        <f t="shared" si="691"/>
        <v>0.7</v>
      </c>
      <c r="H1850" s="62">
        <f t="shared" si="691"/>
        <v>2.2349083377987435</v>
      </c>
      <c r="I1850" s="62">
        <f t="shared" si="691"/>
        <v>1.1602156621401363</v>
      </c>
      <c r="J1850" s="46">
        <f>MIN(J1851:J1851)</f>
        <v>6.3991142470478657E-3</v>
      </c>
      <c r="K1850" s="60">
        <f>MIN(K1851:K1851)</f>
        <v>2.8288980469189741E-2</v>
      </c>
      <c r="L1850" s="47">
        <f>COUNTA(L1851:L1851)</f>
        <v>1</v>
      </c>
    </row>
    <row r="1851" spans="1:12" outlineLevel="2" x14ac:dyDescent="0.3">
      <c r="A1851" s="39"/>
      <c r="B1851" s="40" t="s">
        <v>7480</v>
      </c>
      <c r="C1851" s="41">
        <v>156118</v>
      </c>
      <c r="D1851" s="41">
        <v>7.77</v>
      </c>
      <c r="E1851" s="42">
        <v>22.68</v>
      </c>
      <c r="F1851" s="41">
        <v>1</v>
      </c>
      <c r="G1851" s="43">
        <v>0.7</v>
      </c>
      <c r="H1851" s="62">
        <v>2.2349083377987435</v>
      </c>
      <c r="I1851" s="62">
        <v>1.1602156621401363</v>
      </c>
      <c r="J1851" s="46">
        <v>6.3991142470478657E-3</v>
      </c>
      <c r="K1851" s="60">
        <v>2.8288980469189741E-2</v>
      </c>
      <c r="L1851" s="45" t="s">
        <v>8180</v>
      </c>
    </row>
    <row r="1852" spans="1:12" outlineLevel="1" collapsed="1" x14ac:dyDescent="0.3">
      <c r="A1852" s="39" t="s">
        <v>1564</v>
      </c>
      <c r="B1852" s="40"/>
      <c r="C1852" s="41">
        <f t="shared" ref="C1852:I1852" si="692">SUBTOTAL(4,C1853:C1854)</f>
        <v>43706</v>
      </c>
      <c r="D1852" s="41">
        <f t="shared" si="692"/>
        <v>4.9400000000000004</v>
      </c>
      <c r="E1852" s="42">
        <f t="shared" si="692"/>
        <v>109.94000000000001</v>
      </c>
      <c r="F1852" s="41">
        <f t="shared" si="692"/>
        <v>3</v>
      </c>
      <c r="G1852" s="43">
        <f t="shared" si="692"/>
        <v>6</v>
      </c>
      <c r="H1852" s="58">
        <f t="shared" si="692"/>
        <v>1.8252565187790268</v>
      </c>
      <c r="I1852" s="58">
        <f t="shared" si="692"/>
        <v>0.86809923241131381</v>
      </c>
      <c r="J1852" s="44">
        <f>MIN(J1853:J1854)</f>
        <v>4.3203829072379074E-2</v>
      </c>
      <c r="K1852" s="60">
        <f>MIN(K1853:K1854)</f>
        <v>0.14383497003931964</v>
      </c>
      <c r="L1852" s="47">
        <f>COUNTA(L1853:L1854)</f>
        <v>2</v>
      </c>
    </row>
    <row r="1853" spans="1:12" outlineLevel="2" x14ac:dyDescent="0.3">
      <c r="A1853" s="39"/>
      <c r="B1853" s="40" t="s">
        <v>7942</v>
      </c>
      <c r="C1853" s="41">
        <v>43706</v>
      </c>
      <c r="D1853" s="41">
        <v>4.9400000000000004</v>
      </c>
      <c r="E1853" s="42">
        <v>109.94000000000001</v>
      </c>
      <c r="F1853" s="41">
        <v>3</v>
      </c>
      <c r="G1853" s="43">
        <v>3.3000000000000003</v>
      </c>
      <c r="H1853" s="58">
        <v>1.5046570152097003</v>
      </c>
      <c r="I1853" s="58">
        <v>0.58943466382957643</v>
      </c>
      <c r="J1853" s="44">
        <v>0.21119826768064232</v>
      </c>
      <c r="K1853" s="60">
        <v>0.42053575767246842</v>
      </c>
      <c r="L1853" s="45" t="s">
        <v>8179</v>
      </c>
    </row>
    <row r="1854" spans="1:12" outlineLevel="2" x14ac:dyDescent="0.3">
      <c r="A1854" s="39"/>
      <c r="B1854" s="40" t="s">
        <v>7942</v>
      </c>
      <c r="C1854" s="41">
        <v>43706</v>
      </c>
      <c r="D1854" s="41">
        <v>4.9400000000000004</v>
      </c>
      <c r="E1854" s="42">
        <v>103.88</v>
      </c>
      <c r="F1854" s="41">
        <v>2</v>
      </c>
      <c r="G1854" s="43">
        <v>6</v>
      </c>
      <c r="H1854" s="58">
        <v>1.8252565187790268</v>
      </c>
      <c r="I1854" s="58">
        <v>0.86809923241131381</v>
      </c>
      <c r="J1854" s="44">
        <v>4.3203829072379074E-2</v>
      </c>
      <c r="K1854" s="60">
        <v>0.14383497003931964</v>
      </c>
      <c r="L1854" s="45" t="s">
        <v>8180</v>
      </c>
    </row>
    <row r="1855" spans="1:12" outlineLevel="1" x14ac:dyDescent="0.3">
      <c r="A1855" s="39" t="s">
        <v>5974</v>
      </c>
      <c r="B1855" s="40"/>
      <c r="C1855" s="41">
        <f t="shared" ref="C1855:I1855" si="693">SUBTOTAL(4,C1856:C1857)</f>
        <v>43569</v>
      </c>
      <c r="D1855" s="41">
        <f t="shared" si="693"/>
        <v>4.16</v>
      </c>
      <c r="E1855" s="42">
        <f t="shared" si="693"/>
        <v>71.650000000000006</v>
      </c>
      <c r="F1855" s="41">
        <f t="shared" si="693"/>
        <v>1</v>
      </c>
      <c r="G1855" s="43">
        <f t="shared" si="693"/>
        <v>2.8</v>
      </c>
      <c r="H1855" s="58">
        <f t="shared" si="693"/>
        <v>1.0586179010535637</v>
      </c>
      <c r="I1855" s="58">
        <f t="shared" si="693"/>
        <v>8.2181955026146836E-2</v>
      </c>
      <c r="J1855" s="44">
        <f>MIN(J1856:J1857)</f>
        <v>8.2918072822272648E-4</v>
      </c>
      <c r="K1855" s="60">
        <f>K1857</f>
        <v>0.96848024357279894</v>
      </c>
      <c r="L1855" s="47">
        <f>COUNTA(L1856:L1857)</f>
        <v>2</v>
      </c>
    </row>
    <row r="1856" spans="1:12" outlineLevel="2" x14ac:dyDescent="0.3">
      <c r="A1856" s="39"/>
      <c r="B1856" s="40" t="s">
        <v>7858</v>
      </c>
      <c r="C1856" s="41">
        <v>43569</v>
      </c>
      <c r="D1856" s="41">
        <v>4.16</v>
      </c>
      <c r="E1856" s="42">
        <v>71.650000000000006</v>
      </c>
      <c r="F1856" s="41">
        <v>1</v>
      </c>
      <c r="G1856" s="43">
        <v>2.8</v>
      </c>
      <c r="H1856" s="62">
        <v>0.39145728209243019</v>
      </c>
      <c r="I1856" s="62">
        <v>-1.3530732133631889</v>
      </c>
      <c r="J1856" s="46">
        <v>8.2918072822272648E-4</v>
      </c>
      <c r="K1856" s="60">
        <v>5.0307340826398978E-3</v>
      </c>
      <c r="L1856" s="45" t="s">
        <v>8179</v>
      </c>
    </row>
    <row r="1857" spans="1:12" outlineLevel="2" x14ac:dyDescent="0.3">
      <c r="A1857" s="39"/>
      <c r="B1857" s="40" t="s">
        <v>7858</v>
      </c>
      <c r="C1857" s="41">
        <v>43569</v>
      </c>
      <c r="D1857" s="41">
        <v>4.16</v>
      </c>
      <c r="E1857" s="42">
        <v>27.69</v>
      </c>
      <c r="F1857" s="41">
        <v>1</v>
      </c>
      <c r="G1857" s="43">
        <v>2.8</v>
      </c>
      <c r="H1857" s="58">
        <v>1.0586179010535637</v>
      </c>
      <c r="I1857" s="58">
        <v>8.2181955026146836E-2</v>
      </c>
      <c r="J1857" s="44">
        <v>0.90024368747434469</v>
      </c>
      <c r="K1857" s="60">
        <v>0.96848024357279894</v>
      </c>
      <c r="L1857" s="45" t="s">
        <v>8180</v>
      </c>
    </row>
    <row r="1858" spans="1:12" outlineLevel="1" x14ac:dyDescent="0.3">
      <c r="A1858" s="39" t="s">
        <v>1782</v>
      </c>
      <c r="B1858" s="40"/>
      <c r="C1858" s="41">
        <f t="shared" ref="C1858:I1858" si="694">SUBTOTAL(4,C1859:C1860)</f>
        <v>53018</v>
      </c>
      <c r="D1858" s="41">
        <f t="shared" si="694"/>
        <v>5.2400000000000011</v>
      </c>
      <c r="E1858" s="42">
        <f t="shared" si="694"/>
        <v>233.57000000000002</v>
      </c>
      <c r="F1858" s="41">
        <f t="shared" si="694"/>
        <v>6</v>
      </c>
      <c r="G1858" s="43">
        <f t="shared" si="694"/>
        <v>4.7166666666666659</v>
      </c>
      <c r="H1858" s="62">
        <f t="shared" si="694"/>
        <v>0.24281987696739371</v>
      </c>
      <c r="I1858" s="62">
        <f t="shared" si="694"/>
        <v>-2.042041571034519</v>
      </c>
      <c r="J1858" s="46">
        <f>MIN(J1859:J1860)</f>
        <v>1.9834809663782127E-9</v>
      </c>
      <c r="K1858" s="60">
        <f>MIN(K1859:K1860)</f>
        <v>2.7585642978552373E-8</v>
      </c>
      <c r="L1858" s="47">
        <f>COUNTA(L1859:L1860)</f>
        <v>2</v>
      </c>
    </row>
    <row r="1859" spans="1:12" outlineLevel="2" x14ac:dyDescent="0.3">
      <c r="A1859" s="39"/>
      <c r="B1859" s="40" t="s">
        <v>7613</v>
      </c>
      <c r="C1859" s="41">
        <v>53018</v>
      </c>
      <c r="D1859" s="41">
        <v>5.24</v>
      </c>
      <c r="E1859" s="42">
        <v>233.57000000000002</v>
      </c>
      <c r="F1859" s="41">
        <v>5</v>
      </c>
      <c r="G1859" s="43">
        <v>3.1599999999999997</v>
      </c>
      <c r="H1859" s="62">
        <v>0.17968515916034442</v>
      </c>
      <c r="I1859" s="62">
        <v>-2.4764568384599133</v>
      </c>
      <c r="J1859" s="46">
        <v>1.9834809663782127E-9</v>
      </c>
      <c r="K1859" s="60">
        <v>2.7585642978552373E-8</v>
      </c>
      <c r="L1859" s="45" t="s">
        <v>8179</v>
      </c>
    </row>
    <row r="1860" spans="1:12" outlineLevel="2" x14ac:dyDescent="0.3">
      <c r="A1860" s="39"/>
      <c r="B1860" s="40" t="s">
        <v>7613</v>
      </c>
      <c r="C1860" s="41">
        <v>53018</v>
      </c>
      <c r="D1860" s="41">
        <v>5.2400000000000011</v>
      </c>
      <c r="E1860" s="42">
        <v>220.79000000000002</v>
      </c>
      <c r="F1860" s="41">
        <v>6</v>
      </c>
      <c r="G1860" s="43">
        <v>4.7166666666666659</v>
      </c>
      <c r="H1860" s="62">
        <v>0.24281987696739371</v>
      </c>
      <c r="I1860" s="62">
        <v>-2.042041571034519</v>
      </c>
      <c r="J1860" s="46">
        <v>5.7242463561586179E-7</v>
      </c>
      <c r="K1860" s="60">
        <v>6.093309608068845E-6</v>
      </c>
      <c r="L1860" s="45" t="s">
        <v>8180</v>
      </c>
    </row>
    <row r="1861" spans="1:12" outlineLevel="1" collapsed="1" x14ac:dyDescent="0.3">
      <c r="A1861" s="39" t="s">
        <v>1269</v>
      </c>
      <c r="B1861" s="40"/>
      <c r="C1861" s="41">
        <f t="shared" ref="C1861:I1861" si="695">SUBTOTAL(4,C1862:C1863)</f>
        <v>116879</v>
      </c>
      <c r="D1861" s="41">
        <f t="shared" si="695"/>
        <v>5.9800000000000013</v>
      </c>
      <c r="E1861" s="42">
        <f t="shared" si="695"/>
        <v>425.11999999999995</v>
      </c>
      <c r="F1861" s="41">
        <f t="shared" si="695"/>
        <v>11</v>
      </c>
      <c r="G1861" s="43">
        <f t="shared" si="695"/>
        <v>7.333333333333333</v>
      </c>
      <c r="H1861" s="58">
        <f t="shared" si="695"/>
        <v>0.86922240129693984</v>
      </c>
      <c r="I1861" s="58">
        <f t="shared" si="695"/>
        <v>-0.20220273925501211</v>
      </c>
      <c r="J1861" s="44">
        <f>MIN(J1862:J1863)</f>
        <v>0.35071113851105079</v>
      </c>
      <c r="K1861" s="60">
        <f>MIN(K1862:K1863)</f>
        <v>0.57749156505280486</v>
      </c>
      <c r="L1861" s="47">
        <f>COUNTA(L1862:L1863)</f>
        <v>2</v>
      </c>
    </row>
    <row r="1862" spans="1:12" outlineLevel="2" x14ac:dyDescent="0.3">
      <c r="A1862" s="39"/>
      <c r="B1862" s="40" t="s">
        <v>7862</v>
      </c>
      <c r="C1862" s="41">
        <v>116879</v>
      </c>
      <c r="D1862" s="41">
        <v>5.9800000000000013</v>
      </c>
      <c r="E1862" s="42">
        <v>425.11999999999995</v>
      </c>
      <c r="F1862" s="41">
        <v>11</v>
      </c>
      <c r="G1862" s="43">
        <v>6.9363636363636374</v>
      </c>
      <c r="H1862" s="58">
        <v>0.79333677131930302</v>
      </c>
      <c r="I1862" s="58">
        <v>-0.33399467514437198</v>
      </c>
      <c r="J1862" s="44">
        <v>0.35071113851105079</v>
      </c>
      <c r="K1862" s="60">
        <v>0.57749156505280486</v>
      </c>
      <c r="L1862" s="45" t="s">
        <v>8179</v>
      </c>
    </row>
    <row r="1863" spans="1:12" outlineLevel="2" x14ac:dyDescent="0.3">
      <c r="A1863" s="39"/>
      <c r="B1863" s="40" t="s">
        <v>7862</v>
      </c>
      <c r="C1863" s="41">
        <v>116879</v>
      </c>
      <c r="D1863" s="41">
        <v>5.98</v>
      </c>
      <c r="E1863" s="42">
        <v>244.56</v>
      </c>
      <c r="F1863" s="41">
        <v>6</v>
      </c>
      <c r="G1863" s="43">
        <v>7.333333333333333</v>
      </c>
      <c r="H1863" s="58">
        <v>0.86922240129693984</v>
      </c>
      <c r="I1863" s="58">
        <v>-0.20220273925501211</v>
      </c>
      <c r="J1863" s="44">
        <v>0.57489770322780342</v>
      </c>
      <c r="K1863" s="60">
        <v>0.80745180887377244</v>
      </c>
      <c r="L1863" s="45" t="s">
        <v>8180</v>
      </c>
    </row>
    <row r="1864" spans="1:12" outlineLevel="1" x14ac:dyDescent="0.3">
      <c r="A1864" s="39" t="s">
        <v>2843</v>
      </c>
      <c r="B1864" s="40"/>
      <c r="C1864" s="41">
        <f t="shared" ref="C1864:I1864" si="696">SUBTOTAL(4,C1865:C1866)</f>
        <v>20346</v>
      </c>
      <c r="D1864" s="41">
        <f t="shared" si="696"/>
        <v>7.68</v>
      </c>
      <c r="E1864" s="42">
        <f t="shared" si="696"/>
        <v>131.47</v>
      </c>
      <c r="F1864" s="41">
        <f t="shared" si="696"/>
        <v>3</v>
      </c>
      <c r="G1864" s="43">
        <f t="shared" si="696"/>
        <v>20.166666666666668</v>
      </c>
      <c r="H1864" s="58">
        <f t="shared" si="696"/>
        <v>2.1571462423535075</v>
      </c>
      <c r="I1864" s="58">
        <f t="shared" si="696"/>
        <v>1.1091239864039204</v>
      </c>
      <c r="J1864" s="44">
        <f>MIN(J1865:J1866)</f>
        <v>1.3171256537377163E-2</v>
      </c>
      <c r="K1864" s="60">
        <f>MIN(K1865:K1866)</f>
        <v>5.1768764825169372E-2</v>
      </c>
      <c r="L1864" s="47">
        <f>COUNTA(L1865:L1866)</f>
        <v>2</v>
      </c>
    </row>
    <row r="1865" spans="1:12" outlineLevel="2" x14ac:dyDescent="0.3">
      <c r="A1865" s="39"/>
      <c r="B1865" s="40" t="s">
        <v>8160</v>
      </c>
      <c r="C1865" s="41">
        <v>20346</v>
      </c>
      <c r="D1865" s="41">
        <v>7.68</v>
      </c>
      <c r="E1865" s="42">
        <v>131.47</v>
      </c>
      <c r="F1865" s="41">
        <v>3</v>
      </c>
      <c r="G1865" s="43">
        <v>20.166666666666668</v>
      </c>
      <c r="H1865" s="58">
        <v>2.1571462423535075</v>
      </c>
      <c r="I1865" s="58">
        <v>1.1091239864039204</v>
      </c>
      <c r="J1865" s="44">
        <v>1.3171256537377163E-2</v>
      </c>
      <c r="K1865" s="60">
        <v>5.1768764825169372E-2</v>
      </c>
      <c r="L1865" s="45" t="s">
        <v>8179</v>
      </c>
    </row>
    <row r="1866" spans="1:12" outlineLevel="2" x14ac:dyDescent="0.3">
      <c r="A1866" s="39"/>
      <c r="B1866" s="40" t="s">
        <v>8160</v>
      </c>
      <c r="C1866" s="41">
        <v>20346</v>
      </c>
      <c r="D1866" s="41">
        <v>7.68</v>
      </c>
      <c r="E1866" s="42">
        <v>23.67</v>
      </c>
      <c r="F1866" s="41">
        <v>1</v>
      </c>
      <c r="G1866" s="43">
        <v>9.6999999999999993</v>
      </c>
      <c r="H1866" s="58">
        <v>1.9191303289247752</v>
      </c>
      <c r="I1866" s="58">
        <v>0.94045268886986921</v>
      </c>
      <c r="J1866" s="44">
        <v>2.8069082273702639E-2</v>
      </c>
      <c r="K1866" s="60">
        <v>0.10137449803314925</v>
      </c>
      <c r="L1866" s="45" t="s">
        <v>8180</v>
      </c>
    </row>
    <row r="1867" spans="1:12" outlineLevel="1" x14ac:dyDescent="0.3">
      <c r="A1867" s="39" t="s">
        <v>2909</v>
      </c>
      <c r="B1867" s="40"/>
      <c r="C1867" s="41">
        <f t="shared" ref="C1867:I1867" si="697">SUBTOTAL(4,C1868:C1869)</f>
        <v>27664</v>
      </c>
      <c r="D1867" s="41">
        <f t="shared" si="697"/>
        <v>9.42</v>
      </c>
      <c r="E1867" s="42">
        <f t="shared" si="697"/>
        <v>120.5</v>
      </c>
      <c r="F1867" s="41">
        <f t="shared" si="697"/>
        <v>3</v>
      </c>
      <c r="G1867" s="43">
        <f t="shared" si="697"/>
        <v>11.350000000000001</v>
      </c>
      <c r="H1867" s="62">
        <f t="shared" si="697"/>
        <v>2.5747161647911421</v>
      </c>
      <c r="I1867" s="62">
        <f t="shared" si="697"/>
        <v>1.3644133992013863</v>
      </c>
      <c r="J1867" s="46">
        <f>MIN(J1868:J1869)</f>
        <v>2.0509902255001489E-3</v>
      </c>
      <c r="K1867" s="60">
        <f>MIN(K1868:K1869)</f>
        <v>1.0717313085850489E-2</v>
      </c>
      <c r="L1867" s="47">
        <f>COUNTA(L1868:L1869)</f>
        <v>2</v>
      </c>
    </row>
    <row r="1868" spans="1:12" outlineLevel="2" x14ac:dyDescent="0.3">
      <c r="A1868" s="39"/>
      <c r="B1868" s="40" t="s">
        <v>7924</v>
      </c>
      <c r="C1868" s="41">
        <v>27664</v>
      </c>
      <c r="D1868" s="41">
        <v>9.42</v>
      </c>
      <c r="E1868" s="42">
        <v>120.5</v>
      </c>
      <c r="F1868" s="41">
        <v>3</v>
      </c>
      <c r="G1868" s="43">
        <v>10</v>
      </c>
      <c r="H1868" s="62">
        <v>2.5747161647911421</v>
      </c>
      <c r="I1868" s="62">
        <v>1.3644133992013863</v>
      </c>
      <c r="J1868" s="46">
        <v>2.0509902255001489E-3</v>
      </c>
      <c r="K1868" s="60">
        <v>1.0717313085850489E-2</v>
      </c>
      <c r="L1868" s="45" t="s">
        <v>8179</v>
      </c>
    </row>
    <row r="1869" spans="1:12" outlineLevel="2" x14ac:dyDescent="0.3">
      <c r="A1869" s="39"/>
      <c r="B1869" s="40" t="s">
        <v>7924</v>
      </c>
      <c r="C1869" s="41">
        <v>27664</v>
      </c>
      <c r="D1869" s="41">
        <v>9.42</v>
      </c>
      <c r="E1869" s="42">
        <v>69.759999999999991</v>
      </c>
      <c r="F1869" s="41">
        <v>2</v>
      </c>
      <c r="G1869" s="43">
        <v>11.350000000000001</v>
      </c>
      <c r="H1869" s="58">
        <v>1.7342340473003277</v>
      </c>
      <c r="I1869" s="58">
        <v>0.79429861372338673</v>
      </c>
      <c r="J1869" s="44">
        <v>6.5233178852123208E-2</v>
      </c>
      <c r="K1869" s="60">
        <v>0.20066023456793791</v>
      </c>
      <c r="L1869" s="45" t="s">
        <v>8180</v>
      </c>
    </row>
    <row r="1870" spans="1:12" outlineLevel="1" x14ac:dyDescent="0.3">
      <c r="A1870" s="39" t="s">
        <v>2966</v>
      </c>
      <c r="B1870" s="40"/>
      <c r="C1870" s="41">
        <f t="shared" ref="C1870:I1870" si="698">SUBTOTAL(4,C1871:C1872)</f>
        <v>25291</v>
      </c>
      <c r="D1870" s="41">
        <f t="shared" si="698"/>
        <v>8.48</v>
      </c>
      <c r="E1870" s="42">
        <f t="shared" si="698"/>
        <v>75.87</v>
      </c>
      <c r="F1870" s="41">
        <f t="shared" si="698"/>
        <v>2</v>
      </c>
      <c r="G1870" s="43">
        <f t="shared" si="698"/>
        <v>6.8</v>
      </c>
      <c r="H1870" s="58">
        <f t="shared" si="698"/>
        <v>1.8484842080284825</v>
      </c>
      <c r="I1870" s="58">
        <f t="shared" si="698"/>
        <v>0.88634271834456979</v>
      </c>
      <c r="J1870" s="44">
        <f>MIN(J1871:J1872)</f>
        <v>4.647325546301162E-2</v>
      </c>
      <c r="K1870" s="60">
        <f>MIN(K1871:K1872)</f>
        <v>0.1518575237798159</v>
      </c>
      <c r="L1870" s="47">
        <f>COUNTA(L1871:L1872)</f>
        <v>2</v>
      </c>
    </row>
    <row r="1871" spans="1:12" outlineLevel="2" x14ac:dyDescent="0.3">
      <c r="A1871" s="39"/>
      <c r="B1871" s="40" t="s">
        <v>8010</v>
      </c>
      <c r="C1871" s="41">
        <v>25291</v>
      </c>
      <c r="D1871" s="41">
        <v>8.48</v>
      </c>
      <c r="E1871" s="42">
        <v>75.87</v>
      </c>
      <c r="F1871" s="41">
        <v>2</v>
      </c>
      <c r="G1871" s="43">
        <v>6.8</v>
      </c>
      <c r="H1871" s="58">
        <v>1.8484842080284825</v>
      </c>
      <c r="I1871" s="58">
        <v>0.88634271834456979</v>
      </c>
      <c r="J1871" s="44">
        <v>5.0899147904075459E-2</v>
      </c>
      <c r="K1871" s="60">
        <v>0.1518575237798159</v>
      </c>
      <c r="L1871" s="45" t="s">
        <v>8179</v>
      </c>
    </row>
    <row r="1872" spans="1:12" outlineLevel="2" x14ac:dyDescent="0.3">
      <c r="A1872" s="39"/>
      <c r="B1872" s="40" t="s">
        <v>8010</v>
      </c>
      <c r="C1872" s="41">
        <v>25291</v>
      </c>
      <c r="D1872" s="41">
        <v>8.48</v>
      </c>
      <c r="E1872" s="42">
        <v>38.49</v>
      </c>
      <c r="F1872" s="41">
        <v>1</v>
      </c>
      <c r="G1872" s="43">
        <v>6.1</v>
      </c>
      <c r="H1872" s="58">
        <v>1.809248864545475</v>
      </c>
      <c r="I1872" s="58">
        <v>0.85539086619661464</v>
      </c>
      <c r="J1872" s="44">
        <v>4.647325546301162E-2</v>
      </c>
      <c r="K1872" s="60">
        <v>0.15283277914461951</v>
      </c>
      <c r="L1872" s="45" t="s">
        <v>8180</v>
      </c>
    </row>
    <row r="1873" spans="1:12" outlineLevel="1" x14ac:dyDescent="0.3">
      <c r="A1873" s="39" t="s">
        <v>3169</v>
      </c>
      <c r="B1873" s="40"/>
      <c r="C1873" s="41">
        <f t="shared" ref="C1873:I1873" si="699">SUBTOTAL(4,C1874:C1874)</f>
        <v>13286</v>
      </c>
      <c r="D1873" s="41">
        <f t="shared" si="699"/>
        <v>7.88</v>
      </c>
      <c r="E1873" s="42">
        <f t="shared" si="699"/>
        <v>89.55</v>
      </c>
      <c r="F1873" s="41">
        <f t="shared" si="699"/>
        <v>2</v>
      </c>
      <c r="G1873" s="43">
        <f t="shared" si="699"/>
        <v>12.5</v>
      </c>
      <c r="H1873" s="58">
        <f t="shared" si="699"/>
        <v>1.2603158053466434</v>
      </c>
      <c r="I1873" s="58">
        <f t="shared" si="699"/>
        <v>0.33378528429667709</v>
      </c>
      <c r="J1873" s="44">
        <f>MIN(J1874:J1874)</f>
        <v>0.51841962312433587</v>
      </c>
      <c r="K1873" s="60">
        <f>MIN(K1874:K1874)</f>
        <v>0.71549822794564832</v>
      </c>
      <c r="L1873" s="47">
        <f>COUNTA(L1874:L1874)</f>
        <v>1</v>
      </c>
    </row>
    <row r="1874" spans="1:12" outlineLevel="2" x14ac:dyDescent="0.3">
      <c r="A1874" s="39"/>
      <c r="B1874" s="40" t="s">
        <v>7221</v>
      </c>
      <c r="C1874" s="41">
        <v>13286</v>
      </c>
      <c r="D1874" s="41">
        <v>7.88</v>
      </c>
      <c r="E1874" s="42">
        <v>89.55</v>
      </c>
      <c r="F1874" s="41">
        <v>2</v>
      </c>
      <c r="G1874" s="43">
        <v>12.5</v>
      </c>
      <c r="H1874" s="58">
        <v>1.2603158053466434</v>
      </c>
      <c r="I1874" s="58">
        <v>0.33378528429667709</v>
      </c>
      <c r="J1874" s="44">
        <v>0.51841962312433587</v>
      </c>
      <c r="K1874" s="60">
        <v>0.71549822794564832</v>
      </c>
      <c r="L1874" s="45" t="s">
        <v>8179</v>
      </c>
    </row>
    <row r="1875" spans="1:12" outlineLevel="1" x14ac:dyDescent="0.3">
      <c r="A1875" s="39" t="s">
        <v>7005</v>
      </c>
      <c r="B1875" s="40"/>
      <c r="C1875" s="41">
        <f t="shared" ref="C1875:I1875" si="700">SUBTOTAL(4,C1876:C1876)</f>
        <v>103848</v>
      </c>
      <c r="D1875" s="41">
        <f t="shared" si="700"/>
        <v>7.27</v>
      </c>
      <c r="E1875" s="42">
        <f t="shared" si="700"/>
        <v>30.63</v>
      </c>
      <c r="F1875" s="41">
        <f t="shared" si="700"/>
        <v>1</v>
      </c>
      <c r="G1875" s="43">
        <f t="shared" si="700"/>
        <v>1.7</v>
      </c>
      <c r="H1875" s="58">
        <f t="shared" si="700"/>
        <v>0.84179318422035743</v>
      </c>
      <c r="I1875" s="58">
        <f t="shared" si="700"/>
        <v>-0.24846226628620116</v>
      </c>
      <c r="J1875" s="44">
        <f>MIN(J1876:J1876)</f>
        <v>0.50128129573785341</v>
      </c>
      <c r="K1875" s="60">
        <f>MIN(K1876:K1876)</f>
        <v>0.75099364491096932</v>
      </c>
      <c r="L1875" s="47">
        <f>COUNTA(L1876:L1876)</f>
        <v>1</v>
      </c>
    </row>
    <row r="1876" spans="1:12" outlineLevel="2" x14ac:dyDescent="0.3">
      <c r="A1876" s="39"/>
      <c r="B1876" s="40" t="s">
        <v>7410</v>
      </c>
      <c r="C1876" s="41">
        <v>103848</v>
      </c>
      <c r="D1876" s="41">
        <v>7.27</v>
      </c>
      <c r="E1876" s="42">
        <v>30.63</v>
      </c>
      <c r="F1876" s="41">
        <v>1</v>
      </c>
      <c r="G1876" s="43">
        <v>1.7</v>
      </c>
      <c r="H1876" s="58">
        <v>0.84179318422035743</v>
      </c>
      <c r="I1876" s="58">
        <v>-0.24846226628620116</v>
      </c>
      <c r="J1876" s="44">
        <v>0.50128129573785341</v>
      </c>
      <c r="K1876" s="60">
        <v>0.75099364491096932</v>
      </c>
      <c r="L1876" s="45" t="s">
        <v>8180</v>
      </c>
    </row>
    <row r="1877" spans="1:12" outlineLevel="1" x14ac:dyDescent="0.3">
      <c r="A1877" s="39" t="s">
        <v>1162</v>
      </c>
      <c r="B1877" s="40"/>
      <c r="C1877" s="41">
        <f t="shared" ref="C1877:I1877" si="701">SUBTOTAL(4,C1878:C1879)</f>
        <v>25162</v>
      </c>
      <c r="D1877" s="41">
        <f t="shared" si="701"/>
        <v>8.27</v>
      </c>
      <c r="E1877" s="42">
        <f t="shared" si="701"/>
        <v>233.99</v>
      </c>
      <c r="F1877" s="41">
        <f t="shared" si="701"/>
        <v>5</v>
      </c>
      <c r="G1877" s="43">
        <f t="shared" si="701"/>
        <v>8.76</v>
      </c>
      <c r="H1877" s="62">
        <f t="shared" si="701"/>
        <v>4.9142341649292192</v>
      </c>
      <c r="I1877" s="62">
        <f t="shared" si="701"/>
        <v>2.2969666042473271</v>
      </c>
      <c r="J1877" s="46">
        <f>MIN(J1878:J1879)</f>
        <v>1.2378980751570623E-7</v>
      </c>
      <c r="K1877" s="60">
        <f>MIN(K1878:K1879)</f>
        <v>1.5542498054749782E-6</v>
      </c>
      <c r="L1877" s="47">
        <f>COUNTA(L1878:L1879)</f>
        <v>2</v>
      </c>
    </row>
    <row r="1878" spans="1:12" outlineLevel="2" x14ac:dyDescent="0.3">
      <c r="A1878" s="39"/>
      <c r="B1878" s="40" t="s">
        <v>8093</v>
      </c>
      <c r="C1878" s="41">
        <v>25162</v>
      </c>
      <c r="D1878" s="41">
        <v>8.27</v>
      </c>
      <c r="E1878" s="42">
        <v>233.99</v>
      </c>
      <c r="F1878" s="41">
        <v>5</v>
      </c>
      <c r="G1878" s="43">
        <v>8.76</v>
      </c>
      <c r="H1878" s="62">
        <v>4.9142341649292192</v>
      </c>
      <c r="I1878" s="62">
        <v>2.2969666042473271</v>
      </c>
      <c r="J1878" s="46">
        <v>1.2378980751570623E-7</v>
      </c>
      <c r="K1878" s="60">
        <v>1.5542498054749782E-6</v>
      </c>
      <c r="L1878" s="45" t="s">
        <v>8179</v>
      </c>
    </row>
    <row r="1879" spans="1:12" outlineLevel="2" x14ac:dyDescent="0.3">
      <c r="A1879" s="39"/>
      <c r="B1879" s="40" t="s">
        <v>8093</v>
      </c>
      <c r="C1879" s="41">
        <v>25162</v>
      </c>
      <c r="D1879" s="41">
        <v>8.27</v>
      </c>
      <c r="E1879" s="42">
        <v>105.41</v>
      </c>
      <c r="F1879" s="41">
        <v>4</v>
      </c>
      <c r="G1879" s="43">
        <v>8.1750000000000007</v>
      </c>
      <c r="H1879" s="62">
        <v>4.1476238559631851</v>
      </c>
      <c r="I1879" s="62">
        <v>2.0522850634513943</v>
      </c>
      <c r="J1879" s="46">
        <v>1.0656154392219008E-6</v>
      </c>
      <c r="K1879" s="60">
        <v>1.091244164975339E-5</v>
      </c>
      <c r="L1879" s="45" t="s">
        <v>8180</v>
      </c>
    </row>
    <row r="1880" spans="1:12" outlineLevel="1" x14ac:dyDescent="0.3">
      <c r="A1880" s="39" t="s">
        <v>1178</v>
      </c>
      <c r="B1880" s="40"/>
      <c r="C1880" s="41">
        <f t="shared" ref="C1880:I1880" si="702">SUBTOTAL(4,C1881:C1882)</f>
        <v>24178</v>
      </c>
      <c r="D1880" s="41">
        <f t="shared" si="702"/>
        <v>5.66</v>
      </c>
      <c r="E1880" s="42">
        <f t="shared" si="702"/>
        <v>410.45</v>
      </c>
      <c r="F1880" s="41">
        <f t="shared" si="702"/>
        <v>9</v>
      </c>
      <c r="G1880" s="43">
        <f t="shared" si="702"/>
        <v>13.855555555555553</v>
      </c>
      <c r="H1880" s="62">
        <f t="shared" si="702"/>
        <v>3.4623552415928174</v>
      </c>
      <c r="I1880" s="62">
        <f t="shared" si="702"/>
        <v>1.7917537544537032</v>
      </c>
      <c r="J1880" s="46">
        <f>MIN(J1881:J1882)</f>
        <v>4.2543817427187491E-5</v>
      </c>
      <c r="K1880" s="60">
        <f>MIN(K1881:K1882)</f>
        <v>3.5284046746951827E-4</v>
      </c>
      <c r="L1880" s="47">
        <f>COUNTA(L1881:L1882)</f>
        <v>2</v>
      </c>
    </row>
    <row r="1881" spans="1:12" outlineLevel="2" x14ac:dyDescent="0.3">
      <c r="A1881" s="39"/>
      <c r="B1881" s="40" t="s">
        <v>7626</v>
      </c>
      <c r="C1881" s="41">
        <v>24178</v>
      </c>
      <c r="D1881" s="41">
        <v>5.66</v>
      </c>
      <c r="E1881" s="42">
        <v>298.45000000000005</v>
      </c>
      <c r="F1881" s="41">
        <v>6</v>
      </c>
      <c r="G1881" s="43">
        <v>10.6</v>
      </c>
      <c r="H1881" s="62">
        <v>3.4623552415928174</v>
      </c>
      <c r="I1881" s="62">
        <v>1.7917537544537032</v>
      </c>
      <c r="J1881" s="46">
        <v>4.2543817427187491E-5</v>
      </c>
      <c r="K1881" s="60">
        <v>3.5284046746951827E-4</v>
      </c>
      <c r="L1881" s="45" t="s">
        <v>8179</v>
      </c>
    </row>
    <row r="1882" spans="1:12" outlineLevel="2" x14ac:dyDescent="0.3">
      <c r="A1882" s="39"/>
      <c r="B1882" s="40" t="s">
        <v>7626</v>
      </c>
      <c r="C1882" s="41">
        <v>24178</v>
      </c>
      <c r="D1882" s="41">
        <v>5.66</v>
      </c>
      <c r="E1882" s="42">
        <v>410.45</v>
      </c>
      <c r="F1882" s="41">
        <v>9</v>
      </c>
      <c r="G1882" s="43">
        <v>13.855555555555553</v>
      </c>
      <c r="H1882" s="62">
        <v>2.7024471582897944</v>
      </c>
      <c r="I1882" s="62">
        <v>1.4342664088133659</v>
      </c>
      <c r="J1882" s="46">
        <v>7.0438087576962793E-4</v>
      </c>
      <c r="K1882" s="60">
        <v>4.3170009734668866E-3</v>
      </c>
      <c r="L1882" s="45" t="s">
        <v>8180</v>
      </c>
    </row>
    <row r="1883" spans="1:12" outlineLevel="1" collapsed="1" x14ac:dyDescent="0.3">
      <c r="A1883" s="39" t="s">
        <v>1803</v>
      </c>
      <c r="B1883" s="40"/>
      <c r="C1883" s="41">
        <f t="shared" ref="C1883:I1883" si="703">SUBTOTAL(4,C1884:C1884)</f>
        <v>27849</v>
      </c>
      <c r="D1883" s="41">
        <f t="shared" si="703"/>
        <v>6</v>
      </c>
      <c r="E1883" s="42">
        <f t="shared" si="703"/>
        <v>33.25</v>
      </c>
      <c r="F1883" s="41">
        <f t="shared" si="703"/>
        <v>1</v>
      </c>
      <c r="G1883" s="43">
        <f t="shared" si="703"/>
        <v>4.9000000000000004</v>
      </c>
      <c r="H1883" s="58">
        <f t="shared" si="703"/>
        <v>1.831996646365099</v>
      </c>
      <c r="I1883" s="58">
        <f t="shared" si="703"/>
        <v>0.87341686245403316</v>
      </c>
      <c r="J1883" s="44">
        <f>MIN(J1884:J1884)</f>
        <v>5.4635292058240692E-2</v>
      </c>
      <c r="K1883" s="60">
        <f>MIN(K1884:K1884)</f>
        <v>0.16140622228970453</v>
      </c>
      <c r="L1883" s="47">
        <f>COUNTA(L1884:L1884)</f>
        <v>1</v>
      </c>
    </row>
    <row r="1884" spans="1:12" outlineLevel="2" x14ac:dyDescent="0.3">
      <c r="A1884" s="39"/>
      <c r="B1884" s="40" t="s">
        <v>7281</v>
      </c>
      <c r="C1884" s="41">
        <v>27849</v>
      </c>
      <c r="D1884" s="41">
        <v>6</v>
      </c>
      <c r="E1884" s="42">
        <v>33.25</v>
      </c>
      <c r="F1884" s="41">
        <v>1</v>
      </c>
      <c r="G1884" s="43">
        <v>4.9000000000000004</v>
      </c>
      <c r="H1884" s="58">
        <v>1.831996646365099</v>
      </c>
      <c r="I1884" s="58">
        <v>0.87341686245403316</v>
      </c>
      <c r="J1884" s="44">
        <v>5.4635292058240692E-2</v>
      </c>
      <c r="K1884" s="60">
        <v>0.16140622228970453</v>
      </c>
      <c r="L1884" s="45" t="s">
        <v>8179</v>
      </c>
    </row>
    <row r="1885" spans="1:12" outlineLevel="1" x14ac:dyDescent="0.3">
      <c r="A1885" s="39" t="s">
        <v>4294</v>
      </c>
      <c r="B1885" s="40"/>
      <c r="C1885" s="41">
        <f t="shared" ref="C1885:I1885" si="704">SUBTOTAL(4,C1886:C1887)</f>
        <v>31772</v>
      </c>
      <c r="D1885" s="41">
        <f t="shared" si="704"/>
        <v>5.08</v>
      </c>
      <c r="E1885" s="42">
        <f t="shared" si="704"/>
        <v>46.77</v>
      </c>
      <c r="F1885" s="41">
        <f t="shared" si="704"/>
        <v>1</v>
      </c>
      <c r="G1885" s="43">
        <f t="shared" si="704"/>
        <v>5.3</v>
      </c>
      <c r="H1885" s="62">
        <f t="shared" si="704"/>
        <v>434.85209266539033</v>
      </c>
      <c r="I1885" s="62">
        <f t="shared" si="704"/>
        <v>8.7643809666817081</v>
      </c>
      <c r="J1885" s="46">
        <f>MIN(J1886:J1887)</f>
        <v>0</v>
      </c>
      <c r="K1885" s="60">
        <f>MIN(K1886:K1887)</f>
        <v>0</v>
      </c>
      <c r="L1885" s="47">
        <f>COUNTA(L1886:L1887)</f>
        <v>2</v>
      </c>
    </row>
    <row r="1886" spans="1:12" outlineLevel="2" x14ac:dyDescent="0.3">
      <c r="A1886" s="39"/>
      <c r="B1886" s="40" t="s">
        <v>7267</v>
      </c>
      <c r="C1886" s="41">
        <v>31772</v>
      </c>
      <c r="D1886" s="41">
        <v>5.08</v>
      </c>
      <c r="E1886" s="42">
        <v>31.1</v>
      </c>
      <c r="F1886" s="41">
        <v>1</v>
      </c>
      <c r="G1886" s="43">
        <v>5.3</v>
      </c>
      <c r="H1886" s="62">
        <v>7.5860173437302301</v>
      </c>
      <c r="I1886" s="62">
        <v>2.9233426700351282</v>
      </c>
      <c r="J1886" s="46">
        <v>1.297628671181883E-11</v>
      </c>
      <c r="K1886" s="60">
        <v>2.1328296704516768E-10</v>
      </c>
      <c r="L1886" s="45" t="s">
        <v>8179</v>
      </c>
    </row>
    <row r="1887" spans="1:12" outlineLevel="2" x14ac:dyDescent="0.3">
      <c r="A1887" s="39"/>
      <c r="B1887" s="40" t="s">
        <v>7267</v>
      </c>
      <c r="C1887" s="41">
        <v>31772</v>
      </c>
      <c r="D1887" s="41">
        <v>5.08</v>
      </c>
      <c r="E1887" s="42">
        <v>46.77</v>
      </c>
      <c r="F1887" s="41">
        <v>1</v>
      </c>
      <c r="G1887" s="43">
        <v>5.3</v>
      </c>
      <c r="H1887" s="62">
        <v>434.85209266539033</v>
      </c>
      <c r="I1887" s="62">
        <v>8.7643809666817081</v>
      </c>
      <c r="J1887" s="46">
        <v>0</v>
      </c>
      <c r="K1887" s="60">
        <v>0</v>
      </c>
      <c r="L1887" s="45" t="s">
        <v>8180</v>
      </c>
    </row>
    <row r="1888" spans="1:12" outlineLevel="1" x14ac:dyDescent="0.3">
      <c r="A1888" s="39" t="s">
        <v>2969</v>
      </c>
      <c r="B1888" s="40"/>
      <c r="C1888" s="41">
        <f t="shared" ref="C1888:I1888" si="705">SUBTOTAL(4,C1889:C1890)</f>
        <v>51695</v>
      </c>
      <c r="D1888" s="41">
        <f t="shared" si="705"/>
        <v>5.71</v>
      </c>
      <c r="E1888" s="42">
        <f t="shared" si="705"/>
        <v>331.8</v>
      </c>
      <c r="F1888" s="41">
        <f t="shared" si="705"/>
        <v>5</v>
      </c>
      <c r="G1888" s="43">
        <f t="shared" si="705"/>
        <v>7.1599999999999993</v>
      </c>
      <c r="H1888" s="62">
        <f t="shared" si="705"/>
        <v>0.60016156112559171</v>
      </c>
      <c r="I1888" s="62">
        <f t="shared" si="705"/>
        <v>-0.73657717406736389</v>
      </c>
      <c r="J1888" s="46">
        <f>MIN(J1889:J1890)</f>
        <v>8.2359237263713791E-5</v>
      </c>
      <c r="K1888" s="60">
        <f>MIN(K1889:K1890)</f>
        <v>6.2043958738664385E-4</v>
      </c>
      <c r="L1888" s="47">
        <f>COUNTA(L1889:L1890)</f>
        <v>2</v>
      </c>
    </row>
    <row r="1889" spans="1:12" outlineLevel="2" x14ac:dyDescent="0.3">
      <c r="A1889" s="39"/>
      <c r="B1889" s="40" t="s">
        <v>7894</v>
      </c>
      <c r="C1889" s="41">
        <v>51695</v>
      </c>
      <c r="D1889" s="41">
        <v>5.71</v>
      </c>
      <c r="E1889" s="42">
        <v>331.8</v>
      </c>
      <c r="F1889" s="41">
        <v>5</v>
      </c>
      <c r="G1889" s="43">
        <v>7.1599999999999993</v>
      </c>
      <c r="H1889" s="62">
        <v>0.3288444104441724</v>
      </c>
      <c r="I1889" s="62">
        <v>-1.6045229467163069</v>
      </c>
      <c r="J1889" s="46">
        <v>8.2359237263713791E-5</v>
      </c>
      <c r="K1889" s="60">
        <v>6.2043958738664385E-4</v>
      </c>
      <c r="L1889" s="45" t="s">
        <v>8179</v>
      </c>
    </row>
    <row r="1890" spans="1:12" outlineLevel="2" x14ac:dyDescent="0.3">
      <c r="A1890" s="39"/>
      <c r="B1890" s="40" t="s">
        <v>7894</v>
      </c>
      <c r="C1890" s="41">
        <v>51695</v>
      </c>
      <c r="D1890" s="41">
        <v>5.71</v>
      </c>
      <c r="E1890" s="42">
        <v>74.55</v>
      </c>
      <c r="F1890" s="41">
        <v>2</v>
      </c>
      <c r="G1890" s="43">
        <v>3.2</v>
      </c>
      <c r="H1890" s="58">
        <v>0.60016156112559171</v>
      </c>
      <c r="I1890" s="58">
        <v>-0.73657717406736389</v>
      </c>
      <c r="J1890" s="44">
        <v>6.4274229652238501E-2</v>
      </c>
      <c r="K1890" s="60">
        <v>0.19922548578031013</v>
      </c>
      <c r="L1890" s="45" t="s">
        <v>8180</v>
      </c>
    </row>
    <row r="1891" spans="1:12" outlineLevel="1" x14ac:dyDescent="0.3">
      <c r="A1891" s="39" t="s">
        <v>1588</v>
      </c>
      <c r="B1891" s="40"/>
      <c r="C1891" s="41">
        <f t="shared" ref="C1891:I1891" si="706">SUBTOTAL(4,C1892:C1893)</f>
        <v>23441</v>
      </c>
      <c r="D1891" s="41">
        <f t="shared" si="706"/>
        <v>7.0099999999999989</v>
      </c>
      <c r="E1891" s="42">
        <f t="shared" si="706"/>
        <v>417.54</v>
      </c>
      <c r="F1891" s="41">
        <f t="shared" si="706"/>
        <v>6</v>
      </c>
      <c r="G1891" s="43">
        <f t="shared" si="706"/>
        <v>14.6</v>
      </c>
      <c r="H1891" s="58">
        <f t="shared" si="706"/>
        <v>2.0988900035548239</v>
      </c>
      <c r="I1891" s="58">
        <f t="shared" si="706"/>
        <v>1.0696265613493796</v>
      </c>
      <c r="J1891" s="44">
        <f>MIN(J1892:J1893)</f>
        <v>1.2141328253913786E-2</v>
      </c>
      <c r="K1891" s="60">
        <f>MIN(K1892:K1893)</f>
        <v>5.0113951823552313E-2</v>
      </c>
      <c r="L1891" s="47">
        <f>COUNTA(L1892:L1893)</f>
        <v>2</v>
      </c>
    </row>
    <row r="1892" spans="1:12" outlineLevel="2" x14ac:dyDescent="0.3">
      <c r="A1892" s="39"/>
      <c r="B1892" s="40" t="s">
        <v>7776</v>
      </c>
      <c r="C1892" s="41">
        <v>23441</v>
      </c>
      <c r="D1892" s="41">
        <v>7.0099999999999989</v>
      </c>
      <c r="E1892" s="42">
        <v>417.54</v>
      </c>
      <c r="F1892" s="41">
        <v>6</v>
      </c>
      <c r="G1892" s="43">
        <v>11.25</v>
      </c>
      <c r="H1892" s="58">
        <v>1.800036841985456</v>
      </c>
      <c r="I1892" s="58">
        <v>0.84802643500260133</v>
      </c>
      <c r="J1892" s="44">
        <v>6.2641357277136045E-2</v>
      </c>
      <c r="K1892" s="60">
        <v>0.17696183430790932</v>
      </c>
      <c r="L1892" s="45" t="s">
        <v>8179</v>
      </c>
    </row>
    <row r="1893" spans="1:12" outlineLevel="2" x14ac:dyDescent="0.3">
      <c r="A1893" s="39"/>
      <c r="B1893" s="40" t="s">
        <v>7776</v>
      </c>
      <c r="C1893" s="41">
        <v>23441</v>
      </c>
      <c r="D1893" s="41">
        <v>7.0099999999999989</v>
      </c>
      <c r="E1893" s="42">
        <v>270.17</v>
      </c>
      <c r="F1893" s="41">
        <v>6</v>
      </c>
      <c r="G1893" s="43">
        <v>14.6</v>
      </c>
      <c r="H1893" s="58">
        <v>2.0988900035548239</v>
      </c>
      <c r="I1893" s="58">
        <v>1.0696265613493796</v>
      </c>
      <c r="J1893" s="44">
        <v>1.2141328253913786E-2</v>
      </c>
      <c r="K1893" s="60">
        <v>5.0113951823552313E-2</v>
      </c>
      <c r="L1893" s="45" t="s">
        <v>8180</v>
      </c>
    </row>
    <row r="1894" spans="1:12" outlineLevel="1" x14ac:dyDescent="0.3">
      <c r="A1894" s="39" t="s">
        <v>1297</v>
      </c>
      <c r="B1894" s="40"/>
      <c r="C1894" s="41">
        <f t="shared" ref="C1894:I1894" si="707">SUBTOTAL(4,C1895:C1896)</f>
        <v>27964</v>
      </c>
      <c r="D1894" s="41">
        <f t="shared" si="707"/>
        <v>6.0799999999999992</v>
      </c>
      <c r="E1894" s="42">
        <f t="shared" si="707"/>
        <v>672.42</v>
      </c>
      <c r="F1894" s="41">
        <f t="shared" si="707"/>
        <v>13</v>
      </c>
      <c r="G1894" s="43">
        <f t="shared" si="707"/>
        <v>26.400000000000002</v>
      </c>
      <c r="H1894" s="58">
        <f t="shared" si="707"/>
        <v>0.97994921130158397</v>
      </c>
      <c r="I1894" s="58">
        <f t="shared" si="707"/>
        <v>-2.9221115559605632E-2</v>
      </c>
      <c r="J1894" s="44">
        <f>MIN(J1895:J1896)</f>
        <v>0.70370718565780677</v>
      </c>
      <c r="K1894" s="60">
        <f>MIN(K1895:K1896)</f>
        <v>0.89092192988601826</v>
      </c>
      <c r="L1894" s="47">
        <f>COUNTA(L1895:L1896)</f>
        <v>2</v>
      </c>
    </row>
    <row r="1895" spans="1:12" outlineLevel="2" x14ac:dyDescent="0.3">
      <c r="A1895" s="39"/>
      <c r="B1895" s="40" t="s">
        <v>7790</v>
      </c>
      <c r="C1895" s="41">
        <v>27964</v>
      </c>
      <c r="D1895" s="41">
        <v>6.0799999999999992</v>
      </c>
      <c r="E1895" s="42">
        <v>672.42</v>
      </c>
      <c r="F1895" s="41">
        <v>13</v>
      </c>
      <c r="G1895" s="43">
        <v>26.400000000000002</v>
      </c>
      <c r="H1895" s="58">
        <v>0.97994921130158397</v>
      </c>
      <c r="I1895" s="58">
        <v>-2.9221115559605632E-2</v>
      </c>
      <c r="J1895" s="44">
        <v>0.83166962249733167</v>
      </c>
      <c r="K1895" s="60">
        <v>0.92248998618108935</v>
      </c>
      <c r="L1895" s="45" t="s">
        <v>8179</v>
      </c>
    </row>
    <row r="1896" spans="1:12" outlineLevel="2" x14ac:dyDescent="0.3">
      <c r="A1896" s="39"/>
      <c r="B1896" s="40" t="s">
        <v>7790</v>
      </c>
      <c r="C1896" s="41">
        <v>27964</v>
      </c>
      <c r="D1896" s="41">
        <v>6.0799999999999992</v>
      </c>
      <c r="E1896" s="42">
        <v>537.49</v>
      </c>
      <c r="F1896" s="41">
        <v>10</v>
      </c>
      <c r="G1896" s="43">
        <v>23.11</v>
      </c>
      <c r="H1896" s="58">
        <v>0.91548948054049317</v>
      </c>
      <c r="I1896" s="58">
        <v>-0.12738478610041928</v>
      </c>
      <c r="J1896" s="44">
        <v>0.70370718565780677</v>
      </c>
      <c r="K1896" s="60">
        <v>0.89092192988601826</v>
      </c>
      <c r="L1896" s="45" t="s">
        <v>8180</v>
      </c>
    </row>
    <row r="1897" spans="1:12" outlineLevel="1" x14ac:dyDescent="0.3">
      <c r="A1897" s="39" t="s">
        <v>3261</v>
      </c>
      <c r="B1897" s="40"/>
      <c r="C1897" s="41">
        <f t="shared" ref="C1897:I1897" si="708">SUBTOTAL(4,C1898:C1899)</f>
        <v>147491</v>
      </c>
      <c r="D1897" s="41">
        <f t="shared" si="708"/>
        <v>7.38</v>
      </c>
      <c r="E1897" s="42">
        <f t="shared" si="708"/>
        <v>25.64</v>
      </c>
      <c r="F1897" s="41">
        <f t="shared" si="708"/>
        <v>1</v>
      </c>
      <c r="G1897" s="43">
        <f t="shared" si="708"/>
        <v>0.6</v>
      </c>
      <c r="H1897" s="58">
        <f t="shared" si="708"/>
        <v>0.84177607024842183</v>
      </c>
      <c r="I1897" s="58">
        <f t="shared" si="708"/>
        <v>-0.24849159711696647</v>
      </c>
      <c r="J1897" s="44">
        <f>MIN(J1898:J1899)</f>
        <v>2.7426468984571819E-2</v>
      </c>
      <c r="K1897" s="60">
        <f>MIN(K1898:K1899)</f>
        <v>9.6472871447676745E-2</v>
      </c>
      <c r="L1897" s="47">
        <f>COUNTA(L1898:L1899)</f>
        <v>2</v>
      </c>
    </row>
    <row r="1898" spans="1:12" outlineLevel="2" x14ac:dyDescent="0.3">
      <c r="A1898" s="39"/>
      <c r="B1898" s="40" t="s">
        <v>7785</v>
      </c>
      <c r="C1898" s="41">
        <v>147491</v>
      </c>
      <c r="D1898" s="41">
        <v>7.38</v>
      </c>
      <c r="E1898" s="42">
        <v>24.17</v>
      </c>
      <c r="F1898" s="41">
        <v>1</v>
      </c>
      <c r="G1898" s="43">
        <v>0.6</v>
      </c>
      <c r="H1898" s="58">
        <v>0.54638142361436426</v>
      </c>
      <c r="I1898" s="58">
        <v>-0.87201966051817281</v>
      </c>
      <c r="J1898" s="44">
        <v>2.7426468984571819E-2</v>
      </c>
      <c r="K1898" s="60">
        <v>9.6472871447676745E-2</v>
      </c>
      <c r="L1898" s="45" t="s">
        <v>8179</v>
      </c>
    </row>
    <row r="1899" spans="1:12" outlineLevel="2" x14ac:dyDescent="0.3">
      <c r="A1899" s="39"/>
      <c r="B1899" s="40" t="s">
        <v>7785</v>
      </c>
      <c r="C1899" s="41">
        <v>147491</v>
      </c>
      <c r="D1899" s="41">
        <v>7.38</v>
      </c>
      <c r="E1899" s="42">
        <v>25.64</v>
      </c>
      <c r="F1899" s="41">
        <v>1</v>
      </c>
      <c r="G1899" s="43">
        <v>0.6</v>
      </c>
      <c r="H1899" s="58">
        <v>0.84177607024842183</v>
      </c>
      <c r="I1899" s="58">
        <v>-0.24849159711696647</v>
      </c>
      <c r="J1899" s="44">
        <v>0.50123625517242121</v>
      </c>
      <c r="K1899" s="60">
        <v>0.75371771456224679</v>
      </c>
      <c r="L1899" s="45" t="s">
        <v>8180</v>
      </c>
    </row>
    <row r="1900" spans="1:12" outlineLevel="1" x14ac:dyDescent="0.3">
      <c r="A1900" s="39" t="s">
        <v>3076</v>
      </c>
      <c r="B1900" s="40"/>
      <c r="C1900" s="41">
        <f t="shared" ref="C1900:I1900" si="709">SUBTOTAL(4,C1901:C1901)</f>
        <v>36149</v>
      </c>
      <c r="D1900" s="41">
        <f t="shared" si="709"/>
        <v>6.11</v>
      </c>
      <c r="E1900" s="42">
        <f t="shared" si="709"/>
        <v>37.97</v>
      </c>
      <c r="F1900" s="41">
        <f t="shared" si="709"/>
        <v>1</v>
      </c>
      <c r="G1900" s="43">
        <f t="shared" si="709"/>
        <v>8.5</v>
      </c>
      <c r="H1900" s="62">
        <f t="shared" si="709"/>
        <v>5.8868903685138561</v>
      </c>
      <c r="I1900" s="62">
        <f t="shared" si="709"/>
        <v>2.5575057606090228</v>
      </c>
      <c r="J1900" s="46">
        <f>MIN(J1901:J1901)</f>
        <v>3.5508180840082559E-9</v>
      </c>
      <c r="K1900" s="60">
        <f>MIN(K1901:K1901)</f>
        <v>4.7909545491693481E-8</v>
      </c>
      <c r="L1900" s="47">
        <f>COUNTA(L1901:L1901)</f>
        <v>1</v>
      </c>
    </row>
    <row r="1901" spans="1:12" outlineLevel="2" x14ac:dyDescent="0.3">
      <c r="A1901" s="39"/>
      <c r="B1901" s="40" t="s">
        <v>7265</v>
      </c>
      <c r="C1901" s="41">
        <v>36149</v>
      </c>
      <c r="D1901" s="41">
        <v>6.11</v>
      </c>
      <c r="E1901" s="42">
        <v>37.97</v>
      </c>
      <c r="F1901" s="41">
        <v>1</v>
      </c>
      <c r="G1901" s="43">
        <v>8.5</v>
      </c>
      <c r="H1901" s="62">
        <v>5.8868903685138561</v>
      </c>
      <c r="I1901" s="62">
        <v>2.5575057606090228</v>
      </c>
      <c r="J1901" s="46">
        <v>3.5508180840082559E-9</v>
      </c>
      <c r="K1901" s="60">
        <v>4.7909545491693481E-8</v>
      </c>
      <c r="L1901" s="45" t="s">
        <v>8179</v>
      </c>
    </row>
    <row r="1902" spans="1:12" outlineLevel="1" collapsed="1" x14ac:dyDescent="0.3">
      <c r="A1902" s="39" t="s">
        <v>1111</v>
      </c>
      <c r="B1902" s="40"/>
      <c r="C1902" s="41">
        <f t="shared" ref="C1902:I1902" si="710">SUBTOTAL(4,C1903:C1904)</f>
        <v>97683</v>
      </c>
      <c r="D1902" s="41">
        <f t="shared" si="710"/>
        <v>5.9099999999999993</v>
      </c>
      <c r="E1902" s="42">
        <f t="shared" si="710"/>
        <v>806.61</v>
      </c>
      <c r="F1902" s="41">
        <f t="shared" si="710"/>
        <v>17</v>
      </c>
      <c r="G1902" s="43">
        <f t="shared" si="710"/>
        <v>6.1235294117647054</v>
      </c>
      <c r="H1902" s="58">
        <f t="shared" si="710"/>
        <v>0.75395508824852364</v>
      </c>
      <c r="I1902" s="58">
        <f t="shared" si="710"/>
        <v>-0.40744950758828258</v>
      </c>
      <c r="J1902" s="44">
        <f>MIN(J1903:J1904)</f>
        <v>5.4396834172462022E-2</v>
      </c>
      <c r="K1902" s="60">
        <f>MIN(K1903:K1904)</f>
        <v>0.17394086500206235</v>
      </c>
      <c r="L1902" s="47">
        <f>COUNTA(L1903:L1904)</f>
        <v>2</v>
      </c>
    </row>
    <row r="1903" spans="1:12" outlineLevel="2" x14ac:dyDescent="0.3">
      <c r="A1903" s="39"/>
      <c r="B1903" s="40" t="s">
        <v>7710</v>
      </c>
      <c r="C1903" s="41">
        <v>97683</v>
      </c>
      <c r="D1903" s="41">
        <v>5.9099999999999984</v>
      </c>
      <c r="E1903" s="42">
        <v>806.61</v>
      </c>
      <c r="F1903" s="41">
        <v>17</v>
      </c>
      <c r="G1903" s="43">
        <v>6.1235294117647054</v>
      </c>
      <c r="H1903" s="58">
        <v>0.75395508824852364</v>
      </c>
      <c r="I1903" s="58">
        <v>-0.40744950758828258</v>
      </c>
      <c r="J1903" s="44">
        <v>0.26833807829844886</v>
      </c>
      <c r="K1903" s="60">
        <v>0.48808374805190696</v>
      </c>
      <c r="L1903" s="45" t="s">
        <v>8179</v>
      </c>
    </row>
    <row r="1904" spans="1:12" outlineLevel="2" x14ac:dyDescent="0.3">
      <c r="A1904" s="39"/>
      <c r="B1904" s="40" t="s">
        <v>7710</v>
      </c>
      <c r="C1904" s="41">
        <v>97683</v>
      </c>
      <c r="D1904" s="41">
        <v>5.9099999999999993</v>
      </c>
      <c r="E1904" s="42">
        <v>502.47999999999996</v>
      </c>
      <c r="F1904" s="41">
        <v>12</v>
      </c>
      <c r="G1904" s="43">
        <v>5.4000000000000012</v>
      </c>
      <c r="H1904" s="58">
        <v>0.58764131375148188</v>
      </c>
      <c r="I1904" s="58">
        <v>-0.76699226766377271</v>
      </c>
      <c r="J1904" s="44">
        <v>5.4396834172462022E-2</v>
      </c>
      <c r="K1904" s="60">
        <v>0.17394086500206235</v>
      </c>
      <c r="L1904" s="45" t="s">
        <v>8180</v>
      </c>
    </row>
    <row r="1905" spans="1:12" outlineLevel="1" x14ac:dyDescent="0.3">
      <c r="A1905" s="39" t="s">
        <v>4224</v>
      </c>
      <c r="B1905" s="40"/>
      <c r="C1905" s="41">
        <f t="shared" ref="C1905:I1905" si="711">SUBTOTAL(4,C1906:C1907)</f>
        <v>51104</v>
      </c>
      <c r="D1905" s="41">
        <f t="shared" si="711"/>
        <v>8.3000000000000007</v>
      </c>
      <c r="E1905" s="42">
        <f t="shared" si="711"/>
        <v>42.46</v>
      </c>
      <c r="F1905" s="41">
        <f t="shared" si="711"/>
        <v>1</v>
      </c>
      <c r="G1905" s="43">
        <f t="shared" si="711"/>
        <v>8.6</v>
      </c>
      <c r="H1905" s="62">
        <f t="shared" si="711"/>
        <v>4.119455366930187</v>
      </c>
      <c r="I1905" s="62">
        <f t="shared" si="711"/>
        <v>2.0424536113483174</v>
      </c>
      <c r="J1905" s="46">
        <f>MIN(J1906:J1907)</f>
        <v>1.2014717165609312E-6</v>
      </c>
      <c r="K1905" s="60">
        <f>MIN(K1906:K1907)</f>
        <v>1.2149882733722417E-5</v>
      </c>
      <c r="L1905" s="47">
        <f>COUNTA(L1906:L1907)</f>
        <v>2</v>
      </c>
    </row>
    <row r="1906" spans="1:12" outlineLevel="2" x14ac:dyDescent="0.3">
      <c r="A1906" s="39"/>
      <c r="B1906" s="40" t="s">
        <v>8117</v>
      </c>
      <c r="C1906" s="41">
        <v>51104</v>
      </c>
      <c r="D1906" s="41">
        <v>8.3000000000000007</v>
      </c>
      <c r="E1906" s="42">
        <v>42.46</v>
      </c>
      <c r="F1906" s="41">
        <v>1</v>
      </c>
      <c r="G1906" s="43">
        <v>4.3</v>
      </c>
      <c r="H1906" s="62">
        <v>2.2202412277751038</v>
      </c>
      <c r="I1906" s="62">
        <v>1.1507164329754762</v>
      </c>
      <c r="J1906" s="46">
        <v>9.9531701285155982E-3</v>
      </c>
      <c r="K1906" s="60">
        <v>4.1463897678240096E-2</v>
      </c>
      <c r="L1906" s="45" t="s">
        <v>8179</v>
      </c>
    </row>
    <row r="1907" spans="1:12" outlineLevel="2" x14ac:dyDescent="0.3">
      <c r="A1907" s="39"/>
      <c r="B1907" s="40" t="s">
        <v>8117</v>
      </c>
      <c r="C1907" s="41">
        <v>51104</v>
      </c>
      <c r="D1907" s="41">
        <v>8.3000000000000007</v>
      </c>
      <c r="E1907" s="42">
        <v>24.97</v>
      </c>
      <c r="F1907" s="41">
        <v>1</v>
      </c>
      <c r="G1907" s="43">
        <v>8.6</v>
      </c>
      <c r="H1907" s="62">
        <v>4.119455366930187</v>
      </c>
      <c r="I1907" s="62">
        <v>2.0424536113483174</v>
      </c>
      <c r="J1907" s="46">
        <v>1.2014717165609312E-6</v>
      </c>
      <c r="K1907" s="60">
        <v>1.2149882733722417E-5</v>
      </c>
      <c r="L1907" s="45" t="s">
        <v>8180</v>
      </c>
    </row>
    <row r="1908" spans="1:12" outlineLevel="1" x14ac:dyDescent="0.3">
      <c r="A1908" s="39" t="s">
        <v>1315</v>
      </c>
      <c r="B1908" s="40"/>
      <c r="C1908" s="41">
        <f t="shared" ref="C1908:I1908" si="712">SUBTOTAL(4,C1909:C1910)</f>
        <v>31616</v>
      </c>
      <c r="D1908" s="41">
        <f t="shared" si="712"/>
        <v>6.6700000000000008</v>
      </c>
      <c r="E1908" s="42">
        <f t="shared" si="712"/>
        <v>309.91999999999996</v>
      </c>
      <c r="F1908" s="41">
        <f t="shared" si="712"/>
        <v>8</v>
      </c>
      <c r="G1908" s="43">
        <f t="shared" si="712"/>
        <v>16.574999999999999</v>
      </c>
      <c r="H1908" s="62">
        <f t="shared" si="712"/>
        <v>5.6578025148662494</v>
      </c>
      <c r="I1908" s="62">
        <f t="shared" si="712"/>
        <v>2.5002418204606687</v>
      </c>
      <c r="J1908" s="46">
        <f>MIN(J1909:J1910)</f>
        <v>2.5221378319173482E-9</v>
      </c>
      <c r="K1908" s="60">
        <f>MIN(K1909:K1910)</f>
        <v>3.5179474241743699E-8</v>
      </c>
      <c r="L1908" s="47">
        <f>COUNTA(L1909:L1910)</f>
        <v>2</v>
      </c>
    </row>
    <row r="1909" spans="1:12" outlineLevel="2" x14ac:dyDescent="0.3">
      <c r="A1909" s="39"/>
      <c r="B1909" s="40" t="s">
        <v>8139</v>
      </c>
      <c r="C1909" s="41">
        <v>31616</v>
      </c>
      <c r="D1909" s="41">
        <v>6.6700000000000008</v>
      </c>
      <c r="E1909" s="42">
        <v>309.91999999999996</v>
      </c>
      <c r="F1909" s="41">
        <v>8</v>
      </c>
      <c r="G1909" s="43">
        <v>16.574999999999999</v>
      </c>
      <c r="H1909" s="62">
        <v>4.3386997468682296</v>
      </c>
      <c r="I1909" s="62">
        <v>2.1172627500881802</v>
      </c>
      <c r="J1909" s="46">
        <v>1.156829458004438E-6</v>
      </c>
      <c r="K1909" s="60">
        <v>1.3072172875450151E-5</v>
      </c>
      <c r="L1909" s="45" t="s">
        <v>8179</v>
      </c>
    </row>
    <row r="1910" spans="1:12" outlineLevel="2" x14ac:dyDescent="0.3">
      <c r="A1910" s="39"/>
      <c r="B1910" s="40" t="s">
        <v>8139</v>
      </c>
      <c r="C1910" s="41">
        <v>31616</v>
      </c>
      <c r="D1910" s="41">
        <v>6.67</v>
      </c>
      <c r="E1910" s="42">
        <v>134.26999999999998</v>
      </c>
      <c r="F1910" s="41">
        <v>4</v>
      </c>
      <c r="G1910" s="43">
        <v>15.750000000000002</v>
      </c>
      <c r="H1910" s="62">
        <v>5.6578025148662494</v>
      </c>
      <c r="I1910" s="62">
        <v>2.5002418204606687</v>
      </c>
      <c r="J1910" s="46">
        <v>2.5221378319173482E-9</v>
      </c>
      <c r="K1910" s="60">
        <v>3.5179474241743699E-8</v>
      </c>
      <c r="L1910" s="45" t="s">
        <v>8180</v>
      </c>
    </row>
    <row r="1911" spans="1:12" outlineLevel="1" x14ac:dyDescent="0.3">
      <c r="A1911" s="39" t="s">
        <v>6943</v>
      </c>
      <c r="B1911" s="40"/>
      <c r="C1911" s="41">
        <f t="shared" ref="C1911:I1911" si="713">SUBTOTAL(4,C1912:C1912)</f>
        <v>32200</v>
      </c>
      <c r="D1911" s="41">
        <f t="shared" si="713"/>
        <v>8.99</v>
      </c>
      <c r="E1911" s="42">
        <f t="shared" si="713"/>
        <v>22.59</v>
      </c>
      <c r="F1911" s="41">
        <f t="shared" si="713"/>
        <v>1</v>
      </c>
      <c r="G1911" s="43">
        <f t="shared" si="713"/>
        <v>4</v>
      </c>
      <c r="H1911" s="62">
        <f t="shared" si="713"/>
        <v>3.0143527023648011</v>
      </c>
      <c r="I1911" s="62">
        <f t="shared" si="713"/>
        <v>1.5918482331873109</v>
      </c>
      <c r="J1911" s="46">
        <f>MIN(J1912:J1912)</f>
        <v>1.6449110477068096E-4</v>
      </c>
      <c r="K1911" s="60">
        <f>MIN(K1912:K1912)</f>
        <v>1.2321602199951934E-3</v>
      </c>
      <c r="L1911" s="47">
        <f>COUNTA(L1912:L1912)</f>
        <v>1</v>
      </c>
    </row>
    <row r="1912" spans="1:12" outlineLevel="2" x14ac:dyDescent="0.3">
      <c r="A1912" s="39"/>
      <c r="B1912" s="40" t="s">
        <v>7456</v>
      </c>
      <c r="C1912" s="41">
        <v>32200</v>
      </c>
      <c r="D1912" s="41">
        <v>8.99</v>
      </c>
      <c r="E1912" s="42">
        <v>22.59</v>
      </c>
      <c r="F1912" s="41">
        <v>1</v>
      </c>
      <c r="G1912" s="43">
        <v>4</v>
      </c>
      <c r="H1912" s="62">
        <v>3.0143527023648011</v>
      </c>
      <c r="I1912" s="62">
        <v>1.5918482331873109</v>
      </c>
      <c r="J1912" s="46">
        <v>1.6449110477068096E-4</v>
      </c>
      <c r="K1912" s="60">
        <v>1.2321602199951934E-3</v>
      </c>
      <c r="L1912" s="45" t="s">
        <v>8180</v>
      </c>
    </row>
    <row r="1913" spans="1:12" outlineLevel="1" collapsed="1" x14ac:dyDescent="0.3">
      <c r="A1913" s="39" t="s">
        <v>1527</v>
      </c>
      <c r="B1913" s="40"/>
      <c r="C1913" s="41">
        <f t="shared" ref="C1913:I1913" si="714">SUBTOTAL(4,C1914:C1915)</f>
        <v>57488</v>
      </c>
      <c r="D1913" s="41">
        <f t="shared" si="714"/>
        <v>6.02</v>
      </c>
      <c r="E1913" s="42">
        <f t="shared" si="714"/>
        <v>221.04000000000002</v>
      </c>
      <c r="F1913" s="41">
        <f t="shared" si="714"/>
        <v>6</v>
      </c>
      <c r="G1913" s="43">
        <f t="shared" si="714"/>
        <v>5.45</v>
      </c>
      <c r="H1913" s="58">
        <f t="shared" si="714"/>
        <v>1.1885090404762251</v>
      </c>
      <c r="I1913" s="58">
        <f t="shared" si="714"/>
        <v>0.24915287728170413</v>
      </c>
      <c r="J1913" s="44">
        <f>MIN(J1914:J1915)</f>
        <v>0.59732838501078644</v>
      </c>
      <c r="K1913" s="60">
        <f>MIN(K1914:K1915)</f>
        <v>0.82746346485227085</v>
      </c>
      <c r="L1913" s="47">
        <f>COUNTA(L1914:L1915)</f>
        <v>2</v>
      </c>
    </row>
    <row r="1914" spans="1:12" outlineLevel="2" x14ac:dyDescent="0.3">
      <c r="A1914" s="39"/>
      <c r="B1914" s="40" t="s">
        <v>7692</v>
      </c>
      <c r="C1914" s="41">
        <v>57488</v>
      </c>
      <c r="D1914" s="41">
        <v>6.02</v>
      </c>
      <c r="E1914" s="42">
        <v>150.38</v>
      </c>
      <c r="F1914" s="41">
        <v>4</v>
      </c>
      <c r="G1914" s="43">
        <v>5.45</v>
      </c>
      <c r="H1914" s="58">
        <v>0.97440079678704827</v>
      </c>
      <c r="I1914" s="58">
        <v>-3.7412781922003278E-2</v>
      </c>
      <c r="J1914" s="44">
        <v>0.81659218769102715</v>
      </c>
      <c r="K1914" s="60">
        <v>0.9136130416741195</v>
      </c>
      <c r="L1914" s="45" t="s">
        <v>8179</v>
      </c>
    </row>
    <row r="1915" spans="1:12" outlineLevel="2" x14ac:dyDescent="0.3">
      <c r="A1915" s="39"/>
      <c r="B1915" s="40" t="s">
        <v>7692</v>
      </c>
      <c r="C1915" s="41">
        <v>57488</v>
      </c>
      <c r="D1915" s="41">
        <v>6.02</v>
      </c>
      <c r="E1915" s="42">
        <v>221.04000000000002</v>
      </c>
      <c r="F1915" s="41">
        <v>6</v>
      </c>
      <c r="G1915" s="43">
        <v>4.2666666666666666</v>
      </c>
      <c r="H1915" s="58">
        <v>1.1885090404762251</v>
      </c>
      <c r="I1915" s="58">
        <v>0.24915287728170413</v>
      </c>
      <c r="J1915" s="44">
        <v>0.59732838501078644</v>
      </c>
      <c r="K1915" s="60">
        <v>0.82746346485227085</v>
      </c>
      <c r="L1915" s="45" t="s">
        <v>8180</v>
      </c>
    </row>
    <row r="1916" spans="1:12" outlineLevel="1" x14ac:dyDescent="0.3">
      <c r="A1916" s="39" t="s">
        <v>2993</v>
      </c>
      <c r="B1916" s="40"/>
      <c r="C1916" s="41">
        <f t="shared" ref="C1916:I1916" si="715">SUBTOTAL(4,C1917:C1917)</f>
        <v>57931</v>
      </c>
      <c r="D1916" s="41">
        <f t="shared" si="715"/>
        <v>8.61</v>
      </c>
      <c r="E1916" s="42">
        <f t="shared" si="715"/>
        <v>48.32</v>
      </c>
      <c r="F1916" s="41">
        <f t="shared" si="715"/>
        <v>1</v>
      </c>
      <c r="G1916" s="43">
        <f t="shared" si="715"/>
        <v>2.2000000000000002</v>
      </c>
      <c r="H1916" s="58">
        <f t="shared" si="715"/>
        <v>0.86616738810084792</v>
      </c>
      <c r="I1916" s="58">
        <f t="shared" si="715"/>
        <v>-0.20728224008853818</v>
      </c>
      <c r="J1916" s="44">
        <f>MIN(J1917:J1917)</f>
        <v>0.52634592273075609</v>
      </c>
      <c r="K1916" s="60">
        <f>MIN(K1917:K1917)</f>
        <v>0.72202839779757744</v>
      </c>
      <c r="L1916" s="47">
        <f>COUNTA(L1917:L1917)</f>
        <v>1</v>
      </c>
    </row>
    <row r="1917" spans="1:12" outlineLevel="2" x14ac:dyDescent="0.3">
      <c r="A1917" s="39"/>
      <c r="B1917" s="40" t="s">
        <v>7253</v>
      </c>
      <c r="C1917" s="41">
        <v>57931</v>
      </c>
      <c r="D1917" s="41">
        <v>8.61</v>
      </c>
      <c r="E1917" s="42">
        <v>48.32</v>
      </c>
      <c r="F1917" s="41">
        <v>1</v>
      </c>
      <c r="G1917" s="43">
        <v>2.2000000000000002</v>
      </c>
      <c r="H1917" s="58">
        <v>0.86616738810084792</v>
      </c>
      <c r="I1917" s="58">
        <v>-0.20728224008853818</v>
      </c>
      <c r="J1917" s="44">
        <v>0.52634592273075609</v>
      </c>
      <c r="K1917" s="60">
        <v>0.72202839779757744</v>
      </c>
      <c r="L1917" s="45" t="s">
        <v>8179</v>
      </c>
    </row>
    <row r="1918" spans="1:12" outlineLevel="1" x14ac:dyDescent="0.3">
      <c r="A1918" s="39" t="s">
        <v>743</v>
      </c>
      <c r="B1918" s="40"/>
      <c r="C1918" s="41">
        <f t="shared" ref="C1918:I1918" si="716">SUBTOTAL(4,C1919:C1920)</f>
        <v>57482</v>
      </c>
      <c r="D1918" s="41">
        <f t="shared" si="716"/>
        <v>6.53</v>
      </c>
      <c r="E1918" s="42">
        <f t="shared" si="716"/>
        <v>726.06000000000006</v>
      </c>
      <c r="F1918" s="41">
        <f t="shared" si="716"/>
        <v>17</v>
      </c>
      <c r="G1918" s="43">
        <f t="shared" si="716"/>
        <v>12.371428571428568</v>
      </c>
      <c r="H1918" s="58">
        <f t="shared" si="716"/>
        <v>1.6185662553319149</v>
      </c>
      <c r="I1918" s="58">
        <f t="shared" si="716"/>
        <v>0.69471642287323254</v>
      </c>
      <c r="J1918" s="44">
        <f>MIN(J1919:J1920)</f>
        <v>0.13381643469536897</v>
      </c>
      <c r="K1918" s="60">
        <f>MIN(K1919:K1920)</f>
        <v>0.31097701019180862</v>
      </c>
      <c r="L1918" s="47">
        <f>COUNTA(L1919:L1920)</f>
        <v>2</v>
      </c>
    </row>
    <row r="1919" spans="1:12" outlineLevel="2" x14ac:dyDescent="0.3">
      <c r="A1919" s="39"/>
      <c r="B1919" s="40" t="s">
        <v>8145</v>
      </c>
      <c r="C1919" s="41">
        <v>57482</v>
      </c>
      <c r="D1919" s="41">
        <v>6.53</v>
      </c>
      <c r="E1919" s="42">
        <v>719.20999999999992</v>
      </c>
      <c r="F1919" s="41">
        <v>14</v>
      </c>
      <c r="G1919" s="43">
        <v>12.371428571428568</v>
      </c>
      <c r="H1919" s="58">
        <v>1.6185662553319149</v>
      </c>
      <c r="I1919" s="58">
        <v>0.69471642287323254</v>
      </c>
      <c r="J1919" s="44">
        <v>0.13381643469536897</v>
      </c>
      <c r="K1919" s="60">
        <v>0.31097701019180862</v>
      </c>
      <c r="L1919" s="45" t="s">
        <v>8179</v>
      </c>
    </row>
    <row r="1920" spans="1:12" outlineLevel="2" x14ac:dyDescent="0.3">
      <c r="A1920" s="39"/>
      <c r="B1920" s="40" t="s">
        <v>8145</v>
      </c>
      <c r="C1920" s="41">
        <v>57482</v>
      </c>
      <c r="D1920" s="41">
        <v>6.53</v>
      </c>
      <c r="E1920" s="42">
        <v>726.06000000000006</v>
      </c>
      <c r="F1920" s="41">
        <v>17</v>
      </c>
      <c r="G1920" s="43">
        <v>11.611764705882353</v>
      </c>
      <c r="H1920" s="58">
        <v>1.4550932003140753</v>
      </c>
      <c r="I1920" s="58">
        <v>0.54111156229142199</v>
      </c>
      <c r="J1920" s="44">
        <v>0.21767704480287242</v>
      </c>
      <c r="K1920" s="60">
        <v>0.46464572360296513</v>
      </c>
      <c r="L1920" s="45" t="s">
        <v>8180</v>
      </c>
    </row>
    <row r="1921" spans="1:12" outlineLevel="1" x14ac:dyDescent="0.3">
      <c r="A1921" s="39" t="s">
        <v>56</v>
      </c>
      <c r="B1921" s="40"/>
      <c r="C1921" s="41">
        <f t="shared" ref="C1921:I1921" si="717">SUBTOTAL(4,C1922:C1923)</f>
        <v>50456</v>
      </c>
      <c r="D1921" s="41">
        <f t="shared" si="717"/>
        <v>5.9700000000000051</v>
      </c>
      <c r="E1921" s="42">
        <f t="shared" si="717"/>
        <v>2991.7499999999995</v>
      </c>
      <c r="F1921" s="41">
        <f t="shared" si="717"/>
        <v>54</v>
      </c>
      <c r="G1921" s="43">
        <f t="shared" si="717"/>
        <v>50.890740740740739</v>
      </c>
      <c r="H1921" s="58">
        <f t="shared" si="717"/>
        <v>1.5778558246802747</v>
      </c>
      <c r="I1921" s="58">
        <f t="shared" si="717"/>
        <v>0.6579653862629935</v>
      </c>
      <c r="J1921" s="44">
        <f>MIN(J1922:J1923)</f>
        <v>0.15785543061235341</v>
      </c>
      <c r="K1921" s="60">
        <f>MIN(K1922:K1923)</f>
        <v>0.35061746750262285</v>
      </c>
      <c r="L1921" s="47">
        <f>COUNTA(L1922:L1923)</f>
        <v>2</v>
      </c>
    </row>
    <row r="1922" spans="1:12" outlineLevel="2" x14ac:dyDescent="0.3">
      <c r="A1922" s="39"/>
      <c r="B1922" s="40" t="s">
        <v>7734</v>
      </c>
      <c r="C1922" s="41">
        <v>50456</v>
      </c>
      <c r="D1922" s="41">
        <v>5.9700000000000051</v>
      </c>
      <c r="E1922" s="42">
        <v>2991.7499999999995</v>
      </c>
      <c r="F1922" s="41">
        <v>53</v>
      </c>
      <c r="G1922" s="43">
        <v>50.694339622641515</v>
      </c>
      <c r="H1922" s="58">
        <v>1.5778558246802747</v>
      </c>
      <c r="I1922" s="58">
        <v>0.6579653862629935</v>
      </c>
      <c r="J1922" s="44">
        <v>0.15785543061235341</v>
      </c>
      <c r="K1922" s="60">
        <v>0.35061746750262285</v>
      </c>
      <c r="L1922" s="45" t="s">
        <v>8179</v>
      </c>
    </row>
    <row r="1923" spans="1:12" outlineLevel="2" x14ac:dyDescent="0.3">
      <c r="A1923" s="39"/>
      <c r="B1923" s="40" t="s">
        <v>7734</v>
      </c>
      <c r="C1923" s="41">
        <v>50456</v>
      </c>
      <c r="D1923" s="41">
        <v>5.9700000000000051</v>
      </c>
      <c r="E1923" s="42">
        <v>2745.9899999999993</v>
      </c>
      <c r="F1923" s="41">
        <v>54</v>
      </c>
      <c r="G1923" s="43">
        <v>50.890740740740739</v>
      </c>
      <c r="H1923" s="58">
        <v>1.5064551811213771</v>
      </c>
      <c r="I1923" s="58">
        <v>0.59115775163415218</v>
      </c>
      <c r="J1923" s="44">
        <v>0.17589989970689324</v>
      </c>
      <c r="K1923" s="60">
        <v>0.40426993995135407</v>
      </c>
      <c r="L1923" s="45" t="s">
        <v>8180</v>
      </c>
    </row>
    <row r="1924" spans="1:12" outlineLevel="1" x14ac:dyDescent="0.3">
      <c r="A1924" s="39" t="s">
        <v>1523</v>
      </c>
      <c r="B1924" s="40"/>
      <c r="C1924" s="41">
        <f t="shared" ref="C1924:I1924" si="718">SUBTOTAL(4,C1925:C1926)</f>
        <v>119830</v>
      </c>
      <c r="D1924" s="41">
        <f t="shared" si="718"/>
        <v>7.2399999999999993</v>
      </c>
      <c r="E1924" s="42">
        <f t="shared" si="718"/>
        <v>143.69999999999999</v>
      </c>
      <c r="F1924" s="41">
        <f t="shared" si="718"/>
        <v>3</v>
      </c>
      <c r="G1924" s="43">
        <f t="shared" si="718"/>
        <v>3.6333333333333329</v>
      </c>
      <c r="H1924" s="58">
        <f t="shared" si="718"/>
        <v>1.2979192110968882</v>
      </c>
      <c r="I1924" s="58">
        <f t="shared" si="718"/>
        <v>0.37620058566583148</v>
      </c>
      <c r="J1924" s="44">
        <f>MIN(J1925:J1926)</f>
        <v>0.4556213750818181</v>
      </c>
      <c r="K1924" s="60">
        <f>MIN(K1925:K1926)</f>
        <v>0.68192338257278728</v>
      </c>
      <c r="L1924" s="47">
        <f>COUNTA(L1925:L1926)</f>
        <v>2</v>
      </c>
    </row>
    <row r="1925" spans="1:12" outlineLevel="2" x14ac:dyDescent="0.3">
      <c r="A1925" s="39"/>
      <c r="B1925" s="40" t="s">
        <v>7608</v>
      </c>
      <c r="C1925" s="41">
        <v>119830</v>
      </c>
      <c r="D1925" s="41">
        <v>7.2399999999999993</v>
      </c>
      <c r="E1925" s="42">
        <v>143.69999999999999</v>
      </c>
      <c r="F1925" s="41">
        <v>3</v>
      </c>
      <c r="G1925" s="43">
        <v>3.6333333333333329</v>
      </c>
      <c r="H1925" s="58">
        <v>1.2979192110968882</v>
      </c>
      <c r="I1925" s="58">
        <v>0.37620058566583148</v>
      </c>
      <c r="J1925" s="44">
        <v>0.4556213750818181</v>
      </c>
      <c r="K1925" s="60">
        <v>0.68192338257278728</v>
      </c>
      <c r="L1925" s="45" t="s">
        <v>8179</v>
      </c>
    </row>
    <row r="1926" spans="1:12" outlineLevel="2" x14ac:dyDescent="0.3">
      <c r="A1926" s="39"/>
      <c r="B1926" s="40" t="s">
        <v>7608</v>
      </c>
      <c r="C1926" s="41">
        <v>119830</v>
      </c>
      <c r="D1926" s="41">
        <v>7.2399999999999993</v>
      </c>
      <c r="E1926" s="42">
        <v>100.30000000000001</v>
      </c>
      <c r="F1926" s="41">
        <v>3</v>
      </c>
      <c r="G1926" s="43">
        <v>2.7333333333333329</v>
      </c>
      <c r="H1926" s="58">
        <v>1.1902728264407219</v>
      </c>
      <c r="I1926" s="58">
        <v>0.25129229642380868</v>
      </c>
      <c r="J1926" s="44">
        <v>0.5937507421685575</v>
      </c>
      <c r="K1926" s="60">
        <v>0.82533393541986777</v>
      </c>
      <c r="L1926" s="45" t="s">
        <v>8180</v>
      </c>
    </row>
    <row r="1927" spans="1:12" outlineLevel="1" x14ac:dyDescent="0.3">
      <c r="A1927" s="39" t="s">
        <v>6862</v>
      </c>
      <c r="B1927" s="40"/>
      <c r="C1927" s="41">
        <f t="shared" ref="C1927:I1927" si="719">SUBTOTAL(4,C1928:C1928)</f>
        <v>35355</v>
      </c>
      <c r="D1927" s="41">
        <f t="shared" si="719"/>
        <v>6.42</v>
      </c>
      <c r="E1927" s="42">
        <f t="shared" si="719"/>
        <v>27.37</v>
      </c>
      <c r="F1927" s="41">
        <f t="shared" si="719"/>
        <v>1</v>
      </c>
      <c r="G1927" s="43">
        <f t="shared" si="719"/>
        <v>2.8</v>
      </c>
      <c r="H1927" s="58">
        <f t="shared" si="719"/>
        <v>0.60896356770691373</v>
      </c>
      <c r="I1927" s="58">
        <f t="shared" si="719"/>
        <v>-0.7155721758867879</v>
      </c>
      <c r="J1927" s="44">
        <f>MIN(J1928:J1928)</f>
        <v>7.1925586444259448E-2</v>
      </c>
      <c r="K1927" s="60">
        <f>MIN(K1928:K1928)</f>
        <v>0.21082536026596338</v>
      </c>
      <c r="L1927" s="47">
        <f>COUNTA(L1928:L1928)</f>
        <v>1</v>
      </c>
    </row>
    <row r="1928" spans="1:12" outlineLevel="2" x14ac:dyDescent="0.3">
      <c r="A1928" s="39"/>
      <c r="B1928" s="40" t="s">
        <v>7442</v>
      </c>
      <c r="C1928" s="41">
        <v>35355</v>
      </c>
      <c r="D1928" s="41">
        <v>6.42</v>
      </c>
      <c r="E1928" s="42">
        <v>27.37</v>
      </c>
      <c r="F1928" s="41">
        <v>1</v>
      </c>
      <c r="G1928" s="43">
        <v>2.8</v>
      </c>
      <c r="H1928" s="58">
        <v>0.60896356770691373</v>
      </c>
      <c r="I1928" s="58">
        <v>-0.7155721758867879</v>
      </c>
      <c r="J1928" s="44">
        <v>7.1925586444259448E-2</v>
      </c>
      <c r="K1928" s="60">
        <v>0.21082536026596338</v>
      </c>
      <c r="L1928" s="45" t="s">
        <v>8180</v>
      </c>
    </row>
    <row r="1929" spans="1:12" outlineLevel="1" x14ac:dyDescent="0.3">
      <c r="A1929" s="39" t="s">
        <v>954</v>
      </c>
      <c r="B1929" s="40"/>
      <c r="C1929" s="41">
        <f t="shared" ref="C1929:I1929" si="720">SUBTOTAL(4,C1930:C1931)</f>
        <v>58055</v>
      </c>
      <c r="D1929" s="41">
        <f t="shared" si="720"/>
        <v>5.84</v>
      </c>
      <c r="E1929" s="42">
        <f t="shared" si="720"/>
        <v>231.35000000000002</v>
      </c>
      <c r="F1929" s="41">
        <f t="shared" si="720"/>
        <v>5</v>
      </c>
      <c r="G1929" s="43">
        <f t="shared" si="720"/>
        <v>7.0200000000000005</v>
      </c>
      <c r="H1929" s="58">
        <f t="shared" si="720"/>
        <v>1.5641295890672642</v>
      </c>
      <c r="I1929" s="58">
        <f t="shared" si="720"/>
        <v>0.64536004573970984</v>
      </c>
      <c r="J1929" s="44">
        <f>MIN(J1930:J1931)</f>
        <v>0.13773593823709995</v>
      </c>
      <c r="K1929" s="60">
        <f>MIN(K1930:K1931)</f>
        <v>0.33972065254211548</v>
      </c>
      <c r="L1929" s="47">
        <f>COUNTA(L1930:L1931)</f>
        <v>2</v>
      </c>
    </row>
    <row r="1930" spans="1:12" outlineLevel="2" x14ac:dyDescent="0.3">
      <c r="A1930" s="39"/>
      <c r="B1930" s="40" t="s">
        <v>8130</v>
      </c>
      <c r="C1930" s="41">
        <v>58055</v>
      </c>
      <c r="D1930" s="41">
        <v>5.84</v>
      </c>
      <c r="E1930" s="42">
        <v>231.35000000000002</v>
      </c>
      <c r="F1930" s="41">
        <v>5</v>
      </c>
      <c r="G1930" s="43">
        <v>7.0200000000000005</v>
      </c>
      <c r="H1930" s="58">
        <v>1.4223906946632578</v>
      </c>
      <c r="I1930" s="58">
        <v>0.50831779114260667</v>
      </c>
      <c r="J1930" s="44">
        <v>0.28983985797055034</v>
      </c>
      <c r="K1930" s="60">
        <v>0.51577801497121556</v>
      </c>
      <c r="L1930" s="45" t="s">
        <v>8179</v>
      </c>
    </row>
    <row r="1931" spans="1:12" outlineLevel="2" x14ac:dyDescent="0.3">
      <c r="A1931" s="39"/>
      <c r="B1931" s="40" t="s">
        <v>8130</v>
      </c>
      <c r="C1931" s="41">
        <v>58055</v>
      </c>
      <c r="D1931" s="41">
        <v>5.84</v>
      </c>
      <c r="E1931" s="42">
        <v>159.07999999999998</v>
      </c>
      <c r="F1931" s="41">
        <v>5</v>
      </c>
      <c r="G1931" s="43">
        <v>3.18</v>
      </c>
      <c r="H1931" s="58">
        <v>1.5641295890672642</v>
      </c>
      <c r="I1931" s="58">
        <v>0.64536004573970984</v>
      </c>
      <c r="J1931" s="44">
        <v>0.13773593823709995</v>
      </c>
      <c r="K1931" s="60">
        <v>0.33972065254211548</v>
      </c>
      <c r="L1931" s="45" t="s">
        <v>8180</v>
      </c>
    </row>
    <row r="1932" spans="1:12" outlineLevel="1" x14ac:dyDescent="0.3">
      <c r="A1932" s="39" t="s">
        <v>1571</v>
      </c>
      <c r="B1932" s="40"/>
      <c r="C1932" s="41">
        <f t="shared" ref="C1932:I1932" si="721">SUBTOTAL(4,C1933:C1933)</f>
        <v>79077</v>
      </c>
      <c r="D1932" s="41">
        <f t="shared" si="721"/>
        <v>8.6</v>
      </c>
      <c r="E1932" s="42">
        <f t="shared" si="721"/>
        <v>25.9</v>
      </c>
      <c r="F1932" s="41">
        <f t="shared" si="721"/>
        <v>1</v>
      </c>
      <c r="G1932" s="43">
        <f t="shared" si="721"/>
        <v>2.8</v>
      </c>
      <c r="H1932" s="58">
        <f t="shared" si="721"/>
        <v>0.64323696896013016</v>
      </c>
      <c r="I1932" s="58">
        <f t="shared" si="721"/>
        <v>-0.63657776952296252</v>
      </c>
      <c r="J1932" s="44">
        <f>MIN(J1933:J1933)</f>
        <v>9.9212912608605805E-2</v>
      </c>
      <c r="K1932" s="60">
        <f>MIN(K1933:K1933)</f>
        <v>0.25052646088876995</v>
      </c>
      <c r="L1932" s="47">
        <f>COUNTA(L1933:L1933)</f>
        <v>1</v>
      </c>
    </row>
    <row r="1933" spans="1:12" outlineLevel="2" x14ac:dyDescent="0.3">
      <c r="A1933" s="39"/>
      <c r="B1933" s="40" t="s">
        <v>7166</v>
      </c>
      <c r="C1933" s="41">
        <v>79077</v>
      </c>
      <c r="D1933" s="41">
        <v>8.6</v>
      </c>
      <c r="E1933" s="42">
        <v>25.9</v>
      </c>
      <c r="F1933" s="41">
        <v>1</v>
      </c>
      <c r="G1933" s="43">
        <v>2.8</v>
      </c>
      <c r="H1933" s="58">
        <v>0.64323696896013016</v>
      </c>
      <c r="I1933" s="58">
        <v>-0.63657776952296252</v>
      </c>
      <c r="J1933" s="44">
        <v>9.9212912608605805E-2</v>
      </c>
      <c r="K1933" s="60">
        <v>0.25052646088876995</v>
      </c>
      <c r="L1933" s="45" t="s">
        <v>8179</v>
      </c>
    </row>
    <row r="1934" spans="1:12" outlineLevel="1" x14ac:dyDescent="0.3">
      <c r="A1934" s="39" t="s">
        <v>840</v>
      </c>
      <c r="B1934" s="40"/>
      <c r="C1934" s="41">
        <f t="shared" ref="C1934:I1934" si="722">SUBTOTAL(4,C1935:C1936)</f>
        <v>59626</v>
      </c>
      <c r="D1934" s="41">
        <f t="shared" si="722"/>
        <v>6.0900000000000016</v>
      </c>
      <c r="E1934" s="42">
        <f t="shared" si="722"/>
        <v>675.72</v>
      </c>
      <c r="F1934" s="41">
        <f t="shared" si="722"/>
        <v>13</v>
      </c>
      <c r="G1934" s="43">
        <f t="shared" si="722"/>
        <v>9.8153846153846178</v>
      </c>
      <c r="H1934" s="58">
        <f t="shared" si="722"/>
        <v>1.7081812970093231</v>
      </c>
      <c r="I1934" s="58">
        <f t="shared" si="722"/>
        <v>0.77246110283645431</v>
      </c>
      <c r="J1934" s="44">
        <f>MIN(J1935:J1936)</f>
        <v>7.3299089283398233E-2</v>
      </c>
      <c r="K1934" s="60">
        <f>MIN(K1935:K1936)</f>
        <v>0.21178201153667561</v>
      </c>
      <c r="L1934" s="47">
        <f>COUNTA(L1935:L1936)</f>
        <v>2</v>
      </c>
    </row>
    <row r="1935" spans="1:12" outlineLevel="2" x14ac:dyDescent="0.3">
      <c r="A1935" s="39"/>
      <c r="B1935" s="40" t="s">
        <v>8143</v>
      </c>
      <c r="C1935" s="41">
        <v>59626</v>
      </c>
      <c r="D1935" s="41">
        <v>6.0900000000000016</v>
      </c>
      <c r="E1935" s="42">
        <v>675.72</v>
      </c>
      <c r="F1935" s="41">
        <v>13</v>
      </c>
      <c r="G1935" s="43">
        <v>9.8153846153846178</v>
      </c>
      <c r="H1935" s="58">
        <v>1.579452549585439</v>
      </c>
      <c r="I1935" s="58">
        <v>0.65942459583371882</v>
      </c>
      <c r="J1935" s="44">
        <v>0.156842421507706</v>
      </c>
      <c r="K1935" s="60">
        <v>0.35095432931427278</v>
      </c>
      <c r="L1935" s="45" t="s">
        <v>8179</v>
      </c>
    </row>
    <row r="1936" spans="1:12" outlineLevel="2" x14ac:dyDescent="0.3">
      <c r="A1936" s="39"/>
      <c r="B1936" s="40" t="s">
        <v>8143</v>
      </c>
      <c r="C1936" s="41">
        <v>59626</v>
      </c>
      <c r="D1936" s="41">
        <v>6.0900000000000016</v>
      </c>
      <c r="E1936" s="42">
        <v>544.57000000000005</v>
      </c>
      <c r="F1936" s="41">
        <v>13</v>
      </c>
      <c r="G1936" s="43">
        <v>7.4307692307692292</v>
      </c>
      <c r="H1936" s="58">
        <v>1.7081812970093231</v>
      </c>
      <c r="I1936" s="58">
        <v>0.77246110283645431</v>
      </c>
      <c r="J1936" s="44">
        <v>7.3299089283398233E-2</v>
      </c>
      <c r="K1936" s="60">
        <v>0.21178201153667561</v>
      </c>
      <c r="L1936" s="45" t="s">
        <v>8180</v>
      </c>
    </row>
    <row r="1937" spans="1:12" outlineLevel="1" x14ac:dyDescent="0.3">
      <c r="A1937" s="39" t="s">
        <v>1212</v>
      </c>
      <c r="B1937" s="40"/>
      <c r="C1937" s="41">
        <f t="shared" ref="C1937:I1937" si="723">SUBTOTAL(4,C1938:C1939)</f>
        <v>49340</v>
      </c>
      <c r="D1937" s="41">
        <f t="shared" si="723"/>
        <v>9.3000000000000007</v>
      </c>
      <c r="E1937" s="42">
        <f t="shared" si="723"/>
        <v>291.99</v>
      </c>
      <c r="F1937" s="41">
        <f t="shared" si="723"/>
        <v>8</v>
      </c>
      <c r="G1937" s="43">
        <f t="shared" si="723"/>
        <v>11.540000000000001</v>
      </c>
      <c r="H1937" s="58">
        <f t="shared" si="723"/>
        <v>1.0983338097837012</v>
      </c>
      <c r="I1937" s="58">
        <f t="shared" si="723"/>
        <v>0.13531659034443236</v>
      </c>
      <c r="J1937" s="44">
        <f>MIN(J1938:J1939)</f>
        <v>0.54073754712982969</v>
      </c>
      <c r="K1937" s="60">
        <f>MIN(K1938:K1939)</f>
        <v>0.78257008162438679</v>
      </c>
      <c r="L1937" s="47">
        <f>COUNTA(L1938:L1939)</f>
        <v>2</v>
      </c>
    </row>
    <row r="1938" spans="1:12" outlineLevel="2" x14ac:dyDescent="0.3">
      <c r="A1938" s="39"/>
      <c r="B1938" s="40" t="s">
        <v>7816</v>
      </c>
      <c r="C1938" s="41">
        <v>49340</v>
      </c>
      <c r="D1938" s="41">
        <v>9.3000000000000007</v>
      </c>
      <c r="E1938" s="42">
        <v>241.07000000000002</v>
      </c>
      <c r="F1938" s="41">
        <v>5</v>
      </c>
      <c r="G1938" s="43">
        <v>11.540000000000001</v>
      </c>
      <c r="H1938" s="58">
        <v>1.0983338097837012</v>
      </c>
      <c r="I1938" s="58">
        <v>0.13531659034443236</v>
      </c>
      <c r="J1938" s="44">
        <v>0.85990450723108003</v>
      </c>
      <c r="K1938" s="60">
        <v>0.93096248447532504</v>
      </c>
      <c r="L1938" s="45" t="s">
        <v>8179</v>
      </c>
    </row>
    <row r="1939" spans="1:12" outlineLevel="2" x14ac:dyDescent="0.3">
      <c r="A1939" s="39"/>
      <c r="B1939" s="40" t="s">
        <v>7816</v>
      </c>
      <c r="C1939" s="41">
        <v>49340</v>
      </c>
      <c r="D1939" s="41">
        <v>9.2999999999999989</v>
      </c>
      <c r="E1939" s="42">
        <v>291.99</v>
      </c>
      <c r="F1939" s="41">
        <v>8</v>
      </c>
      <c r="G1939" s="43">
        <v>10.975</v>
      </c>
      <c r="H1939" s="58">
        <v>0.85661899060319269</v>
      </c>
      <c r="I1939" s="58">
        <v>-0.22327443383240353</v>
      </c>
      <c r="J1939" s="44">
        <v>0.54073754712982969</v>
      </c>
      <c r="K1939" s="60">
        <v>0.78257008162438679</v>
      </c>
      <c r="L1939" s="45" t="s">
        <v>8180</v>
      </c>
    </row>
    <row r="1940" spans="1:12" outlineLevel="1" x14ac:dyDescent="0.3">
      <c r="A1940" s="39" t="s">
        <v>3232</v>
      </c>
      <c r="B1940" s="40"/>
      <c r="C1940" s="41">
        <f t="shared" ref="C1940:I1940" si="724">SUBTOTAL(4,C1941:C1942)</f>
        <v>47959</v>
      </c>
      <c r="D1940" s="41">
        <f t="shared" si="724"/>
        <v>6.68</v>
      </c>
      <c r="E1940" s="42">
        <f t="shared" si="724"/>
        <v>62.9</v>
      </c>
      <c r="F1940" s="41">
        <f t="shared" si="724"/>
        <v>2</v>
      </c>
      <c r="G1940" s="43">
        <f t="shared" si="724"/>
        <v>5.7</v>
      </c>
      <c r="H1940" s="62">
        <f t="shared" si="724"/>
        <v>3.4645465524759675</v>
      </c>
      <c r="I1940" s="62">
        <f t="shared" si="724"/>
        <v>1.7926665415968193</v>
      </c>
      <c r="J1940" s="46">
        <f>MIN(J1941:J1942)</f>
        <v>2.2146926195842909E-5</v>
      </c>
      <c r="K1940" s="60">
        <f>MIN(K1941:K1942)</f>
        <v>1.9474851404822731E-4</v>
      </c>
      <c r="L1940" s="47">
        <f>COUNTA(L1941:L1942)</f>
        <v>2</v>
      </c>
    </row>
    <row r="1941" spans="1:12" outlineLevel="2" x14ac:dyDescent="0.3">
      <c r="A1941" s="39"/>
      <c r="B1941" s="40" t="s">
        <v>7704</v>
      </c>
      <c r="C1941" s="41">
        <v>47959</v>
      </c>
      <c r="D1941" s="41">
        <v>6.68</v>
      </c>
      <c r="E1941" s="42">
        <v>62.9</v>
      </c>
      <c r="F1941" s="41">
        <v>2</v>
      </c>
      <c r="G1941" s="43">
        <v>5.0999999999999996</v>
      </c>
      <c r="H1941" s="62">
        <v>3.4645465524759675</v>
      </c>
      <c r="I1941" s="62">
        <v>1.7926665415968193</v>
      </c>
      <c r="J1941" s="46">
        <v>4.2149386610734751E-5</v>
      </c>
      <c r="K1941" s="60">
        <v>3.5280597681577977E-4</v>
      </c>
      <c r="L1941" s="45" t="s">
        <v>8179</v>
      </c>
    </row>
    <row r="1942" spans="1:12" outlineLevel="2" x14ac:dyDescent="0.3">
      <c r="A1942" s="39"/>
      <c r="B1942" s="40" t="s">
        <v>7704</v>
      </c>
      <c r="C1942" s="41">
        <v>47959</v>
      </c>
      <c r="D1942" s="41">
        <v>6.68</v>
      </c>
      <c r="E1942" s="42">
        <v>31.32</v>
      </c>
      <c r="F1942" s="41">
        <v>1</v>
      </c>
      <c r="G1942" s="43">
        <v>5.7</v>
      </c>
      <c r="H1942" s="62">
        <v>3.454010945827271</v>
      </c>
      <c r="I1942" s="62">
        <v>1.7882726548024774</v>
      </c>
      <c r="J1942" s="46">
        <v>2.2146926195842909E-5</v>
      </c>
      <c r="K1942" s="60">
        <v>1.9474851404822731E-4</v>
      </c>
      <c r="L1942" s="45" t="s">
        <v>8180</v>
      </c>
    </row>
    <row r="1943" spans="1:12" outlineLevel="1" collapsed="1" x14ac:dyDescent="0.3">
      <c r="A1943" s="39" t="s">
        <v>4330</v>
      </c>
      <c r="B1943" s="40"/>
      <c r="C1943" s="41">
        <f t="shared" ref="C1943:I1943" si="725">SUBTOTAL(4,C1944:C1944)</f>
        <v>78024</v>
      </c>
      <c r="D1943" s="41">
        <f t="shared" si="725"/>
        <v>5.28</v>
      </c>
      <c r="E1943" s="42">
        <f t="shared" si="725"/>
        <v>25.88</v>
      </c>
      <c r="F1943" s="41">
        <f t="shared" si="725"/>
        <v>1</v>
      </c>
      <c r="G1943" s="43">
        <f t="shared" si="725"/>
        <v>2.1</v>
      </c>
      <c r="H1943" s="58">
        <f t="shared" si="725"/>
        <v>0.82166304397602763</v>
      </c>
      <c r="I1943" s="58">
        <f t="shared" si="725"/>
        <v>-0.28338121490824264</v>
      </c>
      <c r="J1943" s="44">
        <f>MIN(J1944:J1944)</f>
        <v>0.4159124685630578</v>
      </c>
      <c r="K1943" s="60">
        <f>MIN(K1944:K1944)</f>
        <v>0.64051937236968359</v>
      </c>
      <c r="L1943" s="47">
        <f>COUNTA(L1944:L1944)</f>
        <v>1</v>
      </c>
    </row>
    <row r="1944" spans="1:12" outlineLevel="2" x14ac:dyDescent="0.3">
      <c r="A1944" s="39"/>
      <c r="B1944" s="40" t="s">
        <v>7356</v>
      </c>
      <c r="C1944" s="41">
        <v>78024</v>
      </c>
      <c r="D1944" s="41">
        <v>5.28</v>
      </c>
      <c r="E1944" s="42">
        <v>25.88</v>
      </c>
      <c r="F1944" s="41">
        <v>1</v>
      </c>
      <c r="G1944" s="43">
        <v>2.1</v>
      </c>
      <c r="H1944" s="58">
        <v>0.82166304397602763</v>
      </c>
      <c r="I1944" s="58">
        <v>-0.28338121490824264</v>
      </c>
      <c r="J1944" s="44">
        <v>0.4159124685630578</v>
      </c>
      <c r="K1944" s="60">
        <v>0.64051937236968359</v>
      </c>
      <c r="L1944" s="45" t="s">
        <v>8179</v>
      </c>
    </row>
    <row r="1945" spans="1:12" outlineLevel="1" x14ac:dyDescent="0.3">
      <c r="A1945" s="39" t="s">
        <v>1124</v>
      </c>
      <c r="B1945" s="40"/>
      <c r="C1945" s="41">
        <f t="shared" ref="C1945:I1945" si="726">SUBTOTAL(4,C1946:C1947)</f>
        <v>77332</v>
      </c>
      <c r="D1945" s="41">
        <f t="shared" si="726"/>
        <v>5.29</v>
      </c>
      <c r="E1945" s="42">
        <f t="shared" si="726"/>
        <v>537.16</v>
      </c>
      <c r="F1945" s="41">
        <f t="shared" si="726"/>
        <v>11</v>
      </c>
      <c r="G1945" s="43">
        <f t="shared" si="726"/>
        <v>10.345454545454546</v>
      </c>
      <c r="H1945" s="58">
        <f t="shared" si="726"/>
        <v>1.3081208133761888</v>
      </c>
      <c r="I1945" s="58">
        <f t="shared" si="726"/>
        <v>0.38749578916148059</v>
      </c>
      <c r="J1945" s="44">
        <f>MIN(J1946:J1947)</f>
        <v>0.38865389064496747</v>
      </c>
      <c r="K1945" s="60">
        <f>MIN(K1946:K1947)</f>
        <v>0.66473783833357025</v>
      </c>
      <c r="L1945" s="47">
        <f>COUNTA(L1946:L1947)</f>
        <v>2</v>
      </c>
    </row>
    <row r="1946" spans="1:12" outlineLevel="2" x14ac:dyDescent="0.3">
      <c r="A1946" s="39"/>
      <c r="B1946" s="40" t="s">
        <v>7840</v>
      </c>
      <c r="C1946" s="41">
        <v>77332</v>
      </c>
      <c r="D1946" s="41">
        <v>5.29</v>
      </c>
      <c r="E1946" s="42">
        <v>537.16</v>
      </c>
      <c r="F1946" s="41">
        <v>11</v>
      </c>
      <c r="G1946" s="43">
        <v>8.2818181818181831</v>
      </c>
      <c r="H1946" s="58">
        <v>1.2704078218819073</v>
      </c>
      <c r="I1946" s="58">
        <v>0.3452917002725846</v>
      </c>
      <c r="J1946" s="44">
        <v>0.5009531197848387</v>
      </c>
      <c r="K1946" s="60">
        <v>0.70211103920231654</v>
      </c>
      <c r="L1946" s="45" t="s">
        <v>8179</v>
      </c>
    </row>
    <row r="1947" spans="1:12" outlineLevel="2" x14ac:dyDescent="0.3">
      <c r="A1947" s="39"/>
      <c r="B1947" s="40" t="s">
        <v>7840</v>
      </c>
      <c r="C1947" s="41">
        <v>77332</v>
      </c>
      <c r="D1947" s="41">
        <v>5.29</v>
      </c>
      <c r="E1947" s="42">
        <v>431.59000000000003</v>
      </c>
      <c r="F1947" s="41">
        <v>11</v>
      </c>
      <c r="G1947" s="43">
        <v>10.345454545454546</v>
      </c>
      <c r="H1947" s="58">
        <v>1.3081208133761888</v>
      </c>
      <c r="I1947" s="58">
        <v>0.38749578916148059</v>
      </c>
      <c r="J1947" s="44">
        <v>0.38865389064496747</v>
      </c>
      <c r="K1947" s="60">
        <v>0.66473783833357025</v>
      </c>
      <c r="L1947" s="45" t="s">
        <v>8180</v>
      </c>
    </row>
    <row r="1948" spans="1:12" outlineLevel="1" x14ac:dyDescent="0.3">
      <c r="A1948" s="39" t="s">
        <v>1744</v>
      </c>
      <c r="B1948" s="40"/>
      <c r="C1948" s="41">
        <f t="shared" ref="C1948:I1948" si="727">SUBTOTAL(4,C1949:C1949)</f>
        <v>16133</v>
      </c>
      <c r="D1948" s="41">
        <f t="shared" si="727"/>
        <v>9.0399999999999991</v>
      </c>
      <c r="E1948" s="42">
        <f t="shared" si="727"/>
        <v>85.94</v>
      </c>
      <c r="F1948" s="41">
        <f t="shared" si="727"/>
        <v>3</v>
      </c>
      <c r="G1948" s="43">
        <f t="shared" si="727"/>
        <v>8.3333333333333339</v>
      </c>
      <c r="H1948" s="58">
        <f t="shared" si="727"/>
        <v>0.61345829683344966</v>
      </c>
      <c r="I1948" s="58">
        <f t="shared" si="727"/>
        <v>-0.70496282271319222</v>
      </c>
      <c r="J1948" s="44">
        <f>MIN(J1949:J1949)</f>
        <v>7.0236750433630174E-2</v>
      </c>
      <c r="K1948" s="60">
        <f>MIN(K1949:K1949)</f>
        <v>0.19476693985276589</v>
      </c>
      <c r="L1948" s="47">
        <f>COUNTA(L1949:L1949)</f>
        <v>1</v>
      </c>
    </row>
    <row r="1949" spans="1:12" outlineLevel="2" x14ac:dyDescent="0.3">
      <c r="A1949" s="39"/>
      <c r="B1949" s="40" t="s">
        <v>7172</v>
      </c>
      <c r="C1949" s="41">
        <v>16133</v>
      </c>
      <c r="D1949" s="41">
        <v>9.0399999999999991</v>
      </c>
      <c r="E1949" s="42">
        <v>85.94</v>
      </c>
      <c r="F1949" s="41">
        <v>3</v>
      </c>
      <c r="G1949" s="43">
        <v>8.3333333333333339</v>
      </c>
      <c r="H1949" s="58">
        <v>0.61345829683344966</v>
      </c>
      <c r="I1949" s="58">
        <v>-0.70496282271319222</v>
      </c>
      <c r="J1949" s="44">
        <v>7.0236750433630174E-2</v>
      </c>
      <c r="K1949" s="60">
        <v>0.19476693985276589</v>
      </c>
      <c r="L1949" s="45" t="s">
        <v>8179</v>
      </c>
    </row>
    <row r="1950" spans="1:12" outlineLevel="1" x14ac:dyDescent="0.3">
      <c r="A1950" s="39" t="s">
        <v>4290</v>
      </c>
      <c r="B1950" s="40"/>
      <c r="C1950" s="41">
        <f t="shared" ref="C1950:I1950" si="728">SUBTOTAL(4,C1951:C1951)</f>
        <v>130383</v>
      </c>
      <c r="D1950" s="41">
        <f t="shared" si="728"/>
        <v>4.88</v>
      </c>
      <c r="E1950" s="42">
        <f t="shared" si="728"/>
        <v>96.94</v>
      </c>
      <c r="F1950" s="41">
        <f t="shared" si="728"/>
        <v>3</v>
      </c>
      <c r="G1950" s="43">
        <f t="shared" si="728"/>
        <v>1.3</v>
      </c>
      <c r="H1950" s="58">
        <f t="shared" si="728"/>
        <v>0.84331299237291413</v>
      </c>
      <c r="I1950" s="58">
        <f t="shared" si="728"/>
        <v>-0.2458599136157632</v>
      </c>
      <c r="J1950" s="44">
        <f>MIN(J1951:J1951)</f>
        <v>0.46856713051837273</v>
      </c>
      <c r="K1950" s="60">
        <f>MIN(K1951:K1951)</f>
        <v>0.68541211325017626</v>
      </c>
      <c r="L1950" s="47">
        <f>COUNTA(L1951:L1951)</f>
        <v>1</v>
      </c>
    </row>
    <row r="1951" spans="1:12" outlineLevel="2" x14ac:dyDescent="0.3">
      <c r="A1951" s="39"/>
      <c r="B1951" s="40" t="s">
        <v>7298</v>
      </c>
      <c r="C1951" s="41">
        <v>130383</v>
      </c>
      <c r="D1951" s="41">
        <v>4.88</v>
      </c>
      <c r="E1951" s="42">
        <v>96.94</v>
      </c>
      <c r="F1951" s="41">
        <v>3</v>
      </c>
      <c r="G1951" s="43">
        <v>1.3</v>
      </c>
      <c r="H1951" s="58">
        <v>0.84331299237291413</v>
      </c>
      <c r="I1951" s="58">
        <v>-0.2458599136157632</v>
      </c>
      <c r="J1951" s="44">
        <v>0.46856713051837273</v>
      </c>
      <c r="K1951" s="60">
        <v>0.68541211325017626</v>
      </c>
      <c r="L1951" s="45" t="s">
        <v>8179</v>
      </c>
    </row>
    <row r="1952" spans="1:12" outlineLevel="1" x14ac:dyDescent="0.3">
      <c r="A1952" s="39" t="s">
        <v>3090</v>
      </c>
      <c r="B1952" s="40"/>
      <c r="C1952" s="41">
        <f t="shared" ref="C1952:I1952" si="729">SUBTOTAL(4,C1953:C1953)</f>
        <v>57868</v>
      </c>
      <c r="D1952" s="41">
        <f t="shared" si="729"/>
        <v>5.49</v>
      </c>
      <c r="E1952" s="42">
        <f t="shared" si="729"/>
        <v>27.28</v>
      </c>
      <c r="F1952" s="41">
        <f t="shared" si="729"/>
        <v>1</v>
      </c>
      <c r="G1952" s="43">
        <f t="shared" si="729"/>
        <v>7.2</v>
      </c>
      <c r="H1952" s="58">
        <f t="shared" si="729"/>
        <v>1.3461752580294817</v>
      </c>
      <c r="I1952" s="58">
        <f t="shared" si="729"/>
        <v>0.42886624607785218</v>
      </c>
      <c r="J1952" s="44">
        <f>MIN(J1953:J1953)</f>
        <v>0.38396908981898892</v>
      </c>
      <c r="K1952" s="60">
        <f>MIN(K1953:K1953)</f>
        <v>0.61435054371038222</v>
      </c>
      <c r="L1952" s="47">
        <f>COUNTA(L1953:L1953)</f>
        <v>1</v>
      </c>
    </row>
    <row r="1953" spans="1:12" outlineLevel="2" x14ac:dyDescent="0.3">
      <c r="A1953" s="39"/>
      <c r="B1953" s="40" t="s">
        <v>7201</v>
      </c>
      <c r="C1953" s="41">
        <v>57868</v>
      </c>
      <c r="D1953" s="41">
        <v>5.49</v>
      </c>
      <c r="E1953" s="42">
        <v>27.28</v>
      </c>
      <c r="F1953" s="41">
        <v>1</v>
      </c>
      <c r="G1953" s="43">
        <v>7.2</v>
      </c>
      <c r="H1953" s="58">
        <v>1.3461752580294817</v>
      </c>
      <c r="I1953" s="58">
        <v>0.42886624607785218</v>
      </c>
      <c r="J1953" s="44">
        <v>0.38396908981898892</v>
      </c>
      <c r="K1953" s="60">
        <v>0.61435054371038222</v>
      </c>
      <c r="L1953" s="45" t="s">
        <v>8179</v>
      </c>
    </row>
    <row r="1954" spans="1:12" outlineLevel="1" x14ac:dyDescent="0.3">
      <c r="A1954" s="39" t="s">
        <v>1261</v>
      </c>
      <c r="B1954" s="40"/>
      <c r="C1954" s="41">
        <f t="shared" ref="C1954:I1954" si="730">SUBTOTAL(4,C1955:C1956)</f>
        <v>62887</v>
      </c>
      <c r="D1954" s="41">
        <f t="shared" si="730"/>
        <v>5.9900000000000011</v>
      </c>
      <c r="E1954" s="42">
        <f t="shared" si="730"/>
        <v>376.21999999999991</v>
      </c>
      <c r="F1954" s="41">
        <f t="shared" si="730"/>
        <v>8</v>
      </c>
      <c r="G1954" s="43">
        <f t="shared" si="730"/>
        <v>7.1124999999999998</v>
      </c>
      <c r="H1954" s="58">
        <f t="shared" si="730"/>
        <v>0.77611021843127581</v>
      </c>
      <c r="I1954" s="58">
        <f t="shared" si="730"/>
        <v>-0.36566654519048153</v>
      </c>
      <c r="J1954" s="44">
        <f>MIN(J1955:J1956)</f>
        <v>6.5100930907856083E-2</v>
      </c>
      <c r="K1954" s="60">
        <f>MIN(K1955:K1956)</f>
        <v>0.20101775994067012</v>
      </c>
      <c r="L1954" s="47">
        <f>COUNTA(L1955:L1956)</f>
        <v>2</v>
      </c>
    </row>
    <row r="1955" spans="1:12" outlineLevel="2" x14ac:dyDescent="0.3">
      <c r="A1955" s="39"/>
      <c r="B1955" s="40" t="s">
        <v>7681</v>
      </c>
      <c r="C1955" s="41">
        <v>62887</v>
      </c>
      <c r="D1955" s="41">
        <v>5.9900000000000011</v>
      </c>
      <c r="E1955" s="42">
        <v>376.21999999999991</v>
      </c>
      <c r="F1955" s="41">
        <v>8</v>
      </c>
      <c r="G1955" s="43">
        <v>7.1124999999999998</v>
      </c>
      <c r="H1955" s="58">
        <v>0.77611021843127581</v>
      </c>
      <c r="I1955" s="58">
        <v>-0.36566654519048153</v>
      </c>
      <c r="J1955" s="44">
        <v>0.31340631786906081</v>
      </c>
      <c r="K1955" s="60">
        <v>0.53557525775733639</v>
      </c>
      <c r="L1955" s="45" t="s">
        <v>8179</v>
      </c>
    </row>
    <row r="1956" spans="1:12" outlineLevel="2" x14ac:dyDescent="0.3">
      <c r="A1956" s="39"/>
      <c r="B1956" s="40" t="s">
        <v>7681</v>
      </c>
      <c r="C1956" s="41">
        <v>62887</v>
      </c>
      <c r="D1956" s="41">
        <v>5.9900000000000011</v>
      </c>
      <c r="E1956" s="42">
        <v>306.12</v>
      </c>
      <c r="F1956" s="41">
        <v>6</v>
      </c>
      <c r="G1956" s="43">
        <v>6.9333333333333345</v>
      </c>
      <c r="H1956" s="58">
        <v>0.60114652910787325</v>
      </c>
      <c r="I1956" s="58">
        <v>-0.73421140503034088</v>
      </c>
      <c r="J1956" s="44">
        <v>6.5100930907856083E-2</v>
      </c>
      <c r="K1956" s="60">
        <v>0.20101775994067012</v>
      </c>
      <c r="L1956" s="45" t="s">
        <v>8180</v>
      </c>
    </row>
    <row r="1957" spans="1:12" outlineLevel="1" x14ac:dyDescent="0.3">
      <c r="A1957" s="39" t="s">
        <v>723</v>
      </c>
      <c r="B1957" s="40"/>
      <c r="C1957" s="41">
        <f t="shared" ref="C1957:I1957" si="731">SUBTOTAL(4,C1958:C1959)</f>
        <v>219886</v>
      </c>
      <c r="D1957" s="41">
        <f t="shared" si="731"/>
        <v>5.8500000000000005</v>
      </c>
      <c r="E1957" s="42">
        <f t="shared" si="731"/>
        <v>948.16</v>
      </c>
      <c r="F1957" s="41">
        <f t="shared" si="731"/>
        <v>19</v>
      </c>
      <c r="G1957" s="43">
        <f t="shared" si="731"/>
        <v>4.5473684210526306</v>
      </c>
      <c r="H1957" s="58">
        <f t="shared" si="731"/>
        <v>1.0611806478533359</v>
      </c>
      <c r="I1957" s="58">
        <f t="shared" si="731"/>
        <v>8.5670271311931084E-2</v>
      </c>
      <c r="J1957" s="44">
        <f>MIN(J1958:J1959)</f>
        <v>0.83423420762316425</v>
      </c>
      <c r="K1957" s="60">
        <f>MIN(K1958:K1959)</f>
        <v>0.93217606901538652</v>
      </c>
      <c r="L1957" s="47">
        <f>COUNTA(L1958:L1959)</f>
        <v>2</v>
      </c>
    </row>
    <row r="1958" spans="1:12" outlineLevel="2" x14ac:dyDescent="0.3">
      <c r="A1958" s="39"/>
      <c r="B1958" s="40" t="s">
        <v>7888</v>
      </c>
      <c r="C1958" s="41">
        <v>219886</v>
      </c>
      <c r="D1958" s="41">
        <v>5.8499999999999979</v>
      </c>
      <c r="E1958" s="42">
        <v>948.16</v>
      </c>
      <c r="F1958" s="41">
        <v>19</v>
      </c>
      <c r="G1958" s="43">
        <v>4.5473684210526306</v>
      </c>
      <c r="H1958" s="58">
        <v>1.0611806478533359</v>
      </c>
      <c r="I1958" s="58">
        <v>8.5670271311931084E-2</v>
      </c>
      <c r="J1958" s="44">
        <v>0.95286856907739814</v>
      </c>
      <c r="K1958" s="60">
        <v>0.9810856337653393</v>
      </c>
      <c r="L1958" s="45" t="s">
        <v>8179</v>
      </c>
    </row>
    <row r="1959" spans="1:12" outlineLevel="2" x14ac:dyDescent="0.3">
      <c r="A1959" s="39"/>
      <c r="B1959" s="40" t="s">
        <v>7888</v>
      </c>
      <c r="C1959" s="41">
        <v>219886</v>
      </c>
      <c r="D1959" s="41">
        <v>5.8500000000000005</v>
      </c>
      <c r="E1959" s="42">
        <v>370.40000000000003</v>
      </c>
      <c r="F1959" s="41">
        <v>8</v>
      </c>
      <c r="G1959" s="43">
        <v>2.65</v>
      </c>
      <c r="H1959" s="58">
        <v>0.9615955680639956</v>
      </c>
      <c r="I1959" s="58">
        <v>-5.6497848117412972E-2</v>
      </c>
      <c r="J1959" s="44">
        <v>0.83423420762316425</v>
      </c>
      <c r="K1959" s="60">
        <v>0.93217606901538652</v>
      </c>
      <c r="L1959" s="45" t="s">
        <v>8180</v>
      </c>
    </row>
    <row r="1960" spans="1:12" outlineLevel="1" x14ac:dyDescent="0.3">
      <c r="A1960" s="39" t="s">
        <v>4043</v>
      </c>
      <c r="B1960" s="40"/>
      <c r="C1960" s="41">
        <f t="shared" ref="C1960:I1960" si="732">SUBTOTAL(4,C1961:C1962)</f>
        <v>67519</v>
      </c>
      <c r="D1960" s="41">
        <f t="shared" si="732"/>
        <v>4.2699999999999996</v>
      </c>
      <c r="E1960" s="42">
        <f t="shared" si="732"/>
        <v>94.15</v>
      </c>
      <c r="F1960" s="41">
        <f t="shared" si="732"/>
        <v>1</v>
      </c>
      <c r="G1960" s="43">
        <f t="shared" si="732"/>
        <v>2.2999999999999998</v>
      </c>
      <c r="H1960" s="62">
        <f t="shared" si="732"/>
        <v>2.4458605672507008</v>
      </c>
      <c r="I1960" s="62">
        <f t="shared" si="732"/>
        <v>1.2903421615637294</v>
      </c>
      <c r="J1960" s="46">
        <f>MIN(J1961:J1962)</f>
        <v>3.6421037356333397E-3</v>
      </c>
      <c r="K1960" s="60">
        <f>MIN(K1961:K1962)</f>
        <v>1.7606747470655288E-2</v>
      </c>
      <c r="L1960" s="47">
        <f>COUNTA(L1961:L1962)</f>
        <v>2</v>
      </c>
    </row>
    <row r="1961" spans="1:12" outlineLevel="2" x14ac:dyDescent="0.3">
      <c r="A1961" s="39"/>
      <c r="B1961" s="40" t="s">
        <v>7930</v>
      </c>
      <c r="C1961" s="41">
        <v>67519</v>
      </c>
      <c r="D1961" s="41">
        <v>4.2699999999999996</v>
      </c>
      <c r="E1961" s="42">
        <v>94.15</v>
      </c>
      <c r="F1961" s="41">
        <v>1</v>
      </c>
      <c r="G1961" s="43">
        <v>2.2999999999999998</v>
      </c>
      <c r="H1961" s="62">
        <v>2.4458605672507008</v>
      </c>
      <c r="I1961" s="62">
        <v>1.2903421615637294</v>
      </c>
      <c r="J1961" s="46">
        <v>3.6421037356333397E-3</v>
      </c>
      <c r="K1961" s="60">
        <v>1.7606747470655288E-2</v>
      </c>
      <c r="L1961" s="45" t="s">
        <v>8179</v>
      </c>
    </row>
    <row r="1962" spans="1:12" outlineLevel="2" x14ac:dyDescent="0.3">
      <c r="A1962" s="39"/>
      <c r="B1962" s="40" t="s">
        <v>7930</v>
      </c>
      <c r="C1962" s="41">
        <v>67519</v>
      </c>
      <c r="D1962" s="41">
        <v>4.2699999999999996</v>
      </c>
      <c r="E1962" s="42">
        <v>49.36</v>
      </c>
      <c r="F1962" s="41">
        <v>1</v>
      </c>
      <c r="G1962" s="43">
        <v>2.2999999999999998</v>
      </c>
      <c r="H1962" s="58">
        <v>1.4699684837549198</v>
      </c>
      <c r="I1962" s="58">
        <v>0.55578522389299789</v>
      </c>
      <c r="J1962" s="44">
        <v>0.2047495942771187</v>
      </c>
      <c r="K1962" s="60">
        <v>0.44647553037786802</v>
      </c>
      <c r="L1962" s="45" t="s">
        <v>8180</v>
      </c>
    </row>
    <row r="1963" spans="1:12" outlineLevel="1" x14ac:dyDescent="0.3">
      <c r="A1963" s="39" t="s">
        <v>1548</v>
      </c>
      <c r="B1963" s="40"/>
      <c r="C1963" s="41">
        <f t="shared" ref="C1963:I1963" si="733">SUBTOTAL(4,C1964:C1965)</f>
        <v>47129</v>
      </c>
      <c r="D1963" s="41">
        <f t="shared" si="733"/>
        <v>6.07</v>
      </c>
      <c r="E1963" s="42">
        <f t="shared" si="733"/>
        <v>85.539999999999992</v>
      </c>
      <c r="F1963" s="41">
        <f t="shared" si="733"/>
        <v>3</v>
      </c>
      <c r="G1963" s="43">
        <f t="shared" si="733"/>
        <v>6.7</v>
      </c>
      <c r="H1963" s="58">
        <f t="shared" si="733"/>
        <v>0.88832387979908256</v>
      </c>
      <c r="I1963" s="58">
        <f t="shared" si="733"/>
        <v>-0.17084232080186784</v>
      </c>
      <c r="J1963" s="44">
        <f>MIN(J1964:J1965)</f>
        <v>0.37606224983250092</v>
      </c>
      <c r="K1963" s="60">
        <f>MIN(K1964:K1965)</f>
        <v>0.60815791386150408</v>
      </c>
      <c r="L1963" s="47">
        <f>COUNTA(L1964:L1965)</f>
        <v>2</v>
      </c>
    </row>
    <row r="1964" spans="1:12" outlineLevel="2" x14ac:dyDescent="0.3">
      <c r="A1964" s="39"/>
      <c r="B1964" s="40" t="s">
        <v>8098</v>
      </c>
      <c r="C1964" s="41">
        <v>47129</v>
      </c>
      <c r="D1964" s="41">
        <v>6.07</v>
      </c>
      <c r="E1964" s="42">
        <v>85.539999999999992</v>
      </c>
      <c r="F1964" s="41">
        <v>3</v>
      </c>
      <c r="G1964" s="43">
        <v>3.8666666666666667</v>
      </c>
      <c r="H1964" s="58">
        <v>0.80458702133951832</v>
      </c>
      <c r="I1964" s="58">
        <v>-0.313679628611779</v>
      </c>
      <c r="J1964" s="44">
        <v>0.37606224983250092</v>
      </c>
      <c r="K1964" s="60">
        <v>0.60815791386150408</v>
      </c>
      <c r="L1964" s="45" t="s">
        <v>8179</v>
      </c>
    </row>
    <row r="1965" spans="1:12" outlineLevel="2" x14ac:dyDescent="0.3">
      <c r="A1965" s="39"/>
      <c r="B1965" s="40" t="s">
        <v>8098</v>
      </c>
      <c r="C1965" s="41">
        <v>47129</v>
      </c>
      <c r="D1965" s="41">
        <v>6.07</v>
      </c>
      <c r="E1965" s="42">
        <v>37.409999999999997</v>
      </c>
      <c r="F1965" s="41">
        <v>1</v>
      </c>
      <c r="G1965" s="43">
        <v>6.7</v>
      </c>
      <c r="H1965" s="58">
        <v>0.88832387979908256</v>
      </c>
      <c r="I1965" s="58">
        <v>-0.17084232080186784</v>
      </c>
      <c r="J1965" s="44">
        <v>0.62754732635170463</v>
      </c>
      <c r="K1965" s="60">
        <v>0.84614297836421504</v>
      </c>
      <c r="L1965" s="45" t="s">
        <v>8180</v>
      </c>
    </row>
    <row r="1966" spans="1:12" outlineLevel="1" x14ac:dyDescent="0.3">
      <c r="A1966" s="39" t="s">
        <v>2654</v>
      </c>
      <c r="B1966" s="40"/>
      <c r="C1966" s="41">
        <f t="shared" ref="C1966:I1966" si="734">SUBTOTAL(4,C1967:C1968)</f>
        <v>61145</v>
      </c>
      <c r="D1966" s="41">
        <f t="shared" si="734"/>
        <v>5.77</v>
      </c>
      <c r="E1966" s="42">
        <f t="shared" si="734"/>
        <v>227.33</v>
      </c>
      <c r="F1966" s="41">
        <f t="shared" si="734"/>
        <v>5</v>
      </c>
      <c r="G1966" s="43">
        <f t="shared" si="734"/>
        <v>7.2</v>
      </c>
      <c r="H1966" s="58">
        <f t="shared" si="734"/>
        <v>1.0369005629334107</v>
      </c>
      <c r="I1966" s="58">
        <f t="shared" si="734"/>
        <v>5.2277548691840502E-2</v>
      </c>
      <c r="J1966" s="44">
        <f>MIN(J1967:J1968)</f>
        <v>0.22543693665624853</v>
      </c>
      <c r="K1966" s="60">
        <f>MIN(K1967:K1968)</f>
        <v>0.47494396290339863</v>
      </c>
      <c r="L1966" s="47">
        <f>COUNTA(L1967:L1968)</f>
        <v>2</v>
      </c>
    </row>
    <row r="1967" spans="1:12" outlineLevel="2" x14ac:dyDescent="0.3">
      <c r="A1967" s="39"/>
      <c r="B1967" s="40" t="s">
        <v>7849</v>
      </c>
      <c r="C1967" s="41">
        <v>61145</v>
      </c>
      <c r="D1967" s="41">
        <v>5.77</v>
      </c>
      <c r="E1967" s="42">
        <v>227.33</v>
      </c>
      <c r="F1967" s="41">
        <v>5</v>
      </c>
      <c r="G1967" s="43">
        <v>7.2</v>
      </c>
      <c r="H1967" s="58">
        <v>1.0369005629334107</v>
      </c>
      <c r="I1967" s="58">
        <v>5.2277548691840502E-2</v>
      </c>
      <c r="J1967" s="44">
        <v>0.98416013165655725</v>
      </c>
      <c r="K1967" s="60">
        <v>0.99516863424779389</v>
      </c>
      <c r="L1967" s="45" t="s">
        <v>8179</v>
      </c>
    </row>
    <row r="1968" spans="1:12" outlineLevel="2" x14ac:dyDescent="0.3">
      <c r="A1968" s="39"/>
      <c r="B1968" s="40" t="s">
        <v>7849</v>
      </c>
      <c r="C1968" s="41">
        <v>61145</v>
      </c>
      <c r="D1968" s="41">
        <v>5.77</v>
      </c>
      <c r="E1968" s="42">
        <v>129.76</v>
      </c>
      <c r="F1968" s="41">
        <v>3</v>
      </c>
      <c r="G1968" s="43">
        <v>3.8666666666666658</v>
      </c>
      <c r="H1968" s="58">
        <v>0.72089480460705413</v>
      </c>
      <c r="I1968" s="58">
        <v>-0.47213934297217841</v>
      </c>
      <c r="J1968" s="44">
        <v>0.22543693665624853</v>
      </c>
      <c r="K1968" s="60">
        <v>0.47494396290339863</v>
      </c>
      <c r="L1968" s="45" t="s">
        <v>8180</v>
      </c>
    </row>
    <row r="1969" spans="1:12" outlineLevel="1" x14ac:dyDescent="0.3">
      <c r="A1969" s="39" t="s">
        <v>3252</v>
      </c>
      <c r="B1969" s="40"/>
      <c r="C1969" s="41">
        <f t="shared" ref="C1969:I1969" si="735">SUBTOTAL(4,C1970:C1971)</f>
        <v>70245</v>
      </c>
      <c r="D1969" s="41">
        <f t="shared" si="735"/>
        <v>7.83</v>
      </c>
      <c r="E1969" s="42">
        <f t="shared" si="735"/>
        <v>36.700000000000003</v>
      </c>
      <c r="F1969" s="41">
        <f t="shared" si="735"/>
        <v>1</v>
      </c>
      <c r="G1969" s="43">
        <f t="shared" si="735"/>
        <v>3.4</v>
      </c>
      <c r="H1969" s="58">
        <f t="shared" si="735"/>
        <v>1.2917334082510457</v>
      </c>
      <c r="I1969" s="58">
        <f t="shared" si="735"/>
        <v>0.36930835309688242</v>
      </c>
      <c r="J1969" s="44">
        <f>MIN(J1970:J1971)</f>
        <v>0.46552513669159157</v>
      </c>
      <c r="K1969" s="60">
        <f>MIN(K1970:K1971)</f>
        <v>0.68428410336455092</v>
      </c>
      <c r="L1969" s="47">
        <f>COUNTA(L1970:L1971)</f>
        <v>2</v>
      </c>
    </row>
    <row r="1970" spans="1:12" outlineLevel="2" x14ac:dyDescent="0.3">
      <c r="A1970" s="39"/>
      <c r="B1970" s="40" t="s">
        <v>7996</v>
      </c>
      <c r="C1970" s="41">
        <v>70245</v>
      </c>
      <c r="D1970" s="41">
        <v>7.83</v>
      </c>
      <c r="E1970" s="42">
        <v>23.54</v>
      </c>
      <c r="F1970" s="41">
        <v>1</v>
      </c>
      <c r="G1970" s="43">
        <v>3.4</v>
      </c>
      <c r="H1970" s="58">
        <v>1.2917334082510457</v>
      </c>
      <c r="I1970" s="58">
        <v>0.36930835309688242</v>
      </c>
      <c r="J1970" s="44">
        <v>0.46552513669159157</v>
      </c>
      <c r="K1970" s="60">
        <v>0.68428410336455092</v>
      </c>
      <c r="L1970" s="45" t="s">
        <v>8179</v>
      </c>
    </row>
    <row r="1971" spans="1:12" outlineLevel="2" x14ac:dyDescent="0.3">
      <c r="A1971" s="39"/>
      <c r="B1971" s="40" t="s">
        <v>7996</v>
      </c>
      <c r="C1971" s="41">
        <v>70245</v>
      </c>
      <c r="D1971" s="41">
        <v>7.83</v>
      </c>
      <c r="E1971" s="42">
        <v>36.700000000000003</v>
      </c>
      <c r="F1971" s="41">
        <v>1</v>
      </c>
      <c r="G1971" s="43">
        <v>2.1</v>
      </c>
      <c r="H1971" s="58">
        <v>1.0153071876846083</v>
      </c>
      <c r="I1971" s="58">
        <v>2.1916290069813098E-2</v>
      </c>
      <c r="J1971" s="44">
        <v>0.98399181115229861</v>
      </c>
      <c r="K1971" s="60">
        <v>0.99506171902776197</v>
      </c>
      <c r="L1971" s="45" t="s">
        <v>8180</v>
      </c>
    </row>
    <row r="1972" spans="1:12" outlineLevel="1" x14ac:dyDescent="0.3">
      <c r="A1972" s="39" t="s">
        <v>1658</v>
      </c>
      <c r="B1972" s="40"/>
      <c r="C1972" s="41">
        <f t="shared" ref="C1972:I1972" si="736">SUBTOTAL(4,C1973:C1974)</f>
        <v>74733</v>
      </c>
      <c r="D1972" s="41">
        <f t="shared" si="736"/>
        <v>8.84</v>
      </c>
      <c r="E1972" s="42">
        <f t="shared" si="736"/>
        <v>130.9</v>
      </c>
      <c r="F1972" s="41">
        <f t="shared" si="736"/>
        <v>3</v>
      </c>
      <c r="G1972" s="43">
        <f t="shared" si="736"/>
        <v>4.5</v>
      </c>
      <c r="H1972" s="58">
        <f t="shared" si="736"/>
        <v>1.5785219953963143</v>
      </c>
      <c r="I1972" s="58">
        <f t="shared" si="736"/>
        <v>0.65857436355118304</v>
      </c>
      <c r="J1972" s="44">
        <f>MIN(J1973:J1974)</f>
        <v>0.15743206684520361</v>
      </c>
      <c r="K1972" s="60">
        <f>MIN(K1973:K1974)</f>
        <v>0.35053839514301494</v>
      </c>
      <c r="L1972" s="47">
        <f>COUNTA(L1973:L1974)</f>
        <v>2</v>
      </c>
    </row>
    <row r="1973" spans="1:12" outlineLevel="2" x14ac:dyDescent="0.3">
      <c r="A1973" s="39"/>
      <c r="B1973" s="40" t="s">
        <v>8070</v>
      </c>
      <c r="C1973" s="41">
        <v>74733</v>
      </c>
      <c r="D1973" s="41">
        <v>8.84</v>
      </c>
      <c r="E1973" s="42">
        <v>130.9</v>
      </c>
      <c r="F1973" s="41">
        <v>3</v>
      </c>
      <c r="G1973" s="43">
        <v>3.3333333333333335</v>
      </c>
      <c r="H1973" s="58">
        <v>1.5785219953963143</v>
      </c>
      <c r="I1973" s="58">
        <v>0.65857436355118304</v>
      </c>
      <c r="J1973" s="44">
        <v>0.15743206684520361</v>
      </c>
      <c r="K1973" s="60">
        <v>0.35053839514301494</v>
      </c>
      <c r="L1973" s="45" t="s">
        <v>8179</v>
      </c>
    </row>
    <row r="1974" spans="1:12" outlineLevel="2" x14ac:dyDescent="0.3">
      <c r="A1974" s="39"/>
      <c r="B1974" s="40" t="s">
        <v>8070</v>
      </c>
      <c r="C1974" s="41">
        <v>74733</v>
      </c>
      <c r="D1974" s="41">
        <v>8.84</v>
      </c>
      <c r="E1974" s="42">
        <v>28.73</v>
      </c>
      <c r="F1974" s="41">
        <v>1</v>
      </c>
      <c r="G1974" s="43">
        <v>4.5</v>
      </c>
      <c r="H1974" s="58">
        <v>1.0854120575445636</v>
      </c>
      <c r="I1974" s="58">
        <v>0.11824284038510433</v>
      </c>
      <c r="J1974" s="44">
        <v>0.83182096544093942</v>
      </c>
      <c r="K1974" s="60">
        <v>0.93205423966997236</v>
      </c>
      <c r="L1974" s="45" t="s">
        <v>8180</v>
      </c>
    </row>
    <row r="1975" spans="1:12" outlineLevel="1" x14ac:dyDescent="0.3">
      <c r="A1975" s="39" t="s">
        <v>1604</v>
      </c>
      <c r="B1975" s="40"/>
      <c r="C1975" s="41">
        <f t="shared" ref="C1975:I1975" si="737">SUBTOTAL(4,C1976:C1977)</f>
        <v>70333</v>
      </c>
      <c r="D1975" s="41">
        <f t="shared" si="737"/>
        <v>8.6300000000000008</v>
      </c>
      <c r="E1975" s="42">
        <f t="shared" si="737"/>
        <v>189.68</v>
      </c>
      <c r="F1975" s="41">
        <f t="shared" si="737"/>
        <v>5</v>
      </c>
      <c r="G1975" s="43">
        <f t="shared" si="737"/>
        <v>6.4250000000000007</v>
      </c>
      <c r="H1975" s="58">
        <f t="shared" si="737"/>
        <v>1.2254928526158109</v>
      </c>
      <c r="I1975" s="58">
        <f t="shared" si="737"/>
        <v>0.29336207006701731</v>
      </c>
      <c r="J1975" s="44">
        <f>MIN(J1976:J1977)</f>
        <v>0.52547995708713313</v>
      </c>
      <c r="K1975" s="60">
        <f>MIN(K1976:K1977)</f>
        <v>0.77434113894989198</v>
      </c>
      <c r="L1975" s="47">
        <f>COUNTA(L1976:L1977)</f>
        <v>2</v>
      </c>
    </row>
    <row r="1976" spans="1:12" outlineLevel="2" x14ac:dyDescent="0.3">
      <c r="A1976" s="39"/>
      <c r="B1976" s="40" t="s">
        <v>7747</v>
      </c>
      <c r="C1976" s="41">
        <v>70333</v>
      </c>
      <c r="D1976" s="41">
        <v>8.6300000000000008</v>
      </c>
      <c r="E1976" s="42">
        <v>189.68</v>
      </c>
      <c r="F1976" s="41">
        <v>5</v>
      </c>
      <c r="G1976" s="43">
        <v>5.24</v>
      </c>
      <c r="H1976" s="58">
        <v>1.1436318618864825</v>
      </c>
      <c r="I1976" s="58">
        <v>0.19362271950740026</v>
      </c>
      <c r="J1976" s="44">
        <v>0.75324531140500017</v>
      </c>
      <c r="K1976" s="60">
        <v>0.87411265919142511</v>
      </c>
      <c r="L1976" s="45" t="s">
        <v>8179</v>
      </c>
    </row>
    <row r="1977" spans="1:12" outlineLevel="2" x14ac:dyDescent="0.3">
      <c r="A1977" s="39"/>
      <c r="B1977" s="40" t="s">
        <v>7747</v>
      </c>
      <c r="C1977" s="41">
        <v>70333</v>
      </c>
      <c r="D1977" s="41">
        <v>8.6300000000000008</v>
      </c>
      <c r="E1977" s="42">
        <v>188.39000000000001</v>
      </c>
      <c r="F1977" s="41">
        <v>4</v>
      </c>
      <c r="G1977" s="43">
        <v>6.4250000000000007</v>
      </c>
      <c r="H1977" s="58">
        <v>1.2254928526158109</v>
      </c>
      <c r="I1977" s="58">
        <v>0.29336207006701731</v>
      </c>
      <c r="J1977" s="44">
        <v>0.52547995708713313</v>
      </c>
      <c r="K1977" s="60">
        <v>0.77434113894989198</v>
      </c>
      <c r="L1977" s="45" t="s">
        <v>8180</v>
      </c>
    </row>
    <row r="1978" spans="1:12" outlineLevel="1" x14ac:dyDescent="0.3">
      <c r="A1978" s="39" t="s">
        <v>4267</v>
      </c>
      <c r="B1978" s="40"/>
      <c r="C1978" s="41">
        <f t="shared" ref="C1978:I1978" si="738">SUBTOTAL(4,C1979:C1979)</f>
        <v>71636</v>
      </c>
      <c r="D1978" s="41">
        <f t="shared" si="738"/>
        <v>7.55</v>
      </c>
      <c r="E1978" s="42">
        <f t="shared" si="738"/>
        <v>34.479999999999997</v>
      </c>
      <c r="F1978" s="41">
        <f t="shared" si="738"/>
        <v>1</v>
      </c>
      <c r="G1978" s="43">
        <f t="shared" si="738"/>
        <v>1.7</v>
      </c>
      <c r="H1978" s="58">
        <f t="shared" si="738"/>
        <v>0.90200860055859722</v>
      </c>
      <c r="I1978" s="58">
        <f t="shared" si="738"/>
        <v>-0.14878690539331088</v>
      </c>
      <c r="J1978" s="44">
        <f>MIN(J1979:J1979)</f>
        <v>0.62040310612494998</v>
      </c>
      <c r="K1978" s="60">
        <f>MIN(K1979:K1979)</f>
        <v>0.79215311855502091</v>
      </c>
      <c r="L1978" s="47">
        <f>COUNTA(L1979:L1979)</f>
        <v>1</v>
      </c>
    </row>
    <row r="1979" spans="1:12" outlineLevel="2" x14ac:dyDescent="0.3">
      <c r="A1979" s="39"/>
      <c r="B1979" s="40" t="s">
        <v>7359</v>
      </c>
      <c r="C1979" s="41">
        <v>71636</v>
      </c>
      <c r="D1979" s="41">
        <v>7.55</v>
      </c>
      <c r="E1979" s="42">
        <v>34.479999999999997</v>
      </c>
      <c r="F1979" s="41">
        <v>1</v>
      </c>
      <c r="G1979" s="43">
        <v>1.7</v>
      </c>
      <c r="H1979" s="58">
        <v>0.90200860055859722</v>
      </c>
      <c r="I1979" s="58">
        <v>-0.14878690539331088</v>
      </c>
      <c r="J1979" s="44">
        <v>0.62040310612494998</v>
      </c>
      <c r="K1979" s="60">
        <v>0.79215311855502091</v>
      </c>
      <c r="L1979" s="45" t="s">
        <v>8179</v>
      </c>
    </row>
    <row r="1980" spans="1:12" outlineLevel="1" x14ac:dyDescent="0.3">
      <c r="A1980" s="39" t="s">
        <v>7016</v>
      </c>
      <c r="B1980" s="40"/>
      <c r="C1980" s="41">
        <f t="shared" ref="C1980:I1980" si="739">SUBTOTAL(4,C1981:C1981)</f>
        <v>75961</v>
      </c>
      <c r="D1980" s="41">
        <f t="shared" si="739"/>
        <v>7.11</v>
      </c>
      <c r="E1980" s="42">
        <f t="shared" si="739"/>
        <v>27.26</v>
      </c>
      <c r="F1980" s="41">
        <f t="shared" si="739"/>
        <v>1</v>
      </c>
      <c r="G1980" s="43">
        <f t="shared" si="739"/>
        <v>3.5</v>
      </c>
      <c r="H1980" s="58">
        <f t="shared" si="739"/>
        <v>0.81125634306609429</v>
      </c>
      <c r="I1980" s="58">
        <f t="shared" si="739"/>
        <v>-0.30177024156082782</v>
      </c>
      <c r="J1980" s="44">
        <f>MIN(J1981:J1981)</f>
        <v>0.42307105525821653</v>
      </c>
      <c r="K1980" s="60">
        <f>MIN(K1981:K1981)</f>
        <v>0.69144340142201444</v>
      </c>
      <c r="L1980" s="47">
        <f>COUNTA(L1981:L1981)</f>
        <v>1</v>
      </c>
    </row>
    <row r="1981" spans="1:12" outlineLevel="2" x14ac:dyDescent="0.3">
      <c r="A1981" s="39"/>
      <c r="B1981" s="40" t="s">
        <v>7475</v>
      </c>
      <c r="C1981" s="41">
        <v>75961</v>
      </c>
      <c r="D1981" s="41">
        <v>7.11</v>
      </c>
      <c r="E1981" s="42">
        <v>27.26</v>
      </c>
      <c r="F1981" s="41">
        <v>1</v>
      </c>
      <c r="G1981" s="43">
        <v>3.5</v>
      </c>
      <c r="H1981" s="58">
        <v>0.81125634306609429</v>
      </c>
      <c r="I1981" s="58">
        <v>-0.30177024156082782</v>
      </c>
      <c r="J1981" s="44">
        <v>0.42307105525821653</v>
      </c>
      <c r="K1981" s="60">
        <v>0.69144340142201444</v>
      </c>
      <c r="L1981" s="45" t="s">
        <v>8180</v>
      </c>
    </row>
    <row r="1982" spans="1:12" outlineLevel="1" x14ac:dyDescent="0.3">
      <c r="A1982" s="39" t="s">
        <v>6865</v>
      </c>
      <c r="B1982" s="40"/>
      <c r="C1982" s="41">
        <f t="shared" ref="C1982:I1982" si="740">SUBTOTAL(4,C1983:C1983)</f>
        <v>103912</v>
      </c>
      <c r="D1982" s="41">
        <f t="shared" si="740"/>
        <v>9.35</v>
      </c>
      <c r="E1982" s="42">
        <f t="shared" si="740"/>
        <v>24.87</v>
      </c>
      <c r="F1982" s="41">
        <f t="shared" si="740"/>
        <v>1</v>
      </c>
      <c r="G1982" s="43">
        <f t="shared" si="740"/>
        <v>0.9</v>
      </c>
      <c r="H1982" s="62">
        <f t="shared" si="740"/>
        <v>3.4306641193743741</v>
      </c>
      <c r="I1982" s="62">
        <f t="shared" si="740"/>
        <v>1.7784878851397168</v>
      </c>
      <c r="J1982" s="46">
        <f>MIN(J1983:J1983)</f>
        <v>2.4597864127784419E-5</v>
      </c>
      <c r="K1982" s="60">
        <f>MIN(K1983:K1983)</f>
        <v>2.1169863914231483E-4</v>
      </c>
      <c r="L1982" s="47">
        <f>COUNTA(L1983:L1983)</f>
        <v>1</v>
      </c>
    </row>
    <row r="1983" spans="1:12" outlineLevel="2" x14ac:dyDescent="0.3">
      <c r="A1983" s="39"/>
      <c r="B1983" s="40" t="s">
        <v>7446</v>
      </c>
      <c r="C1983" s="41">
        <v>103912</v>
      </c>
      <c r="D1983" s="41">
        <v>9.35</v>
      </c>
      <c r="E1983" s="42">
        <v>24.87</v>
      </c>
      <c r="F1983" s="41">
        <v>1</v>
      </c>
      <c r="G1983" s="43">
        <v>0.9</v>
      </c>
      <c r="H1983" s="62">
        <v>3.4306641193743741</v>
      </c>
      <c r="I1983" s="62">
        <v>1.7784878851397168</v>
      </c>
      <c r="J1983" s="46">
        <v>2.4597864127784419E-5</v>
      </c>
      <c r="K1983" s="60">
        <v>2.1169863914231483E-4</v>
      </c>
      <c r="L1983" s="45" t="s">
        <v>8180</v>
      </c>
    </row>
    <row r="1984" spans="1:12" outlineLevel="1" collapsed="1" x14ac:dyDescent="0.3">
      <c r="A1984" s="39" t="s">
        <v>3177</v>
      </c>
      <c r="B1984" s="40"/>
      <c r="C1984" s="41">
        <f t="shared" ref="C1984:I1984" si="741">SUBTOTAL(4,C1985:C1985)</f>
        <v>38748</v>
      </c>
      <c r="D1984" s="41">
        <f t="shared" si="741"/>
        <v>10.11</v>
      </c>
      <c r="E1984" s="42">
        <f t="shared" si="741"/>
        <v>24.57</v>
      </c>
      <c r="F1984" s="41">
        <f t="shared" si="741"/>
        <v>1</v>
      </c>
      <c r="G1984" s="43">
        <f t="shared" si="741"/>
        <v>2.4</v>
      </c>
      <c r="H1984" s="58">
        <f t="shared" si="741"/>
        <v>1.4091255826209952</v>
      </c>
      <c r="I1984" s="58">
        <f t="shared" si="741"/>
        <v>0.49480019174048001</v>
      </c>
      <c r="J1984" s="44">
        <f>MIN(J1985:J1985)</f>
        <v>0.30465122891487817</v>
      </c>
      <c r="K1984" s="60">
        <f>MIN(K1985:K1985)</f>
        <v>0.53269770007553174</v>
      </c>
      <c r="L1984" s="47">
        <f>COUNTA(L1985:L1985)</f>
        <v>1</v>
      </c>
    </row>
    <row r="1985" spans="1:12" outlineLevel="2" x14ac:dyDescent="0.3">
      <c r="A1985" s="39"/>
      <c r="B1985" s="40" t="s">
        <v>7332</v>
      </c>
      <c r="C1985" s="41">
        <v>38748</v>
      </c>
      <c r="D1985" s="41">
        <v>10.11</v>
      </c>
      <c r="E1985" s="42">
        <v>24.57</v>
      </c>
      <c r="F1985" s="41">
        <v>1</v>
      </c>
      <c r="G1985" s="43">
        <v>2.4</v>
      </c>
      <c r="H1985" s="58">
        <v>1.4091255826209952</v>
      </c>
      <c r="I1985" s="58">
        <v>0.49480019174048001</v>
      </c>
      <c r="J1985" s="44">
        <v>0.30465122891487817</v>
      </c>
      <c r="K1985" s="60">
        <v>0.53269770007553174</v>
      </c>
      <c r="L1985" s="45" t="s">
        <v>8179</v>
      </c>
    </row>
    <row r="1986" spans="1:12" outlineLevel="1" x14ac:dyDescent="0.3">
      <c r="A1986" s="39" t="s">
        <v>5341</v>
      </c>
      <c r="B1986" s="40"/>
      <c r="C1986" s="41">
        <f t="shared" ref="C1986:I1986" si="742">SUBTOTAL(4,C1987:C1988)</f>
        <v>154113</v>
      </c>
      <c r="D1986" s="41">
        <f t="shared" si="742"/>
        <v>5.81</v>
      </c>
      <c r="E1986" s="42">
        <f t="shared" si="742"/>
        <v>27.71</v>
      </c>
      <c r="F1986" s="41">
        <f t="shared" si="742"/>
        <v>1</v>
      </c>
      <c r="G1986" s="43">
        <f t="shared" si="742"/>
        <v>0.5</v>
      </c>
      <c r="H1986" s="62">
        <f t="shared" si="742"/>
        <v>0.16764914757821869</v>
      </c>
      <c r="I1986" s="62">
        <f t="shared" si="742"/>
        <v>-2.5764829472033424</v>
      </c>
      <c r="J1986" s="46">
        <f>MIN(J1987:J1988)</f>
        <v>6.4933508152137279E-11</v>
      </c>
      <c r="K1986" s="60">
        <f>MIN(K1987:K1988)</f>
        <v>1.0944001686474805E-9</v>
      </c>
      <c r="L1986" s="47">
        <f>COUNTA(L1987:L1988)</f>
        <v>2</v>
      </c>
    </row>
    <row r="1987" spans="1:12" outlineLevel="2" x14ac:dyDescent="0.3">
      <c r="A1987" s="39"/>
      <c r="B1987" s="40" t="s">
        <v>7870</v>
      </c>
      <c r="C1987" s="41">
        <v>154113</v>
      </c>
      <c r="D1987" s="41">
        <v>5.81</v>
      </c>
      <c r="E1987" s="42">
        <v>27.71</v>
      </c>
      <c r="F1987" s="41">
        <v>1</v>
      </c>
      <c r="G1987" s="43">
        <v>0.5</v>
      </c>
      <c r="H1987" s="62">
        <v>0.16764914757821869</v>
      </c>
      <c r="I1987" s="62">
        <v>-2.5764829472033424</v>
      </c>
      <c r="J1987" s="46">
        <v>4.4984830802166674E-10</v>
      </c>
      <c r="K1987" s="60">
        <v>6.7777145075264456E-9</v>
      </c>
      <c r="L1987" s="45" t="s">
        <v>8179</v>
      </c>
    </row>
    <row r="1988" spans="1:12" outlineLevel="2" x14ac:dyDescent="0.3">
      <c r="A1988" s="39"/>
      <c r="B1988" s="40" t="s">
        <v>7870</v>
      </c>
      <c r="C1988" s="41">
        <v>154113</v>
      </c>
      <c r="D1988" s="41">
        <v>5.81</v>
      </c>
      <c r="E1988" s="42">
        <v>24.59</v>
      </c>
      <c r="F1988" s="41">
        <v>1</v>
      </c>
      <c r="G1988" s="43">
        <v>0.5</v>
      </c>
      <c r="H1988" s="62">
        <v>0.15638876022356268</v>
      </c>
      <c r="I1988" s="62">
        <v>-2.6767912660811342</v>
      </c>
      <c r="J1988" s="46">
        <v>6.4933508152137279E-11</v>
      </c>
      <c r="K1988" s="60">
        <v>1.0944001686474805E-9</v>
      </c>
      <c r="L1988" s="45" t="s">
        <v>8180</v>
      </c>
    </row>
    <row r="1989" spans="1:12" outlineLevel="1" collapsed="1" x14ac:dyDescent="0.3">
      <c r="A1989" s="39" t="s">
        <v>2742</v>
      </c>
      <c r="B1989" s="40"/>
      <c r="C1989" s="41">
        <f t="shared" ref="C1989:I1989" si="743">SUBTOTAL(4,C1990:C1991)</f>
        <v>175331</v>
      </c>
      <c r="D1989" s="41">
        <f t="shared" si="743"/>
        <v>5.97</v>
      </c>
      <c r="E1989" s="42">
        <f t="shared" si="743"/>
        <v>54.569999999999993</v>
      </c>
      <c r="F1989" s="41">
        <f t="shared" si="743"/>
        <v>2</v>
      </c>
      <c r="G1989" s="43">
        <f t="shared" si="743"/>
        <v>2.8</v>
      </c>
      <c r="H1989" s="58">
        <f t="shared" si="743"/>
        <v>1.0436188937294968</v>
      </c>
      <c r="I1989" s="58">
        <f t="shared" si="743"/>
        <v>6.1594968128781069E-2</v>
      </c>
      <c r="J1989" s="44">
        <f>MIN(J1990:J1991)</f>
        <v>0.21466057690009083</v>
      </c>
      <c r="K1989" s="60">
        <f>MIN(K1990:K1991)</f>
        <v>0.42277377236967778</v>
      </c>
      <c r="L1989" s="47">
        <f>COUNTA(L1990:L1991)</f>
        <v>2</v>
      </c>
    </row>
    <row r="1990" spans="1:12" outlineLevel="2" x14ac:dyDescent="0.3">
      <c r="A1990" s="39"/>
      <c r="B1990" s="40" t="s">
        <v>7521</v>
      </c>
      <c r="C1990" s="41">
        <v>175331</v>
      </c>
      <c r="D1990" s="41">
        <v>5.97</v>
      </c>
      <c r="E1990" s="42">
        <v>49.02</v>
      </c>
      <c r="F1990" s="41">
        <v>1</v>
      </c>
      <c r="G1990" s="43">
        <v>2.2000000000000002</v>
      </c>
      <c r="H1990" s="58">
        <v>0.72492291240157236</v>
      </c>
      <c r="I1990" s="58">
        <v>-0.46410050639281764</v>
      </c>
      <c r="J1990" s="44">
        <v>0.21466057690009083</v>
      </c>
      <c r="K1990" s="60">
        <v>0.42277377236967778</v>
      </c>
      <c r="L1990" s="45" t="s">
        <v>8179</v>
      </c>
    </row>
    <row r="1991" spans="1:12" outlineLevel="2" x14ac:dyDescent="0.3">
      <c r="A1991" s="39"/>
      <c r="B1991" s="40" t="s">
        <v>7521</v>
      </c>
      <c r="C1991" s="41">
        <v>175331</v>
      </c>
      <c r="D1991" s="41">
        <v>5.97</v>
      </c>
      <c r="E1991" s="42">
        <v>54.569999999999993</v>
      </c>
      <c r="F1991" s="41">
        <v>2</v>
      </c>
      <c r="G1991" s="43">
        <v>2.8</v>
      </c>
      <c r="H1991" s="58">
        <v>1.0436188937294968</v>
      </c>
      <c r="I1991" s="58">
        <v>6.1594968128781069E-2</v>
      </c>
      <c r="J1991" s="44">
        <v>0.93967519503565167</v>
      </c>
      <c r="K1991" s="60">
        <v>0.98471144142984746</v>
      </c>
      <c r="L1991" s="45" t="s">
        <v>8180</v>
      </c>
    </row>
    <row r="1992" spans="1:12" outlineLevel="1" x14ac:dyDescent="0.3">
      <c r="A1992" s="39" t="s">
        <v>3258</v>
      </c>
      <c r="B1992" s="40"/>
      <c r="C1992" s="41">
        <f t="shared" ref="C1992:I1992" si="744">SUBTOTAL(4,C1993:C1993)</f>
        <v>80233</v>
      </c>
      <c r="D1992" s="41">
        <f t="shared" si="744"/>
        <v>6.57</v>
      </c>
      <c r="E1992" s="42">
        <f t="shared" si="744"/>
        <v>40.520000000000003</v>
      </c>
      <c r="F1992" s="41">
        <f t="shared" si="744"/>
        <v>1</v>
      </c>
      <c r="G1992" s="43">
        <f t="shared" si="744"/>
        <v>2.4</v>
      </c>
      <c r="H1992" s="62">
        <f t="shared" si="744"/>
        <v>2.1991023248524368</v>
      </c>
      <c r="I1992" s="62">
        <f t="shared" si="744"/>
        <v>1.1369147347625193</v>
      </c>
      <c r="J1992" s="46">
        <f>MIN(J1993:J1993)</f>
        <v>1.0933492553526714E-2</v>
      </c>
      <c r="K1992" s="60">
        <f>MIN(K1993:K1993)</f>
        <v>4.4723426553792529E-2</v>
      </c>
      <c r="L1992" s="47">
        <f>COUNTA(L1993:L1993)</f>
        <v>1</v>
      </c>
    </row>
    <row r="1993" spans="1:12" outlineLevel="2" x14ac:dyDescent="0.3">
      <c r="A1993" s="39"/>
      <c r="B1993" s="40" t="s">
        <v>7203</v>
      </c>
      <c r="C1993" s="41">
        <v>80233</v>
      </c>
      <c r="D1993" s="41">
        <v>6.57</v>
      </c>
      <c r="E1993" s="42">
        <v>40.520000000000003</v>
      </c>
      <c r="F1993" s="41">
        <v>1</v>
      </c>
      <c r="G1993" s="43">
        <v>2.4</v>
      </c>
      <c r="H1993" s="62">
        <v>2.1991023248524368</v>
      </c>
      <c r="I1993" s="62">
        <v>1.1369147347625193</v>
      </c>
      <c r="J1993" s="46">
        <v>1.0933492553526714E-2</v>
      </c>
      <c r="K1993" s="60">
        <v>4.4723426553792529E-2</v>
      </c>
      <c r="L1993" s="45" t="s">
        <v>8179</v>
      </c>
    </row>
    <row r="1994" spans="1:12" outlineLevel="1" collapsed="1" x14ac:dyDescent="0.3">
      <c r="A1994" s="39" t="s">
        <v>7116</v>
      </c>
      <c r="B1994" s="40"/>
      <c r="C1994" s="41">
        <f t="shared" ref="C1994:I1994" si="745">SUBTOTAL(4,C1995:C1995)</f>
        <v>61393</v>
      </c>
      <c r="D1994" s="41">
        <f t="shared" si="745"/>
        <v>5.8</v>
      </c>
      <c r="E1994" s="42">
        <f t="shared" si="745"/>
        <v>29.44</v>
      </c>
      <c r="F1994" s="41">
        <f t="shared" si="745"/>
        <v>1</v>
      </c>
      <c r="G1994" s="43">
        <f t="shared" si="745"/>
        <v>2.2000000000000002</v>
      </c>
      <c r="H1994" s="58">
        <f t="shared" si="745"/>
        <v>0.59151111940136747</v>
      </c>
      <c r="I1994" s="58">
        <f t="shared" si="745"/>
        <v>-0.75752280585834375</v>
      </c>
      <c r="J1994" s="44">
        <f>MIN(J1995:J1995)</f>
        <v>5.7326421571595405E-2</v>
      </c>
      <c r="K1994" s="60">
        <f>MIN(K1995:K1995)</f>
        <v>0.18116044941961204</v>
      </c>
      <c r="L1994" s="47">
        <f>COUNTA(L1995:L1995)</f>
        <v>1</v>
      </c>
    </row>
    <row r="1995" spans="1:12" outlineLevel="2" x14ac:dyDescent="0.3">
      <c r="A1995" s="39"/>
      <c r="B1995" s="40" t="s">
        <v>7486</v>
      </c>
      <c r="C1995" s="41">
        <v>61393</v>
      </c>
      <c r="D1995" s="41">
        <v>5.8</v>
      </c>
      <c r="E1995" s="42">
        <v>29.44</v>
      </c>
      <c r="F1995" s="41">
        <v>1</v>
      </c>
      <c r="G1995" s="43">
        <v>2.2000000000000002</v>
      </c>
      <c r="H1995" s="58">
        <v>0.59151111940136747</v>
      </c>
      <c r="I1995" s="58">
        <v>-0.75752280585834375</v>
      </c>
      <c r="J1995" s="44">
        <v>5.7326421571595405E-2</v>
      </c>
      <c r="K1995" s="60">
        <v>0.18116044941961204</v>
      </c>
      <c r="L1995" s="45" t="s">
        <v>8180</v>
      </c>
    </row>
    <row r="1996" spans="1:12" outlineLevel="1" x14ac:dyDescent="0.3">
      <c r="A1996" s="39" t="s">
        <v>6190</v>
      </c>
      <c r="B1996" s="40"/>
      <c r="C1996" s="41">
        <f t="shared" ref="C1996:I1996" si="746">SUBTOTAL(4,C1997:C1997)</f>
        <v>61396</v>
      </c>
      <c r="D1996" s="41">
        <f t="shared" si="746"/>
        <v>8.94</v>
      </c>
      <c r="E1996" s="42">
        <f t="shared" si="746"/>
        <v>24.83</v>
      </c>
      <c r="F1996" s="41">
        <f t="shared" si="746"/>
        <v>1</v>
      </c>
      <c r="G1996" s="43">
        <f t="shared" si="746"/>
        <v>1.5</v>
      </c>
      <c r="H1996" s="58">
        <f t="shared" si="746"/>
        <v>0.92039271976545656</v>
      </c>
      <c r="I1996" s="58">
        <f t="shared" si="746"/>
        <v>-0.11967852288534656</v>
      </c>
      <c r="J1996" s="44">
        <f>MIN(J1997:J1997)</f>
        <v>0.66977916648814251</v>
      </c>
      <c r="K1996" s="60">
        <f>MIN(K1997:K1997)</f>
        <v>0.83170380014461653</v>
      </c>
      <c r="L1996" s="47">
        <f>COUNTA(L1997:L1997)</f>
        <v>1</v>
      </c>
    </row>
    <row r="1997" spans="1:12" outlineLevel="2" x14ac:dyDescent="0.3">
      <c r="A1997" s="39"/>
      <c r="B1997" s="40" t="s">
        <v>7231</v>
      </c>
      <c r="C1997" s="41">
        <v>61396</v>
      </c>
      <c r="D1997" s="41">
        <v>8.94</v>
      </c>
      <c r="E1997" s="42">
        <v>24.83</v>
      </c>
      <c r="F1997" s="41">
        <v>1</v>
      </c>
      <c r="G1997" s="43">
        <v>1.5</v>
      </c>
      <c r="H1997" s="58">
        <v>0.92039271976545656</v>
      </c>
      <c r="I1997" s="58">
        <v>-0.11967852288534656</v>
      </c>
      <c r="J1997" s="44">
        <v>0.66977916648814251</v>
      </c>
      <c r="K1997" s="60">
        <v>0.83170380014461653</v>
      </c>
      <c r="L1997" s="45" t="s">
        <v>8179</v>
      </c>
    </row>
    <row r="1998" spans="1:12" outlineLevel="1" x14ac:dyDescent="0.3">
      <c r="A1998" s="39" t="s">
        <v>4006</v>
      </c>
      <c r="B1998" s="40"/>
      <c r="C1998" s="41">
        <f t="shared" ref="C1998:I1998" si="747">SUBTOTAL(4,C1999:C2000)</f>
        <v>58394</v>
      </c>
      <c r="D1998" s="41">
        <f t="shared" si="747"/>
        <v>5.39</v>
      </c>
      <c r="E1998" s="42">
        <f t="shared" si="747"/>
        <v>164.3</v>
      </c>
      <c r="F1998" s="41">
        <f t="shared" si="747"/>
        <v>5</v>
      </c>
      <c r="G1998" s="43">
        <f t="shared" si="747"/>
        <v>12.32</v>
      </c>
      <c r="H1998" s="58">
        <f t="shared" si="747"/>
        <v>1.8640396148112588</v>
      </c>
      <c r="I1998" s="58">
        <f t="shared" si="747"/>
        <v>0.89843252065981272</v>
      </c>
      <c r="J1998" s="44">
        <f>MIN(J1999:J2000)</f>
        <v>3.6177494278951228E-2</v>
      </c>
      <c r="K1998" s="60">
        <f>MIN(K1999:K2000)</f>
        <v>0.12454294839009167</v>
      </c>
      <c r="L1998" s="47">
        <f>COUNTA(L1999:L2000)</f>
        <v>2</v>
      </c>
    </row>
    <row r="1999" spans="1:12" outlineLevel="2" x14ac:dyDescent="0.3">
      <c r="A1999" s="39"/>
      <c r="B1999" s="40" t="s">
        <v>7980</v>
      </c>
      <c r="C1999" s="41">
        <v>58394</v>
      </c>
      <c r="D1999" s="41">
        <v>5.39</v>
      </c>
      <c r="E1999" s="42">
        <v>164.3</v>
      </c>
      <c r="F1999" s="41">
        <v>5</v>
      </c>
      <c r="G1999" s="43">
        <v>10.28</v>
      </c>
      <c r="H1999" s="58">
        <v>1.6927432425336317</v>
      </c>
      <c r="I1999" s="58">
        <v>0.75936315999367443</v>
      </c>
      <c r="J1999" s="44">
        <v>9.8518144590030277E-2</v>
      </c>
      <c r="K1999" s="60">
        <v>0.24946891515234559</v>
      </c>
      <c r="L1999" s="45" t="s">
        <v>8179</v>
      </c>
    </row>
    <row r="2000" spans="1:12" outlineLevel="2" x14ac:dyDescent="0.3">
      <c r="A2000" s="39"/>
      <c r="B2000" s="40" t="s">
        <v>7980</v>
      </c>
      <c r="C2000" s="41">
        <v>58394</v>
      </c>
      <c r="D2000" s="41">
        <v>5.39</v>
      </c>
      <c r="E2000" s="42">
        <v>153.04000000000002</v>
      </c>
      <c r="F2000" s="41">
        <v>5</v>
      </c>
      <c r="G2000" s="43">
        <v>12.32</v>
      </c>
      <c r="H2000" s="58">
        <v>1.8640396148112588</v>
      </c>
      <c r="I2000" s="58">
        <v>0.89843252065981272</v>
      </c>
      <c r="J2000" s="44">
        <v>3.6177494278951228E-2</v>
      </c>
      <c r="K2000" s="60">
        <v>0.12454294839009167</v>
      </c>
      <c r="L2000" s="45" t="s">
        <v>8180</v>
      </c>
    </row>
    <row r="2001" spans="1:12" outlineLevel="1" x14ac:dyDescent="0.3">
      <c r="A2001" s="39" t="s">
        <v>3139</v>
      </c>
      <c r="B2001" s="40"/>
      <c r="C2001" s="41">
        <f t="shared" ref="C2001:I2001" si="748">SUBTOTAL(4,C2002:C2003)</f>
        <v>41379</v>
      </c>
      <c r="D2001" s="41">
        <f t="shared" si="748"/>
        <v>8.35</v>
      </c>
      <c r="E2001" s="42">
        <f t="shared" si="748"/>
        <v>147.08000000000001</v>
      </c>
      <c r="F2001" s="41">
        <f t="shared" si="748"/>
        <v>3</v>
      </c>
      <c r="G2001" s="43">
        <f t="shared" si="748"/>
        <v>5.4666666666666659</v>
      </c>
      <c r="H2001" s="62">
        <f t="shared" si="748"/>
        <v>2.2425811895667769</v>
      </c>
      <c r="I2001" s="62">
        <f t="shared" si="748"/>
        <v>1.1651602168792246</v>
      </c>
      <c r="J2001" s="46">
        <f>MIN(J2002:J2003)</f>
        <v>6.1714911448595977E-3</v>
      </c>
      <c r="K2001" s="60">
        <f>MIN(K2002:K2003)</f>
        <v>2.7432617231820961E-2</v>
      </c>
      <c r="L2001" s="47">
        <f>COUNTA(L2002:L2003)</f>
        <v>2</v>
      </c>
    </row>
    <row r="2002" spans="1:12" outlineLevel="2" x14ac:dyDescent="0.3">
      <c r="A2002" s="39"/>
      <c r="B2002" s="40" t="s">
        <v>8051</v>
      </c>
      <c r="C2002" s="41">
        <v>41379</v>
      </c>
      <c r="D2002" s="41">
        <v>8.35</v>
      </c>
      <c r="E2002" s="42">
        <v>147.08000000000001</v>
      </c>
      <c r="F2002" s="41">
        <v>3</v>
      </c>
      <c r="G2002" s="43">
        <v>5.4666666666666659</v>
      </c>
      <c r="H2002" s="58">
        <v>1.9208274731170836</v>
      </c>
      <c r="I2002" s="58">
        <v>0.94172794333648868</v>
      </c>
      <c r="J2002" s="44">
        <v>3.7224815711643489E-2</v>
      </c>
      <c r="K2002" s="60">
        <v>0.12192475870770185</v>
      </c>
      <c r="L2002" s="45" t="s">
        <v>8179</v>
      </c>
    </row>
    <row r="2003" spans="1:12" outlineLevel="2" x14ac:dyDescent="0.3">
      <c r="A2003" s="39"/>
      <c r="B2003" s="40" t="s">
        <v>8051</v>
      </c>
      <c r="C2003" s="41">
        <v>41379</v>
      </c>
      <c r="D2003" s="41">
        <v>8.35</v>
      </c>
      <c r="E2003" s="42">
        <v>91.34</v>
      </c>
      <c r="F2003" s="41">
        <v>2</v>
      </c>
      <c r="G2003" s="43">
        <v>3.9</v>
      </c>
      <c r="H2003" s="62">
        <v>2.2425811895667769</v>
      </c>
      <c r="I2003" s="62">
        <v>1.1651602168792246</v>
      </c>
      <c r="J2003" s="46">
        <v>6.1714911448595977E-3</v>
      </c>
      <c r="K2003" s="60">
        <v>2.7432617231820961E-2</v>
      </c>
      <c r="L2003" s="45" t="s">
        <v>8180</v>
      </c>
    </row>
    <row r="2004" spans="1:12" outlineLevel="1" collapsed="1" x14ac:dyDescent="0.3">
      <c r="A2004" s="39" t="s">
        <v>1828</v>
      </c>
      <c r="B2004" s="40"/>
      <c r="C2004" s="41">
        <f t="shared" ref="C2004:I2004" si="749">SUBTOTAL(4,C2005:C2006)</f>
        <v>51802</v>
      </c>
      <c r="D2004" s="41">
        <f t="shared" si="749"/>
        <v>7.4099999999999993</v>
      </c>
      <c r="E2004" s="42">
        <f t="shared" si="749"/>
        <v>307.37</v>
      </c>
      <c r="F2004" s="41">
        <f t="shared" si="749"/>
        <v>7</v>
      </c>
      <c r="G2004" s="43">
        <f t="shared" si="749"/>
        <v>7.7399999999999993</v>
      </c>
      <c r="H2004" s="58">
        <f t="shared" si="749"/>
        <v>0.82585759129557867</v>
      </c>
      <c r="I2004" s="58">
        <f t="shared" si="749"/>
        <v>-0.27603506632310054</v>
      </c>
      <c r="J2004" s="44">
        <f>MIN(J2005:J2006)</f>
        <v>0.26620607635881338</v>
      </c>
      <c r="K2004" s="60">
        <f>MIN(K2005:K2006)</f>
        <v>0.52527003847385378</v>
      </c>
      <c r="L2004" s="47">
        <f>COUNTA(L2005:L2006)</f>
        <v>2</v>
      </c>
    </row>
    <row r="2005" spans="1:12" outlineLevel="2" x14ac:dyDescent="0.3">
      <c r="A2005" s="39"/>
      <c r="B2005" s="40" t="s">
        <v>8016</v>
      </c>
      <c r="C2005" s="41">
        <v>51802</v>
      </c>
      <c r="D2005" s="41">
        <v>7.4099999999999984</v>
      </c>
      <c r="E2005" s="42">
        <v>307.37</v>
      </c>
      <c r="F2005" s="41">
        <v>7</v>
      </c>
      <c r="G2005" s="43">
        <v>7.1714285714285708</v>
      </c>
      <c r="H2005" s="58">
        <v>0.82585759129557867</v>
      </c>
      <c r="I2005" s="58">
        <v>-0.27603506632310054</v>
      </c>
      <c r="J2005" s="44">
        <v>0.42593739770200939</v>
      </c>
      <c r="K2005" s="60">
        <v>0.64932109194370402</v>
      </c>
      <c r="L2005" s="45" t="s">
        <v>8179</v>
      </c>
    </row>
    <row r="2006" spans="1:12" outlineLevel="2" x14ac:dyDescent="0.3">
      <c r="A2006" s="39"/>
      <c r="B2006" s="40" t="s">
        <v>8016</v>
      </c>
      <c r="C2006" s="41">
        <v>51802</v>
      </c>
      <c r="D2006" s="41">
        <v>7.4099999999999993</v>
      </c>
      <c r="E2006" s="42">
        <v>228.78</v>
      </c>
      <c r="F2006" s="41">
        <v>5</v>
      </c>
      <c r="G2006" s="43">
        <v>7.7399999999999993</v>
      </c>
      <c r="H2006" s="58">
        <v>0.74197929163513032</v>
      </c>
      <c r="I2006" s="58">
        <v>-0.43054917255908765</v>
      </c>
      <c r="J2006" s="44">
        <v>0.26620607635881338</v>
      </c>
      <c r="K2006" s="60">
        <v>0.52527003847385378</v>
      </c>
      <c r="L2006" s="45" t="s">
        <v>8180</v>
      </c>
    </row>
    <row r="2007" spans="1:12" outlineLevel="1" x14ac:dyDescent="0.3">
      <c r="A2007" s="39" t="s">
        <v>1717</v>
      </c>
      <c r="B2007" s="40"/>
      <c r="C2007" s="41">
        <f t="shared" ref="C2007:I2007" si="750">SUBTOTAL(4,C2008:C2009)</f>
        <v>89289</v>
      </c>
      <c r="D2007" s="41">
        <f t="shared" si="750"/>
        <v>6.47</v>
      </c>
      <c r="E2007" s="42">
        <f t="shared" si="750"/>
        <v>432.74</v>
      </c>
      <c r="F2007" s="41">
        <f t="shared" si="750"/>
        <v>11</v>
      </c>
      <c r="G2007" s="43">
        <f t="shared" si="750"/>
        <v>6.1454545454545464</v>
      </c>
      <c r="H2007" s="58">
        <f t="shared" si="750"/>
        <v>1.2611255790470997</v>
      </c>
      <c r="I2007" s="58">
        <f t="shared" si="750"/>
        <v>0.33471194200070792</v>
      </c>
      <c r="J2007" s="44">
        <f>MIN(J2008:J2009)</f>
        <v>0.46252451936793126</v>
      </c>
      <c r="K2007" s="60">
        <f>MIN(K2008:K2009)</f>
        <v>0.7209678924251568</v>
      </c>
      <c r="L2007" s="47">
        <f>COUNTA(L2008:L2009)</f>
        <v>2</v>
      </c>
    </row>
    <row r="2008" spans="1:12" outlineLevel="2" x14ac:dyDescent="0.3">
      <c r="A2008" s="39"/>
      <c r="B2008" s="40" t="s">
        <v>7665</v>
      </c>
      <c r="C2008" s="41">
        <v>89289</v>
      </c>
      <c r="D2008" s="41">
        <v>6.47</v>
      </c>
      <c r="E2008" s="42">
        <v>432.74</v>
      </c>
      <c r="F2008" s="41">
        <v>9</v>
      </c>
      <c r="G2008" s="43">
        <v>3.2888888888888883</v>
      </c>
      <c r="H2008" s="58">
        <v>1.2386731417243</v>
      </c>
      <c r="I2008" s="58">
        <v>0.3087955425837377</v>
      </c>
      <c r="J2008" s="44">
        <v>0.55740916113065309</v>
      </c>
      <c r="K2008" s="60">
        <v>0.74431001722616008</v>
      </c>
      <c r="L2008" s="45" t="s">
        <v>8179</v>
      </c>
    </row>
    <row r="2009" spans="1:12" outlineLevel="2" x14ac:dyDescent="0.3">
      <c r="A2009" s="39"/>
      <c r="B2009" s="40" t="s">
        <v>7665</v>
      </c>
      <c r="C2009" s="41">
        <v>89289</v>
      </c>
      <c r="D2009" s="41">
        <v>6.47</v>
      </c>
      <c r="E2009" s="42">
        <v>406.16</v>
      </c>
      <c r="F2009" s="41">
        <v>11</v>
      </c>
      <c r="G2009" s="43">
        <v>6.1454545454545464</v>
      </c>
      <c r="H2009" s="58">
        <v>1.2611255790470997</v>
      </c>
      <c r="I2009" s="58">
        <v>0.33471194200070792</v>
      </c>
      <c r="J2009" s="44">
        <v>0.46252451936793126</v>
      </c>
      <c r="K2009" s="60">
        <v>0.7209678924251568</v>
      </c>
      <c r="L2009" s="45" t="s">
        <v>8180</v>
      </c>
    </row>
    <row r="2010" spans="1:12" outlineLevel="1" x14ac:dyDescent="0.3">
      <c r="A2010" s="39" t="s">
        <v>4284</v>
      </c>
      <c r="B2010" s="40"/>
      <c r="C2010" s="41">
        <f t="shared" ref="C2010:I2010" si="751">SUBTOTAL(4,C2011:C2011)</f>
        <v>92867</v>
      </c>
      <c r="D2010" s="41">
        <f t="shared" si="751"/>
        <v>6.24</v>
      </c>
      <c r="E2010" s="42">
        <f t="shared" si="751"/>
        <v>32.380000000000003</v>
      </c>
      <c r="F2010" s="41">
        <f t="shared" si="751"/>
        <v>1</v>
      </c>
      <c r="G2010" s="43">
        <f t="shared" si="751"/>
        <v>1.9</v>
      </c>
      <c r="H2010" s="58">
        <f t="shared" si="751"/>
        <v>1.5751759897400945</v>
      </c>
      <c r="I2010" s="58">
        <f t="shared" si="751"/>
        <v>0.65551302565448</v>
      </c>
      <c r="J2010" s="44">
        <f>MIN(J2011:J2011)</f>
        <v>0.15956905540921573</v>
      </c>
      <c r="K2010" s="60">
        <f>MIN(K2011:K2011)</f>
        <v>0.35269052833723963</v>
      </c>
      <c r="L2010" s="47">
        <f>COUNTA(L2011:L2011)</f>
        <v>1</v>
      </c>
    </row>
    <row r="2011" spans="1:12" outlineLevel="2" x14ac:dyDescent="0.3">
      <c r="A2011" s="39"/>
      <c r="B2011" s="40" t="s">
        <v>7270</v>
      </c>
      <c r="C2011" s="41">
        <v>92867</v>
      </c>
      <c r="D2011" s="41">
        <v>6.24</v>
      </c>
      <c r="E2011" s="42">
        <v>32.380000000000003</v>
      </c>
      <c r="F2011" s="41">
        <v>1</v>
      </c>
      <c r="G2011" s="43">
        <v>1.9</v>
      </c>
      <c r="H2011" s="58">
        <v>1.5751759897400945</v>
      </c>
      <c r="I2011" s="58">
        <v>0.65551302565448</v>
      </c>
      <c r="J2011" s="44">
        <v>0.15956905540921573</v>
      </c>
      <c r="K2011" s="60">
        <v>0.35269052833723963</v>
      </c>
      <c r="L2011" s="45" t="s">
        <v>8179</v>
      </c>
    </row>
    <row r="2012" spans="1:12" outlineLevel="1" x14ac:dyDescent="0.3">
      <c r="A2012" s="39" t="s">
        <v>1691</v>
      </c>
      <c r="B2012" s="40"/>
      <c r="C2012" s="41">
        <f t="shared" ref="C2012:I2012" si="752">SUBTOTAL(4,C2013:C2014)</f>
        <v>88938</v>
      </c>
      <c r="D2012" s="41">
        <f t="shared" si="752"/>
        <v>5.69</v>
      </c>
      <c r="E2012" s="42">
        <f t="shared" si="752"/>
        <v>311.33</v>
      </c>
      <c r="F2012" s="41">
        <f t="shared" si="752"/>
        <v>9</v>
      </c>
      <c r="G2012" s="43">
        <f t="shared" si="752"/>
        <v>3.9777777777777774</v>
      </c>
      <c r="H2012" s="58">
        <f t="shared" si="752"/>
        <v>1.3634960474527666</v>
      </c>
      <c r="I2012" s="58">
        <f t="shared" si="752"/>
        <v>0.44731051812735484</v>
      </c>
      <c r="J2012" s="44">
        <f>MIN(J2013:J2014)</f>
        <v>0.36060194585245231</v>
      </c>
      <c r="K2012" s="60">
        <f>MIN(K2013:K2014)</f>
        <v>0.58841905965815322</v>
      </c>
      <c r="L2012" s="47">
        <f>COUNTA(L2013:L2014)</f>
        <v>2</v>
      </c>
    </row>
    <row r="2013" spans="1:12" outlineLevel="2" x14ac:dyDescent="0.3">
      <c r="A2013" s="39"/>
      <c r="B2013" s="40" t="s">
        <v>7824</v>
      </c>
      <c r="C2013" s="41">
        <v>88938</v>
      </c>
      <c r="D2013" s="41">
        <v>5.6899999999999995</v>
      </c>
      <c r="E2013" s="42">
        <v>311.33</v>
      </c>
      <c r="F2013" s="41">
        <v>9</v>
      </c>
      <c r="G2013" s="43">
        <v>3.9777777777777774</v>
      </c>
      <c r="H2013" s="58">
        <v>1.3634960474527666</v>
      </c>
      <c r="I2013" s="58">
        <v>0.44731051812735484</v>
      </c>
      <c r="J2013" s="44">
        <v>0.36060194585245231</v>
      </c>
      <c r="K2013" s="60">
        <v>0.58841905965815322</v>
      </c>
      <c r="L2013" s="45" t="s">
        <v>8179</v>
      </c>
    </row>
    <row r="2014" spans="1:12" outlineLevel="2" x14ac:dyDescent="0.3">
      <c r="A2014" s="39"/>
      <c r="B2014" s="40" t="s">
        <v>7824</v>
      </c>
      <c r="C2014" s="41">
        <v>88938</v>
      </c>
      <c r="D2014" s="41">
        <v>5.69</v>
      </c>
      <c r="E2014" s="42">
        <v>188.71</v>
      </c>
      <c r="F2014" s="41">
        <v>5</v>
      </c>
      <c r="G2014" s="43">
        <v>3.96</v>
      </c>
      <c r="H2014" s="58">
        <v>1.0966708234210447</v>
      </c>
      <c r="I2014" s="58">
        <v>0.1331305515532471</v>
      </c>
      <c r="J2014" s="44">
        <v>0.80391001436303111</v>
      </c>
      <c r="K2014" s="60">
        <v>0.93175243785056183</v>
      </c>
      <c r="L2014" s="45" t="s">
        <v>8180</v>
      </c>
    </row>
    <row r="2015" spans="1:12" outlineLevel="1" x14ac:dyDescent="0.3">
      <c r="A2015" s="39" t="s">
        <v>3064</v>
      </c>
      <c r="B2015" s="40"/>
      <c r="C2015" s="41">
        <f t="shared" ref="C2015:I2015" si="753">SUBTOTAL(4,C2016:C2017)</f>
        <v>16768</v>
      </c>
      <c r="D2015" s="41">
        <f t="shared" si="753"/>
        <v>8.44</v>
      </c>
      <c r="E2015" s="42">
        <f t="shared" si="753"/>
        <v>237.2</v>
      </c>
      <c r="F2015" s="41">
        <f t="shared" si="753"/>
        <v>5</v>
      </c>
      <c r="G2015" s="43">
        <f t="shared" si="753"/>
        <v>22.475000000000001</v>
      </c>
      <c r="H2015" s="62">
        <f t="shared" si="753"/>
        <v>2.3327894472335844</v>
      </c>
      <c r="I2015" s="62">
        <f t="shared" si="753"/>
        <v>1.2220560985179667</v>
      </c>
      <c r="J2015" s="46">
        <f>MIN(J2016:J2017)</f>
        <v>6.0301448834061411E-3</v>
      </c>
      <c r="K2015" s="60">
        <f>MIN(K2016:K2017)</f>
        <v>2.7671324744158128E-2</v>
      </c>
      <c r="L2015" s="47">
        <f>COUNTA(L2016:L2017)</f>
        <v>2</v>
      </c>
    </row>
    <row r="2016" spans="1:12" outlineLevel="2" x14ac:dyDescent="0.3">
      <c r="A2016" s="39"/>
      <c r="B2016" s="40" t="s">
        <v>8069</v>
      </c>
      <c r="C2016" s="41">
        <v>16768</v>
      </c>
      <c r="D2016" s="41">
        <v>8.44</v>
      </c>
      <c r="E2016" s="42">
        <v>237.2</v>
      </c>
      <c r="F2016" s="41">
        <v>5</v>
      </c>
      <c r="G2016" s="43">
        <v>11.72</v>
      </c>
      <c r="H2016" s="62">
        <v>2.3327894472335844</v>
      </c>
      <c r="I2016" s="62">
        <v>1.2220560985179667</v>
      </c>
      <c r="J2016" s="46">
        <v>6.0301448834061411E-3</v>
      </c>
      <c r="K2016" s="60">
        <v>2.7671324744158128E-2</v>
      </c>
      <c r="L2016" s="45" t="s">
        <v>8179</v>
      </c>
    </row>
    <row r="2017" spans="1:12" outlineLevel="2" x14ac:dyDescent="0.3">
      <c r="A2017" s="39"/>
      <c r="B2017" s="40" t="s">
        <v>8069</v>
      </c>
      <c r="C2017" s="41">
        <v>16768</v>
      </c>
      <c r="D2017" s="41">
        <v>8.44</v>
      </c>
      <c r="E2017" s="42">
        <v>143.99</v>
      </c>
      <c r="F2017" s="41">
        <v>4</v>
      </c>
      <c r="G2017" s="43">
        <v>22.475000000000001</v>
      </c>
      <c r="H2017" s="62">
        <v>2.2046117405133776</v>
      </c>
      <c r="I2017" s="62">
        <v>1.1405246016527102</v>
      </c>
      <c r="J2017" s="46">
        <v>7.3824001391440408E-3</v>
      </c>
      <c r="K2017" s="60">
        <v>3.1937763168810314E-2</v>
      </c>
      <c r="L2017" s="45" t="s">
        <v>8180</v>
      </c>
    </row>
    <row r="2018" spans="1:12" outlineLevel="1" x14ac:dyDescent="0.3">
      <c r="A2018" s="39" t="s">
        <v>7060</v>
      </c>
      <c r="B2018" s="40"/>
      <c r="C2018" s="41">
        <f t="shared" ref="C2018:I2018" si="754">SUBTOTAL(4,C2019:C2019)</f>
        <v>105692</v>
      </c>
      <c r="D2018" s="41">
        <f t="shared" si="754"/>
        <v>6.13</v>
      </c>
      <c r="E2018" s="42">
        <f t="shared" si="754"/>
        <v>26.1</v>
      </c>
      <c r="F2018" s="41">
        <f t="shared" si="754"/>
        <v>1</v>
      </c>
      <c r="G2018" s="43">
        <f t="shared" si="754"/>
        <v>1.3</v>
      </c>
      <c r="H2018" s="62">
        <f t="shared" si="754"/>
        <v>5.5600075087792309</v>
      </c>
      <c r="I2018" s="62">
        <f t="shared" si="754"/>
        <v>2.4750868313069203</v>
      </c>
      <c r="J2018" s="46">
        <f>MIN(J2019:J2019)</f>
        <v>3.6500742428557942E-9</v>
      </c>
      <c r="K2018" s="60">
        <f>MIN(K2019:K2019)</f>
        <v>5.0049323092717584E-8</v>
      </c>
      <c r="L2018" s="47">
        <f>COUNTA(L2019:L2019)</f>
        <v>1</v>
      </c>
    </row>
    <row r="2019" spans="1:12" outlineLevel="2" x14ac:dyDescent="0.3">
      <c r="A2019" s="39"/>
      <c r="B2019" s="40" t="s">
        <v>7454</v>
      </c>
      <c r="C2019" s="41">
        <v>105692</v>
      </c>
      <c r="D2019" s="41">
        <v>6.13</v>
      </c>
      <c r="E2019" s="42">
        <v>26.1</v>
      </c>
      <c r="F2019" s="41">
        <v>1</v>
      </c>
      <c r="G2019" s="43">
        <v>1.3</v>
      </c>
      <c r="H2019" s="62">
        <v>5.5600075087792309</v>
      </c>
      <c r="I2019" s="62">
        <v>2.4750868313069203</v>
      </c>
      <c r="J2019" s="46">
        <v>3.6500742428557942E-9</v>
      </c>
      <c r="K2019" s="60">
        <v>5.0049323092717584E-8</v>
      </c>
      <c r="L2019" s="45" t="s">
        <v>8180</v>
      </c>
    </row>
    <row r="2020" spans="1:12" outlineLevel="1" collapsed="1" x14ac:dyDescent="0.3">
      <c r="A2020" s="39" t="s">
        <v>3128</v>
      </c>
      <c r="B2020" s="40"/>
      <c r="C2020" s="41">
        <f t="shared" ref="C2020:I2020" si="755">SUBTOTAL(4,C2021:C2022)</f>
        <v>32768</v>
      </c>
      <c r="D2020" s="41">
        <f t="shared" si="755"/>
        <v>8.25</v>
      </c>
      <c r="E2020" s="42">
        <f t="shared" si="755"/>
        <v>35.270000000000003</v>
      </c>
      <c r="F2020" s="41">
        <f t="shared" si="755"/>
        <v>1</v>
      </c>
      <c r="G2020" s="43">
        <f t="shared" si="755"/>
        <v>2.4</v>
      </c>
      <c r="H2020" s="58">
        <f t="shared" si="755"/>
        <v>0.9421002154438658</v>
      </c>
      <c r="I2020" s="58">
        <f t="shared" si="755"/>
        <v>-8.6047560915776464E-2</v>
      </c>
      <c r="J2020" s="44">
        <f>MIN(J2021:J2022)</f>
        <v>0.28032308395292654</v>
      </c>
      <c r="K2020" s="60">
        <f>MIN(K2021:K2022)</f>
        <v>0.53867309956750009</v>
      </c>
      <c r="L2020" s="47">
        <f>COUNTA(L2021:L2022)</f>
        <v>2</v>
      </c>
    </row>
    <row r="2021" spans="1:12" outlineLevel="2" x14ac:dyDescent="0.3">
      <c r="A2021" s="39"/>
      <c r="B2021" s="40" t="s">
        <v>7756</v>
      </c>
      <c r="C2021" s="41">
        <v>32768</v>
      </c>
      <c r="D2021" s="41">
        <v>8.25</v>
      </c>
      <c r="E2021" s="42">
        <v>33.020000000000003</v>
      </c>
      <c r="F2021" s="41">
        <v>1</v>
      </c>
      <c r="G2021" s="43">
        <v>2.4</v>
      </c>
      <c r="H2021" s="58">
        <v>0.9421002154438658</v>
      </c>
      <c r="I2021" s="58">
        <v>-8.6047560915776464E-2</v>
      </c>
      <c r="J2021" s="44">
        <v>0.72864446153175877</v>
      </c>
      <c r="K2021" s="60">
        <v>0.86899022852864105</v>
      </c>
      <c r="L2021" s="45" t="s">
        <v>8179</v>
      </c>
    </row>
    <row r="2022" spans="1:12" outlineLevel="2" x14ac:dyDescent="0.3">
      <c r="A2022" s="39"/>
      <c r="B2022" s="40" t="s">
        <v>7756</v>
      </c>
      <c r="C2022" s="41">
        <v>32768</v>
      </c>
      <c r="D2022" s="41">
        <v>8.25</v>
      </c>
      <c r="E2022" s="42">
        <v>35.270000000000003</v>
      </c>
      <c r="F2022" s="41">
        <v>1</v>
      </c>
      <c r="G2022" s="43">
        <v>2.4</v>
      </c>
      <c r="H2022" s="58">
        <v>0.74888466272834464</v>
      </c>
      <c r="I2022" s="58">
        <v>-0.41718455153407563</v>
      </c>
      <c r="J2022" s="44">
        <v>0.28032308395292654</v>
      </c>
      <c r="K2022" s="60">
        <v>0.53867309956750009</v>
      </c>
      <c r="L2022" s="45" t="s">
        <v>8180</v>
      </c>
    </row>
    <row r="2023" spans="1:12" outlineLevel="1" x14ac:dyDescent="0.3">
      <c r="A2023" s="39" t="s">
        <v>6177</v>
      </c>
      <c r="B2023" s="40"/>
      <c r="C2023" s="41">
        <f t="shared" ref="C2023:I2023" si="756">SUBTOTAL(4,C2024:C2025)</f>
        <v>18377</v>
      </c>
      <c r="D2023" s="41">
        <f t="shared" si="756"/>
        <v>8.26</v>
      </c>
      <c r="E2023" s="42">
        <f t="shared" si="756"/>
        <v>77.959999999999994</v>
      </c>
      <c r="F2023" s="41">
        <f t="shared" si="756"/>
        <v>2</v>
      </c>
      <c r="G2023" s="43">
        <f t="shared" si="756"/>
        <v>11</v>
      </c>
      <c r="H2023" s="58">
        <f t="shared" si="756"/>
        <v>1.2797770799012189</v>
      </c>
      <c r="I2023" s="58">
        <f t="shared" si="756"/>
        <v>0.35589253387440545</v>
      </c>
      <c r="J2023" s="44">
        <f>MIN(J2024:J2025)</f>
        <v>0.26885796844920673</v>
      </c>
      <c r="K2023" s="60">
        <f>MIN(K2024:K2025)</f>
        <v>0.52792741862963166</v>
      </c>
      <c r="L2023" s="47">
        <f>COUNTA(L2024:L2025)</f>
        <v>2</v>
      </c>
    </row>
    <row r="2024" spans="1:12" outlineLevel="2" x14ac:dyDescent="0.3">
      <c r="A2024" s="39"/>
      <c r="B2024" s="40" t="s">
        <v>8147</v>
      </c>
      <c r="C2024" s="41">
        <v>18377</v>
      </c>
      <c r="D2024" s="41">
        <v>8.26</v>
      </c>
      <c r="E2024" s="42">
        <v>25.86</v>
      </c>
      <c r="F2024" s="41">
        <v>1</v>
      </c>
      <c r="G2024" s="43">
        <v>11</v>
      </c>
      <c r="H2024" s="58">
        <v>1.2797770799012189</v>
      </c>
      <c r="I2024" s="58">
        <v>0.35589253387440545</v>
      </c>
      <c r="J2024" s="44">
        <v>0.48514157203378883</v>
      </c>
      <c r="K2024" s="60">
        <v>0.69284041250954997</v>
      </c>
      <c r="L2024" s="45" t="s">
        <v>8179</v>
      </c>
    </row>
    <row r="2025" spans="1:12" outlineLevel="2" x14ac:dyDescent="0.3">
      <c r="A2025" s="39"/>
      <c r="B2025" s="40" t="s">
        <v>8147</v>
      </c>
      <c r="C2025" s="41">
        <v>18377</v>
      </c>
      <c r="D2025" s="41">
        <v>8.26</v>
      </c>
      <c r="E2025" s="42">
        <v>77.959999999999994</v>
      </c>
      <c r="F2025" s="41">
        <v>2</v>
      </c>
      <c r="G2025" s="43">
        <v>10.65</v>
      </c>
      <c r="H2025" s="58">
        <v>0.74329034912404102</v>
      </c>
      <c r="I2025" s="58">
        <v>-0.42800221869034605</v>
      </c>
      <c r="J2025" s="44">
        <v>0.26885796844920673</v>
      </c>
      <c r="K2025" s="60">
        <v>0.52792741862963166</v>
      </c>
      <c r="L2025" s="45" t="s">
        <v>8180</v>
      </c>
    </row>
    <row r="2026" spans="1:12" outlineLevel="1" x14ac:dyDescent="0.3">
      <c r="A2026" s="39" t="s">
        <v>1698</v>
      </c>
      <c r="B2026" s="40"/>
      <c r="C2026" s="41">
        <f t="shared" ref="C2026:I2026" si="757">SUBTOTAL(4,C2027:C2028)</f>
        <v>46266</v>
      </c>
      <c r="D2026" s="41">
        <f t="shared" si="757"/>
        <v>9.4700000000000006</v>
      </c>
      <c r="E2026" s="42">
        <f t="shared" si="757"/>
        <v>252.73</v>
      </c>
      <c r="F2026" s="41">
        <f t="shared" si="757"/>
        <v>7</v>
      </c>
      <c r="G2026" s="43">
        <f t="shared" si="757"/>
        <v>10.48</v>
      </c>
      <c r="H2026" s="58">
        <f t="shared" si="757"/>
        <v>1.2749365100763173</v>
      </c>
      <c r="I2026" s="58">
        <f t="shared" si="757"/>
        <v>0.3504254048263355</v>
      </c>
      <c r="J2026" s="44">
        <f>MIN(J2027:J2028)</f>
        <v>0.49326207921315035</v>
      </c>
      <c r="K2026" s="60">
        <f>MIN(K2027:K2028)</f>
        <v>0.69891680189449523</v>
      </c>
      <c r="L2026" s="47">
        <f>COUNTA(L2027:L2028)</f>
        <v>2</v>
      </c>
    </row>
    <row r="2027" spans="1:12" outlineLevel="2" x14ac:dyDescent="0.3">
      <c r="A2027" s="39"/>
      <c r="B2027" s="40" t="s">
        <v>8013</v>
      </c>
      <c r="C2027" s="41">
        <v>46266</v>
      </c>
      <c r="D2027" s="41">
        <v>9.4700000000000006</v>
      </c>
      <c r="E2027" s="42">
        <v>252.73</v>
      </c>
      <c r="F2027" s="41">
        <v>7</v>
      </c>
      <c r="G2027" s="43">
        <v>8.6857142857142868</v>
      </c>
      <c r="H2027" s="58">
        <v>1.2749365100763173</v>
      </c>
      <c r="I2027" s="58">
        <v>0.3504254048263355</v>
      </c>
      <c r="J2027" s="44">
        <v>0.49326207921315035</v>
      </c>
      <c r="K2027" s="60">
        <v>0.69891680189449523</v>
      </c>
      <c r="L2027" s="45" t="s">
        <v>8179</v>
      </c>
    </row>
    <row r="2028" spans="1:12" outlineLevel="2" x14ac:dyDescent="0.3">
      <c r="A2028" s="39"/>
      <c r="B2028" s="40" t="s">
        <v>8013</v>
      </c>
      <c r="C2028" s="41">
        <v>46266</v>
      </c>
      <c r="D2028" s="41">
        <v>9.4700000000000006</v>
      </c>
      <c r="E2028" s="42">
        <v>174.82999999999998</v>
      </c>
      <c r="F2028" s="41">
        <v>5</v>
      </c>
      <c r="G2028" s="43">
        <v>10.48</v>
      </c>
      <c r="H2028" s="58">
        <v>0.89616646561167601</v>
      </c>
      <c r="I2028" s="58">
        <v>-0.15816135277644253</v>
      </c>
      <c r="J2028" s="44">
        <v>0.64940903311771159</v>
      </c>
      <c r="K2028" s="60">
        <v>0.85985582290053786</v>
      </c>
      <c r="L2028" s="45" t="s">
        <v>8180</v>
      </c>
    </row>
    <row r="2029" spans="1:12" outlineLevel="1" x14ac:dyDescent="0.3">
      <c r="A2029" s="39" t="s">
        <v>525</v>
      </c>
      <c r="B2029" s="40"/>
      <c r="C2029" s="41">
        <f t="shared" ref="C2029:I2029" si="758">SUBTOTAL(4,C2030:C2031)</f>
        <v>544572</v>
      </c>
      <c r="D2029" s="41">
        <f t="shared" si="758"/>
        <v>5.1599999999999975</v>
      </c>
      <c r="E2029" s="42">
        <f t="shared" si="758"/>
        <v>1678</v>
      </c>
      <c r="F2029" s="41">
        <f t="shared" si="758"/>
        <v>37</v>
      </c>
      <c r="G2029" s="43">
        <f t="shared" si="758"/>
        <v>2.8135135135135121</v>
      </c>
      <c r="H2029" s="58">
        <f t="shared" si="758"/>
        <v>1.9522964208986504</v>
      </c>
      <c r="I2029" s="58">
        <f t="shared" si="758"/>
        <v>0.96517211667835023</v>
      </c>
      <c r="J2029" s="44">
        <f>MIN(J2030:J2031)</f>
        <v>3.2457983046145999E-2</v>
      </c>
      <c r="K2029" s="60">
        <f>MIN(K2030:K2031)</f>
        <v>0.10867413582857771</v>
      </c>
      <c r="L2029" s="47">
        <f>COUNTA(L2030:L2031)</f>
        <v>2</v>
      </c>
    </row>
    <row r="2030" spans="1:12" outlineLevel="2" x14ac:dyDescent="0.3">
      <c r="A2030" s="39"/>
      <c r="B2030" s="40" t="s">
        <v>7755</v>
      </c>
      <c r="C2030" s="41">
        <v>544572</v>
      </c>
      <c r="D2030" s="41">
        <v>5.1599999999999975</v>
      </c>
      <c r="E2030" s="42">
        <v>1678</v>
      </c>
      <c r="F2030" s="41">
        <v>37</v>
      </c>
      <c r="G2030" s="43">
        <v>2.8135135135135121</v>
      </c>
      <c r="H2030" s="58">
        <v>1.9522964208986504</v>
      </c>
      <c r="I2030" s="58">
        <v>0.96517211667835023</v>
      </c>
      <c r="J2030" s="44">
        <v>3.2457983046145999E-2</v>
      </c>
      <c r="K2030" s="60">
        <v>0.10867413582857771</v>
      </c>
      <c r="L2030" s="45" t="s">
        <v>8179</v>
      </c>
    </row>
    <row r="2031" spans="1:12" outlineLevel="2" x14ac:dyDescent="0.3">
      <c r="A2031" s="39"/>
      <c r="B2031" s="40" t="s">
        <v>7755</v>
      </c>
      <c r="C2031" s="41">
        <v>544572</v>
      </c>
      <c r="D2031" s="41">
        <v>5.1599999999999975</v>
      </c>
      <c r="E2031" s="42">
        <v>1199.53</v>
      </c>
      <c r="F2031" s="41">
        <v>33</v>
      </c>
      <c r="G2031" s="43">
        <v>2.4939393939393932</v>
      </c>
      <c r="H2031" s="58">
        <v>1.7734992154898244</v>
      </c>
      <c r="I2031" s="58">
        <v>0.82659869209481562</v>
      </c>
      <c r="J2031" s="44">
        <v>5.4656701438964728E-2</v>
      </c>
      <c r="K2031" s="60">
        <v>0.17408374592174197</v>
      </c>
      <c r="L2031" s="45" t="s">
        <v>8180</v>
      </c>
    </row>
    <row r="2032" spans="1:12" outlineLevel="1" x14ac:dyDescent="0.3">
      <c r="A2032" s="39" t="s">
        <v>1259</v>
      </c>
      <c r="B2032" s="40"/>
      <c r="C2032" s="41">
        <f t="shared" ref="C2032:I2032" si="759">SUBTOTAL(4,C2033:C2034)</f>
        <v>104925</v>
      </c>
      <c r="D2032" s="41">
        <f t="shared" si="759"/>
        <v>6.9700000000000006</v>
      </c>
      <c r="E2032" s="42">
        <f t="shared" si="759"/>
        <v>303.55999999999995</v>
      </c>
      <c r="F2032" s="41">
        <f t="shared" si="759"/>
        <v>6</v>
      </c>
      <c r="G2032" s="43">
        <f t="shared" si="759"/>
        <v>5.416666666666667</v>
      </c>
      <c r="H2032" s="62">
        <f t="shared" si="759"/>
        <v>12.376751318102023</v>
      </c>
      <c r="I2032" s="62">
        <f t="shared" si="759"/>
        <v>3.6295607767804872</v>
      </c>
      <c r="J2032" s="46">
        <f>MIN(J2033:J2034)</f>
        <v>0</v>
      </c>
      <c r="K2032" s="60">
        <f>MIN(K2033:K2034)</f>
        <v>0</v>
      </c>
      <c r="L2032" s="47">
        <f>COUNTA(L2033:L2034)</f>
        <v>2</v>
      </c>
    </row>
    <row r="2033" spans="1:12" outlineLevel="2" x14ac:dyDescent="0.3">
      <c r="A2033" s="39"/>
      <c r="B2033" s="40" t="s">
        <v>7945</v>
      </c>
      <c r="C2033" s="41">
        <v>104925</v>
      </c>
      <c r="D2033" s="41">
        <v>6.9700000000000006</v>
      </c>
      <c r="E2033" s="42">
        <v>247.36</v>
      </c>
      <c r="F2033" s="41">
        <v>5</v>
      </c>
      <c r="G2033" s="43">
        <v>3.5200000000000005</v>
      </c>
      <c r="H2033" s="62">
        <v>9.1443679661692787</v>
      </c>
      <c r="I2033" s="62">
        <v>3.1928834582644012</v>
      </c>
      <c r="J2033" s="46">
        <v>1.2989609388114332E-13</v>
      </c>
      <c r="K2033" s="60">
        <v>2.498426997203267E-12</v>
      </c>
      <c r="L2033" s="45" t="s">
        <v>8179</v>
      </c>
    </row>
    <row r="2034" spans="1:12" outlineLevel="2" x14ac:dyDescent="0.3">
      <c r="A2034" s="39"/>
      <c r="B2034" s="40" t="s">
        <v>7945</v>
      </c>
      <c r="C2034" s="41">
        <v>104925</v>
      </c>
      <c r="D2034" s="41">
        <v>6.97</v>
      </c>
      <c r="E2034" s="42">
        <v>303.55999999999995</v>
      </c>
      <c r="F2034" s="41">
        <v>6</v>
      </c>
      <c r="G2034" s="43">
        <v>5.416666666666667</v>
      </c>
      <c r="H2034" s="62">
        <v>12.376751318102023</v>
      </c>
      <c r="I2034" s="62">
        <v>3.6295607767804872</v>
      </c>
      <c r="J2034" s="46">
        <v>0</v>
      </c>
      <c r="K2034" s="60">
        <v>0</v>
      </c>
      <c r="L2034" s="45" t="s">
        <v>8180</v>
      </c>
    </row>
    <row r="2035" spans="1:12" outlineLevel="1" x14ac:dyDescent="0.3">
      <c r="A2035" s="39" t="s">
        <v>1839</v>
      </c>
      <c r="B2035" s="40"/>
      <c r="C2035" s="41">
        <f t="shared" ref="C2035:I2035" si="760">SUBTOTAL(4,C2036:C2037)</f>
        <v>77740</v>
      </c>
      <c r="D2035" s="41">
        <f t="shared" si="760"/>
        <v>6.14</v>
      </c>
      <c r="E2035" s="42">
        <f t="shared" si="760"/>
        <v>31.97</v>
      </c>
      <c r="F2035" s="41">
        <f t="shared" si="760"/>
        <v>1</v>
      </c>
      <c r="G2035" s="43">
        <f t="shared" si="760"/>
        <v>3.2</v>
      </c>
      <c r="H2035" s="62">
        <f t="shared" si="760"/>
        <v>4.3246023282116082E-2</v>
      </c>
      <c r="I2035" s="62">
        <f t="shared" si="760"/>
        <v>-4.5312887149431837</v>
      </c>
      <c r="J2035" s="46">
        <f>MIN(J2036:J2037)</f>
        <v>6.4542303154809483E-33</v>
      </c>
      <c r="K2035" s="60">
        <f>MIN(K2036:K2037)</f>
        <v>1.6317101016325273E-31</v>
      </c>
      <c r="L2035" s="47">
        <f>COUNTA(L2036:L2037)</f>
        <v>2</v>
      </c>
    </row>
    <row r="2036" spans="1:12" outlineLevel="2" x14ac:dyDescent="0.3">
      <c r="A2036" s="39"/>
      <c r="B2036" s="40" t="s">
        <v>8003</v>
      </c>
      <c r="C2036" s="41">
        <v>77740</v>
      </c>
      <c r="D2036" s="41">
        <v>6.14</v>
      </c>
      <c r="E2036" s="42">
        <v>29.89</v>
      </c>
      <c r="F2036" s="41">
        <v>1</v>
      </c>
      <c r="G2036" s="43">
        <v>3.2</v>
      </c>
      <c r="H2036" s="62">
        <v>4.3246023282116082E-2</v>
      </c>
      <c r="I2036" s="62">
        <v>-4.5312887149431837</v>
      </c>
      <c r="J2036" s="46">
        <v>1.829234489582382E-27</v>
      </c>
      <c r="K2036" s="60">
        <v>4.3516525752170348E-26</v>
      </c>
      <c r="L2036" s="45" t="s">
        <v>8179</v>
      </c>
    </row>
    <row r="2037" spans="1:12" outlineLevel="2" x14ac:dyDescent="0.3">
      <c r="A2037" s="39"/>
      <c r="B2037" s="40" t="s">
        <v>8003</v>
      </c>
      <c r="C2037" s="41">
        <v>77740</v>
      </c>
      <c r="D2037" s="41">
        <v>6.14</v>
      </c>
      <c r="E2037" s="42">
        <v>31.97</v>
      </c>
      <c r="F2037" s="41">
        <v>1</v>
      </c>
      <c r="G2037" s="43">
        <v>3.2</v>
      </c>
      <c r="H2037" s="62">
        <v>3.2976628729294098E-2</v>
      </c>
      <c r="I2037" s="62">
        <v>-4.9224122732350759</v>
      </c>
      <c r="J2037" s="46">
        <v>6.4542303154809483E-33</v>
      </c>
      <c r="K2037" s="60">
        <v>1.6317101016325273E-31</v>
      </c>
      <c r="L2037" s="45" t="s">
        <v>8180</v>
      </c>
    </row>
    <row r="2038" spans="1:12" outlineLevel="1" collapsed="1" x14ac:dyDescent="0.3">
      <c r="A2038" s="39" t="s">
        <v>1170</v>
      </c>
      <c r="B2038" s="40"/>
      <c r="C2038" s="41">
        <f t="shared" ref="C2038:I2038" si="761">SUBTOTAL(4,C2039:C2040)</f>
        <v>27834</v>
      </c>
      <c r="D2038" s="41">
        <f t="shared" si="761"/>
        <v>6.22</v>
      </c>
      <c r="E2038" s="42">
        <f t="shared" si="761"/>
        <v>503.03000000000003</v>
      </c>
      <c r="F2038" s="41">
        <f t="shared" si="761"/>
        <v>8</v>
      </c>
      <c r="G2038" s="43">
        <f t="shared" si="761"/>
        <v>10.312499999999998</v>
      </c>
      <c r="H2038" s="58">
        <f t="shared" si="761"/>
        <v>0.64158403675716769</v>
      </c>
      <c r="I2038" s="58">
        <f t="shared" si="761"/>
        <v>-0.64028984832173297</v>
      </c>
      <c r="J2038" s="44">
        <f>MIN(J2039:J2040)</f>
        <v>2.3626311181561513E-2</v>
      </c>
      <c r="K2038" s="60">
        <f>MIN(K2039:K2040)</f>
        <v>8.4087343732801606E-2</v>
      </c>
      <c r="L2038" s="47">
        <f>COUNTA(L2039:L2040)</f>
        <v>2</v>
      </c>
    </row>
    <row r="2039" spans="1:12" outlineLevel="2" x14ac:dyDescent="0.3">
      <c r="A2039" s="39"/>
      <c r="B2039" s="40" t="s">
        <v>8153</v>
      </c>
      <c r="C2039" s="41">
        <v>27834</v>
      </c>
      <c r="D2039" s="41">
        <v>6.22</v>
      </c>
      <c r="E2039" s="42">
        <v>503.03000000000003</v>
      </c>
      <c r="F2039" s="41">
        <v>8</v>
      </c>
      <c r="G2039" s="43">
        <v>10.312499999999998</v>
      </c>
      <c r="H2039" s="58">
        <v>0.53720829991054553</v>
      </c>
      <c r="I2039" s="58">
        <v>-0.89644650019780403</v>
      </c>
      <c r="J2039" s="44">
        <v>2.3626311181561513E-2</v>
      </c>
      <c r="K2039" s="60">
        <v>8.4087343732801606E-2</v>
      </c>
      <c r="L2039" s="45" t="s">
        <v>8179</v>
      </c>
    </row>
    <row r="2040" spans="1:12" outlineLevel="2" x14ac:dyDescent="0.3">
      <c r="A2040" s="39"/>
      <c r="B2040" s="40" t="s">
        <v>8153</v>
      </c>
      <c r="C2040" s="41">
        <v>27834</v>
      </c>
      <c r="D2040" s="41">
        <v>6.22</v>
      </c>
      <c r="E2040" s="42">
        <v>423.53</v>
      </c>
      <c r="F2040" s="41">
        <v>8</v>
      </c>
      <c r="G2040" s="43">
        <v>9.6</v>
      </c>
      <c r="H2040" s="58">
        <v>0.64158403675716769</v>
      </c>
      <c r="I2040" s="58">
        <v>-0.64028984832173297</v>
      </c>
      <c r="J2040" s="44">
        <v>0.10567634935867752</v>
      </c>
      <c r="K2040" s="60">
        <v>0.27667367841802626</v>
      </c>
      <c r="L2040" s="45" t="s">
        <v>8180</v>
      </c>
    </row>
    <row r="2041" spans="1:12" outlineLevel="1" x14ac:dyDescent="0.3">
      <c r="A2041" s="39" t="s">
        <v>1054</v>
      </c>
      <c r="B2041" s="40"/>
      <c r="C2041" s="41">
        <f t="shared" ref="C2041:I2041" si="762">SUBTOTAL(4,C2042:C2043)</f>
        <v>65886</v>
      </c>
      <c r="D2041" s="41">
        <f t="shared" si="762"/>
        <v>5.0600000000000005</v>
      </c>
      <c r="E2041" s="42">
        <f t="shared" si="762"/>
        <v>698.09000000000015</v>
      </c>
      <c r="F2041" s="41">
        <f t="shared" si="762"/>
        <v>15</v>
      </c>
      <c r="G2041" s="43">
        <f t="shared" si="762"/>
        <v>9.1333333333333329</v>
      </c>
      <c r="H2041" s="62">
        <f t="shared" si="762"/>
        <v>2.8954382949578341</v>
      </c>
      <c r="I2041" s="62">
        <f t="shared" si="762"/>
        <v>1.5337817517035439</v>
      </c>
      <c r="J2041" s="46">
        <f>MIN(J2042:J2043)</f>
        <v>3.28852894658338E-4</v>
      </c>
      <c r="K2041" s="60">
        <f>MIN(K2042:K2043)</f>
        <v>2.1986941469305408E-3</v>
      </c>
      <c r="L2041" s="47">
        <f>COUNTA(L2042:L2043)</f>
        <v>2</v>
      </c>
    </row>
    <row r="2042" spans="1:12" outlineLevel="2" x14ac:dyDescent="0.3">
      <c r="A2042" s="39"/>
      <c r="B2042" s="40" t="s">
        <v>8000</v>
      </c>
      <c r="C2042" s="41">
        <v>65886</v>
      </c>
      <c r="D2042" s="41">
        <v>5.0600000000000005</v>
      </c>
      <c r="E2042" s="42">
        <v>698.09000000000015</v>
      </c>
      <c r="F2042" s="41">
        <v>15</v>
      </c>
      <c r="G2042" s="43">
        <v>9.1333333333333329</v>
      </c>
      <c r="H2042" s="62">
        <v>2.8954382949578341</v>
      </c>
      <c r="I2042" s="62">
        <v>1.5337817517035439</v>
      </c>
      <c r="J2042" s="46">
        <v>4.9540937634651172E-4</v>
      </c>
      <c r="K2042" s="60">
        <v>3.1100699737308789E-3</v>
      </c>
      <c r="L2042" s="45" t="s">
        <v>8179</v>
      </c>
    </row>
    <row r="2043" spans="1:12" outlineLevel="2" x14ac:dyDescent="0.3">
      <c r="A2043" s="39"/>
      <c r="B2043" s="40" t="s">
        <v>8000</v>
      </c>
      <c r="C2043" s="41">
        <v>65886</v>
      </c>
      <c r="D2043" s="41">
        <v>5.0600000000000005</v>
      </c>
      <c r="E2043" s="42">
        <v>388.34</v>
      </c>
      <c r="F2043" s="41">
        <v>10</v>
      </c>
      <c r="G2043" s="43">
        <v>7.2</v>
      </c>
      <c r="H2043" s="62">
        <v>2.8651956517945014</v>
      </c>
      <c r="I2043" s="62">
        <v>1.5186336577382333</v>
      </c>
      <c r="J2043" s="46">
        <v>3.28852894658338E-4</v>
      </c>
      <c r="K2043" s="60">
        <v>2.1986941469305408E-3</v>
      </c>
      <c r="L2043" s="45" t="s">
        <v>8180</v>
      </c>
    </row>
    <row r="2044" spans="1:12" outlineLevel="1" collapsed="1" x14ac:dyDescent="0.3">
      <c r="A2044" s="39" t="s">
        <v>4353</v>
      </c>
      <c r="B2044" s="40"/>
      <c r="C2044" s="41">
        <f t="shared" ref="C2044:I2044" si="763">SUBTOTAL(4,C2045:C2046)</f>
        <v>71574</v>
      </c>
      <c r="D2044" s="41">
        <f t="shared" si="763"/>
        <v>8.68</v>
      </c>
      <c r="E2044" s="42">
        <f t="shared" si="763"/>
        <v>52.63</v>
      </c>
      <c r="F2044" s="41">
        <f t="shared" si="763"/>
        <v>1</v>
      </c>
      <c r="G2044" s="43">
        <f t="shared" si="763"/>
        <v>1.6</v>
      </c>
      <c r="H2044" s="58">
        <f t="shared" si="763"/>
        <v>0.99655381890395123</v>
      </c>
      <c r="I2044" s="58">
        <f t="shared" si="763"/>
        <v>-4.9803749517707335E-3</v>
      </c>
      <c r="J2044" s="44">
        <f>MIN(J2045:J2046)</f>
        <v>0.40205137424676229</v>
      </c>
      <c r="K2044" s="60">
        <f>MIN(K2045:K2046)</f>
        <v>0.67903875107647327</v>
      </c>
      <c r="L2044" s="47">
        <f>COUNTA(L2045:L2046)</f>
        <v>2</v>
      </c>
    </row>
    <row r="2045" spans="1:12" outlineLevel="2" x14ac:dyDescent="0.3">
      <c r="A2045" s="39"/>
      <c r="B2045" s="40" t="s">
        <v>8134</v>
      </c>
      <c r="C2045" s="41">
        <v>71574</v>
      </c>
      <c r="D2045" s="41">
        <v>8.68</v>
      </c>
      <c r="E2045" s="42">
        <v>52.63</v>
      </c>
      <c r="F2045" s="41">
        <v>1</v>
      </c>
      <c r="G2045" s="43">
        <v>1.6</v>
      </c>
      <c r="H2045" s="58">
        <v>0.99655381890395123</v>
      </c>
      <c r="I2045" s="58">
        <v>-4.9803749517707335E-3</v>
      </c>
      <c r="J2045" s="44">
        <v>0.87663019117621821</v>
      </c>
      <c r="K2045" s="60">
        <v>0.94454552183945317</v>
      </c>
      <c r="L2045" s="45" t="s">
        <v>8179</v>
      </c>
    </row>
    <row r="2046" spans="1:12" outlineLevel="2" x14ac:dyDescent="0.3">
      <c r="A2046" s="39"/>
      <c r="B2046" s="40" t="s">
        <v>8134</v>
      </c>
      <c r="C2046" s="41">
        <v>71574</v>
      </c>
      <c r="D2046" s="41">
        <v>8.68</v>
      </c>
      <c r="E2046" s="42">
        <v>38.880000000000003</v>
      </c>
      <c r="F2046" s="41">
        <v>1</v>
      </c>
      <c r="G2046" s="43">
        <v>1.6</v>
      </c>
      <c r="H2046" s="58">
        <v>0.80271205703475124</v>
      </c>
      <c r="I2046" s="58">
        <v>-0.31704552730196217</v>
      </c>
      <c r="J2046" s="44">
        <v>0.40205137424676229</v>
      </c>
      <c r="K2046" s="60">
        <v>0.67903875107647327</v>
      </c>
      <c r="L2046" s="45" t="s">
        <v>8180</v>
      </c>
    </row>
    <row r="2047" spans="1:12" outlineLevel="1" x14ac:dyDescent="0.3">
      <c r="A2047" s="39" t="s">
        <v>651</v>
      </c>
      <c r="B2047" s="40"/>
      <c r="C2047" s="41">
        <f t="shared" ref="C2047:I2047" si="764">SUBTOTAL(4,C2048:C2049)</f>
        <v>22784</v>
      </c>
      <c r="D2047" s="41">
        <f t="shared" si="764"/>
        <v>7.6599999999999975</v>
      </c>
      <c r="E2047" s="42">
        <f t="shared" si="764"/>
        <v>1572.2099999999998</v>
      </c>
      <c r="F2047" s="41">
        <f t="shared" si="764"/>
        <v>28</v>
      </c>
      <c r="G2047" s="43">
        <f t="shared" si="764"/>
        <v>54.328000000000003</v>
      </c>
      <c r="H2047" s="58">
        <f t="shared" si="764"/>
        <v>1.5106270366987986</v>
      </c>
      <c r="I2047" s="58">
        <f t="shared" si="764"/>
        <v>0.595147513101839</v>
      </c>
      <c r="J2047" s="44">
        <f>MIN(J2048:J2049)</f>
        <v>0.1728463548596022</v>
      </c>
      <c r="K2047" s="60">
        <f>MIN(K2048:K2049)</f>
        <v>0.39952200308976621</v>
      </c>
      <c r="L2047" s="47">
        <f>COUNTA(L2048:L2049)</f>
        <v>2</v>
      </c>
    </row>
    <row r="2048" spans="1:12" outlineLevel="2" x14ac:dyDescent="0.3">
      <c r="A2048" s="39"/>
      <c r="B2048" s="40" t="s">
        <v>7611</v>
      </c>
      <c r="C2048" s="41">
        <v>22784</v>
      </c>
      <c r="D2048" s="41">
        <v>7.6599999999999975</v>
      </c>
      <c r="E2048" s="42">
        <v>1572.2099999999998</v>
      </c>
      <c r="F2048" s="41">
        <v>25</v>
      </c>
      <c r="G2048" s="43">
        <v>54.328000000000003</v>
      </c>
      <c r="H2048" s="58">
        <v>1.4900526899657531</v>
      </c>
      <c r="I2048" s="58">
        <v>0.57536334693460633</v>
      </c>
      <c r="J2048" s="44">
        <v>0.22360228669463988</v>
      </c>
      <c r="K2048" s="60">
        <v>0.43284040079647634</v>
      </c>
      <c r="L2048" s="45" t="s">
        <v>8179</v>
      </c>
    </row>
    <row r="2049" spans="1:12" outlineLevel="2" x14ac:dyDescent="0.3">
      <c r="A2049" s="39"/>
      <c r="B2049" s="40" t="s">
        <v>7611</v>
      </c>
      <c r="C2049" s="41">
        <v>22784</v>
      </c>
      <c r="D2049" s="41">
        <v>7.6599999999999975</v>
      </c>
      <c r="E2049" s="42">
        <v>1541.4600000000003</v>
      </c>
      <c r="F2049" s="41">
        <v>28</v>
      </c>
      <c r="G2049" s="43">
        <v>44.982142857142854</v>
      </c>
      <c r="H2049" s="58">
        <v>1.5106270366987986</v>
      </c>
      <c r="I2049" s="58">
        <v>0.595147513101839</v>
      </c>
      <c r="J2049" s="44">
        <v>0.1728463548596022</v>
      </c>
      <c r="K2049" s="60">
        <v>0.39952200308976621</v>
      </c>
      <c r="L2049" s="45" t="s">
        <v>8180</v>
      </c>
    </row>
    <row r="2050" spans="1:12" outlineLevel="1" x14ac:dyDescent="0.3">
      <c r="A2050" s="39" t="s">
        <v>3137</v>
      </c>
      <c r="B2050" s="40"/>
      <c r="C2050" s="41">
        <f t="shared" ref="C2050:I2050" si="765">SUBTOTAL(4,C2051:C2052)</f>
        <v>21691</v>
      </c>
      <c r="D2050" s="41">
        <f t="shared" si="765"/>
        <v>5.23</v>
      </c>
      <c r="E2050" s="42">
        <f t="shared" si="765"/>
        <v>47.57</v>
      </c>
      <c r="F2050" s="41">
        <f t="shared" si="765"/>
        <v>1</v>
      </c>
      <c r="G2050" s="43">
        <f t="shared" si="765"/>
        <v>6.4</v>
      </c>
      <c r="H2050" s="58">
        <f t="shared" si="765"/>
        <v>0.79217419974236525</v>
      </c>
      <c r="I2050" s="58">
        <f t="shared" si="765"/>
        <v>-0.33611037989814374</v>
      </c>
      <c r="J2050" s="44">
        <f>MIN(J2051:J2052)</f>
        <v>2.6044743320556989E-2</v>
      </c>
      <c r="K2050" s="60">
        <f>MIN(K2051:K2052)</f>
        <v>9.5340259485658843E-2</v>
      </c>
      <c r="L2050" s="47">
        <f>COUNTA(L2051:L2052)</f>
        <v>2</v>
      </c>
    </row>
    <row r="2051" spans="1:12" outlineLevel="2" x14ac:dyDescent="0.3">
      <c r="A2051" s="39"/>
      <c r="B2051" s="40" t="s">
        <v>7523</v>
      </c>
      <c r="C2051" s="41">
        <v>21691</v>
      </c>
      <c r="D2051" s="41">
        <v>5.23</v>
      </c>
      <c r="E2051" s="42">
        <v>30.39</v>
      </c>
      <c r="F2051" s="41">
        <v>1</v>
      </c>
      <c r="G2051" s="43">
        <v>6.4</v>
      </c>
      <c r="H2051" s="58">
        <v>0.79217419974236525</v>
      </c>
      <c r="I2051" s="58">
        <v>-0.33611037989814374</v>
      </c>
      <c r="J2051" s="44">
        <v>0.34813471415449559</v>
      </c>
      <c r="K2051" s="60">
        <v>0.57745647999204408</v>
      </c>
      <c r="L2051" s="45" t="s">
        <v>8179</v>
      </c>
    </row>
    <row r="2052" spans="1:12" outlineLevel="2" x14ac:dyDescent="0.3">
      <c r="A2052" s="39"/>
      <c r="B2052" s="40" t="s">
        <v>7523</v>
      </c>
      <c r="C2052" s="41">
        <v>21691</v>
      </c>
      <c r="D2052" s="41">
        <v>5.23</v>
      </c>
      <c r="E2052" s="42">
        <v>47.57</v>
      </c>
      <c r="F2052" s="41">
        <v>1</v>
      </c>
      <c r="G2052" s="43">
        <v>6.4</v>
      </c>
      <c r="H2052" s="58">
        <v>0.53882891500930297</v>
      </c>
      <c r="I2052" s="58">
        <v>-0.89210082311234196</v>
      </c>
      <c r="J2052" s="44">
        <v>2.6044743320556989E-2</v>
      </c>
      <c r="K2052" s="60">
        <v>9.5340259485658843E-2</v>
      </c>
      <c r="L2052" s="45" t="s">
        <v>8180</v>
      </c>
    </row>
    <row r="2053" spans="1:12" outlineLevel="1" x14ac:dyDescent="0.3">
      <c r="A2053" s="39" t="s">
        <v>1115</v>
      </c>
      <c r="B2053" s="40"/>
      <c r="C2053" s="41">
        <f t="shared" ref="C2053:I2053" si="766">SUBTOTAL(4,C2054:C2055)</f>
        <v>42448</v>
      </c>
      <c r="D2053" s="41">
        <f t="shared" si="766"/>
        <v>5.950000000000002</v>
      </c>
      <c r="E2053" s="42">
        <f t="shared" si="766"/>
        <v>1222.8900000000001</v>
      </c>
      <c r="F2053" s="41">
        <f t="shared" si="766"/>
        <v>22</v>
      </c>
      <c r="G2053" s="43">
        <f t="shared" si="766"/>
        <v>22.240909090909096</v>
      </c>
      <c r="H2053" s="62">
        <f t="shared" si="766"/>
        <v>0.40344579596192764</v>
      </c>
      <c r="I2053" s="62">
        <f t="shared" si="766"/>
        <v>-1.3095532383604458</v>
      </c>
      <c r="J2053" s="46">
        <f>MIN(J2054:J2055)</f>
        <v>2.3469027292826096E-5</v>
      </c>
      <c r="K2053" s="60">
        <f>MIN(K2054:K2055)</f>
        <v>2.0415530193436892E-4</v>
      </c>
      <c r="L2053" s="47">
        <f>COUNTA(L2054:L2055)</f>
        <v>2</v>
      </c>
    </row>
    <row r="2054" spans="1:12" outlineLevel="2" x14ac:dyDescent="0.3">
      <c r="A2054" s="39"/>
      <c r="B2054" s="40" t="s">
        <v>7617</v>
      </c>
      <c r="C2054" s="41">
        <v>42448</v>
      </c>
      <c r="D2054" s="41">
        <v>5.950000000000002</v>
      </c>
      <c r="E2054" s="42">
        <v>1222.8900000000001</v>
      </c>
      <c r="F2054" s="41">
        <v>22</v>
      </c>
      <c r="G2054" s="43">
        <v>22.240909090909096</v>
      </c>
      <c r="H2054" s="62">
        <v>0.40344579596192764</v>
      </c>
      <c r="I2054" s="62">
        <v>-1.3095532383604458</v>
      </c>
      <c r="J2054" s="46">
        <v>1.1954618297773047E-3</v>
      </c>
      <c r="K2054" s="60">
        <v>6.8834235294183664E-3</v>
      </c>
      <c r="L2054" s="45" t="s">
        <v>8179</v>
      </c>
    </row>
    <row r="2055" spans="1:12" outlineLevel="2" x14ac:dyDescent="0.3">
      <c r="A2055" s="39"/>
      <c r="B2055" s="40" t="s">
        <v>7617</v>
      </c>
      <c r="C2055" s="41">
        <v>42448</v>
      </c>
      <c r="D2055" s="41">
        <v>5.950000000000002</v>
      </c>
      <c r="E2055" s="42">
        <v>739.32999999999981</v>
      </c>
      <c r="F2055" s="41">
        <v>16</v>
      </c>
      <c r="G2055" s="43">
        <v>19.306250000000002</v>
      </c>
      <c r="H2055" s="62">
        <v>0.30304204757241493</v>
      </c>
      <c r="I2055" s="62">
        <v>-1.7224101110388166</v>
      </c>
      <c r="J2055" s="46">
        <v>2.3469027292826096E-5</v>
      </c>
      <c r="K2055" s="60">
        <v>2.0415530193436892E-4</v>
      </c>
      <c r="L2055" s="45" t="s">
        <v>8180</v>
      </c>
    </row>
    <row r="2056" spans="1:12" outlineLevel="1" collapsed="1" x14ac:dyDescent="0.3">
      <c r="A2056" s="39" t="s">
        <v>1105</v>
      </c>
      <c r="B2056" s="40"/>
      <c r="C2056" s="41">
        <f t="shared" ref="C2056:I2056" si="767">SUBTOTAL(4,C2057:C2058)</f>
        <v>25304</v>
      </c>
      <c r="D2056" s="41">
        <f t="shared" si="767"/>
        <v>7.05</v>
      </c>
      <c r="E2056" s="42">
        <f t="shared" si="767"/>
        <v>157.1</v>
      </c>
      <c r="F2056" s="41">
        <f t="shared" si="767"/>
        <v>3</v>
      </c>
      <c r="G2056" s="43">
        <f t="shared" si="767"/>
        <v>15</v>
      </c>
      <c r="H2056" s="58">
        <f t="shared" si="767"/>
        <v>1.0872368135906385</v>
      </c>
      <c r="I2056" s="58">
        <f t="shared" si="767"/>
        <v>0.12066621137015106</v>
      </c>
      <c r="J2056" s="44">
        <f>MIN(J2057:J2058)</f>
        <v>0.25909154015906483</v>
      </c>
      <c r="K2056" s="60">
        <f>MIN(K2057:K2058)</f>
        <v>0.47605437460120859</v>
      </c>
      <c r="L2056" s="47">
        <f>COUNTA(L2057:L2058)</f>
        <v>2</v>
      </c>
    </row>
    <row r="2057" spans="1:12" outlineLevel="2" x14ac:dyDescent="0.3">
      <c r="A2057" s="39"/>
      <c r="B2057" s="40" t="s">
        <v>7545</v>
      </c>
      <c r="C2057" s="41">
        <v>25304</v>
      </c>
      <c r="D2057" s="41">
        <v>7.05</v>
      </c>
      <c r="E2057" s="42">
        <v>97.74</v>
      </c>
      <c r="F2057" s="41">
        <v>2</v>
      </c>
      <c r="G2057" s="43">
        <v>15</v>
      </c>
      <c r="H2057" s="58">
        <v>0.74918677107834708</v>
      </c>
      <c r="I2057" s="58">
        <v>-0.41660266977005228</v>
      </c>
      <c r="J2057" s="44">
        <v>0.25909154015906483</v>
      </c>
      <c r="K2057" s="60">
        <v>0.47605437460120859</v>
      </c>
      <c r="L2057" s="45" t="s">
        <v>8179</v>
      </c>
    </row>
    <row r="2058" spans="1:12" outlineLevel="2" x14ac:dyDescent="0.3">
      <c r="A2058" s="39"/>
      <c r="B2058" s="40" t="s">
        <v>7545</v>
      </c>
      <c r="C2058" s="41">
        <v>25304</v>
      </c>
      <c r="D2058" s="41">
        <v>7.05</v>
      </c>
      <c r="E2058" s="42">
        <v>157.1</v>
      </c>
      <c r="F2058" s="41">
        <v>3</v>
      </c>
      <c r="G2058" s="43">
        <v>13.166666666666666</v>
      </c>
      <c r="H2058" s="58">
        <v>1.0872368135906385</v>
      </c>
      <c r="I2058" s="58">
        <v>0.12066621137015106</v>
      </c>
      <c r="J2058" s="44">
        <v>0.82726224174094831</v>
      </c>
      <c r="K2058" s="60">
        <v>0.93341025602291106</v>
      </c>
      <c r="L2058" s="45" t="s">
        <v>8180</v>
      </c>
    </row>
    <row r="2059" spans="1:12" outlineLevel="1" x14ac:dyDescent="0.3">
      <c r="A2059" s="39" t="s">
        <v>6990</v>
      </c>
      <c r="B2059" s="40"/>
      <c r="C2059" s="41">
        <f t="shared" ref="C2059:I2059" si="768">SUBTOTAL(4,C2060:C2060)</f>
        <v>166510</v>
      </c>
      <c r="D2059" s="41">
        <f t="shared" si="768"/>
        <v>4.84</v>
      </c>
      <c r="E2059" s="42">
        <f t="shared" si="768"/>
        <v>36.159999999999997</v>
      </c>
      <c r="F2059" s="41">
        <f t="shared" si="768"/>
        <v>1</v>
      </c>
      <c r="G2059" s="43">
        <f t="shared" si="768"/>
        <v>0.9</v>
      </c>
      <c r="H2059" s="58">
        <f t="shared" si="768"/>
        <v>1.0201370492472173</v>
      </c>
      <c r="I2059" s="58">
        <f t="shared" si="768"/>
        <v>2.8762982576635118E-2</v>
      </c>
      <c r="J2059" s="44">
        <f>MIN(J2060:J2060)</f>
        <v>0.99717238605570779</v>
      </c>
      <c r="K2059" s="60">
        <f>MIN(K2060:K2060)</f>
        <v>0.99717238605570779</v>
      </c>
      <c r="L2059" s="47">
        <f>COUNTA(L2060:L2060)</f>
        <v>1</v>
      </c>
    </row>
    <row r="2060" spans="1:12" outlineLevel="2" x14ac:dyDescent="0.3">
      <c r="A2060" s="39"/>
      <c r="B2060" s="40" t="s">
        <v>7416</v>
      </c>
      <c r="C2060" s="41">
        <v>166510</v>
      </c>
      <c r="D2060" s="41">
        <v>4.84</v>
      </c>
      <c r="E2060" s="42">
        <v>36.159999999999997</v>
      </c>
      <c r="F2060" s="41">
        <v>1</v>
      </c>
      <c r="G2060" s="43">
        <v>0.9</v>
      </c>
      <c r="H2060" s="58">
        <v>1.0201370492472173</v>
      </c>
      <c r="I2060" s="58">
        <v>2.8762982576635118E-2</v>
      </c>
      <c r="J2060" s="44">
        <v>0.99717238605570779</v>
      </c>
      <c r="K2060" s="60">
        <v>0.99717238605570779</v>
      </c>
      <c r="L2060" s="45" t="s">
        <v>8180</v>
      </c>
    </row>
    <row r="2061" spans="1:12" outlineLevel="1" x14ac:dyDescent="0.3">
      <c r="A2061" s="39" t="s">
        <v>5198</v>
      </c>
      <c r="B2061" s="40"/>
      <c r="C2061" s="41">
        <f t="shared" ref="C2061:I2061" si="769">SUBTOTAL(4,C2062:C2063)</f>
        <v>20205</v>
      </c>
      <c r="D2061" s="41">
        <f t="shared" si="769"/>
        <v>5.42</v>
      </c>
      <c r="E2061" s="42">
        <f t="shared" si="769"/>
        <v>280.36</v>
      </c>
      <c r="F2061" s="41">
        <f t="shared" si="769"/>
        <v>4</v>
      </c>
      <c r="G2061" s="43">
        <f t="shared" si="769"/>
        <v>23.5</v>
      </c>
      <c r="H2061" s="58">
        <f t="shared" si="769"/>
        <v>1.0020837053242044</v>
      </c>
      <c r="I2061" s="58">
        <f t="shared" si="769"/>
        <v>3.0030237150722328E-3</v>
      </c>
      <c r="J2061" s="44">
        <f>MIN(J2062:J2063)</f>
        <v>0.34778359728282643</v>
      </c>
      <c r="K2061" s="60">
        <f>MIN(K2062:K2063)</f>
        <v>0.6294338483261892</v>
      </c>
      <c r="L2061" s="47">
        <f>COUNTA(L2062:L2063)</f>
        <v>2</v>
      </c>
    </row>
    <row r="2062" spans="1:12" outlineLevel="2" x14ac:dyDescent="0.3">
      <c r="A2062" s="39"/>
      <c r="B2062" s="40" t="s">
        <v>8144</v>
      </c>
      <c r="C2062" s="41">
        <v>20205</v>
      </c>
      <c r="D2062" s="41">
        <v>5.42</v>
      </c>
      <c r="E2062" s="42">
        <v>280.36</v>
      </c>
      <c r="F2062" s="41">
        <v>4</v>
      </c>
      <c r="G2062" s="43">
        <v>23.5</v>
      </c>
      <c r="H2062" s="58">
        <v>1.0020837053242044</v>
      </c>
      <c r="I2062" s="58">
        <v>3.0030237150722328E-3</v>
      </c>
      <c r="J2062" s="44">
        <v>0.89153246173310707</v>
      </c>
      <c r="K2062" s="60">
        <v>0.9515293334199868</v>
      </c>
      <c r="L2062" s="45" t="s">
        <v>8179</v>
      </c>
    </row>
    <row r="2063" spans="1:12" outlineLevel="2" x14ac:dyDescent="0.3">
      <c r="A2063" s="39"/>
      <c r="B2063" s="40" t="s">
        <v>8144</v>
      </c>
      <c r="C2063" s="41">
        <v>20205</v>
      </c>
      <c r="D2063" s="41">
        <v>5.419999999999999</v>
      </c>
      <c r="E2063" s="42">
        <v>99.63000000000001</v>
      </c>
      <c r="F2063" s="41">
        <v>3</v>
      </c>
      <c r="G2063" s="43">
        <v>15.6</v>
      </c>
      <c r="H2063" s="58">
        <v>0.77977209673805037</v>
      </c>
      <c r="I2063" s="58">
        <v>-0.35887556443738244</v>
      </c>
      <c r="J2063" s="44">
        <v>0.34778359728282643</v>
      </c>
      <c r="K2063" s="60">
        <v>0.6294338483261892</v>
      </c>
      <c r="L2063" s="45" t="s">
        <v>8180</v>
      </c>
    </row>
    <row r="2064" spans="1:12" outlineLevel="1" x14ac:dyDescent="0.3">
      <c r="A2064" s="39" t="s">
        <v>1378</v>
      </c>
      <c r="B2064" s="40"/>
      <c r="C2064" s="41">
        <f t="shared" ref="C2064:I2064" si="770">SUBTOTAL(4,C2065:C2066)</f>
        <v>64130</v>
      </c>
      <c r="D2064" s="41">
        <f t="shared" si="770"/>
        <v>5.98</v>
      </c>
      <c r="E2064" s="42">
        <f t="shared" si="770"/>
        <v>256.5</v>
      </c>
      <c r="F2064" s="41">
        <f t="shared" si="770"/>
        <v>6</v>
      </c>
      <c r="G2064" s="43">
        <f t="shared" si="770"/>
        <v>4.4000000000000004</v>
      </c>
      <c r="H2064" s="62">
        <f t="shared" si="770"/>
        <v>2.3109687646076207</v>
      </c>
      <c r="I2064" s="62">
        <f t="shared" si="770"/>
        <v>1.2084977602597955</v>
      </c>
      <c r="J2064" s="46">
        <f>MIN(J2065:J2066)</f>
        <v>4.467713815382357E-3</v>
      </c>
      <c r="K2064" s="60">
        <f>MIN(K2065:K2066)</f>
        <v>2.1514169503835279E-2</v>
      </c>
      <c r="L2064" s="47">
        <f>COUNTA(L2065:L2066)</f>
        <v>2</v>
      </c>
    </row>
    <row r="2065" spans="1:12" outlineLevel="2" x14ac:dyDescent="0.3">
      <c r="A2065" s="39"/>
      <c r="B2065" s="40" t="s">
        <v>8085</v>
      </c>
      <c r="C2065" s="41">
        <v>64130</v>
      </c>
      <c r="D2065" s="41">
        <v>5.98</v>
      </c>
      <c r="E2065" s="42">
        <v>256.5</v>
      </c>
      <c r="F2065" s="41">
        <v>6</v>
      </c>
      <c r="G2065" s="43">
        <v>4.2333333333333334</v>
      </c>
      <c r="H2065" s="62">
        <v>2.2631397348505127</v>
      </c>
      <c r="I2065" s="62">
        <v>1.178325664831112</v>
      </c>
      <c r="J2065" s="46">
        <v>8.2239320409684957E-3</v>
      </c>
      <c r="K2065" s="60">
        <v>3.6622830369633104E-2</v>
      </c>
      <c r="L2065" s="45" t="s">
        <v>8179</v>
      </c>
    </row>
    <row r="2066" spans="1:12" outlineLevel="2" x14ac:dyDescent="0.3">
      <c r="A2066" s="39"/>
      <c r="B2066" s="40" t="s">
        <v>8085</v>
      </c>
      <c r="C2066" s="41">
        <v>64130</v>
      </c>
      <c r="D2066" s="41">
        <v>5.98</v>
      </c>
      <c r="E2066" s="42">
        <v>66.150000000000006</v>
      </c>
      <c r="F2066" s="41">
        <v>1</v>
      </c>
      <c r="G2066" s="43">
        <v>4.4000000000000004</v>
      </c>
      <c r="H2066" s="62">
        <v>2.3109687646076207</v>
      </c>
      <c r="I2066" s="62">
        <v>1.2084977602597955</v>
      </c>
      <c r="J2066" s="46">
        <v>4.467713815382357E-3</v>
      </c>
      <c r="K2066" s="60">
        <v>2.1514169503835279E-2</v>
      </c>
      <c r="L2066" s="45" t="s">
        <v>8180</v>
      </c>
    </row>
    <row r="2067" spans="1:12" outlineLevel="1" collapsed="1" x14ac:dyDescent="0.3">
      <c r="A2067" s="39" t="s">
        <v>3049</v>
      </c>
      <c r="B2067" s="40"/>
      <c r="C2067" s="41">
        <f t="shared" ref="C2067:I2067" si="771">SUBTOTAL(4,C2068:C2068)</f>
        <v>82674</v>
      </c>
      <c r="D2067" s="41">
        <f t="shared" si="771"/>
        <v>4.96</v>
      </c>
      <c r="E2067" s="42">
        <f t="shared" si="771"/>
        <v>93.03</v>
      </c>
      <c r="F2067" s="41">
        <f t="shared" si="771"/>
        <v>2</v>
      </c>
      <c r="G2067" s="43">
        <f t="shared" si="771"/>
        <v>1.5499999999999998</v>
      </c>
      <c r="H2067" s="58">
        <f t="shared" si="771"/>
        <v>1.4708943939783699</v>
      </c>
      <c r="I2067" s="58">
        <f t="shared" si="771"/>
        <v>0.55669366892246974</v>
      </c>
      <c r="J2067" s="44">
        <f>MIN(J2068:J2068)</f>
        <v>0.24085202479927204</v>
      </c>
      <c r="K2067" s="60">
        <f>MIN(K2068:K2068)</f>
        <v>0.45266160170175035</v>
      </c>
      <c r="L2067" s="47">
        <f>COUNTA(L2068:L2068)</f>
        <v>1</v>
      </c>
    </row>
    <row r="2068" spans="1:12" outlineLevel="2" x14ac:dyDescent="0.3">
      <c r="A2068" s="39"/>
      <c r="B2068" s="40" t="s">
        <v>7237</v>
      </c>
      <c r="C2068" s="41">
        <v>82674</v>
      </c>
      <c r="D2068" s="41">
        <v>4.96</v>
      </c>
      <c r="E2068" s="42">
        <v>93.03</v>
      </c>
      <c r="F2068" s="41">
        <v>2</v>
      </c>
      <c r="G2068" s="43">
        <v>1.5499999999999998</v>
      </c>
      <c r="H2068" s="58">
        <v>1.4708943939783699</v>
      </c>
      <c r="I2068" s="58">
        <v>0.55669366892246974</v>
      </c>
      <c r="J2068" s="44">
        <v>0.24085202479927204</v>
      </c>
      <c r="K2068" s="60">
        <v>0.45266160170175035</v>
      </c>
      <c r="L2068" s="45" t="s">
        <v>8179</v>
      </c>
    </row>
    <row r="2069" spans="1:12" outlineLevel="1" x14ac:dyDescent="0.3">
      <c r="A2069" s="39" t="s">
        <v>3046</v>
      </c>
      <c r="B2069" s="40"/>
      <c r="C2069" s="41">
        <f t="shared" ref="C2069:I2069" si="772">SUBTOTAL(4,C2070:C2071)</f>
        <v>52736</v>
      </c>
      <c r="D2069" s="41">
        <f t="shared" si="772"/>
        <v>4.95</v>
      </c>
      <c r="E2069" s="42">
        <f t="shared" si="772"/>
        <v>87.36</v>
      </c>
      <c r="F2069" s="41">
        <f t="shared" si="772"/>
        <v>2</v>
      </c>
      <c r="G2069" s="43">
        <f t="shared" si="772"/>
        <v>4.6500000000000004</v>
      </c>
      <c r="H2069" s="58">
        <f t="shared" si="772"/>
        <v>1.8676611521122237</v>
      </c>
      <c r="I2069" s="58">
        <f t="shared" si="772"/>
        <v>0.90123273207606025</v>
      </c>
      <c r="J2069" s="44">
        <f>MIN(J2070:J2071)</f>
        <v>4.6862903726536009E-2</v>
      </c>
      <c r="K2069" s="60">
        <f>MIN(K2070:K2071)</f>
        <v>0.14312184111077214</v>
      </c>
      <c r="L2069" s="47">
        <f>COUNTA(L2070:L2071)</f>
        <v>2</v>
      </c>
    </row>
    <row r="2070" spans="1:12" outlineLevel="2" x14ac:dyDescent="0.3">
      <c r="A2070" s="39"/>
      <c r="B2070" s="40" t="s">
        <v>8102</v>
      </c>
      <c r="C2070" s="41">
        <v>52736</v>
      </c>
      <c r="D2070" s="41">
        <v>4.95</v>
      </c>
      <c r="E2070" s="42">
        <v>65.39</v>
      </c>
      <c r="F2070" s="41">
        <v>2</v>
      </c>
      <c r="G2070" s="43">
        <v>4.6500000000000004</v>
      </c>
      <c r="H2070" s="58">
        <v>1.8676611521122237</v>
      </c>
      <c r="I2070" s="58">
        <v>0.90123273207606025</v>
      </c>
      <c r="J2070" s="44">
        <v>4.6862903726536009E-2</v>
      </c>
      <c r="K2070" s="60">
        <v>0.14312184111077214</v>
      </c>
      <c r="L2070" s="45" t="s">
        <v>8179</v>
      </c>
    </row>
    <row r="2071" spans="1:12" outlineLevel="2" x14ac:dyDescent="0.3">
      <c r="A2071" s="39"/>
      <c r="B2071" s="40" t="s">
        <v>8102</v>
      </c>
      <c r="C2071" s="41">
        <v>52736</v>
      </c>
      <c r="D2071" s="41">
        <v>4.95</v>
      </c>
      <c r="E2071" s="42">
        <v>87.36</v>
      </c>
      <c r="F2071" s="41">
        <v>2</v>
      </c>
      <c r="G2071" s="43">
        <v>4.5</v>
      </c>
      <c r="H2071" s="58">
        <v>1.1502101176732511</v>
      </c>
      <c r="I2071" s="58">
        <v>0.20189743337439525</v>
      </c>
      <c r="J2071" s="44">
        <v>0.67871211327568592</v>
      </c>
      <c r="K2071" s="60">
        <v>0.88134526426971094</v>
      </c>
      <c r="L2071" s="45" t="s">
        <v>8180</v>
      </c>
    </row>
    <row r="2072" spans="1:12" outlineLevel="1" x14ac:dyDescent="0.3">
      <c r="A2072" s="39" t="s">
        <v>1765</v>
      </c>
      <c r="B2072" s="40"/>
      <c r="C2072" s="41">
        <f t="shared" ref="C2072:I2072" si="773">SUBTOTAL(4,C2073:C2074)</f>
        <v>64319</v>
      </c>
      <c r="D2072" s="41">
        <f t="shared" si="773"/>
        <v>4.76</v>
      </c>
      <c r="E2072" s="42">
        <f t="shared" si="773"/>
        <v>220.8</v>
      </c>
      <c r="F2072" s="41">
        <f t="shared" si="773"/>
        <v>6</v>
      </c>
      <c r="G2072" s="43">
        <f t="shared" si="773"/>
        <v>11.2</v>
      </c>
      <c r="H2072" s="58">
        <f t="shared" si="773"/>
        <v>1.2908954436988205</v>
      </c>
      <c r="I2072" s="58">
        <f t="shared" si="773"/>
        <v>0.36837215404106627</v>
      </c>
      <c r="J2072" s="44">
        <f>MIN(J2073:J2074)</f>
        <v>0.43884716730618267</v>
      </c>
      <c r="K2072" s="60">
        <f>MIN(K2073:K2074)</f>
        <v>0.68516092970569475</v>
      </c>
      <c r="L2072" s="47">
        <f>COUNTA(L2073:L2074)</f>
        <v>2</v>
      </c>
    </row>
    <row r="2073" spans="1:12" outlineLevel="2" x14ac:dyDescent="0.3">
      <c r="A2073" s="39"/>
      <c r="B2073" s="40" t="s">
        <v>8039</v>
      </c>
      <c r="C2073" s="41">
        <v>64319</v>
      </c>
      <c r="D2073" s="41">
        <v>4.7599999999999989</v>
      </c>
      <c r="E2073" s="42">
        <v>220.8</v>
      </c>
      <c r="F2073" s="41">
        <v>6</v>
      </c>
      <c r="G2073" s="43">
        <v>7.1333333333333337</v>
      </c>
      <c r="H2073" s="58">
        <v>1.2908954436988205</v>
      </c>
      <c r="I2073" s="58">
        <v>0.36837215404106627</v>
      </c>
      <c r="J2073" s="44">
        <v>0.46687957156936721</v>
      </c>
      <c r="K2073" s="60">
        <v>0.68516092970569475</v>
      </c>
      <c r="L2073" s="45" t="s">
        <v>8179</v>
      </c>
    </row>
    <row r="2074" spans="1:12" outlineLevel="2" x14ac:dyDescent="0.3">
      <c r="A2074" s="39"/>
      <c r="B2074" s="40" t="s">
        <v>8039</v>
      </c>
      <c r="C2074" s="41">
        <v>64319</v>
      </c>
      <c r="D2074" s="41">
        <v>4.76</v>
      </c>
      <c r="E2074" s="42">
        <v>80.42</v>
      </c>
      <c r="F2074" s="41">
        <v>2</v>
      </c>
      <c r="G2074" s="43">
        <v>11.2</v>
      </c>
      <c r="H2074" s="58">
        <v>1.2754967459024189</v>
      </c>
      <c r="I2074" s="58">
        <v>0.35105921828461778</v>
      </c>
      <c r="J2074" s="44">
        <v>0.43884716730618267</v>
      </c>
      <c r="K2074" s="60">
        <v>0.70302447198158768</v>
      </c>
      <c r="L2074" s="45" t="s">
        <v>8180</v>
      </c>
    </row>
    <row r="2075" spans="1:12" outlineLevel="1" x14ac:dyDescent="0.3">
      <c r="A2075" s="39" t="s">
        <v>1801</v>
      </c>
      <c r="B2075" s="40"/>
      <c r="C2075" s="41">
        <f t="shared" ref="C2075:I2075" si="774">SUBTOTAL(4,C2076:C2077)</f>
        <v>22466</v>
      </c>
      <c r="D2075" s="41">
        <f t="shared" si="774"/>
        <v>6.33</v>
      </c>
      <c r="E2075" s="42">
        <f t="shared" si="774"/>
        <v>171.39000000000001</v>
      </c>
      <c r="F2075" s="41">
        <f t="shared" si="774"/>
        <v>4</v>
      </c>
      <c r="G2075" s="43">
        <f t="shared" si="774"/>
        <v>9.375</v>
      </c>
      <c r="H2075" s="58">
        <f t="shared" si="774"/>
        <v>1.9541437107162976</v>
      </c>
      <c r="I2075" s="58">
        <f t="shared" si="774"/>
        <v>0.96653656920692688</v>
      </c>
      <c r="J2075" s="44">
        <f>MIN(J2076:J2077)</f>
        <v>2.3867299938061359E-2</v>
      </c>
      <c r="K2075" s="60">
        <f>MIN(K2076:K2077)</f>
        <v>8.93918780087576E-2</v>
      </c>
      <c r="L2075" s="47">
        <f>COUNTA(L2076:L2077)</f>
        <v>2</v>
      </c>
    </row>
    <row r="2076" spans="1:12" outlineLevel="2" x14ac:dyDescent="0.3">
      <c r="A2076" s="39"/>
      <c r="B2076" s="40" t="s">
        <v>7865</v>
      </c>
      <c r="C2076" s="41">
        <v>22466</v>
      </c>
      <c r="D2076" s="41">
        <v>6.33</v>
      </c>
      <c r="E2076" s="42">
        <v>171.39000000000001</v>
      </c>
      <c r="F2076" s="41">
        <v>4</v>
      </c>
      <c r="G2076" s="43">
        <v>9.375</v>
      </c>
      <c r="H2076" s="58">
        <v>1.8285771242341426</v>
      </c>
      <c r="I2076" s="58">
        <v>0.87072147677697764</v>
      </c>
      <c r="J2076" s="44">
        <v>5.544253315101022E-2</v>
      </c>
      <c r="K2076" s="60">
        <v>0.1632574917541148</v>
      </c>
      <c r="L2076" s="45" t="s">
        <v>8179</v>
      </c>
    </row>
    <row r="2077" spans="1:12" outlineLevel="2" x14ac:dyDescent="0.3">
      <c r="A2077" s="39"/>
      <c r="B2077" s="40" t="s">
        <v>7865</v>
      </c>
      <c r="C2077" s="41">
        <v>22466</v>
      </c>
      <c r="D2077" s="41">
        <v>6.33</v>
      </c>
      <c r="E2077" s="42">
        <v>86.58</v>
      </c>
      <c r="F2077" s="41">
        <v>2</v>
      </c>
      <c r="G2077" s="43">
        <v>5.8000000000000007</v>
      </c>
      <c r="H2077" s="58">
        <v>1.9541437107162976</v>
      </c>
      <c r="I2077" s="58">
        <v>0.96653656920692688</v>
      </c>
      <c r="J2077" s="44">
        <v>2.3867299938061359E-2</v>
      </c>
      <c r="K2077" s="60">
        <v>8.93918780087576E-2</v>
      </c>
      <c r="L2077" s="45" t="s">
        <v>8180</v>
      </c>
    </row>
    <row r="2078" spans="1:12" outlineLevel="1" x14ac:dyDescent="0.3">
      <c r="A2078" s="39" t="s">
        <v>4292</v>
      </c>
      <c r="B2078" s="40"/>
      <c r="C2078" s="41">
        <f t="shared" ref="C2078:I2078" si="775">SUBTOTAL(4,C2079:C2079)</f>
        <v>96481</v>
      </c>
      <c r="D2078" s="41">
        <f t="shared" si="775"/>
        <v>8.67</v>
      </c>
      <c r="E2078" s="42">
        <f t="shared" si="775"/>
        <v>30.38</v>
      </c>
      <c r="F2078" s="41">
        <f t="shared" si="775"/>
        <v>1</v>
      </c>
      <c r="G2078" s="43">
        <f t="shared" si="775"/>
        <v>1.7</v>
      </c>
      <c r="H2078" s="58">
        <f t="shared" si="775"/>
        <v>0.92109728674060831</v>
      </c>
      <c r="I2078" s="58">
        <f t="shared" si="775"/>
        <v>-0.11857455237555904</v>
      </c>
      <c r="J2078" s="44">
        <f>MIN(J2079:J2079)</f>
        <v>0.67168197653708905</v>
      </c>
      <c r="K2078" s="60">
        <f>MIN(K2079:K2079)</f>
        <v>0.83292250588412686</v>
      </c>
      <c r="L2078" s="47">
        <f>COUNTA(L2079:L2079)</f>
        <v>1</v>
      </c>
    </row>
    <row r="2079" spans="1:12" outlineLevel="2" x14ac:dyDescent="0.3">
      <c r="A2079" s="39"/>
      <c r="B2079" s="40" t="s">
        <v>7228</v>
      </c>
      <c r="C2079" s="41">
        <v>96481</v>
      </c>
      <c r="D2079" s="41">
        <v>8.67</v>
      </c>
      <c r="E2079" s="42">
        <v>30.38</v>
      </c>
      <c r="F2079" s="41">
        <v>1</v>
      </c>
      <c r="G2079" s="43">
        <v>1.7</v>
      </c>
      <c r="H2079" s="58">
        <v>0.92109728674060831</v>
      </c>
      <c r="I2079" s="58">
        <v>-0.11857455237555904</v>
      </c>
      <c r="J2079" s="44">
        <v>0.67168197653708905</v>
      </c>
      <c r="K2079" s="60">
        <v>0.83292250588412686</v>
      </c>
      <c r="L2079" s="45" t="s">
        <v>8179</v>
      </c>
    </row>
    <row r="2080" spans="1:12" outlineLevel="1" x14ac:dyDescent="0.3">
      <c r="A2080" s="39" t="s">
        <v>1689</v>
      </c>
      <c r="B2080" s="40"/>
      <c r="C2080" s="41">
        <f t="shared" ref="C2080:I2080" si="776">SUBTOTAL(4,C2081:C2082)</f>
        <v>62210</v>
      </c>
      <c r="D2080" s="41">
        <f t="shared" si="776"/>
        <v>6.3</v>
      </c>
      <c r="E2080" s="42">
        <f t="shared" si="776"/>
        <v>119.36</v>
      </c>
      <c r="F2080" s="41">
        <f t="shared" si="776"/>
        <v>4</v>
      </c>
      <c r="G2080" s="43">
        <f t="shared" si="776"/>
        <v>7</v>
      </c>
      <c r="H2080" s="58">
        <f t="shared" si="776"/>
        <v>1.4316252030954693</v>
      </c>
      <c r="I2080" s="58">
        <f t="shared" si="776"/>
        <v>0.51765384706530926</v>
      </c>
      <c r="J2080" s="44">
        <f>MIN(J2081:J2082)</f>
        <v>0.23954443267121994</v>
      </c>
      <c r="K2080" s="60">
        <f>MIN(K2081:K2082)</f>
        <v>0.49310800516798203</v>
      </c>
      <c r="L2080" s="47">
        <f>COUNTA(L2081:L2082)</f>
        <v>2</v>
      </c>
    </row>
    <row r="2081" spans="1:12" outlineLevel="2" x14ac:dyDescent="0.3">
      <c r="A2081" s="39"/>
      <c r="B2081" s="40" t="s">
        <v>8050</v>
      </c>
      <c r="C2081" s="41">
        <v>62210</v>
      </c>
      <c r="D2081" s="41">
        <v>6.3</v>
      </c>
      <c r="E2081" s="42">
        <v>113.94999999999999</v>
      </c>
      <c r="F2081" s="41">
        <v>4</v>
      </c>
      <c r="G2081" s="43">
        <v>6.5249999999999995</v>
      </c>
      <c r="H2081" s="58">
        <v>1.2941332046389018</v>
      </c>
      <c r="I2081" s="58">
        <v>0.37198612102551032</v>
      </c>
      <c r="J2081" s="44">
        <v>0.46166318818551511</v>
      </c>
      <c r="K2081" s="60">
        <v>0.68082140639429956</v>
      </c>
      <c r="L2081" s="45" t="s">
        <v>8179</v>
      </c>
    </row>
    <row r="2082" spans="1:12" outlineLevel="2" x14ac:dyDescent="0.3">
      <c r="A2082" s="39"/>
      <c r="B2082" s="40" t="s">
        <v>8050</v>
      </c>
      <c r="C2082" s="41">
        <v>62210</v>
      </c>
      <c r="D2082" s="41">
        <v>6.3</v>
      </c>
      <c r="E2082" s="42">
        <v>119.36</v>
      </c>
      <c r="F2082" s="41">
        <v>3</v>
      </c>
      <c r="G2082" s="43">
        <v>7</v>
      </c>
      <c r="H2082" s="58">
        <v>1.4316252030954693</v>
      </c>
      <c r="I2082" s="58">
        <v>0.51765384706530926</v>
      </c>
      <c r="J2082" s="44">
        <v>0.23954443267121994</v>
      </c>
      <c r="K2082" s="60">
        <v>0.49310800516798203</v>
      </c>
      <c r="L2082" s="45" t="s">
        <v>8180</v>
      </c>
    </row>
    <row r="2083" spans="1:12" outlineLevel="1" x14ac:dyDescent="0.3">
      <c r="A2083" s="39" t="s">
        <v>7030</v>
      </c>
      <c r="B2083" s="40"/>
      <c r="C2083" s="41">
        <f t="shared" ref="C2083:I2083" si="777">SUBTOTAL(4,C2084:C2084)</f>
        <v>103533</v>
      </c>
      <c r="D2083" s="41">
        <f t="shared" si="777"/>
        <v>6.12</v>
      </c>
      <c r="E2083" s="42">
        <f t="shared" si="777"/>
        <v>35.36</v>
      </c>
      <c r="F2083" s="41">
        <f t="shared" si="777"/>
        <v>1</v>
      </c>
      <c r="G2083" s="43">
        <f t="shared" si="777"/>
        <v>1.7</v>
      </c>
      <c r="H2083" s="58">
        <f t="shared" si="777"/>
        <v>1.0566299294216743</v>
      </c>
      <c r="I2083" s="58">
        <f t="shared" si="777"/>
        <v>7.9470180436087334E-2</v>
      </c>
      <c r="J2083" s="44">
        <f>MIN(J2084:J2084)</f>
        <v>0.9054257803572483</v>
      </c>
      <c r="K2083" s="60">
        <f>MIN(K2084:K2084)</f>
        <v>0.97018471034306475</v>
      </c>
      <c r="L2083" s="47">
        <f>COUNTA(L2084:L2084)</f>
        <v>1</v>
      </c>
    </row>
    <row r="2084" spans="1:12" outlineLevel="2" x14ac:dyDescent="0.3">
      <c r="A2084" s="39"/>
      <c r="B2084" s="40" t="s">
        <v>7439</v>
      </c>
      <c r="C2084" s="41">
        <v>103533</v>
      </c>
      <c r="D2084" s="41">
        <v>6.12</v>
      </c>
      <c r="E2084" s="42">
        <v>35.36</v>
      </c>
      <c r="F2084" s="41">
        <v>1</v>
      </c>
      <c r="G2084" s="43">
        <v>1.7</v>
      </c>
      <c r="H2084" s="58">
        <v>1.0566299294216743</v>
      </c>
      <c r="I2084" s="58">
        <v>7.9470180436087334E-2</v>
      </c>
      <c r="J2084" s="44">
        <v>0.9054257803572483</v>
      </c>
      <c r="K2084" s="60">
        <v>0.97018471034306475</v>
      </c>
      <c r="L2084" s="45" t="s">
        <v>8180</v>
      </c>
    </row>
    <row r="2085" spans="1:12" outlineLevel="1" x14ac:dyDescent="0.3">
      <c r="A2085" s="39" t="s">
        <v>5379</v>
      </c>
      <c r="B2085" s="40"/>
      <c r="C2085" s="41">
        <f t="shared" ref="C2085:I2085" si="778">SUBTOTAL(4,C2086:C2086)</f>
        <v>64811</v>
      </c>
      <c r="D2085" s="41">
        <f t="shared" si="778"/>
        <v>8.1999999999999993</v>
      </c>
      <c r="E2085" s="42">
        <f t="shared" si="778"/>
        <v>34.97</v>
      </c>
      <c r="F2085" s="41">
        <f t="shared" si="778"/>
        <v>1</v>
      </c>
      <c r="G2085" s="43">
        <f t="shared" si="778"/>
        <v>4.0999999999999996</v>
      </c>
      <c r="H2085" s="62">
        <f t="shared" si="778"/>
        <v>3.7734346881644329E-2</v>
      </c>
      <c r="I2085" s="62">
        <f t="shared" si="778"/>
        <v>-4.7279778859859718</v>
      </c>
      <c r="J2085" s="46">
        <f>MIN(J2086:J2086)</f>
        <v>1.0098938760772343E-29</v>
      </c>
      <c r="K2085" s="60">
        <f>MIN(K2086:K2086)</f>
        <v>2.467416389118432E-28</v>
      </c>
      <c r="L2085" s="47">
        <f>COUNTA(L2086:L2086)</f>
        <v>1</v>
      </c>
    </row>
    <row r="2086" spans="1:12" outlineLevel="2" x14ac:dyDescent="0.3">
      <c r="A2086" s="39"/>
      <c r="B2086" s="40" t="s">
        <v>7190</v>
      </c>
      <c r="C2086" s="41">
        <v>64811</v>
      </c>
      <c r="D2086" s="41">
        <v>8.1999999999999993</v>
      </c>
      <c r="E2086" s="42">
        <v>34.97</v>
      </c>
      <c r="F2086" s="41">
        <v>1</v>
      </c>
      <c r="G2086" s="43">
        <v>4.0999999999999996</v>
      </c>
      <c r="H2086" s="62">
        <v>3.7734346881644329E-2</v>
      </c>
      <c r="I2086" s="62">
        <v>-4.7279778859859718</v>
      </c>
      <c r="J2086" s="46">
        <v>1.0098938760772343E-29</v>
      </c>
      <c r="K2086" s="60">
        <v>2.467416389118432E-28</v>
      </c>
      <c r="L2086" s="45" t="s">
        <v>8179</v>
      </c>
    </row>
    <row r="2087" spans="1:12" outlineLevel="1" collapsed="1" x14ac:dyDescent="0.3">
      <c r="A2087" s="39" t="s">
        <v>446</v>
      </c>
      <c r="B2087" s="40"/>
      <c r="C2087" s="41">
        <f t="shared" ref="C2087:I2087" si="779">SUBTOTAL(4,C2088:C2089)</f>
        <v>27921</v>
      </c>
      <c r="D2087" s="41">
        <f t="shared" si="779"/>
        <v>8.5200000000000014</v>
      </c>
      <c r="E2087" s="42">
        <f t="shared" si="779"/>
        <v>1081.0899999999999</v>
      </c>
      <c r="F2087" s="41">
        <f t="shared" si="779"/>
        <v>21</v>
      </c>
      <c r="G2087" s="43">
        <f t="shared" si="779"/>
        <v>32.357142857142854</v>
      </c>
      <c r="H2087" s="58">
        <f t="shared" si="779"/>
        <v>1.37458724930837</v>
      </c>
      <c r="I2087" s="58">
        <f t="shared" si="779"/>
        <v>0.45899848207793859</v>
      </c>
      <c r="J2087" s="44">
        <f>MIN(J2088:J2089)</f>
        <v>0.3008587121629307</v>
      </c>
      <c r="K2087" s="60">
        <f>MIN(K2088:K2089)</f>
        <v>0.56472087735454979</v>
      </c>
      <c r="L2087" s="47">
        <f>COUNTA(L2088:L2089)</f>
        <v>2</v>
      </c>
    </row>
    <row r="2088" spans="1:12" outlineLevel="2" x14ac:dyDescent="0.3">
      <c r="A2088" s="39"/>
      <c r="B2088" s="40" t="s">
        <v>7683</v>
      </c>
      <c r="C2088" s="41">
        <v>27921</v>
      </c>
      <c r="D2088" s="41">
        <v>8.5200000000000014</v>
      </c>
      <c r="E2088" s="42">
        <v>1081.0899999999999</v>
      </c>
      <c r="F2088" s="41">
        <v>21</v>
      </c>
      <c r="G2088" s="43">
        <v>32.357142857142854</v>
      </c>
      <c r="H2088" s="58">
        <v>1.2820108044411143</v>
      </c>
      <c r="I2088" s="58">
        <v>0.3584084206523882</v>
      </c>
      <c r="J2088" s="44">
        <v>0.48142910973660147</v>
      </c>
      <c r="K2088" s="60">
        <v>0.68971777369554321</v>
      </c>
      <c r="L2088" s="45" t="s">
        <v>8179</v>
      </c>
    </row>
    <row r="2089" spans="1:12" outlineLevel="2" x14ac:dyDescent="0.3">
      <c r="A2089" s="39"/>
      <c r="B2089" s="40" t="s">
        <v>7683</v>
      </c>
      <c r="C2089" s="41">
        <v>27921</v>
      </c>
      <c r="D2089" s="41">
        <v>8.5199999999999978</v>
      </c>
      <c r="E2089" s="42">
        <v>866.33</v>
      </c>
      <c r="F2089" s="41">
        <v>15</v>
      </c>
      <c r="G2089" s="43">
        <v>25.313333333333333</v>
      </c>
      <c r="H2089" s="58">
        <v>1.37458724930837</v>
      </c>
      <c r="I2089" s="58">
        <v>0.45899848207793859</v>
      </c>
      <c r="J2089" s="44">
        <v>0.3008587121629307</v>
      </c>
      <c r="K2089" s="60">
        <v>0.56472087735454979</v>
      </c>
      <c r="L2089" s="45" t="s">
        <v>8180</v>
      </c>
    </row>
    <row r="2090" spans="1:12" outlineLevel="1" x14ac:dyDescent="0.3">
      <c r="A2090" s="39" t="s">
        <v>4039</v>
      </c>
      <c r="B2090" s="40"/>
      <c r="C2090" s="41">
        <f t="shared" ref="C2090:I2090" si="780">SUBTOTAL(4,C2091:C2092)</f>
        <v>49288</v>
      </c>
      <c r="D2090" s="41">
        <f t="shared" si="780"/>
        <v>6.38</v>
      </c>
      <c r="E2090" s="42">
        <f t="shared" si="780"/>
        <v>125.03999999999999</v>
      </c>
      <c r="F2090" s="41">
        <f t="shared" si="780"/>
        <v>2</v>
      </c>
      <c r="G2090" s="43">
        <f t="shared" si="780"/>
        <v>3.2</v>
      </c>
      <c r="H2090" s="58">
        <f t="shared" si="780"/>
        <v>1.1872509011780374</v>
      </c>
      <c r="I2090" s="58">
        <f t="shared" si="780"/>
        <v>0.24762485126855363</v>
      </c>
      <c r="J2090" s="44">
        <f>MIN(J2091:J2092)</f>
        <v>0.38463990549090871</v>
      </c>
      <c r="K2090" s="60">
        <f>MIN(K2091:K2092)</f>
        <v>0.66066599478162458</v>
      </c>
      <c r="L2090" s="47">
        <f>COUNTA(L2091:L2092)</f>
        <v>2</v>
      </c>
    </row>
    <row r="2091" spans="1:12" outlineLevel="2" x14ac:dyDescent="0.3">
      <c r="A2091" s="39"/>
      <c r="B2091" s="40" t="s">
        <v>7778</v>
      </c>
      <c r="C2091" s="41">
        <v>49288</v>
      </c>
      <c r="D2091" s="41">
        <v>6.38</v>
      </c>
      <c r="E2091" s="42">
        <v>125.03999999999999</v>
      </c>
      <c r="F2091" s="41">
        <v>2</v>
      </c>
      <c r="G2091" s="43">
        <v>3.2</v>
      </c>
      <c r="H2091" s="58">
        <v>1.1872509011780374</v>
      </c>
      <c r="I2091" s="58">
        <v>0.24762485126855363</v>
      </c>
      <c r="J2091" s="44">
        <v>0.65845056223857301</v>
      </c>
      <c r="K2091" s="60">
        <v>0.82101973553609653</v>
      </c>
      <c r="L2091" s="45" t="s">
        <v>8179</v>
      </c>
    </row>
    <row r="2092" spans="1:12" outlineLevel="2" x14ac:dyDescent="0.3">
      <c r="A2092" s="39"/>
      <c r="B2092" s="40" t="s">
        <v>7778</v>
      </c>
      <c r="C2092" s="41">
        <v>49288</v>
      </c>
      <c r="D2092" s="41">
        <v>6.38</v>
      </c>
      <c r="E2092" s="42">
        <v>26.36</v>
      </c>
      <c r="F2092" s="41">
        <v>1</v>
      </c>
      <c r="G2092" s="43">
        <v>2.6</v>
      </c>
      <c r="H2092" s="58">
        <v>0.79550055749198012</v>
      </c>
      <c r="I2092" s="58">
        <v>-0.330065153280589</v>
      </c>
      <c r="J2092" s="44">
        <v>0.38463990549090871</v>
      </c>
      <c r="K2092" s="60">
        <v>0.66066599478162458</v>
      </c>
      <c r="L2092" s="45" t="s">
        <v>8180</v>
      </c>
    </row>
    <row r="2093" spans="1:12" outlineLevel="1" x14ac:dyDescent="0.3">
      <c r="A2093" s="39" t="s">
        <v>3117</v>
      </c>
      <c r="B2093" s="40"/>
      <c r="C2093" s="41">
        <f t="shared" ref="C2093:I2093" si="781">SUBTOTAL(4,C2094:C2094)</f>
        <v>154611</v>
      </c>
      <c r="D2093" s="41">
        <f t="shared" si="781"/>
        <v>5.8</v>
      </c>
      <c r="E2093" s="42">
        <f t="shared" si="781"/>
        <v>24.38</v>
      </c>
      <c r="F2093" s="41">
        <f t="shared" si="781"/>
        <v>1</v>
      </c>
      <c r="G2093" s="43">
        <f t="shared" si="781"/>
        <v>1.4</v>
      </c>
      <c r="H2093" s="62">
        <f t="shared" si="781"/>
        <v>3.0957525429052546</v>
      </c>
      <c r="I2093" s="62">
        <f t="shared" si="781"/>
        <v>1.630290155141388</v>
      </c>
      <c r="J2093" s="46">
        <f>MIN(J2094:J2094)</f>
        <v>2.0609609874755463E-4</v>
      </c>
      <c r="K2093" s="60">
        <f>MIN(K2094:K2094)</f>
        <v>1.4008336335924014E-3</v>
      </c>
      <c r="L2093" s="47">
        <f>COUNTA(L2094:L2094)</f>
        <v>1</v>
      </c>
    </row>
    <row r="2094" spans="1:12" outlineLevel="2" x14ac:dyDescent="0.3">
      <c r="A2094" s="39"/>
      <c r="B2094" s="40" t="s">
        <v>7318</v>
      </c>
      <c r="C2094" s="41">
        <v>154611</v>
      </c>
      <c r="D2094" s="41">
        <v>5.8</v>
      </c>
      <c r="E2094" s="42">
        <v>24.38</v>
      </c>
      <c r="F2094" s="41">
        <v>1</v>
      </c>
      <c r="G2094" s="43">
        <v>1.4</v>
      </c>
      <c r="H2094" s="62">
        <v>3.0957525429052546</v>
      </c>
      <c r="I2094" s="62">
        <v>1.630290155141388</v>
      </c>
      <c r="J2094" s="46">
        <v>2.0609609874755463E-4</v>
      </c>
      <c r="K2094" s="60">
        <v>1.4008336335924014E-3</v>
      </c>
      <c r="L2094" s="45" t="s">
        <v>8179</v>
      </c>
    </row>
    <row r="2095" spans="1:12" outlineLevel="1" collapsed="1" x14ac:dyDescent="0.3">
      <c r="A2095" s="39" t="s">
        <v>1554</v>
      </c>
      <c r="B2095" s="40"/>
      <c r="C2095" s="41">
        <f t="shared" ref="C2095:I2095" si="782">SUBTOTAL(4,C2096:C2097)</f>
        <v>100277</v>
      </c>
      <c r="D2095" s="41">
        <f t="shared" si="782"/>
        <v>5.44</v>
      </c>
      <c r="E2095" s="42">
        <f t="shared" si="782"/>
        <v>220.78</v>
      </c>
      <c r="F2095" s="41">
        <f t="shared" si="782"/>
        <v>6</v>
      </c>
      <c r="G2095" s="43">
        <f t="shared" si="782"/>
        <v>2.4799999999999995</v>
      </c>
      <c r="H2095" s="58">
        <f t="shared" si="782"/>
        <v>1.6260570893415012</v>
      </c>
      <c r="I2095" s="58">
        <f t="shared" si="782"/>
        <v>0.70137790997383809</v>
      </c>
      <c r="J2095" s="44">
        <f>MIN(J2096:J2097)</f>
        <v>0.10535185902671684</v>
      </c>
      <c r="K2095" s="60">
        <f>MIN(K2096:K2097)</f>
        <v>0.27671965569030499</v>
      </c>
      <c r="L2095" s="47">
        <f>COUNTA(L2096:L2097)</f>
        <v>2</v>
      </c>
    </row>
    <row r="2096" spans="1:12" outlineLevel="2" x14ac:dyDescent="0.3">
      <c r="A2096" s="39"/>
      <c r="B2096" s="40" t="s">
        <v>7619</v>
      </c>
      <c r="C2096" s="41">
        <v>100277</v>
      </c>
      <c r="D2096" s="41">
        <v>5.44</v>
      </c>
      <c r="E2096" s="42">
        <v>220.78</v>
      </c>
      <c r="F2096" s="41">
        <v>5</v>
      </c>
      <c r="G2096" s="43">
        <v>2.4799999999999995</v>
      </c>
      <c r="H2096" s="58">
        <v>1.375591345379793</v>
      </c>
      <c r="I2096" s="58">
        <v>0.46005194419853113</v>
      </c>
      <c r="J2096" s="44">
        <v>0.34499269541374922</v>
      </c>
      <c r="K2096" s="60">
        <v>0.57435248002583661</v>
      </c>
      <c r="L2096" s="45" t="s">
        <v>8179</v>
      </c>
    </row>
    <row r="2097" spans="1:12" outlineLevel="2" x14ac:dyDescent="0.3">
      <c r="A2097" s="39"/>
      <c r="B2097" s="40" t="s">
        <v>7619</v>
      </c>
      <c r="C2097" s="41">
        <v>100277</v>
      </c>
      <c r="D2097" s="41">
        <v>5.44</v>
      </c>
      <c r="E2097" s="42">
        <v>196.3</v>
      </c>
      <c r="F2097" s="41">
        <v>6</v>
      </c>
      <c r="G2097" s="43">
        <v>2.1333333333333333</v>
      </c>
      <c r="H2097" s="58">
        <v>1.6260570893415012</v>
      </c>
      <c r="I2097" s="58">
        <v>0.70137790997383809</v>
      </c>
      <c r="J2097" s="44">
        <v>0.10535185902671684</v>
      </c>
      <c r="K2097" s="60">
        <v>0.27671965569030499</v>
      </c>
      <c r="L2097" s="45" t="s">
        <v>8180</v>
      </c>
    </row>
    <row r="2098" spans="1:12" outlineLevel="1" x14ac:dyDescent="0.3">
      <c r="A2098" s="39" t="s">
        <v>4340</v>
      </c>
      <c r="B2098" s="40"/>
      <c r="C2098" s="41">
        <f t="shared" ref="C2098:I2098" si="783">SUBTOTAL(4,C2099:C2099)</f>
        <v>40073</v>
      </c>
      <c r="D2098" s="41">
        <f t="shared" si="783"/>
        <v>6.47</v>
      </c>
      <c r="E2098" s="42">
        <f t="shared" si="783"/>
        <v>24.07</v>
      </c>
      <c r="F2098" s="41">
        <f t="shared" si="783"/>
        <v>1</v>
      </c>
      <c r="G2098" s="43">
        <f t="shared" si="783"/>
        <v>2.5</v>
      </c>
      <c r="H2098" s="58">
        <f t="shared" si="783"/>
        <v>1.0929080197477761</v>
      </c>
      <c r="I2098" s="58">
        <f t="shared" si="783"/>
        <v>0.12817198743466013</v>
      </c>
      <c r="J2098" s="44">
        <f>MIN(J2099:J2099)</f>
        <v>0.87319459871780714</v>
      </c>
      <c r="K2098" s="60">
        <f>MIN(K2099:K2099)</f>
        <v>0.94309189634515855</v>
      </c>
      <c r="L2098" s="47">
        <f>COUNTA(L2099:L2099)</f>
        <v>1</v>
      </c>
    </row>
    <row r="2099" spans="1:12" outlineLevel="2" x14ac:dyDescent="0.3">
      <c r="A2099" s="39"/>
      <c r="B2099" s="40" t="s">
        <v>7290</v>
      </c>
      <c r="C2099" s="41">
        <v>40073</v>
      </c>
      <c r="D2099" s="41">
        <v>6.47</v>
      </c>
      <c r="E2099" s="42">
        <v>24.07</v>
      </c>
      <c r="F2099" s="41">
        <v>1</v>
      </c>
      <c r="G2099" s="43">
        <v>2.5</v>
      </c>
      <c r="H2099" s="58">
        <v>1.0929080197477761</v>
      </c>
      <c r="I2099" s="58">
        <v>0.12817198743466013</v>
      </c>
      <c r="J2099" s="44">
        <v>0.87319459871780714</v>
      </c>
      <c r="K2099" s="60">
        <v>0.94309189634515855</v>
      </c>
      <c r="L2099" s="45" t="s">
        <v>8179</v>
      </c>
    </row>
    <row r="2100" spans="1:12" outlineLevel="1" x14ac:dyDescent="0.3">
      <c r="A2100" s="39" t="s">
        <v>4262</v>
      </c>
      <c r="B2100" s="40"/>
      <c r="C2100" s="41">
        <f t="shared" ref="C2100:I2100" si="784">SUBTOTAL(4,C2101:C2102)</f>
        <v>81284</v>
      </c>
      <c r="D2100" s="41">
        <f t="shared" si="784"/>
        <v>6.37</v>
      </c>
      <c r="E2100" s="42">
        <f t="shared" si="784"/>
        <v>104.77</v>
      </c>
      <c r="F2100" s="41">
        <f t="shared" si="784"/>
        <v>3</v>
      </c>
      <c r="G2100" s="43">
        <f t="shared" si="784"/>
        <v>5.9</v>
      </c>
      <c r="H2100" s="58">
        <f t="shared" si="784"/>
        <v>0.81056583488648082</v>
      </c>
      <c r="I2100" s="58">
        <f t="shared" si="784"/>
        <v>-0.30299872739627648</v>
      </c>
      <c r="J2100" s="44">
        <f>MIN(J2101:J2102)</f>
        <v>0.33945043843093187</v>
      </c>
      <c r="K2100" s="60">
        <f>MIN(K2101:K2102)</f>
        <v>0.56931947373202674</v>
      </c>
      <c r="L2100" s="47">
        <f>COUNTA(L2101:L2102)</f>
        <v>2</v>
      </c>
    </row>
    <row r="2101" spans="1:12" outlineLevel="2" x14ac:dyDescent="0.3">
      <c r="A2101" s="39"/>
      <c r="B2101" s="40" t="s">
        <v>7932</v>
      </c>
      <c r="C2101" s="41">
        <v>81284</v>
      </c>
      <c r="D2101" s="41">
        <v>6.37</v>
      </c>
      <c r="E2101" s="42">
        <v>104.77</v>
      </c>
      <c r="F2101" s="41">
        <v>3</v>
      </c>
      <c r="G2101" s="43">
        <v>4.0333333333333332</v>
      </c>
      <c r="H2101" s="58">
        <v>0.78822745902881974</v>
      </c>
      <c r="I2101" s="58">
        <v>-0.34331608619482401</v>
      </c>
      <c r="J2101" s="44">
        <v>0.33945043843093187</v>
      </c>
      <c r="K2101" s="60">
        <v>0.56931947373202674</v>
      </c>
      <c r="L2101" s="45" t="s">
        <v>8179</v>
      </c>
    </row>
    <row r="2102" spans="1:12" outlineLevel="2" x14ac:dyDescent="0.3">
      <c r="A2102" s="39"/>
      <c r="B2102" s="40" t="s">
        <v>7932</v>
      </c>
      <c r="C2102" s="41">
        <v>81284</v>
      </c>
      <c r="D2102" s="41">
        <v>6.37</v>
      </c>
      <c r="E2102" s="42">
        <v>76.040000000000006</v>
      </c>
      <c r="F2102" s="41">
        <v>2</v>
      </c>
      <c r="G2102" s="43">
        <v>5.9</v>
      </c>
      <c r="H2102" s="58">
        <v>0.81056583488648082</v>
      </c>
      <c r="I2102" s="58">
        <v>-0.30299872739627648</v>
      </c>
      <c r="J2102" s="44">
        <v>0.42135715956625086</v>
      </c>
      <c r="K2102" s="60">
        <v>0.69003632001841486</v>
      </c>
      <c r="L2102" s="45" t="s">
        <v>8180</v>
      </c>
    </row>
    <row r="2103" spans="1:12" outlineLevel="1" x14ac:dyDescent="0.3">
      <c r="A2103" s="39" t="s">
        <v>3251</v>
      </c>
      <c r="B2103" s="40"/>
      <c r="C2103" s="41">
        <f t="shared" ref="C2103:I2103" si="785">SUBTOTAL(4,C2104:C2105)</f>
        <v>13410</v>
      </c>
      <c r="D2103" s="41">
        <f t="shared" si="785"/>
        <v>6.56</v>
      </c>
      <c r="E2103" s="42">
        <f t="shared" si="785"/>
        <v>37.76</v>
      </c>
      <c r="F2103" s="41">
        <f t="shared" si="785"/>
        <v>1</v>
      </c>
      <c r="G2103" s="43">
        <f t="shared" si="785"/>
        <v>8.6</v>
      </c>
      <c r="H2103" s="62">
        <f t="shared" si="785"/>
        <v>5.2580052189700943</v>
      </c>
      <c r="I2103" s="62">
        <f t="shared" si="785"/>
        <v>2.3945155739412263</v>
      </c>
      <c r="J2103" s="46">
        <f>MIN(J2104:J2105)</f>
        <v>1.1640915342781E-8</v>
      </c>
      <c r="K2103" s="60">
        <f>MIN(K2104:K2105)</f>
        <v>1.4488462326630507E-7</v>
      </c>
      <c r="L2103" s="47">
        <f>COUNTA(L2104:L2105)</f>
        <v>2</v>
      </c>
    </row>
    <row r="2104" spans="1:12" outlineLevel="2" x14ac:dyDescent="0.3">
      <c r="A2104" s="39"/>
      <c r="B2104" s="40" t="s">
        <v>7836</v>
      </c>
      <c r="C2104" s="41">
        <v>13410</v>
      </c>
      <c r="D2104" s="41">
        <v>6.56</v>
      </c>
      <c r="E2104" s="42">
        <v>26.66</v>
      </c>
      <c r="F2104" s="41">
        <v>1</v>
      </c>
      <c r="G2104" s="43">
        <v>8.6</v>
      </c>
      <c r="H2104" s="62">
        <v>3.2579877990439523</v>
      </c>
      <c r="I2104" s="62">
        <v>1.7039812010728403</v>
      </c>
      <c r="J2104" s="46">
        <v>1.0204797680657407E-4</v>
      </c>
      <c r="K2104" s="60">
        <v>7.5001114661091836E-4</v>
      </c>
      <c r="L2104" s="45" t="s">
        <v>8179</v>
      </c>
    </row>
    <row r="2105" spans="1:12" outlineLevel="2" x14ac:dyDescent="0.3">
      <c r="A2105" s="39"/>
      <c r="B2105" s="40" t="s">
        <v>7836</v>
      </c>
      <c r="C2105" s="41">
        <v>13410</v>
      </c>
      <c r="D2105" s="41">
        <v>6.56</v>
      </c>
      <c r="E2105" s="42">
        <v>37.76</v>
      </c>
      <c r="F2105" s="41">
        <v>1</v>
      </c>
      <c r="G2105" s="43">
        <v>8.6</v>
      </c>
      <c r="H2105" s="62">
        <v>5.2580052189700943</v>
      </c>
      <c r="I2105" s="62">
        <v>2.3945155739412263</v>
      </c>
      <c r="J2105" s="46">
        <v>1.1640915342781E-8</v>
      </c>
      <c r="K2105" s="60">
        <v>1.4488462326630507E-7</v>
      </c>
      <c r="L2105" s="45" t="s">
        <v>8180</v>
      </c>
    </row>
    <row r="2106" spans="1:12" outlineLevel="1" collapsed="1" x14ac:dyDescent="0.3">
      <c r="A2106" s="39" t="s">
        <v>3150</v>
      </c>
      <c r="B2106" s="40"/>
      <c r="C2106" s="41">
        <f t="shared" ref="C2106:I2106" si="786">SUBTOTAL(4,C2107:C2107)</f>
        <v>13778</v>
      </c>
      <c r="D2106" s="41">
        <f t="shared" si="786"/>
        <v>5.85</v>
      </c>
      <c r="E2106" s="42">
        <f t="shared" si="786"/>
        <v>28.68</v>
      </c>
      <c r="F2106" s="41">
        <f t="shared" si="786"/>
        <v>1</v>
      </c>
      <c r="G2106" s="43">
        <f t="shared" si="786"/>
        <v>7.9</v>
      </c>
      <c r="H2106" s="58">
        <f t="shared" si="786"/>
        <v>1.7106272344026636</v>
      </c>
      <c r="I2106" s="58">
        <f t="shared" si="786"/>
        <v>0.77452541402401298</v>
      </c>
      <c r="J2106" s="44">
        <f>MIN(J2107:J2107)</f>
        <v>9.1424228851810785E-2</v>
      </c>
      <c r="K2106" s="60">
        <f>MIN(K2107:K2107)</f>
        <v>0.24025436884313064</v>
      </c>
      <c r="L2106" s="47">
        <f>COUNTA(L2107:L2107)</f>
        <v>1</v>
      </c>
    </row>
    <row r="2107" spans="1:12" outlineLevel="2" x14ac:dyDescent="0.3">
      <c r="A2107" s="39"/>
      <c r="B2107" s="40" t="s">
        <v>7202</v>
      </c>
      <c r="C2107" s="41">
        <v>13778</v>
      </c>
      <c r="D2107" s="41">
        <v>5.85</v>
      </c>
      <c r="E2107" s="42">
        <v>28.68</v>
      </c>
      <c r="F2107" s="41">
        <v>1</v>
      </c>
      <c r="G2107" s="43">
        <v>7.9</v>
      </c>
      <c r="H2107" s="58">
        <v>1.7106272344026636</v>
      </c>
      <c r="I2107" s="58">
        <v>0.77452541402401298</v>
      </c>
      <c r="J2107" s="44">
        <v>9.1424228851810785E-2</v>
      </c>
      <c r="K2107" s="60">
        <v>0.24025436884313064</v>
      </c>
      <c r="L2107" s="45" t="s">
        <v>8179</v>
      </c>
    </row>
    <row r="2108" spans="1:12" outlineLevel="1" x14ac:dyDescent="0.3">
      <c r="A2108" s="39" t="s">
        <v>4351</v>
      </c>
      <c r="B2108" s="40"/>
      <c r="C2108" s="41">
        <f t="shared" ref="C2108:I2108" si="787">SUBTOTAL(4,C2109:C2109)</f>
        <v>11660</v>
      </c>
      <c r="D2108" s="41">
        <f t="shared" si="787"/>
        <v>5.33</v>
      </c>
      <c r="E2108" s="42">
        <f t="shared" si="787"/>
        <v>28.8</v>
      </c>
      <c r="F2108" s="41">
        <f t="shared" si="787"/>
        <v>1</v>
      </c>
      <c r="G2108" s="43">
        <f t="shared" si="787"/>
        <v>7.8</v>
      </c>
      <c r="H2108" s="58">
        <f t="shared" si="787"/>
        <v>1.9086152140021113</v>
      </c>
      <c r="I2108" s="58">
        <f t="shared" si="787"/>
        <v>0.93252627780443875</v>
      </c>
      <c r="J2108" s="44">
        <f>MIN(J2109:J2109)</f>
        <v>3.9252307052606294E-2</v>
      </c>
      <c r="K2108" s="60">
        <f>MIN(K2109:K2109)</f>
        <v>0.12627788461051992</v>
      </c>
      <c r="L2108" s="47">
        <f>COUNTA(L2109:L2109)</f>
        <v>1</v>
      </c>
    </row>
    <row r="2109" spans="1:12" outlineLevel="2" x14ac:dyDescent="0.3">
      <c r="A2109" s="39"/>
      <c r="B2109" s="40" t="s">
        <v>7165</v>
      </c>
      <c r="C2109" s="41">
        <v>11660</v>
      </c>
      <c r="D2109" s="41">
        <v>5.33</v>
      </c>
      <c r="E2109" s="42">
        <v>28.8</v>
      </c>
      <c r="F2109" s="41">
        <v>1</v>
      </c>
      <c r="G2109" s="43">
        <v>7.8</v>
      </c>
      <c r="H2109" s="58">
        <v>1.9086152140021113</v>
      </c>
      <c r="I2109" s="58">
        <v>0.93252627780443875</v>
      </c>
      <c r="J2109" s="44">
        <v>3.9252307052606294E-2</v>
      </c>
      <c r="K2109" s="60">
        <v>0.12627788461051992</v>
      </c>
      <c r="L2109" s="45" t="s">
        <v>8179</v>
      </c>
    </row>
    <row r="2110" spans="1:12" outlineLevel="1" x14ac:dyDescent="0.3">
      <c r="A2110" s="39" t="s">
        <v>3223</v>
      </c>
      <c r="B2110" s="40"/>
      <c r="C2110" s="41">
        <f t="shared" ref="C2110:I2110" si="788">SUBTOTAL(4,C2111:C2112)</f>
        <v>13429</v>
      </c>
      <c r="D2110" s="41">
        <f t="shared" si="788"/>
        <v>6.28</v>
      </c>
      <c r="E2110" s="42">
        <f t="shared" si="788"/>
        <v>44.69</v>
      </c>
      <c r="F2110" s="41">
        <f t="shared" si="788"/>
        <v>1</v>
      </c>
      <c r="G2110" s="43">
        <f t="shared" si="788"/>
        <v>10.9</v>
      </c>
      <c r="H2110" s="58">
        <f t="shared" si="788"/>
        <v>1.5018645978117662</v>
      </c>
      <c r="I2110" s="58">
        <f t="shared" si="788"/>
        <v>0.58675475102065944</v>
      </c>
      <c r="J2110" s="44">
        <f>MIN(J2111:J2112)</f>
        <v>0.17931620963880612</v>
      </c>
      <c r="K2110" s="60">
        <f>MIN(K2111:K2112)</f>
        <v>0.40863891154308213</v>
      </c>
      <c r="L2110" s="47">
        <f>COUNTA(L2111:L2112)</f>
        <v>2</v>
      </c>
    </row>
    <row r="2111" spans="1:12" outlineLevel="2" x14ac:dyDescent="0.3">
      <c r="A2111" s="39"/>
      <c r="B2111" s="40" t="s">
        <v>8156</v>
      </c>
      <c r="C2111" s="41">
        <v>13429</v>
      </c>
      <c r="D2111" s="41">
        <v>6.28</v>
      </c>
      <c r="E2111" s="42">
        <v>22.39</v>
      </c>
      <c r="F2111" s="41">
        <v>1</v>
      </c>
      <c r="G2111" s="43">
        <v>10.9</v>
      </c>
      <c r="H2111" s="58">
        <v>0.83617525368633283</v>
      </c>
      <c r="I2111" s="58">
        <v>-0.25812274692780374</v>
      </c>
      <c r="J2111" s="44">
        <v>0.45096428646415193</v>
      </c>
      <c r="K2111" s="60">
        <v>0.6771955398066335</v>
      </c>
      <c r="L2111" s="45" t="s">
        <v>8179</v>
      </c>
    </row>
    <row r="2112" spans="1:12" outlineLevel="2" x14ac:dyDescent="0.3">
      <c r="A2112" s="39"/>
      <c r="B2112" s="40" t="s">
        <v>8156</v>
      </c>
      <c r="C2112" s="41">
        <v>13429</v>
      </c>
      <c r="D2112" s="41">
        <v>6.28</v>
      </c>
      <c r="E2112" s="42">
        <v>44.69</v>
      </c>
      <c r="F2112" s="41">
        <v>1</v>
      </c>
      <c r="G2112" s="43">
        <v>10.9</v>
      </c>
      <c r="H2112" s="58">
        <v>1.5018645978117662</v>
      </c>
      <c r="I2112" s="58">
        <v>0.58675475102065944</v>
      </c>
      <c r="J2112" s="44">
        <v>0.17931620963880612</v>
      </c>
      <c r="K2112" s="60">
        <v>0.40863891154308213</v>
      </c>
      <c r="L2112" s="45" t="s">
        <v>8180</v>
      </c>
    </row>
    <row r="2113" spans="1:12" outlineLevel="1" x14ac:dyDescent="0.3">
      <c r="A2113" s="39" t="s">
        <v>6105</v>
      </c>
      <c r="B2113" s="40"/>
      <c r="C2113" s="41">
        <f t="shared" ref="C2113:I2113" si="789">SUBTOTAL(4,C2114:C2115)</f>
        <v>12747</v>
      </c>
      <c r="D2113" s="41">
        <f t="shared" si="789"/>
        <v>6.51</v>
      </c>
      <c r="E2113" s="42">
        <f t="shared" si="789"/>
        <v>66.02000000000001</v>
      </c>
      <c r="F2113" s="41">
        <f t="shared" si="789"/>
        <v>2</v>
      </c>
      <c r="G2113" s="43">
        <f t="shared" si="789"/>
        <v>23.7</v>
      </c>
      <c r="H2113" s="58">
        <f t="shared" si="789"/>
        <v>1.8929808468817624</v>
      </c>
      <c r="I2113" s="58">
        <f t="shared" si="789"/>
        <v>0.92065981397427066</v>
      </c>
      <c r="J2113" s="44">
        <f>MIN(J2114:J2115)</f>
        <v>3.1669275165194355E-2</v>
      </c>
      <c r="K2113" s="60">
        <f>MIN(K2114:K2115)</f>
        <v>0.11091101129282352</v>
      </c>
      <c r="L2113" s="47">
        <f>COUNTA(L2114:L2115)</f>
        <v>2</v>
      </c>
    </row>
    <row r="2114" spans="1:12" outlineLevel="2" x14ac:dyDescent="0.3">
      <c r="A2114" s="39"/>
      <c r="B2114" s="40" t="s">
        <v>7883</v>
      </c>
      <c r="C2114" s="41">
        <v>12747</v>
      </c>
      <c r="D2114" s="41">
        <v>6.51</v>
      </c>
      <c r="E2114" s="42">
        <v>37.69</v>
      </c>
      <c r="F2114" s="41">
        <v>1</v>
      </c>
      <c r="G2114" s="43">
        <v>11.8</v>
      </c>
      <c r="H2114" s="58">
        <v>1.1179936821167404</v>
      </c>
      <c r="I2114" s="58">
        <v>0.16091203540417851</v>
      </c>
      <c r="J2114" s="44">
        <v>0.81264340998257145</v>
      </c>
      <c r="K2114" s="60">
        <v>0.91145116950898841</v>
      </c>
      <c r="L2114" s="45" t="s">
        <v>8179</v>
      </c>
    </row>
    <row r="2115" spans="1:12" outlineLevel="2" x14ac:dyDescent="0.3">
      <c r="A2115" s="39"/>
      <c r="B2115" s="40" t="s">
        <v>7883</v>
      </c>
      <c r="C2115" s="41">
        <v>12747</v>
      </c>
      <c r="D2115" s="41">
        <v>6.51</v>
      </c>
      <c r="E2115" s="42">
        <v>66.02000000000001</v>
      </c>
      <c r="F2115" s="41">
        <v>2</v>
      </c>
      <c r="G2115" s="43">
        <v>23.7</v>
      </c>
      <c r="H2115" s="58">
        <v>1.8929808468817624</v>
      </c>
      <c r="I2115" s="58">
        <v>0.92065981397427066</v>
      </c>
      <c r="J2115" s="44">
        <v>3.1669275165194355E-2</v>
      </c>
      <c r="K2115" s="60">
        <v>0.11091101129282352</v>
      </c>
      <c r="L2115" s="45" t="s">
        <v>8180</v>
      </c>
    </row>
    <row r="2116" spans="1:12" outlineLevel="1" x14ac:dyDescent="0.3">
      <c r="A2116" s="39" t="s">
        <v>3244</v>
      </c>
      <c r="B2116" s="40"/>
      <c r="C2116" s="41">
        <f t="shared" ref="C2116:I2116" si="790">SUBTOTAL(4,C2117:C2118)</f>
        <v>15009</v>
      </c>
      <c r="D2116" s="41">
        <f t="shared" si="790"/>
        <v>5.71</v>
      </c>
      <c r="E2116" s="42">
        <f t="shared" si="790"/>
        <v>77.960000000000008</v>
      </c>
      <c r="F2116" s="41">
        <f t="shared" si="790"/>
        <v>2</v>
      </c>
      <c r="G2116" s="43">
        <f t="shared" si="790"/>
        <v>13.2</v>
      </c>
      <c r="H2116" s="58">
        <f t="shared" si="790"/>
        <v>1.316993561017108</v>
      </c>
      <c r="I2116" s="58">
        <f t="shared" si="790"/>
        <v>0.39724829205502293</v>
      </c>
      <c r="J2116" s="44">
        <f>MIN(J2117:J2118)</f>
        <v>0.37583665303495684</v>
      </c>
      <c r="K2116" s="60">
        <f>MIN(K2117:K2118)</f>
        <v>0.65107463020402589</v>
      </c>
      <c r="L2116" s="47">
        <f>COUNTA(L2117:L2118)</f>
        <v>2</v>
      </c>
    </row>
    <row r="2117" spans="1:12" outlineLevel="2" x14ac:dyDescent="0.3">
      <c r="A2117" s="39"/>
      <c r="B2117" s="40" t="s">
        <v>7682</v>
      </c>
      <c r="C2117" s="41">
        <v>15009</v>
      </c>
      <c r="D2117" s="41">
        <v>5.71</v>
      </c>
      <c r="E2117" s="42">
        <v>33.590000000000003</v>
      </c>
      <c r="F2117" s="41">
        <v>1</v>
      </c>
      <c r="G2117" s="43">
        <v>13.2</v>
      </c>
      <c r="H2117" s="58">
        <v>0.93202507551678138</v>
      </c>
      <c r="I2117" s="58">
        <v>-0.10155932473199795</v>
      </c>
      <c r="J2117" s="44">
        <v>0.70126938693736318</v>
      </c>
      <c r="K2117" s="60">
        <v>0.85208000778410786</v>
      </c>
      <c r="L2117" s="45" t="s">
        <v>8179</v>
      </c>
    </row>
    <row r="2118" spans="1:12" outlineLevel="2" x14ac:dyDescent="0.3">
      <c r="A2118" s="39"/>
      <c r="B2118" s="40" t="s">
        <v>7682</v>
      </c>
      <c r="C2118" s="41">
        <v>15009</v>
      </c>
      <c r="D2118" s="41">
        <v>5.71</v>
      </c>
      <c r="E2118" s="42">
        <v>77.960000000000008</v>
      </c>
      <c r="F2118" s="41">
        <v>2</v>
      </c>
      <c r="G2118" s="43">
        <v>13.2</v>
      </c>
      <c r="H2118" s="58">
        <v>1.316993561017108</v>
      </c>
      <c r="I2118" s="58">
        <v>0.39724829205502293</v>
      </c>
      <c r="J2118" s="44">
        <v>0.37583665303495684</v>
      </c>
      <c r="K2118" s="60">
        <v>0.65107463020402589</v>
      </c>
      <c r="L2118" s="45" t="s">
        <v>8180</v>
      </c>
    </row>
    <row r="2119" spans="1:12" outlineLevel="1" x14ac:dyDescent="0.3">
      <c r="A2119" s="39" t="s">
        <v>6780</v>
      </c>
      <c r="B2119" s="40"/>
      <c r="C2119" s="41">
        <f t="shared" ref="C2119:I2119" si="791">SUBTOTAL(4,C2120:C2120)</f>
        <v>12095</v>
      </c>
      <c r="D2119" s="41">
        <f t="shared" si="791"/>
        <v>4.5599999999999996</v>
      </c>
      <c r="E2119" s="42">
        <f t="shared" si="791"/>
        <v>70.509999999999991</v>
      </c>
      <c r="F2119" s="41">
        <f t="shared" si="791"/>
        <v>2</v>
      </c>
      <c r="G2119" s="43">
        <f t="shared" si="791"/>
        <v>20.100000000000001</v>
      </c>
      <c r="H2119" s="58">
        <f t="shared" si="791"/>
        <v>1.0278297906678608</v>
      </c>
      <c r="I2119" s="58">
        <f t="shared" si="791"/>
        <v>3.9601373003838744E-2</v>
      </c>
      <c r="J2119" s="44">
        <f>MIN(J2120:J2120)</f>
        <v>0.98196246879038718</v>
      </c>
      <c r="K2119" s="60">
        <f>MIN(K2120:K2120)</f>
        <v>0.99549829229501663</v>
      </c>
      <c r="L2119" s="47">
        <f>COUNTA(L2120:L2120)</f>
        <v>1</v>
      </c>
    </row>
    <row r="2120" spans="1:12" outlineLevel="2" x14ac:dyDescent="0.3">
      <c r="A2120" s="39"/>
      <c r="B2120" s="40" t="s">
        <v>7428</v>
      </c>
      <c r="C2120" s="41">
        <v>12095</v>
      </c>
      <c r="D2120" s="41">
        <v>4.5599999999999996</v>
      </c>
      <c r="E2120" s="42">
        <v>70.509999999999991</v>
      </c>
      <c r="F2120" s="41">
        <v>2</v>
      </c>
      <c r="G2120" s="43">
        <v>20.100000000000001</v>
      </c>
      <c r="H2120" s="58">
        <v>1.0278297906678608</v>
      </c>
      <c r="I2120" s="58">
        <v>3.9601373003838744E-2</v>
      </c>
      <c r="J2120" s="44">
        <v>0.98196246879038718</v>
      </c>
      <c r="K2120" s="60">
        <v>0.99549829229501663</v>
      </c>
      <c r="L2120" s="45" t="s">
        <v>8180</v>
      </c>
    </row>
    <row r="2121" spans="1:12" outlineLevel="1" x14ac:dyDescent="0.3">
      <c r="A2121" s="39" t="s">
        <v>1141</v>
      </c>
      <c r="B2121" s="40"/>
      <c r="C2121" s="41">
        <f t="shared" ref="C2121:I2121" si="792">SUBTOTAL(4,C2122:C2123)</f>
        <v>55522</v>
      </c>
      <c r="D2121" s="41">
        <f t="shared" si="792"/>
        <v>8.2799999999999994</v>
      </c>
      <c r="E2121" s="42">
        <f t="shared" si="792"/>
        <v>348.15</v>
      </c>
      <c r="F2121" s="41">
        <f t="shared" si="792"/>
        <v>7</v>
      </c>
      <c r="G2121" s="43">
        <f t="shared" si="792"/>
        <v>8.36</v>
      </c>
      <c r="H2121" s="58">
        <f t="shared" si="792"/>
        <v>0.548847178808478</v>
      </c>
      <c r="I2121" s="58">
        <f t="shared" si="792"/>
        <v>-0.86552359423026237</v>
      </c>
      <c r="J2121" s="44">
        <f>MIN(J2122:J2123)</f>
        <v>1.4412187649748253E-2</v>
      </c>
      <c r="K2121" s="60">
        <f>MIN(K2122:K2123)</f>
        <v>5.8297299043231686E-2</v>
      </c>
      <c r="L2121" s="47">
        <f>COUNTA(L2122:L2123)</f>
        <v>2</v>
      </c>
    </row>
    <row r="2122" spans="1:12" outlineLevel="2" x14ac:dyDescent="0.3">
      <c r="A2122" s="39"/>
      <c r="B2122" s="40" t="s">
        <v>7767</v>
      </c>
      <c r="C2122" s="41">
        <v>55522</v>
      </c>
      <c r="D2122" s="41">
        <v>8.2799999999999994</v>
      </c>
      <c r="E2122" s="42">
        <v>348.15</v>
      </c>
      <c r="F2122" s="41">
        <v>7</v>
      </c>
      <c r="G2122" s="43">
        <v>8.1714285714285708</v>
      </c>
      <c r="H2122" s="58">
        <v>0.548847178808478</v>
      </c>
      <c r="I2122" s="58">
        <v>-0.86552359423026237</v>
      </c>
      <c r="J2122" s="44">
        <v>2.8521798126012417E-2</v>
      </c>
      <c r="K2122" s="60">
        <v>9.8788143700824615E-2</v>
      </c>
      <c r="L2122" s="45" t="s">
        <v>8179</v>
      </c>
    </row>
    <row r="2123" spans="1:12" outlineLevel="2" x14ac:dyDescent="0.3">
      <c r="A2123" s="39"/>
      <c r="B2123" s="40" t="s">
        <v>7767</v>
      </c>
      <c r="C2123" s="41">
        <v>55522</v>
      </c>
      <c r="D2123" s="41">
        <v>8.2799999999999994</v>
      </c>
      <c r="E2123" s="42">
        <v>212.55</v>
      </c>
      <c r="F2123" s="41">
        <v>5</v>
      </c>
      <c r="G2123" s="43">
        <v>8.36</v>
      </c>
      <c r="H2123" s="58">
        <v>0.50564429781622566</v>
      </c>
      <c r="I2123" s="58">
        <v>-0.98380523611855897</v>
      </c>
      <c r="J2123" s="44">
        <v>1.4412187649748253E-2</v>
      </c>
      <c r="K2123" s="60">
        <v>5.8297299043231686E-2</v>
      </c>
      <c r="L2123" s="45" t="s">
        <v>8180</v>
      </c>
    </row>
    <row r="2124" spans="1:12" outlineLevel="1" x14ac:dyDescent="0.3">
      <c r="A2124" s="39" t="s">
        <v>4363</v>
      </c>
      <c r="B2124" s="40"/>
      <c r="C2124" s="41">
        <f t="shared" ref="C2124:I2124" si="793">SUBTOTAL(4,C2125:C2125)</f>
        <v>27208</v>
      </c>
      <c r="D2124" s="41">
        <f t="shared" si="793"/>
        <v>6.7</v>
      </c>
      <c r="E2124" s="42">
        <f t="shared" si="793"/>
        <v>39.83</v>
      </c>
      <c r="F2124" s="41">
        <f t="shared" si="793"/>
        <v>1</v>
      </c>
      <c r="G2124" s="43">
        <f t="shared" si="793"/>
        <v>18.899999999999999</v>
      </c>
      <c r="H2124" s="58">
        <f t="shared" si="793"/>
        <v>1.1254915893143074</v>
      </c>
      <c r="I2124" s="58">
        <f t="shared" si="793"/>
        <v>0.17055527571709983</v>
      </c>
      <c r="J2124" s="44">
        <f>MIN(J2125:J2125)</f>
        <v>0.79500331646411659</v>
      </c>
      <c r="K2124" s="60">
        <f>MIN(K2125:K2125)</f>
        <v>0.90060526075634262</v>
      </c>
      <c r="L2124" s="47">
        <f>COUNTA(L2125:L2125)</f>
        <v>1</v>
      </c>
    </row>
    <row r="2125" spans="1:12" outlineLevel="2" x14ac:dyDescent="0.3">
      <c r="A2125" s="39"/>
      <c r="B2125" s="40" t="s">
        <v>7313</v>
      </c>
      <c r="C2125" s="41">
        <v>27208</v>
      </c>
      <c r="D2125" s="41">
        <v>6.7</v>
      </c>
      <c r="E2125" s="42">
        <v>39.83</v>
      </c>
      <c r="F2125" s="41">
        <v>1</v>
      </c>
      <c r="G2125" s="43">
        <v>18.899999999999999</v>
      </c>
      <c r="H2125" s="58">
        <v>1.1254915893143074</v>
      </c>
      <c r="I2125" s="58">
        <v>0.17055527571709983</v>
      </c>
      <c r="J2125" s="44">
        <v>0.79500331646411659</v>
      </c>
      <c r="K2125" s="60">
        <v>0.90060526075634262</v>
      </c>
      <c r="L2125" s="45" t="s">
        <v>8179</v>
      </c>
    </row>
    <row r="2126" spans="1:12" outlineLevel="1" x14ac:dyDescent="0.3">
      <c r="A2126" s="39" t="s">
        <v>6845</v>
      </c>
      <c r="B2126" s="40"/>
      <c r="C2126" s="41">
        <f t="shared" ref="C2126:I2126" si="794">SUBTOTAL(4,C2127:C2127)</f>
        <v>175916</v>
      </c>
      <c r="D2126" s="41">
        <f t="shared" si="794"/>
        <v>9.5299999999999994</v>
      </c>
      <c r="E2126" s="42">
        <f t="shared" si="794"/>
        <v>67.069999999999993</v>
      </c>
      <c r="F2126" s="41">
        <f t="shared" si="794"/>
        <v>2</v>
      </c>
      <c r="G2126" s="43">
        <f t="shared" si="794"/>
        <v>1.2</v>
      </c>
      <c r="H2126" s="58">
        <f t="shared" si="794"/>
        <v>0.83608687761261868</v>
      </c>
      <c r="I2126" s="58">
        <f t="shared" si="794"/>
        <v>-0.25827523465208213</v>
      </c>
      <c r="J2126" s="44">
        <f>MIN(J2127:J2127)</f>
        <v>0.48633282606966555</v>
      </c>
      <c r="K2126" s="60">
        <f>MIN(K2127:K2127)</f>
        <v>0.74234576658558382</v>
      </c>
      <c r="L2126" s="47">
        <f>COUNTA(L2127:L2127)</f>
        <v>1</v>
      </c>
    </row>
    <row r="2127" spans="1:12" outlineLevel="2" x14ac:dyDescent="0.3">
      <c r="A2127" s="39"/>
      <c r="B2127" s="40" t="s">
        <v>7438</v>
      </c>
      <c r="C2127" s="41">
        <v>175916</v>
      </c>
      <c r="D2127" s="41">
        <v>9.5299999999999994</v>
      </c>
      <c r="E2127" s="42">
        <v>67.069999999999993</v>
      </c>
      <c r="F2127" s="41">
        <v>2</v>
      </c>
      <c r="G2127" s="43">
        <v>1.2</v>
      </c>
      <c r="H2127" s="58">
        <v>0.83608687761261868</v>
      </c>
      <c r="I2127" s="58">
        <v>-0.25827523465208213</v>
      </c>
      <c r="J2127" s="44">
        <v>0.48633282606966555</v>
      </c>
      <c r="K2127" s="60">
        <v>0.74234576658558382</v>
      </c>
      <c r="L2127" s="45" t="s">
        <v>8180</v>
      </c>
    </row>
    <row r="2128" spans="1:12" outlineLevel="1" x14ac:dyDescent="0.3">
      <c r="A2128" s="39" t="s">
        <v>845</v>
      </c>
      <c r="B2128" s="40"/>
      <c r="C2128" s="41">
        <f t="shared" ref="C2128:I2128" si="795">SUBTOTAL(4,C2129:C2130)</f>
        <v>75511</v>
      </c>
      <c r="D2128" s="41">
        <f t="shared" si="795"/>
        <v>5.64</v>
      </c>
      <c r="E2128" s="42">
        <f t="shared" si="795"/>
        <v>640.66999999999996</v>
      </c>
      <c r="F2128" s="41">
        <f t="shared" si="795"/>
        <v>12</v>
      </c>
      <c r="G2128" s="43">
        <f t="shared" si="795"/>
        <v>8.2666666666666639</v>
      </c>
      <c r="H2128" s="62">
        <f t="shared" si="795"/>
        <v>0.65691597497472776</v>
      </c>
      <c r="I2128" s="62">
        <f t="shared" si="795"/>
        <v>-0.6062192452524261</v>
      </c>
      <c r="J2128" s="46">
        <f>MIN(J2129:J2130)</f>
        <v>1.5007043390994131E-20</v>
      </c>
      <c r="K2128" s="60">
        <f>MIN(K2129:K2130)</f>
        <v>3.3915918063646734E-19</v>
      </c>
      <c r="L2128" s="47">
        <f>COUNTA(L2129:L2130)</f>
        <v>2</v>
      </c>
    </row>
    <row r="2129" spans="1:12" outlineLevel="2" x14ac:dyDescent="0.3">
      <c r="A2129" s="39"/>
      <c r="B2129" s="40" t="s">
        <v>7496</v>
      </c>
      <c r="C2129" s="41">
        <v>75511</v>
      </c>
      <c r="D2129" s="41">
        <v>5.64</v>
      </c>
      <c r="E2129" s="42">
        <v>640.66999999999996</v>
      </c>
      <c r="F2129" s="41">
        <v>12</v>
      </c>
      <c r="G2129" s="43">
        <v>8.2666666666666639</v>
      </c>
      <c r="H2129" s="62">
        <v>6.8419356666953896E-2</v>
      </c>
      <c r="I2129" s="62">
        <v>-3.8694516509679295</v>
      </c>
      <c r="J2129" s="46">
        <v>1.5007043390994131E-20</v>
      </c>
      <c r="K2129" s="60">
        <v>3.3915918063646734E-19</v>
      </c>
      <c r="L2129" s="45" t="s">
        <v>8179</v>
      </c>
    </row>
    <row r="2130" spans="1:12" outlineLevel="2" x14ac:dyDescent="0.3">
      <c r="A2130" s="39"/>
      <c r="B2130" s="40" t="s">
        <v>7496</v>
      </c>
      <c r="C2130" s="41">
        <v>75511</v>
      </c>
      <c r="D2130" s="41">
        <v>5.64</v>
      </c>
      <c r="E2130" s="42">
        <v>566.85</v>
      </c>
      <c r="F2130" s="41">
        <v>11</v>
      </c>
      <c r="G2130" s="43">
        <v>8.0181818181818176</v>
      </c>
      <c r="H2130" s="58">
        <v>0.65691597497472776</v>
      </c>
      <c r="I2130" s="58">
        <v>-0.6062192452524261</v>
      </c>
      <c r="J2130" s="44">
        <v>0.12460572639034592</v>
      </c>
      <c r="K2130" s="60">
        <v>0.31501885203059332</v>
      </c>
      <c r="L2130" s="45" t="s">
        <v>8180</v>
      </c>
    </row>
    <row r="2131" spans="1:12" outlineLevel="1" x14ac:dyDescent="0.3">
      <c r="A2131" s="39" t="s">
        <v>6108</v>
      </c>
      <c r="B2131" s="40"/>
      <c r="C2131" s="41">
        <f t="shared" ref="C2131:I2131" si="796">SUBTOTAL(4,C2132:C2132)</f>
        <v>89143</v>
      </c>
      <c r="D2131" s="41">
        <f t="shared" si="796"/>
        <v>5</v>
      </c>
      <c r="E2131" s="42">
        <f t="shared" si="796"/>
        <v>26.07</v>
      </c>
      <c r="F2131" s="41">
        <f t="shared" si="796"/>
        <v>1</v>
      </c>
      <c r="G2131" s="43">
        <f t="shared" si="796"/>
        <v>3</v>
      </c>
      <c r="H2131" s="58">
        <f t="shared" si="796"/>
        <v>1.2183844429339719</v>
      </c>
      <c r="I2131" s="58">
        <f t="shared" si="796"/>
        <v>0.28496942585667173</v>
      </c>
      <c r="J2131" s="44">
        <f>MIN(J2132:J2132)</f>
        <v>0.59586495730723787</v>
      </c>
      <c r="K2131" s="60">
        <f>MIN(K2132:K2132)</f>
        <v>0.77841318122217196</v>
      </c>
      <c r="L2131" s="47">
        <f>COUNTA(L2132:L2132)</f>
        <v>1</v>
      </c>
    </row>
    <row r="2132" spans="1:12" outlineLevel="2" x14ac:dyDescent="0.3">
      <c r="A2132" s="39"/>
      <c r="B2132" s="40" t="s">
        <v>7353</v>
      </c>
      <c r="C2132" s="41">
        <v>89143</v>
      </c>
      <c r="D2132" s="41">
        <v>5</v>
      </c>
      <c r="E2132" s="42">
        <v>26.07</v>
      </c>
      <c r="F2132" s="41">
        <v>1</v>
      </c>
      <c r="G2132" s="43">
        <v>3</v>
      </c>
      <c r="H2132" s="58">
        <v>1.2183844429339719</v>
      </c>
      <c r="I2132" s="58">
        <v>0.28496942585667173</v>
      </c>
      <c r="J2132" s="44">
        <v>0.59586495730723787</v>
      </c>
      <c r="K2132" s="60">
        <v>0.77841318122217196</v>
      </c>
      <c r="L2132" s="45" t="s">
        <v>8179</v>
      </c>
    </row>
    <row r="2133" spans="1:12" outlineLevel="1" x14ac:dyDescent="0.3">
      <c r="A2133" s="39" t="s">
        <v>3257</v>
      </c>
      <c r="B2133" s="40"/>
      <c r="C2133" s="41">
        <f t="shared" ref="C2133:I2133" si="797">SUBTOTAL(4,C2134:C2135)</f>
        <v>122010</v>
      </c>
      <c r="D2133" s="41">
        <f t="shared" si="797"/>
        <v>4.91</v>
      </c>
      <c r="E2133" s="42">
        <f t="shared" si="797"/>
        <v>50.7</v>
      </c>
      <c r="F2133" s="41">
        <f t="shared" si="797"/>
        <v>1</v>
      </c>
      <c r="G2133" s="43">
        <f t="shared" si="797"/>
        <v>1.2</v>
      </c>
      <c r="H2133" s="58">
        <f t="shared" si="797"/>
        <v>1.3551764692669876</v>
      </c>
      <c r="I2133" s="58">
        <f t="shared" si="797"/>
        <v>0.43848072963033596</v>
      </c>
      <c r="J2133" s="44">
        <f>MIN(J2134:J2135)</f>
        <v>0.30135236878606952</v>
      </c>
      <c r="K2133" s="60">
        <f>MIN(K2134:K2135)</f>
        <v>0.53103809236375599</v>
      </c>
      <c r="L2133" s="47">
        <f>COUNTA(L2134:L2135)</f>
        <v>2</v>
      </c>
    </row>
    <row r="2134" spans="1:12" outlineLevel="2" x14ac:dyDescent="0.3">
      <c r="A2134" s="39"/>
      <c r="B2134" s="40" t="s">
        <v>8094</v>
      </c>
      <c r="C2134" s="41">
        <v>122010</v>
      </c>
      <c r="D2134" s="41">
        <v>4.91</v>
      </c>
      <c r="E2134" s="42">
        <v>50.7</v>
      </c>
      <c r="F2134" s="41">
        <v>1</v>
      </c>
      <c r="G2134" s="43">
        <v>1.2</v>
      </c>
      <c r="H2134" s="58">
        <v>0.77034447634951331</v>
      </c>
      <c r="I2134" s="58">
        <v>-0.37642437221213298</v>
      </c>
      <c r="J2134" s="44">
        <v>0.30135236878606952</v>
      </c>
      <c r="K2134" s="60">
        <v>0.53103809236375599</v>
      </c>
      <c r="L2134" s="45" t="s">
        <v>8179</v>
      </c>
    </row>
    <row r="2135" spans="1:12" outlineLevel="2" x14ac:dyDescent="0.3">
      <c r="A2135" s="39"/>
      <c r="B2135" s="40" t="s">
        <v>8094</v>
      </c>
      <c r="C2135" s="41">
        <v>122010</v>
      </c>
      <c r="D2135" s="41">
        <v>4.91</v>
      </c>
      <c r="E2135" s="42">
        <v>24.15</v>
      </c>
      <c r="F2135" s="41">
        <v>1</v>
      </c>
      <c r="G2135" s="43">
        <v>1.2</v>
      </c>
      <c r="H2135" s="58">
        <v>1.3551764692669876</v>
      </c>
      <c r="I2135" s="58">
        <v>0.43848072963033596</v>
      </c>
      <c r="J2135" s="44">
        <v>0.32458216416412466</v>
      </c>
      <c r="K2135" s="60">
        <v>0.59678857001994745</v>
      </c>
      <c r="L2135" s="45" t="s">
        <v>8180</v>
      </c>
    </row>
    <row r="2136" spans="1:12" outlineLevel="1" x14ac:dyDescent="0.3">
      <c r="A2136" s="39" t="s">
        <v>2933</v>
      </c>
      <c r="B2136" s="40"/>
      <c r="C2136" s="41">
        <f t="shared" ref="C2136:I2136" si="798">SUBTOTAL(4,C2137:C2137)</f>
        <v>43528</v>
      </c>
      <c r="D2136" s="41">
        <f t="shared" si="798"/>
        <v>6.49</v>
      </c>
      <c r="E2136" s="42">
        <f t="shared" si="798"/>
        <v>46.53</v>
      </c>
      <c r="F2136" s="41">
        <f t="shared" si="798"/>
        <v>1</v>
      </c>
      <c r="G2136" s="43">
        <f t="shared" si="798"/>
        <v>5</v>
      </c>
      <c r="H2136" s="58">
        <f t="shared" si="798"/>
        <v>1.5639257497368075</v>
      </c>
      <c r="I2136" s="58">
        <f t="shared" si="798"/>
        <v>0.64517201965976423</v>
      </c>
      <c r="J2136" s="44">
        <f>MIN(J2137:J2137)</f>
        <v>0.16695000684531758</v>
      </c>
      <c r="K2136" s="60">
        <f>MIN(K2137:K2137)</f>
        <v>0.3610593449477682</v>
      </c>
      <c r="L2136" s="47">
        <f>COUNTA(L2137:L2137)</f>
        <v>1</v>
      </c>
    </row>
    <row r="2137" spans="1:12" outlineLevel="2" x14ac:dyDescent="0.3">
      <c r="A2137" s="39"/>
      <c r="B2137" s="40" t="s">
        <v>7343</v>
      </c>
      <c r="C2137" s="41">
        <v>43528</v>
      </c>
      <c r="D2137" s="41">
        <v>6.49</v>
      </c>
      <c r="E2137" s="42">
        <v>46.53</v>
      </c>
      <c r="F2137" s="41">
        <v>1</v>
      </c>
      <c r="G2137" s="43">
        <v>5</v>
      </c>
      <c r="H2137" s="58">
        <v>1.5639257497368075</v>
      </c>
      <c r="I2137" s="58">
        <v>0.64517201965976423</v>
      </c>
      <c r="J2137" s="44">
        <v>0.16695000684531758</v>
      </c>
      <c r="K2137" s="60">
        <v>0.3610593449477682</v>
      </c>
      <c r="L2137" s="45" t="s">
        <v>8179</v>
      </c>
    </row>
    <row r="2138" spans="1:12" outlineLevel="1" x14ac:dyDescent="0.3">
      <c r="A2138" s="39" t="s">
        <v>1794</v>
      </c>
      <c r="B2138" s="40"/>
      <c r="C2138" s="41">
        <f t="shared" ref="C2138:I2138" si="799">SUBTOTAL(4,C2139:C2139)</f>
        <v>57490</v>
      </c>
      <c r="D2138" s="41">
        <f t="shared" si="799"/>
        <v>9.15</v>
      </c>
      <c r="E2138" s="42">
        <f t="shared" si="799"/>
        <v>23.35</v>
      </c>
      <c r="F2138" s="41">
        <f t="shared" si="799"/>
        <v>1</v>
      </c>
      <c r="G2138" s="43">
        <f t="shared" si="799"/>
        <v>2.4</v>
      </c>
      <c r="H2138" s="58">
        <f t="shared" si="799"/>
        <v>1.6648720058969106</v>
      </c>
      <c r="I2138" s="58">
        <f t="shared" si="799"/>
        <v>0.73541126825405534</v>
      </c>
      <c r="J2138" s="44">
        <f>MIN(J2139:J2139)</f>
        <v>0.11061271196440114</v>
      </c>
      <c r="K2138" s="60">
        <f>MIN(K2139:K2139)</f>
        <v>0.27246291993411076</v>
      </c>
      <c r="L2138" s="47">
        <f>COUNTA(L2139:L2139)</f>
        <v>1</v>
      </c>
    </row>
    <row r="2139" spans="1:12" outlineLevel="2" x14ac:dyDescent="0.3">
      <c r="A2139" s="39"/>
      <c r="B2139" s="40" t="s">
        <v>7198</v>
      </c>
      <c r="C2139" s="41">
        <v>57490</v>
      </c>
      <c r="D2139" s="41">
        <v>9.15</v>
      </c>
      <c r="E2139" s="42">
        <v>23.35</v>
      </c>
      <c r="F2139" s="41">
        <v>1</v>
      </c>
      <c r="G2139" s="43">
        <v>2.4</v>
      </c>
      <c r="H2139" s="58">
        <v>1.6648720058969106</v>
      </c>
      <c r="I2139" s="58">
        <v>0.73541126825405534</v>
      </c>
      <c r="J2139" s="44">
        <v>0.11061271196440114</v>
      </c>
      <c r="K2139" s="60">
        <v>0.27246291993411076</v>
      </c>
      <c r="L2139" s="45" t="s">
        <v>8179</v>
      </c>
    </row>
    <row r="2140" spans="1:12" outlineLevel="1" x14ac:dyDescent="0.3">
      <c r="A2140" s="39" t="s">
        <v>1567</v>
      </c>
      <c r="B2140" s="40"/>
      <c r="C2140" s="41">
        <f t="shared" ref="C2140:I2140" si="800">SUBTOTAL(4,C2141:C2142)</f>
        <v>73396</v>
      </c>
      <c r="D2140" s="41">
        <f t="shared" si="800"/>
        <v>6.35</v>
      </c>
      <c r="E2140" s="42">
        <f t="shared" si="800"/>
        <v>77.199999999999989</v>
      </c>
      <c r="F2140" s="41">
        <f t="shared" si="800"/>
        <v>2</v>
      </c>
      <c r="G2140" s="43">
        <f t="shared" si="800"/>
        <v>3.4</v>
      </c>
      <c r="H2140" s="58">
        <f t="shared" si="800"/>
        <v>1.70783204341615</v>
      </c>
      <c r="I2140" s="58">
        <f t="shared" si="800"/>
        <v>0.77216610022468091</v>
      </c>
      <c r="J2140" s="44">
        <f>MIN(J2141:J2142)</f>
        <v>9.2500296291244233E-2</v>
      </c>
      <c r="K2140" s="60">
        <f>MIN(K2141:K2142)</f>
        <v>0.24098059898352966</v>
      </c>
      <c r="L2140" s="47">
        <f>COUNTA(L2141:L2142)</f>
        <v>2</v>
      </c>
    </row>
    <row r="2141" spans="1:12" outlineLevel="2" x14ac:dyDescent="0.3">
      <c r="A2141" s="39"/>
      <c r="B2141" s="40" t="s">
        <v>7989</v>
      </c>
      <c r="C2141" s="41">
        <v>73396</v>
      </c>
      <c r="D2141" s="41">
        <v>6.35</v>
      </c>
      <c r="E2141" s="42">
        <v>77.199999999999989</v>
      </c>
      <c r="F2141" s="41">
        <v>2</v>
      </c>
      <c r="G2141" s="43">
        <v>2.75</v>
      </c>
      <c r="H2141" s="58">
        <v>1.70783204341615</v>
      </c>
      <c r="I2141" s="58">
        <v>0.77216610022468091</v>
      </c>
      <c r="J2141" s="44">
        <v>9.2500296291244233E-2</v>
      </c>
      <c r="K2141" s="60">
        <v>0.24098059898352966</v>
      </c>
      <c r="L2141" s="45" t="s">
        <v>8179</v>
      </c>
    </row>
    <row r="2142" spans="1:12" outlineLevel="2" x14ac:dyDescent="0.3">
      <c r="A2142" s="39"/>
      <c r="B2142" s="40" t="s">
        <v>7989</v>
      </c>
      <c r="C2142" s="41">
        <v>73396</v>
      </c>
      <c r="D2142" s="41">
        <v>6.35</v>
      </c>
      <c r="E2142" s="42">
        <v>43.58</v>
      </c>
      <c r="F2142" s="41">
        <v>1</v>
      </c>
      <c r="G2142" s="43">
        <v>3.4</v>
      </c>
      <c r="H2142" s="58">
        <v>0.93942645926001489</v>
      </c>
      <c r="I2142" s="58">
        <v>-9.014786673169646E-2</v>
      </c>
      <c r="J2142" s="44">
        <v>0.77145665614384895</v>
      </c>
      <c r="K2142" s="60">
        <v>0.91645878828248717</v>
      </c>
      <c r="L2142" s="45" t="s">
        <v>8180</v>
      </c>
    </row>
    <row r="2143" spans="1:12" outlineLevel="1" x14ac:dyDescent="0.3">
      <c r="A2143" s="39" t="s">
        <v>1410</v>
      </c>
      <c r="B2143" s="40"/>
      <c r="C2143" s="41">
        <f t="shared" ref="C2143:I2143" si="801">SUBTOTAL(4,C2144:C2145)</f>
        <v>68968</v>
      </c>
      <c r="D2143" s="41">
        <f t="shared" si="801"/>
        <v>6.3400000000000007</v>
      </c>
      <c r="E2143" s="42">
        <f t="shared" si="801"/>
        <v>490.11</v>
      </c>
      <c r="F2143" s="41">
        <f t="shared" si="801"/>
        <v>12</v>
      </c>
      <c r="G2143" s="43">
        <f t="shared" si="801"/>
        <v>7.7916666666666679</v>
      </c>
      <c r="H2143" s="58">
        <f t="shared" si="801"/>
        <v>1.1650535116394938</v>
      </c>
      <c r="I2143" s="58">
        <f t="shared" si="801"/>
        <v>0.22039622029067632</v>
      </c>
      <c r="J2143" s="44">
        <f>MIN(J2144:J2145)</f>
        <v>0.64633622125285339</v>
      </c>
      <c r="K2143" s="60">
        <f>MIN(K2144:K2145)</f>
        <v>0.85719016884189891</v>
      </c>
      <c r="L2143" s="47">
        <f>COUNTA(L2144:L2145)</f>
        <v>2</v>
      </c>
    </row>
    <row r="2144" spans="1:12" outlineLevel="2" x14ac:dyDescent="0.3">
      <c r="A2144" s="39"/>
      <c r="B2144" s="40" t="s">
        <v>7560</v>
      </c>
      <c r="C2144" s="41">
        <v>68968</v>
      </c>
      <c r="D2144" s="41">
        <v>6.3400000000000007</v>
      </c>
      <c r="E2144" s="42">
        <v>490.11</v>
      </c>
      <c r="F2144" s="41">
        <v>12</v>
      </c>
      <c r="G2144" s="43">
        <v>7.7916666666666679</v>
      </c>
      <c r="H2144" s="58">
        <v>1.0272741182600382</v>
      </c>
      <c r="I2144" s="58">
        <v>3.8821202382608187E-2</v>
      </c>
      <c r="J2144" s="44">
        <v>0.95879025491870373</v>
      </c>
      <c r="K2144" s="60">
        <v>0.9827056581026169</v>
      </c>
      <c r="L2144" s="45" t="s">
        <v>8179</v>
      </c>
    </row>
    <row r="2145" spans="1:12" outlineLevel="2" x14ac:dyDescent="0.3">
      <c r="A2145" s="39"/>
      <c r="B2145" s="40" t="s">
        <v>7560</v>
      </c>
      <c r="C2145" s="41">
        <v>68968</v>
      </c>
      <c r="D2145" s="41">
        <v>6.3400000000000007</v>
      </c>
      <c r="E2145" s="42">
        <v>439.53999999999996</v>
      </c>
      <c r="F2145" s="41">
        <v>11</v>
      </c>
      <c r="G2145" s="43">
        <v>6.1272727272727261</v>
      </c>
      <c r="H2145" s="58">
        <v>1.1650535116394938</v>
      </c>
      <c r="I2145" s="58">
        <v>0.22039622029067632</v>
      </c>
      <c r="J2145" s="44">
        <v>0.64633622125285339</v>
      </c>
      <c r="K2145" s="60">
        <v>0.85719016884189891</v>
      </c>
      <c r="L2145" s="45" t="s">
        <v>8180</v>
      </c>
    </row>
    <row r="2146" spans="1:12" outlineLevel="1" x14ac:dyDescent="0.3">
      <c r="A2146" s="39" t="s">
        <v>4206</v>
      </c>
      <c r="B2146" s="40"/>
      <c r="C2146" s="41">
        <f t="shared" ref="C2146:I2146" si="802">SUBTOTAL(4,C2147:C2148)</f>
        <v>21966</v>
      </c>
      <c r="D2146" s="41">
        <f t="shared" si="802"/>
        <v>6.1</v>
      </c>
      <c r="E2146" s="42">
        <f t="shared" si="802"/>
        <v>46.79</v>
      </c>
      <c r="F2146" s="41">
        <f t="shared" si="802"/>
        <v>1</v>
      </c>
      <c r="G2146" s="43">
        <f t="shared" si="802"/>
        <v>6.1</v>
      </c>
      <c r="H2146" s="58">
        <f t="shared" si="802"/>
        <v>1.1485276034017757</v>
      </c>
      <c r="I2146" s="58">
        <f t="shared" si="802"/>
        <v>0.1997855304749126</v>
      </c>
      <c r="J2146" s="44">
        <f>MIN(J2147:J2148)</f>
        <v>0.74220460239123209</v>
      </c>
      <c r="K2146" s="60">
        <f>MIN(K2147:K2148)</f>
        <v>0.87821068136344738</v>
      </c>
      <c r="L2146" s="47">
        <f>COUNTA(L2147:L2148)</f>
        <v>2</v>
      </c>
    </row>
    <row r="2147" spans="1:12" outlineLevel="2" x14ac:dyDescent="0.3">
      <c r="A2147" s="39"/>
      <c r="B2147" s="40" t="s">
        <v>7604</v>
      </c>
      <c r="C2147" s="41">
        <v>21966</v>
      </c>
      <c r="D2147" s="41">
        <v>6.1</v>
      </c>
      <c r="E2147" s="42">
        <v>46.79</v>
      </c>
      <c r="F2147" s="41">
        <v>1</v>
      </c>
      <c r="G2147" s="43">
        <v>6.1</v>
      </c>
      <c r="H2147" s="58">
        <v>1.1485276034017757</v>
      </c>
      <c r="I2147" s="58">
        <v>0.1997855304749126</v>
      </c>
      <c r="J2147" s="44">
        <v>0.74220460239123209</v>
      </c>
      <c r="K2147" s="60">
        <v>0.87821068136344738</v>
      </c>
      <c r="L2147" s="45" t="s">
        <v>8179</v>
      </c>
    </row>
    <row r="2148" spans="1:12" outlineLevel="2" x14ac:dyDescent="0.3">
      <c r="A2148" s="39"/>
      <c r="B2148" s="40" t="s">
        <v>7604</v>
      </c>
      <c r="C2148" s="41">
        <v>21966</v>
      </c>
      <c r="D2148" s="41">
        <v>6.1</v>
      </c>
      <c r="E2148" s="42">
        <v>25.31</v>
      </c>
      <c r="F2148" s="41">
        <v>1</v>
      </c>
      <c r="G2148" s="43">
        <v>6.1</v>
      </c>
      <c r="H2148" s="58">
        <v>1.1088142054217072</v>
      </c>
      <c r="I2148" s="58">
        <v>0.14901764559657699</v>
      </c>
      <c r="J2148" s="44">
        <v>0.77439960692239462</v>
      </c>
      <c r="K2148" s="60">
        <v>0.91860598533756199</v>
      </c>
      <c r="L2148" s="45" t="s">
        <v>8180</v>
      </c>
    </row>
    <row r="2149" spans="1:12" outlineLevel="1" x14ac:dyDescent="0.3">
      <c r="A2149" s="39" t="s">
        <v>3062</v>
      </c>
      <c r="B2149" s="40"/>
      <c r="C2149" s="41">
        <f t="shared" ref="C2149:I2149" si="803">SUBTOTAL(4,C2150:C2150)</f>
        <v>28853</v>
      </c>
      <c r="D2149" s="41">
        <f t="shared" si="803"/>
        <v>5.64</v>
      </c>
      <c r="E2149" s="42">
        <f t="shared" si="803"/>
        <v>39.979999999999997</v>
      </c>
      <c r="F2149" s="41">
        <f t="shared" si="803"/>
        <v>1</v>
      </c>
      <c r="G2149" s="43">
        <f t="shared" si="803"/>
        <v>8.1</v>
      </c>
      <c r="H2149" s="58">
        <f t="shared" si="803"/>
        <v>0.62889990691497855</v>
      </c>
      <c r="I2149" s="58">
        <f t="shared" si="803"/>
        <v>-0.6690976728354705</v>
      </c>
      <c r="J2149" s="44">
        <f>MIN(J2150:J2150)</f>
        <v>8.4423693332586702E-2</v>
      </c>
      <c r="K2149" s="60">
        <f>MIN(K2150:K2150)</f>
        <v>0.22850005620556402</v>
      </c>
      <c r="L2149" s="47">
        <f>COUNTA(L2150:L2150)</f>
        <v>1</v>
      </c>
    </row>
    <row r="2150" spans="1:12" outlineLevel="2" x14ac:dyDescent="0.3">
      <c r="A2150" s="39"/>
      <c r="B2150" s="40" t="s">
        <v>7218</v>
      </c>
      <c r="C2150" s="41">
        <v>28853</v>
      </c>
      <c r="D2150" s="41">
        <v>5.64</v>
      </c>
      <c r="E2150" s="42">
        <v>39.979999999999997</v>
      </c>
      <c r="F2150" s="41">
        <v>1</v>
      </c>
      <c r="G2150" s="43">
        <v>8.1</v>
      </c>
      <c r="H2150" s="58">
        <v>0.62889990691497855</v>
      </c>
      <c r="I2150" s="58">
        <v>-0.6690976728354705</v>
      </c>
      <c r="J2150" s="44">
        <v>8.4423693332586702E-2</v>
      </c>
      <c r="K2150" s="60">
        <v>0.22850005620556402</v>
      </c>
      <c r="L2150" s="45" t="s">
        <v>8179</v>
      </c>
    </row>
    <row r="2151" spans="1:12" outlineLevel="1" x14ac:dyDescent="0.3">
      <c r="A2151" s="39" t="s">
        <v>1558</v>
      </c>
      <c r="B2151" s="40"/>
      <c r="C2151" s="41">
        <f t="shared" ref="C2151:I2151" si="804">SUBTOTAL(4,C2152:C2152)</f>
        <v>18951</v>
      </c>
      <c r="D2151" s="41">
        <f t="shared" si="804"/>
        <v>5.66</v>
      </c>
      <c r="E2151" s="42">
        <f t="shared" si="804"/>
        <v>49.64</v>
      </c>
      <c r="F2151" s="41">
        <f t="shared" si="804"/>
        <v>1</v>
      </c>
      <c r="G2151" s="43">
        <f t="shared" si="804"/>
        <v>7.2</v>
      </c>
      <c r="H2151" s="62">
        <f t="shared" si="804"/>
        <v>2.3783914013864194</v>
      </c>
      <c r="I2151" s="62">
        <f t="shared" si="804"/>
        <v>1.2499861525830538</v>
      </c>
      <c r="J2151" s="46">
        <f>MIN(J2152:J2152)</f>
        <v>4.9207034603278021E-3</v>
      </c>
      <c r="K2151" s="60">
        <f>MIN(K2152:K2152)</f>
        <v>2.3168312125710067E-2</v>
      </c>
      <c r="L2151" s="47">
        <f>COUNTA(L2152:L2152)</f>
        <v>1</v>
      </c>
    </row>
    <row r="2152" spans="1:12" outlineLevel="2" x14ac:dyDescent="0.3">
      <c r="A2152" s="39"/>
      <c r="B2152" s="40" t="s">
        <v>7341</v>
      </c>
      <c r="C2152" s="41">
        <v>18951</v>
      </c>
      <c r="D2152" s="41">
        <v>5.66</v>
      </c>
      <c r="E2152" s="42">
        <v>49.64</v>
      </c>
      <c r="F2152" s="41">
        <v>1</v>
      </c>
      <c r="G2152" s="43">
        <v>7.2</v>
      </c>
      <c r="H2152" s="62">
        <v>2.3783914013864194</v>
      </c>
      <c r="I2152" s="62">
        <v>1.2499861525830538</v>
      </c>
      <c r="J2152" s="46">
        <v>4.9207034603278021E-3</v>
      </c>
      <c r="K2152" s="60">
        <v>2.3168312125710067E-2</v>
      </c>
      <c r="L2152" s="45" t="s">
        <v>8179</v>
      </c>
    </row>
    <row r="2153" spans="1:12" outlineLevel="1" collapsed="1" x14ac:dyDescent="0.3">
      <c r="A2153" s="39" t="s">
        <v>6192</v>
      </c>
      <c r="B2153" s="40"/>
      <c r="C2153" s="41">
        <f t="shared" ref="C2153:I2153" si="805">SUBTOTAL(4,C2154:C2154)</f>
        <v>14410</v>
      </c>
      <c r="D2153" s="41">
        <f t="shared" si="805"/>
        <v>7.68</v>
      </c>
      <c r="E2153" s="42">
        <f t="shared" si="805"/>
        <v>23.6</v>
      </c>
      <c r="F2153" s="41">
        <f t="shared" si="805"/>
        <v>1</v>
      </c>
      <c r="G2153" s="43">
        <f t="shared" si="805"/>
        <v>5.8</v>
      </c>
      <c r="H2153" s="58">
        <f t="shared" si="805"/>
        <v>0.87793574991071466</v>
      </c>
      <c r="I2153" s="58">
        <f t="shared" si="805"/>
        <v>-0.18781273220747877</v>
      </c>
      <c r="J2153" s="44">
        <f>MIN(J2154:J2154)</f>
        <v>0.55682944143112034</v>
      </c>
      <c r="K2153" s="60">
        <f>MIN(K2154:K2154)</f>
        <v>0.7446358210854036</v>
      </c>
      <c r="L2153" s="47">
        <f>COUNTA(L2154:L2154)</f>
        <v>1</v>
      </c>
    </row>
    <row r="2154" spans="1:12" outlineLevel="2" x14ac:dyDescent="0.3">
      <c r="A2154" s="39"/>
      <c r="B2154" s="40" t="s">
        <v>7174</v>
      </c>
      <c r="C2154" s="41">
        <v>14410</v>
      </c>
      <c r="D2154" s="41">
        <v>7.68</v>
      </c>
      <c r="E2154" s="42">
        <v>23.6</v>
      </c>
      <c r="F2154" s="41">
        <v>1</v>
      </c>
      <c r="G2154" s="43">
        <v>5.8</v>
      </c>
      <c r="H2154" s="58">
        <v>0.87793574991071466</v>
      </c>
      <c r="I2154" s="58">
        <v>-0.18781273220747877</v>
      </c>
      <c r="J2154" s="44">
        <v>0.55682944143112034</v>
      </c>
      <c r="K2154" s="60">
        <v>0.7446358210854036</v>
      </c>
      <c r="L2154" s="45" t="s">
        <v>8179</v>
      </c>
    </row>
    <row r="2155" spans="1:12" outlineLevel="1" x14ac:dyDescent="0.3">
      <c r="A2155" s="39" t="s">
        <v>1721</v>
      </c>
      <c r="B2155" s="40"/>
      <c r="C2155" s="41">
        <f t="shared" ref="C2155:I2155" si="806">SUBTOTAL(4,C2156:C2156)</f>
        <v>36630</v>
      </c>
      <c r="D2155" s="41">
        <f t="shared" si="806"/>
        <v>7.66</v>
      </c>
      <c r="E2155" s="42">
        <f t="shared" si="806"/>
        <v>38.130000000000003</v>
      </c>
      <c r="F2155" s="41">
        <f t="shared" si="806"/>
        <v>1</v>
      </c>
      <c r="G2155" s="43">
        <f t="shared" si="806"/>
        <v>5</v>
      </c>
      <c r="H2155" s="58">
        <f t="shared" si="806"/>
        <v>1.1478167252368512</v>
      </c>
      <c r="I2155" s="58">
        <f t="shared" si="806"/>
        <v>0.19889230168236263</v>
      </c>
      <c r="J2155" s="44">
        <f>MIN(J2156:J2156)</f>
        <v>0.74380160451379806</v>
      </c>
      <c r="K2155" s="60">
        <f>MIN(K2156:K2156)</f>
        <v>0.87437795901231918</v>
      </c>
      <c r="L2155" s="47">
        <f>COUNTA(L2156:L2156)</f>
        <v>1</v>
      </c>
    </row>
    <row r="2156" spans="1:12" outlineLevel="2" x14ac:dyDescent="0.3">
      <c r="A2156" s="39"/>
      <c r="B2156" s="40" t="s">
        <v>7355</v>
      </c>
      <c r="C2156" s="41">
        <v>36630</v>
      </c>
      <c r="D2156" s="41">
        <v>7.66</v>
      </c>
      <c r="E2156" s="42">
        <v>38.130000000000003</v>
      </c>
      <c r="F2156" s="41">
        <v>1</v>
      </c>
      <c r="G2156" s="43">
        <v>5</v>
      </c>
      <c r="H2156" s="58">
        <v>1.1478167252368512</v>
      </c>
      <c r="I2156" s="58">
        <v>0.19889230168236263</v>
      </c>
      <c r="J2156" s="44">
        <v>0.74380160451379806</v>
      </c>
      <c r="K2156" s="60">
        <v>0.87437795901231918</v>
      </c>
      <c r="L2156" s="45" t="s">
        <v>8179</v>
      </c>
    </row>
    <row r="2157" spans="1:12" outlineLevel="1" x14ac:dyDescent="0.3">
      <c r="A2157" s="39" t="s">
        <v>1493</v>
      </c>
      <c r="B2157" s="40"/>
      <c r="C2157" s="41">
        <f t="shared" ref="C2157:I2157" si="807">SUBTOTAL(4,C2158:C2159)</f>
        <v>63836</v>
      </c>
      <c r="D2157" s="41">
        <f t="shared" si="807"/>
        <v>7.96</v>
      </c>
      <c r="E2157" s="42">
        <f t="shared" si="807"/>
        <v>362.17</v>
      </c>
      <c r="F2157" s="41">
        <f t="shared" si="807"/>
        <v>11</v>
      </c>
      <c r="G2157" s="43">
        <f t="shared" si="807"/>
        <v>8.3636363636363633</v>
      </c>
      <c r="H2157" s="62">
        <f t="shared" si="807"/>
        <v>2.4165268774888382</v>
      </c>
      <c r="I2157" s="62">
        <f t="shared" si="807"/>
        <v>1.2729350410326428</v>
      </c>
      <c r="J2157" s="46">
        <f>MIN(J2158:J2159)</f>
        <v>2.7123788080940514E-3</v>
      </c>
      <c r="K2157" s="60">
        <f>MIN(K2158:K2159)</f>
        <v>1.4248795167195374E-2</v>
      </c>
      <c r="L2157" s="47">
        <f>COUNTA(L2158:L2159)</f>
        <v>2</v>
      </c>
    </row>
    <row r="2158" spans="1:12" outlineLevel="2" x14ac:dyDescent="0.3">
      <c r="A2158" s="39"/>
      <c r="B2158" s="40" t="s">
        <v>8168</v>
      </c>
      <c r="C2158" s="41">
        <v>63836</v>
      </c>
      <c r="D2158" s="41">
        <v>7.9599999999999991</v>
      </c>
      <c r="E2158" s="42">
        <v>362.17</v>
      </c>
      <c r="F2158" s="41">
        <v>11</v>
      </c>
      <c r="G2158" s="43">
        <v>8.3636363636363633</v>
      </c>
      <c r="H2158" s="58">
        <v>2.1450702965885569</v>
      </c>
      <c r="I2158" s="58">
        <v>1.1010249273881831</v>
      </c>
      <c r="J2158" s="44">
        <v>1.3895469949533723E-2</v>
      </c>
      <c r="K2158" s="60">
        <v>5.391203791578749E-2</v>
      </c>
      <c r="L2158" s="45" t="s">
        <v>8179</v>
      </c>
    </row>
    <row r="2159" spans="1:12" outlineLevel="2" x14ac:dyDescent="0.3">
      <c r="A2159" s="39"/>
      <c r="B2159" s="40" t="s">
        <v>8168</v>
      </c>
      <c r="C2159" s="41">
        <v>63836</v>
      </c>
      <c r="D2159" s="41">
        <v>7.96</v>
      </c>
      <c r="E2159" s="42">
        <v>249.72</v>
      </c>
      <c r="F2159" s="41">
        <v>8</v>
      </c>
      <c r="G2159" s="43">
        <v>8.3375000000000004</v>
      </c>
      <c r="H2159" s="62">
        <v>2.4165268774888382</v>
      </c>
      <c r="I2159" s="62">
        <v>1.2729350410326428</v>
      </c>
      <c r="J2159" s="46">
        <v>2.7123788080940514E-3</v>
      </c>
      <c r="K2159" s="60">
        <v>1.4248795167195374E-2</v>
      </c>
      <c r="L2159" s="45" t="s">
        <v>8180</v>
      </c>
    </row>
    <row r="2160" spans="1:12" outlineLevel="1" x14ac:dyDescent="0.3">
      <c r="A2160" s="39" t="s">
        <v>3225</v>
      </c>
      <c r="B2160" s="40"/>
      <c r="C2160" s="41">
        <f t="shared" ref="C2160:I2160" si="808">SUBTOTAL(4,C2161:C2162)</f>
        <v>55379</v>
      </c>
      <c r="D2160" s="41">
        <f t="shared" si="808"/>
        <v>5</v>
      </c>
      <c r="E2160" s="42">
        <f t="shared" si="808"/>
        <v>154.37</v>
      </c>
      <c r="F2160" s="41">
        <f t="shared" si="808"/>
        <v>4</v>
      </c>
      <c r="G2160" s="43">
        <f t="shared" si="808"/>
        <v>8.375</v>
      </c>
      <c r="H2160" s="62">
        <f t="shared" si="808"/>
        <v>2.5549364694294234</v>
      </c>
      <c r="I2160" s="62">
        <f t="shared" si="808"/>
        <v>1.3532874178248742</v>
      </c>
      <c r="J2160" s="46">
        <f>MIN(J2161:J2162)</f>
        <v>2.2398248785222563E-3</v>
      </c>
      <c r="K2160" s="60">
        <f>MIN(K2161:K2162)</f>
        <v>1.1504555057864317E-2</v>
      </c>
      <c r="L2160" s="47">
        <f>COUNTA(L2161:L2162)</f>
        <v>2</v>
      </c>
    </row>
    <row r="2161" spans="1:12" outlineLevel="2" x14ac:dyDescent="0.3">
      <c r="A2161" s="39"/>
      <c r="B2161" s="40" t="s">
        <v>7959</v>
      </c>
      <c r="C2161" s="41">
        <v>55379</v>
      </c>
      <c r="D2161" s="41">
        <v>5</v>
      </c>
      <c r="E2161" s="42">
        <v>154.37</v>
      </c>
      <c r="F2161" s="41">
        <v>4</v>
      </c>
      <c r="G2161" s="43">
        <v>8.375</v>
      </c>
      <c r="H2161" s="62">
        <v>2.5549364694294234</v>
      </c>
      <c r="I2161" s="62">
        <v>1.3532874178248742</v>
      </c>
      <c r="J2161" s="46">
        <v>2.2398248785222563E-3</v>
      </c>
      <c r="K2161" s="60">
        <v>1.1504555057864317E-2</v>
      </c>
      <c r="L2161" s="45" t="s">
        <v>8179</v>
      </c>
    </row>
    <row r="2162" spans="1:12" outlineLevel="2" x14ac:dyDescent="0.3">
      <c r="A2162" s="39"/>
      <c r="B2162" s="40" t="s">
        <v>7959</v>
      </c>
      <c r="C2162" s="41">
        <v>55379</v>
      </c>
      <c r="D2162" s="41">
        <v>5</v>
      </c>
      <c r="E2162" s="42">
        <v>27.41</v>
      </c>
      <c r="F2162" s="41">
        <v>1</v>
      </c>
      <c r="G2162" s="43">
        <v>2.9</v>
      </c>
      <c r="H2162" s="58">
        <v>1.688057697542428</v>
      </c>
      <c r="I2162" s="58">
        <v>0.75536421597386116</v>
      </c>
      <c r="J2162" s="44">
        <v>8.0168379704483206E-2</v>
      </c>
      <c r="K2162" s="60">
        <v>0.22519520548932956</v>
      </c>
      <c r="L2162" s="45" t="s">
        <v>8180</v>
      </c>
    </row>
    <row r="2163" spans="1:12" outlineLevel="1" x14ac:dyDescent="0.3">
      <c r="A2163" s="39" t="s">
        <v>1288</v>
      </c>
      <c r="B2163" s="40"/>
      <c r="C2163" s="41">
        <f t="shared" ref="C2163:I2163" si="809">SUBTOTAL(4,C2164:C2165)</f>
        <v>56475</v>
      </c>
      <c r="D2163" s="41">
        <f t="shared" si="809"/>
        <v>6.11</v>
      </c>
      <c r="E2163" s="42">
        <f t="shared" si="809"/>
        <v>119.5</v>
      </c>
      <c r="F2163" s="41">
        <f t="shared" si="809"/>
        <v>3</v>
      </c>
      <c r="G2163" s="43">
        <f t="shared" si="809"/>
        <v>7.7666666666666666</v>
      </c>
      <c r="H2163" s="62">
        <f t="shared" si="809"/>
        <v>3.880084860717754</v>
      </c>
      <c r="I2163" s="62">
        <f t="shared" si="809"/>
        <v>1.9560882057108198</v>
      </c>
      <c r="J2163" s="46">
        <f>MIN(J2164:J2165)</f>
        <v>3.3679854327672842E-6</v>
      </c>
      <c r="K2163" s="60">
        <f>MIN(K2164:K2165)</f>
        <v>3.2827713435044978E-5</v>
      </c>
      <c r="L2163" s="47">
        <f>COUNTA(L2164:L2165)</f>
        <v>2</v>
      </c>
    </row>
    <row r="2164" spans="1:12" outlineLevel="2" x14ac:dyDescent="0.3">
      <c r="A2164" s="39"/>
      <c r="B2164" s="40" t="s">
        <v>8073</v>
      </c>
      <c r="C2164" s="41">
        <v>56475</v>
      </c>
      <c r="D2164" s="41">
        <v>6.11</v>
      </c>
      <c r="E2164" s="42">
        <v>119.5</v>
      </c>
      <c r="F2164" s="41">
        <v>3</v>
      </c>
      <c r="G2164" s="43">
        <v>7.7666666666666666</v>
      </c>
      <c r="H2164" s="62">
        <v>2.2283971577936659</v>
      </c>
      <c r="I2164" s="62">
        <v>1.1560063810247374</v>
      </c>
      <c r="J2164" s="46">
        <v>9.5986995949430831E-3</v>
      </c>
      <c r="K2164" s="60">
        <v>4.0547777728170781E-2</v>
      </c>
      <c r="L2164" s="45" t="s">
        <v>8179</v>
      </c>
    </row>
    <row r="2165" spans="1:12" outlineLevel="2" x14ac:dyDescent="0.3">
      <c r="A2165" s="39"/>
      <c r="B2165" s="40" t="s">
        <v>8073</v>
      </c>
      <c r="C2165" s="41">
        <v>56475</v>
      </c>
      <c r="D2165" s="41">
        <v>6.11</v>
      </c>
      <c r="E2165" s="42">
        <v>80.7</v>
      </c>
      <c r="F2165" s="41">
        <v>2</v>
      </c>
      <c r="G2165" s="43">
        <v>5.3</v>
      </c>
      <c r="H2165" s="62">
        <v>3.880084860717754</v>
      </c>
      <c r="I2165" s="62">
        <v>1.9560882057108198</v>
      </c>
      <c r="J2165" s="46">
        <v>3.3679854327672842E-6</v>
      </c>
      <c r="K2165" s="60">
        <v>3.2827713435044978E-5</v>
      </c>
      <c r="L2165" s="45" t="s">
        <v>8180</v>
      </c>
    </row>
    <row r="2166" spans="1:12" outlineLevel="1" x14ac:dyDescent="0.3">
      <c r="A2166" s="39" t="s">
        <v>6173</v>
      </c>
      <c r="B2166" s="40"/>
      <c r="C2166" s="41">
        <f t="shared" ref="C2166:I2166" si="810">SUBTOTAL(4,C2167:C2167)</f>
        <v>26583</v>
      </c>
      <c r="D2166" s="41">
        <f t="shared" si="810"/>
        <v>5.64</v>
      </c>
      <c r="E2166" s="42">
        <f t="shared" si="810"/>
        <v>26.02</v>
      </c>
      <c r="F2166" s="41">
        <f t="shared" si="810"/>
        <v>1</v>
      </c>
      <c r="G2166" s="43">
        <f t="shared" si="810"/>
        <v>3.7</v>
      </c>
      <c r="H2166" s="62">
        <f t="shared" si="810"/>
        <v>2.3283246729623199</v>
      </c>
      <c r="I2166" s="62">
        <f t="shared" si="810"/>
        <v>1.2192922487156368</v>
      </c>
      <c r="J2166" s="46">
        <f>MIN(J2167:J2167)</f>
        <v>6.1513539183886135E-3</v>
      </c>
      <c r="K2166" s="60">
        <f>MIN(K2167:K2167)</f>
        <v>2.8084969405168216E-2</v>
      </c>
      <c r="L2166" s="47">
        <f>COUNTA(L2167:L2167)</f>
        <v>1</v>
      </c>
    </row>
    <row r="2167" spans="1:12" outlineLevel="2" x14ac:dyDescent="0.3">
      <c r="A2167" s="39"/>
      <c r="B2167" s="40" t="s">
        <v>7314</v>
      </c>
      <c r="C2167" s="41">
        <v>26583</v>
      </c>
      <c r="D2167" s="41">
        <v>5.64</v>
      </c>
      <c r="E2167" s="42">
        <v>26.02</v>
      </c>
      <c r="F2167" s="41">
        <v>1</v>
      </c>
      <c r="G2167" s="43">
        <v>3.7</v>
      </c>
      <c r="H2167" s="62">
        <v>2.3283246729623199</v>
      </c>
      <c r="I2167" s="62">
        <v>1.2192922487156368</v>
      </c>
      <c r="J2167" s="46">
        <v>6.1513539183886135E-3</v>
      </c>
      <c r="K2167" s="60">
        <v>2.8084969405168216E-2</v>
      </c>
      <c r="L2167" s="45" t="s">
        <v>8179</v>
      </c>
    </row>
    <row r="2168" spans="1:12" outlineLevel="1" collapsed="1" x14ac:dyDescent="0.3">
      <c r="A2168" s="39" t="s">
        <v>4212</v>
      </c>
      <c r="B2168" s="40"/>
      <c r="C2168" s="41">
        <f t="shared" ref="C2168:I2168" si="811">SUBTOTAL(4,C2169:C2170)</f>
        <v>26911</v>
      </c>
      <c r="D2168" s="41">
        <f t="shared" si="811"/>
        <v>5.53</v>
      </c>
      <c r="E2168" s="42">
        <f t="shared" si="811"/>
        <v>46.79</v>
      </c>
      <c r="F2168" s="41">
        <f t="shared" si="811"/>
        <v>1</v>
      </c>
      <c r="G2168" s="43">
        <f t="shared" si="811"/>
        <v>5.2</v>
      </c>
      <c r="H2168" s="58">
        <f t="shared" si="811"/>
        <v>1.1485276034017757</v>
      </c>
      <c r="I2168" s="58">
        <f t="shared" si="811"/>
        <v>0.1997855304749126</v>
      </c>
      <c r="J2168" s="44">
        <f>MIN(J2169:J2170)</f>
        <v>0.74220460239123209</v>
      </c>
      <c r="K2168" s="60">
        <f>MIN(K2169:K2170)</f>
        <v>0.87706269354467159</v>
      </c>
      <c r="L2168" s="47">
        <f>COUNTA(L2169:L2170)</f>
        <v>2</v>
      </c>
    </row>
    <row r="2169" spans="1:12" outlineLevel="2" x14ac:dyDescent="0.3">
      <c r="A2169" s="39"/>
      <c r="B2169" s="40" t="s">
        <v>7603</v>
      </c>
      <c r="C2169" s="41">
        <v>26911</v>
      </c>
      <c r="D2169" s="41">
        <v>5.53</v>
      </c>
      <c r="E2169" s="42">
        <v>46.79</v>
      </c>
      <c r="F2169" s="41">
        <v>1</v>
      </c>
      <c r="G2169" s="43">
        <v>5.2</v>
      </c>
      <c r="H2169" s="58">
        <v>1.1485276034017757</v>
      </c>
      <c r="I2169" s="58">
        <v>0.1997855304749126</v>
      </c>
      <c r="J2169" s="44">
        <v>0.74220460239123209</v>
      </c>
      <c r="K2169" s="60">
        <v>0.87706269354467159</v>
      </c>
      <c r="L2169" s="45" t="s">
        <v>8179</v>
      </c>
    </row>
    <row r="2170" spans="1:12" outlineLevel="2" x14ac:dyDescent="0.3">
      <c r="A2170" s="39"/>
      <c r="B2170" s="40" t="s">
        <v>7603</v>
      </c>
      <c r="C2170" s="41">
        <v>26911</v>
      </c>
      <c r="D2170" s="41">
        <v>5.53</v>
      </c>
      <c r="E2170" s="42">
        <v>25.31</v>
      </c>
      <c r="F2170" s="41">
        <v>1</v>
      </c>
      <c r="G2170" s="43">
        <v>5.2</v>
      </c>
      <c r="H2170" s="58">
        <v>1.1088142054217072</v>
      </c>
      <c r="I2170" s="58">
        <v>0.14901764559657699</v>
      </c>
      <c r="J2170" s="44">
        <v>0.77439960692239462</v>
      </c>
      <c r="K2170" s="60">
        <v>0.91726102781876617</v>
      </c>
      <c r="L2170" s="45" t="s">
        <v>8180</v>
      </c>
    </row>
    <row r="2171" spans="1:12" outlineLevel="1" x14ac:dyDescent="0.3">
      <c r="A2171" s="39" t="s">
        <v>4208</v>
      </c>
      <c r="B2171" s="40"/>
      <c r="C2171" s="41">
        <f t="shared" ref="C2171:I2171" si="812">SUBTOTAL(4,C2172:C2173)</f>
        <v>27994</v>
      </c>
      <c r="D2171" s="41">
        <f t="shared" si="812"/>
        <v>6.71</v>
      </c>
      <c r="E2171" s="42">
        <f t="shared" si="812"/>
        <v>46.79</v>
      </c>
      <c r="F2171" s="41">
        <f t="shared" si="812"/>
        <v>1</v>
      </c>
      <c r="G2171" s="43">
        <f t="shared" si="812"/>
        <v>4.8</v>
      </c>
      <c r="H2171" s="58">
        <f t="shared" si="812"/>
        <v>1.1485276034017757</v>
      </c>
      <c r="I2171" s="58">
        <f t="shared" si="812"/>
        <v>0.1997855304749126</v>
      </c>
      <c r="J2171" s="44">
        <f>MIN(J2172:J2173)</f>
        <v>0.74220460239123209</v>
      </c>
      <c r="K2171" s="60">
        <f>MIN(K2172:K2173)</f>
        <v>0.875917703083125</v>
      </c>
      <c r="L2171" s="47">
        <f>COUNTA(L2172:L2173)</f>
        <v>2</v>
      </c>
    </row>
    <row r="2172" spans="1:12" outlineLevel="2" x14ac:dyDescent="0.3">
      <c r="A2172" s="39"/>
      <c r="B2172" s="40" t="s">
        <v>7602</v>
      </c>
      <c r="C2172" s="41">
        <v>27994</v>
      </c>
      <c r="D2172" s="41">
        <v>6.71</v>
      </c>
      <c r="E2172" s="42">
        <v>46.79</v>
      </c>
      <c r="F2172" s="41">
        <v>1</v>
      </c>
      <c r="G2172" s="43">
        <v>4.8</v>
      </c>
      <c r="H2172" s="58">
        <v>1.1485276034017757</v>
      </c>
      <c r="I2172" s="58">
        <v>0.1997855304749126</v>
      </c>
      <c r="J2172" s="44">
        <v>0.74220460239123209</v>
      </c>
      <c r="K2172" s="60">
        <v>0.875917703083125</v>
      </c>
      <c r="L2172" s="45" t="s">
        <v>8179</v>
      </c>
    </row>
    <row r="2173" spans="1:12" outlineLevel="2" x14ac:dyDescent="0.3">
      <c r="A2173" s="39"/>
      <c r="B2173" s="40" t="s">
        <v>7602</v>
      </c>
      <c r="C2173" s="41">
        <v>27994</v>
      </c>
      <c r="D2173" s="41">
        <v>6.71</v>
      </c>
      <c r="E2173" s="42">
        <v>25.31</v>
      </c>
      <c r="F2173" s="41">
        <v>1</v>
      </c>
      <c r="G2173" s="43">
        <v>4.8</v>
      </c>
      <c r="H2173" s="58">
        <v>1.1088142054217072</v>
      </c>
      <c r="I2173" s="58">
        <v>0.14901764559657699</v>
      </c>
      <c r="J2173" s="44">
        <v>0.77439960692239462</v>
      </c>
      <c r="K2173" s="60">
        <v>0.91592000292429421</v>
      </c>
      <c r="L2173" s="45" t="s">
        <v>8180</v>
      </c>
    </row>
    <row r="2174" spans="1:12" outlineLevel="1" x14ac:dyDescent="0.3">
      <c r="A2174" s="39" t="s">
        <v>4210</v>
      </c>
      <c r="B2174" s="40"/>
      <c r="C2174" s="41">
        <f t="shared" ref="C2174:I2174" si="813">SUBTOTAL(4,C2175:C2176)</f>
        <v>25700</v>
      </c>
      <c r="D2174" s="41">
        <f t="shared" si="813"/>
        <v>5.41</v>
      </c>
      <c r="E2174" s="42">
        <f t="shared" si="813"/>
        <v>46.79</v>
      </c>
      <c r="F2174" s="41">
        <f t="shared" si="813"/>
        <v>1</v>
      </c>
      <c r="G2174" s="43">
        <f t="shared" si="813"/>
        <v>5.3</v>
      </c>
      <c r="H2174" s="58">
        <f t="shared" si="813"/>
        <v>1.1485276034017757</v>
      </c>
      <c r="I2174" s="58">
        <f t="shared" si="813"/>
        <v>0.1997855304749126</v>
      </c>
      <c r="J2174" s="44">
        <f>MIN(J2175:J2176)</f>
        <v>0.74220460239123209</v>
      </c>
      <c r="K2174" s="60">
        <f>MIN(K2175:K2176)</f>
        <v>0.8747756982551157</v>
      </c>
      <c r="L2174" s="47">
        <f>COUNTA(L2175:L2176)</f>
        <v>2</v>
      </c>
    </row>
    <row r="2175" spans="1:12" outlineLevel="2" x14ac:dyDescent="0.3">
      <c r="A2175" s="39"/>
      <c r="B2175" s="40" t="s">
        <v>7601</v>
      </c>
      <c r="C2175" s="41">
        <v>25700</v>
      </c>
      <c r="D2175" s="41">
        <v>5.41</v>
      </c>
      <c r="E2175" s="42">
        <v>46.79</v>
      </c>
      <c r="F2175" s="41">
        <v>1</v>
      </c>
      <c r="G2175" s="43">
        <v>5.3</v>
      </c>
      <c r="H2175" s="58">
        <v>1.1485276034017757</v>
      </c>
      <c r="I2175" s="58">
        <v>0.1997855304749126</v>
      </c>
      <c r="J2175" s="44">
        <v>0.74220460239123209</v>
      </c>
      <c r="K2175" s="60">
        <v>0.8747756982551157</v>
      </c>
      <c r="L2175" s="45" t="s">
        <v>8179</v>
      </c>
    </row>
    <row r="2176" spans="1:12" outlineLevel="2" x14ac:dyDescent="0.3">
      <c r="A2176" s="39"/>
      <c r="B2176" s="40" t="s">
        <v>7601</v>
      </c>
      <c r="C2176" s="41">
        <v>25700</v>
      </c>
      <c r="D2176" s="41">
        <v>5.41</v>
      </c>
      <c r="E2176" s="42">
        <v>25.31</v>
      </c>
      <c r="F2176" s="41">
        <v>1</v>
      </c>
      <c r="G2176" s="43">
        <v>5.3</v>
      </c>
      <c r="H2176" s="58">
        <v>1.1088142054217072</v>
      </c>
      <c r="I2176" s="58">
        <v>0.14901764559657699</v>
      </c>
      <c r="J2176" s="44">
        <v>0.77439960692239462</v>
      </c>
      <c r="K2176" s="60">
        <v>0.9145828934309741</v>
      </c>
      <c r="L2176" s="45" t="s">
        <v>8180</v>
      </c>
    </row>
    <row r="2177" spans="1:12" outlineLevel="1" x14ac:dyDescent="0.3">
      <c r="A2177" s="39" t="s">
        <v>1457</v>
      </c>
      <c r="B2177" s="40"/>
      <c r="C2177" s="41">
        <f t="shared" ref="C2177:I2177" si="814">SUBTOTAL(4,C2178:C2179)</f>
        <v>229719</v>
      </c>
      <c r="D2177" s="41">
        <f t="shared" si="814"/>
        <v>6.14</v>
      </c>
      <c r="E2177" s="42">
        <f t="shared" si="814"/>
        <v>221.81</v>
      </c>
      <c r="F2177" s="41">
        <f t="shared" si="814"/>
        <v>5</v>
      </c>
      <c r="G2177" s="43">
        <f t="shared" si="814"/>
        <v>1.48</v>
      </c>
      <c r="H2177" s="58">
        <f t="shared" si="814"/>
        <v>1.134477618095747</v>
      </c>
      <c r="I2177" s="58">
        <f t="shared" si="814"/>
        <v>0.18202814662083322</v>
      </c>
      <c r="J2177" s="44">
        <f>MIN(J2178:J2179)</f>
        <v>0.64033741797016219</v>
      </c>
      <c r="K2177" s="60">
        <f>MIN(K2178:K2179)</f>
        <v>0.85483988636610753</v>
      </c>
      <c r="L2177" s="47">
        <f>COUNTA(L2178:L2179)</f>
        <v>2</v>
      </c>
    </row>
    <row r="2178" spans="1:12" outlineLevel="2" x14ac:dyDescent="0.3">
      <c r="A2178" s="39"/>
      <c r="B2178" s="40" t="s">
        <v>7920</v>
      </c>
      <c r="C2178" s="41">
        <v>229719</v>
      </c>
      <c r="D2178" s="41">
        <v>6.14</v>
      </c>
      <c r="E2178" s="42">
        <v>221.81</v>
      </c>
      <c r="F2178" s="41">
        <v>5</v>
      </c>
      <c r="G2178" s="43">
        <v>1.48</v>
      </c>
      <c r="H2178" s="58">
        <v>1.134477618095747</v>
      </c>
      <c r="I2178" s="58">
        <v>0.18202814662083322</v>
      </c>
      <c r="J2178" s="44">
        <v>0.77415275365595981</v>
      </c>
      <c r="K2178" s="60">
        <v>0.88586593582909823</v>
      </c>
      <c r="L2178" s="45" t="s">
        <v>8179</v>
      </c>
    </row>
    <row r="2179" spans="1:12" outlineLevel="2" x14ac:dyDescent="0.3">
      <c r="A2179" s="39"/>
      <c r="B2179" s="40" t="s">
        <v>7920</v>
      </c>
      <c r="C2179" s="41">
        <v>229719</v>
      </c>
      <c r="D2179" s="41">
        <v>6.14</v>
      </c>
      <c r="E2179" s="42">
        <v>123.16999999999999</v>
      </c>
      <c r="F2179" s="41">
        <v>4</v>
      </c>
      <c r="G2179" s="43">
        <v>1.05</v>
      </c>
      <c r="H2179" s="58">
        <v>0.8929174392227468</v>
      </c>
      <c r="I2179" s="58">
        <v>-0.16340130759272375</v>
      </c>
      <c r="J2179" s="44">
        <v>0.64033741797016219</v>
      </c>
      <c r="K2179" s="60">
        <v>0.85483988636610753</v>
      </c>
      <c r="L2179" s="45" t="s">
        <v>8180</v>
      </c>
    </row>
    <row r="2180" spans="1:12" outlineLevel="1" x14ac:dyDescent="0.3">
      <c r="A2180" s="39" t="s">
        <v>3101</v>
      </c>
      <c r="B2180" s="40"/>
      <c r="C2180" s="41">
        <f t="shared" ref="C2180:I2180" si="815">SUBTOTAL(4,C2181:C2182)</f>
        <v>156039</v>
      </c>
      <c r="D2180" s="41">
        <f t="shared" si="815"/>
        <v>5.38</v>
      </c>
      <c r="E2180" s="42">
        <f t="shared" si="815"/>
        <v>162.85000000000002</v>
      </c>
      <c r="F2180" s="41">
        <f t="shared" si="815"/>
        <v>4</v>
      </c>
      <c r="G2180" s="43">
        <f t="shared" si="815"/>
        <v>1.7999999999999998</v>
      </c>
      <c r="H2180" s="58">
        <f t="shared" si="815"/>
        <v>0.9716479001445969</v>
      </c>
      <c r="I2180" s="58">
        <f t="shared" si="815"/>
        <v>-4.1494481408367499E-2</v>
      </c>
      <c r="J2180" s="44">
        <f>MIN(J2181:J2182)</f>
        <v>0.53462300283039577</v>
      </c>
      <c r="K2180" s="60">
        <f>MIN(K2181:K2182)</f>
        <v>0.77929731403565794</v>
      </c>
      <c r="L2180" s="47">
        <f>COUNTA(L2181:L2182)</f>
        <v>2</v>
      </c>
    </row>
    <row r="2181" spans="1:12" outlineLevel="2" x14ac:dyDescent="0.3">
      <c r="A2181" s="39"/>
      <c r="B2181" s="40" t="s">
        <v>8043</v>
      </c>
      <c r="C2181" s="41">
        <v>156039</v>
      </c>
      <c r="D2181" s="41">
        <v>5.38</v>
      </c>
      <c r="E2181" s="42">
        <v>162.85000000000002</v>
      </c>
      <c r="F2181" s="41">
        <v>4</v>
      </c>
      <c r="G2181" s="43">
        <v>1.7999999999999998</v>
      </c>
      <c r="H2181" s="58">
        <v>0.9716479001445969</v>
      </c>
      <c r="I2181" s="58">
        <v>-4.1494481408367499E-2</v>
      </c>
      <c r="J2181" s="44">
        <v>0.80910437755512754</v>
      </c>
      <c r="K2181" s="60">
        <v>0.91314651349542475</v>
      </c>
      <c r="L2181" s="45" t="s">
        <v>8179</v>
      </c>
    </row>
    <row r="2182" spans="1:12" outlineLevel="2" x14ac:dyDescent="0.3">
      <c r="A2182" s="39"/>
      <c r="B2182" s="40" t="s">
        <v>8043</v>
      </c>
      <c r="C2182" s="41">
        <v>156039</v>
      </c>
      <c r="D2182" s="41">
        <v>5.38</v>
      </c>
      <c r="E2182" s="42">
        <v>109.15</v>
      </c>
      <c r="F2182" s="41">
        <v>3</v>
      </c>
      <c r="G2182" s="43">
        <v>0.96666666666666667</v>
      </c>
      <c r="H2182" s="58">
        <v>0.85434180688488826</v>
      </c>
      <c r="I2182" s="58">
        <v>-0.22711471305126435</v>
      </c>
      <c r="J2182" s="44">
        <v>0.53462300283039577</v>
      </c>
      <c r="K2182" s="60">
        <v>0.77929731403565794</v>
      </c>
      <c r="L2182" s="45" t="s">
        <v>8180</v>
      </c>
    </row>
    <row r="2183" spans="1:12" outlineLevel="1" x14ac:dyDescent="0.3">
      <c r="A2183" s="39" t="s">
        <v>986</v>
      </c>
      <c r="B2183" s="40"/>
      <c r="C2183" s="41">
        <f t="shared" ref="C2183:I2183" si="816">SUBTOTAL(4,C2184:C2185)</f>
        <v>224950</v>
      </c>
      <c r="D2183" s="41">
        <f t="shared" si="816"/>
        <v>5.93</v>
      </c>
      <c r="E2183" s="42">
        <f t="shared" si="816"/>
        <v>559.91</v>
      </c>
      <c r="F2183" s="41">
        <f t="shared" si="816"/>
        <v>12</v>
      </c>
      <c r="G2183" s="43">
        <f t="shared" si="816"/>
        <v>2.6272727272727274</v>
      </c>
      <c r="H2183" s="58">
        <f t="shared" si="816"/>
        <v>0.8859952210009836</v>
      </c>
      <c r="I2183" s="58">
        <f t="shared" si="816"/>
        <v>-0.17462917788672555</v>
      </c>
      <c r="J2183" s="44">
        <f>MIN(J2184:J2185)</f>
        <v>0.34185144233399622</v>
      </c>
      <c r="K2183" s="60">
        <f>MIN(K2184:K2185)</f>
        <v>0.57122680937140957</v>
      </c>
      <c r="L2183" s="47">
        <f>COUNTA(L2184:L2185)</f>
        <v>2</v>
      </c>
    </row>
    <row r="2184" spans="1:12" outlineLevel="2" x14ac:dyDescent="0.3">
      <c r="A2184" s="39"/>
      <c r="B2184" s="40" t="s">
        <v>7798</v>
      </c>
      <c r="C2184" s="41">
        <v>224950</v>
      </c>
      <c r="D2184" s="41">
        <v>5.9299999999999988</v>
      </c>
      <c r="E2184" s="42">
        <v>553.63</v>
      </c>
      <c r="F2184" s="41">
        <v>11</v>
      </c>
      <c r="G2184" s="43">
        <v>2.6272727272727274</v>
      </c>
      <c r="H2184" s="58">
        <v>0.78932305599216745</v>
      </c>
      <c r="I2184" s="58">
        <v>-0.34131220417024871</v>
      </c>
      <c r="J2184" s="44">
        <v>0.34185144233399622</v>
      </c>
      <c r="K2184" s="60">
        <v>0.57122680937140957</v>
      </c>
      <c r="L2184" s="45" t="s">
        <v>8179</v>
      </c>
    </row>
    <row r="2185" spans="1:12" outlineLevel="2" x14ac:dyDescent="0.3">
      <c r="A2185" s="39"/>
      <c r="B2185" s="40" t="s">
        <v>7798</v>
      </c>
      <c r="C2185" s="41">
        <v>224950</v>
      </c>
      <c r="D2185" s="41">
        <v>5.93</v>
      </c>
      <c r="E2185" s="42">
        <v>559.91</v>
      </c>
      <c r="F2185" s="41">
        <v>12</v>
      </c>
      <c r="G2185" s="43">
        <v>2.35</v>
      </c>
      <c r="H2185" s="58">
        <v>0.8859952210009836</v>
      </c>
      <c r="I2185" s="58">
        <v>-0.17462917788672555</v>
      </c>
      <c r="J2185" s="44">
        <v>0.6210806296779845</v>
      </c>
      <c r="K2185" s="60">
        <v>0.84163187505777126</v>
      </c>
      <c r="L2185" s="45" t="s">
        <v>8180</v>
      </c>
    </row>
    <row r="2186" spans="1:12" outlineLevel="1" x14ac:dyDescent="0.3">
      <c r="A2186" s="39" t="s">
        <v>905</v>
      </c>
      <c r="B2186" s="40"/>
      <c r="C2186" s="41">
        <f t="shared" ref="C2186:I2186" si="817">SUBTOTAL(4,C2187:C2188)</f>
        <v>174061</v>
      </c>
      <c r="D2186" s="41">
        <f t="shared" si="817"/>
        <v>5.9900000000000011</v>
      </c>
      <c r="E2186" s="42">
        <f t="shared" si="817"/>
        <v>281.55</v>
      </c>
      <c r="F2186" s="41">
        <f t="shared" si="817"/>
        <v>6</v>
      </c>
      <c r="G2186" s="43">
        <f t="shared" si="817"/>
        <v>1.6500000000000001</v>
      </c>
      <c r="H2186" s="58">
        <f t="shared" si="817"/>
        <v>1.1690928996188636</v>
      </c>
      <c r="I2186" s="58">
        <f t="shared" si="817"/>
        <v>0.22538957528808745</v>
      </c>
      <c r="J2186" s="44">
        <f>MIN(J2187:J2188)</f>
        <v>0.56836599027240409</v>
      </c>
      <c r="K2186" s="60">
        <f>MIN(K2187:K2188)</f>
        <v>0.75337662053702825</v>
      </c>
      <c r="L2186" s="47">
        <f>COUNTA(L2187:L2188)</f>
        <v>2</v>
      </c>
    </row>
    <row r="2187" spans="1:12" outlineLevel="2" x14ac:dyDescent="0.3">
      <c r="A2187" s="39"/>
      <c r="B2187" s="40" t="s">
        <v>8113</v>
      </c>
      <c r="C2187" s="41">
        <v>174061</v>
      </c>
      <c r="D2187" s="41">
        <v>5.9900000000000011</v>
      </c>
      <c r="E2187" s="42">
        <v>281.55</v>
      </c>
      <c r="F2187" s="41">
        <v>6</v>
      </c>
      <c r="G2187" s="43">
        <v>1.6500000000000001</v>
      </c>
      <c r="H2187" s="58">
        <v>0.88234706422282527</v>
      </c>
      <c r="I2187" s="58">
        <v>-0.18058185481261901</v>
      </c>
      <c r="J2187" s="44">
        <v>0.56836599027240409</v>
      </c>
      <c r="K2187" s="60">
        <v>0.75337662053702825</v>
      </c>
      <c r="L2187" s="45" t="s">
        <v>8179</v>
      </c>
    </row>
    <row r="2188" spans="1:12" outlineLevel="2" x14ac:dyDescent="0.3">
      <c r="A2188" s="39"/>
      <c r="B2188" s="40" t="s">
        <v>8113</v>
      </c>
      <c r="C2188" s="41">
        <v>174061</v>
      </c>
      <c r="D2188" s="41">
        <v>5.99</v>
      </c>
      <c r="E2188" s="42">
        <v>161.93</v>
      </c>
      <c r="F2188" s="41">
        <v>5</v>
      </c>
      <c r="G2188" s="43">
        <v>1.34</v>
      </c>
      <c r="H2188" s="58">
        <v>1.1690928996188636</v>
      </c>
      <c r="I2188" s="58">
        <v>0.22538957528808745</v>
      </c>
      <c r="J2188" s="44">
        <v>0.63770742482773679</v>
      </c>
      <c r="K2188" s="60">
        <v>0.85414785875105803</v>
      </c>
      <c r="L2188" s="45" t="s">
        <v>8180</v>
      </c>
    </row>
    <row r="2189" spans="1:12" outlineLevel="1" x14ac:dyDescent="0.3">
      <c r="A2189" s="39" t="s">
        <v>1361</v>
      </c>
      <c r="B2189" s="40"/>
      <c r="C2189" s="41">
        <f t="shared" ref="C2189:I2189" si="818">SUBTOTAL(4,C2190:C2191)</f>
        <v>171822</v>
      </c>
      <c r="D2189" s="41">
        <f t="shared" si="818"/>
        <v>5.58</v>
      </c>
      <c r="E2189" s="42">
        <f t="shared" si="818"/>
        <v>162.47</v>
      </c>
      <c r="F2189" s="41">
        <f t="shared" si="818"/>
        <v>4</v>
      </c>
      <c r="G2189" s="43">
        <f t="shared" si="818"/>
        <v>2.5999999999999996</v>
      </c>
      <c r="H2189" s="58">
        <f t="shared" si="818"/>
        <v>1.569698008478569</v>
      </c>
      <c r="I2189" s="58">
        <f t="shared" si="818"/>
        <v>0.65048702817569326</v>
      </c>
      <c r="J2189" s="44">
        <f>MIN(J2190:J2191)</f>
        <v>0.13448531107986561</v>
      </c>
      <c r="K2189" s="60">
        <f>MIN(K2190:K2191)</f>
        <v>0.3347649743495732</v>
      </c>
      <c r="L2189" s="47">
        <f>COUNTA(L2190:L2191)</f>
        <v>2</v>
      </c>
    </row>
    <row r="2190" spans="1:12" outlineLevel="2" x14ac:dyDescent="0.3">
      <c r="A2190" s="39"/>
      <c r="B2190" s="40" t="s">
        <v>7852</v>
      </c>
      <c r="C2190" s="41">
        <v>171822</v>
      </c>
      <c r="D2190" s="41">
        <v>5.58</v>
      </c>
      <c r="E2190" s="42">
        <v>162.47</v>
      </c>
      <c r="F2190" s="41">
        <v>4</v>
      </c>
      <c r="G2190" s="43">
        <v>2.5999999999999996</v>
      </c>
      <c r="H2190" s="58">
        <v>1.0358858403403035</v>
      </c>
      <c r="I2190" s="58">
        <v>5.0865019771747365E-2</v>
      </c>
      <c r="J2190" s="44">
        <v>0.98149582768576704</v>
      </c>
      <c r="K2190" s="60">
        <v>0.9935859218677866</v>
      </c>
      <c r="L2190" s="45" t="s">
        <v>8179</v>
      </c>
    </row>
    <row r="2191" spans="1:12" outlineLevel="2" x14ac:dyDescent="0.3">
      <c r="A2191" s="39"/>
      <c r="B2191" s="40" t="s">
        <v>7852</v>
      </c>
      <c r="C2191" s="41">
        <v>171822</v>
      </c>
      <c r="D2191" s="41">
        <v>5.58</v>
      </c>
      <c r="E2191" s="42">
        <v>28.47</v>
      </c>
      <c r="F2191" s="41">
        <v>1</v>
      </c>
      <c r="G2191" s="43">
        <v>2.2999999999999998</v>
      </c>
      <c r="H2191" s="58">
        <v>1.569698008478569</v>
      </c>
      <c r="I2191" s="58">
        <v>0.65048702817569326</v>
      </c>
      <c r="J2191" s="44">
        <v>0.13448531107986561</v>
      </c>
      <c r="K2191" s="60">
        <v>0.3347649743495732</v>
      </c>
      <c r="L2191" s="45" t="s">
        <v>8180</v>
      </c>
    </row>
    <row r="2192" spans="1:12" outlineLevel="1" x14ac:dyDescent="0.3">
      <c r="A2192" s="39" t="s">
        <v>5225</v>
      </c>
      <c r="B2192" s="40"/>
      <c r="C2192" s="41">
        <f t="shared" ref="C2192:I2192" si="819">SUBTOTAL(4,C2193:C2193)</f>
        <v>174515</v>
      </c>
      <c r="D2192" s="41">
        <f t="shared" si="819"/>
        <v>6.21</v>
      </c>
      <c r="E2192" s="42">
        <f t="shared" si="819"/>
        <v>58.45</v>
      </c>
      <c r="F2192" s="41">
        <f t="shared" si="819"/>
        <v>2</v>
      </c>
      <c r="G2192" s="43">
        <f t="shared" si="819"/>
        <v>1.1000000000000001</v>
      </c>
      <c r="H2192" s="58">
        <f t="shared" si="819"/>
        <v>1.2093091632647059</v>
      </c>
      <c r="I2192" s="58">
        <f t="shared" si="819"/>
        <v>0.27418312075723145</v>
      </c>
      <c r="J2192" s="44">
        <f>MIN(J2193:J2193)</f>
        <v>0.61366309501798311</v>
      </c>
      <c r="K2192" s="60">
        <f>MIN(K2193:K2193)</f>
        <v>0.79250205413750952</v>
      </c>
      <c r="L2192" s="47">
        <f>COUNTA(L2193:L2193)</f>
        <v>1</v>
      </c>
    </row>
    <row r="2193" spans="1:12" outlineLevel="2" x14ac:dyDescent="0.3">
      <c r="A2193" s="39"/>
      <c r="B2193" s="40" t="s">
        <v>7286</v>
      </c>
      <c r="C2193" s="41">
        <v>174515</v>
      </c>
      <c r="D2193" s="41">
        <v>6.21</v>
      </c>
      <c r="E2193" s="42">
        <v>58.45</v>
      </c>
      <c r="F2193" s="41">
        <v>2</v>
      </c>
      <c r="G2193" s="43">
        <v>1.1000000000000001</v>
      </c>
      <c r="H2193" s="58">
        <v>1.2093091632647059</v>
      </c>
      <c r="I2193" s="58">
        <v>0.27418312075723145</v>
      </c>
      <c r="J2193" s="44">
        <v>0.61366309501798311</v>
      </c>
      <c r="K2193" s="60">
        <v>0.79250205413750952</v>
      </c>
      <c r="L2193" s="45" t="s">
        <v>8179</v>
      </c>
    </row>
    <row r="2194" spans="1:12" outlineLevel="1" x14ac:dyDescent="0.3">
      <c r="A2194" s="39" t="s">
        <v>2929</v>
      </c>
      <c r="B2194" s="40"/>
      <c r="C2194" s="41">
        <f t="shared" ref="C2194:I2194" si="820">SUBTOTAL(4,C2195:C2195)</f>
        <v>117322</v>
      </c>
      <c r="D2194" s="41">
        <f t="shared" si="820"/>
        <v>5.55</v>
      </c>
      <c r="E2194" s="42">
        <f t="shared" si="820"/>
        <v>26.38</v>
      </c>
      <c r="F2194" s="41">
        <f t="shared" si="820"/>
        <v>1</v>
      </c>
      <c r="G2194" s="43">
        <f t="shared" si="820"/>
        <v>2.7</v>
      </c>
      <c r="H2194" s="58">
        <f t="shared" si="820"/>
        <v>2.0861927277369832</v>
      </c>
      <c r="I2194" s="58">
        <f t="shared" si="820"/>
        <v>1.060872443814838</v>
      </c>
      <c r="J2194" s="44">
        <f>MIN(J2195:J2195)</f>
        <v>1.8029483756105469E-2</v>
      </c>
      <c r="K2194" s="60">
        <f>MIN(K2195:K2195)</f>
        <v>6.679775948983338E-2</v>
      </c>
      <c r="L2194" s="47">
        <f>COUNTA(L2195:L2195)</f>
        <v>1</v>
      </c>
    </row>
    <row r="2195" spans="1:12" outlineLevel="2" x14ac:dyDescent="0.3">
      <c r="A2195" s="39"/>
      <c r="B2195" s="40" t="s">
        <v>7247</v>
      </c>
      <c r="C2195" s="41">
        <v>117322</v>
      </c>
      <c r="D2195" s="41">
        <v>5.55</v>
      </c>
      <c r="E2195" s="42">
        <v>26.38</v>
      </c>
      <c r="F2195" s="41">
        <v>1</v>
      </c>
      <c r="G2195" s="43">
        <v>2.7</v>
      </c>
      <c r="H2195" s="58">
        <v>2.0861927277369832</v>
      </c>
      <c r="I2195" s="58">
        <v>1.060872443814838</v>
      </c>
      <c r="J2195" s="44">
        <v>1.8029483756105469E-2</v>
      </c>
      <c r="K2195" s="60">
        <v>6.679775948983338E-2</v>
      </c>
      <c r="L2195" s="45" t="s">
        <v>8179</v>
      </c>
    </row>
    <row r="2196" spans="1:12" outlineLevel="1" x14ac:dyDescent="0.3">
      <c r="A2196" s="39" t="s">
        <v>1078</v>
      </c>
      <c r="B2196" s="40"/>
      <c r="C2196" s="41">
        <f t="shared" ref="C2196:I2196" si="821">SUBTOTAL(4,C2197:C2198)</f>
        <v>229445</v>
      </c>
      <c r="D2196" s="41">
        <f t="shared" si="821"/>
        <v>6.0600000000000014</v>
      </c>
      <c r="E2196" s="42">
        <f t="shared" si="821"/>
        <v>688.82</v>
      </c>
      <c r="F2196" s="41">
        <f t="shared" si="821"/>
        <v>16</v>
      </c>
      <c r="G2196" s="43">
        <f t="shared" si="821"/>
        <v>5.25</v>
      </c>
      <c r="H2196" s="58">
        <f t="shared" si="821"/>
        <v>1.1719399842158418</v>
      </c>
      <c r="I2196" s="58">
        <f t="shared" si="821"/>
        <v>0.22889869033083918</v>
      </c>
      <c r="J2196" s="44">
        <f>MIN(J2197:J2198)</f>
        <v>0.69079634489613673</v>
      </c>
      <c r="K2196" s="60">
        <f>MIN(K2197:K2198)</f>
        <v>0.84617872057738153</v>
      </c>
      <c r="L2196" s="47">
        <f>COUNTA(L2197:L2198)</f>
        <v>2</v>
      </c>
    </row>
    <row r="2197" spans="1:12" outlineLevel="2" x14ac:dyDescent="0.3">
      <c r="A2197" s="39"/>
      <c r="B2197" s="40" t="s">
        <v>7834</v>
      </c>
      <c r="C2197" s="41">
        <v>229445</v>
      </c>
      <c r="D2197" s="41">
        <v>6.0600000000000014</v>
      </c>
      <c r="E2197" s="42">
        <v>688.82</v>
      </c>
      <c r="F2197" s="41">
        <v>16</v>
      </c>
      <c r="G2197" s="43">
        <v>5.25</v>
      </c>
      <c r="H2197" s="58">
        <v>1.1719399842158418</v>
      </c>
      <c r="I2197" s="58">
        <v>0.22889869033083918</v>
      </c>
      <c r="J2197" s="44">
        <v>0.69079634489613673</v>
      </c>
      <c r="K2197" s="60">
        <v>0.84617872057738153</v>
      </c>
      <c r="L2197" s="45" t="s">
        <v>8179</v>
      </c>
    </row>
    <row r="2198" spans="1:12" outlineLevel="2" x14ac:dyDescent="0.3">
      <c r="A2198" s="39"/>
      <c r="B2198" s="40" t="s">
        <v>7834</v>
      </c>
      <c r="C2198" s="41">
        <v>229445</v>
      </c>
      <c r="D2198" s="41">
        <v>6.0600000000000014</v>
      </c>
      <c r="E2198" s="42">
        <v>543.72</v>
      </c>
      <c r="F2198" s="41">
        <v>16</v>
      </c>
      <c r="G2198" s="43">
        <v>4.9187500000000002</v>
      </c>
      <c r="H2198" s="58">
        <v>0.99785080761839828</v>
      </c>
      <c r="I2198" s="58">
        <v>-3.1039658968433333E-3</v>
      </c>
      <c r="J2198" s="44">
        <v>0.93588945418041214</v>
      </c>
      <c r="K2198" s="60">
        <v>0.98585230264577273</v>
      </c>
      <c r="L2198" s="45" t="s">
        <v>8180</v>
      </c>
    </row>
    <row r="2199" spans="1:12" outlineLevel="1" x14ac:dyDescent="0.3">
      <c r="A2199" s="39" t="s">
        <v>6842</v>
      </c>
      <c r="B2199" s="40"/>
      <c r="C2199" s="41">
        <f t="shared" ref="C2199:I2199" si="822">SUBTOTAL(4,C2200:C2200)</f>
        <v>170656</v>
      </c>
      <c r="D2199" s="41">
        <f t="shared" si="822"/>
        <v>6.46</v>
      </c>
      <c r="E2199" s="42">
        <f t="shared" si="822"/>
        <v>59.76</v>
      </c>
      <c r="F2199" s="41">
        <f t="shared" si="822"/>
        <v>2</v>
      </c>
      <c r="G2199" s="43">
        <f t="shared" si="822"/>
        <v>1.5</v>
      </c>
      <c r="H2199" s="58">
        <f t="shared" si="822"/>
        <v>0.85693176348314459</v>
      </c>
      <c r="I2199" s="58">
        <f t="shared" si="822"/>
        <v>-0.22274776616672004</v>
      </c>
      <c r="J2199" s="44">
        <f>MIN(J2200:J2200)</f>
        <v>0.54157883206852597</v>
      </c>
      <c r="K2199" s="60">
        <f>MIN(K2200:K2200)</f>
        <v>0.78099336032698308</v>
      </c>
      <c r="L2199" s="47">
        <f>COUNTA(L2200:L2200)</f>
        <v>1</v>
      </c>
    </row>
    <row r="2200" spans="1:12" outlineLevel="2" x14ac:dyDescent="0.3">
      <c r="A2200" s="39"/>
      <c r="B2200" s="40" t="s">
        <v>7450</v>
      </c>
      <c r="C2200" s="41">
        <v>170656</v>
      </c>
      <c r="D2200" s="41">
        <v>6.46</v>
      </c>
      <c r="E2200" s="42">
        <v>59.76</v>
      </c>
      <c r="F2200" s="41">
        <v>2</v>
      </c>
      <c r="G2200" s="43">
        <v>1.5</v>
      </c>
      <c r="H2200" s="58">
        <v>0.85693176348314459</v>
      </c>
      <c r="I2200" s="58">
        <v>-0.22274776616672004</v>
      </c>
      <c r="J2200" s="44">
        <v>0.54157883206852597</v>
      </c>
      <c r="K2200" s="60">
        <v>0.78099336032698308</v>
      </c>
      <c r="L2200" s="45" t="s">
        <v>8180</v>
      </c>
    </row>
    <row r="2201" spans="1:12" outlineLevel="1" x14ac:dyDescent="0.3">
      <c r="A2201" s="39" t="s">
        <v>874</v>
      </c>
      <c r="B2201" s="40"/>
      <c r="C2201" s="41">
        <f t="shared" ref="C2201:I2201" si="823">SUBTOTAL(4,C2202:C2203)</f>
        <v>271292</v>
      </c>
      <c r="D2201" s="41">
        <f t="shared" si="823"/>
        <v>4.7599999999999989</v>
      </c>
      <c r="E2201" s="42">
        <f t="shared" si="823"/>
        <v>752.81</v>
      </c>
      <c r="F2201" s="41">
        <f t="shared" si="823"/>
        <v>13</v>
      </c>
      <c r="G2201" s="43">
        <f t="shared" si="823"/>
        <v>1.7307692307692311</v>
      </c>
      <c r="H2201" s="58">
        <f t="shared" si="823"/>
        <v>1.0258499209324823</v>
      </c>
      <c r="I2201" s="58">
        <f t="shared" si="823"/>
        <v>3.6819684001790205E-2</v>
      </c>
      <c r="J2201" s="44">
        <f>MIN(J2202:J2203)</f>
        <v>0.88863036284819064</v>
      </c>
      <c r="K2201" s="60">
        <f>MIN(K2202:K2203)</f>
        <v>0.94955301183778285</v>
      </c>
      <c r="L2201" s="47">
        <f>COUNTA(L2202:L2203)</f>
        <v>2</v>
      </c>
    </row>
    <row r="2202" spans="1:12" outlineLevel="2" x14ac:dyDescent="0.3">
      <c r="A2202" s="39"/>
      <c r="B2202" s="40" t="s">
        <v>7705</v>
      </c>
      <c r="C2202" s="41">
        <v>271292</v>
      </c>
      <c r="D2202" s="41">
        <v>4.7599999999999989</v>
      </c>
      <c r="E2202" s="42">
        <v>752.81</v>
      </c>
      <c r="F2202" s="41">
        <v>13</v>
      </c>
      <c r="G2202" s="43">
        <v>1.7307692307692311</v>
      </c>
      <c r="H2202" s="58">
        <v>1.0010055821338628</v>
      </c>
      <c r="I2202" s="58">
        <v>1.450019423043996E-3</v>
      </c>
      <c r="J2202" s="44">
        <v>0.88863036284819064</v>
      </c>
      <c r="K2202" s="60">
        <v>0.94955301183778285</v>
      </c>
      <c r="L2202" s="45" t="s">
        <v>8179</v>
      </c>
    </row>
    <row r="2203" spans="1:12" outlineLevel="2" x14ac:dyDescent="0.3">
      <c r="A2203" s="39"/>
      <c r="B2203" s="40" t="s">
        <v>7705</v>
      </c>
      <c r="C2203" s="41">
        <v>271292</v>
      </c>
      <c r="D2203" s="41">
        <v>4.7599999999999989</v>
      </c>
      <c r="E2203" s="42">
        <v>629.25000000000011</v>
      </c>
      <c r="F2203" s="41">
        <v>13</v>
      </c>
      <c r="G2203" s="43">
        <v>1.5615384615384615</v>
      </c>
      <c r="H2203" s="58">
        <v>1.0258499209324823</v>
      </c>
      <c r="I2203" s="58">
        <v>3.6819684001790205E-2</v>
      </c>
      <c r="J2203" s="44">
        <v>0.9873169327025173</v>
      </c>
      <c r="K2203" s="60">
        <v>0.99593441216500811</v>
      </c>
      <c r="L2203" s="45" t="s">
        <v>8180</v>
      </c>
    </row>
    <row r="2204" spans="1:12" outlineLevel="1" x14ac:dyDescent="0.3">
      <c r="A2204" s="39" t="s">
        <v>1247</v>
      </c>
      <c r="B2204" s="40"/>
      <c r="C2204" s="41">
        <f t="shared" ref="C2204:I2204" si="824">SUBTOTAL(4,C2205:C2206)</f>
        <v>409651</v>
      </c>
      <c r="D2204" s="41">
        <f t="shared" si="824"/>
        <v>5.5400000000000027</v>
      </c>
      <c r="E2204" s="42">
        <f t="shared" si="824"/>
        <v>922.05</v>
      </c>
      <c r="F2204" s="41">
        <f t="shared" si="824"/>
        <v>22</v>
      </c>
      <c r="G2204" s="43">
        <f t="shared" si="824"/>
        <v>3.2545454545454557</v>
      </c>
      <c r="H2204" s="58">
        <f t="shared" si="824"/>
        <v>0.74007353345460603</v>
      </c>
      <c r="I2204" s="58">
        <f t="shared" si="824"/>
        <v>-0.43425947133527071</v>
      </c>
      <c r="J2204" s="44">
        <f>MIN(J2205:J2206)</f>
        <v>0.14566213066895584</v>
      </c>
      <c r="K2204" s="60">
        <f>MIN(K2205:K2206)</f>
        <v>0.35281635841672238</v>
      </c>
      <c r="L2204" s="47">
        <f>COUNTA(L2205:L2206)</f>
        <v>2</v>
      </c>
    </row>
    <row r="2205" spans="1:12" outlineLevel="2" x14ac:dyDescent="0.3">
      <c r="A2205" s="39"/>
      <c r="B2205" s="40" t="s">
        <v>7580</v>
      </c>
      <c r="C2205" s="41">
        <v>409651</v>
      </c>
      <c r="D2205" s="41">
        <v>5.5400000000000027</v>
      </c>
      <c r="E2205" s="42">
        <v>922.05</v>
      </c>
      <c r="F2205" s="41">
        <v>22</v>
      </c>
      <c r="G2205" s="43">
        <v>3.2545454545454557</v>
      </c>
      <c r="H2205" s="58">
        <v>0.74007353345460603</v>
      </c>
      <c r="I2205" s="58">
        <v>-0.43425947133527071</v>
      </c>
      <c r="J2205" s="44">
        <v>0.24188380446379584</v>
      </c>
      <c r="K2205" s="60">
        <v>0.45365759177442211</v>
      </c>
      <c r="L2205" s="45" t="s">
        <v>8179</v>
      </c>
    </row>
    <row r="2206" spans="1:12" outlineLevel="2" x14ac:dyDescent="0.3">
      <c r="A2206" s="39"/>
      <c r="B2206" s="40" t="s">
        <v>7580</v>
      </c>
      <c r="C2206" s="41">
        <v>409651</v>
      </c>
      <c r="D2206" s="41">
        <v>5.5400000000000018</v>
      </c>
      <c r="E2206" s="42">
        <v>538.66</v>
      </c>
      <c r="F2206" s="41">
        <v>15</v>
      </c>
      <c r="G2206" s="43">
        <v>2.6599999999999993</v>
      </c>
      <c r="H2206" s="58">
        <v>0.67232241130623371</v>
      </c>
      <c r="I2206" s="58">
        <v>-0.57277485348171697</v>
      </c>
      <c r="J2206" s="44">
        <v>0.14566213066895584</v>
      </c>
      <c r="K2206" s="60">
        <v>0.35281635841672238</v>
      </c>
      <c r="L2206" s="45" t="s">
        <v>8180</v>
      </c>
    </row>
    <row r="2207" spans="1:12" outlineLevel="1" x14ac:dyDescent="0.3">
      <c r="A2207" s="39" t="s">
        <v>2991</v>
      </c>
      <c r="B2207" s="40"/>
      <c r="C2207" s="41">
        <f t="shared" ref="C2207:I2207" si="825">SUBTOTAL(4,C2208:C2209)</f>
        <v>20857</v>
      </c>
      <c r="D2207" s="41">
        <f t="shared" si="825"/>
        <v>7.56</v>
      </c>
      <c r="E2207" s="42">
        <f t="shared" si="825"/>
        <v>48.51</v>
      </c>
      <c r="F2207" s="41">
        <f t="shared" si="825"/>
        <v>1</v>
      </c>
      <c r="G2207" s="43">
        <f t="shared" si="825"/>
        <v>13.1</v>
      </c>
      <c r="H2207" s="62">
        <f t="shared" si="825"/>
        <v>1.182922363781576</v>
      </c>
      <c r="I2207" s="62">
        <f t="shared" si="825"/>
        <v>0.24235539146067814</v>
      </c>
      <c r="J2207" s="46">
        <f>MIN(J2208:J2209)</f>
        <v>8.6525376960071947E-3</v>
      </c>
      <c r="K2207" s="60">
        <f>MIN(K2208:K2209)</f>
        <v>3.7786927909132871E-2</v>
      </c>
      <c r="L2207" s="47">
        <f>COUNTA(L2208:L2209)</f>
        <v>2</v>
      </c>
    </row>
    <row r="2208" spans="1:12" outlineLevel="2" x14ac:dyDescent="0.3">
      <c r="A2208" s="39"/>
      <c r="B2208" s="40" t="s">
        <v>7562</v>
      </c>
      <c r="C2208" s="41">
        <v>20857</v>
      </c>
      <c r="D2208" s="41">
        <v>7.56</v>
      </c>
      <c r="E2208" s="42">
        <v>48.51</v>
      </c>
      <c r="F2208" s="41">
        <v>1</v>
      </c>
      <c r="G2208" s="43">
        <v>13.1</v>
      </c>
      <c r="H2208" s="62">
        <v>0.48307436057023451</v>
      </c>
      <c r="I2208" s="62">
        <v>-1.049682811895442</v>
      </c>
      <c r="J2208" s="46">
        <v>8.6525376960071947E-3</v>
      </c>
      <c r="K2208" s="60">
        <v>3.7786927909132871E-2</v>
      </c>
      <c r="L2208" s="45" t="s">
        <v>8179</v>
      </c>
    </row>
    <row r="2209" spans="1:12" outlineLevel="2" x14ac:dyDescent="0.3">
      <c r="A2209" s="39"/>
      <c r="B2209" s="40" t="s">
        <v>7562</v>
      </c>
      <c r="C2209" s="41">
        <v>20857</v>
      </c>
      <c r="D2209" s="41">
        <v>7.56</v>
      </c>
      <c r="E2209" s="42">
        <v>29.86</v>
      </c>
      <c r="F2209" s="41">
        <v>1</v>
      </c>
      <c r="G2209" s="43">
        <v>13.1</v>
      </c>
      <c r="H2209" s="58">
        <v>1.182922363781576</v>
      </c>
      <c r="I2209" s="58">
        <v>0.24235539146067814</v>
      </c>
      <c r="J2209" s="44">
        <v>0.60875997491510381</v>
      </c>
      <c r="K2209" s="60">
        <v>0.83614061070682333</v>
      </c>
      <c r="L2209" s="45" t="s">
        <v>8180</v>
      </c>
    </row>
    <row r="2210" spans="1:12" outlineLevel="1" x14ac:dyDescent="0.3">
      <c r="A2210" s="39" t="s">
        <v>2787</v>
      </c>
      <c r="B2210" s="40"/>
      <c r="C2210" s="41">
        <f t="shared" ref="C2210:I2210" si="826">SUBTOTAL(4,C2211:C2212)</f>
        <v>41433</v>
      </c>
      <c r="D2210" s="41">
        <f t="shared" si="826"/>
        <v>5.7600000000000007</v>
      </c>
      <c r="E2210" s="42">
        <f t="shared" si="826"/>
        <v>155.21</v>
      </c>
      <c r="F2210" s="41">
        <f t="shared" si="826"/>
        <v>3</v>
      </c>
      <c r="G2210" s="43">
        <f t="shared" si="826"/>
        <v>5.7</v>
      </c>
      <c r="H2210" s="58">
        <f t="shared" si="826"/>
        <v>1.0376666304319992</v>
      </c>
      <c r="I2210" s="58">
        <f t="shared" si="826"/>
        <v>5.3343025707931951E-2</v>
      </c>
      <c r="J2210" s="44">
        <f>MIN(J2211:J2212)</f>
        <v>0.81913216194720739</v>
      </c>
      <c r="K2210" s="60">
        <f>MIN(K2211:K2212)</f>
        <v>0.93072741434731843</v>
      </c>
      <c r="L2210" s="47">
        <f>COUNTA(L2211:L2212)</f>
        <v>2</v>
      </c>
    </row>
    <row r="2211" spans="1:12" outlineLevel="2" x14ac:dyDescent="0.3">
      <c r="A2211" s="39"/>
      <c r="B2211" s="40" t="s">
        <v>7573</v>
      </c>
      <c r="C2211" s="41">
        <v>41433</v>
      </c>
      <c r="D2211" s="41">
        <v>5.7600000000000007</v>
      </c>
      <c r="E2211" s="42">
        <v>155.21</v>
      </c>
      <c r="F2211" s="41">
        <v>3</v>
      </c>
      <c r="G2211" s="43">
        <v>5.7</v>
      </c>
      <c r="H2211" s="58">
        <v>1.0376666304319992</v>
      </c>
      <c r="I2211" s="58">
        <v>5.3343025707931951E-2</v>
      </c>
      <c r="J2211" s="44">
        <v>0.98616994681801562</v>
      </c>
      <c r="K2211" s="60">
        <v>0.99275905559408251</v>
      </c>
      <c r="L2211" s="45" t="s">
        <v>8179</v>
      </c>
    </row>
    <row r="2212" spans="1:12" outlineLevel="2" x14ac:dyDescent="0.3">
      <c r="A2212" s="39"/>
      <c r="B2212" s="40" t="s">
        <v>7573</v>
      </c>
      <c r="C2212" s="41">
        <v>41433</v>
      </c>
      <c r="D2212" s="41">
        <v>5.76</v>
      </c>
      <c r="E2212" s="42">
        <v>93.09</v>
      </c>
      <c r="F2212" s="41">
        <v>2</v>
      </c>
      <c r="G2212" s="43">
        <v>3.6999999999999997</v>
      </c>
      <c r="H2212" s="58">
        <v>0.95625516291340773</v>
      </c>
      <c r="I2212" s="58">
        <v>-6.4532462924684716E-2</v>
      </c>
      <c r="J2212" s="44">
        <v>0.81913216194720739</v>
      </c>
      <c r="K2212" s="60">
        <v>0.93072741434731843</v>
      </c>
      <c r="L2212" s="45" t="s">
        <v>8180</v>
      </c>
    </row>
    <row r="2213" spans="1:12" outlineLevel="1" x14ac:dyDescent="0.3">
      <c r="A2213" s="39" t="s">
        <v>1556</v>
      </c>
      <c r="B2213" s="40"/>
      <c r="C2213" s="41">
        <f t="shared" ref="C2213:I2213" si="827">SUBTOTAL(4,C2214:C2215)</f>
        <v>25819</v>
      </c>
      <c r="D2213" s="41">
        <f t="shared" si="827"/>
        <v>8.59</v>
      </c>
      <c r="E2213" s="42">
        <f t="shared" si="827"/>
        <v>163.79</v>
      </c>
      <c r="F2213" s="41">
        <f t="shared" si="827"/>
        <v>3</v>
      </c>
      <c r="G2213" s="43">
        <f t="shared" si="827"/>
        <v>7.4666666666666659</v>
      </c>
      <c r="H2213" s="58">
        <f t="shared" si="827"/>
        <v>0.69403960790021846</v>
      </c>
      <c r="I2213" s="58">
        <f t="shared" si="827"/>
        <v>-0.52691009708284275</v>
      </c>
      <c r="J2213" s="44">
        <f>MIN(J2214:J2215)</f>
        <v>1.3645414017056235E-2</v>
      </c>
      <c r="K2213" s="60">
        <f>MIN(K2214:K2215)</f>
        <v>5.3400234941207082E-2</v>
      </c>
      <c r="L2213" s="47">
        <f>COUNTA(L2214:L2215)</f>
        <v>2</v>
      </c>
    </row>
    <row r="2214" spans="1:12" outlineLevel="2" x14ac:dyDescent="0.3">
      <c r="A2214" s="39"/>
      <c r="B2214" s="40" t="s">
        <v>7830</v>
      </c>
      <c r="C2214" s="41">
        <v>25819</v>
      </c>
      <c r="D2214" s="41">
        <v>8.59</v>
      </c>
      <c r="E2214" s="42">
        <v>163.79</v>
      </c>
      <c r="F2214" s="41">
        <v>3</v>
      </c>
      <c r="G2214" s="43">
        <v>7.4666666666666659</v>
      </c>
      <c r="H2214" s="58">
        <v>0.50612638277814515</v>
      </c>
      <c r="I2214" s="58">
        <v>-0.98243041542090248</v>
      </c>
      <c r="J2214" s="44">
        <v>1.3645414017056235E-2</v>
      </c>
      <c r="K2214" s="60">
        <v>5.3400234941207082E-2</v>
      </c>
      <c r="L2214" s="45" t="s">
        <v>8179</v>
      </c>
    </row>
    <row r="2215" spans="1:12" outlineLevel="2" x14ac:dyDescent="0.3">
      <c r="A2215" s="39"/>
      <c r="B2215" s="40" t="s">
        <v>7830</v>
      </c>
      <c r="C2215" s="41">
        <v>25819</v>
      </c>
      <c r="D2215" s="41">
        <v>8.59</v>
      </c>
      <c r="E2215" s="42">
        <v>41.8</v>
      </c>
      <c r="F2215" s="41">
        <v>1</v>
      </c>
      <c r="G2215" s="43">
        <v>6.6</v>
      </c>
      <c r="H2215" s="58">
        <v>0.69403960790021846</v>
      </c>
      <c r="I2215" s="58">
        <v>-0.52691009708284275</v>
      </c>
      <c r="J2215" s="44">
        <v>0.17883319557288554</v>
      </c>
      <c r="K2215" s="60">
        <v>0.40868942152108589</v>
      </c>
      <c r="L2215" s="45" t="s">
        <v>8180</v>
      </c>
    </row>
    <row r="2216" spans="1:12" outlineLevel="1" x14ac:dyDescent="0.3">
      <c r="A2216" s="39" t="s">
        <v>1681</v>
      </c>
      <c r="B2216" s="40"/>
      <c r="C2216" s="41">
        <f t="shared" ref="C2216:I2216" si="828">SUBTOTAL(4,C2217:C2218)</f>
        <v>46818</v>
      </c>
      <c r="D2216" s="41">
        <f t="shared" si="828"/>
        <v>7.580000000000001</v>
      </c>
      <c r="E2216" s="42">
        <f t="shared" si="828"/>
        <v>121.72</v>
      </c>
      <c r="F2216" s="41">
        <f t="shared" si="828"/>
        <v>3</v>
      </c>
      <c r="G2216" s="43">
        <f t="shared" si="828"/>
        <v>3.2333333333333329</v>
      </c>
      <c r="H2216" s="58">
        <f t="shared" si="828"/>
        <v>0.83548483127475859</v>
      </c>
      <c r="I2216" s="58">
        <f t="shared" si="828"/>
        <v>-0.2593144593517529</v>
      </c>
      <c r="J2216" s="44">
        <f>MIN(J2217:J2218)</f>
        <v>0.3476993745535199</v>
      </c>
      <c r="K2216" s="60">
        <f>MIN(K2217:K2218)</f>
        <v>0.57779454889040804</v>
      </c>
      <c r="L2216" s="47">
        <f>COUNTA(L2217:L2218)</f>
        <v>2</v>
      </c>
    </row>
    <row r="2217" spans="1:12" outlineLevel="2" x14ac:dyDescent="0.3">
      <c r="A2217" s="39"/>
      <c r="B2217" s="40" t="s">
        <v>8066</v>
      </c>
      <c r="C2217" s="41">
        <v>46818</v>
      </c>
      <c r="D2217" s="41">
        <v>7.580000000000001</v>
      </c>
      <c r="E2217" s="42">
        <v>121.72</v>
      </c>
      <c r="F2217" s="41">
        <v>3</v>
      </c>
      <c r="G2217" s="43">
        <v>3.2333333333333329</v>
      </c>
      <c r="H2217" s="58">
        <v>0.79197738911276927</v>
      </c>
      <c r="I2217" s="58">
        <v>-0.33646885281547156</v>
      </c>
      <c r="J2217" s="44">
        <v>0.3476993745535199</v>
      </c>
      <c r="K2217" s="60">
        <v>0.57779454889040804</v>
      </c>
      <c r="L2217" s="45" t="s">
        <v>8179</v>
      </c>
    </row>
    <row r="2218" spans="1:12" outlineLevel="2" x14ac:dyDescent="0.3">
      <c r="A2218" s="39"/>
      <c r="B2218" s="40" t="s">
        <v>8066</v>
      </c>
      <c r="C2218" s="41">
        <v>46818</v>
      </c>
      <c r="D2218" s="41">
        <v>7.58</v>
      </c>
      <c r="E2218" s="42">
        <v>40.020000000000003</v>
      </c>
      <c r="F2218" s="41">
        <v>1</v>
      </c>
      <c r="G2218" s="43">
        <v>2.9</v>
      </c>
      <c r="H2218" s="58">
        <v>0.83548483127475859</v>
      </c>
      <c r="I2218" s="58">
        <v>-0.2593144593517529</v>
      </c>
      <c r="J2218" s="44">
        <v>0.48476397118218173</v>
      </c>
      <c r="K2218" s="60">
        <v>0.74134981604231576</v>
      </c>
      <c r="L2218" s="45" t="s">
        <v>8180</v>
      </c>
    </row>
    <row r="2219" spans="1:12" outlineLevel="1" x14ac:dyDescent="0.3">
      <c r="A2219" s="39" t="s">
        <v>1808</v>
      </c>
      <c r="B2219" s="40"/>
      <c r="C2219" s="41">
        <f t="shared" ref="C2219:I2219" si="829">SUBTOTAL(4,C2220:C2221)</f>
        <v>60953</v>
      </c>
      <c r="D2219" s="41">
        <f t="shared" si="829"/>
        <v>6.3</v>
      </c>
      <c r="E2219" s="42">
        <f t="shared" si="829"/>
        <v>59.16</v>
      </c>
      <c r="F2219" s="41">
        <f t="shared" si="829"/>
        <v>1</v>
      </c>
      <c r="G2219" s="43">
        <f t="shared" si="829"/>
        <v>3.2</v>
      </c>
      <c r="H2219" s="62">
        <f t="shared" si="829"/>
        <v>65.101205840534789</v>
      </c>
      <c r="I2219" s="62">
        <f t="shared" si="829"/>
        <v>6.0246123609211013</v>
      </c>
      <c r="J2219" s="46">
        <f>MIN(J2220:J2221)</f>
        <v>0</v>
      </c>
      <c r="K2219" s="60">
        <f>MIN(K2220:K2221)</f>
        <v>0</v>
      </c>
      <c r="L2219" s="47">
        <f>COUNTA(L2220:L2221)</f>
        <v>2</v>
      </c>
    </row>
    <row r="2220" spans="1:12" outlineLevel="2" x14ac:dyDescent="0.3">
      <c r="A2220" s="39"/>
      <c r="B2220" s="40" t="s">
        <v>7497</v>
      </c>
      <c r="C2220" s="41">
        <v>60953</v>
      </c>
      <c r="D2220" s="41">
        <v>6.3</v>
      </c>
      <c r="E2220" s="42">
        <v>59.16</v>
      </c>
      <c r="F2220" s="41">
        <v>1</v>
      </c>
      <c r="G2220" s="43">
        <v>3.2</v>
      </c>
      <c r="H2220" s="62">
        <v>65.101205840534789</v>
      </c>
      <c r="I2220" s="62">
        <v>6.0246123609211013</v>
      </c>
      <c r="J2220" s="46">
        <v>0</v>
      </c>
      <c r="K2220" s="60">
        <v>0</v>
      </c>
      <c r="L2220" s="45" t="s">
        <v>8179</v>
      </c>
    </row>
    <row r="2221" spans="1:12" outlineLevel="2" x14ac:dyDescent="0.3">
      <c r="A2221" s="39"/>
      <c r="B2221" s="40" t="s">
        <v>7497</v>
      </c>
      <c r="C2221" s="41">
        <v>60953</v>
      </c>
      <c r="D2221" s="41">
        <v>6.3</v>
      </c>
      <c r="E2221" s="42">
        <v>33.020000000000003</v>
      </c>
      <c r="F2221" s="41">
        <v>1</v>
      </c>
      <c r="G2221" s="43">
        <v>3.2</v>
      </c>
      <c r="H2221" s="58">
        <v>1.2426951703959277</v>
      </c>
      <c r="I2221" s="58">
        <v>0.31347245078168973</v>
      </c>
      <c r="J2221" s="44">
        <v>0.49432483697113083</v>
      </c>
      <c r="K2221" s="60">
        <v>0.74609849460754629</v>
      </c>
      <c r="L2221" s="45" t="s">
        <v>8180</v>
      </c>
    </row>
    <row r="2222" spans="1:12" outlineLevel="1" x14ac:dyDescent="0.3">
      <c r="A2222" s="39" t="s">
        <v>6143</v>
      </c>
      <c r="B2222" s="40"/>
      <c r="C2222" s="41">
        <f t="shared" ref="C2222:I2222" si="830">SUBTOTAL(4,C2223:C2224)</f>
        <v>10980</v>
      </c>
      <c r="D2222" s="41">
        <f t="shared" si="830"/>
        <v>9.52</v>
      </c>
      <c r="E2222" s="42">
        <f t="shared" si="830"/>
        <v>31.72</v>
      </c>
      <c r="F2222" s="41">
        <f t="shared" si="830"/>
        <v>1</v>
      </c>
      <c r="G2222" s="43">
        <f t="shared" si="830"/>
        <v>10.3</v>
      </c>
      <c r="H2222" s="62">
        <f t="shared" si="830"/>
        <v>21.386052861515807</v>
      </c>
      <c r="I2222" s="62">
        <f t="shared" si="830"/>
        <v>4.4185983294898206</v>
      </c>
      <c r="J2222" s="46">
        <f>MIN(J2223:J2224)</f>
        <v>0</v>
      </c>
      <c r="K2222" s="60">
        <f>MIN(K2223:K2224)</f>
        <v>0</v>
      </c>
      <c r="L2222" s="47">
        <f>COUNTA(L2223:L2224)</f>
        <v>2</v>
      </c>
    </row>
    <row r="2223" spans="1:12" outlineLevel="2" x14ac:dyDescent="0.3">
      <c r="A2223" s="39"/>
      <c r="B2223" s="40" t="s">
        <v>7855</v>
      </c>
      <c r="C2223" s="41">
        <v>10980</v>
      </c>
      <c r="D2223" s="41">
        <v>9.52</v>
      </c>
      <c r="E2223" s="42">
        <v>31.72</v>
      </c>
      <c r="F2223" s="41">
        <v>1</v>
      </c>
      <c r="G2223" s="43">
        <v>10.3</v>
      </c>
      <c r="H2223" s="62">
        <v>21.386052861515807</v>
      </c>
      <c r="I2223" s="62">
        <v>4.4185983294898206</v>
      </c>
      <c r="J2223" s="46">
        <v>0</v>
      </c>
      <c r="K2223" s="60">
        <v>0</v>
      </c>
      <c r="L2223" s="45" t="s">
        <v>8179</v>
      </c>
    </row>
    <row r="2224" spans="1:12" outlineLevel="2" x14ac:dyDescent="0.3">
      <c r="A2224" s="39"/>
      <c r="B2224" s="40" t="s">
        <v>7855</v>
      </c>
      <c r="C2224" s="41">
        <v>10980</v>
      </c>
      <c r="D2224" s="41">
        <v>9.52</v>
      </c>
      <c r="E2224" s="42">
        <v>22.96</v>
      </c>
      <c r="F2224" s="41">
        <v>1</v>
      </c>
      <c r="G2224" s="43">
        <v>10.3</v>
      </c>
      <c r="H2224" s="62">
        <v>9.8264050296446168</v>
      </c>
      <c r="I2224" s="62">
        <v>3.2966637060354858</v>
      </c>
      <c r="J2224" s="46">
        <v>3.3306690738754696E-15</v>
      </c>
      <c r="K2224" s="60">
        <v>7.6986036593293E-14</v>
      </c>
      <c r="L2224" s="45" t="s">
        <v>8180</v>
      </c>
    </row>
    <row r="2225" spans="1:12" outlineLevel="1" x14ac:dyDescent="0.3">
      <c r="A2225" s="39" t="s">
        <v>2939</v>
      </c>
      <c r="B2225" s="40"/>
      <c r="C2225" s="41">
        <f t="shared" ref="C2225:I2225" si="831">SUBTOTAL(4,C2226:C2227)</f>
        <v>38941</v>
      </c>
      <c r="D2225" s="41">
        <f t="shared" si="831"/>
        <v>4.9800000000000004</v>
      </c>
      <c r="E2225" s="42">
        <f t="shared" si="831"/>
        <v>56.94</v>
      </c>
      <c r="F2225" s="41">
        <f t="shared" si="831"/>
        <v>2</v>
      </c>
      <c r="G2225" s="43">
        <f t="shared" si="831"/>
        <v>10.1</v>
      </c>
      <c r="H2225" s="58">
        <f t="shared" si="831"/>
        <v>4.8325989390661377</v>
      </c>
      <c r="I2225" s="58">
        <f t="shared" si="831"/>
        <v>2.2727992694130021</v>
      </c>
      <c r="J2225" s="46">
        <f>MIN(J2226:J2227)</f>
        <v>6.2601105854653838E-8</v>
      </c>
      <c r="K2225" s="60">
        <f>MIN(K2226:K2227)</f>
        <v>7.5588499457335758E-7</v>
      </c>
      <c r="L2225" s="47">
        <f>COUNTA(L2226:L2227)</f>
        <v>2</v>
      </c>
    </row>
    <row r="2226" spans="1:12" outlineLevel="2" x14ac:dyDescent="0.3">
      <c r="A2226" s="39"/>
      <c r="B2226" s="40" t="s">
        <v>8152</v>
      </c>
      <c r="C2226" s="41">
        <v>38941</v>
      </c>
      <c r="D2226" s="41">
        <v>4.9800000000000004</v>
      </c>
      <c r="E2226" s="42">
        <v>56.94</v>
      </c>
      <c r="F2226" s="41">
        <v>2</v>
      </c>
      <c r="G2226" s="43">
        <v>10.1</v>
      </c>
      <c r="H2226" s="58">
        <v>2.0712496835245346</v>
      </c>
      <c r="I2226" s="58">
        <v>1.0505014770109424</v>
      </c>
      <c r="J2226" s="44">
        <v>1.9258481622599577E-2</v>
      </c>
      <c r="K2226" s="60">
        <v>7.048448334748994E-2</v>
      </c>
      <c r="L2226" s="45" t="s">
        <v>8179</v>
      </c>
    </row>
    <row r="2227" spans="1:12" outlineLevel="2" x14ac:dyDescent="0.3">
      <c r="A2227" s="39"/>
      <c r="B2227" s="40" t="s">
        <v>8152</v>
      </c>
      <c r="C2227" s="41">
        <v>38941</v>
      </c>
      <c r="D2227" s="41">
        <v>4.9800000000000004</v>
      </c>
      <c r="E2227" s="42">
        <v>35.21</v>
      </c>
      <c r="F2227" s="41">
        <v>1</v>
      </c>
      <c r="G2227" s="43">
        <v>5</v>
      </c>
      <c r="H2227" s="62">
        <v>4.8325989390661377</v>
      </c>
      <c r="I2227" s="62">
        <v>2.2727992694130021</v>
      </c>
      <c r="J2227" s="46">
        <v>6.2601105854653838E-8</v>
      </c>
      <c r="K2227" s="60">
        <v>7.5588499457335758E-7</v>
      </c>
      <c r="L2227" s="45" t="s">
        <v>8180</v>
      </c>
    </row>
    <row r="2228" spans="1:12" outlineLevel="1" x14ac:dyDescent="0.3">
      <c r="A2228" s="39" t="s">
        <v>4261</v>
      </c>
      <c r="B2228" s="40"/>
      <c r="C2228" s="41">
        <f t="shared" ref="C2228:I2228" si="832">SUBTOTAL(4,C2229:C2230)</f>
        <v>35800</v>
      </c>
      <c r="D2228" s="41">
        <f t="shared" si="832"/>
        <v>8.74</v>
      </c>
      <c r="E2228" s="42">
        <f t="shared" si="832"/>
        <v>60.17</v>
      </c>
      <c r="F2228" s="41">
        <f t="shared" si="832"/>
        <v>1</v>
      </c>
      <c r="G2228" s="43">
        <f t="shared" si="832"/>
        <v>4.4000000000000004</v>
      </c>
      <c r="H2228" s="58">
        <f t="shared" si="832"/>
        <v>2.2941396102523028</v>
      </c>
      <c r="I2228" s="58">
        <f t="shared" si="832"/>
        <v>1.1979531894749054</v>
      </c>
      <c r="J2228" s="44">
        <f>MIN(J2229:J2230)</f>
        <v>4.8375633664452522E-3</v>
      </c>
      <c r="K2228" s="60">
        <f>MIN(K2229:K2230)</f>
        <v>2.2753423043338425E-2</v>
      </c>
      <c r="L2228" s="47">
        <f>COUNTA(L2229:L2230)</f>
        <v>2</v>
      </c>
    </row>
    <row r="2229" spans="1:12" outlineLevel="2" x14ac:dyDescent="0.3">
      <c r="A2229" s="39"/>
      <c r="B2229" s="40" t="s">
        <v>7549</v>
      </c>
      <c r="C2229" s="41">
        <v>35800</v>
      </c>
      <c r="D2229" s="41">
        <v>8.74</v>
      </c>
      <c r="E2229" s="42">
        <v>33.08</v>
      </c>
      <c r="F2229" s="41">
        <v>1</v>
      </c>
      <c r="G2229" s="43">
        <v>3.1</v>
      </c>
      <c r="H2229" s="58">
        <v>1.7020597319510751</v>
      </c>
      <c r="I2229" s="58">
        <v>0.76728166773919404</v>
      </c>
      <c r="J2229" s="44">
        <v>9.4760371569415858E-2</v>
      </c>
      <c r="K2229" s="60">
        <v>0.24198693756709586</v>
      </c>
      <c r="L2229" s="45" t="s">
        <v>8179</v>
      </c>
    </row>
    <row r="2230" spans="1:12" outlineLevel="2" x14ac:dyDescent="0.3">
      <c r="A2230" s="39"/>
      <c r="B2230" s="40" t="s">
        <v>7549</v>
      </c>
      <c r="C2230" s="41">
        <v>35800</v>
      </c>
      <c r="D2230" s="41">
        <v>8.74</v>
      </c>
      <c r="E2230" s="42">
        <v>60.17</v>
      </c>
      <c r="F2230" s="41">
        <v>1</v>
      </c>
      <c r="G2230" s="43">
        <v>4.4000000000000004</v>
      </c>
      <c r="H2230" s="62">
        <v>2.2941396102523028</v>
      </c>
      <c r="I2230" s="62">
        <v>1.1979531894749054</v>
      </c>
      <c r="J2230" s="46">
        <v>4.8375633664452522E-3</v>
      </c>
      <c r="K2230" s="60">
        <v>2.2753423043338425E-2</v>
      </c>
      <c r="L2230" s="45" t="s">
        <v>8180</v>
      </c>
    </row>
    <row r="2231" spans="1:12" outlineLevel="1" collapsed="1" x14ac:dyDescent="0.3">
      <c r="A2231" s="39" t="s">
        <v>1477</v>
      </c>
      <c r="B2231" s="40"/>
      <c r="C2231" s="41">
        <f t="shared" ref="C2231:I2231" si="833">SUBTOTAL(4,C2232:C2233)</f>
        <v>20611</v>
      </c>
      <c r="D2231" s="41">
        <f t="shared" si="833"/>
        <v>9.3000000000000007</v>
      </c>
      <c r="E2231" s="42">
        <f t="shared" si="833"/>
        <v>208.35</v>
      </c>
      <c r="F2231" s="41">
        <f t="shared" si="833"/>
        <v>6</v>
      </c>
      <c r="G2231" s="43">
        <f t="shared" si="833"/>
        <v>22.816666666666666</v>
      </c>
      <c r="H2231" s="58">
        <f t="shared" si="833"/>
        <v>1.4553805836599889</v>
      </c>
      <c r="I2231" s="58">
        <f t="shared" si="833"/>
        <v>0.54139646884623382</v>
      </c>
      <c r="J2231" s="44">
        <f>MIN(J2232:J2233)</f>
        <v>0.25566834581251752</v>
      </c>
      <c r="K2231" s="60">
        <f>MIN(K2232:K2233)</f>
        <v>0.47458764807908793</v>
      </c>
      <c r="L2231" s="47">
        <f>COUNTA(L2232:L2233)</f>
        <v>2</v>
      </c>
    </row>
    <row r="2232" spans="1:12" outlineLevel="2" x14ac:dyDescent="0.3">
      <c r="A2232" s="39"/>
      <c r="B2232" s="40" t="s">
        <v>7915</v>
      </c>
      <c r="C2232" s="41">
        <v>20611</v>
      </c>
      <c r="D2232" s="41">
        <v>9.3000000000000007</v>
      </c>
      <c r="E2232" s="42">
        <v>208.35</v>
      </c>
      <c r="F2232" s="41">
        <v>5</v>
      </c>
      <c r="G2232" s="43">
        <v>21.860000000000003</v>
      </c>
      <c r="H2232" s="58">
        <v>1.4553805836599889</v>
      </c>
      <c r="I2232" s="58">
        <v>0.54139646884623382</v>
      </c>
      <c r="J2232" s="44">
        <v>0.25566834581251752</v>
      </c>
      <c r="K2232" s="60">
        <v>0.47458764807908793</v>
      </c>
      <c r="L2232" s="45" t="s">
        <v>8179</v>
      </c>
    </row>
    <row r="2233" spans="1:12" outlineLevel="2" x14ac:dyDescent="0.3">
      <c r="A2233" s="39"/>
      <c r="B2233" s="40" t="s">
        <v>7915</v>
      </c>
      <c r="C2233" s="41">
        <v>20611</v>
      </c>
      <c r="D2233" s="41">
        <v>9.2999999999999989</v>
      </c>
      <c r="E2233" s="42">
        <v>202.76000000000002</v>
      </c>
      <c r="F2233" s="41">
        <v>6</v>
      </c>
      <c r="G2233" s="43">
        <v>22.816666666666666</v>
      </c>
      <c r="H2233" s="58">
        <v>1.2515800278281357</v>
      </c>
      <c r="I2233" s="58">
        <v>0.32375054197271103</v>
      </c>
      <c r="J2233" s="44">
        <v>0.4787919490419672</v>
      </c>
      <c r="K2233" s="60">
        <v>0.73639294063678984</v>
      </c>
      <c r="L2233" s="45" t="s">
        <v>8180</v>
      </c>
    </row>
    <row r="2234" spans="1:12" outlineLevel="1" x14ac:dyDescent="0.3">
      <c r="A2234" s="39" t="s">
        <v>7105</v>
      </c>
      <c r="B2234" s="40"/>
      <c r="C2234" s="41">
        <f t="shared" ref="C2234:I2234" si="834">SUBTOTAL(4,C2235:C2235)</f>
        <v>55495</v>
      </c>
      <c r="D2234" s="41">
        <f t="shared" si="834"/>
        <v>5.61</v>
      </c>
      <c r="E2234" s="42">
        <f t="shared" si="834"/>
        <v>24.01</v>
      </c>
      <c r="F2234" s="41">
        <f t="shared" si="834"/>
        <v>1</v>
      </c>
      <c r="G2234" s="43">
        <f t="shared" si="834"/>
        <v>6.9</v>
      </c>
      <c r="H2234" s="58">
        <f t="shared" si="834"/>
        <v>0.953744312586285</v>
      </c>
      <c r="I2234" s="58">
        <f t="shared" si="834"/>
        <v>-6.8325546062633968E-2</v>
      </c>
      <c r="J2234" s="44">
        <f>MIN(J2235:J2235)</f>
        <v>0.81202547976002026</v>
      </c>
      <c r="K2234" s="60">
        <f>MIN(K2235:K2235)</f>
        <v>0.93181363563951258</v>
      </c>
      <c r="L2234" s="47">
        <f>COUNTA(L2235:L2235)</f>
        <v>1</v>
      </c>
    </row>
    <row r="2235" spans="1:12" outlineLevel="2" x14ac:dyDescent="0.3">
      <c r="A2235" s="39"/>
      <c r="B2235" s="40" t="s">
        <v>7391</v>
      </c>
      <c r="C2235" s="41">
        <v>55495</v>
      </c>
      <c r="D2235" s="41">
        <v>5.61</v>
      </c>
      <c r="E2235" s="42">
        <v>24.01</v>
      </c>
      <c r="F2235" s="41">
        <v>1</v>
      </c>
      <c r="G2235" s="43">
        <v>6.9</v>
      </c>
      <c r="H2235" s="58">
        <v>0.953744312586285</v>
      </c>
      <c r="I2235" s="58">
        <v>-6.8325546062633968E-2</v>
      </c>
      <c r="J2235" s="44">
        <v>0.81202547976002026</v>
      </c>
      <c r="K2235" s="60">
        <v>0.93181363563951258</v>
      </c>
      <c r="L2235" s="45" t="s">
        <v>8180</v>
      </c>
    </row>
    <row r="2236" spans="1:12" outlineLevel="1" x14ac:dyDescent="0.3">
      <c r="A2236" s="39" t="s">
        <v>5236</v>
      </c>
      <c r="B2236" s="40"/>
      <c r="C2236" s="41">
        <f t="shared" ref="C2236:I2236" si="835">SUBTOTAL(4,C2237:C2238)</f>
        <v>17851</v>
      </c>
      <c r="D2236" s="41">
        <f t="shared" si="835"/>
        <v>4.99</v>
      </c>
      <c r="E2236" s="42">
        <f t="shared" si="835"/>
        <v>50.09</v>
      </c>
      <c r="F2236" s="41">
        <f t="shared" si="835"/>
        <v>1</v>
      </c>
      <c r="G2236" s="43">
        <f t="shared" si="835"/>
        <v>8.9</v>
      </c>
      <c r="H2236" s="62">
        <f t="shared" si="835"/>
        <v>4.7560683758234452</v>
      </c>
      <c r="I2236" s="62">
        <f t="shared" si="835"/>
        <v>2.2497694562005384</v>
      </c>
      <c r="J2236" s="46">
        <f>MIN(J2237:J2238)</f>
        <v>1.5803266872893573E-7</v>
      </c>
      <c r="K2236" s="60">
        <f>MIN(K2237:K2238)</f>
        <v>1.8006820986156198E-6</v>
      </c>
      <c r="L2236" s="47">
        <f>COUNTA(L2237:L2238)</f>
        <v>2</v>
      </c>
    </row>
    <row r="2237" spans="1:12" outlineLevel="2" x14ac:dyDescent="0.3">
      <c r="A2237" s="39"/>
      <c r="B2237" s="40" t="s">
        <v>7652</v>
      </c>
      <c r="C2237" s="41">
        <v>17851</v>
      </c>
      <c r="D2237" s="41">
        <v>4.99</v>
      </c>
      <c r="E2237" s="42">
        <v>50.09</v>
      </c>
      <c r="F2237" s="41">
        <v>1</v>
      </c>
      <c r="G2237" s="43">
        <v>8.9</v>
      </c>
      <c r="H2237" s="62">
        <v>4.7560683758234452</v>
      </c>
      <c r="I2237" s="62">
        <v>2.2497694562005384</v>
      </c>
      <c r="J2237" s="46">
        <v>2.2643880281947304E-7</v>
      </c>
      <c r="K2237" s="60">
        <v>2.7662253749838328E-6</v>
      </c>
      <c r="L2237" s="45" t="s">
        <v>8179</v>
      </c>
    </row>
    <row r="2238" spans="1:12" outlineLevel="2" x14ac:dyDescent="0.3">
      <c r="A2238" s="39"/>
      <c r="B2238" s="40" t="s">
        <v>7652</v>
      </c>
      <c r="C2238" s="41">
        <v>17851</v>
      </c>
      <c r="D2238" s="41">
        <v>4.99</v>
      </c>
      <c r="E2238" s="42">
        <v>23.54</v>
      </c>
      <c r="F2238" s="41">
        <v>1</v>
      </c>
      <c r="G2238" s="43">
        <v>8.9</v>
      </c>
      <c r="H2238" s="62">
        <v>4.6045705421472398</v>
      </c>
      <c r="I2238" s="62">
        <v>2.20306660569624</v>
      </c>
      <c r="J2238" s="46">
        <v>1.5803266872893573E-7</v>
      </c>
      <c r="K2238" s="60">
        <v>1.8006820986156198E-6</v>
      </c>
      <c r="L2238" s="45" t="s">
        <v>8180</v>
      </c>
    </row>
    <row r="2239" spans="1:12" outlineLevel="1" x14ac:dyDescent="0.3">
      <c r="A2239" s="39" t="s">
        <v>2</v>
      </c>
      <c r="B2239" s="40"/>
      <c r="C2239" s="41">
        <f t="shared" ref="C2239:I2239" si="836">SUBTOTAL(4,C2240:C2241)</f>
        <v>140113</v>
      </c>
      <c r="D2239" s="41">
        <f t="shared" si="836"/>
        <v>4.9800000000000084</v>
      </c>
      <c r="E2239" s="42">
        <f t="shared" si="836"/>
        <v>6908.8499999999985</v>
      </c>
      <c r="F2239" s="41">
        <f t="shared" si="836"/>
        <v>114</v>
      </c>
      <c r="G2239" s="43">
        <f t="shared" si="836"/>
        <v>38.312280701754375</v>
      </c>
      <c r="H2239" s="62">
        <f t="shared" si="836"/>
        <v>3.56115427532625</v>
      </c>
      <c r="I2239" s="62">
        <f t="shared" si="836"/>
        <v>1.8323449370845581</v>
      </c>
      <c r="J2239" s="46">
        <f>MIN(J2240:J2241)</f>
        <v>1.3712644379548777E-5</v>
      </c>
      <c r="K2239" s="60">
        <f>MIN(K2240:K2241)</f>
        <v>1.2326143670061068E-4</v>
      </c>
      <c r="L2239" s="47">
        <f>COUNTA(L2240:L2241)</f>
        <v>2</v>
      </c>
    </row>
    <row r="2240" spans="1:12" outlineLevel="2" x14ac:dyDescent="0.3">
      <c r="A2240" s="39"/>
      <c r="B2240" s="40" t="s">
        <v>7629</v>
      </c>
      <c r="C2240" s="41">
        <v>140113</v>
      </c>
      <c r="D2240" s="41">
        <v>4.9800000000000084</v>
      </c>
      <c r="E2240" s="42">
        <v>6908.8499999999985</v>
      </c>
      <c r="F2240" s="41">
        <v>114</v>
      </c>
      <c r="G2240" s="43">
        <v>38.312280701754375</v>
      </c>
      <c r="H2240" s="62">
        <v>3.5300146900108844</v>
      </c>
      <c r="I2240" s="62">
        <v>1.8196741872249986</v>
      </c>
      <c r="J2240" s="46">
        <v>3.1932057978911743E-5</v>
      </c>
      <c r="K2240" s="60">
        <v>2.7232623031071899E-4</v>
      </c>
      <c r="L2240" s="45" t="s">
        <v>8179</v>
      </c>
    </row>
    <row r="2241" spans="1:12" outlineLevel="2" x14ac:dyDescent="0.3">
      <c r="A2241" s="39"/>
      <c r="B2241" s="40" t="s">
        <v>7629</v>
      </c>
      <c r="C2241" s="41">
        <v>140113</v>
      </c>
      <c r="D2241" s="41">
        <v>4.9800000000000075</v>
      </c>
      <c r="E2241" s="42">
        <v>6244.73</v>
      </c>
      <c r="F2241" s="41">
        <v>109</v>
      </c>
      <c r="G2241" s="43">
        <v>35.841284403669697</v>
      </c>
      <c r="H2241" s="62">
        <v>3.56115427532625</v>
      </c>
      <c r="I2241" s="62">
        <v>1.8323449370845581</v>
      </c>
      <c r="J2241" s="46">
        <v>1.3712644379548777E-5</v>
      </c>
      <c r="K2241" s="60">
        <v>1.2326143670061068E-4</v>
      </c>
      <c r="L2241" s="45" t="s">
        <v>8180</v>
      </c>
    </row>
    <row r="2242" spans="1:12" outlineLevel="1" x14ac:dyDescent="0.3">
      <c r="A2242" s="39" t="s">
        <v>1495</v>
      </c>
      <c r="B2242" s="40"/>
      <c r="C2242" s="41">
        <f t="shared" ref="C2242:I2242" si="837">SUBTOTAL(4,C2243:C2244)</f>
        <v>25000</v>
      </c>
      <c r="D2242" s="41">
        <f t="shared" si="837"/>
        <v>5.76</v>
      </c>
      <c r="E2242" s="42">
        <f t="shared" si="837"/>
        <v>222.37999999999997</v>
      </c>
      <c r="F2242" s="41">
        <f t="shared" si="837"/>
        <v>6</v>
      </c>
      <c r="G2242" s="43">
        <f t="shared" si="837"/>
        <v>10.4</v>
      </c>
      <c r="H2242" s="62">
        <f t="shared" si="837"/>
        <v>5.3124079372198034E-3</v>
      </c>
      <c r="I2242" s="62">
        <f t="shared" si="837"/>
        <v>-7.556418349873522</v>
      </c>
      <c r="J2242" s="46">
        <f>MIN(J2243:J2244)</f>
        <v>3.7602167266069631E-115</v>
      </c>
      <c r="K2242" s="60">
        <f>MIN(K2243:K2244)</f>
        <v>2.0280102212166887E-113</v>
      </c>
      <c r="L2242" s="47">
        <f>COUNTA(L2243:L2244)</f>
        <v>2</v>
      </c>
    </row>
    <row r="2243" spans="1:12" outlineLevel="2" x14ac:dyDescent="0.3">
      <c r="A2243" s="39"/>
      <c r="B2243" s="40" t="s">
        <v>7492</v>
      </c>
      <c r="C2243" s="41">
        <v>25000</v>
      </c>
      <c r="D2243" s="41">
        <v>5.7599999999999989</v>
      </c>
      <c r="E2243" s="42">
        <v>222.37999999999997</v>
      </c>
      <c r="F2243" s="41">
        <v>6</v>
      </c>
      <c r="G2243" s="43">
        <v>10.016666666666667</v>
      </c>
      <c r="H2243" s="62">
        <v>5.3124079372198034E-3</v>
      </c>
      <c r="I2243" s="62">
        <v>-7.556418349873522</v>
      </c>
      <c r="J2243" s="46">
        <v>1.5989022643512945E-72</v>
      </c>
      <c r="K2243" s="60">
        <v>6.0225318623898765E-71</v>
      </c>
      <c r="L2243" s="45" t="s">
        <v>8179</v>
      </c>
    </row>
    <row r="2244" spans="1:12" outlineLevel="2" x14ac:dyDescent="0.3">
      <c r="A2244" s="39"/>
      <c r="B2244" s="40" t="s">
        <v>7492</v>
      </c>
      <c r="C2244" s="41">
        <v>25000</v>
      </c>
      <c r="D2244" s="41">
        <v>5.76</v>
      </c>
      <c r="E2244" s="42">
        <v>110.73</v>
      </c>
      <c r="F2244" s="41">
        <v>4</v>
      </c>
      <c r="G2244" s="43">
        <v>10.4</v>
      </c>
      <c r="H2244" s="62">
        <v>1.4574142971020743E-3</v>
      </c>
      <c r="I2244" s="62">
        <v>-9.4223732360775916</v>
      </c>
      <c r="J2244" s="46">
        <v>3.7602167266069631E-115</v>
      </c>
      <c r="K2244" s="60">
        <v>2.0280102212166887E-113</v>
      </c>
      <c r="L2244" s="45" t="s">
        <v>8180</v>
      </c>
    </row>
    <row r="2245" spans="1:12" outlineLevel="1" x14ac:dyDescent="0.3">
      <c r="A2245" s="39" t="s">
        <v>1462</v>
      </c>
      <c r="B2245" s="40"/>
      <c r="C2245" s="41">
        <f t="shared" ref="C2245:I2245" si="838">SUBTOTAL(4,C2246:C2247)</f>
        <v>27765</v>
      </c>
      <c r="D2245" s="41">
        <f t="shared" si="838"/>
        <v>5.5099999999999989</v>
      </c>
      <c r="E2245" s="42">
        <f t="shared" si="838"/>
        <v>270.83</v>
      </c>
      <c r="F2245" s="41">
        <f t="shared" si="838"/>
        <v>7</v>
      </c>
      <c r="G2245" s="43">
        <f t="shared" si="838"/>
        <v>11.850000000000001</v>
      </c>
      <c r="H2245" s="62">
        <f t="shared" si="838"/>
        <v>3.0767049237525117</v>
      </c>
      <c r="I2245" s="62">
        <f t="shared" si="838"/>
        <v>1.6213860863584126</v>
      </c>
      <c r="J2245" s="46">
        <f>MIN(J2246:J2247)</f>
        <v>2.2392766259948793E-4</v>
      </c>
      <c r="K2245" s="60">
        <f>MIN(K2246:K2247)</f>
        <v>1.4775956714593948E-3</v>
      </c>
      <c r="L2245" s="47">
        <f>COUNTA(L2246:L2247)</f>
        <v>2</v>
      </c>
    </row>
    <row r="2246" spans="1:12" outlineLevel="2" x14ac:dyDescent="0.3">
      <c r="A2246" s="39"/>
      <c r="B2246" s="40" t="s">
        <v>7536</v>
      </c>
      <c r="C2246" s="41">
        <v>27765</v>
      </c>
      <c r="D2246" s="41">
        <v>5.5099999999999989</v>
      </c>
      <c r="E2246" s="42">
        <v>270.83</v>
      </c>
      <c r="F2246" s="41">
        <v>7</v>
      </c>
      <c r="G2246" s="43">
        <v>11.814285714285717</v>
      </c>
      <c r="H2246" s="62">
        <v>3.0767049237525117</v>
      </c>
      <c r="I2246" s="62">
        <v>1.6213860863584126</v>
      </c>
      <c r="J2246" s="46">
        <v>2.2392766259948793E-4</v>
      </c>
      <c r="K2246" s="60">
        <v>1.4775956714593948E-3</v>
      </c>
      <c r="L2246" s="45" t="s">
        <v>8179</v>
      </c>
    </row>
    <row r="2247" spans="1:12" outlineLevel="2" x14ac:dyDescent="0.3">
      <c r="A2247" s="39"/>
      <c r="B2247" s="40" t="s">
        <v>7536</v>
      </c>
      <c r="C2247" s="41">
        <v>27765</v>
      </c>
      <c r="D2247" s="41">
        <v>5.5099999999999989</v>
      </c>
      <c r="E2247" s="42">
        <v>202.33</v>
      </c>
      <c r="F2247" s="41">
        <v>6</v>
      </c>
      <c r="G2247" s="43">
        <v>11.850000000000001</v>
      </c>
      <c r="H2247" s="62">
        <v>2.8923803135213451</v>
      </c>
      <c r="I2247" s="62">
        <v>1.532257261956196</v>
      </c>
      <c r="J2247" s="46">
        <v>2.8972778363622886E-4</v>
      </c>
      <c r="K2247" s="60">
        <v>1.9863540420483826E-3</v>
      </c>
      <c r="L2247" s="45" t="s">
        <v>8180</v>
      </c>
    </row>
    <row r="2248" spans="1:12" outlineLevel="1" collapsed="1" x14ac:dyDescent="0.3">
      <c r="A2248" s="39" t="s">
        <v>6889</v>
      </c>
      <c r="B2248" s="40"/>
      <c r="C2248" s="41">
        <f t="shared" ref="C2248:I2248" si="839">SUBTOTAL(4,C2249:C2249)</f>
        <v>118260</v>
      </c>
      <c r="D2248" s="41">
        <f t="shared" si="839"/>
        <v>6.35</v>
      </c>
      <c r="E2248" s="42">
        <f t="shared" si="839"/>
        <v>31.33</v>
      </c>
      <c r="F2248" s="41">
        <f t="shared" si="839"/>
        <v>1</v>
      </c>
      <c r="G2248" s="43">
        <f t="shared" si="839"/>
        <v>1</v>
      </c>
      <c r="H2248" s="58">
        <f t="shared" si="839"/>
        <v>1.2965777832207346</v>
      </c>
      <c r="I2248" s="58">
        <f t="shared" si="839"/>
        <v>0.37470875775366203</v>
      </c>
      <c r="J2248" s="44">
        <f>MIN(J2249:J2249)</f>
        <v>0.40585691667308299</v>
      </c>
      <c r="K2248" s="60">
        <f>MIN(K2249:K2249)</f>
        <v>0.67978932834062977</v>
      </c>
      <c r="L2248" s="47">
        <f>COUNTA(L2249:L2249)</f>
        <v>1</v>
      </c>
    </row>
    <row r="2249" spans="1:12" outlineLevel="2" x14ac:dyDescent="0.3">
      <c r="A2249" s="39"/>
      <c r="B2249" s="40" t="s">
        <v>7429</v>
      </c>
      <c r="C2249" s="41">
        <v>118260</v>
      </c>
      <c r="D2249" s="41">
        <v>6.35</v>
      </c>
      <c r="E2249" s="42">
        <v>31.33</v>
      </c>
      <c r="F2249" s="41">
        <v>1</v>
      </c>
      <c r="G2249" s="43">
        <v>1</v>
      </c>
      <c r="H2249" s="58">
        <v>1.2965777832207346</v>
      </c>
      <c r="I2249" s="58">
        <v>0.37470875775366203</v>
      </c>
      <c r="J2249" s="44">
        <v>0.40585691667308299</v>
      </c>
      <c r="K2249" s="60">
        <v>0.67978932834062977</v>
      </c>
      <c r="L2249" s="45" t="s">
        <v>8180</v>
      </c>
    </row>
    <row r="2250" spans="1:12" outlineLevel="1" x14ac:dyDescent="0.3">
      <c r="A2250" s="39" t="s">
        <v>3238</v>
      </c>
      <c r="B2250" s="40"/>
      <c r="C2250" s="41">
        <f t="shared" ref="C2250:I2250" si="840">SUBTOTAL(4,C2251:C2251)</f>
        <v>50316</v>
      </c>
      <c r="D2250" s="41">
        <f t="shared" si="840"/>
        <v>5.92</v>
      </c>
      <c r="E2250" s="42">
        <f t="shared" si="840"/>
        <v>64.7</v>
      </c>
      <c r="F2250" s="41">
        <f t="shared" si="840"/>
        <v>1</v>
      </c>
      <c r="G2250" s="43">
        <f t="shared" si="840"/>
        <v>5.9</v>
      </c>
      <c r="H2250" s="58">
        <f t="shared" si="840"/>
        <v>1.3481122766359515</v>
      </c>
      <c r="I2250" s="58">
        <f t="shared" si="840"/>
        <v>0.43094065542219712</v>
      </c>
      <c r="J2250" s="44">
        <f>MIN(J2251:J2251)</f>
        <v>0.38129568316741325</v>
      </c>
      <c r="K2250" s="60">
        <f>MIN(K2251:K2251)</f>
        <v>0.61224031542334201</v>
      </c>
      <c r="L2250" s="47">
        <f>COUNTA(L2251:L2251)</f>
        <v>1</v>
      </c>
    </row>
    <row r="2251" spans="1:12" outlineLevel="2" x14ac:dyDescent="0.3">
      <c r="A2251" s="39"/>
      <c r="B2251" s="40" t="s">
        <v>7337</v>
      </c>
      <c r="C2251" s="41">
        <v>50316</v>
      </c>
      <c r="D2251" s="41">
        <v>5.92</v>
      </c>
      <c r="E2251" s="42">
        <v>64.7</v>
      </c>
      <c r="F2251" s="41">
        <v>1</v>
      </c>
      <c r="G2251" s="43">
        <v>5.9</v>
      </c>
      <c r="H2251" s="58">
        <v>1.3481122766359515</v>
      </c>
      <c r="I2251" s="58">
        <v>0.43094065542219712</v>
      </c>
      <c r="J2251" s="44">
        <v>0.38129568316741325</v>
      </c>
      <c r="K2251" s="60">
        <v>0.61224031542334201</v>
      </c>
      <c r="L2251" s="45" t="s">
        <v>8179</v>
      </c>
    </row>
    <row r="2252" spans="1:12" outlineLevel="1" x14ac:dyDescent="0.3">
      <c r="A2252" s="39" t="s">
        <v>3114</v>
      </c>
      <c r="B2252" s="40"/>
      <c r="C2252" s="41">
        <f t="shared" ref="C2252:I2252" si="841">SUBTOTAL(4,C2253:C2254)</f>
        <v>26121</v>
      </c>
      <c r="D2252" s="41">
        <f t="shared" si="841"/>
        <v>5.0199999999999996</v>
      </c>
      <c r="E2252" s="42">
        <f t="shared" si="841"/>
        <v>70.66</v>
      </c>
      <c r="F2252" s="41">
        <f t="shared" si="841"/>
        <v>2</v>
      </c>
      <c r="G2252" s="43">
        <f t="shared" si="841"/>
        <v>7.4</v>
      </c>
      <c r="H2252" s="62">
        <f t="shared" si="841"/>
        <v>3.3758031483449247</v>
      </c>
      <c r="I2252" s="62">
        <f t="shared" si="841"/>
        <v>1.7552307792860051</v>
      </c>
      <c r="J2252" s="46">
        <f>MIN(J2253:J2254)</f>
        <v>3.150030624166078E-5</v>
      </c>
      <c r="K2252" s="60">
        <f>MIN(K2253:K2254)</f>
        <v>2.6824997631056389E-4</v>
      </c>
      <c r="L2252" s="47">
        <f>COUNTA(L2253:L2254)</f>
        <v>2</v>
      </c>
    </row>
    <row r="2253" spans="1:12" outlineLevel="2" x14ac:dyDescent="0.3">
      <c r="A2253" s="39"/>
      <c r="B2253" s="40" t="s">
        <v>7878</v>
      </c>
      <c r="C2253" s="41">
        <v>26121</v>
      </c>
      <c r="D2253" s="41">
        <v>5.0199999999999996</v>
      </c>
      <c r="E2253" s="42">
        <v>70.66</v>
      </c>
      <c r="F2253" s="41">
        <v>2</v>
      </c>
      <c r="G2253" s="43">
        <v>7.4</v>
      </c>
      <c r="H2253" s="62">
        <v>3.1271433274677873</v>
      </c>
      <c r="I2253" s="62">
        <v>1.6448453443311553</v>
      </c>
      <c r="J2253" s="46">
        <v>1.7979050056160517E-4</v>
      </c>
      <c r="K2253" s="60">
        <v>1.2502354808283929E-3</v>
      </c>
      <c r="L2253" s="45" t="s">
        <v>8179</v>
      </c>
    </row>
    <row r="2254" spans="1:12" outlineLevel="2" x14ac:dyDescent="0.3">
      <c r="A2254" s="39"/>
      <c r="B2254" s="40" t="s">
        <v>7878</v>
      </c>
      <c r="C2254" s="41">
        <v>26121</v>
      </c>
      <c r="D2254" s="41">
        <v>5.0199999999999996</v>
      </c>
      <c r="E2254" s="42">
        <v>22.56</v>
      </c>
      <c r="F2254" s="41">
        <v>1</v>
      </c>
      <c r="G2254" s="43">
        <v>7.4</v>
      </c>
      <c r="H2254" s="62">
        <v>3.3758031483449247</v>
      </c>
      <c r="I2254" s="62">
        <v>1.7552307792860051</v>
      </c>
      <c r="J2254" s="46">
        <v>3.150030624166078E-5</v>
      </c>
      <c r="K2254" s="60">
        <v>2.6824997631056389E-4</v>
      </c>
      <c r="L2254" s="45" t="s">
        <v>8180</v>
      </c>
    </row>
    <row r="2255" spans="1:12" outlineLevel="1" x14ac:dyDescent="0.3">
      <c r="A2255" s="39" t="s">
        <v>6097</v>
      </c>
      <c r="B2255" s="40"/>
      <c r="C2255" s="41">
        <f t="shared" ref="C2255:I2255" si="842">SUBTOTAL(4,C2256:C2256)</f>
        <v>26478</v>
      </c>
      <c r="D2255" s="41">
        <f t="shared" si="842"/>
        <v>5.0999999999999996</v>
      </c>
      <c r="E2255" s="42">
        <f t="shared" si="842"/>
        <v>38.47</v>
      </c>
      <c r="F2255" s="41">
        <f t="shared" si="842"/>
        <v>1</v>
      </c>
      <c r="G2255" s="43">
        <f t="shared" si="842"/>
        <v>6.5</v>
      </c>
      <c r="H2255" s="62">
        <f t="shared" si="842"/>
        <v>4.1391681857219327</v>
      </c>
      <c r="I2255" s="62">
        <f t="shared" si="842"/>
        <v>2.0493408704037521</v>
      </c>
      <c r="J2255" s="46">
        <f>MIN(J2256:J2256)</f>
        <v>2.572624502983345E-6</v>
      </c>
      <c r="K2255" s="60">
        <f>MIN(K2256:K2256)</f>
        <v>2.6731638513757975E-5</v>
      </c>
      <c r="L2255" s="47">
        <f>COUNTA(L2256:L2256)</f>
        <v>1</v>
      </c>
    </row>
    <row r="2256" spans="1:12" outlineLevel="2" x14ac:dyDescent="0.3">
      <c r="A2256" s="39"/>
      <c r="B2256" s="40" t="s">
        <v>7208</v>
      </c>
      <c r="C2256" s="41">
        <v>26478</v>
      </c>
      <c r="D2256" s="41">
        <v>5.0999999999999996</v>
      </c>
      <c r="E2256" s="42">
        <v>38.47</v>
      </c>
      <c r="F2256" s="41">
        <v>1</v>
      </c>
      <c r="G2256" s="43">
        <v>6.5</v>
      </c>
      <c r="H2256" s="62">
        <v>4.1391681857219327</v>
      </c>
      <c r="I2256" s="62">
        <v>2.0493408704037521</v>
      </c>
      <c r="J2256" s="46">
        <v>2.572624502983345E-6</v>
      </c>
      <c r="K2256" s="60">
        <v>2.6731638513757975E-5</v>
      </c>
      <c r="L2256" s="45" t="s">
        <v>8179</v>
      </c>
    </row>
    <row r="2257" spans="1:12" outlineLevel="1" x14ac:dyDescent="0.3">
      <c r="A2257" s="39" t="s">
        <v>7056</v>
      </c>
      <c r="B2257" s="40"/>
      <c r="C2257" s="41">
        <f t="shared" ref="C2257:I2257" si="843">SUBTOTAL(4,C2258:C2258)</f>
        <v>84526</v>
      </c>
      <c r="D2257" s="41">
        <f t="shared" si="843"/>
        <v>6.1</v>
      </c>
      <c r="E2257" s="42">
        <f t="shared" si="843"/>
        <v>23.98</v>
      </c>
      <c r="F2257" s="41">
        <f t="shared" si="843"/>
        <v>1</v>
      </c>
      <c r="G2257" s="43">
        <f t="shared" si="843"/>
        <v>1.1000000000000001</v>
      </c>
      <c r="H2257" s="62">
        <f t="shared" si="843"/>
        <v>0.17456312966307264</v>
      </c>
      <c r="I2257" s="62">
        <f t="shared" si="843"/>
        <v>-2.5181792224571593</v>
      </c>
      <c r="J2257" s="46">
        <f>MIN(J2258:J2258)</f>
        <v>7.7878207762411232E-10</v>
      </c>
      <c r="K2257" s="60">
        <f>MIN(K2258:K2258)</f>
        <v>1.145517637814376E-8</v>
      </c>
      <c r="L2257" s="47">
        <f>COUNTA(L2258:L2258)</f>
        <v>1</v>
      </c>
    </row>
    <row r="2258" spans="1:12" outlineLevel="2" x14ac:dyDescent="0.3">
      <c r="A2258" s="39"/>
      <c r="B2258" s="40" t="s">
        <v>7466</v>
      </c>
      <c r="C2258" s="41">
        <v>84526</v>
      </c>
      <c r="D2258" s="41">
        <v>6.1</v>
      </c>
      <c r="E2258" s="42">
        <v>23.98</v>
      </c>
      <c r="F2258" s="41">
        <v>1</v>
      </c>
      <c r="G2258" s="43">
        <v>1.1000000000000001</v>
      </c>
      <c r="H2258" s="62">
        <v>0.17456312966307264</v>
      </c>
      <c r="I2258" s="62">
        <v>-2.5181792224571593</v>
      </c>
      <c r="J2258" s="46">
        <v>7.7878207762411232E-10</v>
      </c>
      <c r="K2258" s="60">
        <v>1.145517637814376E-8</v>
      </c>
      <c r="L2258" s="45" t="s">
        <v>8180</v>
      </c>
    </row>
    <row r="2259" spans="1:12" outlineLevel="1" x14ac:dyDescent="0.3">
      <c r="A2259" s="39" t="s">
        <v>1540</v>
      </c>
      <c r="B2259" s="40"/>
      <c r="C2259" s="41">
        <f t="shared" ref="C2259:I2259" si="844">SUBTOTAL(4,C2260:C2261)</f>
        <v>41056</v>
      </c>
      <c r="D2259" s="41">
        <f t="shared" si="844"/>
        <v>6.21</v>
      </c>
      <c r="E2259" s="42">
        <f t="shared" si="844"/>
        <v>432.23</v>
      </c>
      <c r="F2259" s="41">
        <f t="shared" si="844"/>
        <v>8</v>
      </c>
      <c r="G2259" s="43">
        <f t="shared" si="844"/>
        <v>11.1</v>
      </c>
      <c r="H2259" s="62">
        <f t="shared" si="844"/>
        <v>28.01708308774441</v>
      </c>
      <c r="I2259" s="62">
        <f t="shared" si="844"/>
        <v>4.8082348567267248</v>
      </c>
      <c r="J2259" s="46">
        <f>MIN(J2260:J2261)</f>
        <v>0</v>
      </c>
      <c r="K2259" s="60">
        <f>MIN(K2260:K2261)</f>
        <v>0</v>
      </c>
      <c r="L2259" s="47">
        <f>COUNTA(L2260:L2261)</f>
        <v>2</v>
      </c>
    </row>
    <row r="2260" spans="1:12" outlineLevel="2" x14ac:dyDescent="0.3">
      <c r="A2260" s="39"/>
      <c r="B2260" s="40" t="s">
        <v>7595</v>
      </c>
      <c r="C2260" s="41">
        <v>41056</v>
      </c>
      <c r="D2260" s="41">
        <v>6.21</v>
      </c>
      <c r="E2260" s="42">
        <v>432.23</v>
      </c>
      <c r="F2260" s="41">
        <v>8</v>
      </c>
      <c r="G2260" s="43">
        <v>11.1</v>
      </c>
      <c r="H2260" s="62">
        <v>19.275012393761152</v>
      </c>
      <c r="I2260" s="62">
        <v>4.2686598826755064</v>
      </c>
      <c r="J2260" s="46">
        <v>0</v>
      </c>
      <c r="K2260" s="60">
        <v>0</v>
      </c>
      <c r="L2260" s="45" t="s">
        <v>8179</v>
      </c>
    </row>
    <row r="2261" spans="1:12" outlineLevel="2" x14ac:dyDescent="0.3">
      <c r="A2261" s="39"/>
      <c r="B2261" s="40" t="s">
        <v>7595</v>
      </c>
      <c r="C2261" s="41">
        <v>41056</v>
      </c>
      <c r="D2261" s="41">
        <v>6.21</v>
      </c>
      <c r="E2261" s="42">
        <v>393.22999999999996</v>
      </c>
      <c r="F2261" s="41">
        <v>7</v>
      </c>
      <c r="G2261" s="43">
        <v>6.3428571428571425</v>
      </c>
      <c r="H2261" s="62">
        <v>28.01708308774441</v>
      </c>
      <c r="I2261" s="62">
        <v>4.8082348567267248</v>
      </c>
      <c r="J2261" s="46">
        <v>0</v>
      </c>
      <c r="K2261" s="60">
        <v>0</v>
      </c>
      <c r="L2261" s="45" t="s">
        <v>8180</v>
      </c>
    </row>
    <row r="2262" spans="1:12" outlineLevel="1" collapsed="1" x14ac:dyDescent="0.3">
      <c r="A2262" s="39" t="s">
        <v>6141</v>
      </c>
      <c r="B2262" s="40"/>
      <c r="C2262" s="41">
        <f t="shared" ref="C2262:I2262" si="845">SUBTOTAL(4,C2263:C2264)</f>
        <v>19086</v>
      </c>
      <c r="D2262" s="41">
        <f t="shared" si="845"/>
        <v>9.08</v>
      </c>
      <c r="E2262" s="42">
        <f t="shared" si="845"/>
        <v>35.46</v>
      </c>
      <c r="F2262" s="41">
        <f t="shared" si="845"/>
        <v>1</v>
      </c>
      <c r="G2262" s="43">
        <f t="shared" si="845"/>
        <v>14</v>
      </c>
      <c r="H2262" s="58">
        <f t="shared" si="845"/>
        <v>1.8985297710562694</v>
      </c>
      <c r="I2262" s="58">
        <f t="shared" si="845"/>
        <v>0.92488262219560313</v>
      </c>
      <c r="J2262" s="44">
        <f>MIN(J2263:J2264)</f>
        <v>3.0869591675864561E-2</v>
      </c>
      <c r="K2262" s="60">
        <f>MIN(K2263:K2264)</f>
        <v>0.10905458369333812</v>
      </c>
      <c r="L2262" s="47">
        <f>COUNTA(L2263:L2264)</f>
        <v>2</v>
      </c>
    </row>
    <row r="2263" spans="1:12" outlineLevel="2" x14ac:dyDescent="0.3">
      <c r="A2263" s="39"/>
      <c r="B2263" s="40" t="s">
        <v>7904</v>
      </c>
      <c r="C2263" s="41">
        <v>19086</v>
      </c>
      <c r="D2263" s="41">
        <v>9.08</v>
      </c>
      <c r="E2263" s="42">
        <v>31.92</v>
      </c>
      <c r="F2263" s="41">
        <v>1</v>
      </c>
      <c r="G2263" s="43">
        <v>12</v>
      </c>
      <c r="H2263" s="58">
        <v>1.7358355956093119</v>
      </c>
      <c r="I2263" s="58">
        <v>0.79563031377839544</v>
      </c>
      <c r="J2263" s="44">
        <v>8.2239764886557376E-2</v>
      </c>
      <c r="K2263" s="60">
        <v>0.22392996222122852</v>
      </c>
      <c r="L2263" s="45" t="s">
        <v>8179</v>
      </c>
    </row>
    <row r="2264" spans="1:12" outlineLevel="2" x14ac:dyDescent="0.3">
      <c r="A2264" s="39"/>
      <c r="B2264" s="40" t="s">
        <v>7904</v>
      </c>
      <c r="C2264" s="41">
        <v>19086</v>
      </c>
      <c r="D2264" s="41">
        <v>9.08</v>
      </c>
      <c r="E2264" s="42">
        <v>35.46</v>
      </c>
      <c r="F2264" s="41">
        <v>1</v>
      </c>
      <c r="G2264" s="43">
        <v>14</v>
      </c>
      <c r="H2264" s="58">
        <v>1.8985297710562694</v>
      </c>
      <c r="I2264" s="58">
        <v>0.92488262219560313</v>
      </c>
      <c r="J2264" s="44">
        <v>3.0869591675864561E-2</v>
      </c>
      <c r="K2264" s="60">
        <v>0.10905458369333812</v>
      </c>
      <c r="L2264" s="45" t="s">
        <v>8180</v>
      </c>
    </row>
    <row r="2265" spans="1:12" outlineLevel="1" x14ac:dyDescent="0.3">
      <c r="A2265" s="39" t="s">
        <v>1244</v>
      </c>
      <c r="B2265" s="40"/>
      <c r="C2265" s="41">
        <f t="shared" ref="C2265:I2265" si="846">SUBTOTAL(4,C2266:C2267)</f>
        <v>19442</v>
      </c>
      <c r="D2265" s="41">
        <f t="shared" si="846"/>
        <v>9.0999999999999979</v>
      </c>
      <c r="E2265" s="42">
        <f t="shared" si="846"/>
        <v>492.84000000000003</v>
      </c>
      <c r="F2265" s="41">
        <f t="shared" si="846"/>
        <v>10</v>
      </c>
      <c r="G2265" s="43">
        <f t="shared" si="846"/>
        <v>27.1</v>
      </c>
      <c r="H2265" s="58">
        <f t="shared" si="846"/>
        <v>1.5905460633535236</v>
      </c>
      <c r="I2265" s="58">
        <f t="shared" si="846"/>
        <v>0.6695221539644356</v>
      </c>
      <c r="J2265" s="44">
        <f>MIN(J2266:J2267)</f>
        <v>0.14996712812345336</v>
      </c>
      <c r="K2265" s="60">
        <f>MIN(K2266:K2267)</f>
        <v>0.33892570955900458</v>
      </c>
      <c r="L2265" s="47">
        <f>COUNTA(L2266:L2267)</f>
        <v>2</v>
      </c>
    </row>
    <row r="2266" spans="1:12" outlineLevel="2" x14ac:dyDescent="0.3">
      <c r="A2266" s="39"/>
      <c r="B2266" s="40" t="s">
        <v>7732</v>
      </c>
      <c r="C2266" s="41">
        <v>19442</v>
      </c>
      <c r="D2266" s="41">
        <v>9.0999999999999979</v>
      </c>
      <c r="E2266" s="42">
        <v>492.84000000000003</v>
      </c>
      <c r="F2266" s="41">
        <v>10</v>
      </c>
      <c r="G2266" s="43">
        <v>27.1</v>
      </c>
      <c r="H2266" s="58">
        <v>1.5905460633535236</v>
      </c>
      <c r="I2266" s="58">
        <v>0.6695221539644356</v>
      </c>
      <c r="J2266" s="44">
        <v>0.14996712812345336</v>
      </c>
      <c r="K2266" s="60">
        <v>0.33892570955900458</v>
      </c>
      <c r="L2266" s="45" t="s">
        <v>8179</v>
      </c>
    </row>
    <row r="2267" spans="1:12" outlineLevel="2" x14ac:dyDescent="0.3">
      <c r="A2267" s="39"/>
      <c r="B2267" s="40" t="s">
        <v>7732</v>
      </c>
      <c r="C2267" s="41">
        <v>19442</v>
      </c>
      <c r="D2267" s="41">
        <v>9.0999999999999979</v>
      </c>
      <c r="E2267" s="42">
        <v>458.01</v>
      </c>
      <c r="F2267" s="41">
        <v>10</v>
      </c>
      <c r="G2267" s="43">
        <v>25.330000000000002</v>
      </c>
      <c r="H2267" s="58">
        <v>1.4357622067308942</v>
      </c>
      <c r="I2267" s="58">
        <v>0.52181682744935753</v>
      </c>
      <c r="J2267" s="44">
        <v>0.2355546522475862</v>
      </c>
      <c r="K2267" s="60">
        <v>0.49114359192860108</v>
      </c>
      <c r="L2267" s="45" t="s">
        <v>8180</v>
      </c>
    </row>
    <row r="2268" spans="1:12" outlineLevel="1" x14ac:dyDescent="0.3">
      <c r="A2268" s="39" t="s">
        <v>1282</v>
      </c>
      <c r="B2268" s="40"/>
      <c r="C2268" s="41">
        <f t="shared" ref="C2268:I2268" si="847">SUBTOTAL(4,C2269:C2270)</f>
        <v>32850</v>
      </c>
      <c r="D2268" s="41">
        <f t="shared" si="847"/>
        <v>6.6599999999999993</v>
      </c>
      <c r="E2268" s="42">
        <f t="shared" si="847"/>
        <v>318.54999999999995</v>
      </c>
      <c r="F2268" s="41">
        <f t="shared" si="847"/>
        <v>6</v>
      </c>
      <c r="G2268" s="43">
        <f t="shared" si="847"/>
        <v>10.616666666666667</v>
      </c>
      <c r="H2268" s="62">
        <f t="shared" si="847"/>
        <v>2.1875065171553878</v>
      </c>
      <c r="I2268" s="62">
        <f t="shared" si="847"/>
        <v>1.1292873151181106</v>
      </c>
      <c r="J2268" s="46">
        <f>MIN(J2269:J2270)</f>
        <v>1.1511294926727977E-2</v>
      </c>
      <c r="K2268" s="60">
        <f>MIN(K2269:K2270)</f>
        <v>4.6664621586377089E-2</v>
      </c>
      <c r="L2268" s="47">
        <f>COUNTA(L2269:L2270)</f>
        <v>2</v>
      </c>
    </row>
    <row r="2269" spans="1:12" outlineLevel="2" x14ac:dyDescent="0.3">
      <c r="A2269" s="39"/>
      <c r="B2269" s="40" t="s">
        <v>7976</v>
      </c>
      <c r="C2269" s="41">
        <v>32850</v>
      </c>
      <c r="D2269" s="41">
        <v>6.6599999999999993</v>
      </c>
      <c r="E2269" s="42">
        <v>318.54999999999995</v>
      </c>
      <c r="F2269" s="41">
        <v>6</v>
      </c>
      <c r="G2269" s="43">
        <v>10.616666666666667</v>
      </c>
      <c r="H2269" s="62">
        <v>2.1875065171553878</v>
      </c>
      <c r="I2269" s="62">
        <v>1.1292873151181106</v>
      </c>
      <c r="J2269" s="46">
        <v>1.1511294926727977E-2</v>
      </c>
      <c r="K2269" s="60">
        <v>4.6664621586377089E-2</v>
      </c>
      <c r="L2269" s="45" t="s">
        <v>8179</v>
      </c>
    </row>
    <row r="2270" spans="1:12" outlineLevel="2" x14ac:dyDescent="0.3">
      <c r="A2270" s="39"/>
      <c r="B2270" s="40" t="s">
        <v>7976</v>
      </c>
      <c r="C2270" s="41">
        <v>32850</v>
      </c>
      <c r="D2270" s="41">
        <v>6.6599999999999993</v>
      </c>
      <c r="E2270" s="42">
        <v>152.88999999999999</v>
      </c>
      <c r="F2270" s="41">
        <v>5</v>
      </c>
      <c r="G2270" s="43">
        <v>9.9</v>
      </c>
      <c r="H2270" s="58">
        <v>1.7176717592957813</v>
      </c>
      <c r="I2270" s="58">
        <v>0.78045436914211863</v>
      </c>
      <c r="J2270" s="44">
        <v>7.0256831584943003E-2</v>
      </c>
      <c r="K2270" s="60">
        <v>0.20819698444036222</v>
      </c>
      <c r="L2270" s="45" t="s">
        <v>8180</v>
      </c>
    </row>
    <row r="2271" spans="1:12" outlineLevel="1" x14ac:dyDescent="0.3">
      <c r="A2271" s="39" t="s">
        <v>1761</v>
      </c>
      <c r="B2271" s="40"/>
      <c r="C2271" s="41">
        <f t="shared" ref="C2271:I2271" si="848">SUBTOTAL(4,C2272:C2273)</f>
        <v>109972</v>
      </c>
      <c r="D2271" s="41">
        <f t="shared" si="848"/>
        <v>5.48</v>
      </c>
      <c r="E2271" s="42">
        <f t="shared" si="848"/>
        <v>242.94</v>
      </c>
      <c r="F2271" s="41">
        <f t="shared" si="848"/>
        <v>6</v>
      </c>
      <c r="G2271" s="43">
        <f t="shared" si="848"/>
        <v>2.8</v>
      </c>
      <c r="H2271" s="62">
        <f t="shared" si="848"/>
        <v>8.3175601047067698</v>
      </c>
      <c r="I2271" s="62">
        <f t="shared" si="848"/>
        <v>3.0561603864101059</v>
      </c>
      <c r="J2271" s="46">
        <f>MIN(J2272:J2273)</f>
        <v>2.8466118351389014E-13</v>
      </c>
      <c r="K2271" s="60">
        <f>MIN(K2272:K2273)</f>
        <v>6.060286775335187E-12</v>
      </c>
      <c r="L2271" s="47">
        <f>COUNTA(L2272:L2273)</f>
        <v>2</v>
      </c>
    </row>
    <row r="2272" spans="1:12" outlineLevel="2" x14ac:dyDescent="0.3">
      <c r="A2272" s="39"/>
      <c r="B2272" s="40" t="s">
        <v>7910</v>
      </c>
      <c r="C2272" s="41">
        <v>109972</v>
      </c>
      <c r="D2272" s="41">
        <v>5.48</v>
      </c>
      <c r="E2272" s="42">
        <v>242.94</v>
      </c>
      <c r="F2272" s="41">
        <v>6</v>
      </c>
      <c r="G2272" s="43">
        <v>2.5333333333333332</v>
      </c>
      <c r="H2272" s="62">
        <v>8.2308021281324244</v>
      </c>
      <c r="I2272" s="62">
        <v>3.0410330345215741</v>
      </c>
      <c r="J2272" s="46">
        <v>1.8256507416936074E-12</v>
      </c>
      <c r="K2272" s="60">
        <v>3.3007765409820424E-11</v>
      </c>
      <c r="L2272" s="45" t="s">
        <v>8179</v>
      </c>
    </row>
    <row r="2273" spans="1:12" outlineLevel="2" x14ac:dyDescent="0.3">
      <c r="A2273" s="39"/>
      <c r="B2273" s="40" t="s">
        <v>7910</v>
      </c>
      <c r="C2273" s="41">
        <v>109972</v>
      </c>
      <c r="D2273" s="41">
        <v>5.48</v>
      </c>
      <c r="E2273" s="42">
        <v>166.57</v>
      </c>
      <c r="F2273" s="41">
        <v>5</v>
      </c>
      <c r="G2273" s="43">
        <v>2.8</v>
      </c>
      <c r="H2273" s="62">
        <v>8.3175601047067698</v>
      </c>
      <c r="I2273" s="62">
        <v>3.0561603864101059</v>
      </c>
      <c r="J2273" s="46">
        <v>2.8466118351389014E-13</v>
      </c>
      <c r="K2273" s="60">
        <v>6.060286775335187E-12</v>
      </c>
      <c r="L2273" s="45" t="s">
        <v>8180</v>
      </c>
    </row>
    <row r="2274" spans="1:12" outlineLevel="1" x14ac:dyDescent="0.3">
      <c r="A2274" s="39" t="s">
        <v>1674</v>
      </c>
      <c r="B2274" s="40"/>
      <c r="C2274" s="41">
        <f t="shared" ref="C2274:I2274" si="849">SUBTOTAL(4,C2275:C2276)</f>
        <v>107740</v>
      </c>
      <c r="D2274" s="41">
        <f t="shared" si="849"/>
        <v>5.1100000000000003</v>
      </c>
      <c r="E2274" s="42">
        <f t="shared" si="849"/>
        <v>73.199999999999989</v>
      </c>
      <c r="F2274" s="41">
        <f t="shared" si="849"/>
        <v>2</v>
      </c>
      <c r="G2274" s="43">
        <f t="shared" si="849"/>
        <v>1.55</v>
      </c>
      <c r="H2274" s="62">
        <f t="shared" si="849"/>
        <v>2.6913088274714632</v>
      </c>
      <c r="I2274" s="62">
        <f t="shared" si="849"/>
        <v>1.4283079496173237</v>
      </c>
      <c r="J2274" s="46">
        <f>MIN(J2275:J2276)</f>
        <v>1.2214256213651797E-3</v>
      </c>
      <c r="K2274" s="60">
        <f>MIN(K2275:K2276)</f>
        <v>6.9884098842665976E-3</v>
      </c>
      <c r="L2274" s="47">
        <f>COUNTA(L2275:L2276)</f>
        <v>2</v>
      </c>
    </row>
    <row r="2275" spans="1:12" outlineLevel="2" x14ac:dyDescent="0.3">
      <c r="A2275" s="39"/>
      <c r="B2275" s="40" t="s">
        <v>7759</v>
      </c>
      <c r="C2275" s="41">
        <v>107740</v>
      </c>
      <c r="D2275" s="41">
        <v>5.1100000000000003</v>
      </c>
      <c r="E2275" s="42">
        <v>73.199999999999989</v>
      </c>
      <c r="F2275" s="41">
        <v>2</v>
      </c>
      <c r="G2275" s="43">
        <v>1.55</v>
      </c>
      <c r="H2275" s="62">
        <v>2.6913088274714632</v>
      </c>
      <c r="I2275" s="62">
        <v>1.4283079496173237</v>
      </c>
      <c r="J2275" s="46">
        <v>1.2214256213651797E-3</v>
      </c>
      <c r="K2275" s="60">
        <v>6.9884098842665976E-3</v>
      </c>
      <c r="L2275" s="45" t="s">
        <v>8179</v>
      </c>
    </row>
    <row r="2276" spans="1:12" outlineLevel="2" x14ac:dyDescent="0.3">
      <c r="A2276" s="39"/>
      <c r="B2276" s="40" t="s">
        <v>7759</v>
      </c>
      <c r="C2276" s="41">
        <v>107740</v>
      </c>
      <c r="D2276" s="41">
        <v>5.1100000000000003</v>
      </c>
      <c r="E2276" s="42">
        <v>25.58</v>
      </c>
      <c r="F2276" s="41">
        <v>1</v>
      </c>
      <c r="G2276" s="43">
        <v>0.9</v>
      </c>
      <c r="H2276" s="58">
        <v>1.2571980380367187</v>
      </c>
      <c r="I2276" s="58">
        <v>0.33021192580410202</v>
      </c>
      <c r="J2276" s="44">
        <v>0.46916525648482388</v>
      </c>
      <c r="K2276" s="60">
        <v>0.72991287018504325</v>
      </c>
      <c r="L2276" s="45" t="s">
        <v>8180</v>
      </c>
    </row>
    <row r="2277" spans="1:12" outlineLevel="1" x14ac:dyDescent="0.3">
      <c r="A2277" s="39" t="s">
        <v>6992</v>
      </c>
      <c r="B2277" s="40"/>
      <c r="C2277" s="41">
        <f t="shared" ref="C2277:I2277" si="850">SUBTOTAL(4,C2278:C2278)</f>
        <v>38650</v>
      </c>
      <c r="D2277" s="41">
        <f t="shared" si="850"/>
        <v>5.65</v>
      </c>
      <c r="E2277" s="42">
        <f t="shared" si="850"/>
        <v>28.86</v>
      </c>
      <c r="F2277" s="41">
        <f t="shared" si="850"/>
        <v>1</v>
      </c>
      <c r="G2277" s="43">
        <f t="shared" si="850"/>
        <v>4</v>
      </c>
      <c r="H2277" s="62">
        <f t="shared" si="850"/>
        <v>6.3562451875714437E-2</v>
      </c>
      <c r="I2277" s="62">
        <f t="shared" si="850"/>
        <v>-3.9756814130947649</v>
      </c>
      <c r="J2277" s="46">
        <f>MIN(J2278:J2278)</f>
        <v>4.2018254581051678E-22</v>
      </c>
      <c r="K2277" s="60">
        <f>MIN(K2278:K2278)</f>
        <v>1.0300838774566911E-20</v>
      </c>
      <c r="L2277" s="47">
        <f>COUNTA(L2278:L2278)</f>
        <v>1</v>
      </c>
    </row>
    <row r="2278" spans="1:12" outlineLevel="2" x14ac:dyDescent="0.3">
      <c r="A2278" s="39"/>
      <c r="B2278" s="40" t="s">
        <v>7365</v>
      </c>
      <c r="C2278" s="41">
        <v>38650</v>
      </c>
      <c r="D2278" s="41">
        <v>5.65</v>
      </c>
      <c r="E2278" s="42">
        <v>28.86</v>
      </c>
      <c r="F2278" s="41">
        <v>1</v>
      </c>
      <c r="G2278" s="43">
        <v>4</v>
      </c>
      <c r="H2278" s="62">
        <v>6.3562451875714437E-2</v>
      </c>
      <c r="I2278" s="62">
        <v>-3.9756814130947649</v>
      </c>
      <c r="J2278" s="46">
        <v>4.2018254581051678E-22</v>
      </c>
      <c r="K2278" s="60">
        <v>1.0300838774566911E-20</v>
      </c>
      <c r="L2278" s="45" t="s">
        <v>8180</v>
      </c>
    </row>
    <row r="2279" spans="1:12" outlineLevel="1" x14ac:dyDescent="0.3">
      <c r="A2279" s="39" t="s">
        <v>7026</v>
      </c>
      <c r="B2279" s="40"/>
      <c r="C2279" s="41">
        <f t="shared" ref="C2279:I2279" si="851">SUBTOTAL(4,C2280:C2280)</f>
        <v>240670</v>
      </c>
      <c r="D2279" s="41">
        <f t="shared" si="851"/>
        <v>5.45</v>
      </c>
      <c r="E2279" s="42">
        <f t="shared" si="851"/>
        <v>28.01</v>
      </c>
      <c r="F2279" s="41">
        <f t="shared" si="851"/>
        <v>1</v>
      </c>
      <c r="G2279" s="43">
        <f t="shared" si="851"/>
        <v>0.6</v>
      </c>
      <c r="H2279" s="62">
        <f t="shared" si="851"/>
        <v>3.3707066507283825</v>
      </c>
      <c r="I2279" s="62">
        <f t="shared" si="851"/>
        <v>1.753051076460419</v>
      </c>
      <c r="J2279" s="46">
        <f>MIN(J2280:J2280)</f>
        <v>3.223406725783029E-5</v>
      </c>
      <c r="K2279" s="60">
        <f>MIN(K2280:K2280)</f>
        <v>2.6883876712973921E-4</v>
      </c>
      <c r="L2279" s="47">
        <f>COUNTA(L2280:L2280)</f>
        <v>1</v>
      </c>
    </row>
    <row r="2280" spans="1:12" outlineLevel="2" x14ac:dyDescent="0.3">
      <c r="A2280" s="39"/>
      <c r="B2280" s="40" t="s">
        <v>7444</v>
      </c>
      <c r="C2280" s="41">
        <v>240670</v>
      </c>
      <c r="D2280" s="41">
        <v>5.45</v>
      </c>
      <c r="E2280" s="42">
        <v>28.01</v>
      </c>
      <c r="F2280" s="41">
        <v>1</v>
      </c>
      <c r="G2280" s="43">
        <v>0.6</v>
      </c>
      <c r="H2280" s="62">
        <v>3.3707066507283825</v>
      </c>
      <c r="I2280" s="62">
        <v>1.753051076460419</v>
      </c>
      <c r="J2280" s="46">
        <v>3.223406725783029E-5</v>
      </c>
      <c r="K2280" s="60">
        <v>2.6883876712973921E-4</v>
      </c>
      <c r="L2280" s="45" t="s">
        <v>8180</v>
      </c>
    </row>
    <row r="2281" spans="1:12" outlineLevel="1" collapsed="1" x14ac:dyDescent="0.3">
      <c r="A2281" s="39" t="s">
        <v>7107</v>
      </c>
      <c r="B2281" s="40"/>
      <c r="C2281" s="41">
        <f t="shared" ref="C2281:I2281" si="852">SUBTOTAL(4,C2282:C2282)</f>
        <v>160874</v>
      </c>
      <c r="D2281" s="41">
        <f t="shared" si="852"/>
        <v>5.95</v>
      </c>
      <c r="E2281" s="42">
        <f t="shared" si="852"/>
        <v>22.41</v>
      </c>
      <c r="F2281" s="41">
        <f t="shared" si="852"/>
        <v>1</v>
      </c>
      <c r="G2281" s="43">
        <f t="shared" si="852"/>
        <v>0.9</v>
      </c>
      <c r="H2281" s="58">
        <f t="shared" si="852"/>
        <v>0.95303083308606285</v>
      </c>
      <c r="I2281" s="58">
        <f t="shared" si="852"/>
        <v>-6.940520496958183E-2</v>
      </c>
      <c r="J2281" s="44">
        <f>MIN(J2282:J2282)</f>
        <v>0.81000544228490967</v>
      </c>
      <c r="K2281" s="60">
        <f>MIN(K2282:K2282)</f>
        <v>0.93081591308024414</v>
      </c>
      <c r="L2281" s="47">
        <f>COUNTA(L2282:L2282)</f>
        <v>1</v>
      </c>
    </row>
    <row r="2282" spans="1:12" outlineLevel="2" x14ac:dyDescent="0.3">
      <c r="A2282" s="39"/>
      <c r="B2282" s="40" t="s">
        <v>7389</v>
      </c>
      <c r="C2282" s="41">
        <v>160874</v>
      </c>
      <c r="D2282" s="41">
        <v>5.95</v>
      </c>
      <c r="E2282" s="42">
        <v>22.41</v>
      </c>
      <c r="F2282" s="41">
        <v>1</v>
      </c>
      <c r="G2282" s="43">
        <v>0.9</v>
      </c>
      <c r="H2282" s="58">
        <v>0.95303083308606285</v>
      </c>
      <c r="I2282" s="58">
        <v>-6.940520496958183E-2</v>
      </c>
      <c r="J2282" s="44">
        <v>0.81000544228490967</v>
      </c>
      <c r="K2282" s="60">
        <v>0.93081591308024414</v>
      </c>
      <c r="L2282" s="45" t="s">
        <v>8180</v>
      </c>
    </row>
    <row r="2283" spans="1:12" outlineLevel="1" x14ac:dyDescent="0.3">
      <c r="A2283" s="39" t="s">
        <v>7066</v>
      </c>
      <c r="B2283" s="40"/>
      <c r="C2283" s="41">
        <f t="shared" ref="C2283:I2283" si="853">SUBTOTAL(4,C2284:C2284)</f>
        <v>110956</v>
      </c>
      <c r="D2283" s="41">
        <f t="shared" si="853"/>
        <v>6.18</v>
      </c>
      <c r="E2283" s="42">
        <f t="shared" si="853"/>
        <v>26.22</v>
      </c>
      <c r="F2283" s="41">
        <f t="shared" si="853"/>
        <v>1</v>
      </c>
      <c r="G2283" s="43">
        <f t="shared" si="853"/>
        <v>1.6</v>
      </c>
      <c r="H2283" s="58">
        <f t="shared" si="853"/>
        <v>0.7000000273908169</v>
      </c>
      <c r="I2283" s="58">
        <f t="shared" si="853"/>
        <v>-0.51457311637747982</v>
      </c>
      <c r="J2283" s="44">
        <f>MIN(J2284:J2284)</f>
        <v>0.18864848386538619</v>
      </c>
      <c r="K2283" s="60">
        <f>MIN(K2284:K2284)</f>
        <v>0.42276072977035295</v>
      </c>
      <c r="L2283" s="47">
        <f>COUNTA(L2284:L2284)</f>
        <v>1</v>
      </c>
    </row>
    <row r="2284" spans="1:12" outlineLevel="2" x14ac:dyDescent="0.3">
      <c r="A2284" s="39"/>
      <c r="B2284" s="40" t="s">
        <v>7394</v>
      </c>
      <c r="C2284" s="41">
        <v>110956</v>
      </c>
      <c r="D2284" s="41">
        <v>6.18</v>
      </c>
      <c r="E2284" s="42">
        <v>26.22</v>
      </c>
      <c r="F2284" s="41">
        <v>1</v>
      </c>
      <c r="G2284" s="43">
        <v>1.6</v>
      </c>
      <c r="H2284" s="58">
        <v>0.7000000273908169</v>
      </c>
      <c r="I2284" s="58">
        <v>-0.51457311637747982</v>
      </c>
      <c r="J2284" s="44">
        <v>0.18864848386538619</v>
      </c>
      <c r="K2284" s="60">
        <v>0.42276072977035295</v>
      </c>
      <c r="L2284" s="45" t="s">
        <v>8180</v>
      </c>
    </row>
    <row r="2285" spans="1:12" outlineLevel="1" x14ac:dyDescent="0.3">
      <c r="A2285" s="39" t="s">
        <v>3245</v>
      </c>
      <c r="B2285" s="40"/>
      <c r="C2285" s="41">
        <f t="shared" ref="C2285:I2285" si="854">SUBTOTAL(4,C2286:C2286)</f>
        <v>106349</v>
      </c>
      <c r="D2285" s="41">
        <f t="shared" si="854"/>
        <v>5.35</v>
      </c>
      <c r="E2285" s="42">
        <f t="shared" si="854"/>
        <v>23.32</v>
      </c>
      <c r="F2285" s="41">
        <f t="shared" si="854"/>
        <v>1</v>
      </c>
      <c r="G2285" s="43">
        <f t="shared" si="854"/>
        <v>0.8</v>
      </c>
      <c r="H2285" s="62">
        <f t="shared" si="854"/>
        <v>0.45961874959348054</v>
      </c>
      <c r="I2285" s="62">
        <f t="shared" si="854"/>
        <v>-1.1214904426957848</v>
      </c>
      <c r="J2285" s="46">
        <f>MIN(J2286:J2286)</f>
        <v>5.1855075387668729E-3</v>
      </c>
      <c r="K2285" s="60">
        <f>MIN(K2286:K2286)</f>
        <v>2.4288594896607528E-2</v>
      </c>
      <c r="L2285" s="47">
        <f>COUNTA(L2286:L2286)</f>
        <v>1</v>
      </c>
    </row>
    <row r="2286" spans="1:12" outlineLevel="2" x14ac:dyDescent="0.3">
      <c r="A2286" s="39"/>
      <c r="B2286" s="40" t="s">
        <v>7169</v>
      </c>
      <c r="C2286" s="41">
        <v>106349</v>
      </c>
      <c r="D2286" s="41">
        <v>5.35</v>
      </c>
      <c r="E2286" s="42">
        <v>23.32</v>
      </c>
      <c r="F2286" s="41">
        <v>1</v>
      </c>
      <c r="G2286" s="43">
        <v>0.8</v>
      </c>
      <c r="H2286" s="62">
        <v>0.45961874959348054</v>
      </c>
      <c r="I2286" s="62">
        <v>-1.1214904426957848</v>
      </c>
      <c r="J2286" s="46">
        <v>5.1855075387668729E-3</v>
      </c>
      <c r="K2286" s="60">
        <v>2.4288594896607528E-2</v>
      </c>
      <c r="L2286" s="45" t="s">
        <v>8179</v>
      </c>
    </row>
    <row r="2287" spans="1:12" outlineLevel="1" x14ac:dyDescent="0.3">
      <c r="A2287" s="39" t="s">
        <v>848</v>
      </c>
      <c r="B2287" s="40"/>
      <c r="C2287" s="41">
        <f t="shared" ref="C2287:I2287" si="855">SUBTOTAL(4,C2288:C2289)</f>
        <v>50417</v>
      </c>
      <c r="D2287" s="41">
        <f t="shared" si="855"/>
        <v>6.1399999999999961</v>
      </c>
      <c r="E2287" s="42">
        <f t="shared" si="855"/>
        <v>1469.0500000000002</v>
      </c>
      <c r="F2287" s="41">
        <f t="shared" si="855"/>
        <v>28</v>
      </c>
      <c r="G2287" s="43">
        <f t="shared" si="855"/>
        <v>30.542857142857134</v>
      </c>
      <c r="H2287" s="62">
        <f t="shared" si="855"/>
        <v>16.670668168084344</v>
      </c>
      <c r="I2287" s="62">
        <f t="shared" si="855"/>
        <v>4.0592400242544917</v>
      </c>
      <c r="J2287" s="46">
        <f>MIN(J2288:J2289)</f>
        <v>0</v>
      </c>
      <c r="K2287" s="60">
        <f>MIN(K2288:K2289)</f>
        <v>0</v>
      </c>
      <c r="L2287" s="47">
        <f>COUNTA(L2288:L2289)</f>
        <v>2</v>
      </c>
    </row>
    <row r="2288" spans="1:12" outlineLevel="2" x14ac:dyDescent="0.3">
      <c r="A2288" s="39"/>
      <c r="B2288" s="40" t="s">
        <v>8047</v>
      </c>
      <c r="C2288" s="41">
        <v>50417</v>
      </c>
      <c r="D2288" s="41">
        <v>6.1399999999999961</v>
      </c>
      <c r="E2288" s="42">
        <v>1469.0500000000002</v>
      </c>
      <c r="F2288" s="41">
        <v>28</v>
      </c>
      <c r="G2288" s="43">
        <v>30.542857142857134</v>
      </c>
      <c r="H2288" s="62">
        <v>16.670668168084344</v>
      </c>
      <c r="I2288" s="62">
        <v>4.0592400242544917</v>
      </c>
      <c r="J2288" s="46">
        <v>0</v>
      </c>
      <c r="K2288" s="60">
        <v>0</v>
      </c>
      <c r="L2288" s="45" t="s">
        <v>8179</v>
      </c>
    </row>
    <row r="2289" spans="1:12" outlineLevel="2" x14ac:dyDescent="0.3">
      <c r="A2289" s="39"/>
      <c r="B2289" s="40" t="s">
        <v>8047</v>
      </c>
      <c r="C2289" s="41">
        <v>50417</v>
      </c>
      <c r="D2289" s="41">
        <v>6.1399999999999961</v>
      </c>
      <c r="E2289" s="42">
        <v>1399.4400000000003</v>
      </c>
      <c r="F2289" s="41">
        <v>28</v>
      </c>
      <c r="G2289" s="43">
        <v>29.335714285714296</v>
      </c>
      <c r="H2289" s="62">
        <v>15.393235452531107</v>
      </c>
      <c r="I2289" s="62">
        <v>3.9442245936578186</v>
      </c>
      <c r="J2289" s="46">
        <v>0</v>
      </c>
      <c r="K2289" s="60">
        <v>0</v>
      </c>
      <c r="L2289" s="45" t="s">
        <v>8180</v>
      </c>
    </row>
    <row r="2290" spans="1:12" outlineLevel="1" collapsed="1" x14ac:dyDescent="0.3">
      <c r="A2290" s="39" t="s">
        <v>885</v>
      </c>
      <c r="B2290" s="40"/>
      <c r="C2290" s="41">
        <f t="shared" ref="C2290:I2290" si="856">SUBTOTAL(4,C2291:C2292)</f>
        <v>135833</v>
      </c>
      <c r="D2290" s="41">
        <f t="shared" si="856"/>
        <v>5.61</v>
      </c>
      <c r="E2290" s="42">
        <f t="shared" si="856"/>
        <v>420.23</v>
      </c>
      <c r="F2290" s="41">
        <f t="shared" si="856"/>
        <v>12</v>
      </c>
      <c r="G2290" s="43">
        <f t="shared" si="856"/>
        <v>3.6083333333333329</v>
      </c>
      <c r="H2290" s="58">
        <f t="shared" si="856"/>
        <v>1.6111140461098299</v>
      </c>
      <c r="I2290" s="58">
        <f t="shared" si="856"/>
        <v>0.68805862187409828</v>
      </c>
      <c r="J2290" s="44">
        <f>MIN(J2291:J2292)</f>
        <v>0.13794749447634036</v>
      </c>
      <c r="K2290" s="60">
        <f>MIN(K2291:K2292)</f>
        <v>0.31731433843921547</v>
      </c>
      <c r="L2290" s="47">
        <f>COUNTA(L2291:L2292)</f>
        <v>2</v>
      </c>
    </row>
    <row r="2291" spans="1:12" outlineLevel="2" x14ac:dyDescent="0.3">
      <c r="A2291" s="39"/>
      <c r="B2291" s="40" t="s">
        <v>7869</v>
      </c>
      <c r="C2291" s="41">
        <v>135833</v>
      </c>
      <c r="D2291" s="41">
        <v>5.61</v>
      </c>
      <c r="E2291" s="42">
        <v>420.23</v>
      </c>
      <c r="F2291" s="41">
        <v>12</v>
      </c>
      <c r="G2291" s="43">
        <v>3.6083333333333329</v>
      </c>
      <c r="H2291" s="58">
        <v>1.6111140461098299</v>
      </c>
      <c r="I2291" s="58">
        <v>0.68805862187409828</v>
      </c>
      <c r="J2291" s="44">
        <v>0.13794749447634036</v>
      </c>
      <c r="K2291" s="60">
        <v>0.31731433843921547</v>
      </c>
      <c r="L2291" s="45" t="s">
        <v>8179</v>
      </c>
    </row>
    <row r="2292" spans="1:12" outlineLevel="2" x14ac:dyDescent="0.3">
      <c r="A2292" s="39"/>
      <c r="B2292" s="40" t="s">
        <v>7869</v>
      </c>
      <c r="C2292" s="41">
        <v>135833</v>
      </c>
      <c r="D2292" s="41">
        <v>5.61</v>
      </c>
      <c r="E2292" s="42">
        <v>103.83</v>
      </c>
      <c r="F2292" s="41">
        <v>3</v>
      </c>
      <c r="G2292" s="43">
        <v>3.2666666666666671</v>
      </c>
      <c r="H2292" s="58">
        <v>0.95930475599548914</v>
      </c>
      <c r="I2292" s="58">
        <v>-5.9938885360463851E-2</v>
      </c>
      <c r="J2292" s="44">
        <v>0.82775852231822111</v>
      </c>
      <c r="K2292" s="60">
        <v>0.93266942138640785</v>
      </c>
      <c r="L2292" s="45" t="s">
        <v>8180</v>
      </c>
    </row>
    <row r="2293" spans="1:12" outlineLevel="1" x14ac:dyDescent="0.3">
      <c r="A2293" s="39" t="s">
        <v>1647</v>
      </c>
      <c r="B2293" s="40"/>
      <c r="C2293" s="41">
        <f t="shared" ref="C2293:I2293" si="857">SUBTOTAL(4,C2294:C2295)</f>
        <v>12450</v>
      </c>
      <c r="D2293" s="41">
        <f t="shared" si="857"/>
        <v>6.23</v>
      </c>
      <c r="E2293" s="42">
        <f t="shared" si="857"/>
        <v>63.760000000000005</v>
      </c>
      <c r="F2293" s="41">
        <f t="shared" si="857"/>
        <v>2</v>
      </c>
      <c r="G2293" s="43">
        <f t="shared" si="857"/>
        <v>10.199999999999999</v>
      </c>
      <c r="H2293" s="58">
        <f t="shared" si="857"/>
        <v>1.8668846113584525</v>
      </c>
      <c r="I2293" s="58">
        <f t="shared" si="857"/>
        <v>0.90063276004111115</v>
      </c>
      <c r="J2293" s="44">
        <f>MIN(J2294:J2295)</f>
        <v>4.7020169027751191E-2</v>
      </c>
      <c r="K2293" s="60">
        <f>MIN(K2294:K2295)</f>
        <v>0.14263836510431907</v>
      </c>
      <c r="L2293" s="47">
        <f>COUNTA(L2294:L2295)</f>
        <v>2</v>
      </c>
    </row>
    <row r="2294" spans="1:12" outlineLevel="2" x14ac:dyDescent="0.3">
      <c r="A2294" s="39"/>
      <c r="B2294" s="40" t="s">
        <v>7829</v>
      </c>
      <c r="C2294" s="41">
        <v>12450</v>
      </c>
      <c r="D2294" s="41">
        <v>6.23</v>
      </c>
      <c r="E2294" s="42">
        <v>63.760000000000005</v>
      </c>
      <c r="F2294" s="41">
        <v>2</v>
      </c>
      <c r="G2294" s="43">
        <v>8.6499999999999986</v>
      </c>
      <c r="H2294" s="58">
        <v>1.8668846113584525</v>
      </c>
      <c r="I2294" s="58">
        <v>0.90063276004111115</v>
      </c>
      <c r="J2294" s="44">
        <v>4.7020169027751191E-2</v>
      </c>
      <c r="K2294" s="60">
        <v>0.14263836510431907</v>
      </c>
      <c r="L2294" s="45" t="s">
        <v>8179</v>
      </c>
    </row>
    <row r="2295" spans="1:12" outlineLevel="2" x14ac:dyDescent="0.3">
      <c r="A2295" s="39"/>
      <c r="B2295" s="40" t="s">
        <v>7829</v>
      </c>
      <c r="C2295" s="41">
        <v>12450</v>
      </c>
      <c r="D2295" s="41">
        <v>6.23</v>
      </c>
      <c r="E2295" s="42">
        <v>23.54</v>
      </c>
      <c r="F2295" s="41">
        <v>1</v>
      </c>
      <c r="G2295" s="43">
        <v>10.199999999999999</v>
      </c>
      <c r="H2295" s="58">
        <v>1.3660352075053199</v>
      </c>
      <c r="I2295" s="58">
        <v>0.44999466740454513</v>
      </c>
      <c r="J2295" s="44">
        <v>0.31112326436089632</v>
      </c>
      <c r="K2295" s="60">
        <v>0.5786177491217589</v>
      </c>
      <c r="L2295" s="45" t="s">
        <v>8180</v>
      </c>
    </row>
    <row r="2296" spans="1:12" outlineLevel="1" x14ac:dyDescent="0.3">
      <c r="A2296" s="39" t="s">
        <v>1708</v>
      </c>
      <c r="B2296" s="40"/>
      <c r="C2296" s="41">
        <f t="shared" ref="C2296:I2296" si="858">SUBTOTAL(4,C2297:C2297)</f>
        <v>50029</v>
      </c>
      <c r="D2296" s="41">
        <f t="shared" si="858"/>
        <v>4.66</v>
      </c>
      <c r="E2296" s="42">
        <f t="shared" si="858"/>
        <v>29.77</v>
      </c>
      <c r="F2296" s="41">
        <f t="shared" si="858"/>
        <v>1</v>
      </c>
      <c r="G2296" s="43">
        <f t="shared" si="858"/>
        <v>2.7</v>
      </c>
      <c r="H2296" s="58">
        <f t="shared" si="858"/>
        <v>1.9632843066510919</v>
      </c>
      <c r="I2296" s="58">
        <f t="shared" si="858"/>
        <v>0.9732691071370585</v>
      </c>
      <c r="J2296" s="44">
        <f>MIN(J2297:J2297)</f>
        <v>3.0937922591654621E-2</v>
      </c>
      <c r="K2296" s="60">
        <f>MIN(K2297:K2297)</f>
        <v>0.1047486218084486</v>
      </c>
      <c r="L2296" s="47">
        <f>COUNTA(L2297:L2297)</f>
        <v>1</v>
      </c>
    </row>
    <row r="2297" spans="1:12" outlineLevel="2" x14ac:dyDescent="0.3">
      <c r="A2297" s="39"/>
      <c r="B2297" s="40" t="s">
        <v>7311</v>
      </c>
      <c r="C2297" s="41">
        <v>50029</v>
      </c>
      <c r="D2297" s="41">
        <v>4.66</v>
      </c>
      <c r="E2297" s="42">
        <v>29.77</v>
      </c>
      <c r="F2297" s="41">
        <v>1</v>
      </c>
      <c r="G2297" s="43">
        <v>2.7</v>
      </c>
      <c r="H2297" s="58">
        <v>1.9632843066510919</v>
      </c>
      <c r="I2297" s="58">
        <v>0.9732691071370585</v>
      </c>
      <c r="J2297" s="44">
        <v>3.0937922591654621E-2</v>
      </c>
      <c r="K2297" s="60">
        <v>0.1047486218084486</v>
      </c>
      <c r="L2297" s="45" t="s">
        <v>8179</v>
      </c>
    </row>
    <row r="2298" spans="1:12" outlineLevel="1" x14ac:dyDescent="0.3">
      <c r="A2298" s="39" t="s">
        <v>5189</v>
      </c>
      <c r="B2298" s="40"/>
      <c r="C2298" s="41">
        <f t="shared" ref="C2298:I2298" si="859">SUBTOTAL(4,C2299:C2300)</f>
        <v>28260</v>
      </c>
      <c r="D2298" s="41">
        <f t="shared" si="859"/>
        <v>7</v>
      </c>
      <c r="E2298" s="42">
        <f t="shared" si="859"/>
        <v>61.15</v>
      </c>
      <c r="F2298" s="41">
        <f t="shared" si="859"/>
        <v>1</v>
      </c>
      <c r="G2298" s="43">
        <f t="shared" si="859"/>
        <v>7.7</v>
      </c>
      <c r="H2298" s="58">
        <f t="shared" si="859"/>
        <v>1.0487866857347981</v>
      </c>
      <c r="I2298" s="58">
        <f t="shared" si="859"/>
        <v>6.8721275887499531E-2</v>
      </c>
      <c r="J2298" s="44">
        <f>MIN(J2299:J2300)</f>
        <v>0.65269969041116194</v>
      </c>
      <c r="K2298" s="60">
        <f>MIN(K2299:K2300)</f>
        <v>0.86280073454678108</v>
      </c>
      <c r="L2298" s="47">
        <f>COUNTA(L2299:L2300)</f>
        <v>2</v>
      </c>
    </row>
    <row r="2299" spans="1:12" outlineLevel="2" x14ac:dyDescent="0.3">
      <c r="A2299" s="39"/>
      <c r="B2299" s="40" t="s">
        <v>7711</v>
      </c>
      <c r="C2299" s="41">
        <v>28260</v>
      </c>
      <c r="D2299" s="41">
        <v>7</v>
      </c>
      <c r="E2299" s="42">
        <v>61.15</v>
      </c>
      <c r="F2299" s="41">
        <v>1</v>
      </c>
      <c r="G2299" s="43">
        <v>7.7</v>
      </c>
      <c r="H2299" s="58">
        <v>1.0487866857347981</v>
      </c>
      <c r="I2299" s="58">
        <v>6.8721275887499531E-2</v>
      </c>
      <c r="J2299" s="44">
        <v>0.98481856129109158</v>
      </c>
      <c r="K2299" s="60">
        <v>0.99361158415976203</v>
      </c>
      <c r="L2299" s="45" t="s">
        <v>8179</v>
      </c>
    </row>
    <row r="2300" spans="1:12" outlineLevel="2" x14ac:dyDescent="0.3">
      <c r="A2300" s="39"/>
      <c r="B2300" s="40" t="s">
        <v>7711</v>
      </c>
      <c r="C2300" s="41">
        <v>28260</v>
      </c>
      <c r="D2300" s="41">
        <v>7</v>
      </c>
      <c r="E2300" s="42">
        <v>47.15</v>
      </c>
      <c r="F2300" s="41">
        <v>1</v>
      </c>
      <c r="G2300" s="43">
        <v>7.7</v>
      </c>
      <c r="H2300" s="58">
        <v>0.89734330220857927</v>
      </c>
      <c r="I2300" s="58">
        <v>-0.15626806332085386</v>
      </c>
      <c r="J2300" s="44">
        <v>0.65269969041116194</v>
      </c>
      <c r="K2300" s="60">
        <v>0.86280073454678108</v>
      </c>
      <c r="L2300" s="45" t="s">
        <v>8180</v>
      </c>
    </row>
    <row r="2301" spans="1:12" outlineLevel="1" x14ac:dyDescent="0.3">
      <c r="A2301" s="39" t="s">
        <v>2874</v>
      </c>
      <c r="B2301" s="40"/>
      <c r="C2301" s="41">
        <f t="shared" ref="C2301:I2301" si="860">SUBTOTAL(4,C2302:C2302)</f>
        <v>38186</v>
      </c>
      <c r="D2301" s="41">
        <f t="shared" si="860"/>
        <v>7.41</v>
      </c>
      <c r="E2301" s="42">
        <f t="shared" si="860"/>
        <v>83.81</v>
      </c>
      <c r="F2301" s="41">
        <f t="shared" si="860"/>
        <v>2</v>
      </c>
      <c r="G2301" s="43">
        <f t="shared" si="860"/>
        <v>6.1</v>
      </c>
      <c r="H2301" s="58">
        <f t="shared" si="860"/>
        <v>1.4546926617564671</v>
      </c>
      <c r="I2301" s="58">
        <f t="shared" si="860"/>
        <v>0.54071438186524123</v>
      </c>
      <c r="J2301" s="44">
        <f>MIN(J2302:J2302)</f>
        <v>0.25634342901960028</v>
      </c>
      <c r="K2301" s="60">
        <f>MIN(K2302:K2302)</f>
        <v>0.47486569638057102</v>
      </c>
      <c r="L2301" s="47">
        <f>COUNTA(L2302:L2302)</f>
        <v>1</v>
      </c>
    </row>
    <row r="2302" spans="1:12" outlineLevel="2" x14ac:dyDescent="0.3">
      <c r="A2302" s="39"/>
      <c r="B2302" s="40" t="s">
        <v>7230</v>
      </c>
      <c r="C2302" s="41">
        <v>38186</v>
      </c>
      <c r="D2302" s="41">
        <v>7.41</v>
      </c>
      <c r="E2302" s="42">
        <v>83.81</v>
      </c>
      <c r="F2302" s="41">
        <v>2</v>
      </c>
      <c r="G2302" s="43">
        <v>6.1</v>
      </c>
      <c r="H2302" s="58">
        <v>1.4546926617564671</v>
      </c>
      <c r="I2302" s="58">
        <v>0.54071438186524123</v>
      </c>
      <c r="J2302" s="44">
        <v>0.25634342901960028</v>
      </c>
      <c r="K2302" s="60">
        <v>0.47486569638057102</v>
      </c>
      <c r="L2302" s="45" t="s">
        <v>8179</v>
      </c>
    </row>
    <row r="2303" spans="1:12" outlineLevel="1" x14ac:dyDescent="0.3">
      <c r="A2303" s="39" t="s">
        <v>1616</v>
      </c>
      <c r="B2303" s="40"/>
      <c r="C2303" s="41">
        <f t="shared" ref="C2303:I2303" si="861">SUBTOTAL(4,C2304:C2305)</f>
        <v>40372</v>
      </c>
      <c r="D2303" s="41">
        <f t="shared" si="861"/>
        <v>8.81</v>
      </c>
      <c r="E2303" s="42">
        <f t="shared" si="861"/>
        <v>223.75</v>
      </c>
      <c r="F2303" s="41">
        <f t="shared" si="861"/>
        <v>5</v>
      </c>
      <c r="G2303" s="43">
        <f t="shared" si="861"/>
        <v>6</v>
      </c>
      <c r="H2303" s="58">
        <f t="shared" si="861"/>
        <v>0.72475942320946463</v>
      </c>
      <c r="I2303" s="58">
        <f t="shared" si="861"/>
        <v>-0.46442590878187728</v>
      </c>
      <c r="J2303" s="44">
        <f>MIN(J2304:J2305)</f>
        <v>2.4942255606151667E-2</v>
      </c>
      <c r="K2303" s="60">
        <f>MIN(K2304:K2305)</f>
        <v>9.2560939382461932E-2</v>
      </c>
      <c r="L2303" s="47">
        <f>COUNTA(L2304:L2305)</f>
        <v>2</v>
      </c>
    </row>
    <row r="2304" spans="1:12" outlineLevel="2" x14ac:dyDescent="0.3">
      <c r="A2304" s="39"/>
      <c r="B2304" s="40" t="s">
        <v>7662</v>
      </c>
      <c r="C2304" s="41">
        <v>40372</v>
      </c>
      <c r="D2304" s="41">
        <v>8.81</v>
      </c>
      <c r="E2304" s="42">
        <v>223.75</v>
      </c>
      <c r="F2304" s="41">
        <v>5</v>
      </c>
      <c r="G2304" s="43">
        <v>5.66</v>
      </c>
      <c r="H2304" s="58">
        <v>0.72475942320946463</v>
      </c>
      <c r="I2304" s="58">
        <v>-0.46442590878187728</v>
      </c>
      <c r="J2304" s="44">
        <v>0.21437642127863016</v>
      </c>
      <c r="K2304" s="60">
        <v>0.42313599309144467</v>
      </c>
      <c r="L2304" s="45" t="s">
        <v>8179</v>
      </c>
    </row>
    <row r="2305" spans="1:12" outlineLevel="2" x14ac:dyDescent="0.3">
      <c r="A2305" s="39"/>
      <c r="B2305" s="40" t="s">
        <v>7662</v>
      </c>
      <c r="C2305" s="41">
        <v>40372</v>
      </c>
      <c r="D2305" s="41">
        <v>8.81</v>
      </c>
      <c r="E2305" s="42">
        <v>119.69999999999999</v>
      </c>
      <c r="F2305" s="41">
        <v>4</v>
      </c>
      <c r="G2305" s="43">
        <v>6</v>
      </c>
      <c r="H2305" s="58">
        <v>0.5362422046776496</v>
      </c>
      <c r="I2305" s="58">
        <v>-0.89904332449828372</v>
      </c>
      <c r="J2305" s="44">
        <v>2.4942255606151667E-2</v>
      </c>
      <c r="K2305" s="60">
        <v>9.2560939382461932E-2</v>
      </c>
      <c r="L2305" s="45" t="s">
        <v>8180</v>
      </c>
    </row>
    <row r="2306" spans="1:12" outlineLevel="1" x14ac:dyDescent="0.3">
      <c r="A2306" s="39" t="s">
        <v>2875</v>
      </c>
      <c r="B2306" s="40"/>
      <c r="C2306" s="41">
        <f t="shared" ref="C2306:I2306" si="862">SUBTOTAL(4,C2307:C2308)</f>
        <v>44853</v>
      </c>
      <c r="D2306" s="41">
        <f t="shared" si="862"/>
        <v>9.1199999999999992</v>
      </c>
      <c r="E2306" s="42">
        <f t="shared" si="862"/>
        <v>82.65</v>
      </c>
      <c r="F2306" s="41">
        <f t="shared" si="862"/>
        <v>2</v>
      </c>
      <c r="G2306" s="43">
        <f t="shared" si="862"/>
        <v>5.2</v>
      </c>
      <c r="H2306" s="58">
        <f t="shared" si="862"/>
        <v>1.1080981798293112</v>
      </c>
      <c r="I2306" s="58">
        <f t="shared" si="862"/>
        <v>0.14808571286518701</v>
      </c>
      <c r="J2306" s="44">
        <f>MIN(J2307:J2308)</f>
        <v>9.376533884052872E-2</v>
      </c>
      <c r="K2306" s="60">
        <f>MIN(K2307:K2308)</f>
        <v>0.24080643838590329</v>
      </c>
      <c r="L2306" s="47">
        <f>COUNTA(L2307:L2308)</f>
        <v>2</v>
      </c>
    </row>
    <row r="2307" spans="1:12" outlineLevel="2" x14ac:dyDescent="0.3">
      <c r="A2307" s="39"/>
      <c r="B2307" s="40" t="s">
        <v>7903</v>
      </c>
      <c r="C2307" s="41">
        <v>44853</v>
      </c>
      <c r="D2307" s="41">
        <v>9.1199999999999992</v>
      </c>
      <c r="E2307" s="42">
        <v>69.77</v>
      </c>
      <c r="F2307" s="41">
        <v>1</v>
      </c>
      <c r="G2307" s="43">
        <v>5.2</v>
      </c>
      <c r="H2307" s="58">
        <v>0.63813227869200873</v>
      </c>
      <c r="I2307" s="58">
        <v>-0.64807258307247373</v>
      </c>
      <c r="J2307" s="44">
        <v>9.376533884052872E-2</v>
      </c>
      <c r="K2307" s="60">
        <v>0.24080643838590329</v>
      </c>
      <c r="L2307" s="45" t="s">
        <v>8179</v>
      </c>
    </row>
    <row r="2308" spans="1:12" outlineLevel="2" x14ac:dyDescent="0.3">
      <c r="A2308" s="39"/>
      <c r="B2308" s="40" t="s">
        <v>7903</v>
      </c>
      <c r="C2308" s="41">
        <v>44853</v>
      </c>
      <c r="D2308" s="41">
        <v>9.1199999999999992</v>
      </c>
      <c r="E2308" s="42">
        <v>82.65</v>
      </c>
      <c r="F2308" s="41">
        <v>2</v>
      </c>
      <c r="G2308" s="43">
        <v>5.2</v>
      </c>
      <c r="H2308" s="58">
        <v>1.1080981798293112</v>
      </c>
      <c r="I2308" s="58">
        <v>0.14808571286518701</v>
      </c>
      <c r="J2308" s="44">
        <v>0.77612216321346161</v>
      </c>
      <c r="K2308" s="60">
        <v>0.91528109335231844</v>
      </c>
      <c r="L2308" s="45" t="s">
        <v>8180</v>
      </c>
    </row>
    <row r="2309" spans="1:12" outlineLevel="1" x14ac:dyDescent="0.3">
      <c r="A2309" s="39" t="s">
        <v>771</v>
      </c>
      <c r="B2309" s="40"/>
      <c r="C2309" s="41">
        <f t="shared" ref="C2309:I2309" si="863">SUBTOTAL(4,C2310:C2311)</f>
        <v>85238</v>
      </c>
      <c r="D2309" s="41">
        <f t="shared" si="863"/>
        <v>5.0199999999999996</v>
      </c>
      <c r="E2309" s="42">
        <f t="shared" si="863"/>
        <v>273.91999999999996</v>
      </c>
      <c r="F2309" s="41">
        <f t="shared" si="863"/>
        <v>6</v>
      </c>
      <c r="G2309" s="43">
        <f t="shared" si="863"/>
        <v>7.8833333333333329</v>
      </c>
      <c r="H2309" s="58">
        <f t="shared" si="863"/>
        <v>1.2138733852080703</v>
      </c>
      <c r="I2309" s="58">
        <f t="shared" si="863"/>
        <v>0.27961794708063353</v>
      </c>
      <c r="J2309" s="44">
        <f>MIN(J2310:J2311)</f>
        <v>0.60466589262587922</v>
      </c>
      <c r="K2309" s="60">
        <f>MIN(K2310:K2311)</f>
        <v>0.78537064214625696</v>
      </c>
      <c r="L2309" s="47">
        <f>COUNTA(L2310:L2311)</f>
        <v>2</v>
      </c>
    </row>
    <row r="2310" spans="1:12" outlineLevel="2" x14ac:dyDescent="0.3">
      <c r="A2310" s="39"/>
      <c r="B2310" s="40" t="s">
        <v>7965</v>
      </c>
      <c r="C2310" s="41">
        <v>85238</v>
      </c>
      <c r="D2310" s="41">
        <v>5.0199999999999996</v>
      </c>
      <c r="E2310" s="42">
        <v>273.91999999999996</v>
      </c>
      <c r="F2310" s="41">
        <v>6</v>
      </c>
      <c r="G2310" s="43">
        <v>7.8833333333333329</v>
      </c>
      <c r="H2310" s="58">
        <v>1.2138733852080703</v>
      </c>
      <c r="I2310" s="58">
        <v>0.27961794708063353</v>
      </c>
      <c r="J2310" s="44">
        <v>0.60466589262587922</v>
      </c>
      <c r="K2310" s="60">
        <v>0.78537064214625696</v>
      </c>
      <c r="L2310" s="45" t="s">
        <v>8179</v>
      </c>
    </row>
    <row r="2311" spans="1:12" outlineLevel="2" x14ac:dyDescent="0.3">
      <c r="A2311" s="39"/>
      <c r="B2311" s="40" t="s">
        <v>7965</v>
      </c>
      <c r="C2311" s="41">
        <v>85238</v>
      </c>
      <c r="D2311" s="41">
        <v>5.0199999999999996</v>
      </c>
      <c r="E2311" s="42">
        <v>148.97999999999999</v>
      </c>
      <c r="F2311" s="41">
        <v>3</v>
      </c>
      <c r="G2311" s="43">
        <v>3.3666666666666671</v>
      </c>
      <c r="H2311" s="58">
        <v>1.1061341564789675</v>
      </c>
      <c r="I2311" s="58">
        <v>0.14552637214527425</v>
      </c>
      <c r="J2311" s="44">
        <v>0.78085841550481883</v>
      </c>
      <c r="K2311" s="60">
        <v>0.91818961939447452</v>
      </c>
      <c r="L2311" s="45" t="s">
        <v>8180</v>
      </c>
    </row>
    <row r="2312" spans="1:12" outlineLevel="1" x14ac:dyDescent="0.3">
      <c r="A2312" s="39" t="s">
        <v>1757</v>
      </c>
      <c r="B2312" s="40"/>
      <c r="C2312" s="41">
        <f t="shared" ref="C2312:I2312" si="864">SUBTOTAL(4,C2313:C2314)</f>
        <v>77093</v>
      </c>
      <c r="D2312" s="41">
        <f t="shared" si="864"/>
        <v>4.67</v>
      </c>
      <c r="E2312" s="42">
        <f t="shared" si="864"/>
        <v>87.34</v>
      </c>
      <c r="F2312" s="41">
        <f t="shared" si="864"/>
        <v>2</v>
      </c>
      <c r="G2312" s="43">
        <f t="shared" si="864"/>
        <v>3.4000000000000004</v>
      </c>
      <c r="H2312" s="58">
        <f t="shared" si="864"/>
        <v>1.2296077116713617</v>
      </c>
      <c r="I2312" s="58">
        <f t="shared" si="864"/>
        <v>0.29819811825057907</v>
      </c>
      <c r="J2312" s="44">
        <f>MIN(J2313:J2314)</f>
        <v>3.0051176977831426E-2</v>
      </c>
      <c r="K2312" s="60">
        <f>MIN(K2313:K2314)</f>
        <v>0.10251420372814947</v>
      </c>
      <c r="L2312" s="47">
        <f>COUNTA(L2313:L2314)</f>
        <v>2</v>
      </c>
    </row>
    <row r="2313" spans="1:12" outlineLevel="2" x14ac:dyDescent="0.3">
      <c r="A2313" s="39"/>
      <c r="B2313" s="40" t="s">
        <v>8026</v>
      </c>
      <c r="C2313" s="41">
        <v>77093</v>
      </c>
      <c r="D2313" s="41">
        <v>4.67</v>
      </c>
      <c r="E2313" s="42">
        <v>87.34</v>
      </c>
      <c r="F2313" s="41">
        <v>2</v>
      </c>
      <c r="G2313" s="43">
        <v>3.4000000000000004</v>
      </c>
      <c r="H2313" s="58">
        <v>0.55217453022357987</v>
      </c>
      <c r="I2313" s="58">
        <v>-0.85680375163283851</v>
      </c>
      <c r="J2313" s="44">
        <v>3.0051176977831426E-2</v>
      </c>
      <c r="K2313" s="60">
        <v>0.10251420372814947</v>
      </c>
      <c r="L2313" s="45" t="s">
        <v>8179</v>
      </c>
    </row>
    <row r="2314" spans="1:12" outlineLevel="2" x14ac:dyDescent="0.3">
      <c r="A2314" s="39"/>
      <c r="B2314" s="40" t="s">
        <v>8026</v>
      </c>
      <c r="C2314" s="41">
        <v>77093</v>
      </c>
      <c r="D2314" s="41">
        <v>4.67</v>
      </c>
      <c r="E2314" s="42">
        <v>30.77</v>
      </c>
      <c r="F2314" s="41">
        <v>1</v>
      </c>
      <c r="G2314" s="43">
        <v>1.5</v>
      </c>
      <c r="H2314" s="58">
        <v>1.2296077116713617</v>
      </c>
      <c r="I2314" s="58">
        <v>0.29819811825057907</v>
      </c>
      <c r="J2314" s="44">
        <v>0.51789725044119894</v>
      </c>
      <c r="K2314" s="60">
        <v>0.76595772505837278</v>
      </c>
      <c r="L2314" s="45" t="s">
        <v>8180</v>
      </c>
    </row>
    <row r="2315" spans="1:12" outlineLevel="1" x14ac:dyDescent="0.3">
      <c r="A2315" s="39" t="s">
        <v>879</v>
      </c>
      <c r="B2315" s="40"/>
      <c r="C2315" s="41">
        <f t="shared" ref="C2315:I2315" si="865">SUBTOTAL(4,C2316:C2317)</f>
        <v>61187</v>
      </c>
      <c r="D2315" s="41">
        <f t="shared" si="865"/>
        <v>4.9399999999999995</v>
      </c>
      <c r="E2315" s="42">
        <f t="shared" si="865"/>
        <v>953.38000000000011</v>
      </c>
      <c r="F2315" s="41">
        <f t="shared" si="865"/>
        <v>23</v>
      </c>
      <c r="G2315" s="43">
        <f t="shared" si="865"/>
        <v>20.139130434782608</v>
      </c>
      <c r="H2315" s="58">
        <f t="shared" si="865"/>
        <v>0.68332951300943701</v>
      </c>
      <c r="I2315" s="58">
        <f t="shared" si="865"/>
        <v>-0.54934665671396665</v>
      </c>
      <c r="J2315" s="44">
        <f>MIN(J2316:J2317)</f>
        <v>9.0196184801031282E-2</v>
      </c>
      <c r="K2315" s="60">
        <f>MIN(K2316:K2317)</f>
        <v>0.23841330719336923</v>
      </c>
      <c r="L2315" s="47">
        <f>COUNTA(L2316:L2317)</f>
        <v>2</v>
      </c>
    </row>
    <row r="2316" spans="1:12" outlineLevel="2" x14ac:dyDescent="0.3">
      <c r="A2316" s="39"/>
      <c r="B2316" s="40" t="s">
        <v>7994</v>
      </c>
      <c r="C2316" s="41">
        <v>61187</v>
      </c>
      <c r="D2316" s="41">
        <v>4.9399999999999986</v>
      </c>
      <c r="E2316" s="42">
        <v>953.38000000000011</v>
      </c>
      <c r="F2316" s="41">
        <v>23</v>
      </c>
      <c r="G2316" s="43">
        <v>20.139130434782608</v>
      </c>
      <c r="H2316" s="58">
        <v>0.63468054023815679</v>
      </c>
      <c r="I2316" s="58">
        <v>-0.65589748565613859</v>
      </c>
      <c r="J2316" s="44">
        <v>9.0196184801031282E-2</v>
      </c>
      <c r="K2316" s="60">
        <v>0.23841330719336923</v>
      </c>
      <c r="L2316" s="45" t="s">
        <v>8179</v>
      </c>
    </row>
    <row r="2317" spans="1:12" outlineLevel="2" x14ac:dyDescent="0.3">
      <c r="A2317" s="39"/>
      <c r="B2317" s="40" t="s">
        <v>7994</v>
      </c>
      <c r="C2317" s="41">
        <v>61187</v>
      </c>
      <c r="D2317" s="41">
        <v>4.9399999999999995</v>
      </c>
      <c r="E2317" s="42">
        <v>572.37</v>
      </c>
      <c r="F2317" s="41">
        <v>17</v>
      </c>
      <c r="G2317" s="43">
        <v>16.535294117647062</v>
      </c>
      <c r="H2317" s="58">
        <v>0.68332951300943701</v>
      </c>
      <c r="I2317" s="58">
        <v>-0.54934665671396665</v>
      </c>
      <c r="J2317" s="44">
        <v>0.16196457923097762</v>
      </c>
      <c r="K2317" s="60">
        <v>0.38425027741308182</v>
      </c>
      <c r="L2317" s="45" t="s">
        <v>8180</v>
      </c>
    </row>
    <row r="2318" spans="1:12" outlineLevel="1" x14ac:dyDescent="0.3">
      <c r="A2318" s="39" t="s">
        <v>3241</v>
      </c>
      <c r="B2318" s="40"/>
      <c r="C2318" s="41">
        <f t="shared" ref="C2318:I2318" si="866">SUBTOTAL(4,C2319:C2319)</f>
        <v>183505</v>
      </c>
      <c r="D2318" s="41">
        <f t="shared" si="866"/>
        <v>5.73</v>
      </c>
      <c r="E2318" s="42">
        <f t="shared" si="866"/>
        <v>24.68</v>
      </c>
      <c r="F2318" s="41">
        <f t="shared" si="866"/>
        <v>1</v>
      </c>
      <c r="G2318" s="43">
        <f t="shared" si="866"/>
        <v>1.4</v>
      </c>
      <c r="H2318" s="58">
        <f t="shared" si="866"/>
        <v>0.64344738195989637</v>
      </c>
      <c r="I2318" s="58">
        <f t="shared" si="866"/>
        <v>-0.63610591829730612</v>
      </c>
      <c r="J2318" s="44">
        <f>MIN(J2319:J2319)</f>
        <v>9.944181631647242E-2</v>
      </c>
      <c r="K2318" s="60">
        <f>MIN(K2319:K2319)</f>
        <v>0.25040501935958515</v>
      </c>
      <c r="L2318" s="47">
        <f>COUNTA(L2319:L2319)</f>
        <v>1</v>
      </c>
    </row>
    <row r="2319" spans="1:12" outlineLevel="2" x14ac:dyDescent="0.3">
      <c r="A2319" s="39"/>
      <c r="B2319" s="40" t="s">
        <v>7186</v>
      </c>
      <c r="C2319" s="41">
        <v>183505</v>
      </c>
      <c r="D2319" s="41">
        <v>5.73</v>
      </c>
      <c r="E2319" s="42">
        <v>24.68</v>
      </c>
      <c r="F2319" s="41">
        <v>1</v>
      </c>
      <c r="G2319" s="43">
        <v>1.4</v>
      </c>
      <c r="H2319" s="58">
        <v>0.64344738195989637</v>
      </c>
      <c r="I2319" s="58">
        <v>-0.63610591829730612</v>
      </c>
      <c r="J2319" s="44">
        <v>9.944181631647242E-2</v>
      </c>
      <c r="K2319" s="60">
        <v>0.25040501935958515</v>
      </c>
      <c r="L2319" s="45" t="s">
        <v>8179</v>
      </c>
    </row>
    <row r="2320" spans="1:12" outlineLevel="1" x14ac:dyDescent="0.3">
      <c r="A2320" s="39" t="s">
        <v>1006</v>
      </c>
      <c r="B2320" s="40"/>
      <c r="C2320" s="41">
        <f t="shared" ref="C2320:I2320" si="867">SUBTOTAL(4,C2321:C2322)</f>
        <v>100613</v>
      </c>
      <c r="D2320" s="41">
        <f t="shared" si="867"/>
        <v>4.8</v>
      </c>
      <c r="E2320" s="42">
        <f t="shared" si="867"/>
        <v>596.68000000000006</v>
      </c>
      <c r="F2320" s="41">
        <f t="shared" si="867"/>
        <v>12</v>
      </c>
      <c r="G2320" s="43">
        <f t="shared" si="867"/>
        <v>4.3250000000000011</v>
      </c>
      <c r="H2320" s="58">
        <f t="shared" si="867"/>
        <v>0.96250250442665064</v>
      </c>
      <c r="I2320" s="58">
        <f t="shared" si="867"/>
        <v>-5.5137800302374251E-2</v>
      </c>
      <c r="J2320" s="44">
        <f>MIN(J2321:J2322)</f>
        <v>0.59542852792280998</v>
      </c>
      <c r="K2320" s="60">
        <f>MIN(K2321:K2322)</f>
        <v>0.82624644783799883</v>
      </c>
      <c r="L2320" s="47">
        <f>COUNTA(L2321:L2322)</f>
        <v>2</v>
      </c>
    </row>
    <row r="2321" spans="1:12" outlineLevel="2" x14ac:dyDescent="0.3">
      <c r="A2321" s="39"/>
      <c r="B2321" s="40" t="s">
        <v>7676</v>
      </c>
      <c r="C2321" s="41">
        <v>100613</v>
      </c>
      <c r="D2321" s="41">
        <v>4.7999999999999989</v>
      </c>
      <c r="E2321" s="42">
        <v>596.68000000000006</v>
      </c>
      <c r="F2321" s="41">
        <v>12</v>
      </c>
      <c r="G2321" s="43">
        <v>4.3250000000000011</v>
      </c>
      <c r="H2321" s="58">
        <v>0.96250250442665064</v>
      </c>
      <c r="I2321" s="58">
        <v>-5.5137800302374251E-2</v>
      </c>
      <c r="J2321" s="44">
        <v>0.78420618812603826</v>
      </c>
      <c r="K2321" s="60">
        <v>0.89284936280344906</v>
      </c>
      <c r="L2321" s="45" t="s">
        <v>8179</v>
      </c>
    </row>
    <row r="2322" spans="1:12" outlineLevel="2" x14ac:dyDescent="0.3">
      <c r="A2322" s="39"/>
      <c r="B2322" s="40" t="s">
        <v>7676</v>
      </c>
      <c r="C2322" s="41">
        <v>100613</v>
      </c>
      <c r="D2322" s="41">
        <v>4.8</v>
      </c>
      <c r="E2322" s="42">
        <v>393.21999999999997</v>
      </c>
      <c r="F2322" s="41">
        <v>9</v>
      </c>
      <c r="G2322" s="43">
        <v>3.4666666666666663</v>
      </c>
      <c r="H2322" s="58">
        <v>0.87671212393555065</v>
      </c>
      <c r="I2322" s="58">
        <v>-0.18982489594557328</v>
      </c>
      <c r="J2322" s="44">
        <v>0.59542852792280998</v>
      </c>
      <c r="K2322" s="60">
        <v>0.82624644783799883</v>
      </c>
      <c r="L2322" s="45" t="s">
        <v>8180</v>
      </c>
    </row>
    <row r="2323" spans="1:12" outlineLevel="1" x14ac:dyDescent="0.3">
      <c r="A2323" s="39" t="s">
        <v>1366</v>
      </c>
      <c r="B2323" s="40"/>
      <c r="C2323" s="41">
        <f t="shared" ref="C2323:I2323" si="868">SUBTOTAL(4,C2324:C2325)</f>
        <v>116843</v>
      </c>
      <c r="D2323" s="41">
        <f t="shared" si="868"/>
        <v>4.68</v>
      </c>
      <c r="E2323" s="42">
        <f t="shared" si="868"/>
        <v>199.17</v>
      </c>
      <c r="F2323" s="41">
        <f t="shared" si="868"/>
        <v>4</v>
      </c>
      <c r="G2323" s="43">
        <f t="shared" si="868"/>
        <v>3.5</v>
      </c>
      <c r="H2323" s="58">
        <f t="shared" si="868"/>
        <v>0.77154877830038471</v>
      </c>
      <c r="I2323" s="58">
        <f t="shared" si="868"/>
        <v>-0.37417072618271896</v>
      </c>
      <c r="J2323" s="44">
        <f>MIN(J2324:J2325)</f>
        <v>0.13649201468860098</v>
      </c>
      <c r="K2323" s="60">
        <f>MIN(K2324:K2325)</f>
        <v>0.3155723306355378</v>
      </c>
      <c r="L2323" s="47">
        <f>COUNTA(L2324:L2325)</f>
        <v>2</v>
      </c>
    </row>
    <row r="2324" spans="1:12" outlineLevel="2" x14ac:dyDescent="0.3">
      <c r="A2324" s="39"/>
      <c r="B2324" s="40" t="s">
        <v>7884</v>
      </c>
      <c r="C2324" s="41">
        <v>116843</v>
      </c>
      <c r="D2324" s="41">
        <v>4.68</v>
      </c>
      <c r="E2324" s="42">
        <v>134.14999999999998</v>
      </c>
      <c r="F2324" s="41">
        <v>3</v>
      </c>
      <c r="G2324" s="43">
        <v>1.7333333333333332</v>
      </c>
      <c r="H2324" s="58">
        <v>0.67406579938421185</v>
      </c>
      <c r="I2324" s="58">
        <v>-0.56903866696406635</v>
      </c>
      <c r="J2324" s="44">
        <v>0.13649201468860098</v>
      </c>
      <c r="K2324" s="60">
        <v>0.3155723306355378</v>
      </c>
      <c r="L2324" s="45" t="s">
        <v>8179</v>
      </c>
    </row>
    <row r="2325" spans="1:12" outlineLevel="2" x14ac:dyDescent="0.3">
      <c r="A2325" s="39"/>
      <c r="B2325" s="40" t="s">
        <v>7884</v>
      </c>
      <c r="C2325" s="41">
        <v>116843</v>
      </c>
      <c r="D2325" s="41">
        <v>4.68</v>
      </c>
      <c r="E2325" s="42">
        <v>199.17</v>
      </c>
      <c r="F2325" s="41">
        <v>4</v>
      </c>
      <c r="G2325" s="43">
        <v>3.5</v>
      </c>
      <c r="H2325" s="58">
        <v>0.77154877830038471</v>
      </c>
      <c r="I2325" s="58">
        <v>-0.37417072618271896</v>
      </c>
      <c r="J2325" s="44">
        <v>0.32916182394235288</v>
      </c>
      <c r="K2325" s="60">
        <v>0.60247039721575446</v>
      </c>
      <c r="L2325" s="45" t="s">
        <v>8180</v>
      </c>
    </row>
    <row r="2326" spans="1:12" outlineLevel="1" x14ac:dyDescent="0.3">
      <c r="A2326" s="39" t="s">
        <v>1200</v>
      </c>
      <c r="B2326" s="40"/>
      <c r="C2326" s="41">
        <f t="shared" ref="C2326:I2326" si="869">SUBTOTAL(4,C2327:C2328)</f>
        <v>111867</v>
      </c>
      <c r="D2326" s="41">
        <f t="shared" si="869"/>
        <v>5.16</v>
      </c>
      <c r="E2326" s="42">
        <f t="shared" si="869"/>
        <v>456.25</v>
      </c>
      <c r="F2326" s="41">
        <f t="shared" si="869"/>
        <v>9</v>
      </c>
      <c r="G2326" s="43">
        <f t="shared" si="869"/>
        <v>5.3777777777777764</v>
      </c>
      <c r="H2326" s="58">
        <f t="shared" si="869"/>
        <v>0.8660917978047693</v>
      </c>
      <c r="I2326" s="58">
        <f t="shared" si="869"/>
        <v>-0.207408149359216</v>
      </c>
      <c r="J2326" s="44">
        <f>MIN(J2327:J2328)</f>
        <v>0.31139551674283722</v>
      </c>
      <c r="K2326" s="60">
        <f>MIN(K2327:K2328)</f>
        <v>0.53517404398388757</v>
      </c>
      <c r="L2326" s="47">
        <f>COUNTA(L2327:L2328)</f>
        <v>2</v>
      </c>
    </row>
    <row r="2327" spans="1:12" outlineLevel="2" x14ac:dyDescent="0.3">
      <c r="A2327" s="39"/>
      <c r="B2327" s="40" t="s">
        <v>7579</v>
      </c>
      <c r="C2327" s="41">
        <v>111867</v>
      </c>
      <c r="D2327" s="41">
        <v>5.16</v>
      </c>
      <c r="E2327" s="42">
        <v>456.25</v>
      </c>
      <c r="F2327" s="41">
        <v>9</v>
      </c>
      <c r="G2327" s="43">
        <v>5.3777777777777764</v>
      </c>
      <c r="H2327" s="58">
        <v>0.77515574715923596</v>
      </c>
      <c r="I2327" s="58">
        <v>-0.36744188375286208</v>
      </c>
      <c r="J2327" s="44">
        <v>0.31139551674283722</v>
      </c>
      <c r="K2327" s="60">
        <v>0.53517404398388757</v>
      </c>
      <c r="L2327" s="45" t="s">
        <v>8179</v>
      </c>
    </row>
    <row r="2328" spans="1:12" outlineLevel="2" x14ac:dyDescent="0.3">
      <c r="A2328" s="39"/>
      <c r="B2328" s="40" t="s">
        <v>7579</v>
      </c>
      <c r="C2328" s="41">
        <v>111867</v>
      </c>
      <c r="D2328" s="41">
        <v>5.16</v>
      </c>
      <c r="E2328" s="42">
        <v>409</v>
      </c>
      <c r="F2328" s="41">
        <v>8</v>
      </c>
      <c r="G2328" s="43">
        <v>4.5750000000000002</v>
      </c>
      <c r="H2328" s="58">
        <v>0.8660917978047693</v>
      </c>
      <c r="I2328" s="58">
        <v>-0.207408149359216</v>
      </c>
      <c r="J2328" s="44">
        <v>0.56636476762029797</v>
      </c>
      <c r="K2328" s="60">
        <v>0.80243274431667433</v>
      </c>
      <c r="L2328" s="45" t="s">
        <v>8180</v>
      </c>
    </row>
    <row r="2329" spans="1:12" outlineLevel="1" x14ac:dyDescent="0.3">
      <c r="A2329" s="39" t="s">
        <v>3154</v>
      </c>
      <c r="B2329" s="40"/>
      <c r="C2329" s="41">
        <f t="shared" ref="C2329:I2329" si="870">SUBTOTAL(4,C2330:C2330)</f>
        <v>49949</v>
      </c>
      <c r="D2329" s="41">
        <f t="shared" si="870"/>
        <v>5.63</v>
      </c>
      <c r="E2329" s="42">
        <f t="shared" si="870"/>
        <v>27.99</v>
      </c>
      <c r="F2329" s="41">
        <f t="shared" si="870"/>
        <v>1</v>
      </c>
      <c r="G2329" s="43">
        <f t="shared" si="870"/>
        <v>2</v>
      </c>
      <c r="H2329" s="58">
        <f t="shared" si="870"/>
        <v>0.63278218298990818</v>
      </c>
      <c r="I2329" s="58">
        <f t="shared" si="870"/>
        <v>-0.66021911592680882</v>
      </c>
      <c r="J2329" s="44">
        <f>MIN(J2330:J2330)</f>
        <v>8.8272332016533603E-2</v>
      </c>
      <c r="K2329" s="60">
        <f>MIN(K2330:K2330)</f>
        <v>0.23608931403238573</v>
      </c>
      <c r="L2329" s="47">
        <f>COUNTA(L2330:L2330)</f>
        <v>1</v>
      </c>
    </row>
    <row r="2330" spans="1:12" outlineLevel="2" x14ac:dyDescent="0.3">
      <c r="A2330" s="39"/>
      <c r="B2330" s="40" t="s">
        <v>7321</v>
      </c>
      <c r="C2330" s="41">
        <v>49949</v>
      </c>
      <c r="D2330" s="41">
        <v>5.63</v>
      </c>
      <c r="E2330" s="42">
        <v>27.99</v>
      </c>
      <c r="F2330" s="41">
        <v>1</v>
      </c>
      <c r="G2330" s="43">
        <v>2</v>
      </c>
      <c r="H2330" s="58">
        <v>0.63278218298990818</v>
      </c>
      <c r="I2330" s="58">
        <v>-0.66021911592680882</v>
      </c>
      <c r="J2330" s="44">
        <v>8.8272332016533603E-2</v>
      </c>
      <c r="K2330" s="60">
        <v>0.23608931403238573</v>
      </c>
      <c r="L2330" s="45" t="s">
        <v>8179</v>
      </c>
    </row>
    <row r="2331" spans="1:12" outlineLevel="1" x14ac:dyDescent="0.3">
      <c r="A2331" s="39" t="s">
        <v>2963</v>
      </c>
      <c r="B2331" s="40"/>
      <c r="C2331" s="41">
        <f t="shared" ref="C2331:I2331" si="871">SUBTOTAL(4,C2332:C2333)</f>
        <v>56996</v>
      </c>
      <c r="D2331" s="41">
        <f t="shared" si="871"/>
        <v>5.93</v>
      </c>
      <c r="E2331" s="42">
        <f t="shared" si="871"/>
        <v>139.39999999999998</v>
      </c>
      <c r="F2331" s="41">
        <f t="shared" si="871"/>
        <v>3</v>
      </c>
      <c r="G2331" s="43">
        <f t="shared" si="871"/>
        <v>4.3</v>
      </c>
      <c r="H2331" s="58">
        <f t="shared" si="871"/>
        <v>1.1934895818085196</v>
      </c>
      <c r="I2331" s="58">
        <f t="shared" si="871"/>
        <v>0.2551859729225931</v>
      </c>
      <c r="J2331" s="44">
        <f>MIN(J2332:J2333)</f>
        <v>0.58726483601810253</v>
      </c>
      <c r="K2331" s="60">
        <f>MIN(K2332:K2333)</f>
        <v>0.81913319368731885</v>
      </c>
      <c r="L2331" s="47">
        <f>COUNTA(L2332:L2333)</f>
        <v>2</v>
      </c>
    </row>
    <row r="2332" spans="1:12" outlineLevel="2" x14ac:dyDescent="0.3">
      <c r="A2332" s="39"/>
      <c r="B2332" s="40" t="s">
        <v>7987</v>
      </c>
      <c r="C2332" s="41">
        <v>56996</v>
      </c>
      <c r="D2332" s="41">
        <v>5.93</v>
      </c>
      <c r="E2332" s="42">
        <v>139.39999999999998</v>
      </c>
      <c r="F2332" s="41">
        <v>3</v>
      </c>
      <c r="G2332" s="43">
        <v>4.3</v>
      </c>
      <c r="H2332" s="58">
        <v>1.1161645268501548</v>
      </c>
      <c r="I2332" s="58">
        <v>0.15854970151828393</v>
      </c>
      <c r="J2332" s="44">
        <v>0.81697966730275118</v>
      </c>
      <c r="K2332" s="60">
        <v>0.91178965338479889</v>
      </c>
      <c r="L2332" s="45" t="s">
        <v>8179</v>
      </c>
    </row>
    <row r="2333" spans="1:12" outlineLevel="2" x14ac:dyDescent="0.3">
      <c r="A2333" s="39"/>
      <c r="B2333" s="40" t="s">
        <v>7987</v>
      </c>
      <c r="C2333" s="41">
        <v>56996</v>
      </c>
      <c r="D2333" s="41">
        <v>5.93</v>
      </c>
      <c r="E2333" s="42">
        <v>92.09</v>
      </c>
      <c r="F2333" s="41">
        <v>2</v>
      </c>
      <c r="G2333" s="43">
        <v>2.2000000000000002</v>
      </c>
      <c r="H2333" s="58">
        <v>1.1934895818085196</v>
      </c>
      <c r="I2333" s="58">
        <v>0.2551859729225931</v>
      </c>
      <c r="J2333" s="44">
        <v>0.58726483601810253</v>
      </c>
      <c r="K2333" s="60">
        <v>0.81913319368731885</v>
      </c>
      <c r="L2333" s="45" t="s">
        <v>8180</v>
      </c>
    </row>
    <row r="2334" spans="1:12" outlineLevel="1" x14ac:dyDescent="0.3">
      <c r="A2334" s="39" t="s">
        <v>1150</v>
      </c>
      <c r="B2334" s="40"/>
      <c r="C2334" s="41">
        <f t="shared" ref="C2334:I2334" si="872">SUBTOTAL(4,C2335:C2336)</f>
        <v>47829</v>
      </c>
      <c r="D2334" s="41">
        <f t="shared" si="872"/>
        <v>8.08</v>
      </c>
      <c r="E2334" s="42">
        <f t="shared" si="872"/>
        <v>275.65000000000003</v>
      </c>
      <c r="F2334" s="41">
        <f t="shared" si="872"/>
        <v>4</v>
      </c>
      <c r="G2334" s="43">
        <f t="shared" si="872"/>
        <v>5.375</v>
      </c>
      <c r="H2334" s="58">
        <f t="shared" si="872"/>
        <v>0.70940396769511604</v>
      </c>
      <c r="I2334" s="58">
        <f t="shared" si="872"/>
        <v>-0.49532069560092551</v>
      </c>
      <c r="J2334" s="44">
        <f>MIN(J2335:J2336)</f>
        <v>0.14503736567149933</v>
      </c>
      <c r="K2334" s="60">
        <f>MIN(K2335:K2336)</f>
        <v>0.33193361662540605</v>
      </c>
      <c r="L2334" s="47">
        <f>COUNTA(L2335:L2336)</f>
        <v>2</v>
      </c>
    </row>
    <row r="2335" spans="1:12" outlineLevel="2" x14ac:dyDescent="0.3">
      <c r="A2335" s="39"/>
      <c r="B2335" s="40" t="s">
        <v>7658</v>
      </c>
      <c r="C2335" s="41">
        <v>47829</v>
      </c>
      <c r="D2335" s="41">
        <v>8.08</v>
      </c>
      <c r="E2335" s="42">
        <v>275.65000000000003</v>
      </c>
      <c r="F2335" s="41">
        <v>4</v>
      </c>
      <c r="G2335" s="43">
        <v>5.375</v>
      </c>
      <c r="H2335" s="58">
        <v>0.68035803452623966</v>
      </c>
      <c r="I2335" s="58">
        <v>-0.55563393867155253</v>
      </c>
      <c r="J2335" s="44">
        <v>0.14503736567149933</v>
      </c>
      <c r="K2335" s="60">
        <v>0.33193361662540605</v>
      </c>
      <c r="L2335" s="45" t="s">
        <v>8179</v>
      </c>
    </row>
    <row r="2336" spans="1:12" outlineLevel="2" x14ac:dyDescent="0.3">
      <c r="A2336" s="39"/>
      <c r="B2336" s="40" t="s">
        <v>7658</v>
      </c>
      <c r="C2336" s="41">
        <v>47829</v>
      </c>
      <c r="D2336" s="41">
        <v>8.08</v>
      </c>
      <c r="E2336" s="42">
        <v>83.52000000000001</v>
      </c>
      <c r="F2336" s="41">
        <v>2</v>
      </c>
      <c r="G2336" s="43">
        <v>2.35</v>
      </c>
      <c r="H2336" s="58">
        <v>0.70940396769511604</v>
      </c>
      <c r="I2336" s="58">
        <v>-0.49532069560092551</v>
      </c>
      <c r="J2336" s="44">
        <v>0.20475060102127229</v>
      </c>
      <c r="K2336" s="60">
        <v>0.44527751673712179</v>
      </c>
      <c r="L2336" s="45" t="s">
        <v>8180</v>
      </c>
    </row>
    <row r="2337" spans="1:12" outlineLevel="1" x14ac:dyDescent="0.3">
      <c r="A2337" s="39" t="s">
        <v>1184</v>
      </c>
      <c r="B2337" s="40"/>
      <c r="C2337" s="41">
        <f t="shared" ref="C2337:I2337" si="873">SUBTOTAL(4,C2338:C2339)</f>
        <v>96335</v>
      </c>
      <c r="D2337" s="41">
        <f t="shared" si="873"/>
        <v>7.0499999999999989</v>
      </c>
      <c r="E2337" s="42">
        <f t="shared" si="873"/>
        <v>336.33000000000004</v>
      </c>
      <c r="F2337" s="41">
        <f t="shared" si="873"/>
        <v>8</v>
      </c>
      <c r="G2337" s="43">
        <f t="shared" si="873"/>
        <v>4.4714285714285715</v>
      </c>
      <c r="H2337" s="58">
        <f t="shared" si="873"/>
        <v>1.2291712356068287</v>
      </c>
      <c r="I2337" s="58">
        <f t="shared" si="873"/>
        <v>0.29768591127802457</v>
      </c>
      <c r="J2337" s="44">
        <f>MIN(J2338:J2339)</f>
        <v>0.55576539922300117</v>
      </c>
      <c r="K2337" s="60">
        <f>MIN(K2338:K2339)</f>
        <v>0.7590823859934791</v>
      </c>
      <c r="L2337" s="47">
        <f>COUNTA(L2338:L2339)</f>
        <v>2</v>
      </c>
    </row>
    <row r="2338" spans="1:12" outlineLevel="2" x14ac:dyDescent="0.3">
      <c r="A2338" s="39"/>
      <c r="B2338" s="40" t="s">
        <v>7843</v>
      </c>
      <c r="C2338" s="41">
        <v>96335</v>
      </c>
      <c r="D2338" s="41">
        <v>7.0499999999999989</v>
      </c>
      <c r="E2338" s="42">
        <v>336.33000000000004</v>
      </c>
      <c r="F2338" s="41">
        <v>7</v>
      </c>
      <c r="G2338" s="43">
        <v>4.4714285714285715</v>
      </c>
      <c r="H2338" s="58">
        <v>1.2291712356068287</v>
      </c>
      <c r="I2338" s="58">
        <v>0.29768591127802457</v>
      </c>
      <c r="J2338" s="44">
        <v>0.57518963982912963</v>
      </c>
      <c r="K2338" s="60">
        <v>0.7590823859934791</v>
      </c>
      <c r="L2338" s="45" t="s">
        <v>8179</v>
      </c>
    </row>
    <row r="2339" spans="1:12" outlineLevel="2" x14ac:dyDescent="0.3">
      <c r="A2339" s="39"/>
      <c r="B2339" s="40" t="s">
        <v>7843</v>
      </c>
      <c r="C2339" s="41">
        <v>96335</v>
      </c>
      <c r="D2339" s="41">
        <v>7.0499999999999989</v>
      </c>
      <c r="E2339" s="42">
        <v>278.36</v>
      </c>
      <c r="F2339" s="41">
        <v>8</v>
      </c>
      <c r="G2339" s="43">
        <v>3.7499999999999996</v>
      </c>
      <c r="H2339" s="58">
        <v>1.2094828121358459</v>
      </c>
      <c r="I2339" s="58">
        <v>0.27439026743890377</v>
      </c>
      <c r="J2339" s="44">
        <v>0.55576539922300117</v>
      </c>
      <c r="K2339" s="60">
        <v>0.79018314230475917</v>
      </c>
      <c r="L2339" s="45" t="s">
        <v>8180</v>
      </c>
    </row>
    <row r="2340" spans="1:12" outlineLevel="1" x14ac:dyDescent="0.3">
      <c r="A2340" s="39" t="s">
        <v>1804</v>
      </c>
      <c r="B2340" s="40"/>
      <c r="C2340" s="41">
        <f t="shared" ref="C2340:I2340" si="874">SUBTOTAL(4,C2341:C2342)</f>
        <v>87303</v>
      </c>
      <c r="D2340" s="41">
        <f t="shared" si="874"/>
        <v>9.17</v>
      </c>
      <c r="E2340" s="42">
        <f t="shared" si="874"/>
        <v>177.17000000000002</v>
      </c>
      <c r="F2340" s="41">
        <f t="shared" si="874"/>
        <v>4</v>
      </c>
      <c r="G2340" s="43">
        <f t="shared" si="874"/>
        <v>5.6</v>
      </c>
      <c r="H2340" s="58">
        <f t="shared" si="874"/>
        <v>1.4400804244188179</v>
      </c>
      <c r="I2340" s="58">
        <f t="shared" si="874"/>
        <v>0.52614938435523995</v>
      </c>
      <c r="J2340" s="44">
        <f>MIN(J2341:J2342)</f>
        <v>0.27105486942730495</v>
      </c>
      <c r="K2340" s="60">
        <f>MIN(K2341:K2342)</f>
        <v>0.49104930252962664</v>
      </c>
      <c r="L2340" s="47">
        <f>COUNTA(L2341:L2342)</f>
        <v>2</v>
      </c>
    </row>
    <row r="2341" spans="1:12" outlineLevel="2" x14ac:dyDescent="0.3">
      <c r="A2341" s="39"/>
      <c r="B2341" s="40" t="s">
        <v>8167</v>
      </c>
      <c r="C2341" s="41">
        <v>87303</v>
      </c>
      <c r="D2341" s="41">
        <v>9.17</v>
      </c>
      <c r="E2341" s="42">
        <v>177.17000000000002</v>
      </c>
      <c r="F2341" s="41">
        <v>4</v>
      </c>
      <c r="G2341" s="43">
        <v>5.6</v>
      </c>
      <c r="H2341" s="58">
        <v>1.4400804244188179</v>
      </c>
      <c r="I2341" s="58">
        <v>0.52614938435523995</v>
      </c>
      <c r="J2341" s="44">
        <v>0.27105486942730495</v>
      </c>
      <c r="K2341" s="60">
        <v>0.49104930252962664</v>
      </c>
      <c r="L2341" s="45" t="s">
        <v>8179</v>
      </c>
    </row>
    <row r="2342" spans="1:12" outlineLevel="2" x14ac:dyDescent="0.3">
      <c r="A2342" s="39"/>
      <c r="B2342" s="40" t="s">
        <v>8167</v>
      </c>
      <c r="C2342" s="41">
        <v>87303</v>
      </c>
      <c r="D2342" s="41">
        <v>9.17</v>
      </c>
      <c r="E2342" s="42">
        <v>81.3</v>
      </c>
      <c r="F2342" s="41">
        <v>2</v>
      </c>
      <c r="G2342" s="43">
        <v>2</v>
      </c>
      <c r="H2342" s="58">
        <v>0.91559525843438283</v>
      </c>
      <c r="I2342" s="58">
        <v>-0.12721810321581889</v>
      </c>
      <c r="J2342" s="44">
        <v>0.70400572659146721</v>
      </c>
      <c r="K2342" s="60">
        <v>0.88851892794461296</v>
      </c>
      <c r="L2342" s="45" t="s">
        <v>8180</v>
      </c>
    </row>
    <row r="2343" spans="1:12" outlineLevel="1" x14ac:dyDescent="0.3">
      <c r="A2343" s="39" t="s">
        <v>1700</v>
      </c>
      <c r="B2343" s="40"/>
      <c r="C2343" s="41">
        <f t="shared" ref="C2343:I2343" si="875">SUBTOTAL(4,C2344:C2345)</f>
        <v>93326</v>
      </c>
      <c r="D2343" s="41">
        <f t="shared" si="875"/>
        <v>8.5900000000000016</v>
      </c>
      <c r="E2343" s="42">
        <f t="shared" si="875"/>
        <v>405.11</v>
      </c>
      <c r="F2343" s="41">
        <f t="shared" si="875"/>
        <v>9</v>
      </c>
      <c r="G2343" s="43">
        <f t="shared" si="875"/>
        <v>7.1999999999999993</v>
      </c>
      <c r="H2343" s="58">
        <f t="shared" si="875"/>
        <v>1.042948463932329</v>
      </c>
      <c r="I2343" s="58">
        <f t="shared" si="875"/>
        <v>6.0667870545881054E-2</v>
      </c>
      <c r="J2343" s="44">
        <f>MIN(J2344:J2345)</f>
        <v>0.93156726952071478</v>
      </c>
      <c r="K2343" s="60">
        <f>MIN(K2344:K2345)</f>
        <v>0.9825787758047696</v>
      </c>
      <c r="L2343" s="47">
        <f>COUNTA(L2344:L2345)</f>
        <v>2</v>
      </c>
    </row>
    <row r="2344" spans="1:12" outlineLevel="2" x14ac:dyDescent="0.3">
      <c r="A2344" s="39"/>
      <c r="B2344" s="40" t="s">
        <v>7950</v>
      </c>
      <c r="C2344" s="41">
        <v>93326</v>
      </c>
      <c r="D2344" s="41">
        <v>8.5900000000000016</v>
      </c>
      <c r="E2344" s="42">
        <v>405.11</v>
      </c>
      <c r="F2344" s="41">
        <v>9</v>
      </c>
      <c r="G2344" s="43">
        <v>7.1999999999999993</v>
      </c>
      <c r="H2344" s="58">
        <v>1.042948463932329</v>
      </c>
      <c r="I2344" s="58">
        <v>6.0667870545881054E-2</v>
      </c>
      <c r="J2344" s="44">
        <v>0.99998854171001328</v>
      </c>
      <c r="K2344" s="60">
        <v>1.001095948732948</v>
      </c>
      <c r="L2344" s="45" t="s">
        <v>8179</v>
      </c>
    </row>
    <row r="2345" spans="1:12" outlineLevel="2" x14ac:dyDescent="0.3">
      <c r="A2345" s="39"/>
      <c r="B2345" s="40" t="s">
        <v>7950</v>
      </c>
      <c r="C2345" s="41">
        <v>93326</v>
      </c>
      <c r="D2345" s="41">
        <v>8.5900000000000016</v>
      </c>
      <c r="E2345" s="42">
        <v>249.06000000000003</v>
      </c>
      <c r="F2345" s="41">
        <v>7</v>
      </c>
      <c r="G2345" s="43">
        <v>3.3</v>
      </c>
      <c r="H2345" s="58">
        <v>0.99629387902865318</v>
      </c>
      <c r="I2345" s="58">
        <v>-5.3567348427324074E-3</v>
      </c>
      <c r="J2345" s="44">
        <v>0.93156726952071478</v>
      </c>
      <c r="K2345" s="60">
        <v>0.9825787758047696</v>
      </c>
      <c r="L2345" s="45" t="s">
        <v>8180</v>
      </c>
    </row>
    <row r="2346" spans="1:12" outlineLevel="1" x14ac:dyDescent="0.3">
      <c r="A2346" s="39" t="s">
        <v>3107</v>
      </c>
      <c r="B2346" s="40"/>
      <c r="C2346" s="41">
        <f t="shared" ref="C2346:I2346" si="876">SUBTOTAL(4,C2347:C2348)</f>
        <v>88907</v>
      </c>
      <c r="D2346" s="41">
        <f t="shared" si="876"/>
        <v>6.38</v>
      </c>
      <c r="E2346" s="42">
        <f t="shared" si="876"/>
        <v>61.37</v>
      </c>
      <c r="F2346" s="41">
        <f t="shared" si="876"/>
        <v>2</v>
      </c>
      <c r="G2346" s="43">
        <f t="shared" si="876"/>
        <v>2.35</v>
      </c>
      <c r="H2346" s="58">
        <f t="shared" si="876"/>
        <v>1.7760723159046452</v>
      </c>
      <c r="I2346" s="58">
        <f t="shared" si="876"/>
        <v>0.82869032474713755</v>
      </c>
      <c r="J2346" s="44">
        <f>MIN(J2347:J2348)</f>
        <v>6.9369217595030674E-2</v>
      </c>
      <c r="K2346" s="60">
        <f>MIN(K2347:K2348)</f>
        <v>0.19295314678740841</v>
      </c>
      <c r="L2346" s="47">
        <f>COUNTA(L2347:L2348)</f>
        <v>2</v>
      </c>
    </row>
    <row r="2347" spans="1:12" outlineLevel="2" x14ac:dyDescent="0.3">
      <c r="A2347" s="39"/>
      <c r="B2347" s="40" t="s">
        <v>7825</v>
      </c>
      <c r="C2347" s="41">
        <v>88907</v>
      </c>
      <c r="D2347" s="41">
        <v>6.38</v>
      </c>
      <c r="E2347" s="42">
        <v>61.37</v>
      </c>
      <c r="F2347" s="41">
        <v>2</v>
      </c>
      <c r="G2347" s="43">
        <v>2.35</v>
      </c>
      <c r="H2347" s="58">
        <v>1.7760723159046452</v>
      </c>
      <c r="I2347" s="58">
        <v>0.82869032474713755</v>
      </c>
      <c r="J2347" s="44">
        <v>6.9369217595030674E-2</v>
      </c>
      <c r="K2347" s="60">
        <v>0.19295314678740841</v>
      </c>
      <c r="L2347" s="45" t="s">
        <v>8179</v>
      </c>
    </row>
    <row r="2348" spans="1:12" outlineLevel="2" x14ac:dyDescent="0.3">
      <c r="A2348" s="39"/>
      <c r="B2348" s="40" t="s">
        <v>7825</v>
      </c>
      <c r="C2348" s="41">
        <v>88907</v>
      </c>
      <c r="D2348" s="41">
        <v>6.38</v>
      </c>
      <c r="E2348" s="42">
        <v>26.23</v>
      </c>
      <c r="F2348" s="41">
        <v>1</v>
      </c>
      <c r="G2348" s="43">
        <v>1.3</v>
      </c>
      <c r="H2348" s="58">
        <v>1.2462441665582158</v>
      </c>
      <c r="I2348" s="58">
        <v>0.31758675164675715</v>
      </c>
      <c r="J2348" s="44">
        <v>0.4880748962173922</v>
      </c>
      <c r="K2348" s="60">
        <v>0.74081161545941887</v>
      </c>
      <c r="L2348" s="45" t="s">
        <v>8180</v>
      </c>
    </row>
    <row r="2349" spans="1:12" outlineLevel="1" x14ac:dyDescent="0.3">
      <c r="A2349" s="39" t="s">
        <v>1450</v>
      </c>
      <c r="B2349" s="40"/>
      <c r="C2349" s="41">
        <f t="shared" ref="C2349:I2349" si="877">SUBTOTAL(4,C2350:C2351)</f>
        <v>97129</v>
      </c>
      <c r="D2349" s="41">
        <f t="shared" si="877"/>
        <v>6.51</v>
      </c>
      <c r="E2349" s="42">
        <f t="shared" si="877"/>
        <v>339.54</v>
      </c>
      <c r="F2349" s="41">
        <f t="shared" si="877"/>
        <v>10</v>
      </c>
      <c r="G2349" s="43">
        <f t="shared" si="877"/>
        <v>5.7799999999999994</v>
      </c>
      <c r="H2349" s="58">
        <f t="shared" si="877"/>
        <v>1.2300556323477003</v>
      </c>
      <c r="I2349" s="58">
        <f t="shared" si="877"/>
        <v>0.29872356653778476</v>
      </c>
      <c r="J2349" s="44">
        <f>MIN(J2350:J2351)</f>
        <v>0.57351762328896205</v>
      </c>
      <c r="K2349" s="60">
        <f>MIN(K2350:K2351)</f>
        <v>0.75798235592576269</v>
      </c>
      <c r="L2349" s="47">
        <f>COUNTA(L2350:L2351)</f>
        <v>2</v>
      </c>
    </row>
    <row r="2350" spans="1:12" outlineLevel="2" x14ac:dyDescent="0.3">
      <c r="A2350" s="39"/>
      <c r="B2350" s="40" t="s">
        <v>7889</v>
      </c>
      <c r="C2350" s="41">
        <v>97129</v>
      </c>
      <c r="D2350" s="41">
        <v>6.51</v>
      </c>
      <c r="E2350" s="42">
        <v>339.54</v>
      </c>
      <c r="F2350" s="41">
        <v>10</v>
      </c>
      <c r="G2350" s="43">
        <v>5.7799999999999994</v>
      </c>
      <c r="H2350" s="58">
        <v>1.2300556323477003</v>
      </c>
      <c r="I2350" s="58">
        <v>0.29872356653778476</v>
      </c>
      <c r="J2350" s="44">
        <v>0.57351762328896205</v>
      </c>
      <c r="K2350" s="60">
        <v>0.75798235592576269</v>
      </c>
      <c r="L2350" s="45" t="s">
        <v>8179</v>
      </c>
    </row>
    <row r="2351" spans="1:12" outlineLevel="2" x14ac:dyDescent="0.3">
      <c r="A2351" s="39"/>
      <c r="B2351" s="40" t="s">
        <v>7889</v>
      </c>
      <c r="C2351" s="41">
        <v>97129</v>
      </c>
      <c r="D2351" s="41">
        <v>6.5099999999999989</v>
      </c>
      <c r="E2351" s="42">
        <v>206.05</v>
      </c>
      <c r="F2351" s="41">
        <v>6</v>
      </c>
      <c r="G2351" s="43">
        <v>3.8666666666666671</v>
      </c>
      <c r="H2351" s="58">
        <v>0.96342531813689258</v>
      </c>
      <c r="I2351" s="58">
        <v>-5.3755257457601902E-2</v>
      </c>
      <c r="J2351" s="44">
        <v>0.83940357267405419</v>
      </c>
      <c r="K2351" s="60">
        <v>0.93408182983949095</v>
      </c>
      <c r="L2351" s="45" t="s">
        <v>8180</v>
      </c>
    </row>
    <row r="2352" spans="1:12" outlineLevel="1" x14ac:dyDescent="0.3">
      <c r="A2352" s="39" t="s">
        <v>6827</v>
      </c>
      <c r="B2352" s="40"/>
      <c r="C2352" s="41">
        <f t="shared" ref="C2352:I2352" si="878">SUBTOTAL(4,C2353:C2353)</f>
        <v>128432</v>
      </c>
      <c r="D2352" s="41">
        <f t="shared" si="878"/>
        <v>7.03</v>
      </c>
      <c r="E2352" s="42">
        <f t="shared" si="878"/>
        <v>56.91</v>
      </c>
      <c r="F2352" s="41">
        <f t="shared" si="878"/>
        <v>2</v>
      </c>
      <c r="G2352" s="43">
        <f t="shared" si="878"/>
        <v>1.8</v>
      </c>
      <c r="H2352" s="58">
        <f t="shared" si="878"/>
        <v>1.0102634199694402</v>
      </c>
      <c r="I2352" s="58">
        <f t="shared" si="878"/>
        <v>1.4731515881449516E-2</v>
      </c>
      <c r="J2352" s="44">
        <f>MIN(J2353:J2353)</f>
        <v>0.9701651556518941</v>
      </c>
      <c r="K2352" s="60">
        <f>MIN(K2353:K2353)</f>
        <v>0.99349824167390166</v>
      </c>
      <c r="L2352" s="47">
        <f>COUNTA(L2353:L2353)</f>
        <v>1</v>
      </c>
    </row>
    <row r="2353" spans="1:12" outlineLevel="2" x14ac:dyDescent="0.3">
      <c r="A2353" s="39"/>
      <c r="B2353" s="40" t="s">
        <v>7420</v>
      </c>
      <c r="C2353" s="41">
        <v>128432</v>
      </c>
      <c r="D2353" s="41">
        <v>7.03</v>
      </c>
      <c r="E2353" s="42">
        <v>56.91</v>
      </c>
      <c r="F2353" s="41">
        <v>2</v>
      </c>
      <c r="G2353" s="43">
        <v>1.8</v>
      </c>
      <c r="H2353" s="58">
        <v>1.0102634199694402</v>
      </c>
      <c r="I2353" s="58">
        <v>1.4731515881449516E-2</v>
      </c>
      <c r="J2353" s="44">
        <v>0.9701651556518941</v>
      </c>
      <c r="K2353" s="60">
        <v>0.99349824167390166</v>
      </c>
      <c r="L2353" s="45" t="s">
        <v>8180</v>
      </c>
    </row>
    <row r="2354" spans="1:12" outlineLevel="1" x14ac:dyDescent="0.3">
      <c r="A2354" s="39" t="s">
        <v>1743</v>
      </c>
      <c r="B2354" s="40"/>
      <c r="C2354" s="41">
        <f t="shared" ref="C2354:I2354" si="879">SUBTOTAL(4,C2355:C2356)</f>
        <v>124602</v>
      </c>
      <c r="D2354" s="41">
        <f t="shared" si="879"/>
        <v>8.68</v>
      </c>
      <c r="E2354" s="42">
        <f t="shared" si="879"/>
        <v>136.97999999999999</v>
      </c>
      <c r="F2354" s="41">
        <f t="shared" si="879"/>
        <v>3</v>
      </c>
      <c r="G2354" s="43">
        <f t="shared" si="879"/>
        <v>1.9500000000000002</v>
      </c>
      <c r="H2354" s="58">
        <f t="shared" si="879"/>
        <v>1.2355396129237453</v>
      </c>
      <c r="I2354" s="58">
        <f t="shared" si="879"/>
        <v>0.30514126599044722</v>
      </c>
      <c r="J2354" s="44">
        <f>MIN(J2355:J2356)</f>
        <v>0.56322805264034814</v>
      </c>
      <c r="K2354" s="60">
        <f>MIN(K2355:K2356)</f>
        <v>0.74986474165960926</v>
      </c>
      <c r="L2354" s="47">
        <f>COUNTA(L2355:L2356)</f>
        <v>2</v>
      </c>
    </row>
    <row r="2355" spans="1:12" outlineLevel="2" x14ac:dyDescent="0.3">
      <c r="A2355" s="39"/>
      <c r="B2355" s="40" t="s">
        <v>7718</v>
      </c>
      <c r="C2355" s="41">
        <v>124602</v>
      </c>
      <c r="D2355" s="41">
        <v>8.68</v>
      </c>
      <c r="E2355" s="42">
        <v>136.97999999999999</v>
      </c>
      <c r="F2355" s="41">
        <v>3</v>
      </c>
      <c r="G2355" s="43">
        <v>1.8333333333333333</v>
      </c>
      <c r="H2355" s="58">
        <v>1.2355396129237453</v>
      </c>
      <c r="I2355" s="58">
        <v>0.30514126599044722</v>
      </c>
      <c r="J2355" s="44">
        <v>0.56322805264034814</v>
      </c>
      <c r="K2355" s="60">
        <v>0.74986474165960926</v>
      </c>
      <c r="L2355" s="45" t="s">
        <v>8179</v>
      </c>
    </row>
    <row r="2356" spans="1:12" outlineLevel="2" x14ac:dyDescent="0.3">
      <c r="A2356" s="39"/>
      <c r="B2356" s="40" t="s">
        <v>7718</v>
      </c>
      <c r="C2356" s="41">
        <v>124602</v>
      </c>
      <c r="D2356" s="41">
        <v>8.68</v>
      </c>
      <c r="E2356" s="42">
        <v>67.41</v>
      </c>
      <c r="F2356" s="41">
        <v>2</v>
      </c>
      <c r="G2356" s="43">
        <v>1.9500000000000002</v>
      </c>
      <c r="H2356" s="58">
        <v>1.1212455460718589</v>
      </c>
      <c r="I2356" s="58">
        <v>0.16510225433267123</v>
      </c>
      <c r="J2356" s="44">
        <v>0.74485095531107093</v>
      </c>
      <c r="K2356" s="60">
        <v>0.9102483728801456</v>
      </c>
      <c r="L2356" s="45" t="s">
        <v>8180</v>
      </c>
    </row>
    <row r="2357" spans="1:12" outlineLevel="1" x14ac:dyDescent="0.3">
      <c r="A2357" s="39" t="s">
        <v>4360</v>
      </c>
      <c r="B2357" s="40"/>
      <c r="C2357" s="41">
        <f t="shared" ref="C2357:I2357" si="880">SUBTOTAL(4,C2358:C2358)</f>
        <v>99125</v>
      </c>
      <c r="D2357" s="41">
        <f t="shared" si="880"/>
        <v>8.83</v>
      </c>
      <c r="E2357" s="42">
        <f t="shared" si="880"/>
        <v>47.4</v>
      </c>
      <c r="F2357" s="41">
        <f t="shared" si="880"/>
        <v>1</v>
      </c>
      <c r="G2357" s="43">
        <f t="shared" si="880"/>
        <v>1.6</v>
      </c>
      <c r="H2357" s="58">
        <f t="shared" si="880"/>
        <v>0.7584248277060005</v>
      </c>
      <c r="I2357" s="58">
        <f t="shared" si="880"/>
        <v>-0.39892190198289251</v>
      </c>
      <c r="J2357" s="44">
        <f>MIN(J2358:J2358)</f>
        <v>0.27715438232255779</v>
      </c>
      <c r="K2357" s="60">
        <f>MIN(K2358:K2358)</f>
        <v>0.49909872832588098</v>
      </c>
      <c r="L2357" s="47">
        <f>COUNTA(L2358:L2358)</f>
        <v>1</v>
      </c>
    </row>
    <row r="2358" spans="1:12" outlineLevel="2" x14ac:dyDescent="0.3">
      <c r="A2358" s="39"/>
      <c r="B2358" s="40" t="s">
        <v>7306</v>
      </c>
      <c r="C2358" s="41">
        <v>99125</v>
      </c>
      <c r="D2358" s="41">
        <v>8.83</v>
      </c>
      <c r="E2358" s="42">
        <v>47.4</v>
      </c>
      <c r="F2358" s="41">
        <v>1</v>
      </c>
      <c r="G2358" s="43">
        <v>1.6</v>
      </c>
      <c r="H2358" s="58">
        <v>0.7584248277060005</v>
      </c>
      <c r="I2358" s="58">
        <v>-0.39892190198289251</v>
      </c>
      <c r="J2358" s="44">
        <v>0.27715438232255779</v>
      </c>
      <c r="K2358" s="60">
        <v>0.49909872832588098</v>
      </c>
      <c r="L2358" s="45" t="s">
        <v>8179</v>
      </c>
    </row>
    <row r="2359" spans="1:12" outlineLevel="1" x14ac:dyDescent="0.3">
      <c r="A2359" s="39" t="s">
        <v>1364</v>
      </c>
      <c r="B2359" s="40"/>
      <c r="C2359" s="41">
        <f t="shared" ref="C2359:I2359" si="881">SUBTOTAL(4,C2360:C2361)</f>
        <v>130607</v>
      </c>
      <c r="D2359" s="41">
        <f t="shared" si="881"/>
        <v>8.77</v>
      </c>
      <c r="E2359" s="42">
        <f t="shared" si="881"/>
        <v>172.85999999999999</v>
      </c>
      <c r="F2359" s="41">
        <f t="shared" si="881"/>
        <v>4</v>
      </c>
      <c r="G2359" s="43">
        <f t="shared" si="881"/>
        <v>2.7333333333333329</v>
      </c>
      <c r="H2359" s="58">
        <f t="shared" si="881"/>
        <v>1.1420282042300574</v>
      </c>
      <c r="I2359" s="58">
        <f t="shared" si="881"/>
        <v>0.19159828082367852</v>
      </c>
      <c r="J2359" s="44">
        <f>MIN(J2360:J2361)</f>
        <v>0.75167120971693357</v>
      </c>
      <c r="K2359" s="60">
        <f>MIN(K2360:K2361)</f>
        <v>0.87496480180498482</v>
      </c>
      <c r="L2359" s="47">
        <f>COUNTA(L2360:L2361)</f>
        <v>2</v>
      </c>
    </row>
    <row r="2360" spans="1:12" outlineLevel="2" x14ac:dyDescent="0.3">
      <c r="A2360" s="39"/>
      <c r="B2360" s="40" t="s">
        <v>7674</v>
      </c>
      <c r="C2360" s="41">
        <v>130607</v>
      </c>
      <c r="D2360" s="41">
        <v>8.77</v>
      </c>
      <c r="E2360" s="42">
        <v>172.85999999999999</v>
      </c>
      <c r="F2360" s="41">
        <v>4</v>
      </c>
      <c r="G2360" s="43">
        <v>2.0999999999999996</v>
      </c>
      <c r="H2360" s="58">
        <v>1.1420282042300574</v>
      </c>
      <c r="I2360" s="58">
        <v>0.19159828082367852</v>
      </c>
      <c r="J2360" s="44">
        <v>0.75688326881802892</v>
      </c>
      <c r="K2360" s="60">
        <v>0.87496480180498482</v>
      </c>
      <c r="L2360" s="45" t="s">
        <v>8179</v>
      </c>
    </row>
    <row r="2361" spans="1:12" outlineLevel="2" x14ac:dyDescent="0.3">
      <c r="A2361" s="39"/>
      <c r="B2361" s="40" t="s">
        <v>7674</v>
      </c>
      <c r="C2361" s="41">
        <v>130607</v>
      </c>
      <c r="D2361" s="41">
        <v>8.77</v>
      </c>
      <c r="E2361" s="42">
        <v>113.16000000000001</v>
      </c>
      <c r="F2361" s="41">
        <v>3</v>
      </c>
      <c r="G2361" s="43">
        <v>2.7333333333333329</v>
      </c>
      <c r="H2361" s="58">
        <v>1.1183505745788571</v>
      </c>
      <c r="I2361" s="58">
        <v>0.16137250743397077</v>
      </c>
      <c r="J2361" s="44">
        <v>0.75167120971693357</v>
      </c>
      <c r="K2361" s="60">
        <v>0.90897161234827983</v>
      </c>
      <c r="L2361" s="45" t="s">
        <v>8180</v>
      </c>
    </row>
    <row r="2362" spans="1:12" outlineLevel="1" x14ac:dyDescent="0.3">
      <c r="A2362" s="39" t="s">
        <v>542</v>
      </c>
      <c r="B2362" s="40"/>
      <c r="C2362" s="41">
        <f t="shared" ref="C2362:I2362" si="882">SUBTOTAL(4,C2363:C2364)</f>
        <v>79541</v>
      </c>
      <c r="D2362" s="41">
        <f t="shared" si="882"/>
        <v>7.569999999999995</v>
      </c>
      <c r="E2362" s="42">
        <f t="shared" si="882"/>
        <v>1878.5300000000004</v>
      </c>
      <c r="F2362" s="41">
        <f t="shared" si="882"/>
        <v>39</v>
      </c>
      <c r="G2362" s="43">
        <f t="shared" si="882"/>
        <v>21.161538461538456</v>
      </c>
      <c r="H2362" s="58">
        <f t="shared" si="882"/>
        <v>1.1448353705150285</v>
      </c>
      <c r="I2362" s="58">
        <f t="shared" si="882"/>
        <v>0.19514015097030915</v>
      </c>
      <c r="J2362" s="44">
        <f>MIN(J2363:J2364)</f>
        <v>0.7505220390268259</v>
      </c>
      <c r="K2362" s="60">
        <f>MIN(K2363:K2364)</f>
        <v>0.87544764294225885</v>
      </c>
      <c r="L2362" s="47">
        <f>COUNTA(L2363:L2364)</f>
        <v>2</v>
      </c>
    </row>
    <row r="2363" spans="1:12" outlineLevel="2" x14ac:dyDescent="0.3">
      <c r="A2363" s="39"/>
      <c r="B2363" s="40" t="s">
        <v>7606</v>
      </c>
      <c r="C2363" s="41">
        <v>79541</v>
      </c>
      <c r="D2363" s="41">
        <v>7.569999999999995</v>
      </c>
      <c r="E2363" s="42">
        <v>1878.5300000000004</v>
      </c>
      <c r="F2363" s="41">
        <v>39</v>
      </c>
      <c r="G2363" s="43">
        <v>21.161538461538456</v>
      </c>
      <c r="H2363" s="58">
        <v>1.1448353705150285</v>
      </c>
      <c r="I2363" s="58">
        <v>0.19514015097030915</v>
      </c>
      <c r="J2363" s="44">
        <v>0.7505220390268259</v>
      </c>
      <c r="K2363" s="60">
        <v>0.87544764294225885</v>
      </c>
      <c r="L2363" s="45" t="s">
        <v>8179</v>
      </c>
    </row>
    <row r="2364" spans="1:12" outlineLevel="2" x14ac:dyDescent="0.3">
      <c r="A2364" s="39"/>
      <c r="B2364" s="40" t="s">
        <v>7606</v>
      </c>
      <c r="C2364" s="41">
        <v>79541</v>
      </c>
      <c r="D2364" s="41">
        <v>7.569999999999995</v>
      </c>
      <c r="E2364" s="42">
        <v>1733.44</v>
      </c>
      <c r="F2364" s="41">
        <v>38</v>
      </c>
      <c r="G2364" s="43">
        <v>18.400000000000002</v>
      </c>
      <c r="H2364" s="58">
        <v>1.1022948578027303</v>
      </c>
      <c r="I2364" s="58">
        <v>0.14051018850976615</v>
      </c>
      <c r="J2364" s="44">
        <v>0.79016470831424224</v>
      </c>
      <c r="K2364" s="60">
        <v>0.92376192055812423</v>
      </c>
      <c r="L2364" s="45" t="s">
        <v>8180</v>
      </c>
    </row>
    <row r="2365" spans="1:12" outlineLevel="1" x14ac:dyDescent="0.3">
      <c r="A2365" s="39" t="s">
        <v>1506</v>
      </c>
      <c r="B2365" s="40"/>
      <c r="C2365" s="41">
        <f t="shared" ref="C2365:I2365" si="883">SUBTOTAL(4,C2366:C2367)</f>
        <v>66537</v>
      </c>
      <c r="D2365" s="41">
        <f t="shared" si="883"/>
        <v>9.15</v>
      </c>
      <c r="E2365" s="42">
        <f t="shared" si="883"/>
        <v>56.17</v>
      </c>
      <c r="F2365" s="41">
        <f t="shared" si="883"/>
        <v>1</v>
      </c>
      <c r="G2365" s="43">
        <f t="shared" si="883"/>
        <v>2.8</v>
      </c>
      <c r="H2365" s="58">
        <f t="shared" si="883"/>
        <v>1.0277078418351309</v>
      </c>
      <c r="I2365" s="58">
        <f t="shared" si="883"/>
        <v>3.9430191534187017E-2</v>
      </c>
      <c r="J2365" s="44">
        <f>MIN(J2366:J2367)</f>
        <v>6.7369400578460054E-2</v>
      </c>
      <c r="K2365" s="60">
        <f>MIN(K2366:K2367)</f>
        <v>0.2033650935372171</v>
      </c>
      <c r="L2365" s="47">
        <f>COUNTA(L2366:L2367)</f>
        <v>2</v>
      </c>
    </row>
    <row r="2366" spans="1:12" outlineLevel="2" x14ac:dyDescent="0.3">
      <c r="A2366" s="39"/>
      <c r="B2366" s="40" t="s">
        <v>7643</v>
      </c>
      <c r="C2366" s="41">
        <v>66537</v>
      </c>
      <c r="D2366" s="41">
        <v>9.15</v>
      </c>
      <c r="E2366" s="42">
        <v>56.17</v>
      </c>
      <c r="F2366" s="41">
        <v>1</v>
      </c>
      <c r="G2366" s="43">
        <v>2.8</v>
      </c>
      <c r="H2366" s="58">
        <v>1.0277078418351309</v>
      </c>
      <c r="I2366" s="58">
        <v>3.9430191534187017E-2</v>
      </c>
      <c r="J2366" s="44">
        <v>0.95993770290884806</v>
      </c>
      <c r="K2366" s="60">
        <v>0.98165575048597131</v>
      </c>
      <c r="L2366" s="45" t="s">
        <v>8179</v>
      </c>
    </row>
    <row r="2367" spans="1:12" outlineLevel="2" x14ac:dyDescent="0.3">
      <c r="A2367" s="39"/>
      <c r="B2367" s="40" t="s">
        <v>7643</v>
      </c>
      <c r="C2367" s="41">
        <v>66537</v>
      </c>
      <c r="D2367" s="41">
        <v>9.15</v>
      </c>
      <c r="E2367" s="42">
        <v>22.89</v>
      </c>
      <c r="F2367" s="41">
        <v>1</v>
      </c>
      <c r="G2367" s="43">
        <v>2.8</v>
      </c>
      <c r="H2367" s="58">
        <v>0.60380531644392099</v>
      </c>
      <c r="I2367" s="58">
        <v>-0.7278446351979424</v>
      </c>
      <c r="J2367" s="44">
        <v>6.7369400578460054E-2</v>
      </c>
      <c r="K2367" s="60">
        <v>0.2033650935372171</v>
      </c>
      <c r="L2367" s="45" t="s">
        <v>8180</v>
      </c>
    </row>
    <row r="2368" spans="1:12" outlineLevel="1" x14ac:dyDescent="0.3">
      <c r="A2368" s="39" t="s">
        <v>2915</v>
      </c>
      <c r="B2368" s="40"/>
      <c r="C2368" s="41">
        <f t="shared" ref="C2368:I2368" si="884">SUBTOTAL(4,C2369:C2370)</f>
        <v>56025</v>
      </c>
      <c r="D2368" s="41">
        <f t="shared" si="884"/>
        <v>8.09</v>
      </c>
      <c r="E2368" s="42">
        <f t="shared" si="884"/>
        <v>125.88</v>
      </c>
      <c r="F2368" s="41">
        <f t="shared" si="884"/>
        <v>4</v>
      </c>
      <c r="G2368" s="43">
        <f t="shared" si="884"/>
        <v>6.65</v>
      </c>
      <c r="H2368" s="58">
        <f t="shared" si="884"/>
        <v>1.527852442927192</v>
      </c>
      <c r="I2368" s="58">
        <f t="shared" si="884"/>
        <v>0.61150521736801877</v>
      </c>
      <c r="J2368" s="44">
        <f>MIN(J2369:J2370)</f>
        <v>0.19275779406045168</v>
      </c>
      <c r="K2368" s="60">
        <f>MIN(K2369:K2370)</f>
        <v>0.39246181493389259</v>
      </c>
      <c r="L2368" s="47">
        <f>COUNTA(L2369:L2370)</f>
        <v>2</v>
      </c>
    </row>
    <row r="2369" spans="1:12" outlineLevel="2" x14ac:dyDescent="0.3">
      <c r="A2369" s="39"/>
      <c r="B2369" s="40" t="s">
        <v>8140</v>
      </c>
      <c r="C2369" s="41">
        <v>56025</v>
      </c>
      <c r="D2369" s="41">
        <v>8.09</v>
      </c>
      <c r="E2369" s="42">
        <v>115.87</v>
      </c>
      <c r="F2369" s="41">
        <v>4</v>
      </c>
      <c r="G2369" s="43">
        <v>6.65</v>
      </c>
      <c r="H2369" s="58">
        <v>1.527852442927192</v>
      </c>
      <c r="I2369" s="58">
        <v>0.61150521736801877</v>
      </c>
      <c r="J2369" s="44">
        <v>0.19275779406045168</v>
      </c>
      <c r="K2369" s="60">
        <v>0.39246181493389259</v>
      </c>
      <c r="L2369" s="45" t="s">
        <v>8179</v>
      </c>
    </row>
    <row r="2370" spans="1:12" outlineLevel="2" x14ac:dyDescent="0.3">
      <c r="A2370" s="39"/>
      <c r="B2370" s="40" t="s">
        <v>8140</v>
      </c>
      <c r="C2370" s="41">
        <v>56025</v>
      </c>
      <c r="D2370" s="41">
        <v>8.09</v>
      </c>
      <c r="E2370" s="42">
        <v>125.88</v>
      </c>
      <c r="F2370" s="41">
        <v>3</v>
      </c>
      <c r="G2370" s="43">
        <v>6.1333333333333329</v>
      </c>
      <c r="H2370" s="58">
        <v>1.0945243845614749</v>
      </c>
      <c r="I2370" s="58">
        <v>0.13030409622195174</v>
      </c>
      <c r="J2370" s="44">
        <v>0.8091909219190685</v>
      </c>
      <c r="K2370" s="60">
        <v>0.9325291393625732</v>
      </c>
      <c r="L2370" s="45" t="s">
        <v>8180</v>
      </c>
    </row>
    <row r="2371" spans="1:12" outlineLevel="1" x14ac:dyDescent="0.3">
      <c r="A2371" s="39" t="s">
        <v>5357</v>
      </c>
      <c r="B2371" s="40"/>
      <c r="C2371" s="41">
        <f t="shared" ref="C2371:I2371" si="885">SUBTOTAL(4,C2372:C2372)</f>
        <v>10588</v>
      </c>
      <c r="D2371" s="41">
        <f t="shared" si="885"/>
        <v>7.57</v>
      </c>
      <c r="E2371" s="42">
        <f t="shared" si="885"/>
        <v>24.44</v>
      </c>
      <c r="F2371" s="41">
        <f t="shared" si="885"/>
        <v>1</v>
      </c>
      <c r="G2371" s="43">
        <f t="shared" si="885"/>
        <v>8.1</v>
      </c>
      <c r="H2371" s="58">
        <f t="shared" si="885"/>
        <v>0.63323709456115373</v>
      </c>
      <c r="I2371" s="58">
        <f t="shared" si="885"/>
        <v>-0.65918232492723683</v>
      </c>
      <c r="J2371" s="44">
        <f>MIN(J2372:J2372)</f>
        <v>8.8730835305418698E-2</v>
      </c>
      <c r="K2371" s="60">
        <f>MIN(K2372:K2372)</f>
        <v>0.23591963269440738</v>
      </c>
      <c r="L2371" s="47">
        <f>COUNTA(L2372:L2372)</f>
        <v>1</v>
      </c>
    </row>
    <row r="2372" spans="1:12" outlineLevel="2" x14ac:dyDescent="0.3">
      <c r="A2372" s="39"/>
      <c r="B2372" s="40" t="s">
        <v>7155</v>
      </c>
      <c r="C2372" s="41">
        <v>10588</v>
      </c>
      <c r="D2372" s="41">
        <v>7.57</v>
      </c>
      <c r="E2372" s="42">
        <v>24.44</v>
      </c>
      <c r="F2372" s="41">
        <v>1</v>
      </c>
      <c r="G2372" s="43">
        <v>8.1</v>
      </c>
      <c r="H2372" s="58">
        <v>0.63323709456115373</v>
      </c>
      <c r="I2372" s="58">
        <v>-0.65918232492723683</v>
      </c>
      <c r="J2372" s="44">
        <v>8.8730835305418698E-2</v>
      </c>
      <c r="K2372" s="60">
        <v>0.23591963269440738</v>
      </c>
      <c r="L2372" s="45" t="s">
        <v>8179</v>
      </c>
    </row>
    <row r="2373" spans="1:12" outlineLevel="1" x14ac:dyDescent="0.3">
      <c r="A2373" s="39" t="s">
        <v>1755</v>
      </c>
      <c r="B2373" s="40"/>
      <c r="C2373" s="41">
        <f t="shared" ref="C2373:I2373" si="886">SUBTOTAL(4,C2374:C2374)</f>
        <v>122309</v>
      </c>
      <c r="D2373" s="41">
        <f t="shared" si="886"/>
        <v>5.95</v>
      </c>
      <c r="E2373" s="42">
        <f t="shared" si="886"/>
        <v>26.22</v>
      </c>
      <c r="F2373" s="41">
        <f t="shared" si="886"/>
        <v>1</v>
      </c>
      <c r="G2373" s="43">
        <f t="shared" si="886"/>
        <v>0.8</v>
      </c>
      <c r="H2373" s="58">
        <f t="shared" si="886"/>
        <v>0.84400960542385495</v>
      </c>
      <c r="I2373" s="58">
        <f t="shared" si="886"/>
        <v>-0.24466867697562975</v>
      </c>
      <c r="J2373" s="44">
        <f>MIN(J2374:J2374)</f>
        <v>0.47029714260825278</v>
      </c>
      <c r="K2373" s="60">
        <f>MIN(K2374:K2374)</f>
        <v>0.68461935091442916</v>
      </c>
      <c r="L2373" s="47">
        <f>COUNTA(L2374:L2374)</f>
        <v>1</v>
      </c>
    </row>
    <row r="2374" spans="1:12" outlineLevel="2" x14ac:dyDescent="0.3">
      <c r="A2374" s="39"/>
      <c r="B2374" s="40" t="s">
        <v>7151</v>
      </c>
      <c r="C2374" s="41">
        <v>122309</v>
      </c>
      <c r="D2374" s="41">
        <v>5.95</v>
      </c>
      <c r="E2374" s="42">
        <v>26.22</v>
      </c>
      <c r="F2374" s="41">
        <v>1</v>
      </c>
      <c r="G2374" s="43">
        <v>0.8</v>
      </c>
      <c r="H2374" s="58">
        <v>0.84400960542385495</v>
      </c>
      <c r="I2374" s="58">
        <v>-0.24466867697562975</v>
      </c>
      <c r="J2374" s="44">
        <v>0.47029714260825278</v>
      </c>
      <c r="K2374" s="60">
        <v>0.68461935091442916</v>
      </c>
      <c r="L2374" s="45" t="s">
        <v>8179</v>
      </c>
    </row>
    <row r="2375" spans="1:12" outlineLevel="1" x14ac:dyDescent="0.3">
      <c r="A2375" s="39" t="s">
        <v>5344</v>
      </c>
      <c r="B2375" s="40"/>
      <c r="C2375" s="41">
        <f t="shared" ref="C2375:I2375" si="887">SUBTOTAL(4,C2376:C2376)</f>
        <v>89325</v>
      </c>
      <c r="D2375" s="41">
        <f t="shared" si="887"/>
        <v>6.81</v>
      </c>
      <c r="E2375" s="42">
        <f t="shared" si="887"/>
        <v>27.59</v>
      </c>
      <c r="F2375" s="41">
        <f t="shared" si="887"/>
        <v>1</v>
      </c>
      <c r="G2375" s="43">
        <f t="shared" si="887"/>
        <v>2.4</v>
      </c>
      <c r="H2375" s="62">
        <f t="shared" si="887"/>
        <v>2.383845331039457E-2</v>
      </c>
      <c r="I2375" s="62">
        <f t="shared" si="887"/>
        <v>-5.3905655560640389</v>
      </c>
      <c r="J2375" s="46">
        <f>MIN(J2376:J2376)</f>
        <v>5.1451164382281894E-38</v>
      </c>
      <c r="K2375" s="60">
        <f>MIN(K2376:K2376)</f>
        <v>1.4094500788358434E-36</v>
      </c>
      <c r="L2375" s="47">
        <f>COUNTA(L2376:L2376)</f>
        <v>1</v>
      </c>
    </row>
    <row r="2376" spans="1:12" outlineLevel="2" x14ac:dyDescent="0.3">
      <c r="A2376" s="39"/>
      <c r="B2376" s="40" t="s">
        <v>7141</v>
      </c>
      <c r="C2376" s="41">
        <v>89325</v>
      </c>
      <c r="D2376" s="41">
        <v>6.81</v>
      </c>
      <c r="E2376" s="42">
        <v>27.59</v>
      </c>
      <c r="F2376" s="41">
        <v>1</v>
      </c>
      <c r="G2376" s="43">
        <v>2.4</v>
      </c>
      <c r="H2376" s="62">
        <v>2.383845331039457E-2</v>
      </c>
      <c r="I2376" s="62">
        <v>-5.3905655560640389</v>
      </c>
      <c r="J2376" s="46">
        <v>5.1451164382281894E-38</v>
      </c>
      <c r="K2376" s="60">
        <v>1.4094500788358434E-36</v>
      </c>
      <c r="L2376" s="45" t="s">
        <v>8179</v>
      </c>
    </row>
    <row r="2377" spans="1:12" outlineLevel="1" x14ac:dyDescent="0.3">
      <c r="A2377" s="39" t="s">
        <v>96</v>
      </c>
      <c r="B2377" s="40"/>
      <c r="C2377" s="41">
        <f t="shared" ref="C2377:I2377" si="888">SUBTOTAL(4,C2378:C2379)</f>
        <v>87355</v>
      </c>
      <c r="D2377" s="41">
        <f t="shared" si="888"/>
        <v>6.8099999999999952</v>
      </c>
      <c r="E2377" s="42">
        <f t="shared" si="888"/>
        <v>4627.3600000000006</v>
      </c>
      <c r="F2377" s="41">
        <f t="shared" si="888"/>
        <v>91</v>
      </c>
      <c r="G2377" s="43">
        <f t="shared" si="888"/>
        <v>36.453846153846143</v>
      </c>
      <c r="H2377" s="62">
        <f t="shared" si="888"/>
        <v>1.5044098312062854E-3</v>
      </c>
      <c r="I2377" s="62">
        <f t="shared" si="888"/>
        <v>-9.376586645235701</v>
      </c>
      <c r="J2377" s="46">
        <f>MIN(J2378:J2379)</f>
        <v>4.2067480811007531E-129</v>
      </c>
      <c r="K2377" s="60">
        <f>MIN(K2378:K2379)</f>
        <v>2.4308994268646494E-127</v>
      </c>
      <c r="L2377" s="47">
        <f>COUNTA(L2378:L2379)</f>
        <v>2</v>
      </c>
    </row>
    <row r="2378" spans="1:12" outlineLevel="2" x14ac:dyDescent="0.3">
      <c r="A2378" s="39"/>
      <c r="B2378" s="40" t="s">
        <v>7528</v>
      </c>
      <c r="C2378" s="41">
        <v>87355</v>
      </c>
      <c r="D2378" s="41">
        <v>6.8099999999999916</v>
      </c>
      <c r="E2378" s="42">
        <v>4627.3600000000006</v>
      </c>
      <c r="F2378" s="41">
        <v>91</v>
      </c>
      <c r="G2378" s="43">
        <v>36.453846153846143</v>
      </c>
      <c r="H2378" s="62">
        <v>1.5044098312062854E-3</v>
      </c>
      <c r="I2378" s="62">
        <v>-9.376586645235701</v>
      </c>
      <c r="J2378" s="46">
        <v>2.6539392811281567E-110</v>
      </c>
      <c r="K2378" s="60">
        <v>1.7136865072427527E-108</v>
      </c>
      <c r="L2378" s="45" t="s">
        <v>8179</v>
      </c>
    </row>
    <row r="2379" spans="1:12" outlineLevel="2" x14ac:dyDescent="0.3">
      <c r="A2379" s="39"/>
      <c r="B2379" s="40" t="s">
        <v>7528</v>
      </c>
      <c r="C2379" s="41">
        <v>87355</v>
      </c>
      <c r="D2379" s="41">
        <v>6.8099999999999952</v>
      </c>
      <c r="E2379" s="42">
        <v>3835.3100000000013</v>
      </c>
      <c r="F2379" s="41">
        <v>84</v>
      </c>
      <c r="G2379" s="43">
        <v>32.890476190476186</v>
      </c>
      <c r="H2379" s="62">
        <v>9.8466412684907389E-4</v>
      </c>
      <c r="I2379" s="62">
        <v>-9.98808068052662</v>
      </c>
      <c r="J2379" s="46">
        <v>4.2067480811007531E-129</v>
      </c>
      <c r="K2379" s="60">
        <v>2.4308994268646494E-127</v>
      </c>
      <c r="L2379" s="45" t="s">
        <v>8180</v>
      </c>
    </row>
    <row r="2380" spans="1:12" outlineLevel="1" x14ac:dyDescent="0.3">
      <c r="A2380" s="39" t="s">
        <v>1627</v>
      </c>
      <c r="B2380" s="40"/>
      <c r="C2380" s="41">
        <f t="shared" ref="C2380:I2380" si="889">SUBTOTAL(4,C2381:C2382)</f>
        <v>46905</v>
      </c>
      <c r="D2380" s="41">
        <f t="shared" si="889"/>
        <v>5.18</v>
      </c>
      <c r="E2380" s="42">
        <f t="shared" si="889"/>
        <v>218.04</v>
      </c>
      <c r="F2380" s="41">
        <f t="shared" si="889"/>
        <v>6</v>
      </c>
      <c r="G2380" s="43">
        <f t="shared" si="889"/>
        <v>8.3333333333333339</v>
      </c>
      <c r="H2380" s="58">
        <f t="shared" si="889"/>
        <v>1.4444344578336858</v>
      </c>
      <c r="I2380" s="58">
        <f t="shared" si="889"/>
        <v>0.53050474214857946</v>
      </c>
      <c r="J2380" s="44">
        <f>MIN(J2381:J2382)</f>
        <v>0.25305435065350323</v>
      </c>
      <c r="K2380" s="60">
        <f>MIN(K2381:K2382)</f>
        <v>0.48589332150000719</v>
      </c>
      <c r="L2380" s="47">
        <f>COUNTA(L2381:L2382)</f>
        <v>2</v>
      </c>
    </row>
    <row r="2381" spans="1:12" outlineLevel="2" x14ac:dyDescent="0.3">
      <c r="A2381" s="39"/>
      <c r="B2381" s="40" t="s">
        <v>7933</v>
      </c>
      <c r="C2381" s="41">
        <v>46905</v>
      </c>
      <c r="D2381" s="41">
        <v>5.18</v>
      </c>
      <c r="E2381" s="42">
        <v>218.04</v>
      </c>
      <c r="F2381" s="41">
        <v>6</v>
      </c>
      <c r="G2381" s="43">
        <v>8.3333333333333339</v>
      </c>
      <c r="H2381" s="58">
        <v>1.4444344578336858</v>
      </c>
      <c r="I2381" s="58">
        <v>0.53050474214857946</v>
      </c>
      <c r="J2381" s="44">
        <v>0.26659633569026941</v>
      </c>
      <c r="K2381" s="60">
        <v>0.48589332150000719</v>
      </c>
      <c r="L2381" s="45" t="s">
        <v>8179</v>
      </c>
    </row>
    <row r="2382" spans="1:12" outlineLevel="2" x14ac:dyDescent="0.3">
      <c r="A2382" s="39"/>
      <c r="B2382" s="40" t="s">
        <v>7933</v>
      </c>
      <c r="C2382" s="41">
        <v>46905</v>
      </c>
      <c r="D2382" s="41">
        <v>5.18</v>
      </c>
      <c r="E2382" s="42">
        <v>154.85</v>
      </c>
      <c r="F2382" s="41">
        <v>4</v>
      </c>
      <c r="G2382" s="43">
        <v>5.8999999999999995</v>
      </c>
      <c r="H2382" s="58">
        <v>1.4180511802866351</v>
      </c>
      <c r="I2382" s="58">
        <v>0.50390960324966594</v>
      </c>
      <c r="J2382" s="44">
        <v>0.25305435065350323</v>
      </c>
      <c r="K2382" s="60">
        <v>0.50799248059226831</v>
      </c>
      <c r="L2382" s="45" t="s">
        <v>8180</v>
      </c>
    </row>
    <row r="2383" spans="1:12" outlineLevel="1" x14ac:dyDescent="0.3">
      <c r="A2383" s="39" t="s">
        <v>3172</v>
      </c>
      <c r="B2383" s="40"/>
      <c r="C2383" s="41">
        <f t="shared" ref="C2383:I2383" si="890">SUBTOTAL(4,C2384:C2385)</f>
        <v>49705</v>
      </c>
      <c r="D2383" s="41">
        <f t="shared" si="890"/>
        <v>6.7</v>
      </c>
      <c r="E2383" s="42">
        <f t="shared" si="890"/>
        <v>131.01</v>
      </c>
      <c r="F2383" s="41">
        <f t="shared" si="890"/>
        <v>3</v>
      </c>
      <c r="G2383" s="43">
        <f t="shared" si="890"/>
        <v>6.1</v>
      </c>
      <c r="H2383" s="58">
        <f t="shared" si="890"/>
        <v>0.57834348531144641</v>
      </c>
      <c r="I2383" s="58">
        <f t="shared" si="890"/>
        <v>-0.79000151328373214</v>
      </c>
      <c r="J2383" s="46">
        <f>MIN(J2384:J2385)</f>
        <v>3.3254086385118096E-3</v>
      </c>
      <c r="K2383" s="60">
        <f>MIN(K2384:K2385)</f>
        <v>1.670966204072083E-2</v>
      </c>
      <c r="L2383" s="47">
        <f>COUNTA(L2384:L2385)</f>
        <v>2</v>
      </c>
    </row>
    <row r="2384" spans="1:12" outlineLevel="2" x14ac:dyDescent="0.3">
      <c r="A2384" s="39"/>
      <c r="B2384" s="40" t="s">
        <v>7547</v>
      </c>
      <c r="C2384" s="41">
        <v>49705</v>
      </c>
      <c r="D2384" s="41">
        <v>6.7</v>
      </c>
      <c r="E2384" s="42">
        <v>131.01</v>
      </c>
      <c r="F2384" s="41">
        <v>3</v>
      </c>
      <c r="G2384" s="43">
        <v>2.6999999999999997</v>
      </c>
      <c r="H2384" s="58">
        <v>0.57834348531144641</v>
      </c>
      <c r="I2384" s="58">
        <v>-0.79000151328373214</v>
      </c>
      <c r="J2384" s="44">
        <v>4.4277055668602724E-2</v>
      </c>
      <c r="K2384" s="60">
        <v>0.13754796675057299</v>
      </c>
      <c r="L2384" s="45" t="s">
        <v>8179</v>
      </c>
    </row>
    <row r="2385" spans="1:12" outlineLevel="2" x14ac:dyDescent="0.3">
      <c r="A2385" s="39"/>
      <c r="B2385" s="40" t="s">
        <v>7547</v>
      </c>
      <c r="C2385" s="41">
        <v>49705</v>
      </c>
      <c r="D2385" s="41">
        <v>6.7</v>
      </c>
      <c r="E2385" s="42">
        <v>45.57</v>
      </c>
      <c r="F2385" s="41">
        <v>1</v>
      </c>
      <c r="G2385" s="43">
        <v>6.1</v>
      </c>
      <c r="H2385" s="62">
        <v>0.43936458972288683</v>
      </c>
      <c r="I2385" s="62">
        <v>-1.1865094934233091</v>
      </c>
      <c r="J2385" s="46">
        <v>3.3254086385118096E-3</v>
      </c>
      <c r="K2385" s="60">
        <v>1.670966204072083E-2</v>
      </c>
      <c r="L2385" s="45" t="s">
        <v>8180</v>
      </c>
    </row>
    <row r="2386" spans="1:12" outlineLevel="1" x14ac:dyDescent="0.3">
      <c r="A2386" s="39" t="s">
        <v>179</v>
      </c>
      <c r="B2386" s="40"/>
      <c r="C2386" s="41">
        <f t="shared" ref="C2386:I2386" si="891">SUBTOTAL(4,C2387:C2388)</f>
        <v>79721</v>
      </c>
      <c r="D2386" s="41">
        <f t="shared" si="891"/>
        <v>5.9200000000000026</v>
      </c>
      <c r="E2386" s="42">
        <f t="shared" si="891"/>
        <v>3768.85</v>
      </c>
      <c r="F2386" s="41">
        <f t="shared" si="891"/>
        <v>74</v>
      </c>
      <c r="G2386" s="43">
        <f t="shared" si="891"/>
        <v>33.610810810810825</v>
      </c>
      <c r="H2386" s="62">
        <f t="shared" si="891"/>
        <v>1.7653027205085648E-2</v>
      </c>
      <c r="I2386" s="62">
        <f t="shared" si="891"/>
        <v>-5.8239405864890177</v>
      </c>
      <c r="J2386" s="46">
        <f>MIN(J2387:J2388)</f>
        <v>1.0636832457417091E-60</v>
      </c>
      <c r="K2386" s="60">
        <f>MIN(K2387:K2388)</f>
        <v>3.1871101696483063E-59</v>
      </c>
      <c r="L2386" s="47">
        <f>COUNTA(L2387:L2388)</f>
        <v>2</v>
      </c>
    </row>
    <row r="2387" spans="1:12" outlineLevel="2" x14ac:dyDescent="0.3">
      <c r="A2387" s="39"/>
      <c r="B2387" s="40" t="s">
        <v>7493</v>
      </c>
      <c r="C2387" s="41">
        <v>79721</v>
      </c>
      <c r="D2387" s="41">
        <v>5.9200000000000017</v>
      </c>
      <c r="E2387" s="42">
        <v>3768.85</v>
      </c>
      <c r="F2387" s="41">
        <v>70</v>
      </c>
      <c r="G2387" s="43">
        <v>31.585714285714293</v>
      </c>
      <c r="H2387" s="62">
        <v>1.7653027205085648E-2</v>
      </c>
      <c r="I2387" s="62">
        <v>-5.8239405864890177</v>
      </c>
      <c r="J2387" s="46">
        <v>5.1776565588181478E-44</v>
      </c>
      <c r="K2387" s="60">
        <v>1.5098714610230987E-42</v>
      </c>
      <c r="L2387" s="45" t="s">
        <v>8179</v>
      </c>
    </row>
    <row r="2388" spans="1:12" outlineLevel="2" x14ac:dyDescent="0.3">
      <c r="A2388" s="39"/>
      <c r="B2388" s="40" t="s">
        <v>7493</v>
      </c>
      <c r="C2388" s="41">
        <v>79721</v>
      </c>
      <c r="D2388" s="41">
        <v>5.9200000000000026</v>
      </c>
      <c r="E2388" s="42">
        <v>3257.04</v>
      </c>
      <c r="F2388" s="41">
        <v>74</v>
      </c>
      <c r="G2388" s="43">
        <v>33.610810810810825</v>
      </c>
      <c r="H2388" s="62">
        <v>9.0920667857962018E-3</v>
      </c>
      <c r="I2388" s="62">
        <v>-6.7811760031478672</v>
      </c>
      <c r="J2388" s="46">
        <v>1.0636832457417091E-60</v>
      </c>
      <c r="K2388" s="60">
        <v>3.1871101696483063E-59</v>
      </c>
      <c r="L2388" s="45" t="s">
        <v>8180</v>
      </c>
    </row>
    <row r="2389" spans="1:12" outlineLevel="1" x14ac:dyDescent="0.3">
      <c r="A2389" s="39" t="s">
        <v>2951</v>
      </c>
      <c r="B2389" s="40"/>
      <c r="C2389" s="41">
        <f t="shared" ref="C2389:I2389" si="892">SUBTOTAL(4,C2390:C2390)</f>
        <v>14434</v>
      </c>
      <c r="D2389" s="41">
        <f t="shared" si="892"/>
        <v>6.28</v>
      </c>
      <c r="E2389" s="42">
        <f t="shared" si="892"/>
        <v>53.9</v>
      </c>
      <c r="F2389" s="41">
        <f t="shared" si="892"/>
        <v>1</v>
      </c>
      <c r="G2389" s="43">
        <f t="shared" si="892"/>
        <v>16.399999999999999</v>
      </c>
      <c r="H2389" s="58">
        <f t="shared" si="892"/>
        <v>0.72559367467712421</v>
      </c>
      <c r="I2389" s="58">
        <f t="shared" si="892"/>
        <v>-0.46276621558062986</v>
      </c>
      <c r="J2389" s="44">
        <f>MIN(J2390:J2390)</f>
        <v>0.21582857736845323</v>
      </c>
      <c r="K2389" s="60">
        <f>MIN(K2390:K2390)</f>
        <v>0.42415007378496028</v>
      </c>
      <c r="L2389" s="47">
        <f>COUNTA(L2390:L2390)</f>
        <v>1</v>
      </c>
    </row>
    <row r="2390" spans="1:12" outlineLevel="2" x14ac:dyDescent="0.3">
      <c r="A2390" s="39"/>
      <c r="B2390" s="40" t="s">
        <v>7164</v>
      </c>
      <c r="C2390" s="41">
        <v>14434</v>
      </c>
      <c r="D2390" s="41">
        <v>6.28</v>
      </c>
      <c r="E2390" s="42">
        <v>53.9</v>
      </c>
      <c r="F2390" s="41">
        <v>1</v>
      </c>
      <c r="G2390" s="43">
        <v>16.399999999999999</v>
      </c>
      <c r="H2390" s="58">
        <v>0.72559367467712421</v>
      </c>
      <c r="I2390" s="58">
        <v>-0.46276621558062986</v>
      </c>
      <c r="J2390" s="44">
        <v>0.21582857736845323</v>
      </c>
      <c r="K2390" s="60">
        <v>0.42415007378496028</v>
      </c>
      <c r="L2390" s="45" t="s">
        <v>8179</v>
      </c>
    </row>
    <row r="2391" spans="1:12" outlineLevel="1" x14ac:dyDescent="0.3">
      <c r="A2391" s="39" t="s">
        <v>1418</v>
      </c>
      <c r="B2391" s="40"/>
      <c r="C2391" s="41">
        <f t="shared" ref="C2391:I2391" si="893">SUBTOTAL(4,C2392:C2393)</f>
        <v>15982</v>
      </c>
      <c r="D2391" s="41">
        <f t="shared" si="893"/>
        <v>9.17</v>
      </c>
      <c r="E2391" s="42">
        <f t="shared" si="893"/>
        <v>128.69</v>
      </c>
      <c r="F2391" s="41">
        <f t="shared" si="893"/>
        <v>3</v>
      </c>
      <c r="G2391" s="43">
        <f t="shared" si="893"/>
        <v>13.866666666666667</v>
      </c>
      <c r="H2391" s="62">
        <f t="shared" si="893"/>
        <v>0.28734794704421529</v>
      </c>
      <c r="I2391" s="62">
        <f t="shared" si="893"/>
        <v>-1.7991293530037917</v>
      </c>
      <c r="J2391" s="46">
        <f>MIN(J2392:J2393)</f>
        <v>7.4199974740822663E-9</v>
      </c>
      <c r="K2391" s="60">
        <f>MIN(K2392:K2393)</f>
        <v>9.5282189786231006E-8</v>
      </c>
      <c r="L2391" s="47">
        <f>COUNTA(L2392:L2393)</f>
        <v>2</v>
      </c>
    </row>
    <row r="2392" spans="1:12" outlineLevel="2" x14ac:dyDescent="0.3">
      <c r="A2392" s="39"/>
      <c r="B2392" s="40" t="s">
        <v>7792</v>
      </c>
      <c r="C2392" s="41">
        <v>15982</v>
      </c>
      <c r="D2392" s="41">
        <v>9.17</v>
      </c>
      <c r="E2392" s="42">
        <v>128.69</v>
      </c>
      <c r="F2392" s="41">
        <v>3</v>
      </c>
      <c r="G2392" s="43">
        <v>13.866666666666667</v>
      </c>
      <c r="H2392" s="62">
        <v>0.28734794704421529</v>
      </c>
      <c r="I2392" s="62">
        <v>-1.7991293530037917</v>
      </c>
      <c r="J2392" s="46">
        <v>1.0946237028178939E-5</v>
      </c>
      <c r="K2392" s="60">
        <v>9.9953517913876374E-5</v>
      </c>
      <c r="L2392" s="45" t="s">
        <v>8179</v>
      </c>
    </row>
    <row r="2393" spans="1:12" outlineLevel="2" x14ac:dyDescent="0.3">
      <c r="A2393" s="39"/>
      <c r="B2393" s="40" t="s">
        <v>7792</v>
      </c>
      <c r="C2393" s="41">
        <v>15982</v>
      </c>
      <c r="D2393" s="41">
        <v>9.17</v>
      </c>
      <c r="E2393" s="42">
        <v>52.76</v>
      </c>
      <c r="F2393" s="41">
        <v>1</v>
      </c>
      <c r="G2393" s="43">
        <v>8.5</v>
      </c>
      <c r="H2393" s="62">
        <v>0.19403067157364171</v>
      </c>
      <c r="I2393" s="62">
        <v>-2.3656433691265208</v>
      </c>
      <c r="J2393" s="46">
        <v>7.4199974740822663E-9</v>
      </c>
      <c r="K2393" s="60">
        <v>9.5282189786231006E-8</v>
      </c>
      <c r="L2393" s="45" t="s">
        <v>8180</v>
      </c>
    </row>
    <row r="2394" spans="1:12" outlineLevel="1" x14ac:dyDescent="0.3">
      <c r="A2394" s="39" t="s">
        <v>1534</v>
      </c>
      <c r="B2394" s="40"/>
      <c r="C2394" s="41">
        <f t="shared" ref="C2394:I2394" si="894">SUBTOTAL(4,C2395:C2396)</f>
        <v>27336</v>
      </c>
      <c r="D2394" s="41">
        <f t="shared" si="894"/>
        <v>6.1000000000000005</v>
      </c>
      <c r="E2394" s="42">
        <f t="shared" si="894"/>
        <v>452.43</v>
      </c>
      <c r="F2394" s="41">
        <f t="shared" si="894"/>
        <v>11</v>
      </c>
      <c r="G2394" s="43">
        <f t="shared" si="894"/>
        <v>12.200000000000001</v>
      </c>
      <c r="H2394" s="62">
        <f t="shared" si="894"/>
        <v>0.32995601396885021</v>
      </c>
      <c r="I2394" s="62">
        <f t="shared" si="894"/>
        <v>-1.5996543815029467</v>
      </c>
      <c r="J2394" s="46">
        <f>MIN(J2395:J2396)</f>
        <v>1.0173670122841799E-5</v>
      </c>
      <c r="K2394" s="60">
        <f>MIN(K2395:K2396)</f>
        <v>9.3846916235193722E-5</v>
      </c>
      <c r="L2394" s="47">
        <f>COUNTA(L2395:L2396)</f>
        <v>2</v>
      </c>
    </row>
    <row r="2395" spans="1:12" outlineLevel="2" x14ac:dyDescent="0.3">
      <c r="A2395" s="39"/>
      <c r="B2395" s="40" t="s">
        <v>7530</v>
      </c>
      <c r="C2395" s="41">
        <v>27336</v>
      </c>
      <c r="D2395" s="41">
        <v>6.1000000000000005</v>
      </c>
      <c r="E2395" s="42">
        <v>321.12</v>
      </c>
      <c r="F2395" s="41">
        <v>8</v>
      </c>
      <c r="G2395" s="43">
        <v>12.200000000000001</v>
      </c>
      <c r="H2395" s="62">
        <v>0.2860147079081492</v>
      </c>
      <c r="I2395" s="62">
        <v>-1.8058387573922297</v>
      </c>
      <c r="J2395" s="46">
        <v>1.0173670122841799E-5</v>
      </c>
      <c r="K2395" s="60">
        <v>9.3846916235193722E-5</v>
      </c>
      <c r="L2395" s="45" t="s">
        <v>8179</v>
      </c>
    </row>
    <row r="2396" spans="1:12" outlineLevel="2" x14ac:dyDescent="0.3">
      <c r="A2396" s="39"/>
      <c r="B2396" s="40" t="s">
        <v>7530</v>
      </c>
      <c r="C2396" s="41">
        <v>27336</v>
      </c>
      <c r="D2396" s="41">
        <v>6.1000000000000005</v>
      </c>
      <c r="E2396" s="42">
        <v>452.43</v>
      </c>
      <c r="F2396" s="41">
        <v>11</v>
      </c>
      <c r="G2396" s="43">
        <v>10.58181818181818</v>
      </c>
      <c r="H2396" s="62">
        <v>0.32995601396885021</v>
      </c>
      <c r="I2396" s="62">
        <v>-1.5996543815029467</v>
      </c>
      <c r="J2396" s="46">
        <v>8.394928380691664E-5</v>
      </c>
      <c r="K2396" s="60">
        <v>6.7242545148312436E-4</v>
      </c>
      <c r="L2396" s="45" t="s">
        <v>8180</v>
      </c>
    </row>
    <row r="2397" spans="1:12" outlineLevel="1" x14ac:dyDescent="0.3">
      <c r="A2397" s="39" t="s">
        <v>512</v>
      </c>
      <c r="B2397" s="40"/>
      <c r="C2397" s="41">
        <f t="shared" ref="C2397:I2397" si="895">SUBTOTAL(4,C2398:C2399)</f>
        <v>42870</v>
      </c>
      <c r="D2397" s="41">
        <f t="shared" si="895"/>
        <v>5.0799999999999992</v>
      </c>
      <c r="E2397" s="42">
        <f t="shared" si="895"/>
        <v>1267.0500000000002</v>
      </c>
      <c r="F2397" s="41">
        <f t="shared" si="895"/>
        <v>20</v>
      </c>
      <c r="G2397" s="43">
        <f t="shared" si="895"/>
        <v>23.405000000000008</v>
      </c>
      <c r="H2397" s="62">
        <f t="shared" si="895"/>
        <v>0.32077587725370482</v>
      </c>
      <c r="I2397" s="62">
        <f t="shared" si="895"/>
        <v>-1.6403624414828959</v>
      </c>
      <c r="J2397" s="46">
        <f>MIN(J2398:J2399)</f>
        <v>2.983505893761358E-5</v>
      </c>
      <c r="K2397" s="60">
        <f>MIN(K2398:K2399)</f>
        <v>2.5686565028193025E-4</v>
      </c>
      <c r="L2397" s="47">
        <f>COUNTA(L2398:L2399)</f>
        <v>2</v>
      </c>
    </row>
    <row r="2398" spans="1:12" outlineLevel="2" x14ac:dyDescent="0.3">
      <c r="A2398" s="39"/>
      <c r="B2398" s="40" t="s">
        <v>8137</v>
      </c>
      <c r="C2398" s="41">
        <v>42870</v>
      </c>
      <c r="D2398" s="41">
        <v>5.0799999999999992</v>
      </c>
      <c r="E2398" s="42">
        <v>1267.0500000000002</v>
      </c>
      <c r="F2398" s="41">
        <v>20</v>
      </c>
      <c r="G2398" s="43">
        <v>23.405000000000008</v>
      </c>
      <c r="H2398" s="62">
        <v>0.30674729895470132</v>
      </c>
      <c r="I2398" s="62">
        <v>-1.7048774545095784</v>
      </c>
      <c r="J2398" s="46">
        <v>2.983505893761358E-5</v>
      </c>
      <c r="K2398" s="60">
        <v>2.5686565028193025E-4</v>
      </c>
      <c r="L2398" s="45" t="s">
        <v>8179</v>
      </c>
    </row>
    <row r="2399" spans="1:12" outlineLevel="2" x14ac:dyDescent="0.3">
      <c r="A2399" s="39"/>
      <c r="B2399" s="40" t="s">
        <v>8137</v>
      </c>
      <c r="C2399" s="41">
        <v>42870</v>
      </c>
      <c r="D2399" s="41">
        <v>5.0799999999999992</v>
      </c>
      <c r="E2399" s="42">
        <v>892.06999999999994</v>
      </c>
      <c r="F2399" s="41">
        <v>18</v>
      </c>
      <c r="G2399" s="43">
        <v>22.005555555555549</v>
      </c>
      <c r="H2399" s="62">
        <v>0.32077587725370482</v>
      </c>
      <c r="I2399" s="62">
        <v>-1.6403624414828959</v>
      </c>
      <c r="J2399" s="46">
        <v>5.5525096872414991E-5</v>
      </c>
      <c r="K2399" s="60">
        <v>4.5373538757357299E-4</v>
      </c>
      <c r="L2399" s="45" t="s">
        <v>8180</v>
      </c>
    </row>
    <row r="2400" spans="1:12" outlineLevel="1" x14ac:dyDescent="0.3">
      <c r="A2400" s="39" t="s">
        <v>7007</v>
      </c>
      <c r="B2400" s="40"/>
      <c r="C2400" s="41">
        <f t="shared" ref="C2400:I2400" si="896">SUBTOTAL(4,C2401:C2401)</f>
        <v>42294</v>
      </c>
      <c r="D2400" s="41">
        <f t="shared" si="896"/>
        <v>5.33</v>
      </c>
      <c r="E2400" s="42">
        <f t="shared" si="896"/>
        <v>24.87</v>
      </c>
      <c r="F2400" s="41">
        <f t="shared" si="896"/>
        <v>1</v>
      </c>
      <c r="G2400" s="43">
        <f t="shared" si="896"/>
        <v>5.4</v>
      </c>
      <c r="H2400" s="62">
        <f t="shared" si="896"/>
        <v>0.36421135793009585</v>
      </c>
      <c r="I2400" s="62">
        <f t="shared" si="896"/>
        <v>-1.4571521814305952</v>
      </c>
      <c r="J2400" s="46">
        <f>MIN(J2401:J2401)</f>
        <v>3.3196703683049033E-4</v>
      </c>
      <c r="K2400" s="60">
        <f>MIN(K2401:K2401)</f>
        <v>2.1834254698850949E-3</v>
      </c>
      <c r="L2400" s="47">
        <f>COUNTA(L2401:L2401)</f>
        <v>1</v>
      </c>
    </row>
    <row r="2401" spans="1:12" outlineLevel="2" x14ac:dyDescent="0.3">
      <c r="A2401" s="39"/>
      <c r="B2401" s="40" t="s">
        <v>7479</v>
      </c>
      <c r="C2401" s="41">
        <v>42294</v>
      </c>
      <c r="D2401" s="41">
        <v>5.33</v>
      </c>
      <c r="E2401" s="42">
        <v>24.87</v>
      </c>
      <c r="F2401" s="41">
        <v>1</v>
      </c>
      <c r="G2401" s="43">
        <v>5.4</v>
      </c>
      <c r="H2401" s="62">
        <v>0.36421135793009585</v>
      </c>
      <c r="I2401" s="62">
        <v>-1.4571521814305952</v>
      </c>
      <c r="J2401" s="46">
        <v>3.3196703683049033E-4</v>
      </c>
      <c r="K2401" s="60">
        <v>2.1834254698850949E-3</v>
      </c>
      <c r="L2401" s="45" t="s">
        <v>8180</v>
      </c>
    </row>
    <row r="2402" spans="1:12" outlineLevel="1" x14ac:dyDescent="0.3">
      <c r="A2402" s="39" t="s">
        <v>1342</v>
      </c>
      <c r="B2402" s="40"/>
      <c r="C2402" s="41">
        <f t="shared" ref="C2402:I2402" si="897">SUBTOTAL(4,C2403:C2404)</f>
        <v>42792</v>
      </c>
      <c r="D2402" s="41">
        <f t="shared" si="897"/>
        <v>5.24</v>
      </c>
      <c r="E2402" s="42">
        <f t="shared" si="897"/>
        <v>109.39</v>
      </c>
      <c r="F2402" s="41">
        <f t="shared" si="897"/>
        <v>3</v>
      </c>
      <c r="G2402" s="43">
        <f t="shared" si="897"/>
        <v>4.5</v>
      </c>
      <c r="H2402" s="62">
        <f t="shared" si="897"/>
        <v>0.31536803079999681</v>
      </c>
      <c r="I2402" s="62">
        <f t="shared" si="897"/>
        <v>-1.6648916749109228</v>
      </c>
      <c r="J2402" s="46">
        <f>MIN(J2403:J2404)</f>
        <v>7.6314829962132605E-9</v>
      </c>
      <c r="K2402" s="60">
        <f>MIN(K2403:K2404)</f>
        <v>9.6466714749008241E-8</v>
      </c>
      <c r="L2402" s="47">
        <f>COUNTA(L2403:L2404)</f>
        <v>2</v>
      </c>
    </row>
    <row r="2403" spans="1:12" outlineLevel="2" x14ac:dyDescent="0.3">
      <c r="A2403" s="39"/>
      <c r="B2403" s="40" t="s">
        <v>8136</v>
      </c>
      <c r="C2403" s="41">
        <v>42792</v>
      </c>
      <c r="D2403" s="41">
        <v>5.24</v>
      </c>
      <c r="E2403" s="42">
        <v>109.39</v>
      </c>
      <c r="F2403" s="41">
        <v>3</v>
      </c>
      <c r="G2403" s="43">
        <v>4.5</v>
      </c>
      <c r="H2403" s="62">
        <v>0.31536803079999681</v>
      </c>
      <c r="I2403" s="62">
        <v>-1.6648916749109228</v>
      </c>
      <c r="J2403" s="46">
        <v>4.5002081873974865E-5</v>
      </c>
      <c r="K2403" s="60">
        <v>3.6983529103702982E-4</v>
      </c>
      <c r="L2403" s="45" t="s">
        <v>8179</v>
      </c>
    </row>
    <row r="2404" spans="1:12" outlineLevel="2" x14ac:dyDescent="0.3">
      <c r="A2404" s="39"/>
      <c r="B2404" s="40" t="s">
        <v>8136</v>
      </c>
      <c r="C2404" s="41">
        <v>42792</v>
      </c>
      <c r="D2404" s="41">
        <v>5.24</v>
      </c>
      <c r="E2404" s="42">
        <v>49.58</v>
      </c>
      <c r="F2404" s="41">
        <v>2</v>
      </c>
      <c r="G2404" s="43">
        <v>4.5</v>
      </c>
      <c r="H2404" s="62">
        <v>0.19429443591313872</v>
      </c>
      <c r="I2404" s="62">
        <v>-2.3636835084029157</v>
      </c>
      <c r="J2404" s="46">
        <v>7.6314829962132605E-9</v>
      </c>
      <c r="K2404" s="60">
        <v>9.6466714749008241E-8</v>
      </c>
      <c r="L2404" s="45" t="s">
        <v>8180</v>
      </c>
    </row>
    <row r="2405" spans="1:12" outlineLevel="1" x14ac:dyDescent="0.3">
      <c r="A2405" s="39" t="s">
        <v>1167</v>
      </c>
      <c r="B2405" s="40"/>
      <c r="C2405" s="41">
        <f t="shared" ref="C2405:I2405" si="898">SUBTOTAL(4,C2406:C2407)</f>
        <v>45809</v>
      </c>
      <c r="D2405" s="41">
        <f t="shared" si="898"/>
        <v>6.22</v>
      </c>
      <c r="E2405" s="42">
        <f t="shared" si="898"/>
        <v>731.37</v>
      </c>
      <c r="F2405" s="41">
        <f t="shared" si="898"/>
        <v>14</v>
      </c>
      <c r="G2405" s="43">
        <f t="shared" si="898"/>
        <v>11.435714285714285</v>
      </c>
      <c r="H2405" s="58">
        <f t="shared" si="898"/>
        <v>0.63766700852835734</v>
      </c>
      <c r="I2405" s="58">
        <f t="shared" si="898"/>
        <v>-0.64912485358909067</v>
      </c>
      <c r="J2405" s="44">
        <f>MIN(J2406:J2407)</f>
        <v>8.5286753843759208E-2</v>
      </c>
      <c r="K2405" s="60">
        <f>MIN(K2406:K2407)</f>
        <v>0.23629104061507261</v>
      </c>
      <c r="L2405" s="47">
        <f>COUNTA(L2406:L2407)</f>
        <v>2</v>
      </c>
    </row>
    <row r="2406" spans="1:12" outlineLevel="2" x14ac:dyDescent="0.3">
      <c r="A2406" s="39"/>
      <c r="B2406" s="40" t="s">
        <v>7880</v>
      </c>
      <c r="C2406" s="41">
        <v>45809</v>
      </c>
      <c r="D2406" s="41">
        <v>6.22</v>
      </c>
      <c r="E2406" s="42">
        <v>731.37</v>
      </c>
      <c r="F2406" s="41">
        <v>14</v>
      </c>
      <c r="G2406" s="43">
        <v>11.435714285714285</v>
      </c>
      <c r="H2406" s="58">
        <v>0.63766700852835734</v>
      </c>
      <c r="I2406" s="58">
        <v>-0.64912485358909067</v>
      </c>
      <c r="J2406" s="44">
        <v>9.3278877302498356E-2</v>
      </c>
      <c r="K2406" s="60">
        <v>0.24092601451845289</v>
      </c>
      <c r="L2406" s="45" t="s">
        <v>8179</v>
      </c>
    </row>
    <row r="2407" spans="1:12" outlineLevel="2" x14ac:dyDescent="0.3">
      <c r="A2407" s="39"/>
      <c r="B2407" s="40" t="s">
        <v>7880</v>
      </c>
      <c r="C2407" s="41">
        <v>45809</v>
      </c>
      <c r="D2407" s="41">
        <v>6.22</v>
      </c>
      <c r="E2407" s="42">
        <v>501.05000000000007</v>
      </c>
      <c r="F2407" s="41">
        <v>12</v>
      </c>
      <c r="G2407" s="43">
        <v>8.8250000000000011</v>
      </c>
      <c r="H2407" s="58">
        <v>0.6229030095287168</v>
      </c>
      <c r="I2407" s="58">
        <v>-0.68292055212803704</v>
      </c>
      <c r="J2407" s="44">
        <v>8.5286753843759208E-2</v>
      </c>
      <c r="K2407" s="60">
        <v>0.23629104061507261</v>
      </c>
      <c r="L2407" s="45" t="s">
        <v>8180</v>
      </c>
    </row>
    <row r="2408" spans="1:12" outlineLevel="1" x14ac:dyDescent="0.3">
      <c r="A2408" s="39" t="s">
        <v>1779</v>
      </c>
      <c r="B2408" s="40"/>
      <c r="C2408" s="41">
        <f t="shared" ref="C2408:I2408" si="899">SUBTOTAL(4,C2409:C2410)</f>
        <v>11198</v>
      </c>
      <c r="D2408" s="41">
        <f t="shared" si="899"/>
        <v>4.82</v>
      </c>
      <c r="E2408" s="42">
        <f t="shared" si="899"/>
        <v>55.67</v>
      </c>
      <c r="F2408" s="41">
        <f t="shared" si="899"/>
        <v>2</v>
      </c>
      <c r="G2408" s="43">
        <f t="shared" si="899"/>
        <v>22.049999999999997</v>
      </c>
      <c r="H2408" s="62">
        <f t="shared" si="899"/>
        <v>3.3176683126856483</v>
      </c>
      <c r="I2408" s="62">
        <f t="shared" si="899"/>
        <v>1.730169658577323</v>
      </c>
      <c r="J2408" s="46">
        <f>MIN(J2409:J2410)</f>
        <v>7.7057111614431406E-5</v>
      </c>
      <c r="K2408" s="60">
        <f>MIN(K2409:K2410)</f>
        <v>5.9968289976368005E-4</v>
      </c>
      <c r="L2408" s="47">
        <f>COUNTA(L2409:L2410)</f>
        <v>2</v>
      </c>
    </row>
    <row r="2409" spans="1:12" outlineLevel="2" x14ac:dyDescent="0.3">
      <c r="A2409" s="39"/>
      <c r="B2409" s="40" t="s">
        <v>7650</v>
      </c>
      <c r="C2409" s="41">
        <v>11198</v>
      </c>
      <c r="D2409" s="41">
        <v>4.82</v>
      </c>
      <c r="E2409" s="42">
        <v>55.67</v>
      </c>
      <c r="F2409" s="41">
        <v>2</v>
      </c>
      <c r="G2409" s="43">
        <v>22.049999999999997</v>
      </c>
      <c r="H2409" s="62">
        <v>3.3176683126856483</v>
      </c>
      <c r="I2409" s="62">
        <v>1.730169658577323</v>
      </c>
      <c r="J2409" s="46">
        <v>7.8940558707829567E-5</v>
      </c>
      <c r="K2409" s="60">
        <v>5.9968289976368005E-4</v>
      </c>
      <c r="L2409" s="45" t="s">
        <v>8179</v>
      </c>
    </row>
    <row r="2410" spans="1:12" outlineLevel="2" x14ac:dyDescent="0.3">
      <c r="A2410" s="39"/>
      <c r="B2410" s="40" t="s">
        <v>7650</v>
      </c>
      <c r="C2410" s="41">
        <v>11198</v>
      </c>
      <c r="D2410" s="41">
        <v>4.82</v>
      </c>
      <c r="E2410" s="42">
        <v>33.46</v>
      </c>
      <c r="F2410" s="41">
        <v>1</v>
      </c>
      <c r="G2410" s="43">
        <v>10.8</v>
      </c>
      <c r="H2410" s="62">
        <v>3.1791226928354779</v>
      </c>
      <c r="I2410" s="62">
        <v>1.6686286959126881</v>
      </c>
      <c r="J2410" s="46">
        <v>7.7057111614431406E-5</v>
      </c>
      <c r="K2410" s="60">
        <v>6.2339203296075008E-4</v>
      </c>
      <c r="L2410" s="45" t="s">
        <v>8180</v>
      </c>
    </row>
    <row r="2411" spans="1:12" outlineLevel="1" x14ac:dyDescent="0.3">
      <c r="A2411" s="39" t="s">
        <v>4305</v>
      </c>
      <c r="B2411" s="40"/>
      <c r="C2411" s="41">
        <f t="shared" ref="C2411:I2411" si="900">SUBTOTAL(4,C2412:C2413)</f>
        <v>14063</v>
      </c>
      <c r="D2411" s="41">
        <f t="shared" si="900"/>
        <v>5.22</v>
      </c>
      <c r="E2411" s="42">
        <f t="shared" si="900"/>
        <v>82.36</v>
      </c>
      <c r="F2411" s="41">
        <f t="shared" si="900"/>
        <v>2</v>
      </c>
      <c r="G2411" s="43">
        <f t="shared" si="900"/>
        <v>13.15</v>
      </c>
      <c r="H2411" s="58">
        <f t="shared" si="900"/>
        <v>2.0030219072663207</v>
      </c>
      <c r="I2411" s="58">
        <f t="shared" si="900"/>
        <v>1.0021782001479462</v>
      </c>
      <c r="J2411" s="44">
        <f>MIN(J2412:J2413)</f>
        <v>1.9013805187492849E-2</v>
      </c>
      <c r="K2411" s="60">
        <f>MIN(K2412:K2413)</f>
        <v>7.4309992254501037E-2</v>
      </c>
      <c r="L2411" s="47">
        <f>COUNTA(L2412:L2413)</f>
        <v>2</v>
      </c>
    </row>
    <row r="2412" spans="1:12" outlineLevel="2" x14ac:dyDescent="0.3">
      <c r="A2412" s="39"/>
      <c r="B2412" s="40" t="s">
        <v>7957</v>
      </c>
      <c r="C2412" s="41">
        <v>14063</v>
      </c>
      <c r="D2412" s="41">
        <v>5.22</v>
      </c>
      <c r="E2412" s="42">
        <v>82.36</v>
      </c>
      <c r="F2412" s="41">
        <v>2</v>
      </c>
      <c r="G2412" s="43">
        <v>13.15</v>
      </c>
      <c r="H2412" s="58">
        <v>1.7822708543310664</v>
      </c>
      <c r="I2412" s="58">
        <v>0.83371660201501252</v>
      </c>
      <c r="J2412" s="44">
        <v>6.7565705849394808E-2</v>
      </c>
      <c r="K2412" s="60">
        <v>0.1891003036775632</v>
      </c>
      <c r="L2412" s="45" t="s">
        <v>8179</v>
      </c>
    </row>
    <row r="2413" spans="1:12" outlineLevel="2" x14ac:dyDescent="0.3">
      <c r="A2413" s="39"/>
      <c r="B2413" s="40" t="s">
        <v>7957</v>
      </c>
      <c r="C2413" s="41">
        <v>14063</v>
      </c>
      <c r="D2413" s="41">
        <v>5.22</v>
      </c>
      <c r="E2413" s="42">
        <v>26.72</v>
      </c>
      <c r="F2413" s="41">
        <v>1</v>
      </c>
      <c r="G2413" s="43">
        <v>8.8000000000000007</v>
      </c>
      <c r="H2413" s="58">
        <v>2.0030219072663207</v>
      </c>
      <c r="I2413" s="58">
        <v>1.0021782001479462</v>
      </c>
      <c r="J2413" s="44">
        <v>1.9013805187492849E-2</v>
      </c>
      <c r="K2413" s="60">
        <v>7.4309992254501037E-2</v>
      </c>
      <c r="L2413" s="45" t="s">
        <v>8180</v>
      </c>
    </row>
    <row r="2414" spans="1:12" outlineLevel="1" x14ac:dyDescent="0.3">
      <c r="A2414" s="39" t="s">
        <v>1809</v>
      </c>
      <c r="B2414" s="40"/>
      <c r="C2414" s="41">
        <f t="shared" ref="C2414:I2414" si="901">SUBTOTAL(4,C2415:C2415)</f>
        <v>66367</v>
      </c>
      <c r="D2414" s="41">
        <f t="shared" si="901"/>
        <v>6.01</v>
      </c>
      <c r="E2414" s="42">
        <f t="shared" si="901"/>
        <v>22.48</v>
      </c>
      <c r="F2414" s="41">
        <f t="shared" si="901"/>
        <v>1</v>
      </c>
      <c r="G2414" s="43">
        <f t="shared" si="901"/>
        <v>1.2</v>
      </c>
      <c r="H2414" s="58">
        <f t="shared" si="901"/>
        <v>1.0637106534362153</v>
      </c>
      <c r="I2414" s="58">
        <f t="shared" si="901"/>
        <v>8.9105767735159769E-2</v>
      </c>
      <c r="J2414" s="44">
        <f>MIN(J2415:J2415)</f>
        <v>0.94639998670416681</v>
      </c>
      <c r="K2414" s="60">
        <f>MIN(K2415:K2415)</f>
        <v>0.97888511210591167</v>
      </c>
      <c r="L2414" s="47">
        <f>COUNTA(L2415:L2415)</f>
        <v>1</v>
      </c>
    </row>
    <row r="2415" spans="1:12" outlineLevel="2" x14ac:dyDescent="0.3">
      <c r="A2415" s="39"/>
      <c r="B2415" s="40" t="s">
        <v>7182</v>
      </c>
      <c r="C2415" s="41">
        <v>66367</v>
      </c>
      <c r="D2415" s="41">
        <v>6.01</v>
      </c>
      <c r="E2415" s="42">
        <v>22.48</v>
      </c>
      <c r="F2415" s="41">
        <v>1</v>
      </c>
      <c r="G2415" s="43">
        <v>1.2</v>
      </c>
      <c r="H2415" s="58">
        <v>1.0637106534362153</v>
      </c>
      <c r="I2415" s="58">
        <v>8.9105767735159769E-2</v>
      </c>
      <c r="J2415" s="44">
        <v>0.94639998670416681</v>
      </c>
      <c r="K2415" s="60">
        <v>0.97888511210591167</v>
      </c>
      <c r="L2415" s="45" t="s">
        <v>8179</v>
      </c>
    </row>
    <row r="2416" spans="1:12" outlineLevel="1" x14ac:dyDescent="0.3">
      <c r="A2416" s="39" t="s">
        <v>2794</v>
      </c>
      <c r="B2416" s="40"/>
      <c r="C2416" s="41">
        <f t="shared" ref="C2416:I2416" si="902">SUBTOTAL(4,C2417:C2418)</f>
        <v>62576</v>
      </c>
      <c r="D2416" s="41">
        <f t="shared" si="902"/>
        <v>6.93</v>
      </c>
      <c r="E2416" s="42">
        <f t="shared" si="902"/>
        <v>334.01</v>
      </c>
      <c r="F2416" s="41">
        <f t="shared" si="902"/>
        <v>7</v>
      </c>
      <c r="G2416" s="43">
        <f t="shared" si="902"/>
        <v>11.414285714285715</v>
      </c>
      <c r="H2416" s="58">
        <f t="shared" si="902"/>
        <v>1.8870960233671654</v>
      </c>
      <c r="I2416" s="58">
        <f t="shared" si="902"/>
        <v>0.91616783518584299</v>
      </c>
      <c r="J2416" s="44">
        <f>MIN(J2417:J2418)</f>
        <v>4.308842560372228E-2</v>
      </c>
      <c r="K2416" s="60">
        <f>MIN(K2417:K2418)</f>
        <v>0.13478178804762955</v>
      </c>
      <c r="L2416" s="47">
        <f>COUNTA(L2417:L2418)</f>
        <v>2</v>
      </c>
    </row>
    <row r="2417" spans="1:12" outlineLevel="2" x14ac:dyDescent="0.3">
      <c r="A2417" s="39"/>
      <c r="B2417" s="40" t="s">
        <v>7819</v>
      </c>
      <c r="C2417" s="41">
        <v>62576</v>
      </c>
      <c r="D2417" s="41">
        <v>6.93</v>
      </c>
      <c r="E2417" s="42">
        <v>334.01</v>
      </c>
      <c r="F2417" s="41">
        <v>7</v>
      </c>
      <c r="G2417" s="43">
        <v>11.414285714285715</v>
      </c>
      <c r="H2417" s="58">
        <v>1.8870960233671654</v>
      </c>
      <c r="I2417" s="58">
        <v>0.91616783518584299</v>
      </c>
      <c r="J2417" s="44">
        <v>4.308842560372228E-2</v>
      </c>
      <c r="K2417" s="60">
        <v>0.13478178804762955</v>
      </c>
      <c r="L2417" s="45" t="s">
        <v>8179</v>
      </c>
    </row>
    <row r="2418" spans="1:12" outlineLevel="2" x14ac:dyDescent="0.3">
      <c r="A2418" s="39"/>
      <c r="B2418" s="40" t="s">
        <v>7819</v>
      </c>
      <c r="C2418" s="41">
        <v>62576</v>
      </c>
      <c r="D2418" s="41">
        <v>6.93</v>
      </c>
      <c r="E2418" s="42">
        <v>218.35</v>
      </c>
      <c r="F2418" s="41">
        <v>5</v>
      </c>
      <c r="G2418" s="43">
        <v>8.379999999999999</v>
      </c>
      <c r="H2418" s="58">
        <v>1.5455765111628903</v>
      </c>
      <c r="I2418" s="58">
        <v>0.62814507415283971</v>
      </c>
      <c r="J2418" s="44">
        <v>0.14909478111062646</v>
      </c>
      <c r="K2418" s="60">
        <v>0.35898118428124048</v>
      </c>
      <c r="L2418" s="45" t="s">
        <v>8180</v>
      </c>
    </row>
    <row r="2419" spans="1:12" outlineLevel="1" x14ac:dyDescent="0.3">
      <c r="A2419" s="39" t="s">
        <v>1209</v>
      </c>
      <c r="B2419" s="40"/>
      <c r="C2419" s="41">
        <f t="shared" ref="C2419:I2419" si="903">SUBTOTAL(4,C2420:C2421)</f>
        <v>46177</v>
      </c>
      <c r="D2419" s="41">
        <f t="shared" si="903"/>
        <v>8.24</v>
      </c>
      <c r="E2419" s="42">
        <f t="shared" si="903"/>
        <v>105.55</v>
      </c>
      <c r="F2419" s="41">
        <f t="shared" si="903"/>
        <v>2</v>
      </c>
      <c r="G2419" s="43">
        <f t="shared" si="903"/>
        <v>10.1</v>
      </c>
      <c r="H2419" s="58">
        <f t="shared" si="903"/>
        <v>1.1010354558536142</v>
      </c>
      <c r="I2419" s="58">
        <f t="shared" si="903"/>
        <v>0.13886092772205078</v>
      </c>
      <c r="J2419" s="44">
        <f>MIN(J2420:J2421)</f>
        <v>0.51380162910649074</v>
      </c>
      <c r="K2419" s="60">
        <f>MIN(K2420:K2421)</f>
        <v>0.76409102563814524</v>
      </c>
      <c r="L2419" s="47">
        <f>COUNTA(L2420:L2421)</f>
        <v>2</v>
      </c>
    </row>
    <row r="2420" spans="1:12" outlineLevel="2" x14ac:dyDescent="0.3">
      <c r="A2420" s="39"/>
      <c r="B2420" s="40" t="s">
        <v>8097</v>
      </c>
      <c r="C2420" s="41">
        <v>46177</v>
      </c>
      <c r="D2420" s="41">
        <v>8.24</v>
      </c>
      <c r="E2420" s="42">
        <v>105.55</v>
      </c>
      <c r="F2420" s="41">
        <v>2</v>
      </c>
      <c r="G2420" s="43">
        <v>10.1</v>
      </c>
      <c r="H2420" s="58">
        <v>1.1010354558536142</v>
      </c>
      <c r="I2420" s="58">
        <v>0.13886092772205078</v>
      </c>
      <c r="J2420" s="44">
        <v>0.85332593358384567</v>
      </c>
      <c r="K2420" s="60">
        <v>0.92717144706706311</v>
      </c>
      <c r="L2420" s="45" t="s">
        <v>8179</v>
      </c>
    </row>
    <row r="2421" spans="1:12" outlineLevel="2" x14ac:dyDescent="0.3">
      <c r="A2421" s="39"/>
      <c r="B2421" s="40" t="s">
        <v>8097</v>
      </c>
      <c r="C2421" s="41">
        <v>46177</v>
      </c>
      <c r="D2421" s="41">
        <v>8.24</v>
      </c>
      <c r="E2421" s="42">
        <v>79.989999999999995</v>
      </c>
      <c r="F2421" s="41">
        <v>1</v>
      </c>
      <c r="G2421" s="43">
        <v>5.3</v>
      </c>
      <c r="H2421" s="58">
        <v>0.84653284435319065</v>
      </c>
      <c r="I2421" s="58">
        <v>-0.24036205102370256</v>
      </c>
      <c r="J2421" s="44">
        <v>0.51380162910649074</v>
      </c>
      <c r="K2421" s="60">
        <v>0.76409102563814524</v>
      </c>
      <c r="L2421" s="45" t="s">
        <v>8180</v>
      </c>
    </row>
    <row r="2422" spans="1:12" outlineLevel="1" x14ac:dyDescent="0.3">
      <c r="A2422" s="39" t="s">
        <v>1479</v>
      </c>
      <c r="B2422" s="40"/>
      <c r="C2422" s="41">
        <f t="shared" ref="C2422:I2422" si="904">SUBTOTAL(4,C2423:C2424)</f>
        <v>47582</v>
      </c>
      <c r="D2422" s="41">
        <f t="shared" si="904"/>
        <v>5.58</v>
      </c>
      <c r="E2422" s="42">
        <f t="shared" si="904"/>
        <v>141.29000000000002</v>
      </c>
      <c r="F2422" s="41">
        <f t="shared" si="904"/>
        <v>4</v>
      </c>
      <c r="G2422" s="43">
        <f t="shared" si="904"/>
        <v>6.5749999999999993</v>
      </c>
      <c r="H2422" s="58">
        <f t="shared" si="904"/>
        <v>1.1469447602429375</v>
      </c>
      <c r="I2422" s="58">
        <f t="shared" si="904"/>
        <v>0.19779590918924067</v>
      </c>
      <c r="J2422" s="44">
        <f>MIN(J2423:J2424)</f>
        <v>0.74576334949040524</v>
      </c>
      <c r="K2422" s="60">
        <f>MIN(K2423:K2424)</f>
        <v>0.87554554277834595</v>
      </c>
      <c r="L2422" s="47">
        <f>COUNTA(L2423:L2424)</f>
        <v>2</v>
      </c>
    </row>
    <row r="2423" spans="1:12" outlineLevel="2" x14ac:dyDescent="0.3">
      <c r="A2423" s="39"/>
      <c r="B2423" s="40" t="s">
        <v>7555</v>
      </c>
      <c r="C2423" s="41">
        <v>47582</v>
      </c>
      <c r="D2423" s="41">
        <v>5.58</v>
      </c>
      <c r="E2423" s="42">
        <v>141.29000000000002</v>
      </c>
      <c r="F2423" s="41">
        <v>4</v>
      </c>
      <c r="G2423" s="43">
        <v>6.5749999999999993</v>
      </c>
      <c r="H2423" s="58">
        <v>1.1469447602429375</v>
      </c>
      <c r="I2423" s="58">
        <v>0.19779590918924067</v>
      </c>
      <c r="J2423" s="44">
        <v>0.74576334949040524</v>
      </c>
      <c r="K2423" s="60">
        <v>0.87554554277834595</v>
      </c>
      <c r="L2423" s="45" t="s">
        <v>8179</v>
      </c>
    </row>
    <row r="2424" spans="1:12" outlineLevel="2" x14ac:dyDescent="0.3">
      <c r="A2424" s="39"/>
      <c r="B2424" s="40" t="s">
        <v>7555</v>
      </c>
      <c r="C2424" s="41">
        <v>47582</v>
      </c>
      <c r="D2424" s="41">
        <v>5.58</v>
      </c>
      <c r="E2424" s="42">
        <v>135.25</v>
      </c>
      <c r="F2424" s="41">
        <v>4</v>
      </c>
      <c r="G2424" s="43">
        <v>4.7749999999999995</v>
      </c>
      <c r="H2424" s="58">
        <v>1.0053561604824548</v>
      </c>
      <c r="I2424" s="58">
        <v>7.7066854195285087E-3</v>
      </c>
      <c r="J2424" s="44">
        <v>0.95665493736045115</v>
      </c>
      <c r="K2424" s="60">
        <v>0.98590298640077056</v>
      </c>
      <c r="L2424" s="45" t="s">
        <v>8180</v>
      </c>
    </row>
    <row r="2425" spans="1:12" outlineLevel="1" x14ac:dyDescent="0.3">
      <c r="A2425" s="39" t="s">
        <v>5170</v>
      </c>
      <c r="B2425" s="40"/>
      <c r="C2425" s="41">
        <f t="shared" ref="C2425:I2425" si="905">SUBTOTAL(4,C2426:C2427)</f>
        <v>46490</v>
      </c>
      <c r="D2425" s="41">
        <f t="shared" si="905"/>
        <v>7.7</v>
      </c>
      <c r="E2425" s="42">
        <f t="shared" si="905"/>
        <v>46.86</v>
      </c>
      <c r="F2425" s="41">
        <f t="shared" si="905"/>
        <v>1</v>
      </c>
      <c r="G2425" s="43">
        <f t="shared" si="905"/>
        <v>4.5</v>
      </c>
      <c r="H2425" s="58">
        <f t="shared" si="905"/>
        <v>1.1356174761809945</v>
      </c>
      <c r="I2425" s="58">
        <f t="shared" si="905"/>
        <v>0.18347695618766832</v>
      </c>
      <c r="J2425" s="44">
        <f>MIN(J2426:J2427)</f>
        <v>0.71155127672381102</v>
      </c>
      <c r="K2425" s="60">
        <f>MIN(K2426:K2427)</f>
        <v>0.89109130475164577</v>
      </c>
      <c r="L2425" s="47">
        <f>COUNTA(L2426:L2427)</f>
        <v>2</v>
      </c>
    </row>
    <row r="2426" spans="1:12" outlineLevel="2" x14ac:dyDescent="0.3">
      <c r="A2426" s="39"/>
      <c r="B2426" s="40" t="s">
        <v>7772</v>
      </c>
      <c r="C2426" s="41">
        <v>46490</v>
      </c>
      <c r="D2426" s="41">
        <v>7.7</v>
      </c>
      <c r="E2426" s="42">
        <v>28.48</v>
      </c>
      <c r="F2426" s="41">
        <v>1</v>
      </c>
      <c r="G2426" s="43">
        <v>4.5</v>
      </c>
      <c r="H2426" s="58">
        <v>1.080118895266569</v>
      </c>
      <c r="I2426" s="58">
        <v>0.11119012736139501</v>
      </c>
      <c r="J2426" s="44">
        <v>0.90492069427313337</v>
      </c>
      <c r="K2426" s="60">
        <v>0.95678164634258789</v>
      </c>
      <c r="L2426" s="45" t="s">
        <v>8179</v>
      </c>
    </row>
    <row r="2427" spans="1:12" outlineLevel="2" x14ac:dyDescent="0.3">
      <c r="A2427" s="39"/>
      <c r="B2427" s="40" t="s">
        <v>7772</v>
      </c>
      <c r="C2427" s="41">
        <v>46490</v>
      </c>
      <c r="D2427" s="41">
        <v>7.7</v>
      </c>
      <c r="E2427" s="42">
        <v>46.86</v>
      </c>
      <c r="F2427" s="41">
        <v>1</v>
      </c>
      <c r="G2427" s="43">
        <v>2.5</v>
      </c>
      <c r="H2427" s="58">
        <v>1.1356174761809945</v>
      </c>
      <c r="I2427" s="58">
        <v>0.18347695618766832</v>
      </c>
      <c r="J2427" s="44">
        <v>0.71155127672381102</v>
      </c>
      <c r="K2427" s="60">
        <v>0.89109130475164577</v>
      </c>
      <c r="L2427" s="45" t="s">
        <v>8180</v>
      </c>
    </row>
    <row r="2428" spans="1:12" outlineLevel="1" x14ac:dyDescent="0.3">
      <c r="A2428" s="39" t="s">
        <v>3193</v>
      </c>
      <c r="B2428" s="40"/>
      <c r="C2428" s="41">
        <f t="shared" ref="C2428:I2428" si="906">SUBTOTAL(4,C2429:C2429)</f>
        <v>186470</v>
      </c>
      <c r="D2428" s="41">
        <f t="shared" si="906"/>
        <v>8.67</v>
      </c>
      <c r="E2428" s="42">
        <f t="shared" si="906"/>
        <v>23.62</v>
      </c>
      <c r="F2428" s="41">
        <f t="shared" si="906"/>
        <v>1</v>
      </c>
      <c r="G2428" s="43">
        <f t="shared" si="906"/>
        <v>0.7</v>
      </c>
      <c r="H2428" s="58">
        <f t="shared" si="906"/>
        <v>0.88092621635681156</v>
      </c>
      <c r="I2428" s="58">
        <f t="shared" si="906"/>
        <v>-0.1829069063362814</v>
      </c>
      <c r="J2428" s="44">
        <f>MIN(J2429:J2429)</f>
        <v>0.5646440293377003</v>
      </c>
      <c r="K2428" s="60">
        <f>MIN(K2429:K2429)</f>
        <v>0.75064441547247218</v>
      </c>
      <c r="L2428" s="47">
        <f>COUNTA(L2429:L2429)</f>
        <v>1</v>
      </c>
    </row>
    <row r="2429" spans="1:12" outlineLevel="2" x14ac:dyDescent="0.3">
      <c r="A2429" s="39"/>
      <c r="B2429" s="40" t="s">
        <v>7177</v>
      </c>
      <c r="C2429" s="41">
        <v>186470</v>
      </c>
      <c r="D2429" s="41">
        <v>8.67</v>
      </c>
      <c r="E2429" s="42">
        <v>23.62</v>
      </c>
      <c r="F2429" s="41">
        <v>1</v>
      </c>
      <c r="G2429" s="43">
        <v>0.7</v>
      </c>
      <c r="H2429" s="58">
        <v>0.88092621635681156</v>
      </c>
      <c r="I2429" s="58">
        <v>-0.1829069063362814</v>
      </c>
      <c r="J2429" s="44">
        <v>0.5646440293377003</v>
      </c>
      <c r="K2429" s="60">
        <v>0.75064441547247218</v>
      </c>
      <c r="L2429" s="45" t="s">
        <v>8179</v>
      </c>
    </row>
    <row r="2430" spans="1:12" outlineLevel="1" x14ac:dyDescent="0.3">
      <c r="A2430" s="39" t="s">
        <v>3152</v>
      </c>
      <c r="B2430" s="40"/>
      <c r="C2430" s="41">
        <f t="shared" ref="C2430:I2430" si="907">SUBTOTAL(4,C2431:C2431)</f>
        <v>111142</v>
      </c>
      <c r="D2430" s="41">
        <f t="shared" si="907"/>
        <v>6.02</v>
      </c>
      <c r="E2430" s="42">
        <f t="shared" si="907"/>
        <v>28.38</v>
      </c>
      <c r="F2430" s="41">
        <f t="shared" si="907"/>
        <v>1</v>
      </c>
      <c r="G2430" s="43">
        <f t="shared" si="907"/>
        <v>0.8</v>
      </c>
      <c r="H2430" s="62">
        <f t="shared" si="907"/>
        <v>1.6582703510487672E-3</v>
      </c>
      <c r="I2430" s="62">
        <f t="shared" si="907"/>
        <v>-9.2361050532677389</v>
      </c>
      <c r="J2430" s="46">
        <f>MIN(J2431:J2431)</f>
        <v>4.2226856803229964E-107</v>
      </c>
      <c r="K2430" s="60">
        <f>MIN(K2431:K2431)</f>
        <v>2.3858174093824931E-105</v>
      </c>
      <c r="L2430" s="47">
        <f>COUNTA(L2431:L2431)</f>
        <v>1</v>
      </c>
    </row>
    <row r="2431" spans="1:12" outlineLevel="2" x14ac:dyDescent="0.3">
      <c r="A2431" s="39"/>
      <c r="B2431" s="40" t="s">
        <v>7152</v>
      </c>
      <c r="C2431" s="41">
        <v>111142</v>
      </c>
      <c r="D2431" s="41">
        <v>6.02</v>
      </c>
      <c r="E2431" s="42">
        <v>28.38</v>
      </c>
      <c r="F2431" s="41">
        <v>1</v>
      </c>
      <c r="G2431" s="43">
        <v>0.8</v>
      </c>
      <c r="H2431" s="62">
        <v>1.6582703510487672E-3</v>
      </c>
      <c r="I2431" s="62">
        <v>-9.2361050532677389</v>
      </c>
      <c r="J2431" s="46">
        <v>4.2226856803229964E-107</v>
      </c>
      <c r="K2431" s="60">
        <v>2.3858174093824931E-105</v>
      </c>
      <c r="L2431" s="45" t="s">
        <v>8179</v>
      </c>
    </row>
    <row r="2432" spans="1:12" outlineLevel="1" x14ac:dyDescent="0.3">
      <c r="A2432" s="39" t="s">
        <v>6170</v>
      </c>
      <c r="B2432" s="40"/>
      <c r="C2432" s="41">
        <f t="shared" ref="C2432:I2432" si="908">SUBTOTAL(4,C2433:C2433)</f>
        <v>29690</v>
      </c>
      <c r="D2432" s="41">
        <f t="shared" si="908"/>
        <v>8.41</v>
      </c>
      <c r="E2432" s="42">
        <f t="shared" si="908"/>
        <v>26.34</v>
      </c>
      <c r="F2432" s="41">
        <f t="shared" si="908"/>
        <v>1</v>
      </c>
      <c r="G2432" s="43">
        <f t="shared" si="908"/>
        <v>3.2</v>
      </c>
      <c r="H2432" s="58">
        <f t="shared" si="908"/>
        <v>0.58939750032619831</v>
      </c>
      <c r="I2432" s="58">
        <f t="shared" si="908"/>
        <v>-0.76268715297761192</v>
      </c>
      <c r="J2432" s="44">
        <f>MIN(J2433:J2433)</f>
        <v>5.1550025790478585E-2</v>
      </c>
      <c r="K2432" s="60">
        <f>MIN(K2433:K2433)</f>
        <v>0.15329349774537052</v>
      </c>
      <c r="L2432" s="47">
        <f>COUNTA(L2433:L2433)</f>
        <v>1</v>
      </c>
    </row>
    <row r="2433" spans="1:12" outlineLevel="2" x14ac:dyDescent="0.3">
      <c r="A2433" s="39"/>
      <c r="B2433" s="40" t="s">
        <v>7299</v>
      </c>
      <c r="C2433" s="41">
        <v>29690</v>
      </c>
      <c r="D2433" s="41">
        <v>8.41</v>
      </c>
      <c r="E2433" s="42">
        <v>26.34</v>
      </c>
      <c r="F2433" s="41">
        <v>1</v>
      </c>
      <c r="G2433" s="43">
        <v>3.2</v>
      </c>
      <c r="H2433" s="58">
        <v>0.58939750032619831</v>
      </c>
      <c r="I2433" s="58">
        <v>-0.76268715297761192</v>
      </c>
      <c r="J2433" s="44">
        <v>5.1550025790478585E-2</v>
      </c>
      <c r="K2433" s="60">
        <v>0.15329349774537052</v>
      </c>
      <c r="L2433" s="45" t="s">
        <v>8179</v>
      </c>
    </row>
    <row r="2434" spans="1:12" outlineLevel="1" x14ac:dyDescent="0.3">
      <c r="A2434" s="39" t="s">
        <v>3109</v>
      </c>
      <c r="B2434" s="40"/>
      <c r="C2434" s="41">
        <f t="shared" ref="C2434:I2434" si="909">SUBTOTAL(4,C2435:C2435)</f>
        <v>41771</v>
      </c>
      <c r="D2434" s="41">
        <f t="shared" si="909"/>
        <v>6.61</v>
      </c>
      <c r="E2434" s="42">
        <f t="shared" si="909"/>
        <v>35.89</v>
      </c>
      <c r="F2434" s="41">
        <f t="shared" si="909"/>
        <v>1</v>
      </c>
      <c r="G2434" s="43">
        <f t="shared" si="909"/>
        <v>6.4</v>
      </c>
      <c r="H2434" s="58">
        <f t="shared" si="909"/>
        <v>0.8432832632389764</v>
      </c>
      <c r="I2434" s="58">
        <f t="shared" si="909"/>
        <v>-0.2459107735343283</v>
      </c>
      <c r="J2434" s="44">
        <f>MIN(J2435:J2435)</f>
        <v>0.46849334604227538</v>
      </c>
      <c r="K2434" s="60">
        <f>MIN(K2435:K2435)</f>
        <v>0.68641488625967084</v>
      </c>
      <c r="L2434" s="47">
        <f>COUNTA(L2435:L2435)</f>
        <v>1</v>
      </c>
    </row>
    <row r="2435" spans="1:12" outlineLevel="2" x14ac:dyDescent="0.3">
      <c r="A2435" s="39"/>
      <c r="B2435" s="40" t="s">
        <v>7252</v>
      </c>
      <c r="C2435" s="41">
        <v>41771</v>
      </c>
      <c r="D2435" s="41">
        <v>6.61</v>
      </c>
      <c r="E2435" s="42">
        <v>35.89</v>
      </c>
      <c r="F2435" s="41">
        <v>1</v>
      </c>
      <c r="G2435" s="43">
        <v>6.4</v>
      </c>
      <c r="H2435" s="58">
        <v>0.8432832632389764</v>
      </c>
      <c r="I2435" s="58">
        <v>-0.2459107735343283</v>
      </c>
      <c r="J2435" s="44">
        <v>0.46849334604227538</v>
      </c>
      <c r="K2435" s="60">
        <v>0.68641488625967084</v>
      </c>
      <c r="L2435" s="45" t="s">
        <v>8179</v>
      </c>
    </row>
    <row r="2436" spans="1:12" outlineLevel="1" x14ac:dyDescent="0.3">
      <c r="A2436" s="39" t="s">
        <v>4196</v>
      </c>
      <c r="B2436" s="40"/>
      <c r="C2436" s="41">
        <f t="shared" ref="C2436:I2436" si="910">SUBTOTAL(4,C2437:C2437)</f>
        <v>102748</v>
      </c>
      <c r="D2436" s="41">
        <f t="shared" si="910"/>
        <v>7.95</v>
      </c>
      <c r="E2436" s="42">
        <f t="shared" si="910"/>
        <v>106.08</v>
      </c>
      <c r="F2436" s="41">
        <f t="shared" si="910"/>
        <v>2</v>
      </c>
      <c r="G2436" s="43">
        <f t="shared" si="910"/>
        <v>2.0499999999999998</v>
      </c>
      <c r="H2436" s="58">
        <f t="shared" si="910"/>
        <v>1.1411358831400908</v>
      </c>
      <c r="I2436" s="58">
        <f t="shared" si="910"/>
        <v>0.19047059378266204</v>
      </c>
      <c r="J2436" s="44">
        <f>MIN(J2437:J2437)</f>
        <v>0.75891208980661595</v>
      </c>
      <c r="K2436" s="60">
        <f>MIN(K2437:K2437)</f>
        <v>0.8739573620193386</v>
      </c>
      <c r="L2436" s="47">
        <f>COUNTA(L2437:L2437)</f>
        <v>1</v>
      </c>
    </row>
    <row r="2437" spans="1:12" outlineLevel="2" x14ac:dyDescent="0.3">
      <c r="A2437" s="39"/>
      <c r="B2437" s="40" t="s">
        <v>7245</v>
      </c>
      <c r="C2437" s="41">
        <v>102748</v>
      </c>
      <c r="D2437" s="41">
        <v>7.95</v>
      </c>
      <c r="E2437" s="42">
        <v>106.08</v>
      </c>
      <c r="F2437" s="41">
        <v>2</v>
      </c>
      <c r="G2437" s="43">
        <v>2.0499999999999998</v>
      </c>
      <c r="H2437" s="58">
        <v>1.1411358831400908</v>
      </c>
      <c r="I2437" s="58">
        <v>0.19047059378266204</v>
      </c>
      <c r="J2437" s="44">
        <v>0.75891208980661595</v>
      </c>
      <c r="K2437" s="60">
        <v>0.8739573620193386</v>
      </c>
      <c r="L2437" s="45" t="s">
        <v>8179</v>
      </c>
    </row>
    <row r="2438" spans="1:12" outlineLevel="1" x14ac:dyDescent="0.3">
      <c r="A2438" s="39" t="s">
        <v>1521</v>
      </c>
      <c r="B2438" s="40"/>
      <c r="C2438" s="41">
        <f t="shared" ref="C2438:I2438" si="911">SUBTOTAL(4,C2439:C2440)</f>
        <v>181049</v>
      </c>
      <c r="D2438" s="41">
        <f t="shared" si="911"/>
        <v>6.14</v>
      </c>
      <c r="E2438" s="42">
        <f t="shared" si="911"/>
        <v>42.15</v>
      </c>
      <c r="F2438" s="41">
        <f t="shared" si="911"/>
        <v>1</v>
      </c>
      <c r="G2438" s="43">
        <f t="shared" si="911"/>
        <v>1</v>
      </c>
      <c r="H2438" s="58">
        <f t="shared" si="911"/>
        <v>1.5745996003082148</v>
      </c>
      <c r="I2438" s="58">
        <f t="shared" si="911"/>
        <v>0.65498501712783885</v>
      </c>
      <c r="J2438" s="44">
        <f>MIN(J2439:J2440)</f>
        <v>0.1402698604844026</v>
      </c>
      <c r="K2438" s="60">
        <f>MIN(K2439:K2440)</f>
        <v>0.34283479496036767</v>
      </c>
      <c r="L2438" s="47">
        <f>COUNTA(L2439:L2440)</f>
        <v>2</v>
      </c>
    </row>
    <row r="2439" spans="1:12" outlineLevel="2" x14ac:dyDescent="0.3">
      <c r="A2439" s="39"/>
      <c r="B2439" s="40" t="s">
        <v>7670</v>
      </c>
      <c r="C2439" s="41">
        <v>181049</v>
      </c>
      <c r="D2439" s="41">
        <v>6.14</v>
      </c>
      <c r="E2439" s="42">
        <v>42.15</v>
      </c>
      <c r="F2439" s="41">
        <v>1</v>
      </c>
      <c r="G2439" s="43">
        <v>1</v>
      </c>
      <c r="H2439" s="58">
        <v>1.5745996003082148</v>
      </c>
      <c r="I2439" s="58">
        <v>0.65498501712783885</v>
      </c>
      <c r="J2439" s="44">
        <v>0.15993984359378022</v>
      </c>
      <c r="K2439" s="60">
        <v>0.35264785026531054</v>
      </c>
      <c r="L2439" s="45" t="s">
        <v>8179</v>
      </c>
    </row>
    <row r="2440" spans="1:12" outlineLevel="2" x14ac:dyDescent="0.3">
      <c r="A2440" s="39"/>
      <c r="B2440" s="40" t="s">
        <v>7670</v>
      </c>
      <c r="C2440" s="41">
        <v>181049</v>
      </c>
      <c r="D2440" s="41">
        <v>6.14</v>
      </c>
      <c r="E2440" s="42">
        <v>28.73</v>
      </c>
      <c r="F2440" s="41">
        <v>1</v>
      </c>
      <c r="G2440" s="43">
        <v>1</v>
      </c>
      <c r="H2440" s="58">
        <v>1.559872164144753</v>
      </c>
      <c r="I2440" s="58">
        <v>0.64142780106739172</v>
      </c>
      <c r="J2440" s="44">
        <v>0.1402698604844026</v>
      </c>
      <c r="K2440" s="60">
        <v>0.34283479496036767</v>
      </c>
      <c r="L2440" s="45" t="s">
        <v>8180</v>
      </c>
    </row>
    <row r="2441" spans="1:12" outlineLevel="1" x14ac:dyDescent="0.3">
      <c r="A2441" s="39" t="s">
        <v>1820</v>
      </c>
      <c r="B2441" s="40"/>
      <c r="C2441" s="41">
        <f t="shared" ref="C2441:I2441" si="912">SUBTOTAL(4,C2442:C2442)</f>
        <v>122095</v>
      </c>
      <c r="D2441" s="41">
        <f t="shared" si="912"/>
        <v>5.33</v>
      </c>
      <c r="E2441" s="42">
        <f t="shared" si="912"/>
        <v>26.85</v>
      </c>
      <c r="F2441" s="41">
        <f t="shared" si="912"/>
        <v>1</v>
      </c>
      <c r="G2441" s="43">
        <f t="shared" si="912"/>
        <v>1.8</v>
      </c>
      <c r="H2441" s="58">
        <f t="shared" si="912"/>
        <v>1.9030390567352604</v>
      </c>
      <c r="I2441" s="58">
        <f t="shared" si="912"/>
        <v>0.92830517085000919</v>
      </c>
      <c r="J2441" s="44">
        <f>MIN(J2442:J2442)</f>
        <v>4.0213310261141499E-2</v>
      </c>
      <c r="K2441" s="60">
        <f>MIN(K2442:K2442)</f>
        <v>0.12800293125377435</v>
      </c>
      <c r="L2441" s="47">
        <f>COUNTA(L2442:L2442)</f>
        <v>1</v>
      </c>
    </row>
    <row r="2442" spans="1:12" outlineLevel="2" x14ac:dyDescent="0.3">
      <c r="A2442" s="39"/>
      <c r="B2442" s="40" t="s">
        <v>7329</v>
      </c>
      <c r="C2442" s="41">
        <v>122095</v>
      </c>
      <c r="D2442" s="41">
        <v>5.33</v>
      </c>
      <c r="E2442" s="42">
        <v>26.85</v>
      </c>
      <c r="F2442" s="41">
        <v>1</v>
      </c>
      <c r="G2442" s="43">
        <v>1.8</v>
      </c>
      <c r="H2442" s="58">
        <v>1.9030390567352604</v>
      </c>
      <c r="I2442" s="58">
        <v>0.92830517085000919</v>
      </c>
      <c r="J2442" s="44">
        <v>4.0213310261141499E-2</v>
      </c>
      <c r="K2442" s="60">
        <v>0.12800293125377435</v>
      </c>
      <c r="L2442" s="45" t="s">
        <v>8179</v>
      </c>
    </row>
    <row r="2443" spans="1:12" outlineLevel="1" x14ac:dyDescent="0.3">
      <c r="A2443" s="39" t="s">
        <v>1746</v>
      </c>
      <c r="B2443" s="40"/>
      <c r="C2443" s="41">
        <f t="shared" ref="C2443:I2443" si="913">SUBTOTAL(4,C2444:C2445)</f>
        <v>48074</v>
      </c>
      <c r="D2443" s="41">
        <f t="shared" si="913"/>
        <v>5.71</v>
      </c>
      <c r="E2443" s="42">
        <f t="shared" si="913"/>
        <v>170.54999999999998</v>
      </c>
      <c r="F2443" s="41">
        <f t="shared" si="913"/>
        <v>4</v>
      </c>
      <c r="G2443" s="43">
        <f t="shared" si="913"/>
        <v>3.9249999999999998</v>
      </c>
      <c r="H2443" s="58">
        <f t="shared" si="913"/>
        <v>1.2665922277732975</v>
      </c>
      <c r="I2443" s="58">
        <f t="shared" si="913"/>
        <v>0.34095213169451138</v>
      </c>
      <c r="J2443" s="44">
        <f>MIN(J2444:J2445)</f>
        <v>0.5075036573165399</v>
      </c>
      <c r="K2443" s="60">
        <f>MIN(K2444:K2445)</f>
        <v>0.7058204710986955</v>
      </c>
      <c r="L2443" s="47">
        <f>COUNTA(L2444:L2445)</f>
        <v>2</v>
      </c>
    </row>
    <row r="2444" spans="1:12" outlineLevel="2" x14ac:dyDescent="0.3">
      <c r="A2444" s="39"/>
      <c r="B2444" s="40" t="s">
        <v>7901</v>
      </c>
      <c r="C2444" s="41">
        <v>48074</v>
      </c>
      <c r="D2444" s="41">
        <v>5.71</v>
      </c>
      <c r="E2444" s="42">
        <v>170.54999999999998</v>
      </c>
      <c r="F2444" s="41">
        <v>4</v>
      </c>
      <c r="G2444" s="43">
        <v>3.9249999999999998</v>
      </c>
      <c r="H2444" s="58">
        <v>1.2665922277732975</v>
      </c>
      <c r="I2444" s="58">
        <v>0.34095213169451138</v>
      </c>
      <c r="J2444" s="44">
        <v>0.5075036573165399</v>
      </c>
      <c r="K2444" s="60">
        <v>0.7058204710986955</v>
      </c>
      <c r="L2444" s="45" t="s">
        <v>8179</v>
      </c>
    </row>
    <row r="2445" spans="1:12" outlineLevel="2" x14ac:dyDescent="0.3">
      <c r="A2445" s="39"/>
      <c r="B2445" s="40" t="s">
        <v>7901</v>
      </c>
      <c r="C2445" s="41">
        <v>48074</v>
      </c>
      <c r="D2445" s="41">
        <v>5.71</v>
      </c>
      <c r="E2445" s="42">
        <v>71.289999999999992</v>
      </c>
      <c r="F2445" s="41">
        <v>2</v>
      </c>
      <c r="G2445" s="43">
        <v>3.25</v>
      </c>
      <c r="H2445" s="58">
        <v>1.1066383584083919</v>
      </c>
      <c r="I2445" s="58">
        <v>0.14618383659847245</v>
      </c>
      <c r="J2445" s="44">
        <v>0.77964094413221652</v>
      </c>
      <c r="K2445" s="60">
        <v>0.91809246550649659</v>
      </c>
      <c r="L2445" s="45" t="s">
        <v>8180</v>
      </c>
    </row>
    <row r="2446" spans="1:12" outlineLevel="1" x14ac:dyDescent="0.3">
      <c r="A2446" s="39" t="s">
        <v>6183</v>
      </c>
      <c r="B2446" s="40"/>
      <c r="C2446" s="41">
        <f t="shared" ref="C2446:I2446" si="914">SUBTOTAL(4,C2447:C2447)</f>
        <v>172516</v>
      </c>
      <c r="D2446" s="41">
        <f t="shared" si="914"/>
        <v>5.71</v>
      </c>
      <c r="E2446" s="42">
        <f t="shared" si="914"/>
        <v>25.1</v>
      </c>
      <c r="F2446" s="41">
        <f t="shared" si="914"/>
        <v>1</v>
      </c>
      <c r="G2446" s="43">
        <f t="shared" si="914"/>
        <v>1</v>
      </c>
      <c r="H2446" s="58">
        <f t="shared" si="914"/>
        <v>0.68758525187290587</v>
      </c>
      <c r="I2446" s="58">
        <f t="shared" si="914"/>
        <v>-0.5403894943384141</v>
      </c>
      <c r="J2446" s="44">
        <f>MIN(J2447:J2447)</f>
        <v>0.15524695176527542</v>
      </c>
      <c r="K2446" s="60">
        <f>MIN(K2447:K2447)</f>
        <v>0.34824626400945152</v>
      </c>
      <c r="L2446" s="47">
        <f>COUNTA(L2447:L2447)</f>
        <v>1</v>
      </c>
    </row>
    <row r="2447" spans="1:12" outlineLevel="2" x14ac:dyDescent="0.3">
      <c r="A2447" s="39"/>
      <c r="B2447" s="40" t="s">
        <v>7192</v>
      </c>
      <c r="C2447" s="41">
        <v>172516</v>
      </c>
      <c r="D2447" s="41">
        <v>5.71</v>
      </c>
      <c r="E2447" s="42">
        <v>25.1</v>
      </c>
      <c r="F2447" s="41">
        <v>1</v>
      </c>
      <c r="G2447" s="43">
        <v>1</v>
      </c>
      <c r="H2447" s="58">
        <v>0.68758525187290587</v>
      </c>
      <c r="I2447" s="58">
        <v>-0.5403894943384141</v>
      </c>
      <c r="J2447" s="44">
        <v>0.15524695176527542</v>
      </c>
      <c r="K2447" s="60">
        <v>0.34824626400945152</v>
      </c>
      <c r="L2447" s="45" t="s">
        <v>8179</v>
      </c>
    </row>
    <row r="2448" spans="1:12" outlineLevel="1" x14ac:dyDescent="0.3">
      <c r="A2448" s="39" t="s">
        <v>4168</v>
      </c>
      <c r="B2448" s="40"/>
      <c r="C2448" s="41">
        <f t="shared" ref="C2448:I2448" si="915">SUBTOTAL(4,C2449:C2450)</f>
        <v>56774</v>
      </c>
      <c r="D2448" s="41">
        <f t="shared" si="915"/>
        <v>8.93</v>
      </c>
      <c r="E2448" s="42">
        <f t="shared" si="915"/>
        <v>49.040000000000006</v>
      </c>
      <c r="F2448" s="41">
        <f t="shared" si="915"/>
        <v>2</v>
      </c>
      <c r="G2448" s="43">
        <f t="shared" si="915"/>
        <v>5.0999999999999996</v>
      </c>
      <c r="H2448" s="62">
        <f t="shared" si="915"/>
        <v>13.731503339097058</v>
      </c>
      <c r="I2448" s="62">
        <f t="shared" si="915"/>
        <v>3.7794176767548424</v>
      </c>
      <c r="J2448" s="46">
        <f>MIN(J2449:J2450)</f>
        <v>0</v>
      </c>
      <c r="K2448" s="60">
        <f>MIN(K2449:K2450)</f>
        <v>0</v>
      </c>
      <c r="L2448" s="47">
        <f>COUNTA(L2449:L2450)</f>
        <v>2</v>
      </c>
    </row>
    <row r="2449" spans="1:12" outlineLevel="2" x14ac:dyDescent="0.3">
      <c r="A2449" s="39"/>
      <c r="B2449" s="40" t="s">
        <v>7499</v>
      </c>
      <c r="C2449" s="41">
        <v>56774</v>
      </c>
      <c r="D2449" s="41">
        <v>8.93</v>
      </c>
      <c r="E2449" s="42">
        <v>35.770000000000003</v>
      </c>
      <c r="F2449" s="41">
        <v>1</v>
      </c>
      <c r="G2449" s="43">
        <v>5.0999999999999996</v>
      </c>
      <c r="H2449" s="62">
        <v>13.731503339097058</v>
      </c>
      <c r="I2449" s="62">
        <v>3.7794176767548424</v>
      </c>
      <c r="J2449" s="46">
        <v>0</v>
      </c>
      <c r="K2449" s="60">
        <v>0</v>
      </c>
      <c r="L2449" s="45" t="s">
        <v>8179</v>
      </c>
    </row>
    <row r="2450" spans="1:12" outlineLevel="2" x14ac:dyDescent="0.3">
      <c r="A2450" s="39"/>
      <c r="B2450" s="40" t="s">
        <v>7499</v>
      </c>
      <c r="C2450" s="41">
        <v>56774</v>
      </c>
      <c r="D2450" s="41">
        <v>8.93</v>
      </c>
      <c r="E2450" s="42">
        <v>49.040000000000006</v>
      </c>
      <c r="F2450" s="41">
        <v>2</v>
      </c>
      <c r="G2450" s="43">
        <v>3.25</v>
      </c>
      <c r="H2450" s="62">
        <v>12.499516737405415</v>
      </c>
      <c r="I2450" s="62">
        <v>3.643800412652626</v>
      </c>
      <c r="J2450" s="46">
        <v>0</v>
      </c>
      <c r="K2450" s="60">
        <v>0</v>
      </c>
      <c r="L2450" s="45" t="s">
        <v>8180</v>
      </c>
    </row>
    <row r="2451" spans="1:12" outlineLevel="1" x14ac:dyDescent="0.3">
      <c r="A2451" s="39" t="s">
        <v>1306</v>
      </c>
      <c r="B2451" s="40"/>
      <c r="C2451" s="41">
        <f t="shared" ref="C2451:I2451" si="916">SUBTOTAL(4,C2452:C2453)</f>
        <v>38326</v>
      </c>
      <c r="D2451" s="41">
        <f t="shared" si="916"/>
        <v>4.7300000000000004</v>
      </c>
      <c r="E2451" s="42">
        <f t="shared" si="916"/>
        <v>306.48</v>
      </c>
      <c r="F2451" s="41">
        <f t="shared" si="916"/>
        <v>9</v>
      </c>
      <c r="G2451" s="43">
        <f t="shared" si="916"/>
        <v>17.3</v>
      </c>
      <c r="H2451" s="58">
        <f t="shared" si="916"/>
        <v>1.6641881787927961</v>
      </c>
      <c r="I2451" s="58">
        <f t="shared" si="916"/>
        <v>0.7348185760640229</v>
      </c>
      <c r="J2451" s="44">
        <f>MIN(J2452:J2453)</f>
        <v>0.11092623210758967</v>
      </c>
      <c r="K2451" s="60">
        <f>MIN(K2452:K2453)</f>
        <v>0.27249270061212244</v>
      </c>
      <c r="L2451" s="47">
        <f>COUNTA(L2452:L2453)</f>
        <v>2</v>
      </c>
    </row>
    <row r="2452" spans="1:12" outlineLevel="2" x14ac:dyDescent="0.3">
      <c r="A2452" s="39"/>
      <c r="B2452" s="40" t="s">
        <v>7746</v>
      </c>
      <c r="C2452" s="41">
        <v>38326</v>
      </c>
      <c r="D2452" s="41">
        <v>4.7300000000000004</v>
      </c>
      <c r="E2452" s="42">
        <v>306.48</v>
      </c>
      <c r="F2452" s="41">
        <v>9</v>
      </c>
      <c r="G2452" s="43">
        <v>14.144444444444444</v>
      </c>
      <c r="H2452" s="58">
        <v>1.6641881787927961</v>
      </c>
      <c r="I2452" s="58">
        <v>0.7348185760640229</v>
      </c>
      <c r="J2452" s="44">
        <v>0.11092623210758967</v>
      </c>
      <c r="K2452" s="60">
        <v>0.27249270061212244</v>
      </c>
      <c r="L2452" s="45" t="s">
        <v>8179</v>
      </c>
    </row>
    <row r="2453" spans="1:12" outlineLevel="2" x14ac:dyDescent="0.3">
      <c r="A2453" s="39"/>
      <c r="B2453" s="40" t="s">
        <v>7746</v>
      </c>
      <c r="C2453" s="41">
        <v>38326</v>
      </c>
      <c r="D2453" s="41">
        <v>4.7300000000000004</v>
      </c>
      <c r="E2453" s="42">
        <v>282.53999999999996</v>
      </c>
      <c r="F2453" s="41">
        <v>6</v>
      </c>
      <c r="G2453" s="43">
        <v>17.3</v>
      </c>
      <c r="H2453" s="58">
        <v>1.2132645023873194</v>
      </c>
      <c r="I2453" s="58">
        <v>0.27889410502048789</v>
      </c>
      <c r="J2453" s="44">
        <v>0.54849925762560137</v>
      </c>
      <c r="K2453" s="60">
        <v>0.78537327330816198</v>
      </c>
      <c r="L2453" s="45" t="s">
        <v>8180</v>
      </c>
    </row>
    <row r="2454" spans="1:12" outlineLevel="1" x14ac:dyDescent="0.3">
      <c r="A2454" s="39" t="s">
        <v>140</v>
      </c>
      <c r="B2454" s="40"/>
      <c r="C2454" s="41">
        <f t="shared" ref="C2454:I2454" si="917">SUBTOTAL(4,C2455:C2456)</f>
        <v>82624</v>
      </c>
      <c r="D2454" s="41">
        <f t="shared" si="917"/>
        <v>4.71</v>
      </c>
      <c r="E2454" s="42">
        <f t="shared" si="917"/>
        <v>2313.4400000000005</v>
      </c>
      <c r="F2454" s="41">
        <f t="shared" si="917"/>
        <v>41</v>
      </c>
      <c r="G2454" s="43">
        <f t="shared" si="917"/>
        <v>23.25853658536586</v>
      </c>
      <c r="H2454" s="58">
        <f t="shared" si="917"/>
        <v>1.0132467454448264</v>
      </c>
      <c r="I2454" s="58">
        <f t="shared" si="917"/>
        <v>1.8985541446288372E-2</v>
      </c>
      <c r="J2454" s="44">
        <f>MIN(J2455:J2456)</f>
        <v>0.76365961273987903</v>
      </c>
      <c r="K2454" s="60">
        <f>MIN(K2455:K2456)</f>
        <v>0.91390625252450031</v>
      </c>
      <c r="L2454" s="47">
        <f>COUNTA(L2455:L2456)</f>
        <v>2</v>
      </c>
    </row>
    <row r="2455" spans="1:12" outlineLevel="2" x14ac:dyDescent="0.3">
      <c r="A2455" s="39"/>
      <c r="B2455" s="40" t="s">
        <v>7786</v>
      </c>
      <c r="C2455" s="41">
        <v>82624</v>
      </c>
      <c r="D2455" s="41">
        <v>4.71</v>
      </c>
      <c r="E2455" s="42">
        <v>2313.4400000000005</v>
      </c>
      <c r="F2455" s="41">
        <v>41</v>
      </c>
      <c r="G2455" s="43">
        <v>23.25853658536586</v>
      </c>
      <c r="H2455" s="58">
        <v>1.0132467454448264</v>
      </c>
      <c r="I2455" s="58">
        <v>1.8985541446288372E-2</v>
      </c>
      <c r="J2455" s="44">
        <v>0.92147650824467919</v>
      </c>
      <c r="K2455" s="60">
        <v>0.96637443556054525</v>
      </c>
      <c r="L2455" s="45" t="s">
        <v>8179</v>
      </c>
    </row>
    <row r="2456" spans="1:12" outlineLevel="2" x14ac:dyDescent="0.3">
      <c r="A2456" s="39"/>
      <c r="B2456" s="40" t="s">
        <v>7786</v>
      </c>
      <c r="C2456" s="41">
        <v>82624</v>
      </c>
      <c r="D2456" s="41">
        <v>4.7099999999999973</v>
      </c>
      <c r="E2456" s="42">
        <v>1345.22</v>
      </c>
      <c r="F2456" s="41">
        <v>27</v>
      </c>
      <c r="G2456" s="43">
        <v>16.518518518518515</v>
      </c>
      <c r="H2456" s="58">
        <v>0.93667561847185332</v>
      </c>
      <c r="I2456" s="58">
        <v>-9.4378582378260883E-2</v>
      </c>
      <c r="J2456" s="44">
        <v>0.76365961273987903</v>
      </c>
      <c r="K2456" s="60">
        <v>0.91390625252450031</v>
      </c>
      <c r="L2456" s="45" t="s">
        <v>8180</v>
      </c>
    </row>
    <row r="2457" spans="1:12" outlineLevel="1" x14ac:dyDescent="0.3">
      <c r="A2457" s="39" t="s">
        <v>1641</v>
      </c>
      <c r="B2457" s="40"/>
      <c r="C2457" s="41">
        <f t="shared" ref="C2457:I2457" si="918">SUBTOTAL(4,C2458:C2458)</f>
        <v>72552</v>
      </c>
      <c r="D2457" s="41">
        <f t="shared" si="918"/>
        <v>6.9</v>
      </c>
      <c r="E2457" s="42">
        <f t="shared" si="918"/>
        <v>39.42</v>
      </c>
      <c r="F2457" s="41">
        <f t="shared" si="918"/>
        <v>1</v>
      </c>
      <c r="G2457" s="43">
        <f t="shared" si="918"/>
        <v>2.2000000000000002</v>
      </c>
      <c r="H2457" s="58">
        <f t="shared" si="918"/>
        <v>1.9871721763830008</v>
      </c>
      <c r="I2457" s="58">
        <f t="shared" si="918"/>
        <v>0.99071687875392145</v>
      </c>
      <c r="J2457" s="44">
        <f>MIN(J2458:J2458)</f>
        <v>2.7868947777405895E-2</v>
      </c>
      <c r="K2457" s="60">
        <f>MIN(K2458:K2458)</f>
        <v>9.6898187656826645E-2</v>
      </c>
      <c r="L2457" s="47">
        <f>COUNTA(L2458:L2458)</f>
        <v>1</v>
      </c>
    </row>
    <row r="2458" spans="1:12" outlineLevel="2" x14ac:dyDescent="0.3">
      <c r="A2458" s="39"/>
      <c r="B2458" s="40" t="s">
        <v>7351</v>
      </c>
      <c r="C2458" s="41">
        <v>72552</v>
      </c>
      <c r="D2458" s="41">
        <v>6.9</v>
      </c>
      <c r="E2458" s="42">
        <v>39.42</v>
      </c>
      <c r="F2458" s="41">
        <v>1</v>
      </c>
      <c r="G2458" s="43">
        <v>2.2000000000000002</v>
      </c>
      <c r="H2458" s="58">
        <v>1.9871721763830008</v>
      </c>
      <c r="I2458" s="58">
        <v>0.99071687875392145</v>
      </c>
      <c r="J2458" s="44">
        <v>2.7868947777405895E-2</v>
      </c>
      <c r="K2458" s="60">
        <v>9.6898187656826645E-2</v>
      </c>
      <c r="L2458" s="45" t="s">
        <v>8179</v>
      </c>
    </row>
    <row r="2459" spans="1:12" outlineLevel="1" x14ac:dyDescent="0.3">
      <c r="A2459" s="39" t="s">
        <v>7052</v>
      </c>
      <c r="B2459" s="40"/>
      <c r="C2459" s="41">
        <f t="shared" ref="C2459:I2459" si="919">SUBTOTAL(4,C2460:C2460)</f>
        <v>103831</v>
      </c>
      <c r="D2459" s="41">
        <f t="shared" si="919"/>
        <v>7.03</v>
      </c>
      <c r="E2459" s="42">
        <f t="shared" si="919"/>
        <v>24.71</v>
      </c>
      <c r="F2459" s="41">
        <f t="shared" si="919"/>
        <v>1</v>
      </c>
      <c r="G2459" s="43">
        <f t="shared" si="919"/>
        <v>1.4</v>
      </c>
      <c r="H2459" s="58">
        <f t="shared" si="919"/>
        <v>1.874362535477146</v>
      </c>
      <c r="I2459" s="58">
        <f t="shared" si="919"/>
        <v>0.90640002319466229</v>
      </c>
      <c r="J2459" s="44">
        <f>MIN(J2460:J2460)</f>
        <v>3.4502281463739681E-2</v>
      </c>
      <c r="K2459" s="60">
        <f>MIN(K2460:K2460)</f>
        <v>0.11979547512517341</v>
      </c>
      <c r="L2459" s="47">
        <f>COUNTA(L2460:L2460)</f>
        <v>1</v>
      </c>
    </row>
    <row r="2460" spans="1:12" outlineLevel="2" x14ac:dyDescent="0.3">
      <c r="A2460" s="39"/>
      <c r="B2460" s="40" t="s">
        <v>7390</v>
      </c>
      <c r="C2460" s="41">
        <v>103831</v>
      </c>
      <c r="D2460" s="41">
        <v>7.03</v>
      </c>
      <c r="E2460" s="42">
        <v>24.71</v>
      </c>
      <c r="F2460" s="41">
        <v>1</v>
      </c>
      <c r="G2460" s="43">
        <v>1.4</v>
      </c>
      <c r="H2460" s="58">
        <v>1.874362535477146</v>
      </c>
      <c r="I2460" s="58">
        <v>0.90640002319466229</v>
      </c>
      <c r="J2460" s="44">
        <v>3.4502281463739681E-2</v>
      </c>
      <c r="K2460" s="60">
        <v>0.11979547512517341</v>
      </c>
      <c r="L2460" s="45" t="s">
        <v>8180</v>
      </c>
    </row>
    <row r="2461" spans="1:12" outlineLevel="1" x14ac:dyDescent="0.3">
      <c r="A2461" s="39" t="s">
        <v>640</v>
      </c>
      <c r="B2461" s="40"/>
      <c r="C2461" s="41">
        <f t="shared" ref="C2461:I2461" si="920">SUBTOTAL(4,C2462:C2463)</f>
        <v>100522</v>
      </c>
      <c r="D2461" s="41">
        <f t="shared" si="920"/>
        <v>5.8499999999999979</v>
      </c>
      <c r="E2461" s="42">
        <f t="shared" si="920"/>
        <v>1110.42</v>
      </c>
      <c r="F2461" s="41">
        <f t="shared" si="920"/>
        <v>25</v>
      </c>
      <c r="G2461" s="43">
        <f t="shared" si="920"/>
        <v>15.832000000000003</v>
      </c>
      <c r="H2461" s="58">
        <f t="shared" si="920"/>
        <v>0.68841943965932639</v>
      </c>
      <c r="I2461" s="58">
        <f t="shared" si="920"/>
        <v>-0.53864025796228598</v>
      </c>
      <c r="J2461" s="44">
        <f>MIN(J2462:J2463)</f>
        <v>0.10038327516316509</v>
      </c>
      <c r="K2461" s="60">
        <f>MIN(K2462:K2463)</f>
        <v>0.25207355763194789</v>
      </c>
      <c r="L2461" s="47">
        <f>COUNTA(L2462:L2463)</f>
        <v>2</v>
      </c>
    </row>
    <row r="2462" spans="1:12" outlineLevel="2" x14ac:dyDescent="0.3">
      <c r="A2462" s="39"/>
      <c r="B2462" s="40" t="s">
        <v>7679</v>
      </c>
      <c r="C2462" s="41">
        <v>100522</v>
      </c>
      <c r="D2462" s="41">
        <v>5.8499999999999979</v>
      </c>
      <c r="E2462" s="42">
        <v>1110.42</v>
      </c>
      <c r="F2462" s="41">
        <v>25</v>
      </c>
      <c r="G2462" s="43">
        <v>15.832000000000003</v>
      </c>
      <c r="H2462" s="58">
        <v>0.64430946701753755</v>
      </c>
      <c r="I2462" s="58">
        <v>-0.63417430205427561</v>
      </c>
      <c r="J2462" s="44">
        <v>0.10038327516316509</v>
      </c>
      <c r="K2462" s="60">
        <v>0.25207355763194789</v>
      </c>
      <c r="L2462" s="45" t="s">
        <v>8179</v>
      </c>
    </row>
    <row r="2463" spans="1:12" outlineLevel="2" x14ac:dyDescent="0.3">
      <c r="A2463" s="39"/>
      <c r="B2463" s="40" t="s">
        <v>7679</v>
      </c>
      <c r="C2463" s="41">
        <v>100522</v>
      </c>
      <c r="D2463" s="41">
        <v>5.8499999999999979</v>
      </c>
      <c r="E2463" s="42">
        <v>901.03</v>
      </c>
      <c r="F2463" s="41">
        <v>24</v>
      </c>
      <c r="G2463" s="43">
        <v>15.145833333333334</v>
      </c>
      <c r="H2463" s="58">
        <v>0.68841943965932639</v>
      </c>
      <c r="I2463" s="58">
        <v>-0.53864025796228598</v>
      </c>
      <c r="J2463" s="44">
        <v>0.16985787658506227</v>
      </c>
      <c r="K2463" s="60">
        <v>0.39715324322923518</v>
      </c>
      <c r="L2463" s="45" t="s">
        <v>8180</v>
      </c>
    </row>
    <row r="2464" spans="1:12" outlineLevel="1" x14ac:dyDescent="0.3">
      <c r="A2464" s="39" t="s">
        <v>4361</v>
      </c>
      <c r="B2464" s="40"/>
      <c r="C2464" s="41">
        <f t="shared" ref="C2464:I2464" si="921">SUBTOTAL(4,C2465:C2465)</f>
        <v>30127</v>
      </c>
      <c r="D2464" s="41">
        <f t="shared" si="921"/>
        <v>8.2799999999999994</v>
      </c>
      <c r="E2464" s="42">
        <f t="shared" si="921"/>
        <v>25.91</v>
      </c>
      <c r="F2464" s="41">
        <f t="shared" si="921"/>
        <v>1</v>
      </c>
      <c r="G2464" s="43">
        <f t="shared" si="921"/>
        <v>5.7</v>
      </c>
      <c r="H2464" s="58">
        <f t="shared" si="921"/>
        <v>1.5695145453367163</v>
      </c>
      <c r="I2464" s="58">
        <f t="shared" si="921"/>
        <v>0.6503183990301985</v>
      </c>
      <c r="J2464" s="44">
        <f>MIN(J2465:J2465)</f>
        <v>0.16324529609698057</v>
      </c>
      <c r="K2464" s="60">
        <f>MIN(K2465:K2465)</f>
        <v>0.35732142293382674</v>
      </c>
      <c r="L2464" s="47">
        <f>COUNTA(L2465:L2465)</f>
        <v>1</v>
      </c>
    </row>
    <row r="2465" spans="1:12" outlineLevel="2" x14ac:dyDescent="0.3">
      <c r="A2465" s="39"/>
      <c r="B2465" s="40" t="s">
        <v>7307</v>
      </c>
      <c r="C2465" s="41">
        <v>30127</v>
      </c>
      <c r="D2465" s="41">
        <v>8.2799999999999994</v>
      </c>
      <c r="E2465" s="42">
        <v>25.91</v>
      </c>
      <c r="F2465" s="41">
        <v>1</v>
      </c>
      <c r="G2465" s="43">
        <v>5.7</v>
      </c>
      <c r="H2465" s="58">
        <v>1.5695145453367163</v>
      </c>
      <c r="I2465" s="58">
        <v>0.6503183990301985</v>
      </c>
      <c r="J2465" s="44">
        <v>0.16324529609698057</v>
      </c>
      <c r="K2465" s="60">
        <v>0.35732142293382674</v>
      </c>
      <c r="L2465" s="45" t="s">
        <v>8179</v>
      </c>
    </row>
    <row r="2466" spans="1:12" outlineLevel="1" x14ac:dyDescent="0.3">
      <c r="A2466" s="39" t="s">
        <v>1771</v>
      </c>
      <c r="B2466" s="40"/>
      <c r="C2466" s="41">
        <f t="shared" ref="C2466:I2466" si="922">SUBTOTAL(4,C2467:C2468)</f>
        <v>36079</v>
      </c>
      <c r="D2466" s="41">
        <f t="shared" si="922"/>
        <v>6.93</v>
      </c>
      <c r="E2466" s="42">
        <f t="shared" si="922"/>
        <v>93.13000000000001</v>
      </c>
      <c r="F2466" s="41">
        <f t="shared" si="922"/>
        <v>3</v>
      </c>
      <c r="G2466" s="43">
        <f t="shared" si="922"/>
        <v>4.1500000000000004</v>
      </c>
      <c r="H2466" s="58">
        <f t="shared" si="922"/>
        <v>1.2061982322912901</v>
      </c>
      <c r="I2466" s="58">
        <f t="shared" si="922"/>
        <v>0.2704670260124033</v>
      </c>
      <c r="J2466" s="44">
        <f>MIN(J2467:J2468)</f>
        <v>0.61984876314204795</v>
      </c>
      <c r="K2466" s="60">
        <f>MIN(K2467:K2468)</f>
        <v>0.7925647551349525</v>
      </c>
      <c r="L2466" s="47">
        <f>COUNTA(L2467:L2468)</f>
        <v>2</v>
      </c>
    </row>
    <row r="2467" spans="1:12" outlineLevel="2" x14ac:dyDescent="0.3">
      <c r="A2467" s="39"/>
      <c r="B2467" s="40" t="s">
        <v>7851</v>
      </c>
      <c r="C2467" s="41">
        <v>36079</v>
      </c>
      <c r="D2467" s="41">
        <v>6.93</v>
      </c>
      <c r="E2467" s="42">
        <v>58.6</v>
      </c>
      <c r="F2467" s="41">
        <v>2</v>
      </c>
      <c r="G2467" s="43">
        <v>4.1500000000000004</v>
      </c>
      <c r="H2467" s="58">
        <v>1.2061982322912901</v>
      </c>
      <c r="I2467" s="58">
        <v>0.2704670260124033</v>
      </c>
      <c r="J2467" s="44">
        <v>0.61984876314204795</v>
      </c>
      <c r="K2467" s="60">
        <v>0.7925647551349525</v>
      </c>
      <c r="L2467" s="45" t="s">
        <v>8179</v>
      </c>
    </row>
    <row r="2468" spans="1:12" outlineLevel="2" x14ac:dyDescent="0.3">
      <c r="A2468" s="39"/>
      <c r="B2468" s="40" t="s">
        <v>7851</v>
      </c>
      <c r="C2468" s="41">
        <v>36079</v>
      </c>
      <c r="D2468" s="41">
        <v>6.93</v>
      </c>
      <c r="E2468" s="42">
        <v>93.13000000000001</v>
      </c>
      <c r="F2468" s="41">
        <v>3</v>
      </c>
      <c r="G2468" s="43">
        <v>3.7666666666666671</v>
      </c>
      <c r="H2468" s="58">
        <v>1.1663719510770083</v>
      </c>
      <c r="I2468" s="58">
        <v>0.2220279312515426</v>
      </c>
      <c r="J2468" s="44">
        <v>0.64351122344695666</v>
      </c>
      <c r="K2468" s="60">
        <v>0.85625095356675651</v>
      </c>
      <c r="L2468" s="45" t="s">
        <v>8180</v>
      </c>
    </row>
    <row r="2469" spans="1:12" outlineLevel="1" x14ac:dyDescent="0.3">
      <c r="A2469" s="39" t="s">
        <v>1807</v>
      </c>
      <c r="B2469" s="40"/>
      <c r="C2469" s="41">
        <f t="shared" ref="C2469:I2469" si="923">SUBTOTAL(4,C2470:C2470)</f>
        <v>59200</v>
      </c>
      <c r="D2469" s="41">
        <f t="shared" si="923"/>
        <v>7.71</v>
      </c>
      <c r="E2469" s="42">
        <f t="shared" si="923"/>
        <v>30.89</v>
      </c>
      <c r="F2469" s="41">
        <f t="shared" si="923"/>
        <v>1</v>
      </c>
      <c r="G2469" s="43">
        <f t="shared" si="923"/>
        <v>1.4</v>
      </c>
      <c r="H2469" s="62">
        <f t="shared" si="923"/>
        <v>3.1665305483544413</v>
      </c>
      <c r="I2469" s="62">
        <f t="shared" si="923"/>
        <v>1.6629029975325071</v>
      </c>
      <c r="J2469" s="46">
        <f>MIN(J2470:J2470)</f>
        <v>1.5153579989957144E-4</v>
      </c>
      <c r="K2469" s="60">
        <f>MIN(K2470:K2470)</f>
        <v>1.0702215867907233E-3</v>
      </c>
      <c r="L2469" s="47">
        <f>COUNTA(L2470:L2470)</f>
        <v>1</v>
      </c>
    </row>
    <row r="2470" spans="1:12" outlineLevel="2" x14ac:dyDescent="0.3">
      <c r="A2470" s="39"/>
      <c r="B2470" s="40" t="s">
        <v>7224</v>
      </c>
      <c r="C2470" s="41">
        <v>59200</v>
      </c>
      <c r="D2470" s="41">
        <v>7.71</v>
      </c>
      <c r="E2470" s="42">
        <v>30.89</v>
      </c>
      <c r="F2470" s="41">
        <v>1</v>
      </c>
      <c r="G2470" s="43">
        <v>1.4</v>
      </c>
      <c r="H2470" s="62">
        <v>3.1665305483544413</v>
      </c>
      <c r="I2470" s="62">
        <v>1.6629029975325071</v>
      </c>
      <c r="J2470" s="46">
        <v>1.5153579989957144E-4</v>
      </c>
      <c r="K2470" s="60">
        <v>1.0702215867907233E-3</v>
      </c>
      <c r="L2470" s="45" t="s">
        <v>8179</v>
      </c>
    </row>
    <row r="2471" spans="1:12" outlineLevel="1" collapsed="1" x14ac:dyDescent="0.3">
      <c r="A2471" s="39" t="s">
        <v>1798</v>
      </c>
      <c r="B2471" s="40"/>
      <c r="C2471" s="41">
        <f t="shared" ref="C2471:I2471" si="924">SUBTOTAL(4,C2472:C2473)</f>
        <v>56613</v>
      </c>
      <c r="D2471" s="41">
        <f t="shared" si="924"/>
        <v>6.38</v>
      </c>
      <c r="E2471" s="42">
        <f t="shared" si="924"/>
        <v>46.5</v>
      </c>
      <c r="F2471" s="41">
        <f t="shared" si="924"/>
        <v>1</v>
      </c>
      <c r="G2471" s="43">
        <f t="shared" si="924"/>
        <v>1.4</v>
      </c>
      <c r="H2471" s="58">
        <f t="shared" si="924"/>
        <v>2.0929871532432887</v>
      </c>
      <c r="I2471" s="58">
        <f t="shared" si="924"/>
        <v>1.0655634563575593</v>
      </c>
      <c r="J2471" s="44">
        <f>MIN(J2472:J2473)</f>
        <v>1.7496522983432072E-2</v>
      </c>
      <c r="K2471" s="60">
        <f>MIN(K2472:K2473)</f>
        <v>6.5358912301746258E-2</v>
      </c>
      <c r="L2471" s="47">
        <f>COUNTA(L2472:L2473)</f>
        <v>2</v>
      </c>
    </row>
    <row r="2472" spans="1:12" outlineLevel="2" x14ac:dyDescent="0.3">
      <c r="A2472" s="39"/>
      <c r="B2472" s="40" t="s">
        <v>7955</v>
      </c>
      <c r="C2472" s="41">
        <v>56613</v>
      </c>
      <c r="D2472" s="41">
        <v>6.38</v>
      </c>
      <c r="E2472" s="42">
        <v>38.130000000000003</v>
      </c>
      <c r="F2472" s="41">
        <v>1</v>
      </c>
      <c r="G2472" s="43">
        <v>1.4</v>
      </c>
      <c r="H2472" s="58">
        <v>2.0929871532432887</v>
      </c>
      <c r="I2472" s="58">
        <v>1.0655634563575593</v>
      </c>
      <c r="J2472" s="44">
        <v>1.7496522983432072E-2</v>
      </c>
      <c r="K2472" s="60">
        <v>6.5358912301746258E-2</v>
      </c>
      <c r="L2472" s="45" t="s">
        <v>8179</v>
      </c>
    </row>
    <row r="2473" spans="1:12" outlineLevel="2" x14ac:dyDescent="0.3">
      <c r="A2473" s="39"/>
      <c r="B2473" s="40" t="s">
        <v>7955</v>
      </c>
      <c r="C2473" s="41">
        <v>56613</v>
      </c>
      <c r="D2473" s="41">
        <v>6.38</v>
      </c>
      <c r="E2473" s="42">
        <v>46.5</v>
      </c>
      <c r="F2473" s="41">
        <v>1</v>
      </c>
      <c r="G2473" s="43">
        <v>1.4</v>
      </c>
      <c r="H2473" s="58">
        <v>1.9694079995252487</v>
      </c>
      <c r="I2473" s="58">
        <v>0.97776202333488083</v>
      </c>
      <c r="J2473" s="44">
        <v>2.2234075101781992E-2</v>
      </c>
      <c r="K2473" s="60">
        <v>8.4846069610102035E-2</v>
      </c>
      <c r="L2473" s="45" t="s">
        <v>8180</v>
      </c>
    </row>
    <row r="2474" spans="1:12" outlineLevel="1" x14ac:dyDescent="0.3">
      <c r="A2474" s="39" t="s">
        <v>4160</v>
      </c>
      <c r="B2474" s="40"/>
      <c r="C2474" s="41">
        <f t="shared" ref="C2474:I2474" si="925">SUBTOTAL(4,C2475:C2476)</f>
        <v>35931</v>
      </c>
      <c r="D2474" s="41">
        <f t="shared" si="925"/>
        <v>7.78</v>
      </c>
      <c r="E2474" s="42">
        <f t="shared" si="925"/>
        <v>38.24</v>
      </c>
      <c r="F2474" s="41">
        <f t="shared" si="925"/>
        <v>1</v>
      </c>
      <c r="G2474" s="43">
        <f t="shared" si="925"/>
        <v>8.3000000000000007</v>
      </c>
      <c r="H2474" s="58">
        <f t="shared" si="925"/>
        <v>1.2744669609429848</v>
      </c>
      <c r="I2474" s="58">
        <f t="shared" si="925"/>
        <v>0.34989397367275554</v>
      </c>
      <c r="J2474" s="44">
        <f>MIN(J2475:J2476)</f>
        <v>0.43312825139982936</v>
      </c>
      <c r="K2474" s="60">
        <f>MIN(K2475:K2476)</f>
        <v>0.65585919474949039</v>
      </c>
      <c r="L2474" s="47">
        <f>COUNTA(L2475:L2476)</f>
        <v>2</v>
      </c>
    </row>
    <row r="2475" spans="1:12" outlineLevel="2" x14ac:dyDescent="0.3">
      <c r="A2475" s="39"/>
      <c r="B2475" s="40" t="s">
        <v>7779</v>
      </c>
      <c r="C2475" s="41">
        <v>35931</v>
      </c>
      <c r="D2475" s="41">
        <v>7.78</v>
      </c>
      <c r="E2475" s="42">
        <v>38.24</v>
      </c>
      <c r="F2475" s="41">
        <v>1</v>
      </c>
      <c r="G2475" s="43">
        <v>8.3000000000000007</v>
      </c>
      <c r="H2475" s="58">
        <v>0.82884388603597181</v>
      </c>
      <c r="I2475" s="58">
        <v>-0.27082770131000422</v>
      </c>
      <c r="J2475" s="44">
        <v>0.43312825139982936</v>
      </c>
      <c r="K2475" s="60">
        <v>0.65585919474949039</v>
      </c>
      <c r="L2475" s="45" t="s">
        <v>8179</v>
      </c>
    </row>
    <row r="2476" spans="1:12" outlineLevel="2" x14ac:dyDescent="0.3">
      <c r="A2476" s="39"/>
      <c r="B2476" s="40" t="s">
        <v>7779</v>
      </c>
      <c r="C2476" s="41">
        <v>35931</v>
      </c>
      <c r="D2476" s="41">
        <v>7.78</v>
      </c>
      <c r="E2476" s="42">
        <v>25.91</v>
      </c>
      <c r="F2476" s="41">
        <v>1</v>
      </c>
      <c r="G2476" s="43">
        <v>3.3</v>
      </c>
      <c r="H2476" s="58">
        <v>1.2744669609429848</v>
      </c>
      <c r="I2476" s="58">
        <v>0.34989397367275554</v>
      </c>
      <c r="J2476" s="44">
        <v>0.44051150999113542</v>
      </c>
      <c r="K2476" s="60">
        <v>0.70290692619887296</v>
      </c>
      <c r="L2476" s="45" t="s">
        <v>8180</v>
      </c>
    </row>
    <row r="2477" spans="1:12" outlineLevel="1" x14ac:dyDescent="0.3">
      <c r="A2477" s="39" t="s">
        <v>1773</v>
      </c>
      <c r="B2477" s="40"/>
      <c r="C2477" s="41">
        <f t="shared" ref="C2477:I2477" si="926">SUBTOTAL(4,C2478:C2479)</f>
        <v>88069</v>
      </c>
      <c r="D2477" s="41">
        <f t="shared" si="926"/>
        <v>9.129999999999999</v>
      </c>
      <c r="E2477" s="42">
        <f t="shared" si="926"/>
        <v>665.11000000000013</v>
      </c>
      <c r="F2477" s="41">
        <f t="shared" si="926"/>
        <v>16</v>
      </c>
      <c r="G2477" s="43">
        <f t="shared" si="926"/>
        <v>8.4249999999999989</v>
      </c>
      <c r="H2477" s="58">
        <f t="shared" si="926"/>
        <v>0.87367117799056149</v>
      </c>
      <c r="I2477" s="58">
        <f t="shared" si="926"/>
        <v>-0.19483769747702281</v>
      </c>
      <c r="J2477" s="44">
        <f>MIN(J2478:J2479)</f>
        <v>0.34589978963708118</v>
      </c>
      <c r="K2477" s="60">
        <f>MIN(K2478:K2479)</f>
        <v>0.62883804453123304</v>
      </c>
      <c r="L2477" s="47">
        <f>COUNTA(L2478:L2479)</f>
        <v>2</v>
      </c>
    </row>
    <row r="2478" spans="1:12" outlineLevel="2" x14ac:dyDescent="0.3">
      <c r="A2478" s="39"/>
      <c r="B2478" s="40" t="s">
        <v>7809</v>
      </c>
      <c r="C2478" s="41">
        <v>88069</v>
      </c>
      <c r="D2478" s="41">
        <v>9.129999999999999</v>
      </c>
      <c r="E2478" s="42">
        <v>665.11000000000013</v>
      </c>
      <c r="F2478" s="41">
        <v>16</v>
      </c>
      <c r="G2478" s="43">
        <v>8.4249999999999989</v>
      </c>
      <c r="H2478" s="58">
        <v>0.87367117799056149</v>
      </c>
      <c r="I2478" s="58">
        <v>-0.19483769747702281</v>
      </c>
      <c r="J2478" s="44">
        <v>0.54573182971443579</v>
      </c>
      <c r="K2478" s="60">
        <v>0.73633070755499996</v>
      </c>
      <c r="L2478" s="45" t="s">
        <v>8179</v>
      </c>
    </row>
    <row r="2479" spans="1:12" outlineLevel="2" x14ac:dyDescent="0.3">
      <c r="A2479" s="39"/>
      <c r="B2479" s="40" t="s">
        <v>7809</v>
      </c>
      <c r="C2479" s="41">
        <v>88069</v>
      </c>
      <c r="D2479" s="41">
        <v>9.129999999999999</v>
      </c>
      <c r="E2479" s="42">
        <v>497.63</v>
      </c>
      <c r="F2479" s="41">
        <v>12</v>
      </c>
      <c r="G2479" s="43">
        <v>7.375</v>
      </c>
      <c r="H2479" s="58">
        <v>0.77894931792861766</v>
      </c>
      <c r="I2479" s="58">
        <v>-0.36039863200698741</v>
      </c>
      <c r="J2479" s="44">
        <v>0.34589978963708118</v>
      </c>
      <c r="K2479" s="60">
        <v>0.62883804453123304</v>
      </c>
      <c r="L2479" s="45" t="s">
        <v>8180</v>
      </c>
    </row>
    <row r="2480" spans="1:12" outlineLevel="1" x14ac:dyDescent="0.3">
      <c r="A2480" s="39" t="s">
        <v>3253</v>
      </c>
      <c r="B2480" s="40"/>
      <c r="C2480" s="41">
        <f t="shared" ref="C2480:I2480" si="927">SUBTOTAL(4,C2481:C2482)</f>
        <v>83409</v>
      </c>
      <c r="D2480" s="41">
        <f t="shared" si="927"/>
        <v>7.64</v>
      </c>
      <c r="E2480" s="42">
        <f t="shared" si="927"/>
        <v>103.05</v>
      </c>
      <c r="F2480" s="41">
        <f t="shared" si="927"/>
        <v>2</v>
      </c>
      <c r="G2480" s="43">
        <f t="shared" si="927"/>
        <v>2.65</v>
      </c>
      <c r="H2480" s="58">
        <f t="shared" si="927"/>
        <v>1.4347702463261864</v>
      </c>
      <c r="I2480" s="58">
        <f t="shared" si="927"/>
        <v>0.5208197327033488</v>
      </c>
      <c r="J2480" s="44">
        <f>MIN(J2481:J2482)</f>
        <v>0.23650595313726264</v>
      </c>
      <c r="K2480" s="60">
        <f>MIN(K2481:K2482)</f>
        <v>0.49185942439086239</v>
      </c>
      <c r="L2480" s="47">
        <f>COUNTA(L2481:L2482)</f>
        <v>2</v>
      </c>
    </row>
    <row r="2481" spans="1:12" outlineLevel="2" x14ac:dyDescent="0.3">
      <c r="A2481" s="39"/>
      <c r="B2481" s="40" t="s">
        <v>7837</v>
      </c>
      <c r="C2481" s="41">
        <v>83409</v>
      </c>
      <c r="D2481" s="41">
        <v>7.64</v>
      </c>
      <c r="E2481" s="42">
        <v>103.05</v>
      </c>
      <c r="F2481" s="41">
        <v>2</v>
      </c>
      <c r="G2481" s="43">
        <v>2.65</v>
      </c>
      <c r="H2481" s="58">
        <v>0.99799332096036908</v>
      </c>
      <c r="I2481" s="58">
        <v>-2.8979344847434078E-3</v>
      </c>
      <c r="J2481" s="44">
        <v>0.88051340019951951</v>
      </c>
      <c r="K2481" s="60">
        <v>0.94422789297789522</v>
      </c>
      <c r="L2481" s="45" t="s">
        <v>8179</v>
      </c>
    </row>
    <row r="2482" spans="1:12" outlineLevel="2" x14ac:dyDescent="0.3">
      <c r="A2482" s="39"/>
      <c r="B2482" s="40" t="s">
        <v>7837</v>
      </c>
      <c r="C2482" s="41">
        <v>83409</v>
      </c>
      <c r="D2482" s="41">
        <v>7.64</v>
      </c>
      <c r="E2482" s="42">
        <v>46.97</v>
      </c>
      <c r="F2482" s="41">
        <v>2</v>
      </c>
      <c r="G2482" s="43">
        <v>1.85</v>
      </c>
      <c r="H2482" s="58">
        <v>1.4347702463261864</v>
      </c>
      <c r="I2482" s="58">
        <v>0.5208197327033488</v>
      </c>
      <c r="J2482" s="44">
        <v>0.23650595313726264</v>
      </c>
      <c r="K2482" s="60">
        <v>0.49185942439086239</v>
      </c>
      <c r="L2482" s="45" t="s">
        <v>8180</v>
      </c>
    </row>
    <row r="2483" spans="1:12" outlineLevel="1" x14ac:dyDescent="0.3">
      <c r="A2483" s="39" t="s">
        <v>1428</v>
      </c>
      <c r="B2483" s="40"/>
      <c r="C2483" s="41">
        <f t="shared" ref="C2483:I2483" si="928">SUBTOTAL(4,C2484:C2485)</f>
        <v>17839</v>
      </c>
      <c r="D2483" s="41">
        <f t="shared" si="928"/>
        <v>5.7</v>
      </c>
      <c r="E2483" s="42">
        <f t="shared" si="928"/>
        <v>260.18</v>
      </c>
      <c r="F2483" s="41">
        <f t="shared" si="928"/>
        <v>6</v>
      </c>
      <c r="G2483" s="43">
        <f t="shared" si="928"/>
        <v>19.899999999999995</v>
      </c>
      <c r="H2483" s="58">
        <f t="shared" si="928"/>
        <v>1.3374881257075173</v>
      </c>
      <c r="I2483" s="58">
        <f t="shared" si="928"/>
        <v>0.41952608324543056</v>
      </c>
      <c r="J2483" s="44">
        <f>MIN(J2484:J2485)</f>
        <v>0.34755175846689434</v>
      </c>
      <c r="K2483" s="60">
        <f>MIN(K2484:K2485)</f>
        <v>0.63042460224151908</v>
      </c>
      <c r="L2483" s="47">
        <f>COUNTA(L2484:L2485)</f>
        <v>2</v>
      </c>
    </row>
    <row r="2484" spans="1:12" outlineLevel="2" x14ac:dyDescent="0.3">
      <c r="A2484" s="39"/>
      <c r="B2484" s="40" t="s">
        <v>7909</v>
      </c>
      <c r="C2484" s="41">
        <v>17839</v>
      </c>
      <c r="D2484" s="41">
        <v>5.7</v>
      </c>
      <c r="E2484" s="42">
        <v>260.18</v>
      </c>
      <c r="F2484" s="41">
        <v>6</v>
      </c>
      <c r="G2484" s="43">
        <v>19.899999999999995</v>
      </c>
      <c r="H2484" s="58">
        <v>0.95893035480500866</v>
      </c>
      <c r="I2484" s="58">
        <v>-6.0502055896366216E-2</v>
      </c>
      <c r="J2484" s="44">
        <v>0.77447541608652992</v>
      </c>
      <c r="K2484" s="60">
        <v>0.88511476124174837</v>
      </c>
      <c r="L2484" s="45" t="s">
        <v>8179</v>
      </c>
    </row>
    <row r="2485" spans="1:12" outlineLevel="2" x14ac:dyDescent="0.3">
      <c r="A2485" s="39"/>
      <c r="B2485" s="40" t="s">
        <v>7909</v>
      </c>
      <c r="C2485" s="41">
        <v>17839</v>
      </c>
      <c r="D2485" s="41">
        <v>5.7</v>
      </c>
      <c r="E2485" s="42">
        <v>151.41</v>
      </c>
      <c r="F2485" s="41">
        <v>4</v>
      </c>
      <c r="G2485" s="43">
        <v>16.074999999999999</v>
      </c>
      <c r="H2485" s="58">
        <v>1.3374881257075173</v>
      </c>
      <c r="I2485" s="58">
        <v>0.41952608324543056</v>
      </c>
      <c r="J2485" s="44">
        <v>0.34755175846689434</v>
      </c>
      <c r="K2485" s="60">
        <v>0.63042460224151908</v>
      </c>
      <c r="L2485" s="45" t="s">
        <v>8180</v>
      </c>
    </row>
    <row r="2486" spans="1:12" outlineLevel="1" x14ac:dyDescent="0.3">
      <c r="A2486" s="39" t="s">
        <v>4178</v>
      </c>
      <c r="B2486" s="40"/>
      <c r="C2486" s="41">
        <f t="shared" ref="C2486:I2486" si="929">SUBTOTAL(4,C2487:C2488)</f>
        <v>27150</v>
      </c>
      <c r="D2486" s="41">
        <f t="shared" si="929"/>
        <v>8.35</v>
      </c>
      <c r="E2486" s="42">
        <f t="shared" si="929"/>
        <v>116.95</v>
      </c>
      <c r="F2486" s="41">
        <f t="shared" si="929"/>
        <v>3</v>
      </c>
      <c r="G2486" s="43">
        <f t="shared" si="929"/>
        <v>8.4333333333333336</v>
      </c>
      <c r="H2486" s="62">
        <f t="shared" si="929"/>
        <v>2.4342897918931645</v>
      </c>
      <c r="I2486" s="62">
        <f t="shared" si="929"/>
        <v>1.2835009250116927</v>
      </c>
      <c r="J2486" s="46">
        <f>MIN(J2487:J2488)</f>
        <v>3.8349714933885171E-3</v>
      </c>
      <c r="K2486" s="60">
        <f>MIN(K2487:K2488)</f>
        <v>1.8440501223527764E-2</v>
      </c>
      <c r="L2486" s="47">
        <f>COUNTA(L2487:L2488)</f>
        <v>2</v>
      </c>
    </row>
    <row r="2487" spans="1:12" outlineLevel="2" x14ac:dyDescent="0.3">
      <c r="A2487" s="39"/>
      <c r="B2487" s="40" t="s">
        <v>7875</v>
      </c>
      <c r="C2487" s="41">
        <v>27150</v>
      </c>
      <c r="D2487" s="41">
        <v>8.35</v>
      </c>
      <c r="E2487" s="42">
        <v>116.95</v>
      </c>
      <c r="F2487" s="41">
        <v>3</v>
      </c>
      <c r="G2487" s="43">
        <v>8.4333333333333336</v>
      </c>
      <c r="H2487" s="62">
        <v>2.4342897918931645</v>
      </c>
      <c r="I2487" s="62">
        <v>1.2835009250116927</v>
      </c>
      <c r="J2487" s="46">
        <v>3.8349714933885171E-3</v>
      </c>
      <c r="K2487" s="60">
        <v>1.8440501223527764E-2</v>
      </c>
      <c r="L2487" s="45" t="s">
        <v>8179</v>
      </c>
    </row>
    <row r="2488" spans="1:12" outlineLevel="2" x14ac:dyDescent="0.3">
      <c r="A2488" s="39"/>
      <c r="B2488" s="40" t="s">
        <v>7875</v>
      </c>
      <c r="C2488" s="41">
        <v>27150</v>
      </c>
      <c r="D2488" s="41">
        <v>8.35</v>
      </c>
      <c r="E2488" s="42">
        <v>33.19</v>
      </c>
      <c r="F2488" s="41">
        <v>1</v>
      </c>
      <c r="G2488" s="43">
        <v>6.3</v>
      </c>
      <c r="H2488" s="58">
        <v>1.3098266539351575</v>
      </c>
      <c r="I2488" s="58">
        <v>0.38937589416281859</v>
      </c>
      <c r="J2488" s="44">
        <v>0.38616246712224078</v>
      </c>
      <c r="K2488" s="60">
        <v>0.66187592352095936</v>
      </c>
      <c r="L2488" s="45" t="s">
        <v>8180</v>
      </c>
    </row>
    <row r="2489" spans="1:12" outlineLevel="1" x14ac:dyDescent="0.3">
      <c r="A2489" s="39" t="s">
        <v>1656</v>
      </c>
      <c r="B2489" s="40"/>
      <c r="C2489" s="41">
        <f t="shared" ref="C2489:I2489" si="930">SUBTOTAL(4,C2490:C2491)</f>
        <v>65882</v>
      </c>
      <c r="D2489" s="41">
        <f t="shared" si="930"/>
        <v>6.5</v>
      </c>
      <c r="E2489" s="42">
        <f t="shared" si="930"/>
        <v>87.759999999999991</v>
      </c>
      <c r="F2489" s="41">
        <f t="shared" si="930"/>
        <v>3</v>
      </c>
      <c r="G2489" s="43">
        <f t="shared" si="930"/>
        <v>4.3999999999999995</v>
      </c>
      <c r="H2489" s="58">
        <f t="shared" si="930"/>
        <v>1.9513623359336383</v>
      </c>
      <c r="I2489" s="58">
        <f t="shared" si="930"/>
        <v>0.9644816875929938</v>
      </c>
      <c r="J2489" s="44">
        <f>MIN(J2490:J2491)</f>
        <v>2.4177280740529161E-2</v>
      </c>
      <c r="K2489" s="60">
        <f>MIN(K2490:K2491)</f>
        <v>9.0135576585659405E-2</v>
      </c>
      <c r="L2489" s="47">
        <f>COUNTA(L2490:L2491)</f>
        <v>2</v>
      </c>
    </row>
    <row r="2490" spans="1:12" outlineLevel="2" x14ac:dyDescent="0.3">
      <c r="A2490" s="39"/>
      <c r="B2490" s="40" t="s">
        <v>7509</v>
      </c>
      <c r="C2490" s="41">
        <v>65882</v>
      </c>
      <c r="D2490" s="41">
        <v>6.5</v>
      </c>
      <c r="E2490" s="42">
        <v>87.759999999999991</v>
      </c>
      <c r="F2490" s="41">
        <v>3</v>
      </c>
      <c r="G2490" s="43">
        <v>4.3999999999999995</v>
      </c>
      <c r="H2490" s="58">
        <v>0.89833125503587441</v>
      </c>
      <c r="I2490" s="58">
        <v>-0.15468056542750064</v>
      </c>
      <c r="J2490" s="44">
        <v>0.61060157704050821</v>
      </c>
      <c r="K2490" s="60">
        <v>0.78967643153736677</v>
      </c>
      <c r="L2490" s="45" t="s">
        <v>8179</v>
      </c>
    </row>
    <row r="2491" spans="1:12" outlineLevel="2" x14ac:dyDescent="0.3">
      <c r="A2491" s="39"/>
      <c r="B2491" s="40" t="s">
        <v>7509</v>
      </c>
      <c r="C2491" s="41">
        <v>65882</v>
      </c>
      <c r="D2491" s="41">
        <v>6.5</v>
      </c>
      <c r="E2491" s="42">
        <v>33.07</v>
      </c>
      <c r="F2491" s="41">
        <v>1</v>
      </c>
      <c r="G2491" s="43">
        <v>3.1</v>
      </c>
      <c r="H2491" s="58">
        <v>1.9513623359336383</v>
      </c>
      <c r="I2491" s="58">
        <v>0.9644816875929938</v>
      </c>
      <c r="J2491" s="44">
        <v>2.4177280740529161E-2</v>
      </c>
      <c r="K2491" s="60">
        <v>9.0135576585659405E-2</v>
      </c>
      <c r="L2491" s="45" t="s">
        <v>8180</v>
      </c>
    </row>
    <row r="2492" spans="1:12" outlineLevel="1" x14ac:dyDescent="0.3">
      <c r="A2492" s="39" t="s">
        <v>3121</v>
      </c>
      <c r="B2492" s="40"/>
      <c r="C2492" s="41">
        <f t="shared" ref="C2492:I2492" si="931">SUBTOTAL(4,C2493:C2493)</f>
        <v>72657</v>
      </c>
      <c r="D2492" s="41">
        <f t="shared" si="931"/>
        <v>4.79</v>
      </c>
      <c r="E2492" s="42">
        <f t="shared" si="931"/>
        <v>34.590000000000003</v>
      </c>
      <c r="F2492" s="41">
        <f t="shared" si="931"/>
        <v>1</v>
      </c>
      <c r="G2492" s="43">
        <f t="shared" si="931"/>
        <v>1.4</v>
      </c>
      <c r="H2492" s="58">
        <f t="shared" si="931"/>
        <v>1.021720849697993</v>
      </c>
      <c r="I2492" s="58">
        <f t="shared" si="931"/>
        <v>3.1001083000296994E-2</v>
      </c>
      <c r="J2492" s="44">
        <f>MIN(J2493:J2493)</f>
        <v>0.94406412500774872</v>
      </c>
      <c r="K2492" s="60">
        <f>MIN(K2493:K2493)</f>
        <v>0.9775875933642667</v>
      </c>
      <c r="L2492" s="47">
        <f>COUNTA(L2493:L2493)</f>
        <v>1</v>
      </c>
    </row>
    <row r="2493" spans="1:12" outlineLevel="2" x14ac:dyDescent="0.3">
      <c r="A2493" s="39"/>
      <c r="B2493" s="40" t="s">
        <v>7352</v>
      </c>
      <c r="C2493" s="41">
        <v>72657</v>
      </c>
      <c r="D2493" s="41">
        <v>4.79</v>
      </c>
      <c r="E2493" s="42">
        <v>34.590000000000003</v>
      </c>
      <c r="F2493" s="41">
        <v>1</v>
      </c>
      <c r="G2493" s="43">
        <v>1.4</v>
      </c>
      <c r="H2493" s="58">
        <v>1.021720849697993</v>
      </c>
      <c r="I2493" s="58">
        <v>3.1001083000296994E-2</v>
      </c>
      <c r="J2493" s="44">
        <v>0.94406412500774872</v>
      </c>
      <c r="K2493" s="60">
        <v>0.9775875933642667</v>
      </c>
      <c r="L2493" s="45" t="s">
        <v>8179</v>
      </c>
    </row>
    <row r="2494" spans="1:12" outlineLevel="1" x14ac:dyDescent="0.3">
      <c r="A2494" s="39" t="s">
        <v>3148</v>
      </c>
      <c r="B2494" s="40"/>
      <c r="C2494" s="41">
        <f t="shared" ref="C2494:I2494" si="932">SUBTOTAL(4,C2495:C2496)</f>
        <v>162357</v>
      </c>
      <c r="D2494" s="41">
        <f t="shared" si="932"/>
        <v>6.59</v>
      </c>
      <c r="E2494" s="42">
        <f t="shared" si="932"/>
        <v>74.849999999999994</v>
      </c>
      <c r="F2494" s="41">
        <f t="shared" si="932"/>
        <v>2</v>
      </c>
      <c r="G2494" s="43">
        <f t="shared" si="932"/>
        <v>0.9</v>
      </c>
      <c r="H2494" s="58">
        <f t="shared" si="932"/>
        <v>0.95023238578689606</v>
      </c>
      <c r="I2494" s="58">
        <f t="shared" si="932"/>
        <v>-7.364771741882177E-2</v>
      </c>
      <c r="J2494" s="44">
        <f>MIN(J2495:J2496)</f>
        <v>0.6901372876562748</v>
      </c>
      <c r="K2494" s="60">
        <f>MIN(K2495:K2496)</f>
        <v>0.87462153294514122</v>
      </c>
      <c r="L2494" s="47">
        <f>COUNTA(L2495:L2496)</f>
        <v>2</v>
      </c>
    </row>
    <row r="2495" spans="1:12" outlineLevel="2" x14ac:dyDescent="0.3">
      <c r="A2495" s="39"/>
      <c r="B2495" s="40" t="s">
        <v>8158</v>
      </c>
      <c r="C2495" s="41">
        <v>162357</v>
      </c>
      <c r="D2495" s="41">
        <v>6.59</v>
      </c>
      <c r="E2495" s="42">
        <v>72.08</v>
      </c>
      <c r="F2495" s="41">
        <v>2</v>
      </c>
      <c r="G2495" s="43">
        <v>0.9</v>
      </c>
      <c r="H2495" s="58">
        <v>0.95023238578689606</v>
      </c>
      <c r="I2495" s="58">
        <v>-7.364771741882177E-2</v>
      </c>
      <c r="J2495" s="44">
        <v>0.75078131589096198</v>
      </c>
      <c r="K2495" s="60">
        <v>0.87462153294514122</v>
      </c>
      <c r="L2495" s="45" t="s">
        <v>8179</v>
      </c>
    </row>
    <row r="2496" spans="1:12" outlineLevel="2" x14ac:dyDescent="0.3">
      <c r="A2496" s="39"/>
      <c r="B2496" s="40" t="s">
        <v>8158</v>
      </c>
      <c r="C2496" s="41">
        <v>162357</v>
      </c>
      <c r="D2496" s="41">
        <v>6.59</v>
      </c>
      <c r="E2496" s="42">
        <v>74.849999999999994</v>
      </c>
      <c r="F2496" s="41">
        <v>2</v>
      </c>
      <c r="G2496" s="43">
        <v>0.85000000000000009</v>
      </c>
      <c r="H2496" s="58">
        <v>0.91067698388556173</v>
      </c>
      <c r="I2496" s="58">
        <v>-0.13498867245601487</v>
      </c>
      <c r="J2496" s="44">
        <v>0.6901372876562748</v>
      </c>
      <c r="K2496" s="60">
        <v>0.88481943853237122</v>
      </c>
      <c r="L2496" s="45" t="s">
        <v>8180</v>
      </c>
    </row>
    <row r="2497" spans="1:12" outlineLevel="1" x14ac:dyDescent="0.3">
      <c r="A2497" s="39" t="s">
        <v>1712</v>
      </c>
      <c r="B2497" s="40"/>
      <c r="C2497" s="41">
        <f t="shared" ref="C2497:I2497" si="933">SUBTOTAL(4,C2498:C2499)</f>
        <v>35156</v>
      </c>
      <c r="D2497" s="41">
        <f t="shared" si="933"/>
        <v>7.0499999999999989</v>
      </c>
      <c r="E2497" s="42">
        <f t="shared" si="933"/>
        <v>496.08000000000004</v>
      </c>
      <c r="F2497" s="41">
        <f t="shared" si="933"/>
        <v>10</v>
      </c>
      <c r="G2497" s="43">
        <f t="shared" si="933"/>
        <v>20.088888888888889</v>
      </c>
      <c r="H2497" s="62">
        <f t="shared" si="933"/>
        <v>16.452812221233025</v>
      </c>
      <c r="I2497" s="62">
        <f t="shared" si="933"/>
        <v>4.0402622947060838</v>
      </c>
      <c r="J2497" s="46">
        <f>MIN(J2498:J2499)</f>
        <v>0</v>
      </c>
      <c r="K2497" s="60">
        <f>MIN(K2498:K2499)</f>
        <v>0</v>
      </c>
      <c r="L2497" s="47">
        <f>COUNTA(L2498:L2499)</f>
        <v>2</v>
      </c>
    </row>
    <row r="2498" spans="1:12" outlineLevel="2" x14ac:dyDescent="0.3">
      <c r="A2498" s="39"/>
      <c r="B2498" s="40" t="s">
        <v>8084</v>
      </c>
      <c r="C2498" s="41">
        <v>35156</v>
      </c>
      <c r="D2498" s="41">
        <v>7.0499999999999989</v>
      </c>
      <c r="E2498" s="42">
        <v>496.08000000000004</v>
      </c>
      <c r="F2498" s="41">
        <v>9</v>
      </c>
      <c r="G2498" s="43">
        <v>20.088888888888889</v>
      </c>
      <c r="H2498" s="62">
        <v>11.570224992353863</v>
      </c>
      <c r="I2498" s="62">
        <v>3.5323450139738304</v>
      </c>
      <c r="J2498" s="46">
        <v>2.2204460492503131E-16</v>
      </c>
      <c r="K2498" s="60">
        <v>4.7792457821959123E-15</v>
      </c>
      <c r="L2498" s="45" t="s">
        <v>8179</v>
      </c>
    </row>
    <row r="2499" spans="1:12" outlineLevel="2" x14ac:dyDescent="0.3">
      <c r="A2499" s="39"/>
      <c r="B2499" s="40" t="s">
        <v>8084</v>
      </c>
      <c r="C2499" s="41">
        <v>35156</v>
      </c>
      <c r="D2499" s="41">
        <v>7.0499999999999989</v>
      </c>
      <c r="E2499" s="42">
        <v>454.99</v>
      </c>
      <c r="F2499" s="41">
        <v>10</v>
      </c>
      <c r="G2499" s="43">
        <v>13.87</v>
      </c>
      <c r="H2499" s="62">
        <v>16.452812221233025</v>
      </c>
      <c r="I2499" s="62">
        <v>4.0402622947060838</v>
      </c>
      <c r="J2499" s="46">
        <v>0</v>
      </c>
      <c r="K2499" s="60">
        <v>0</v>
      </c>
      <c r="L2499" s="45" t="s">
        <v>8180</v>
      </c>
    </row>
    <row r="2500" spans="1:12" outlineLevel="1" collapsed="1" x14ac:dyDescent="0.3">
      <c r="A2500" s="39" t="s">
        <v>440</v>
      </c>
      <c r="B2500" s="40"/>
      <c r="C2500" s="41">
        <f t="shared" ref="C2500:I2500" si="934">SUBTOTAL(4,C2501:C2502)</f>
        <v>131657</v>
      </c>
      <c r="D2500" s="41">
        <f t="shared" si="934"/>
        <v>9.4800000000000022</v>
      </c>
      <c r="E2500" s="42">
        <f t="shared" si="934"/>
        <v>1024.1999999999998</v>
      </c>
      <c r="F2500" s="41">
        <f t="shared" si="934"/>
        <v>21</v>
      </c>
      <c r="G2500" s="43">
        <f t="shared" si="934"/>
        <v>8.2047619047619058</v>
      </c>
      <c r="H2500" s="58">
        <f t="shared" si="934"/>
        <v>1.283186129215117</v>
      </c>
      <c r="I2500" s="58">
        <f t="shared" si="934"/>
        <v>0.35973045197037024</v>
      </c>
      <c r="J2500" s="44">
        <f>MIN(J2501:J2502)</f>
        <v>0.47948452433910216</v>
      </c>
      <c r="K2500" s="60">
        <f>MIN(K2501:K2502)</f>
        <v>0.69131421053038011</v>
      </c>
      <c r="L2500" s="47">
        <f>COUNTA(L2501:L2502)</f>
        <v>2</v>
      </c>
    </row>
    <row r="2501" spans="1:12" outlineLevel="2" x14ac:dyDescent="0.3">
      <c r="A2501" s="39"/>
      <c r="B2501" s="40" t="s">
        <v>7934</v>
      </c>
      <c r="C2501" s="41">
        <v>131657</v>
      </c>
      <c r="D2501" s="41">
        <v>9.4799999999999986</v>
      </c>
      <c r="E2501" s="42">
        <v>1024.1999999999998</v>
      </c>
      <c r="F2501" s="41">
        <v>21</v>
      </c>
      <c r="G2501" s="43">
        <v>8.2047619047619058</v>
      </c>
      <c r="H2501" s="58">
        <v>1.283186129215117</v>
      </c>
      <c r="I2501" s="58">
        <v>0.35973045197037024</v>
      </c>
      <c r="J2501" s="44">
        <v>0.47948452433910216</v>
      </c>
      <c r="K2501" s="60">
        <v>0.69131421053038011</v>
      </c>
      <c r="L2501" s="45" t="s">
        <v>8179</v>
      </c>
    </row>
    <row r="2502" spans="1:12" outlineLevel="2" x14ac:dyDescent="0.3">
      <c r="A2502" s="39"/>
      <c r="B2502" s="40" t="s">
        <v>7934</v>
      </c>
      <c r="C2502" s="41">
        <v>131657</v>
      </c>
      <c r="D2502" s="41">
        <v>9.4800000000000022</v>
      </c>
      <c r="E2502" s="42">
        <v>437.84000000000009</v>
      </c>
      <c r="F2502" s="41">
        <v>11</v>
      </c>
      <c r="G2502" s="43">
        <v>7.9454545454545444</v>
      </c>
      <c r="H2502" s="58">
        <v>1.1707199688643513</v>
      </c>
      <c r="I2502" s="58">
        <v>0.22739603071162154</v>
      </c>
      <c r="J2502" s="44">
        <v>0.63425385287823244</v>
      </c>
      <c r="K2502" s="60">
        <v>0.85376267384108162</v>
      </c>
      <c r="L2502" s="45" t="s">
        <v>8180</v>
      </c>
    </row>
    <row r="2503" spans="1:12" outlineLevel="1" x14ac:dyDescent="0.3">
      <c r="A2503" s="39" t="s">
        <v>1094</v>
      </c>
      <c r="B2503" s="40"/>
      <c r="C2503" s="41">
        <f t="shared" ref="C2503:I2503" si="935">SUBTOTAL(4,C2504:C2505)</f>
        <v>257213</v>
      </c>
      <c r="D2503" s="41">
        <f t="shared" si="935"/>
        <v>4.79</v>
      </c>
      <c r="E2503" s="42">
        <f t="shared" si="935"/>
        <v>516.89</v>
      </c>
      <c r="F2503" s="41">
        <f t="shared" si="935"/>
        <v>12</v>
      </c>
      <c r="G2503" s="43">
        <f t="shared" si="935"/>
        <v>4.55</v>
      </c>
      <c r="H2503" s="58">
        <f t="shared" si="935"/>
        <v>0.90389360026056675</v>
      </c>
      <c r="I2503" s="58">
        <f t="shared" si="935"/>
        <v>-0.14577513575427314</v>
      </c>
      <c r="J2503" s="44">
        <f>MIN(J2504:J2505)</f>
        <v>0.41343304247341817</v>
      </c>
      <c r="K2503" s="60">
        <f>MIN(K2504:K2505)</f>
        <v>0.63887772717259828</v>
      </c>
      <c r="L2503" s="47">
        <f>COUNTA(L2504:L2505)</f>
        <v>2</v>
      </c>
    </row>
    <row r="2504" spans="1:12" outlineLevel="2" x14ac:dyDescent="0.3">
      <c r="A2504" s="39"/>
      <c r="B2504" s="40" t="s">
        <v>7898</v>
      </c>
      <c r="C2504" s="41">
        <v>257213</v>
      </c>
      <c r="D2504" s="41">
        <v>4.79</v>
      </c>
      <c r="E2504" s="42">
        <v>516.89</v>
      </c>
      <c r="F2504" s="41">
        <v>12</v>
      </c>
      <c r="G2504" s="43">
        <v>4.55</v>
      </c>
      <c r="H2504" s="58">
        <v>0.82061979020086129</v>
      </c>
      <c r="I2504" s="58">
        <v>-0.28521414796819267</v>
      </c>
      <c r="J2504" s="44">
        <v>0.41343304247341817</v>
      </c>
      <c r="K2504" s="60">
        <v>0.63887772717259828</v>
      </c>
      <c r="L2504" s="45" t="s">
        <v>8179</v>
      </c>
    </row>
    <row r="2505" spans="1:12" outlineLevel="2" x14ac:dyDescent="0.3">
      <c r="A2505" s="39"/>
      <c r="B2505" s="40" t="s">
        <v>7898</v>
      </c>
      <c r="C2505" s="41">
        <v>257213</v>
      </c>
      <c r="D2505" s="41">
        <v>4.79</v>
      </c>
      <c r="E2505" s="42">
        <v>310.51</v>
      </c>
      <c r="F2505" s="41">
        <v>7</v>
      </c>
      <c r="G2505" s="43">
        <v>2.9857142857142862</v>
      </c>
      <c r="H2505" s="58">
        <v>0.90389360026056675</v>
      </c>
      <c r="I2505" s="58">
        <v>-0.14577513575427314</v>
      </c>
      <c r="J2505" s="44">
        <v>0.67105831502592639</v>
      </c>
      <c r="K2505" s="60">
        <v>0.87703744241675996</v>
      </c>
      <c r="L2505" s="45" t="s">
        <v>8180</v>
      </c>
    </row>
    <row r="2506" spans="1:12" outlineLevel="1" x14ac:dyDescent="0.3">
      <c r="A2506" s="39" t="s">
        <v>7122</v>
      </c>
      <c r="B2506" s="40"/>
      <c r="C2506" s="41">
        <f t="shared" ref="C2506:I2506" si="936">SUBTOTAL(4,C2507:C2507)</f>
        <v>155791</v>
      </c>
      <c r="D2506" s="41">
        <f t="shared" si="936"/>
        <v>5.41</v>
      </c>
      <c r="E2506" s="42">
        <f t="shared" si="936"/>
        <v>28.79</v>
      </c>
      <c r="F2506" s="41">
        <f t="shared" si="936"/>
        <v>1</v>
      </c>
      <c r="G2506" s="43">
        <f t="shared" si="936"/>
        <v>0.5</v>
      </c>
      <c r="H2506" s="58">
        <f t="shared" si="936"/>
        <v>1.3670281196890688</v>
      </c>
      <c r="I2506" s="58">
        <f t="shared" si="936"/>
        <v>0.45104291940244112</v>
      </c>
      <c r="J2506" s="44">
        <f>MIN(J2507:J2507)</f>
        <v>0.309916489898584</v>
      </c>
      <c r="K2506" s="60">
        <f>MIN(K2507:K2507)</f>
        <v>0.57770147541003325</v>
      </c>
      <c r="L2506" s="47">
        <f>COUNTA(L2507:L2507)</f>
        <v>1</v>
      </c>
    </row>
    <row r="2507" spans="1:12" outlineLevel="2" x14ac:dyDescent="0.3">
      <c r="A2507" s="39"/>
      <c r="B2507" s="40" t="s">
        <v>7407</v>
      </c>
      <c r="C2507" s="41">
        <v>155791</v>
      </c>
      <c r="D2507" s="41">
        <v>5.41</v>
      </c>
      <c r="E2507" s="42">
        <v>28.79</v>
      </c>
      <c r="F2507" s="41">
        <v>1</v>
      </c>
      <c r="G2507" s="43">
        <v>0.5</v>
      </c>
      <c r="H2507" s="58">
        <v>1.3670281196890688</v>
      </c>
      <c r="I2507" s="58">
        <v>0.45104291940244112</v>
      </c>
      <c r="J2507" s="44">
        <v>0.309916489898584</v>
      </c>
      <c r="K2507" s="60">
        <v>0.57770147541003325</v>
      </c>
      <c r="L2507" s="45" t="s">
        <v>8180</v>
      </c>
    </row>
    <row r="2508" spans="1:12" outlineLevel="1" x14ac:dyDescent="0.3">
      <c r="A2508" s="39" t="s">
        <v>565</v>
      </c>
      <c r="B2508" s="40"/>
      <c r="C2508" s="41">
        <f t="shared" ref="C2508:I2508" si="937">SUBTOTAL(4,C2509:C2510)</f>
        <v>156252</v>
      </c>
      <c r="D2508" s="41">
        <f t="shared" si="937"/>
        <v>4.7099999999999991</v>
      </c>
      <c r="E2508" s="42">
        <f t="shared" si="937"/>
        <v>912.81</v>
      </c>
      <c r="F2508" s="41">
        <f t="shared" si="937"/>
        <v>17</v>
      </c>
      <c r="G2508" s="43">
        <f t="shared" si="937"/>
        <v>5.8625000000000016</v>
      </c>
      <c r="H2508" s="58">
        <f t="shared" si="937"/>
        <v>1.3591213114537548</v>
      </c>
      <c r="I2508" s="58">
        <f t="shared" si="937"/>
        <v>0.4426742328689563</v>
      </c>
      <c r="J2508" s="44">
        <f>MIN(J2509:J2510)</f>
        <v>0.32525973648075612</v>
      </c>
      <c r="K2508" s="60">
        <f>MIN(K2509:K2510)</f>
        <v>0.59667829209281575</v>
      </c>
      <c r="L2508" s="47">
        <f>COUNTA(L2509:L2510)</f>
        <v>2</v>
      </c>
    </row>
    <row r="2509" spans="1:12" outlineLevel="2" x14ac:dyDescent="0.3">
      <c r="A2509" s="39"/>
      <c r="B2509" s="40" t="s">
        <v>7621</v>
      </c>
      <c r="C2509" s="41">
        <v>156252</v>
      </c>
      <c r="D2509" s="41">
        <v>4.7099999999999991</v>
      </c>
      <c r="E2509" s="42">
        <v>912.81</v>
      </c>
      <c r="F2509" s="41">
        <v>17</v>
      </c>
      <c r="G2509" s="43">
        <v>4.9058823529411768</v>
      </c>
      <c r="H2509" s="58">
        <v>1.3591213114537548</v>
      </c>
      <c r="I2509" s="58">
        <v>0.4426742328689563</v>
      </c>
      <c r="J2509" s="44">
        <v>0.36639004589626811</v>
      </c>
      <c r="K2509" s="60">
        <v>0.59678666935175917</v>
      </c>
      <c r="L2509" s="45" t="s">
        <v>8179</v>
      </c>
    </row>
    <row r="2510" spans="1:12" outlineLevel="2" x14ac:dyDescent="0.3">
      <c r="A2510" s="39"/>
      <c r="B2510" s="40" t="s">
        <v>7621</v>
      </c>
      <c r="C2510" s="41">
        <v>156252</v>
      </c>
      <c r="D2510" s="41">
        <v>4.7099999999999991</v>
      </c>
      <c r="E2510" s="42">
        <v>698.88</v>
      </c>
      <c r="F2510" s="41">
        <v>16</v>
      </c>
      <c r="G2510" s="43">
        <v>5.8625000000000016</v>
      </c>
      <c r="H2510" s="58">
        <v>1.3546399001897336</v>
      </c>
      <c r="I2510" s="58">
        <v>0.43790939530252615</v>
      </c>
      <c r="J2510" s="44">
        <v>0.32525973648075612</v>
      </c>
      <c r="K2510" s="60">
        <v>0.59667829209281575</v>
      </c>
      <c r="L2510" s="45" t="s">
        <v>8180</v>
      </c>
    </row>
    <row r="2511" spans="1:12" outlineLevel="1" x14ac:dyDescent="0.3">
      <c r="A2511" s="39" t="s">
        <v>1688</v>
      </c>
      <c r="B2511" s="40"/>
      <c r="C2511" s="41">
        <f t="shared" ref="C2511:I2511" si="938">SUBTOTAL(4,C2512:C2513)</f>
        <v>487127</v>
      </c>
      <c r="D2511" s="41">
        <f t="shared" si="938"/>
        <v>5.19</v>
      </c>
      <c r="E2511" s="42">
        <f t="shared" si="938"/>
        <v>554.15999999999985</v>
      </c>
      <c r="F2511" s="41">
        <f t="shared" si="938"/>
        <v>14</v>
      </c>
      <c r="G2511" s="43">
        <f t="shared" si="938"/>
        <v>2.3071428571428569</v>
      </c>
      <c r="H2511" s="58">
        <f t="shared" si="938"/>
        <v>0.97980933415050131</v>
      </c>
      <c r="I2511" s="58">
        <f t="shared" si="938"/>
        <v>-2.9427059371420219E-2</v>
      </c>
      <c r="J2511" s="44">
        <f>MIN(J2512:J2513)</f>
        <v>0.74980461767841788</v>
      </c>
      <c r="K2511" s="60">
        <f>MIN(K2512:K2513)</f>
        <v>0.87687370553853794</v>
      </c>
      <c r="L2511" s="47">
        <f>COUNTA(L2512:L2513)</f>
        <v>2</v>
      </c>
    </row>
    <row r="2512" spans="1:12" outlineLevel="2" x14ac:dyDescent="0.3">
      <c r="A2512" s="39"/>
      <c r="B2512" s="40" t="s">
        <v>8099</v>
      </c>
      <c r="C2512" s="41">
        <v>487127</v>
      </c>
      <c r="D2512" s="41">
        <v>5.1899999999999995</v>
      </c>
      <c r="E2512" s="42">
        <v>554.15999999999985</v>
      </c>
      <c r="F2512" s="41">
        <v>14</v>
      </c>
      <c r="G2512" s="43">
        <v>2.3071428571428569</v>
      </c>
      <c r="H2512" s="58">
        <v>0.9498737610077338</v>
      </c>
      <c r="I2512" s="58">
        <v>-7.4192304043578114E-2</v>
      </c>
      <c r="J2512" s="44">
        <v>0.74980461767841788</v>
      </c>
      <c r="K2512" s="60">
        <v>0.87687370553853794</v>
      </c>
      <c r="L2512" s="45" t="s">
        <v>8179</v>
      </c>
    </row>
    <row r="2513" spans="1:12" outlineLevel="2" x14ac:dyDescent="0.3">
      <c r="A2513" s="39"/>
      <c r="B2513" s="40" t="s">
        <v>8099</v>
      </c>
      <c r="C2513" s="41">
        <v>487127</v>
      </c>
      <c r="D2513" s="41">
        <v>5.19</v>
      </c>
      <c r="E2513" s="42">
        <v>283.68</v>
      </c>
      <c r="F2513" s="41">
        <v>7</v>
      </c>
      <c r="G2513" s="43">
        <v>0.94285714285714295</v>
      </c>
      <c r="H2513" s="58">
        <v>0.97980933415050131</v>
      </c>
      <c r="I2513" s="58">
        <v>-2.9427059371420219E-2</v>
      </c>
      <c r="J2513" s="44">
        <v>0.8855370560381054</v>
      </c>
      <c r="K2513" s="60">
        <v>0.96032101653462099</v>
      </c>
      <c r="L2513" s="45" t="s">
        <v>8180</v>
      </c>
    </row>
    <row r="2514" spans="1:12" outlineLevel="1" x14ac:dyDescent="0.3">
      <c r="A2514" s="39" t="s">
        <v>1469</v>
      </c>
      <c r="B2514" s="40"/>
      <c r="C2514" s="41">
        <f t="shared" ref="C2514:I2514" si="939">SUBTOTAL(4,C2515:C2516)</f>
        <v>55718</v>
      </c>
      <c r="D2514" s="41">
        <f t="shared" si="939"/>
        <v>5.7400000000000011</v>
      </c>
      <c r="E2514" s="42">
        <f t="shared" si="939"/>
        <v>300.5</v>
      </c>
      <c r="F2514" s="41">
        <f t="shared" si="939"/>
        <v>8</v>
      </c>
      <c r="G2514" s="43">
        <f t="shared" si="939"/>
        <v>7.4124999999999996</v>
      </c>
      <c r="H2514" s="58">
        <f t="shared" si="939"/>
        <v>0.67414346325047636</v>
      </c>
      <c r="I2514" s="58">
        <f t="shared" si="939"/>
        <v>-0.56887245348675941</v>
      </c>
      <c r="J2514" s="44">
        <f>MIN(J2515:J2516)</f>
        <v>0.13634234398348169</v>
      </c>
      <c r="K2514" s="60">
        <f>MIN(K2515:K2516)</f>
        <v>0.31603456143863445</v>
      </c>
      <c r="L2514" s="47">
        <f>COUNTA(L2515:L2516)</f>
        <v>2</v>
      </c>
    </row>
    <row r="2515" spans="1:12" outlineLevel="2" x14ac:dyDescent="0.3">
      <c r="A2515" s="39"/>
      <c r="B2515" s="40" t="s">
        <v>7519</v>
      </c>
      <c r="C2515" s="41">
        <v>55718</v>
      </c>
      <c r="D2515" s="41">
        <v>5.7400000000000011</v>
      </c>
      <c r="E2515" s="42">
        <v>300.5</v>
      </c>
      <c r="F2515" s="41">
        <v>8</v>
      </c>
      <c r="G2515" s="43">
        <v>7.4124999999999996</v>
      </c>
      <c r="H2515" s="58">
        <v>0.67395345398356898</v>
      </c>
      <c r="I2515" s="58">
        <v>-0.56927913853351086</v>
      </c>
      <c r="J2515" s="44">
        <v>0.13634234398348169</v>
      </c>
      <c r="K2515" s="60">
        <v>0.31603456143863445</v>
      </c>
      <c r="L2515" s="45" t="s">
        <v>8179</v>
      </c>
    </row>
    <row r="2516" spans="1:12" outlineLevel="2" x14ac:dyDescent="0.3">
      <c r="A2516" s="39"/>
      <c r="B2516" s="40" t="s">
        <v>7519</v>
      </c>
      <c r="C2516" s="41">
        <v>55718</v>
      </c>
      <c r="D2516" s="41">
        <v>5.7400000000000011</v>
      </c>
      <c r="E2516" s="42">
        <v>215.98999999999998</v>
      </c>
      <c r="F2516" s="41">
        <v>6</v>
      </c>
      <c r="G2516" s="43">
        <v>4.3166666666666664</v>
      </c>
      <c r="H2516" s="58">
        <v>0.67414346325047636</v>
      </c>
      <c r="I2516" s="58">
        <v>-0.56887245348675941</v>
      </c>
      <c r="J2516" s="44">
        <v>0.1482867732903223</v>
      </c>
      <c r="K2516" s="60">
        <v>0.35810149131901714</v>
      </c>
      <c r="L2516" s="45" t="s">
        <v>8180</v>
      </c>
    </row>
    <row r="2517" spans="1:12" outlineLevel="1" x14ac:dyDescent="0.3">
      <c r="A2517" s="39" t="s">
        <v>922</v>
      </c>
      <c r="B2517" s="40"/>
      <c r="C2517" s="41">
        <f t="shared" ref="C2517:I2517" si="940">SUBTOTAL(4,C2518:C2519)</f>
        <v>52366</v>
      </c>
      <c r="D2517" s="41">
        <f t="shared" si="940"/>
        <v>4.71</v>
      </c>
      <c r="E2517" s="42">
        <f t="shared" si="940"/>
        <v>435.73</v>
      </c>
      <c r="F2517" s="41">
        <f t="shared" si="940"/>
        <v>11</v>
      </c>
      <c r="G2517" s="43">
        <f t="shared" si="940"/>
        <v>13.209090909090911</v>
      </c>
      <c r="H2517" s="62">
        <f t="shared" si="940"/>
        <v>0.52752137259750231</v>
      </c>
      <c r="I2517" s="62">
        <f t="shared" si="940"/>
        <v>-0.922698548904896</v>
      </c>
      <c r="J2517" s="46">
        <f>MIN(J2518:J2519)</f>
        <v>8.3019621653240613E-3</v>
      </c>
      <c r="K2517" s="60">
        <f>MIN(K2518:K2519)</f>
        <v>3.6789087242416425E-2</v>
      </c>
      <c r="L2517" s="47">
        <f>COUNTA(L2518:L2519)</f>
        <v>2</v>
      </c>
    </row>
    <row r="2518" spans="1:12" outlineLevel="2" x14ac:dyDescent="0.3">
      <c r="A2518" s="39"/>
      <c r="B2518" s="40" t="s">
        <v>7538</v>
      </c>
      <c r="C2518" s="41">
        <v>52366</v>
      </c>
      <c r="D2518" s="41">
        <v>4.71</v>
      </c>
      <c r="E2518" s="42">
        <v>435.73</v>
      </c>
      <c r="F2518" s="41">
        <v>11</v>
      </c>
      <c r="G2518" s="43">
        <v>13.209090909090911</v>
      </c>
      <c r="H2518" s="62">
        <v>0.48108884311388589</v>
      </c>
      <c r="I2518" s="62">
        <v>-1.0556247524842874</v>
      </c>
      <c r="J2518" s="46">
        <v>8.3019621653240613E-3</v>
      </c>
      <c r="K2518" s="60">
        <v>3.6789087242416425E-2</v>
      </c>
      <c r="L2518" s="45" t="s">
        <v>8179</v>
      </c>
    </row>
    <row r="2519" spans="1:12" outlineLevel="2" x14ac:dyDescent="0.3">
      <c r="A2519" s="39"/>
      <c r="B2519" s="40" t="s">
        <v>7538</v>
      </c>
      <c r="C2519" s="41">
        <v>52366</v>
      </c>
      <c r="D2519" s="41">
        <v>4.71</v>
      </c>
      <c r="E2519" s="42">
        <v>86.75</v>
      </c>
      <c r="F2519" s="41">
        <v>3</v>
      </c>
      <c r="G2519" s="43">
        <v>6.2333333333333334</v>
      </c>
      <c r="H2519" s="58">
        <v>0.52752137259750231</v>
      </c>
      <c r="I2519" s="58">
        <v>-0.922698548904896</v>
      </c>
      <c r="J2519" s="44">
        <v>2.1483665503710114E-2</v>
      </c>
      <c r="K2519" s="60">
        <v>8.276326377381657E-2</v>
      </c>
      <c r="L2519" s="45" t="s">
        <v>8180</v>
      </c>
    </row>
    <row r="2520" spans="1:12" outlineLevel="1" x14ac:dyDescent="0.3">
      <c r="A2520" s="39" t="s">
        <v>2666</v>
      </c>
      <c r="B2520" s="40"/>
      <c r="C2520" s="41">
        <f t="shared" ref="C2520:I2520" si="941">SUBTOTAL(4,C2521:C2522)</f>
        <v>54818</v>
      </c>
      <c r="D2520" s="41">
        <f t="shared" si="941"/>
        <v>4.79</v>
      </c>
      <c r="E2520" s="42">
        <f t="shared" si="941"/>
        <v>98.42</v>
      </c>
      <c r="F2520" s="41">
        <f t="shared" si="941"/>
        <v>1</v>
      </c>
      <c r="G2520" s="43">
        <f t="shared" si="941"/>
        <v>6.7</v>
      </c>
      <c r="H2520" s="62">
        <f t="shared" si="941"/>
        <v>0.55994325926443345</v>
      </c>
      <c r="I2520" s="62">
        <f t="shared" si="941"/>
        <v>-0.83664745294072218</v>
      </c>
      <c r="J2520" s="46">
        <f>MIN(J2521:J2522)</f>
        <v>3.3023013822096403E-3</v>
      </c>
      <c r="K2520" s="60">
        <f>MIN(K2521:K2522)</f>
        <v>1.6136651078473053E-2</v>
      </c>
      <c r="L2520" s="47">
        <f>COUNTA(L2521:L2522)</f>
        <v>2</v>
      </c>
    </row>
    <row r="2521" spans="1:12" outlineLevel="2" x14ac:dyDescent="0.3">
      <c r="A2521" s="39"/>
      <c r="B2521" s="40" t="s">
        <v>7511</v>
      </c>
      <c r="C2521" s="41">
        <v>54818</v>
      </c>
      <c r="D2521" s="41">
        <v>4.79</v>
      </c>
      <c r="E2521" s="42">
        <v>98.42</v>
      </c>
      <c r="F2521" s="41">
        <v>1</v>
      </c>
      <c r="G2521" s="43">
        <v>6.7</v>
      </c>
      <c r="H2521" s="62">
        <v>0.44077306145406092</v>
      </c>
      <c r="I2521" s="62">
        <v>-1.1818920408835361</v>
      </c>
      <c r="J2521" s="46">
        <v>3.3023013822096403E-3</v>
      </c>
      <c r="K2521" s="60">
        <v>1.6136651078473053E-2</v>
      </c>
      <c r="L2521" s="45" t="s">
        <v>8179</v>
      </c>
    </row>
    <row r="2522" spans="1:12" outlineLevel="2" x14ac:dyDescent="0.3">
      <c r="A2522" s="39"/>
      <c r="B2522" s="40" t="s">
        <v>7511</v>
      </c>
      <c r="C2522" s="41">
        <v>54818</v>
      </c>
      <c r="D2522" s="41">
        <v>4.79</v>
      </c>
      <c r="E2522" s="42">
        <v>55.07</v>
      </c>
      <c r="F2522" s="41">
        <v>1</v>
      </c>
      <c r="G2522" s="43">
        <v>3.4</v>
      </c>
      <c r="H2522" s="58">
        <v>0.55994325926443345</v>
      </c>
      <c r="I2522" s="58">
        <v>-0.83664745294072218</v>
      </c>
      <c r="J2522" s="44">
        <v>3.6461990806525818E-2</v>
      </c>
      <c r="K2522" s="60">
        <v>0.12446308254210711</v>
      </c>
      <c r="L2522" s="45" t="s">
        <v>8180</v>
      </c>
    </row>
    <row r="2523" spans="1:12" outlineLevel="1" x14ac:dyDescent="0.3">
      <c r="A2523" s="39" t="s">
        <v>1045</v>
      </c>
      <c r="B2523" s="40"/>
      <c r="C2523" s="41">
        <f t="shared" ref="C2523:I2523" si="942">SUBTOTAL(4,C2524:C2525)</f>
        <v>25294</v>
      </c>
      <c r="D2523" s="41">
        <f t="shared" si="942"/>
        <v>5.5199999999999978</v>
      </c>
      <c r="E2523" s="42">
        <f t="shared" si="942"/>
        <v>822</v>
      </c>
      <c r="F2523" s="41">
        <f t="shared" si="942"/>
        <v>15</v>
      </c>
      <c r="G2523" s="43">
        <f t="shared" si="942"/>
        <v>32.54615384615385</v>
      </c>
      <c r="H2523" s="58">
        <f t="shared" si="942"/>
        <v>0.93618085075260726</v>
      </c>
      <c r="I2523" s="58">
        <f t="shared" si="942"/>
        <v>-9.5140839351267673E-2</v>
      </c>
      <c r="J2523" s="44">
        <f>MIN(J2524:J2525)</f>
        <v>0.70029079381052695</v>
      </c>
      <c r="K2523" s="60">
        <f>MIN(K2524:K2525)</f>
        <v>0.85203617443434243</v>
      </c>
      <c r="L2523" s="47">
        <f>COUNTA(L2524:L2525)</f>
        <v>2</v>
      </c>
    </row>
    <row r="2524" spans="1:12" outlineLevel="2" x14ac:dyDescent="0.3">
      <c r="A2524" s="39"/>
      <c r="B2524" s="40" t="s">
        <v>7850</v>
      </c>
      <c r="C2524" s="41">
        <v>25294</v>
      </c>
      <c r="D2524" s="41">
        <v>5.5199999999999978</v>
      </c>
      <c r="E2524" s="42">
        <v>822</v>
      </c>
      <c r="F2524" s="41">
        <v>15</v>
      </c>
      <c r="G2524" s="43">
        <v>31.533333333333339</v>
      </c>
      <c r="H2524" s="58">
        <v>0.93166437372548816</v>
      </c>
      <c r="I2524" s="58">
        <v>-0.10211776829913587</v>
      </c>
      <c r="J2524" s="44">
        <v>0.70029079381052695</v>
      </c>
      <c r="K2524" s="60">
        <v>0.85203617443434243</v>
      </c>
      <c r="L2524" s="45" t="s">
        <v>8179</v>
      </c>
    </row>
    <row r="2525" spans="1:12" outlineLevel="2" x14ac:dyDescent="0.3">
      <c r="A2525" s="39"/>
      <c r="B2525" s="40" t="s">
        <v>7850</v>
      </c>
      <c r="C2525" s="41">
        <v>25294</v>
      </c>
      <c r="D2525" s="41">
        <v>5.5199999999999978</v>
      </c>
      <c r="E2525" s="42">
        <v>646.74</v>
      </c>
      <c r="F2525" s="41">
        <v>13</v>
      </c>
      <c r="G2525" s="43">
        <v>32.54615384615385</v>
      </c>
      <c r="H2525" s="58">
        <v>0.93618085075260726</v>
      </c>
      <c r="I2525" s="58">
        <v>-9.5140839351267673E-2</v>
      </c>
      <c r="J2525" s="44">
        <v>0.76225732208155761</v>
      </c>
      <c r="K2525" s="60">
        <v>0.9135795163910817</v>
      </c>
      <c r="L2525" s="45" t="s">
        <v>8180</v>
      </c>
    </row>
    <row r="2526" spans="1:12" outlineLevel="1" x14ac:dyDescent="0.3">
      <c r="A2526" s="39" t="s">
        <v>3060</v>
      </c>
      <c r="B2526" s="40"/>
      <c r="C2526" s="41">
        <f t="shared" ref="C2526:I2526" si="943">SUBTOTAL(4,C2527:C2528)</f>
        <v>13833</v>
      </c>
      <c r="D2526" s="41">
        <f t="shared" si="943"/>
        <v>4.82</v>
      </c>
      <c r="E2526" s="42">
        <f t="shared" si="943"/>
        <v>158.15</v>
      </c>
      <c r="F2526" s="41">
        <f t="shared" si="943"/>
        <v>4</v>
      </c>
      <c r="G2526" s="43">
        <f t="shared" si="943"/>
        <v>16.866666666666667</v>
      </c>
      <c r="H2526" s="58">
        <f t="shared" si="943"/>
        <v>1.5790766048074143</v>
      </c>
      <c r="I2526" s="58">
        <f t="shared" si="943"/>
        <v>0.65908116150529972</v>
      </c>
      <c r="J2526" s="44">
        <f>MIN(J2527:J2528)</f>
        <v>0.15708039506111038</v>
      </c>
      <c r="K2526" s="60">
        <f>MIN(K2527:K2528)</f>
        <v>0.35061895588949082</v>
      </c>
      <c r="L2526" s="47">
        <f>COUNTA(L2527:L2528)</f>
        <v>2</v>
      </c>
    </row>
    <row r="2527" spans="1:12" outlineLevel="2" x14ac:dyDescent="0.3">
      <c r="A2527" s="39"/>
      <c r="B2527" s="40" t="s">
        <v>7841</v>
      </c>
      <c r="C2527" s="41">
        <v>13833</v>
      </c>
      <c r="D2527" s="41">
        <v>4.82</v>
      </c>
      <c r="E2527" s="42">
        <v>138.75</v>
      </c>
      <c r="F2527" s="41">
        <v>3</v>
      </c>
      <c r="G2527" s="43">
        <v>16.866666666666667</v>
      </c>
      <c r="H2527" s="58">
        <v>1.5790766048074143</v>
      </c>
      <c r="I2527" s="58">
        <v>0.65908116150529972</v>
      </c>
      <c r="J2527" s="44">
        <v>0.15708039506111038</v>
      </c>
      <c r="K2527" s="60">
        <v>0.35061895588949082</v>
      </c>
      <c r="L2527" s="45" t="s">
        <v>8179</v>
      </c>
    </row>
    <row r="2528" spans="1:12" outlineLevel="2" x14ac:dyDescent="0.3">
      <c r="A2528" s="39"/>
      <c r="B2528" s="40" t="s">
        <v>7841</v>
      </c>
      <c r="C2528" s="41">
        <v>13833</v>
      </c>
      <c r="D2528" s="41">
        <v>4.82</v>
      </c>
      <c r="E2528" s="42">
        <v>158.15</v>
      </c>
      <c r="F2528" s="41">
        <v>4</v>
      </c>
      <c r="G2528" s="43">
        <v>15.275</v>
      </c>
      <c r="H2528" s="58">
        <v>1.5193528122003204</v>
      </c>
      <c r="I2528" s="58">
        <v>0.60345692007643459</v>
      </c>
      <c r="J2528" s="44">
        <v>0.16661430021462764</v>
      </c>
      <c r="K2528" s="60">
        <v>0.39183421184195866</v>
      </c>
      <c r="L2528" s="45" t="s">
        <v>8180</v>
      </c>
    </row>
    <row r="2529" spans="1:12" outlineLevel="1" x14ac:dyDescent="0.3">
      <c r="A2529" s="39" t="s">
        <v>7014</v>
      </c>
      <c r="B2529" s="40"/>
      <c r="C2529" s="41">
        <f t="shared" ref="C2529:I2529" si="944">SUBTOTAL(4,C2530:C2530)</f>
        <v>78561</v>
      </c>
      <c r="D2529" s="41">
        <f t="shared" si="944"/>
        <v>7.16</v>
      </c>
      <c r="E2529" s="42">
        <f t="shared" si="944"/>
        <v>25.09</v>
      </c>
      <c r="F2529" s="41">
        <f t="shared" si="944"/>
        <v>1</v>
      </c>
      <c r="G2529" s="43">
        <f t="shared" si="944"/>
        <v>2.2999999999999998</v>
      </c>
      <c r="H2529" s="58">
        <f t="shared" si="944"/>
        <v>1.320929089703387</v>
      </c>
      <c r="I2529" s="58">
        <f t="shared" si="944"/>
        <v>0.40155302171031543</v>
      </c>
      <c r="J2529" s="44">
        <f>MIN(J2530:J2530)</f>
        <v>0.37026315882677308</v>
      </c>
      <c r="K2529" s="60">
        <f>MIN(K2530:K2530)</f>
        <v>0.65118020758882478</v>
      </c>
      <c r="L2529" s="47">
        <f>COUNTA(L2530:L2530)</f>
        <v>1</v>
      </c>
    </row>
    <row r="2530" spans="1:12" outlineLevel="2" x14ac:dyDescent="0.3">
      <c r="A2530" s="39"/>
      <c r="B2530" s="40" t="s">
        <v>7472</v>
      </c>
      <c r="C2530" s="41">
        <v>78561</v>
      </c>
      <c r="D2530" s="41">
        <v>7.16</v>
      </c>
      <c r="E2530" s="42">
        <v>25.09</v>
      </c>
      <c r="F2530" s="41">
        <v>1</v>
      </c>
      <c r="G2530" s="43">
        <v>2.2999999999999998</v>
      </c>
      <c r="H2530" s="58">
        <v>1.320929089703387</v>
      </c>
      <c r="I2530" s="58">
        <v>0.40155302171031543</v>
      </c>
      <c r="J2530" s="44">
        <v>0.37026315882677308</v>
      </c>
      <c r="K2530" s="60">
        <v>0.65118020758882478</v>
      </c>
      <c r="L2530" s="45" t="s">
        <v>8180</v>
      </c>
    </row>
    <row r="2531" spans="1:12" outlineLevel="1" x14ac:dyDescent="0.3">
      <c r="A2531" s="39" t="s">
        <v>3074</v>
      </c>
      <c r="B2531" s="40"/>
      <c r="C2531" s="41">
        <f t="shared" ref="C2531:I2531" si="945">SUBTOTAL(4,C2532:C2533)</f>
        <v>140588</v>
      </c>
      <c r="D2531" s="41">
        <f t="shared" si="945"/>
        <v>4.71</v>
      </c>
      <c r="E2531" s="42">
        <f t="shared" si="945"/>
        <v>80.419999999999987</v>
      </c>
      <c r="F2531" s="41">
        <f t="shared" si="945"/>
        <v>2</v>
      </c>
      <c r="G2531" s="43">
        <f t="shared" si="945"/>
        <v>2</v>
      </c>
      <c r="H2531" s="58">
        <f t="shared" si="945"/>
        <v>2.3009916191360258</v>
      </c>
      <c r="I2531" s="58">
        <f t="shared" si="945"/>
        <v>1.202255728867125</v>
      </c>
      <c r="J2531" s="46">
        <f>MIN(J2532:J2533)</f>
        <v>4.6834297886499954E-3</v>
      </c>
      <c r="K2531" s="60">
        <f>MIN(K2532:K2533)</f>
        <v>2.2287615876575566E-2</v>
      </c>
      <c r="L2531" s="47">
        <f>COUNTA(L2532:L2533)</f>
        <v>2</v>
      </c>
    </row>
    <row r="2532" spans="1:12" outlineLevel="2" x14ac:dyDescent="0.3">
      <c r="A2532" s="39"/>
      <c r="B2532" s="40" t="s">
        <v>8138</v>
      </c>
      <c r="C2532" s="41">
        <v>140588</v>
      </c>
      <c r="D2532" s="41">
        <v>4.71</v>
      </c>
      <c r="E2532" s="42">
        <v>80.419999999999987</v>
      </c>
      <c r="F2532" s="41">
        <v>2</v>
      </c>
      <c r="G2532" s="43">
        <v>1.65</v>
      </c>
      <c r="H2532" s="58">
        <v>1.9566584939632836</v>
      </c>
      <c r="I2532" s="58">
        <v>0.96839197668064547</v>
      </c>
      <c r="J2532" s="44">
        <v>3.1846018141128862E-2</v>
      </c>
      <c r="K2532" s="60">
        <v>0.1070215628237193</v>
      </c>
      <c r="L2532" s="45" t="s">
        <v>8179</v>
      </c>
    </row>
    <row r="2533" spans="1:12" outlineLevel="2" x14ac:dyDescent="0.3">
      <c r="A2533" s="39"/>
      <c r="B2533" s="40" t="s">
        <v>8138</v>
      </c>
      <c r="C2533" s="41">
        <v>140588</v>
      </c>
      <c r="D2533" s="41">
        <v>4.71</v>
      </c>
      <c r="E2533" s="42">
        <v>43.86</v>
      </c>
      <c r="F2533" s="41">
        <v>1</v>
      </c>
      <c r="G2533" s="43">
        <v>2</v>
      </c>
      <c r="H2533" s="62">
        <v>2.3009916191360258</v>
      </c>
      <c r="I2533" s="62">
        <v>1.202255728867125</v>
      </c>
      <c r="J2533" s="46">
        <v>4.6834297886499954E-3</v>
      </c>
      <c r="K2533" s="60">
        <v>2.2287615876575566E-2</v>
      </c>
      <c r="L2533" s="45" t="s">
        <v>8180</v>
      </c>
    </row>
    <row r="2534" spans="1:12" outlineLevel="1" collapsed="1" x14ac:dyDescent="0.3">
      <c r="A2534" s="39" t="s">
        <v>1830</v>
      </c>
      <c r="B2534" s="40"/>
      <c r="C2534" s="41">
        <f t="shared" ref="C2534:I2534" si="946">SUBTOTAL(4,C2535:C2535)</f>
        <v>113151</v>
      </c>
      <c r="D2534" s="41">
        <f t="shared" si="946"/>
        <v>4.4400000000000004</v>
      </c>
      <c r="E2534" s="42">
        <f t="shared" si="946"/>
        <v>163.69</v>
      </c>
      <c r="F2534" s="41">
        <f t="shared" si="946"/>
        <v>4</v>
      </c>
      <c r="G2534" s="43">
        <f t="shared" si="946"/>
        <v>5.2750000000000004</v>
      </c>
      <c r="H2534" s="58">
        <f t="shared" si="946"/>
        <v>0.9768794772560323</v>
      </c>
      <c r="I2534" s="58">
        <f t="shared" si="946"/>
        <v>-3.3747514567487841E-2</v>
      </c>
      <c r="J2534" s="44">
        <f>MIN(J2535:J2535)</f>
        <v>0.82333037824571786</v>
      </c>
      <c r="K2534" s="60">
        <f>MIN(K2535:K2535)</f>
        <v>0.915486669045669</v>
      </c>
      <c r="L2534" s="47">
        <f>COUNTA(L2535:L2535)</f>
        <v>1</v>
      </c>
    </row>
    <row r="2535" spans="1:12" outlineLevel="2" x14ac:dyDescent="0.3">
      <c r="A2535" s="39"/>
      <c r="B2535" s="40" t="s">
        <v>7346</v>
      </c>
      <c r="C2535" s="41">
        <v>113151</v>
      </c>
      <c r="D2535" s="41">
        <v>4.4400000000000004</v>
      </c>
      <c r="E2535" s="42">
        <v>163.69</v>
      </c>
      <c r="F2535" s="41">
        <v>4</v>
      </c>
      <c r="G2535" s="43">
        <v>5.2750000000000004</v>
      </c>
      <c r="H2535" s="58">
        <v>0.9768794772560323</v>
      </c>
      <c r="I2535" s="58">
        <v>-3.3747514567487841E-2</v>
      </c>
      <c r="J2535" s="44">
        <v>0.82333037824571786</v>
      </c>
      <c r="K2535" s="60">
        <v>0.915486669045669</v>
      </c>
      <c r="L2535" s="45" t="s">
        <v>8179</v>
      </c>
    </row>
    <row r="2536" spans="1:12" outlineLevel="1" x14ac:dyDescent="0.3">
      <c r="A2536" s="39" t="s">
        <v>3014</v>
      </c>
      <c r="B2536" s="40"/>
      <c r="C2536" s="41">
        <f t="shared" ref="C2536:I2536" si="947">SUBTOTAL(4,C2537:C2538)</f>
        <v>19404</v>
      </c>
      <c r="D2536" s="41">
        <f t="shared" si="947"/>
        <v>8.9600000000000009</v>
      </c>
      <c r="E2536" s="42">
        <f t="shared" si="947"/>
        <v>111.53999999999999</v>
      </c>
      <c r="F2536" s="41">
        <f t="shared" si="947"/>
        <v>2</v>
      </c>
      <c r="G2536" s="43">
        <f t="shared" si="947"/>
        <v>9</v>
      </c>
      <c r="H2536" s="58">
        <f t="shared" si="947"/>
        <v>1.0474459836149006</v>
      </c>
      <c r="I2536" s="58">
        <f t="shared" si="947"/>
        <v>6.6875846616499215E-2</v>
      </c>
      <c r="J2536" s="44">
        <f>MIN(J2537:J2538)</f>
        <v>0.48080581839282011</v>
      </c>
      <c r="K2536" s="60">
        <f>MIN(K2537:K2538)</f>
        <v>0.68991819020176093</v>
      </c>
      <c r="L2536" s="47">
        <f>COUNTA(L2537:L2538)</f>
        <v>2</v>
      </c>
    </row>
    <row r="2537" spans="1:12" outlineLevel="2" x14ac:dyDescent="0.3">
      <c r="A2537" s="39"/>
      <c r="B2537" s="40" t="s">
        <v>7905</v>
      </c>
      <c r="C2537" s="41">
        <v>19404</v>
      </c>
      <c r="D2537" s="41">
        <v>8.9600000000000009</v>
      </c>
      <c r="E2537" s="42">
        <v>111.53999999999999</v>
      </c>
      <c r="F2537" s="41">
        <v>2</v>
      </c>
      <c r="G2537" s="43">
        <v>9</v>
      </c>
      <c r="H2537" s="58">
        <v>0.84822331185840105</v>
      </c>
      <c r="I2537" s="58">
        <v>-0.23748396158712307</v>
      </c>
      <c r="J2537" s="44">
        <v>0.48080581839282011</v>
      </c>
      <c r="K2537" s="60">
        <v>0.68991819020176093</v>
      </c>
      <c r="L2537" s="45" t="s">
        <v>8179</v>
      </c>
    </row>
    <row r="2538" spans="1:12" outlineLevel="2" x14ac:dyDescent="0.3">
      <c r="A2538" s="39"/>
      <c r="B2538" s="40" t="s">
        <v>7905</v>
      </c>
      <c r="C2538" s="41">
        <v>19404</v>
      </c>
      <c r="D2538" s="41">
        <v>8.9600000000000009</v>
      </c>
      <c r="E2538" s="42">
        <v>52.86</v>
      </c>
      <c r="F2538" s="41">
        <v>2</v>
      </c>
      <c r="G2538" s="43">
        <v>7.4499999999999993</v>
      </c>
      <c r="H2538" s="58">
        <v>1.0474459836149006</v>
      </c>
      <c r="I2538" s="58">
        <v>6.6875846616499215E-2</v>
      </c>
      <c r="J2538" s="44">
        <v>0.92954237976196907</v>
      </c>
      <c r="K2538" s="60">
        <v>0.98172295721596992</v>
      </c>
      <c r="L2538" s="45" t="s">
        <v>8180</v>
      </c>
    </row>
    <row r="2539" spans="1:12" outlineLevel="1" x14ac:dyDescent="0.3">
      <c r="A2539" s="39" t="s">
        <v>1272</v>
      </c>
      <c r="B2539" s="40"/>
      <c r="C2539" s="41">
        <f t="shared" ref="C2539:I2539" si="948">SUBTOTAL(4,C2540:C2541)</f>
        <v>50749</v>
      </c>
      <c r="D2539" s="41">
        <f t="shared" si="948"/>
        <v>5.8700000000000028</v>
      </c>
      <c r="E2539" s="42">
        <f t="shared" si="948"/>
        <v>1354.1299999999999</v>
      </c>
      <c r="F2539" s="41">
        <f t="shared" si="948"/>
        <v>26</v>
      </c>
      <c r="G2539" s="43">
        <f t="shared" si="948"/>
        <v>26.680952380952391</v>
      </c>
      <c r="H2539" s="62">
        <f t="shared" si="948"/>
        <v>0.395000822343539</v>
      </c>
      <c r="I2539" s="62">
        <f t="shared" si="948"/>
        <v>-1.3400724380793669</v>
      </c>
      <c r="J2539" s="46">
        <f>MIN(J2540:J2541)</f>
        <v>1.7695122234053556E-4</v>
      </c>
      <c r="K2539" s="60">
        <f>MIN(K2540:K2541)</f>
        <v>1.2400302712856136E-3</v>
      </c>
      <c r="L2539" s="47">
        <f>COUNTA(L2540:L2541)</f>
        <v>2</v>
      </c>
    </row>
    <row r="2540" spans="1:12" outlineLevel="2" x14ac:dyDescent="0.3">
      <c r="A2540" s="39"/>
      <c r="B2540" s="40" t="s">
        <v>8120</v>
      </c>
      <c r="C2540" s="41">
        <v>50749</v>
      </c>
      <c r="D2540" s="41">
        <v>5.8700000000000028</v>
      </c>
      <c r="E2540" s="42">
        <v>1354.1299999999999</v>
      </c>
      <c r="F2540" s="41">
        <v>26</v>
      </c>
      <c r="G2540" s="43">
        <v>23.850000000000005</v>
      </c>
      <c r="H2540" s="62">
        <v>0.34743464900184207</v>
      </c>
      <c r="I2540" s="62">
        <v>-1.5251864564106028</v>
      </c>
      <c r="J2540" s="46">
        <v>1.7695122234053556E-4</v>
      </c>
      <c r="K2540" s="60">
        <v>1.2400302712856136E-3</v>
      </c>
      <c r="L2540" s="45" t="s">
        <v>8179</v>
      </c>
    </row>
    <row r="2541" spans="1:12" outlineLevel="2" x14ac:dyDescent="0.3">
      <c r="A2541" s="39"/>
      <c r="B2541" s="40" t="s">
        <v>8120</v>
      </c>
      <c r="C2541" s="41">
        <v>50749</v>
      </c>
      <c r="D2541" s="41">
        <v>5.8700000000000019</v>
      </c>
      <c r="E2541" s="42">
        <v>915.04000000000019</v>
      </c>
      <c r="F2541" s="41">
        <v>21</v>
      </c>
      <c r="G2541" s="43">
        <v>26.680952380952391</v>
      </c>
      <c r="H2541" s="62">
        <v>0.395000822343539</v>
      </c>
      <c r="I2541" s="62">
        <v>-1.3400724380793669</v>
      </c>
      <c r="J2541" s="46">
        <v>9.4476796082691912E-4</v>
      </c>
      <c r="K2541" s="60">
        <v>5.6616094837702042E-3</v>
      </c>
      <c r="L2541" s="45" t="s">
        <v>8180</v>
      </c>
    </row>
    <row r="2542" spans="1:12" outlineLevel="1" collapsed="1" x14ac:dyDescent="0.3">
      <c r="A2542" s="39" t="s">
        <v>1805</v>
      </c>
      <c r="B2542" s="40"/>
      <c r="C2542" s="41">
        <f t="shared" ref="C2542:I2542" si="949">SUBTOTAL(4,C2543:C2544)</f>
        <v>57631</v>
      </c>
      <c r="D2542" s="41">
        <f t="shared" si="949"/>
        <v>6.37</v>
      </c>
      <c r="E2542" s="42">
        <f t="shared" si="949"/>
        <v>93.02</v>
      </c>
      <c r="F2542" s="41">
        <f t="shared" si="949"/>
        <v>3</v>
      </c>
      <c r="G2542" s="43">
        <f t="shared" si="949"/>
        <v>6.9666666666666659</v>
      </c>
      <c r="H2542" s="58">
        <f t="shared" si="949"/>
        <v>1.0337088081192012</v>
      </c>
      <c r="I2542" s="58">
        <f t="shared" si="949"/>
        <v>4.7829841119707117E-2</v>
      </c>
      <c r="J2542" s="44">
        <f>MIN(J2543:J2544)</f>
        <v>0.97577162773733495</v>
      </c>
      <c r="K2542" s="60">
        <f>MIN(K2543:K2544)</f>
        <v>0.99223571594437654</v>
      </c>
      <c r="L2542" s="47">
        <f>COUNTA(L2543:L2544)</f>
        <v>2</v>
      </c>
    </row>
    <row r="2543" spans="1:12" outlineLevel="2" x14ac:dyDescent="0.3">
      <c r="A2543" s="39"/>
      <c r="B2543" s="40" t="s">
        <v>8036</v>
      </c>
      <c r="C2543" s="41">
        <v>57631</v>
      </c>
      <c r="D2543" s="41">
        <v>6.37</v>
      </c>
      <c r="E2543" s="42">
        <v>90.05</v>
      </c>
      <c r="F2543" s="41">
        <v>3</v>
      </c>
      <c r="G2543" s="43">
        <v>6.9666666666666659</v>
      </c>
      <c r="H2543" s="58">
        <v>1.0337088081192012</v>
      </c>
      <c r="I2543" s="58">
        <v>4.7829841119707117E-2</v>
      </c>
      <c r="J2543" s="44">
        <v>0.97577162773733495</v>
      </c>
      <c r="K2543" s="60">
        <v>0.99223571594437654</v>
      </c>
      <c r="L2543" s="45" t="s">
        <v>8179</v>
      </c>
    </row>
    <row r="2544" spans="1:12" outlineLevel="2" x14ac:dyDescent="0.3">
      <c r="A2544" s="39"/>
      <c r="B2544" s="40" t="s">
        <v>8036</v>
      </c>
      <c r="C2544" s="41">
        <v>57631</v>
      </c>
      <c r="D2544" s="41">
        <v>6.37</v>
      </c>
      <c r="E2544" s="42">
        <v>93.02</v>
      </c>
      <c r="F2544" s="41">
        <v>3</v>
      </c>
      <c r="G2544" s="43">
        <v>3.7333333333333338</v>
      </c>
      <c r="H2544" s="58">
        <v>1.0275723232334468</v>
      </c>
      <c r="I2544" s="58">
        <v>3.9239938138855304E-2</v>
      </c>
      <c r="J2544" s="44">
        <v>0.98265815276743762</v>
      </c>
      <c r="K2544" s="60">
        <v>0.99495675292723029</v>
      </c>
      <c r="L2544" s="45" t="s">
        <v>8180</v>
      </c>
    </row>
    <row r="2545" spans="1:12" outlineLevel="1" x14ac:dyDescent="0.3">
      <c r="A2545" s="39" t="s">
        <v>4314</v>
      </c>
      <c r="B2545" s="40"/>
      <c r="C2545" s="41">
        <f t="shared" ref="C2545:I2545" si="950">SUBTOTAL(4,C2546:C2546)</f>
        <v>124977</v>
      </c>
      <c r="D2545" s="41">
        <f t="shared" si="950"/>
        <v>5.69</v>
      </c>
      <c r="E2545" s="42">
        <f t="shared" si="950"/>
        <v>28.38</v>
      </c>
      <c r="F2545" s="41">
        <f t="shared" si="950"/>
        <v>1</v>
      </c>
      <c r="G2545" s="43">
        <f t="shared" si="950"/>
        <v>0.8</v>
      </c>
      <c r="H2545" s="58">
        <f t="shared" si="950"/>
        <v>1.4221824607658391</v>
      </c>
      <c r="I2545" s="58">
        <f t="shared" si="950"/>
        <v>0.50810656928591835</v>
      </c>
      <c r="J2545" s="44">
        <f>MIN(J2546:J2546)</f>
        <v>0.29006750221542021</v>
      </c>
      <c r="K2545" s="60">
        <f>MIN(K2546:K2546)</f>
        <v>0.51516900197001936</v>
      </c>
      <c r="L2545" s="47">
        <f>COUNTA(L2546:L2546)</f>
        <v>1</v>
      </c>
    </row>
    <row r="2546" spans="1:12" outlineLevel="2" x14ac:dyDescent="0.3">
      <c r="A2546" s="39"/>
      <c r="B2546" s="40" t="s">
        <v>7277</v>
      </c>
      <c r="C2546" s="41">
        <v>124977</v>
      </c>
      <c r="D2546" s="41">
        <v>5.69</v>
      </c>
      <c r="E2546" s="42">
        <v>28.38</v>
      </c>
      <c r="F2546" s="41">
        <v>1</v>
      </c>
      <c r="G2546" s="43">
        <v>0.8</v>
      </c>
      <c r="H2546" s="58">
        <v>1.4221824607658391</v>
      </c>
      <c r="I2546" s="58">
        <v>0.50810656928591835</v>
      </c>
      <c r="J2546" s="44">
        <v>0.29006750221542021</v>
      </c>
      <c r="K2546" s="60">
        <v>0.51516900197001936</v>
      </c>
      <c r="L2546" s="45" t="s">
        <v>8179</v>
      </c>
    </row>
    <row r="2547" spans="1:12" outlineLevel="1" x14ac:dyDescent="0.3">
      <c r="A2547" s="39" t="s">
        <v>1826</v>
      </c>
      <c r="B2547" s="40"/>
      <c r="C2547" s="41">
        <f t="shared" ref="C2547:I2547" si="951">SUBTOTAL(4,C2548:C2549)</f>
        <v>42122</v>
      </c>
      <c r="D2547" s="41">
        <f t="shared" si="951"/>
        <v>6.36</v>
      </c>
      <c r="E2547" s="42">
        <f t="shared" si="951"/>
        <v>115.65</v>
      </c>
      <c r="F2547" s="41">
        <f t="shared" si="951"/>
        <v>3</v>
      </c>
      <c r="G2547" s="43">
        <f t="shared" si="951"/>
        <v>10.4</v>
      </c>
      <c r="H2547" s="62">
        <f t="shared" si="951"/>
        <v>4.5778993652684665</v>
      </c>
      <c r="I2547" s="62">
        <f t="shared" si="951"/>
        <v>2.1946857488647886</v>
      </c>
      <c r="J2547" s="46">
        <f>MIN(J2548:J2549)</f>
        <v>4.5124501246718296E-7</v>
      </c>
      <c r="K2547" s="60">
        <f>MIN(K2548:K2549)</f>
        <v>5.2298139906452998E-6</v>
      </c>
      <c r="L2547" s="47">
        <f>COUNTA(L2548:L2549)</f>
        <v>2</v>
      </c>
    </row>
    <row r="2548" spans="1:12" outlineLevel="2" x14ac:dyDescent="0.3">
      <c r="A2548" s="39"/>
      <c r="B2548" s="40" t="s">
        <v>7783</v>
      </c>
      <c r="C2548" s="41">
        <v>42122</v>
      </c>
      <c r="D2548" s="41">
        <v>6.36</v>
      </c>
      <c r="E2548" s="42">
        <v>115.65</v>
      </c>
      <c r="F2548" s="41">
        <v>3</v>
      </c>
      <c r="G2548" s="43">
        <v>10.4</v>
      </c>
      <c r="H2548" s="62">
        <v>4.5778993652684665</v>
      </c>
      <c r="I2548" s="62">
        <v>2.1946857488647886</v>
      </c>
      <c r="J2548" s="46">
        <v>4.5124501246718296E-7</v>
      </c>
      <c r="K2548" s="60">
        <v>5.2298139906452998E-6</v>
      </c>
      <c r="L2548" s="45" t="s">
        <v>8179</v>
      </c>
    </row>
    <row r="2549" spans="1:12" outlineLevel="2" x14ac:dyDescent="0.3">
      <c r="A2549" s="39"/>
      <c r="B2549" s="40" t="s">
        <v>7783</v>
      </c>
      <c r="C2549" s="41">
        <v>42122</v>
      </c>
      <c r="D2549" s="41">
        <v>6.36</v>
      </c>
      <c r="E2549" s="42">
        <v>74.97999999999999</v>
      </c>
      <c r="F2549" s="41">
        <v>2</v>
      </c>
      <c r="G2549" s="43">
        <v>5.8000000000000007</v>
      </c>
      <c r="H2549" s="62">
        <v>4.1987759120491273</v>
      </c>
      <c r="I2549" s="62">
        <v>2.0699687938404043</v>
      </c>
      <c r="J2549" s="46">
        <v>8.5757287004994964E-7</v>
      </c>
      <c r="K2549" s="60">
        <v>8.8945698957744771E-6</v>
      </c>
      <c r="L2549" s="45" t="s">
        <v>8180</v>
      </c>
    </row>
    <row r="2550" spans="1:12" outlineLevel="1" x14ac:dyDescent="0.3">
      <c r="A2550" s="39" t="s">
        <v>4111</v>
      </c>
      <c r="B2550" s="40"/>
      <c r="C2550" s="41">
        <f t="shared" ref="C2550:I2550" si="952">SUBTOTAL(4,C2551:C2552)</f>
        <v>51760</v>
      </c>
      <c r="D2550" s="41">
        <f t="shared" si="952"/>
        <v>4.96</v>
      </c>
      <c r="E2550" s="42">
        <f t="shared" si="952"/>
        <v>44.61</v>
      </c>
      <c r="F2550" s="41">
        <f t="shared" si="952"/>
        <v>1</v>
      </c>
      <c r="G2550" s="43">
        <f t="shared" si="952"/>
        <v>6.2</v>
      </c>
      <c r="H2550" s="62">
        <f t="shared" si="952"/>
        <v>0.85912148670553479</v>
      </c>
      <c r="I2550" s="62">
        <f t="shared" si="952"/>
        <v>-0.21906594038642715</v>
      </c>
      <c r="J2550" s="46">
        <f>MIN(J2551:J2552)</f>
        <v>4.544555848497121E-5</v>
      </c>
      <c r="K2550" s="60">
        <f>MIN(K2551:K2552)</f>
        <v>3.7011517901273851E-4</v>
      </c>
      <c r="L2550" s="47">
        <f>COUNTA(L2551:L2552)</f>
        <v>2</v>
      </c>
    </row>
    <row r="2551" spans="1:12" outlineLevel="2" x14ac:dyDescent="0.3">
      <c r="A2551" s="39"/>
      <c r="B2551" s="40" t="s">
        <v>7749</v>
      </c>
      <c r="C2551" s="41">
        <v>51760</v>
      </c>
      <c r="D2551" s="41">
        <v>4.96</v>
      </c>
      <c r="E2551" s="42">
        <v>44.61</v>
      </c>
      <c r="F2551" s="41">
        <v>1</v>
      </c>
      <c r="G2551" s="43">
        <v>6.2</v>
      </c>
      <c r="H2551" s="62">
        <v>0.31557888289155223</v>
      </c>
      <c r="I2551" s="62">
        <v>-1.6639274249191371</v>
      </c>
      <c r="J2551" s="46">
        <v>4.544555848497121E-5</v>
      </c>
      <c r="K2551" s="60">
        <v>3.7011517901273851E-4</v>
      </c>
      <c r="L2551" s="45" t="s">
        <v>8179</v>
      </c>
    </row>
    <row r="2552" spans="1:12" outlineLevel="2" x14ac:dyDescent="0.3">
      <c r="A2552" s="39"/>
      <c r="B2552" s="40" t="s">
        <v>7749</v>
      </c>
      <c r="C2552" s="41">
        <v>51760</v>
      </c>
      <c r="D2552" s="41">
        <v>4.96</v>
      </c>
      <c r="E2552" s="42">
        <v>30.2</v>
      </c>
      <c r="F2552" s="41">
        <v>1</v>
      </c>
      <c r="G2552" s="43">
        <v>5.0999999999999996</v>
      </c>
      <c r="H2552" s="58">
        <v>0.85912148670553479</v>
      </c>
      <c r="I2552" s="58">
        <v>-0.21906594038642715</v>
      </c>
      <c r="J2552" s="44">
        <v>0.54747827041860941</v>
      </c>
      <c r="K2552" s="60">
        <v>0.78530127795860816</v>
      </c>
      <c r="L2552" s="45" t="s">
        <v>8180</v>
      </c>
    </row>
    <row r="2553" spans="1:12" outlineLevel="1" x14ac:dyDescent="0.3">
      <c r="A2553" s="39" t="s">
        <v>1813</v>
      </c>
      <c r="B2553" s="40"/>
      <c r="C2553" s="41">
        <f t="shared" ref="C2553:I2553" si="953">SUBTOTAL(4,C2554:C2554)</f>
        <v>91795</v>
      </c>
      <c r="D2553" s="41">
        <f t="shared" si="953"/>
        <v>6.15</v>
      </c>
      <c r="E2553" s="42">
        <f t="shared" si="953"/>
        <v>23.08</v>
      </c>
      <c r="F2553" s="41">
        <f t="shared" si="953"/>
        <v>1</v>
      </c>
      <c r="G2553" s="43">
        <f t="shared" si="953"/>
        <v>1.2</v>
      </c>
      <c r="H2553" s="62">
        <f t="shared" si="953"/>
        <v>2.2144578795670475</v>
      </c>
      <c r="I2553" s="62">
        <f t="shared" si="953"/>
        <v>1.146953556483717</v>
      </c>
      <c r="J2553" s="46">
        <f>MIN(J2554:J2554)</f>
        <v>1.0212364405758345E-2</v>
      </c>
      <c r="K2553" s="60">
        <f>MIN(K2554:K2554)</f>
        <v>4.2348520288098823E-2</v>
      </c>
      <c r="L2553" s="47">
        <f>COUNTA(L2554:L2554)</f>
        <v>1</v>
      </c>
    </row>
    <row r="2554" spans="1:12" outlineLevel="2" x14ac:dyDescent="0.3">
      <c r="A2554" s="39"/>
      <c r="B2554" s="40" t="s">
        <v>7283</v>
      </c>
      <c r="C2554" s="41">
        <v>91795</v>
      </c>
      <c r="D2554" s="41">
        <v>6.15</v>
      </c>
      <c r="E2554" s="42">
        <v>23.08</v>
      </c>
      <c r="F2554" s="41">
        <v>1</v>
      </c>
      <c r="G2554" s="43">
        <v>1.2</v>
      </c>
      <c r="H2554" s="62">
        <v>2.2144578795670475</v>
      </c>
      <c r="I2554" s="62">
        <v>1.146953556483717</v>
      </c>
      <c r="J2554" s="46">
        <v>1.0212364405758345E-2</v>
      </c>
      <c r="K2554" s="60">
        <v>4.2348520288098823E-2</v>
      </c>
      <c r="L2554" s="45" t="s">
        <v>8179</v>
      </c>
    </row>
    <row r="2555" spans="1:12" outlineLevel="1" collapsed="1" x14ac:dyDescent="0.3">
      <c r="A2555" s="39" t="s">
        <v>1767</v>
      </c>
      <c r="B2555" s="40"/>
      <c r="C2555" s="41">
        <f t="shared" ref="C2555:I2555" si="954">SUBTOTAL(4,C2556:C2556)</f>
        <v>327174</v>
      </c>
      <c r="D2555" s="41">
        <f t="shared" si="954"/>
        <v>5.0599999999999996</v>
      </c>
      <c r="E2555" s="42">
        <f t="shared" si="954"/>
        <v>25.23</v>
      </c>
      <c r="F2555" s="41">
        <f t="shared" si="954"/>
        <v>1</v>
      </c>
      <c r="G2555" s="43">
        <f t="shared" si="954"/>
        <v>0.5</v>
      </c>
      <c r="H2555" s="58">
        <f t="shared" si="954"/>
        <v>0.50663785000431594</v>
      </c>
      <c r="I2555" s="58">
        <f t="shared" si="954"/>
        <v>-0.98097323265393466</v>
      </c>
      <c r="J2555" s="44">
        <f>MIN(J2556:J2556)</f>
        <v>1.377725274848344E-2</v>
      </c>
      <c r="K2555" s="60">
        <f>MIN(K2556:K2556)</f>
        <v>5.3683777950987201E-2</v>
      </c>
      <c r="L2555" s="47">
        <f>COUNTA(L2556:L2556)</f>
        <v>1</v>
      </c>
    </row>
    <row r="2556" spans="1:12" outlineLevel="2" x14ac:dyDescent="0.3">
      <c r="A2556" s="39"/>
      <c r="B2556" s="40" t="s">
        <v>7357</v>
      </c>
      <c r="C2556" s="41">
        <v>327174</v>
      </c>
      <c r="D2556" s="41">
        <v>5.0599999999999996</v>
      </c>
      <c r="E2556" s="42">
        <v>25.23</v>
      </c>
      <c r="F2556" s="41">
        <v>1</v>
      </c>
      <c r="G2556" s="43">
        <v>0.5</v>
      </c>
      <c r="H2556" s="58">
        <v>0.50663785000431594</v>
      </c>
      <c r="I2556" s="58">
        <v>-0.98097323265393466</v>
      </c>
      <c r="J2556" s="44">
        <v>1.377725274848344E-2</v>
      </c>
      <c r="K2556" s="60">
        <v>5.3683777950987201E-2</v>
      </c>
      <c r="L2556" s="45" t="s">
        <v>8179</v>
      </c>
    </row>
    <row r="2557" spans="1:12" outlineLevel="1" x14ac:dyDescent="0.3">
      <c r="A2557" s="39" t="s">
        <v>3092</v>
      </c>
      <c r="B2557" s="40"/>
      <c r="C2557" s="41">
        <f t="shared" ref="C2557:I2557" si="955">SUBTOTAL(4,C2558:C2558)</f>
        <v>326898</v>
      </c>
      <c r="D2557" s="41">
        <f t="shared" si="955"/>
        <v>6.2</v>
      </c>
      <c r="E2557" s="42">
        <f t="shared" si="955"/>
        <v>36.97</v>
      </c>
      <c r="F2557" s="41">
        <f t="shared" si="955"/>
        <v>1</v>
      </c>
      <c r="G2557" s="43">
        <f t="shared" si="955"/>
        <v>0.3</v>
      </c>
      <c r="H2557" s="58">
        <f t="shared" si="955"/>
        <v>1.0565372183024691</v>
      </c>
      <c r="I2557" s="58">
        <f t="shared" si="955"/>
        <v>7.934358952997507E-2</v>
      </c>
      <c r="J2557" s="44">
        <f>MIN(J2558:J2558)</f>
        <v>0.96478868409826291</v>
      </c>
      <c r="K2557" s="60">
        <f>MIN(K2558:K2558)</f>
        <v>0.98438935713863396</v>
      </c>
      <c r="L2557" s="47">
        <f>COUNTA(L2558:L2558)</f>
        <v>1</v>
      </c>
    </row>
    <row r="2558" spans="1:12" outlineLevel="2" x14ac:dyDescent="0.3">
      <c r="A2558" s="39"/>
      <c r="B2558" s="40" t="s">
        <v>7319</v>
      </c>
      <c r="C2558" s="41">
        <v>326898</v>
      </c>
      <c r="D2558" s="41">
        <v>6.2</v>
      </c>
      <c r="E2558" s="42">
        <v>36.97</v>
      </c>
      <c r="F2558" s="41">
        <v>1</v>
      </c>
      <c r="G2558" s="43">
        <v>0.3</v>
      </c>
      <c r="H2558" s="58">
        <v>1.0565372183024691</v>
      </c>
      <c r="I2558" s="58">
        <v>7.934358952997507E-2</v>
      </c>
      <c r="J2558" s="44">
        <v>0.96478868409826291</v>
      </c>
      <c r="K2558" s="60">
        <v>0.98438935713863396</v>
      </c>
      <c r="L2558" s="45" t="s">
        <v>8179</v>
      </c>
    </row>
    <row r="2559" spans="1:12" outlineLevel="1" x14ac:dyDescent="0.3">
      <c r="A2559" s="39" t="s">
        <v>1792</v>
      </c>
      <c r="B2559" s="40"/>
      <c r="C2559" s="41">
        <f t="shared" ref="C2559:I2559" si="956">SUBTOTAL(4,C2560:C2561)</f>
        <v>100274</v>
      </c>
      <c r="D2559" s="41">
        <f t="shared" si="956"/>
        <v>5.45</v>
      </c>
      <c r="E2559" s="42">
        <f t="shared" si="956"/>
        <v>103.67999999999999</v>
      </c>
      <c r="F2559" s="41">
        <f t="shared" si="956"/>
        <v>3</v>
      </c>
      <c r="G2559" s="43">
        <f t="shared" si="956"/>
        <v>2.1</v>
      </c>
      <c r="H2559" s="58">
        <f t="shared" si="956"/>
        <v>1.4321833761072735</v>
      </c>
      <c r="I2559" s="58">
        <f t="shared" si="956"/>
        <v>0.51821622644508558</v>
      </c>
      <c r="J2559" s="44">
        <f>MIN(J2560:J2561)</f>
        <v>0.2390026843695916</v>
      </c>
      <c r="K2559" s="60">
        <f>MIN(K2560:K2561)</f>
        <v>0.49324788687499899</v>
      </c>
      <c r="L2559" s="47">
        <f>COUNTA(L2560:L2561)</f>
        <v>2</v>
      </c>
    </row>
    <row r="2560" spans="1:12" outlineLevel="2" x14ac:dyDescent="0.3">
      <c r="A2560" s="39"/>
      <c r="B2560" s="40" t="s">
        <v>8041</v>
      </c>
      <c r="C2560" s="41">
        <v>100274</v>
      </c>
      <c r="D2560" s="41">
        <v>5.45</v>
      </c>
      <c r="E2560" s="42">
        <v>103.67999999999999</v>
      </c>
      <c r="F2560" s="41">
        <v>3</v>
      </c>
      <c r="G2560" s="43">
        <v>2.1</v>
      </c>
      <c r="H2560" s="58">
        <v>1.1601139851211162</v>
      </c>
      <c r="I2560" s="58">
        <v>0.21426656198218233</v>
      </c>
      <c r="J2560" s="44">
        <v>0.71647318781627711</v>
      </c>
      <c r="K2560" s="60">
        <v>0.85900764162588139</v>
      </c>
      <c r="L2560" s="45" t="s">
        <v>8179</v>
      </c>
    </row>
    <row r="2561" spans="1:12" outlineLevel="2" x14ac:dyDescent="0.3">
      <c r="A2561" s="39"/>
      <c r="B2561" s="40" t="s">
        <v>8041</v>
      </c>
      <c r="C2561" s="41">
        <v>100274</v>
      </c>
      <c r="D2561" s="41">
        <v>5.45</v>
      </c>
      <c r="E2561" s="42">
        <v>96.449999999999989</v>
      </c>
      <c r="F2561" s="41">
        <v>3</v>
      </c>
      <c r="G2561" s="43">
        <v>2.1</v>
      </c>
      <c r="H2561" s="58">
        <v>1.4321833761072735</v>
      </c>
      <c r="I2561" s="58">
        <v>0.51821622644508558</v>
      </c>
      <c r="J2561" s="44">
        <v>0.2390026843695916</v>
      </c>
      <c r="K2561" s="60">
        <v>0.49324788687499899</v>
      </c>
      <c r="L2561" s="45" t="s">
        <v>8180</v>
      </c>
    </row>
    <row r="2562" spans="1:12" outlineLevel="1" x14ac:dyDescent="0.3">
      <c r="A2562" s="39" t="s">
        <v>3055</v>
      </c>
      <c r="B2562" s="40"/>
      <c r="C2562" s="41">
        <f t="shared" ref="C2562:I2562" si="957">SUBTOTAL(4,C2563:C2564)</f>
        <v>52874</v>
      </c>
      <c r="D2562" s="41">
        <f t="shared" si="957"/>
        <v>8.82</v>
      </c>
      <c r="E2562" s="42">
        <f t="shared" si="957"/>
        <v>85.23</v>
      </c>
      <c r="F2562" s="41">
        <f t="shared" si="957"/>
        <v>2</v>
      </c>
      <c r="G2562" s="43">
        <f t="shared" si="957"/>
        <v>4</v>
      </c>
      <c r="H2562" s="58">
        <f t="shared" si="957"/>
        <v>1.6694370134052794</v>
      </c>
      <c r="I2562" s="58">
        <f t="shared" si="957"/>
        <v>0.73936166263609249</v>
      </c>
      <c r="J2562" s="44">
        <f>MIN(J2563:J2564)</f>
        <v>0.10854088806851148</v>
      </c>
      <c r="K2562" s="60">
        <f>MIN(K2563:K2564)</f>
        <v>0.26882455565461472</v>
      </c>
      <c r="L2562" s="47">
        <f>COUNTA(L2563:L2564)</f>
        <v>2</v>
      </c>
    </row>
    <row r="2563" spans="1:12" outlineLevel="2" x14ac:dyDescent="0.3">
      <c r="A2563" s="39"/>
      <c r="B2563" s="40" t="s">
        <v>7991</v>
      </c>
      <c r="C2563" s="41">
        <v>52874</v>
      </c>
      <c r="D2563" s="41">
        <v>8.82</v>
      </c>
      <c r="E2563" s="42">
        <v>85.23</v>
      </c>
      <c r="F2563" s="41">
        <v>2</v>
      </c>
      <c r="G2563" s="43">
        <v>3.9</v>
      </c>
      <c r="H2563" s="58">
        <v>1.6694370134052794</v>
      </c>
      <c r="I2563" s="58">
        <v>0.73936166263609249</v>
      </c>
      <c r="J2563" s="44">
        <v>0.10854088806851148</v>
      </c>
      <c r="K2563" s="60">
        <v>0.26882455565461472</v>
      </c>
      <c r="L2563" s="45" t="s">
        <v>8179</v>
      </c>
    </row>
    <row r="2564" spans="1:12" outlineLevel="2" x14ac:dyDescent="0.3">
      <c r="A2564" s="39"/>
      <c r="B2564" s="40" t="s">
        <v>7991</v>
      </c>
      <c r="C2564" s="41">
        <v>52874</v>
      </c>
      <c r="D2564" s="41">
        <v>8.82</v>
      </c>
      <c r="E2564" s="42">
        <v>63.97</v>
      </c>
      <c r="F2564" s="41">
        <v>2</v>
      </c>
      <c r="G2564" s="43">
        <v>4</v>
      </c>
      <c r="H2564" s="58">
        <v>1.5383806904864661</v>
      </c>
      <c r="I2564" s="58">
        <v>0.62141255942185081</v>
      </c>
      <c r="J2564" s="44">
        <v>0.15372665594146495</v>
      </c>
      <c r="K2564" s="60">
        <v>0.3679433865581217</v>
      </c>
      <c r="L2564" s="45" t="s">
        <v>8180</v>
      </c>
    </row>
    <row r="2565" spans="1:12" outlineLevel="1" x14ac:dyDescent="0.3">
      <c r="A2565" s="39" t="s">
        <v>746</v>
      </c>
      <c r="B2565" s="40"/>
      <c r="C2565" s="41">
        <f t="shared" ref="C2565:I2565" si="958">SUBTOTAL(4,C2566:C2567)</f>
        <v>80039</v>
      </c>
      <c r="D2565" s="41">
        <f t="shared" si="958"/>
        <v>7.6200000000000028</v>
      </c>
      <c r="E2565" s="42">
        <f t="shared" si="958"/>
        <v>1243.7399999999998</v>
      </c>
      <c r="F2565" s="41">
        <f t="shared" si="958"/>
        <v>26</v>
      </c>
      <c r="G2565" s="43">
        <f t="shared" si="958"/>
        <v>13.269230769230766</v>
      </c>
      <c r="H2565" s="58">
        <f t="shared" si="958"/>
        <v>1.4534812547069118</v>
      </c>
      <c r="I2565" s="58">
        <f t="shared" si="958"/>
        <v>0.53951246540895126</v>
      </c>
      <c r="J2565" s="44">
        <f>MIN(J2566:J2567)</f>
        <v>0.25753601464837783</v>
      </c>
      <c r="K2565" s="60">
        <f>MIN(K2566:K2567)</f>
        <v>0.4751276678410889</v>
      </c>
      <c r="L2565" s="47">
        <f>COUNTA(L2566:L2567)</f>
        <v>2</v>
      </c>
    </row>
    <row r="2566" spans="1:12" outlineLevel="2" x14ac:dyDescent="0.3">
      <c r="A2566" s="39"/>
      <c r="B2566" s="40" t="s">
        <v>7936</v>
      </c>
      <c r="C2566" s="41">
        <v>80039</v>
      </c>
      <c r="D2566" s="41">
        <v>7.6200000000000028</v>
      </c>
      <c r="E2566" s="42">
        <v>1243.7399999999998</v>
      </c>
      <c r="F2566" s="41">
        <v>26</v>
      </c>
      <c r="G2566" s="43">
        <v>13.269230769230766</v>
      </c>
      <c r="H2566" s="58">
        <v>1.4534812547069118</v>
      </c>
      <c r="I2566" s="58">
        <v>0.53951246540895126</v>
      </c>
      <c r="J2566" s="44">
        <v>0.25753601464837783</v>
      </c>
      <c r="K2566" s="60">
        <v>0.4751276678410889</v>
      </c>
      <c r="L2566" s="45" t="s">
        <v>8179</v>
      </c>
    </row>
    <row r="2567" spans="1:12" outlineLevel="2" x14ac:dyDescent="0.3">
      <c r="A2567" s="39"/>
      <c r="B2567" s="40" t="s">
        <v>7936</v>
      </c>
      <c r="C2567" s="41">
        <v>80039</v>
      </c>
      <c r="D2567" s="41">
        <v>7.620000000000001</v>
      </c>
      <c r="E2567" s="42">
        <v>750.53999999999985</v>
      </c>
      <c r="F2567" s="41">
        <v>17</v>
      </c>
      <c r="G2567" s="43">
        <v>11.929411764705881</v>
      </c>
      <c r="H2567" s="58">
        <v>1.27144723549907</v>
      </c>
      <c r="I2567" s="58">
        <v>0.3464715920607821</v>
      </c>
      <c r="J2567" s="44">
        <v>0.44542063905532769</v>
      </c>
      <c r="K2567" s="60">
        <v>0.70517670644962838</v>
      </c>
      <c r="L2567" s="45" t="s">
        <v>8180</v>
      </c>
    </row>
    <row r="2568" spans="1:12" outlineLevel="1" x14ac:dyDescent="0.3">
      <c r="A2568" s="39" t="s">
        <v>3239</v>
      </c>
      <c r="B2568" s="40"/>
      <c r="C2568" s="41">
        <f t="shared" ref="C2568:I2568" si="959">SUBTOTAL(4,C2569:C2569)</f>
        <v>24388</v>
      </c>
      <c r="D2568" s="41">
        <f t="shared" si="959"/>
        <v>8.41</v>
      </c>
      <c r="E2568" s="42">
        <f t="shared" si="959"/>
        <v>49.34</v>
      </c>
      <c r="F2568" s="41">
        <f t="shared" si="959"/>
        <v>1</v>
      </c>
      <c r="G2568" s="43">
        <f t="shared" si="959"/>
        <v>6</v>
      </c>
      <c r="H2568" s="58">
        <f t="shared" si="959"/>
        <v>1.6213531305197473</v>
      </c>
      <c r="I2568" s="58">
        <f t="shared" si="959"/>
        <v>0.69719834388782465</v>
      </c>
      <c r="J2568" s="44">
        <f>MIN(J2569:J2569)</f>
        <v>0.13230116505287137</v>
      </c>
      <c r="K2568" s="60">
        <f>MIN(K2569:K2569)</f>
        <v>0.30984521556423761</v>
      </c>
      <c r="L2568" s="47">
        <f>COUNTA(L2569:L2569)</f>
        <v>1</v>
      </c>
    </row>
    <row r="2569" spans="1:12" outlineLevel="2" x14ac:dyDescent="0.3">
      <c r="A2569" s="39"/>
      <c r="B2569" s="40" t="s">
        <v>7197</v>
      </c>
      <c r="C2569" s="41">
        <v>24388</v>
      </c>
      <c r="D2569" s="41">
        <v>8.41</v>
      </c>
      <c r="E2569" s="42">
        <v>49.34</v>
      </c>
      <c r="F2569" s="41">
        <v>1</v>
      </c>
      <c r="G2569" s="43">
        <v>6</v>
      </c>
      <c r="H2569" s="58">
        <v>1.6213531305197473</v>
      </c>
      <c r="I2569" s="58">
        <v>0.69719834388782465</v>
      </c>
      <c r="J2569" s="44">
        <v>0.13230116505287137</v>
      </c>
      <c r="K2569" s="60">
        <v>0.30984521556423761</v>
      </c>
      <c r="L2569" s="45" t="s">
        <v>8179</v>
      </c>
    </row>
    <row r="2570" spans="1:12" outlineLevel="1" x14ac:dyDescent="0.3">
      <c r="A2570" s="39" t="s">
        <v>1573</v>
      </c>
      <c r="B2570" s="40"/>
      <c r="C2570" s="41">
        <f t="shared" ref="C2570:I2570" si="960">SUBTOTAL(4,C2571:C2572)</f>
        <v>74583</v>
      </c>
      <c r="D2570" s="41">
        <f t="shared" si="960"/>
        <v>7.58</v>
      </c>
      <c r="E2570" s="42">
        <f t="shared" si="960"/>
        <v>253.20000000000002</v>
      </c>
      <c r="F2570" s="41">
        <f t="shared" si="960"/>
        <v>7</v>
      </c>
      <c r="G2570" s="43">
        <f t="shared" si="960"/>
        <v>5.1714285714285717</v>
      </c>
      <c r="H2570" s="62">
        <f t="shared" si="960"/>
        <v>3.1514497624267954</v>
      </c>
      <c r="I2570" s="62">
        <f t="shared" si="960"/>
        <v>1.6560156647706965</v>
      </c>
      <c r="J2570" s="46">
        <f>MIN(J2571:J2572)</f>
        <v>8.747546849607879E-5</v>
      </c>
      <c r="K2570" s="60">
        <f>MIN(K2571:K2572)</f>
        <v>6.9380052954242885E-4</v>
      </c>
      <c r="L2570" s="47">
        <f>COUNTA(L2571:L2572)</f>
        <v>2</v>
      </c>
    </row>
    <row r="2571" spans="1:12" outlineLevel="2" x14ac:dyDescent="0.3">
      <c r="A2571" s="39"/>
      <c r="B2571" s="40" t="s">
        <v>7919</v>
      </c>
      <c r="C2571" s="41">
        <v>74583</v>
      </c>
      <c r="D2571" s="41">
        <v>7.5799999999999992</v>
      </c>
      <c r="E2571" s="42">
        <v>253.20000000000002</v>
      </c>
      <c r="F2571" s="41">
        <v>7</v>
      </c>
      <c r="G2571" s="43">
        <v>5.1714285714285717</v>
      </c>
      <c r="H2571" s="62">
        <v>2.3500628717306773</v>
      </c>
      <c r="I2571" s="62">
        <v>1.2326993540331381</v>
      </c>
      <c r="J2571" s="46">
        <v>5.5832252091716494E-3</v>
      </c>
      <c r="K2571" s="60">
        <v>2.5751201985159036E-2</v>
      </c>
      <c r="L2571" s="45" t="s">
        <v>8179</v>
      </c>
    </row>
    <row r="2572" spans="1:12" outlineLevel="2" x14ac:dyDescent="0.3">
      <c r="A2572" s="39"/>
      <c r="B2572" s="40" t="s">
        <v>7919</v>
      </c>
      <c r="C2572" s="41">
        <v>74583</v>
      </c>
      <c r="D2572" s="41">
        <v>7.58</v>
      </c>
      <c r="E2572" s="42">
        <v>136.85</v>
      </c>
      <c r="F2572" s="41">
        <v>4</v>
      </c>
      <c r="G2572" s="43">
        <v>2.625</v>
      </c>
      <c r="H2572" s="62">
        <v>3.1514497624267954</v>
      </c>
      <c r="I2572" s="62">
        <v>1.6560156647706965</v>
      </c>
      <c r="J2572" s="46">
        <v>8.747546849607879E-5</v>
      </c>
      <c r="K2572" s="60">
        <v>6.9380052954242885E-4</v>
      </c>
      <c r="L2572" s="45" t="s">
        <v>8180</v>
      </c>
    </row>
    <row r="2573" spans="1:12" outlineLevel="1" collapsed="1" x14ac:dyDescent="0.3">
      <c r="A2573" s="39" t="s">
        <v>3228</v>
      </c>
      <c r="B2573" s="40"/>
      <c r="C2573" s="41">
        <f t="shared" ref="C2573:I2573" si="961">SUBTOTAL(4,C2574:C2575)</f>
        <v>27938</v>
      </c>
      <c r="D2573" s="41">
        <f t="shared" si="961"/>
        <v>8.41</v>
      </c>
      <c r="E2573" s="42">
        <f t="shared" si="961"/>
        <v>74.070000000000007</v>
      </c>
      <c r="F2573" s="41">
        <f t="shared" si="961"/>
        <v>2</v>
      </c>
      <c r="G2573" s="43">
        <f t="shared" si="961"/>
        <v>6.15</v>
      </c>
      <c r="H2573" s="58">
        <f t="shared" si="961"/>
        <v>1.2220311226530816</v>
      </c>
      <c r="I2573" s="58">
        <f t="shared" si="961"/>
        <v>0.28928102813986095</v>
      </c>
      <c r="J2573" s="44">
        <f>MIN(J2574:J2575)</f>
        <v>0.53192274334956013</v>
      </c>
      <c r="K2573" s="60">
        <f>MIN(K2574:K2575)</f>
        <v>0.77957518001774306</v>
      </c>
      <c r="L2573" s="47">
        <f>COUNTA(L2574:L2575)</f>
        <v>2</v>
      </c>
    </row>
    <row r="2574" spans="1:12" outlineLevel="2" x14ac:dyDescent="0.3">
      <c r="A2574" s="39"/>
      <c r="B2574" s="40" t="s">
        <v>7764</v>
      </c>
      <c r="C2574" s="41">
        <v>27938</v>
      </c>
      <c r="D2574" s="41">
        <v>8.41</v>
      </c>
      <c r="E2574" s="42">
        <v>74.070000000000007</v>
      </c>
      <c r="F2574" s="41">
        <v>2</v>
      </c>
      <c r="G2574" s="43">
        <v>6.15</v>
      </c>
      <c r="H2574" s="58">
        <v>0.98681339098562626</v>
      </c>
      <c r="I2574" s="58">
        <v>-1.9150801850182034E-2</v>
      </c>
      <c r="J2574" s="44">
        <v>0.85028952968956462</v>
      </c>
      <c r="K2574" s="60">
        <v>0.92609847571008008</v>
      </c>
      <c r="L2574" s="45" t="s">
        <v>8179</v>
      </c>
    </row>
    <row r="2575" spans="1:12" outlineLevel="2" x14ac:dyDescent="0.3">
      <c r="A2575" s="39"/>
      <c r="B2575" s="40" t="s">
        <v>7764</v>
      </c>
      <c r="C2575" s="41">
        <v>27938</v>
      </c>
      <c r="D2575" s="41">
        <v>8.41</v>
      </c>
      <c r="E2575" s="42">
        <v>26.56</v>
      </c>
      <c r="F2575" s="41">
        <v>1</v>
      </c>
      <c r="G2575" s="43">
        <v>4.8</v>
      </c>
      <c r="H2575" s="58">
        <v>1.2220311226530816</v>
      </c>
      <c r="I2575" s="58">
        <v>0.28928102813986095</v>
      </c>
      <c r="J2575" s="44">
        <v>0.53192274334956013</v>
      </c>
      <c r="K2575" s="60">
        <v>0.77957518001774306</v>
      </c>
      <c r="L2575" s="45" t="s">
        <v>8180</v>
      </c>
    </row>
    <row r="2576" spans="1:12" outlineLevel="1" x14ac:dyDescent="0.3">
      <c r="A2576" s="39" t="s">
        <v>4254</v>
      </c>
      <c r="B2576" s="40"/>
      <c r="C2576" s="41">
        <f t="shared" ref="C2576:I2576" si="962">SUBTOTAL(4,C2577:C2577)</f>
        <v>27305</v>
      </c>
      <c r="D2576" s="41">
        <f t="shared" si="962"/>
        <v>6.43</v>
      </c>
      <c r="E2576" s="42">
        <f t="shared" si="962"/>
        <v>37.020000000000003</v>
      </c>
      <c r="F2576" s="41">
        <f t="shared" si="962"/>
        <v>1</v>
      </c>
      <c r="G2576" s="43">
        <f t="shared" si="962"/>
        <v>3.1</v>
      </c>
      <c r="H2576" s="58">
        <f t="shared" si="962"/>
        <v>0.92800194632708377</v>
      </c>
      <c r="I2576" s="58">
        <f t="shared" si="962"/>
        <v>-0.10780026372256762</v>
      </c>
      <c r="J2576" s="44">
        <f>MIN(J2577:J2577)</f>
        <v>0.69036155304734259</v>
      </c>
      <c r="K2576" s="60">
        <f>MIN(K2577:K2577)</f>
        <v>0.84679354675006469</v>
      </c>
      <c r="L2576" s="47">
        <f>COUNTA(L2577:L2577)</f>
        <v>1</v>
      </c>
    </row>
    <row r="2577" spans="1:12" outlineLevel="2" x14ac:dyDescent="0.3">
      <c r="A2577" s="39"/>
      <c r="B2577" s="40" t="s">
        <v>7350</v>
      </c>
      <c r="C2577" s="41">
        <v>27305</v>
      </c>
      <c r="D2577" s="41">
        <v>6.43</v>
      </c>
      <c r="E2577" s="42">
        <v>37.020000000000003</v>
      </c>
      <c r="F2577" s="41">
        <v>1</v>
      </c>
      <c r="G2577" s="43">
        <v>3.1</v>
      </c>
      <c r="H2577" s="58">
        <v>0.92800194632708377</v>
      </c>
      <c r="I2577" s="58">
        <v>-0.10780026372256762</v>
      </c>
      <c r="J2577" s="44">
        <v>0.69036155304734259</v>
      </c>
      <c r="K2577" s="60">
        <v>0.84679354675006469</v>
      </c>
      <c r="L2577" s="45" t="s">
        <v>8179</v>
      </c>
    </row>
    <row r="2578" spans="1:12" outlineLevel="1" x14ac:dyDescent="0.3">
      <c r="A2578" s="39" t="s">
        <v>1434</v>
      </c>
      <c r="B2578" s="40"/>
      <c r="C2578" s="41">
        <f t="shared" ref="C2578:I2578" si="963">SUBTOTAL(4,C2579:C2580)</f>
        <v>68082</v>
      </c>
      <c r="D2578" s="41">
        <f t="shared" si="963"/>
        <v>6.17</v>
      </c>
      <c r="E2578" s="42">
        <f t="shared" si="963"/>
        <v>183.02</v>
      </c>
      <c r="F2578" s="41">
        <f t="shared" si="963"/>
        <v>4</v>
      </c>
      <c r="G2578" s="43">
        <f t="shared" si="963"/>
        <v>3</v>
      </c>
      <c r="H2578" s="62">
        <f t="shared" si="963"/>
        <v>3.9045605436305566</v>
      </c>
      <c r="I2578" s="62">
        <f t="shared" si="963"/>
        <v>1.9651601828866336</v>
      </c>
      <c r="J2578" s="46">
        <f>MIN(J2579:J2580)</f>
        <v>6.6925536554851561E-6</v>
      </c>
      <c r="K2578" s="60">
        <f>MIN(K2579:K2580)</f>
        <v>6.3021546922485225E-5</v>
      </c>
      <c r="L2578" s="47">
        <f>COUNTA(L2579:L2580)</f>
        <v>2</v>
      </c>
    </row>
    <row r="2579" spans="1:12" outlineLevel="2" x14ac:dyDescent="0.3">
      <c r="A2579" s="39"/>
      <c r="B2579" s="40" t="s">
        <v>8149</v>
      </c>
      <c r="C2579" s="41">
        <v>68082</v>
      </c>
      <c r="D2579" s="41">
        <v>6.17</v>
      </c>
      <c r="E2579" s="42">
        <v>183.02</v>
      </c>
      <c r="F2579" s="41">
        <v>4</v>
      </c>
      <c r="G2579" s="43">
        <v>3</v>
      </c>
      <c r="H2579" s="62">
        <v>3.9045605436305566</v>
      </c>
      <c r="I2579" s="62">
        <v>1.9651601828866336</v>
      </c>
      <c r="J2579" s="46">
        <v>6.6925536554851561E-6</v>
      </c>
      <c r="K2579" s="60">
        <v>6.3021546922485225E-5</v>
      </c>
      <c r="L2579" s="45" t="s">
        <v>8179</v>
      </c>
    </row>
    <row r="2580" spans="1:12" outlineLevel="2" x14ac:dyDescent="0.3">
      <c r="A2580" s="39"/>
      <c r="B2580" s="40" t="s">
        <v>8149</v>
      </c>
      <c r="C2580" s="41">
        <v>68082</v>
      </c>
      <c r="D2580" s="41">
        <v>6.169999999999999</v>
      </c>
      <c r="E2580" s="42">
        <v>143.66999999999999</v>
      </c>
      <c r="F2580" s="41">
        <v>3</v>
      </c>
      <c r="G2580" s="43">
        <v>2.6333333333333333</v>
      </c>
      <c r="H2580" s="62">
        <v>2.8650229723013139</v>
      </c>
      <c r="I2580" s="62">
        <v>1.5185467068329006</v>
      </c>
      <c r="J2580" s="46">
        <v>3.2911778237831868E-4</v>
      </c>
      <c r="K2580" s="60">
        <v>2.1824285733119658E-3</v>
      </c>
      <c r="L2580" s="45" t="s">
        <v>8180</v>
      </c>
    </row>
    <row r="2581" spans="1:12" outlineLevel="1" collapsed="1" x14ac:dyDescent="0.3">
      <c r="A2581" s="39" t="s">
        <v>2877</v>
      </c>
      <c r="B2581" s="40"/>
      <c r="C2581" s="41">
        <f t="shared" ref="C2581:I2581" si="964">SUBTOTAL(4,C2582:C2583)</f>
        <v>113849</v>
      </c>
      <c r="D2581" s="41">
        <f t="shared" si="964"/>
        <v>5.43</v>
      </c>
      <c r="E2581" s="42">
        <f t="shared" si="964"/>
        <v>461.76</v>
      </c>
      <c r="F2581" s="41">
        <f t="shared" si="964"/>
        <v>11</v>
      </c>
      <c r="G2581" s="43">
        <f t="shared" si="964"/>
        <v>6.7727272727272725</v>
      </c>
      <c r="H2581" s="58">
        <f t="shared" si="964"/>
        <v>1.0125064468854565</v>
      </c>
      <c r="I2581" s="58">
        <f t="shared" si="964"/>
        <v>1.7931094031896168E-2</v>
      </c>
      <c r="J2581" s="44">
        <f>MIN(J2582:J2583)</f>
        <v>0.72339166966756563</v>
      </c>
      <c r="K2581" s="60">
        <f>MIN(K2582:K2583)</f>
        <v>0.86500802827973455</v>
      </c>
      <c r="L2581" s="47">
        <f>COUNTA(L2582:L2583)</f>
        <v>2</v>
      </c>
    </row>
    <row r="2582" spans="1:12" outlineLevel="2" x14ac:dyDescent="0.3">
      <c r="A2582" s="39"/>
      <c r="B2582" s="40" t="s">
        <v>7815</v>
      </c>
      <c r="C2582" s="41">
        <v>113849</v>
      </c>
      <c r="D2582" s="41">
        <v>5.43</v>
      </c>
      <c r="E2582" s="42">
        <v>461.76</v>
      </c>
      <c r="F2582" s="41">
        <v>11</v>
      </c>
      <c r="G2582" s="43">
        <v>6.7727272727272725</v>
      </c>
      <c r="H2582" s="58">
        <v>0.94016892926090545</v>
      </c>
      <c r="I2582" s="58">
        <v>-8.900809180933919E-2</v>
      </c>
      <c r="J2582" s="44">
        <v>0.72339166966756563</v>
      </c>
      <c r="K2582" s="60">
        <v>0.86500802827973455</v>
      </c>
      <c r="L2582" s="45" t="s">
        <v>8179</v>
      </c>
    </row>
    <row r="2583" spans="1:12" outlineLevel="2" x14ac:dyDescent="0.3">
      <c r="A2583" s="39"/>
      <c r="B2583" s="40" t="s">
        <v>7815</v>
      </c>
      <c r="C2583" s="41">
        <v>113849</v>
      </c>
      <c r="D2583" s="41">
        <v>5.43</v>
      </c>
      <c r="E2583" s="42">
        <v>339.92999999999995</v>
      </c>
      <c r="F2583" s="41">
        <v>10</v>
      </c>
      <c r="G2583" s="43">
        <v>6.5900000000000007</v>
      </c>
      <c r="H2583" s="58">
        <v>1.0125064468854565</v>
      </c>
      <c r="I2583" s="58">
        <v>1.7931094031896168E-2</v>
      </c>
      <c r="J2583" s="44">
        <v>0.97632168680070464</v>
      </c>
      <c r="K2583" s="60">
        <v>0.99476605116091943</v>
      </c>
      <c r="L2583" s="45" t="s">
        <v>8180</v>
      </c>
    </row>
    <row r="2584" spans="1:12" outlineLevel="1" x14ac:dyDescent="0.3">
      <c r="A2584" s="39" t="s">
        <v>1846</v>
      </c>
      <c r="B2584" s="40"/>
      <c r="C2584" s="41">
        <f t="shared" ref="C2584:I2584" si="965">SUBTOTAL(4,C2585:C2586)</f>
        <v>131237</v>
      </c>
      <c r="D2584" s="41">
        <f t="shared" si="965"/>
        <v>5.95</v>
      </c>
      <c r="E2584" s="42">
        <f t="shared" si="965"/>
        <v>92.06</v>
      </c>
      <c r="F2584" s="41">
        <f t="shared" si="965"/>
        <v>3</v>
      </c>
      <c r="G2584" s="43">
        <f t="shared" si="965"/>
        <v>4.4000000000000004</v>
      </c>
      <c r="H2584" s="58">
        <f t="shared" si="965"/>
        <v>1.2662361834216478</v>
      </c>
      <c r="I2584" s="58">
        <f t="shared" si="965"/>
        <v>0.34054652709723615</v>
      </c>
      <c r="J2584" s="44">
        <f>MIN(J2585:J2586)</f>
        <v>0.45399295146014218</v>
      </c>
      <c r="K2584" s="60">
        <f>MIN(K2585:K2586)</f>
        <v>0.71316562666263106</v>
      </c>
      <c r="L2584" s="47">
        <f>COUNTA(L2585:L2586)</f>
        <v>2</v>
      </c>
    </row>
    <row r="2585" spans="1:12" outlineLevel="2" x14ac:dyDescent="0.3">
      <c r="A2585" s="39"/>
      <c r="B2585" s="40" t="s">
        <v>8020</v>
      </c>
      <c r="C2585" s="41">
        <v>131237</v>
      </c>
      <c r="D2585" s="41">
        <v>5.95</v>
      </c>
      <c r="E2585" s="42">
        <v>92.06</v>
      </c>
      <c r="F2585" s="41">
        <v>3</v>
      </c>
      <c r="G2585" s="43">
        <v>1.7333333333333334</v>
      </c>
      <c r="H2585" s="58">
        <v>0.94872630824869042</v>
      </c>
      <c r="I2585" s="58">
        <v>-7.5936141130161922E-2</v>
      </c>
      <c r="J2585" s="44">
        <v>0.74667980818136992</v>
      </c>
      <c r="K2585" s="60">
        <v>0.87548449623340907</v>
      </c>
      <c r="L2585" s="45" t="s">
        <v>8179</v>
      </c>
    </row>
    <row r="2586" spans="1:12" outlineLevel="2" x14ac:dyDescent="0.3">
      <c r="A2586" s="39"/>
      <c r="B2586" s="40" t="s">
        <v>8020</v>
      </c>
      <c r="C2586" s="41">
        <v>131237</v>
      </c>
      <c r="D2586" s="41">
        <v>5.95</v>
      </c>
      <c r="E2586" s="42">
        <v>76.47</v>
      </c>
      <c r="F2586" s="41">
        <v>2</v>
      </c>
      <c r="G2586" s="43">
        <v>4.4000000000000004</v>
      </c>
      <c r="H2586" s="58">
        <v>1.2662361834216478</v>
      </c>
      <c r="I2586" s="58">
        <v>0.34054652709723615</v>
      </c>
      <c r="J2586" s="44">
        <v>0.45399295146014218</v>
      </c>
      <c r="K2586" s="60">
        <v>0.71316562666263106</v>
      </c>
      <c r="L2586" s="45" t="s">
        <v>8180</v>
      </c>
    </row>
    <row r="2587" spans="1:12" outlineLevel="1" x14ac:dyDescent="0.3">
      <c r="A2587" s="39" t="s">
        <v>1733</v>
      </c>
      <c r="B2587" s="40"/>
      <c r="C2587" s="41">
        <f t="shared" ref="C2587:I2587" si="966">SUBTOTAL(4,C2588:C2588)</f>
        <v>40741</v>
      </c>
      <c r="D2587" s="41">
        <f t="shared" si="966"/>
        <v>7.05</v>
      </c>
      <c r="E2587" s="42">
        <f t="shared" si="966"/>
        <v>28.58</v>
      </c>
      <c r="F2587" s="41">
        <f t="shared" si="966"/>
        <v>1</v>
      </c>
      <c r="G2587" s="43">
        <f t="shared" si="966"/>
        <v>4.4000000000000004</v>
      </c>
      <c r="H2587" s="58">
        <f t="shared" si="966"/>
        <v>0.80562131991414998</v>
      </c>
      <c r="I2587" s="58">
        <f t="shared" si="966"/>
        <v>-0.31182623164268702</v>
      </c>
      <c r="J2587" s="44">
        <f>MIN(J2588:J2588)</f>
        <v>0.37843010151663431</v>
      </c>
      <c r="K2587" s="60">
        <f>MIN(K2588:K2588)</f>
        <v>0.6087203056424153</v>
      </c>
      <c r="L2587" s="47">
        <f>COUNTA(L2588:L2588)</f>
        <v>1</v>
      </c>
    </row>
    <row r="2588" spans="1:12" outlineLevel="2" x14ac:dyDescent="0.3">
      <c r="A2588" s="39"/>
      <c r="B2588" s="40" t="s">
        <v>7308</v>
      </c>
      <c r="C2588" s="41">
        <v>40741</v>
      </c>
      <c r="D2588" s="41">
        <v>7.05</v>
      </c>
      <c r="E2588" s="42">
        <v>28.58</v>
      </c>
      <c r="F2588" s="41">
        <v>1</v>
      </c>
      <c r="G2588" s="43">
        <v>4.4000000000000004</v>
      </c>
      <c r="H2588" s="58">
        <v>0.80562131991414998</v>
      </c>
      <c r="I2588" s="58">
        <v>-0.31182623164268702</v>
      </c>
      <c r="J2588" s="44">
        <v>0.37843010151663431</v>
      </c>
      <c r="K2588" s="60">
        <v>0.6087203056424153</v>
      </c>
      <c r="L2588" s="45" t="s">
        <v>8179</v>
      </c>
    </row>
    <row r="2589" spans="1:12" outlineLevel="1" x14ac:dyDescent="0.3">
      <c r="A2589" s="39" t="s">
        <v>7024</v>
      </c>
      <c r="B2589" s="40"/>
      <c r="C2589" s="41">
        <f t="shared" ref="C2589:I2589" si="967">SUBTOTAL(4,C2590:C2590)</f>
        <v>15701</v>
      </c>
      <c r="D2589" s="41">
        <f t="shared" si="967"/>
        <v>4.87</v>
      </c>
      <c r="E2589" s="42">
        <f t="shared" si="967"/>
        <v>26.41</v>
      </c>
      <c r="F2589" s="41">
        <f t="shared" si="967"/>
        <v>1</v>
      </c>
      <c r="G2589" s="43">
        <f t="shared" si="967"/>
        <v>5.9</v>
      </c>
      <c r="H2589" s="62">
        <f t="shared" si="967"/>
        <v>0.33584572576689681</v>
      </c>
      <c r="I2589" s="62">
        <f t="shared" si="967"/>
        <v>-1.5741294267145398</v>
      </c>
      <c r="J2589" s="46">
        <f>MIN(J2590:J2590)</f>
        <v>1.0828037055769857E-4</v>
      </c>
      <c r="K2589" s="60">
        <f>MIN(K2590:K2590)</f>
        <v>8.3427447410645849E-4</v>
      </c>
      <c r="L2589" s="47">
        <f>COUNTA(L2590:L2590)</f>
        <v>1</v>
      </c>
    </row>
    <row r="2590" spans="1:12" outlineLevel="2" x14ac:dyDescent="0.3">
      <c r="A2590" s="39"/>
      <c r="B2590" s="40" t="s">
        <v>7453</v>
      </c>
      <c r="C2590" s="41">
        <v>15701</v>
      </c>
      <c r="D2590" s="41">
        <v>4.87</v>
      </c>
      <c r="E2590" s="42">
        <v>26.41</v>
      </c>
      <c r="F2590" s="41">
        <v>1</v>
      </c>
      <c r="G2590" s="43">
        <v>5.9</v>
      </c>
      <c r="H2590" s="62">
        <v>0.33584572576689681</v>
      </c>
      <c r="I2590" s="62">
        <v>-1.5741294267145398</v>
      </c>
      <c r="J2590" s="46">
        <v>1.0828037055769857E-4</v>
      </c>
      <c r="K2590" s="60">
        <v>8.3427447410645849E-4</v>
      </c>
      <c r="L2590" s="45" t="s">
        <v>8180</v>
      </c>
    </row>
    <row r="2591" spans="1:12" outlineLevel="1" collapsed="1" x14ac:dyDescent="0.3">
      <c r="A2591" s="39" t="s">
        <v>116</v>
      </c>
      <c r="B2591" s="40"/>
      <c r="C2591" s="41">
        <f t="shared" ref="C2591:I2591" si="968">SUBTOTAL(4,C2592:C2593)</f>
        <v>17266</v>
      </c>
      <c r="D2591" s="41">
        <f t="shared" si="968"/>
        <v>5.5200000000000022</v>
      </c>
      <c r="E2591" s="42">
        <f t="shared" si="968"/>
        <v>2553.8199999999993</v>
      </c>
      <c r="F2591" s="41">
        <f t="shared" si="968"/>
        <v>40</v>
      </c>
      <c r="G2591" s="43">
        <f t="shared" si="968"/>
        <v>74.72999999999999</v>
      </c>
      <c r="H2591" s="58">
        <f t="shared" si="968"/>
        <v>1.2633339003305577</v>
      </c>
      <c r="I2591" s="58">
        <f t="shared" si="968"/>
        <v>0.33723599517170177</v>
      </c>
      <c r="J2591" s="44">
        <f>MIN(J2592:J2593)</f>
        <v>0.45882281411691239</v>
      </c>
      <c r="K2591" s="60">
        <f>MIN(K2592:K2593)</f>
        <v>0.71657848768452148</v>
      </c>
      <c r="L2591" s="47">
        <f>COUNTA(L2592:L2593)</f>
        <v>2</v>
      </c>
    </row>
    <row r="2592" spans="1:12" outlineLevel="2" x14ac:dyDescent="0.3">
      <c r="A2592" s="39"/>
      <c r="B2592" s="40" t="s">
        <v>8112</v>
      </c>
      <c r="C2592" s="41">
        <v>17266</v>
      </c>
      <c r="D2592" s="41">
        <v>5.5200000000000022</v>
      </c>
      <c r="E2592" s="42">
        <v>2553.8199999999993</v>
      </c>
      <c r="F2592" s="41">
        <v>40</v>
      </c>
      <c r="G2592" s="43">
        <v>74.72999999999999</v>
      </c>
      <c r="H2592" s="58">
        <v>1.2543297938526776</v>
      </c>
      <c r="I2592" s="58">
        <v>0.32691671767874331</v>
      </c>
      <c r="J2592" s="44">
        <v>0.52899401492821752</v>
      </c>
      <c r="K2592" s="60">
        <v>0.72128294041494523</v>
      </c>
      <c r="L2592" s="45" t="s">
        <v>8179</v>
      </c>
    </row>
    <row r="2593" spans="1:12" outlineLevel="2" x14ac:dyDescent="0.3">
      <c r="A2593" s="39"/>
      <c r="B2593" s="40" t="s">
        <v>8112</v>
      </c>
      <c r="C2593" s="41">
        <v>17266</v>
      </c>
      <c r="D2593" s="41">
        <v>5.5200000000000022</v>
      </c>
      <c r="E2593" s="42">
        <v>2398.5</v>
      </c>
      <c r="F2593" s="41">
        <v>39</v>
      </c>
      <c r="G2593" s="43">
        <v>73.705128205128176</v>
      </c>
      <c r="H2593" s="58">
        <v>1.2633339003305577</v>
      </c>
      <c r="I2593" s="58">
        <v>0.33723599517170177</v>
      </c>
      <c r="J2593" s="44">
        <v>0.45882281411691239</v>
      </c>
      <c r="K2593" s="60">
        <v>0.71657848768452148</v>
      </c>
      <c r="L2593" s="45" t="s">
        <v>8180</v>
      </c>
    </row>
    <row r="2594" spans="1:12" outlineLevel="1" x14ac:dyDescent="0.3">
      <c r="A2594" s="39" t="s">
        <v>683</v>
      </c>
      <c r="B2594" s="40"/>
      <c r="C2594" s="41">
        <f t="shared" ref="C2594:I2594" si="969">SUBTOTAL(4,C2595:C2596)</f>
        <v>34028</v>
      </c>
      <c r="D2594" s="41">
        <f t="shared" si="969"/>
        <v>5.6500000000000021</v>
      </c>
      <c r="E2594" s="42">
        <f t="shared" si="969"/>
        <v>870.92</v>
      </c>
      <c r="F2594" s="41">
        <f t="shared" si="969"/>
        <v>18</v>
      </c>
      <c r="G2594" s="43">
        <f t="shared" si="969"/>
        <v>19.988888888888887</v>
      </c>
      <c r="H2594" s="62">
        <f t="shared" si="969"/>
        <v>3.3629724531185934</v>
      </c>
      <c r="I2594" s="62">
        <f t="shared" si="969"/>
        <v>1.7497369614657556</v>
      </c>
      <c r="J2594" s="46">
        <f>MIN(J2595:J2596)</f>
        <v>6.5005809530616077E-5</v>
      </c>
      <c r="K2594" s="60">
        <f>MIN(K2595:K2596)</f>
        <v>5.0659699841100806E-4</v>
      </c>
      <c r="L2594" s="47">
        <f>COUNTA(L2595:L2596)</f>
        <v>2</v>
      </c>
    </row>
    <row r="2595" spans="1:12" outlineLevel="2" x14ac:dyDescent="0.3">
      <c r="A2595" s="39"/>
      <c r="B2595" s="40" t="s">
        <v>7822</v>
      </c>
      <c r="C2595" s="41">
        <v>34028</v>
      </c>
      <c r="D2595" s="41">
        <v>5.6500000000000021</v>
      </c>
      <c r="E2595" s="42">
        <v>870.92</v>
      </c>
      <c r="F2595" s="41">
        <v>18</v>
      </c>
      <c r="G2595" s="43">
        <v>19.988888888888887</v>
      </c>
      <c r="H2595" s="62">
        <v>3.3629724531185934</v>
      </c>
      <c r="I2595" s="62">
        <v>1.7497369614657556</v>
      </c>
      <c r="J2595" s="46">
        <v>6.5005809530616077E-5</v>
      </c>
      <c r="K2595" s="60">
        <v>5.0659699841100806E-4</v>
      </c>
      <c r="L2595" s="45" t="s">
        <v>8179</v>
      </c>
    </row>
    <row r="2596" spans="1:12" outlineLevel="2" x14ac:dyDescent="0.3">
      <c r="A2596" s="39"/>
      <c r="B2596" s="40" t="s">
        <v>7822</v>
      </c>
      <c r="C2596" s="41">
        <v>34028</v>
      </c>
      <c r="D2596" s="41">
        <v>5.65</v>
      </c>
      <c r="E2596" s="42">
        <v>616.4</v>
      </c>
      <c r="F2596" s="41">
        <v>13</v>
      </c>
      <c r="G2596" s="43">
        <v>17.130769230769229</v>
      </c>
      <c r="H2596" s="62">
        <v>2.9723744447802498</v>
      </c>
      <c r="I2596" s="62">
        <v>1.5716158707889178</v>
      </c>
      <c r="J2596" s="46">
        <v>1.9978680745635913E-4</v>
      </c>
      <c r="K2596" s="60">
        <v>1.4693411566563139E-3</v>
      </c>
      <c r="L2596" s="45" t="s">
        <v>8180</v>
      </c>
    </row>
    <row r="2597" spans="1:12" outlineLevel="1" collapsed="1" x14ac:dyDescent="0.3">
      <c r="A2597" s="39" t="s">
        <v>432</v>
      </c>
      <c r="B2597" s="40"/>
      <c r="C2597" s="41">
        <f t="shared" ref="C2597:I2597" si="970">SUBTOTAL(4,C2598:C2599)</f>
        <v>62920</v>
      </c>
      <c r="D2597" s="41">
        <f t="shared" si="970"/>
        <v>6.0100000000000016</v>
      </c>
      <c r="E2597" s="42">
        <f t="shared" si="970"/>
        <v>921.51</v>
      </c>
      <c r="F2597" s="41">
        <f t="shared" si="970"/>
        <v>19</v>
      </c>
      <c r="G2597" s="43">
        <f t="shared" si="970"/>
        <v>17.288888888888888</v>
      </c>
      <c r="H2597" s="58">
        <f t="shared" si="970"/>
        <v>1.4044050918355193</v>
      </c>
      <c r="I2597" s="58">
        <f t="shared" si="970"/>
        <v>0.48995913200101221</v>
      </c>
      <c r="J2597" s="44">
        <f>MIN(J2598:J2599)</f>
        <v>0.26999604488624862</v>
      </c>
      <c r="K2597" s="60">
        <f>MIN(K2598:K2599)</f>
        <v>0.52632963930837384</v>
      </c>
      <c r="L2597" s="47">
        <f>COUNTA(L2598:L2599)</f>
        <v>2</v>
      </c>
    </row>
    <row r="2598" spans="1:12" outlineLevel="2" x14ac:dyDescent="0.3">
      <c r="A2598" s="39"/>
      <c r="B2598" s="40" t="s">
        <v>7631</v>
      </c>
      <c r="C2598" s="41">
        <v>62920</v>
      </c>
      <c r="D2598" s="41">
        <v>6.0100000000000016</v>
      </c>
      <c r="E2598" s="42">
        <v>921.51</v>
      </c>
      <c r="F2598" s="41">
        <v>19</v>
      </c>
      <c r="G2598" s="43">
        <v>16.926315789473684</v>
      </c>
      <c r="H2598" s="58">
        <v>1.4044050918355193</v>
      </c>
      <c r="I2598" s="58">
        <v>0.48995913200101221</v>
      </c>
      <c r="J2598" s="44">
        <v>0.31007572237848113</v>
      </c>
      <c r="K2598" s="60">
        <v>0.53392086291456564</v>
      </c>
      <c r="L2598" s="45" t="s">
        <v>8179</v>
      </c>
    </row>
    <row r="2599" spans="1:12" outlineLevel="2" x14ac:dyDescent="0.3">
      <c r="A2599" s="39"/>
      <c r="B2599" s="40" t="s">
        <v>7631</v>
      </c>
      <c r="C2599" s="41">
        <v>62920</v>
      </c>
      <c r="D2599" s="41">
        <v>6.0100000000000016</v>
      </c>
      <c r="E2599" s="42">
        <v>779.12999999999965</v>
      </c>
      <c r="F2599" s="41">
        <v>18</v>
      </c>
      <c r="G2599" s="43">
        <v>17.288888888888888</v>
      </c>
      <c r="H2599" s="58">
        <v>1.4018945435404349</v>
      </c>
      <c r="I2599" s="58">
        <v>0.48737782778400973</v>
      </c>
      <c r="J2599" s="44">
        <v>0.26999604488624862</v>
      </c>
      <c r="K2599" s="60">
        <v>0.52632963930837384</v>
      </c>
      <c r="L2599" s="45" t="s">
        <v>8180</v>
      </c>
    </row>
    <row r="2600" spans="1:12" outlineLevel="1" x14ac:dyDescent="0.3">
      <c r="A2600" s="39" t="s">
        <v>4215</v>
      </c>
      <c r="B2600" s="40"/>
      <c r="C2600" s="41">
        <f t="shared" ref="C2600:I2600" si="971">SUBTOTAL(4,C2601:C2601)</f>
        <v>38596</v>
      </c>
      <c r="D2600" s="41">
        <f t="shared" si="971"/>
        <v>4.68</v>
      </c>
      <c r="E2600" s="42">
        <f t="shared" si="971"/>
        <v>46.09</v>
      </c>
      <c r="F2600" s="41">
        <f t="shared" si="971"/>
        <v>1</v>
      </c>
      <c r="G2600" s="43">
        <f t="shared" si="971"/>
        <v>3.5</v>
      </c>
      <c r="H2600" s="58">
        <f t="shared" si="971"/>
        <v>2.0420031118060384</v>
      </c>
      <c r="I2600" s="58">
        <f t="shared" si="971"/>
        <v>1.0299850647385935</v>
      </c>
      <c r="J2600" s="44">
        <f>MIN(J2601:J2601)</f>
        <v>2.1906939573804296E-2</v>
      </c>
      <c r="K2600" s="60">
        <f>MIN(K2601:K2601)</f>
        <v>7.953362801092001E-2</v>
      </c>
      <c r="L2600" s="47">
        <f>COUNTA(L2601:L2601)</f>
        <v>1</v>
      </c>
    </row>
    <row r="2601" spans="1:12" outlineLevel="2" x14ac:dyDescent="0.3">
      <c r="A2601" s="39"/>
      <c r="B2601" s="40" t="s">
        <v>7297</v>
      </c>
      <c r="C2601" s="41">
        <v>38596</v>
      </c>
      <c r="D2601" s="41">
        <v>4.68</v>
      </c>
      <c r="E2601" s="42">
        <v>46.09</v>
      </c>
      <c r="F2601" s="41">
        <v>1</v>
      </c>
      <c r="G2601" s="43">
        <v>3.5</v>
      </c>
      <c r="H2601" s="58">
        <v>2.0420031118060384</v>
      </c>
      <c r="I2601" s="58">
        <v>1.0299850647385935</v>
      </c>
      <c r="J2601" s="44">
        <v>2.1906939573804296E-2</v>
      </c>
      <c r="K2601" s="60">
        <v>7.953362801092001E-2</v>
      </c>
      <c r="L2601" s="45" t="s">
        <v>8179</v>
      </c>
    </row>
    <row r="2602" spans="1:12" outlineLevel="1" x14ac:dyDescent="0.3">
      <c r="A2602" s="39" t="s">
        <v>6918</v>
      </c>
      <c r="B2602" s="40"/>
      <c r="C2602" s="41">
        <f t="shared" ref="C2602:I2602" si="972">SUBTOTAL(4,C2603:C2603)</f>
        <v>28424</v>
      </c>
      <c r="D2602" s="41">
        <f t="shared" si="972"/>
        <v>4.78</v>
      </c>
      <c r="E2602" s="42">
        <f t="shared" si="972"/>
        <v>22.55</v>
      </c>
      <c r="F2602" s="41">
        <f t="shared" si="972"/>
        <v>1</v>
      </c>
      <c r="G2602" s="43">
        <f t="shared" si="972"/>
        <v>3.2</v>
      </c>
      <c r="H2602" s="58">
        <f t="shared" si="972"/>
        <v>1.3326675767650291</v>
      </c>
      <c r="I2602" s="58">
        <f t="shared" si="972"/>
        <v>0.41431695659946283</v>
      </c>
      <c r="J2602" s="44">
        <f>MIN(J2603:J2603)</f>
        <v>0.35404113629680745</v>
      </c>
      <c r="K2602" s="60">
        <f>MIN(K2603:K2603)</f>
        <v>0.63648728725359383</v>
      </c>
      <c r="L2602" s="47">
        <f>COUNTA(L2603:L2603)</f>
        <v>1</v>
      </c>
    </row>
    <row r="2603" spans="1:12" outlineLevel="2" x14ac:dyDescent="0.3">
      <c r="A2603" s="39"/>
      <c r="B2603" s="40" t="s">
        <v>7448</v>
      </c>
      <c r="C2603" s="41">
        <v>28424</v>
      </c>
      <c r="D2603" s="41">
        <v>4.78</v>
      </c>
      <c r="E2603" s="42">
        <v>22.55</v>
      </c>
      <c r="F2603" s="41">
        <v>1</v>
      </c>
      <c r="G2603" s="43">
        <v>3.2</v>
      </c>
      <c r="H2603" s="58">
        <v>1.3326675767650291</v>
      </c>
      <c r="I2603" s="58">
        <v>0.41431695659946283</v>
      </c>
      <c r="J2603" s="44">
        <v>0.35404113629680745</v>
      </c>
      <c r="K2603" s="60">
        <v>0.63648728725359383</v>
      </c>
      <c r="L2603" s="45" t="s">
        <v>8180</v>
      </c>
    </row>
    <row r="2604" spans="1:12" outlineLevel="1" x14ac:dyDescent="0.3">
      <c r="A2604" s="39" t="s">
        <v>6743</v>
      </c>
      <c r="B2604" s="40"/>
      <c r="C2604" s="41">
        <f t="shared" ref="C2604:I2604" si="973">SUBTOTAL(4,C2605:C2605)</f>
        <v>53554</v>
      </c>
      <c r="D2604" s="41">
        <f t="shared" si="973"/>
        <v>4.9400000000000004</v>
      </c>
      <c r="E2604" s="42">
        <f t="shared" si="973"/>
        <v>82.91</v>
      </c>
      <c r="F2604" s="41">
        <f t="shared" si="973"/>
        <v>3</v>
      </c>
      <c r="G2604" s="43">
        <f t="shared" si="973"/>
        <v>10.4</v>
      </c>
      <c r="H2604" s="62">
        <f t="shared" si="973"/>
        <v>4.9481676546541253</v>
      </c>
      <c r="I2604" s="62">
        <f t="shared" si="973"/>
        <v>2.3068943827800115</v>
      </c>
      <c r="J2604" s="46">
        <f>MIN(J2605:J2605)</f>
        <v>3.9409514540622581E-8</v>
      </c>
      <c r="K2604" s="60">
        <f>MIN(K2605:K2605)</f>
        <v>4.8306511005096464E-7</v>
      </c>
      <c r="L2604" s="47">
        <f>COUNTA(L2605:L2605)</f>
        <v>1</v>
      </c>
    </row>
    <row r="2605" spans="1:12" outlineLevel="2" x14ac:dyDescent="0.3">
      <c r="A2605" s="39"/>
      <c r="B2605" s="40" t="s">
        <v>7431</v>
      </c>
      <c r="C2605" s="41">
        <v>53554</v>
      </c>
      <c r="D2605" s="41">
        <v>4.9400000000000004</v>
      </c>
      <c r="E2605" s="42">
        <v>82.91</v>
      </c>
      <c r="F2605" s="41">
        <v>3</v>
      </c>
      <c r="G2605" s="43">
        <v>10.4</v>
      </c>
      <c r="H2605" s="62">
        <v>4.9481676546541253</v>
      </c>
      <c r="I2605" s="62">
        <v>2.3068943827800115</v>
      </c>
      <c r="J2605" s="46">
        <v>3.9409514540622581E-8</v>
      </c>
      <c r="K2605" s="60">
        <v>4.8306511005096464E-7</v>
      </c>
      <c r="L2605" s="45" t="s">
        <v>8180</v>
      </c>
    </row>
    <row r="2606" spans="1:12" outlineLevel="1" x14ac:dyDescent="0.3">
      <c r="A2606" s="39" t="s">
        <v>6848</v>
      </c>
      <c r="B2606" s="40"/>
      <c r="C2606" s="41">
        <f t="shared" ref="C2606:I2606" si="974">SUBTOTAL(4,C2607:C2607)</f>
        <v>53297</v>
      </c>
      <c r="D2606" s="41">
        <f t="shared" si="974"/>
        <v>4.96</v>
      </c>
      <c r="E2606" s="42">
        <f t="shared" si="974"/>
        <v>72.94</v>
      </c>
      <c r="F2606" s="41">
        <f t="shared" si="974"/>
        <v>2</v>
      </c>
      <c r="G2606" s="43">
        <f t="shared" si="974"/>
        <v>7.8</v>
      </c>
      <c r="H2606" s="62">
        <f t="shared" si="974"/>
        <v>2.4345777016744576</v>
      </c>
      <c r="I2606" s="62">
        <f t="shared" si="974"/>
        <v>1.2836715462145609</v>
      </c>
      <c r="J2606" s="46">
        <f>MIN(J2607:J2607)</f>
        <v>2.4905262071119871E-3</v>
      </c>
      <c r="K2606" s="60">
        <f>MIN(K2607:K2607)</f>
        <v>1.3255498036536827E-2</v>
      </c>
      <c r="L2606" s="47">
        <f>COUNTA(L2607:L2607)</f>
        <v>1</v>
      </c>
    </row>
    <row r="2607" spans="1:12" outlineLevel="2" x14ac:dyDescent="0.3">
      <c r="A2607" s="39"/>
      <c r="B2607" s="40" t="s">
        <v>7445</v>
      </c>
      <c r="C2607" s="41">
        <v>53297</v>
      </c>
      <c r="D2607" s="41">
        <v>4.96</v>
      </c>
      <c r="E2607" s="42">
        <v>72.94</v>
      </c>
      <c r="F2607" s="41">
        <v>2</v>
      </c>
      <c r="G2607" s="43">
        <v>7.8</v>
      </c>
      <c r="H2607" s="62">
        <v>2.4345777016744576</v>
      </c>
      <c r="I2607" s="62">
        <v>1.2836715462145609</v>
      </c>
      <c r="J2607" s="46">
        <v>2.4905262071119871E-3</v>
      </c>
      <c r="K2607" s="60">
        <v>1.3255498036536827E-2</v>
      </c>
      <c r="L2607" s="45" t="s">
        <v>8180</v>
      </c>
    </row>
    <row r="2608" spans="1:12" outlineLevel="1" x14ac:dyDescent="0.3">
      <c r="A2608" s="39" t="s">
        <v>2972</v>
      </c>
      <c r="B2608" s="40"/>
      <c r="C2608" s="41">
        <f t="shared" ref="C2608:I2608" si="975">SUBTOTAL(4,C2609:C2609)</f>
        <v>53362</v>
      </c>
      <c r="D2608" s="41">
        <f t="shared" si="975"/>
        <v>4.97</v>
      </c>
      <c r="E2608" s="42">
        <f t="shared" si="975"/>
        <v>28.05</v>
      </c>
      <c r="F2608" s="41">
        <f t="shared" si="975"/>
        <v>1</v>
      </c>
      <c r="G2608" s="43">
        <f t="shared" si="975"/>
        <v>8.1999999999999993</v>
      </c>
      <c r="H2608" s="62">
        <f t="shared" si="975"/>
        <v>4.2373785835878763</v>
      </c>
      <c r="I2608" s="62">
        <f t="shared" si="975"/>
        <v>2.0831720303456858</v>
      </c>
      <c r="J2608" s="46">
        <f>MIN(J2609:J2609)</f>
        <v>1.733153677463406E-6</v>
      </c>
      <c r="K2608" s="60">
        <f>MIN(K2609:K2609)</f>
        <v>1.9106962493011208E-5</v>
      </c>
      <c r="L2608" s="47">
        <f>COUNTA(L2609:L2609)</f>
        <v>1</v>
      </c>
    </row>
    <row r="2609" spans="1:12" outlineLevel="2" x14ac:dyDescent="0.3">
      <c r="A2609" s="39"/>
      <c r="B2609" s="40" t="s">
        <v>7285</v>
      </c>
      <c r="C2609" s="41">
        <v>53362</v>
      </c>
      <c r="D2609" s="41">
        <v>4.97</v>
      </c>
      <c r="E2609" s="42">
        <v>28.05</v>
      </c>
      <c r="F2609" s="41">
        <v>1</v>
      </c>
      <c r="G2609" s="43">
        <v>8.1999999999999993</v>
      </c>
      <c r="H2609" s="62">
        <v>4.2373785835878763</v>
      </c>
      <c r="I2609" s="62">
        <v>2.0831720303456858</v>
      </c>
      <c r="J2609" s="46">
        <v>1.733153677463406E-6</v>
      </c>
      <c r="K2609" s="60">
        <v>1.9106962493011208E-5</v>
      </c>
      <c r="L2609" s="45" t="s">
        <v>8179</v>
      </c>
    </row>
    <row r="2610" spans="1:12" outlineLevel="1" x14ac:dyDescent="0.3">
      <c r="A2610" s="39" t="s">
        <v>6087</v>
      </c>
      <c r="B2610" s="40"/>
      <c r="C2610" s="41">
        <f t="shared" ref="C2610:I2610" si="976">SUBTOTAL(4,C2611:C2611)</f>
        <v>53306</v>
      </c>
      <c r="D2610" s="41">
        <f t="shared" si="976"/>
        <v>5</v>
      </c>
      <c r="E2610" s="42">
        <f t="shared" si="976"/>
        <v>40.51</v>
      </c>
      <c r="F2610" s="41">
        <f t="shared" si="976"/>
        <v>1</v>
      </c>
      <c r="G2610" s="43">
        <f t="shared" si="976"/>
        <v>4</v>
      </c>
      <c r="H2610" s="62">
        <f t="shared" si="976"/>
        <v>4.2365862788881028</v>
      </c>
      <c r="I2610" s="62">
        <f t="shared" si="976"/>
        <v>2.0829022501228227</v>
      </c>
      <c r="J2610" s="46">
        <f>MIN(J2611:J2611)</f>
        <v>1.7386636856908666E-6</v>
      </c>
      <c r="K2610" s="60">
        <f>MIN(K2611:K2611)</f>
        <v>1.8936770745355945E-5</v>
      </c>
      <c r="L2610" s="47">
        <f>COUNTA(L2611:L2611)</f>
        <v>1</v>
      </c>
    </row>
    <row r="2611" spans="1:12" outlineLevel="2" x14ac:dyDescent="0.3">
      <c r="A2611" s="39"/>
      <c r="B2611" s="40" t="s">
        <v>7213</v>
      </c>
      <c r="C2611" s="41">
        <v>53306</v>
      </c>
      <c r="D2611" s="41">
        <v>5</v>
      </c>
      <c r="E2611" s="42">
        <v>40.51</v>
      </c>
      <c r="F2611" s="41">
        <v>1</v>
      </c>
      <c r="G2611" s="43">
        <v>4</v>
      </c>
      <c r="H2611" s="62">
        <v>4.2365862788881028</v>
      </c>
      <c r="I2611" s="62">
        <v>2.0829022501228227</v>
      </c>
      <c r="J2611" s="46">
        <v>1.7386636856908666E-6</v>
      </c>
      <c r="K2611" s="60">
        <v>1.8936770745355945E-5</v>
      </c>
      <c r="L2611" s="45" t="s">
        <v>8179</v>
      </c>
    </row>
    <row r="2612" spans="1:12" outlineLevel="1" x14ac:dyDescent="0.3">
      <c r="A2612" s="39" t="s">
        <v>1625</v>
      </c>
      <c r="B2612" s="40"/>
      <c r="C2612" s="41">
        <f t="shared" ref="C2612:I2612" si="977">SUBTOTAL(4,C2613:C2613)</f>
        <v>52354</v>
      </c>
      <c r="D2612" s="41">
        <f t="shared" si="977"/>
        <v>4.7699999999999996</v>
      </c>
      <c r="E2612" s="42">
        <f t="shared" si="977"/>
        <v>41.18</v>
      </c>
      <c r="F2612" s="41">
        <f t="shared" si="977"/>
        <v>1</v>
      </c>
      <c r="G2612" s="43">
        <f t="shared" si="977"/>
        <v>3.1</v>
      </c>
      <c r="H2612" s="62">
        <f t="shared" si="977"/>
        <v>3.0571767934706999</v>
      </c>
      <c r="I2612" s="62">
        <f t="shared" si="977"/>
        <v>1.6121999842459473</v>
      </c>
      <c r="J2612" s="46">
        <f>MIN(J2613:J2613)</f>
        <v>2.4383502604141682E-4</v>
      </c>
      <c r="K2612" s="60">
        <f>MIN(K2613:K2613)</f>
        <v>1.5858047736794303E-3</v>
      </c>
      <c r="L2612" s="47">
        <f>COUNTA(L2613:L2613)</f>
        <v>1</v>
      </c>
    </row>
    <row r="2613" spans="1:12" outlineLevel="2" x14ac:dyDescent="0.3">
      <c r="A2613" s="39"/>
      <c r="B2613" s="40" t="s">
        <v>7279</v>
      </c>
      <c r="C2613" s="41">
        <v>52354</v>
      </c>
      <c r="D2613" s="41">
        <v>4.7699999999999996</v>
      </c>
      <c r="E2613" s="42">
        <v>41.18</v>
      </c>
      <c r="F2613" s="41">
        <v>1</v>
      </c>
      <c r="G2613" s="43">
        <v>3.1</v>
      </c>
      <c r="H2613" s="62">
        <v>3.0571767934706999</v>
      </c>
      <c r="I2613" s="62">
        <v>1.6121999842459473</v>
      </c>
      <c r="J2613" s="46">
        <v>2.4383502604141682E-4</v>
      </c>
      <c r="K2613" s="60">
        <v>1.5858047736794303E-3</v>
      </c>
      <c r="L2613" s="45" t="s">
        <v>8179</v>
      </c>
    </row>
    <row r="2614" spans="1:12" outlineLevel="1" collapsed="1" x14ac:dyDescent="0.3">
      <c r="A2614" s="39" t="s">
        <v>6867</v>
      </c>
      <c r="B2614" s="40"/>
      <c r="C2614" s="41">
        <f t="shared" ref="C2614:I2614" si="978">SUBTOTAL(4,C2615:C2615)</f>
        <v>27192</v>
      </c>
      <c r="D2614" s="41">
        <f t="shared" si="978"/>
        <v>9.1</v>
      </c>
      <c r="E2614" s="42">
        <f t="shared" si="978"/>
        <v>23.98</v>
      </c>
      <c r="F2614" s="41">
        <f t="shared" si="978"/>
        <v>1</v>
      </c>
      <c r="G2614" s="43">
        <f t="shared" si="978"/>
        <v>2.9</v>
      </c>
      <c r="H2614" s="58">
        <f t="shared" si="978"/>
        <v>1.3750451653223106</v>
      </c>
      <c r="I2614" s="58">
        <f t="shared" si="978"/>
        <v>0.45947900679465925</v>
      </c>
      <c r="J2614" s="44">
        <f>MIN(J2615:J2615)</f>
        <v>0.30031731876918677</v>
      </c>
      <c r="K2614" s="60">
        <f>MIN(K2615:K2615)</f>
        <v>0.56501560670760953</v>
      </c>
      <c r="L2614" s="47">
        <f>COUNTA(L2615:L2615)</f>
        <v>1</v>
      </c>
    </row>
    <row r="2615" spans="1:12" outlineLevel="2" x14ac:dyDescent="0.3">
      <c r="A2615" s="39"/>
      <c r="B2615" s="40" t="s">
        <v>7430</v>
      </c>
      <c r="C2615" s="41">
        <v>27192</v>
      </c>
      <c r="D2615" s="41">
        <v>9.1</v>
      </c>
      <c r="E2615" s="42">
        <v>23.98</v>
      </c>
      <c r="F2615" s="41">
        <v>1</v>
      </c>
      <c r="G2615" s="43">
        <v>2.9</v>
      </c>
      <c r="H2615" s="58">
        <v>1.3750451653223106</v>
      </c>
      <c r="I2615" s="58">
        <v>0.45947900679465925</v>
      </c>
      <c r="J2615" s="44">
        <v>0.30031731876918677</v>
      </c>
      <c r="K2615" s="60">
        <v>0.56501560670760953</v>
      </c>
      <c r="L2615" s="45" t="s">
        <v>8180</v>
      </c>
    </row>
    <row r="2616" spans="1:12" outlineLevel="1" x14ac:dyDescent="0.3">
      <c r="A2616" s="39" t="s">
        <v>5281</v>
      </c>
      <c r="B2616" s="40"/>
      <c r="C2616" s="41">
        <f t="shared" ref="C2616:I2616" si="979">SUBTOTAL(4,C2617:C2618)</f>
        <v>27688</v>
      </c>
      <c r="D2616" s="41">
        <f t="shared" si="979"/>
        <v>5.17</v>
      </c>
      <c r="E2616" s="42">
        <f t="shared" si="979"/>
        <v>39.42</v>
      </c>
      <c r="F2616" s="41">
        <f t="shared" si="979"/>
        <v>1</v>
      </c>
      <c r="G2616" s="43">
        <f t="shared" si="979"/>
        <v>6.7</v>
      </c>
      <c r="H2616" s="58">
        <f t="shared" si="979"/>
        <v>1.0167748145023381</v>
      </c>
      <c r="I2616" s="58">
        <f t="shared" si="979"/>
        <v>2.4000200362488195E-2</v>
      </c>
      <c r="J2616" s="44">
        <f>MIN(J2617:J2618)</f>
        <v>0.89799669290499362</v>
      </c>
      <c r="K2616" s="60">
        <f>MIN(K2617:K2618)</f>
        <v>0.9683897200770315</v>
      </c>
      <c r="L2616" s="47">
        <f>COUNTA(L2617:L2618)</f>
        <v>2</v>
      </c>
    </row>
    <row r="2617" spans="1:12" outlineLevel="2" x14ac:dyDescent="0.3">
      <c r="A2617" s="39"/>
      <c r="B2617" s="40" t="s">
        <v>7860</v>
      </c>
      <c r="C2617" s="41">
        <v>27688</v>
      </c>
      <c r="D2617" s="41">
        <v>5.17</v>
      </c>
      <c r="E2617" s="42">
        <v>38.590000000000003</v>
      </c>
      <c r="F2617" s="41">
        <v>1</v>
      </c>
      <c r="G2617" s="43">
        <v>6.7</v>
      </c>
      <c r="H2617" s="58">
        <v>1.0167748145023381</v>
      </c>
      <c r="I2617" s="58">
        <v>2.4000200362488195E-2</v>
      </c>
      <c r="J2617" s="44">
        <v>0.93089675525104021</v>
      </c>
      <c r="K2617" s="60">
        <v>0.9683897200770315</v>
      </c>
      <c r="L2617" s="45" t="s">
        <v>8179</v>
      </c>
    </row>
    <row r="2618" spans="1:12" outlineLevel="2" x14ac:dyDescent="0.3">
      <c r="A2618" s="39"/>
      <c r="B2618" s="40" t="s">
        <v>7860</v>
      </c>
      <c r="C2618" s="41">
        <v>27688</v>
      </c>
      <c r="D2618" s="41">
        <v>5.17</v>
      </c>
      <c r="E2618" s="42">
        <v>39.42</v>
      </c>
      <c r="F2618" s="41">
        <v>1</v>
      </c>
      <c r="G2618" s="43">
        <v>6.7</v>
      </c>
      <c r="H2618" s="58">
        <v>0.98425556800276903</v>
      </c>
      <c r="I2618" s="58">
        <v>-2.2895126052945834E-2</v>
      </c>
      <c r="J2618" s="44">
        <v>0.89799669290499362</v>
      </c>
      <c r="K2618" s="60">
        <v>0.96863909941351978</v>
      </c>
      <c r="L2618" s="45" t="s">
        <v>8180</v>
      </c>
    </row>
    <row r="2619" spans="1:12" outlineLevel="1" x14ac:dyDescent="0.3">
      <c r="A2619" s="39" t="s">
        <v>6955</v>
      </c>
      <c r="B2619" s="40"/>
      <c r="C2619" s="41">
        <f t="shared" ref="C2619:I2619" si="980">SUBTOTAL(4,C2620:C2620)</f>
        <v>149794</v>
      </c>
      <c r="D2619" s="41">
        <f t="shared" si="980"/>
        <v>7.48</v>
      </c>
      <c r="E2619" s="42">
        <f t="shared" si="980"/>
        <v>24.06</v>
      </c>
      <c r="F2619" s="41">
        <f t="shared" si="980"/>
        <v>1</v>
      </c>
      <c r="G2619" s="43">
        <f t="shared" si="980"/>
        <v>0.7</v>
      </c>
      <c r="H2619" s="58">
        <f t="shared" si="980"/>
        <v>1.2973965984879319</v>
      </c>
      <c r="I2619" s="58">
        <f t="shared" si="980"/>
        <v>0.37561956147859865</v>
      </c>
      <c r="J2619" s="44">
        <f>MIN(J2620:J2620)</f>
        <v>0.40461672570440133</v>
      </c>
      <c r="K2619" s="60">
        <f>MIN(K2620:K2620)</f>
        <v>0.67911811430469016</v>
      </c>
      <c r="L2619" s="47">
        <f>COUNTA(L2620:L2620)</f>
        <v>1</v>
      </c>
    </row>
    <row r="2620" spans="1:12" outlineLevel="2" x14ac:dyDescent="0.3">
      <c r="A2620" s="39"/>
      <c r="B2620" s="40" t="s">
        <v>7414</v>
      </c>
      <c r="C2620" s="41">
        <v>149794</v>
      </c>
      <c r="D2620" s="41">
        <v>7.48</v>
      </c>
      <c r="E2620" s="42">
        <v>24.06</v>
      </c>
      <c r="F2620" s="41">
        <v>1</v>
      </c>
      <c r="G2620" s="43">
        <v>0.7</v>
      </c>
      <c r="H2620" s="58">
        <v>1.2973965984879319</v>
      </c>
      <c r="I2620" s="58">
        <v>0.37561956147859865</v>
      </c>
      <c r="J2620" s="44">
        <v>0.40461672570440133</v>
      </c>
      <c r="K2620" s="60">
        <v>0.67911811430469016</v>
      </c>
      <c r="L2620" s="45" t="s">
        <v>8180</v>
      </c>
    </row>
    <row r="2621" spans="1:12" outlineLevel="1" x14ac:dyDescent="0.3">
      <c r="A2621" s="39" t="s">
        <v>1829</v>
      </c>
      <c r="B2621" s="40"/>
      <c r="C2621" s="41">
        <f t="shared" ref="C2621:I2621" si="981">SUBTOTAL(4,C2622:C2622)</f>
        <v>117445</v>
      </c>
      <c r="D2621" s="41">
        <f t="shared" si="981"/>
        <v>5.5100000000000007</v>
      </c>
      <c r="E2621" s="42">
        <f t="shared" si="981"/>
        <v>91.97999999999999</v>
      </c>
      <c r="F2621" s="41">
        <f t="shared" si="981"/>
        <v>3</v>
      </c>
      <c r="G2621" s="43">
        <f t="shared" si="981"/>
        <v>2.5</v>
      </c>
      <c r="H2621" s="58">
        <f t="shared" si="981"/>
        <v>1.5987255638736935</v>
      </c>
      <c r="I2621" s="58">
        <f t="shared" si="981"/>
        <v>0.67692230803722475</v>
      </c>
      <c r="J2621" s="44">
        <f>MIN(J2622:J2622)</f>
        <v>0.14507620145598499</v>
      </c>
      <c r="K2621" s="60">
        <f>MIN(K2622:K2622)</f>
        <v>0.33118405584901622</v>
      </c>
      <c r="L2621" s="47">
        <f>COUNTA(L2622:L2622)</f>
        <v>1</v>
      </c>
    </row>
    <row r="2622" spans="1:12" outlineLevel="2" x14ac:dyDescent="0.3">
      <c r="A2622" s="39"/>
      <c r="B2622" s="40" t="s">
        <v>7348</v>
      </c>
      <c r="C2622" s="41">
        <v>117445</v>
      </c>
      <c r="D2622" s="41">
        <v>5.5100000000000007</v>
      </c>
      <c r="E2622" s="42">
        <v>91.97999999999999</v>
      </c>
      <c r="F2622" s="41">
        <v>3</v>
      </c>
      <c r="G2622" s="43">
        <v>2.5</v>
      </c>
      <c r="H2622" s="58">
        <v>1.5987255638736935</v>
      </c>
      <c r="I2622" s="58">
        <v>0.67692230803722475</v>
      </c>
      <c r="J2622" s="44">
        <v>0.14507620145598499</v>
      </c>
      <c r="K2622" s="60">
        <v>0.33118405584901622</v>
      </c>
      <c r="L2622" s="45" t="s">
        <v>8179</v>
      </c>
    </row>
    <row r="2623" spans="1:12" outlineLevel="1" x14ac:dyDescent="0.3">
      <c r="A2623" s="39" t="s">
        <v>6099</v>
      </c>
      <c r="B2623" s="40"/>
      <c r="C2623" s="41">
        <f t="shared" ref="C2623:I2623" si="982">SUBTOTAL(4,C2624:C2624)</f>
        <v>131847</v>
      </c>
      <c r="D2623" s="41">
        <f t="shared" si="982"/>
        <v>6.63</v>
      </c>
      <c r="E2623" s="42">
        <f t="shared" si="982"/>
        <v>38.380000000000003</v>
      </c>
      <c r="F2623" s="41">
        <f t="shared" si="982"/>
        <v>1</v>
      </c>
      <c r="G2623" s="43">
        <f t="shared" si="982"/>
        <v>1.8</v>
      </c>
      <c r="H2623" s="58">
        <f t="shared" si="982"/>
        <v>0.51536451146723872</v>
      </c>
      <c r="I2623" s="58">
        <f t="shared" si="982"/>
        <v>-0.95633489974065466</v>
      </c>
      <c r="J2623" s="44">
        <f>MIN(J2624:J2624)</f>
        <v>1.6183052812304383E-2</v>
      </c>
      <c r="K2623" s="60">
        <f>MIN(K2624:K2624)</f>
        <v>6.1727762625836131E-2</v>
      </c>
      <c r="L2623" s="47">
        <f>COUNTA(L2624:L2624)</f>
        <v>1</v>
      </c>
    </row>
    <row r="2624" spans="1:12" outlineLevel="2" x14ac:dyDescent="0.3">
      <c r="A2624" s="39"/>
      <c r="B2624" s="40" t="s">
        <v>7305</v>
      </c>
      <c r="C2624" s="41">
        <v>131847</v>
      </c>
      <c r="D2624" s="41">
        <v>6.63</v>
      </c>
      <c r="E2624" s="42">
        <v>38.380000000000003</v>
      </c>
      <c r="F2624" s="41">
        <v>1</v>
      </c>
      <c r="G2624" s="43">
        <v>1.8</v>
      </c>
      <c r="H2624" s="58">
        <v>0.51536451146723872</v>
      </c>
      <c r="I2624" s="58">
        <v>-0.95633489974065466</v>
      </c>
      <c r="J2624" s="44">
        <v>1.6183052812304383E-2</v>
      </c>
      <c r="K2624" s="60">
        <v>6.1727762625836131E-2</v>
      </c>
      <c r="L2624" s="45" t="s">
        <v>8179</v>
      </c>
    </row>
    <row r="2625" spans="1:12" outlineLevel="1" x14ac:dyDescent="0.3">
      <c r="A2625" s="39" t="s">
        <v>3010</v>
      </c>
      <c r="B2625" s="40"/>
      <c r="C2625" s="41">
        <f t="shared" ref="C2625:I2625" si="983">SUBTOTAL(4,C2626:C2627)</f>
        <v>103031</v>
      </c>
      <c r="D2625" s="41">
        <f t="shared" si="983"/>
        <v>5.27</v>
      </c>
      <c r="E2625" s="42">
        <f t="shared" si="983"/>
        <v>83.12</v>
      </c>
      <c r="F2625" s="41">
        <f t="shared" si="983"/>
        <v>2</v>
      </c>
      <c r="G2625" s="43">
        <f t="shared" si="983"/>
        <v>2</v>
      </c>
      <c r="H2625" s="58">
        <f t="shared" si="983"/>
        <v>1.1145706903530019</v>
      </c>
      <c r="I2625" s="58">
        <f t="shared" si="983"/>
        <v>0.15648812075874033</v>
      </c>
      <c r="J2625" s="44">
        <f>MIN(J2626:J2627)</f>
        <v>0.47223776375434562</v>
      </c>
      <c r="K2625" s="60">
        <f>MIN(K2626:K2627)</f>
        <v>0.68523746137067165</v>
      </c>
      <c r="L2625" s="47">
        <f>COUNTA(L2626:L2627)</f>
        <v>2</v>
      </c>
    </row>
    <row r="2626" spans="1:12" outlineLevel="2" x14ac:dyDescent="0.3">
      <c r="A2626" s="39"/>
      <c r="B2626" s="40" t="s">
        <v>7925</v>
      </c>
      <c r="C2626" s="41">
        <v>103031</v>
      </c>
      <c r="D2626" s="41">
        <v>5.27</v>
      </c>
      <c r="E2626" s="42">
        <v>83.12</v>
      </c>
      <c r="F2626" s="41">
        <v>2</v>
      </c>
      <c r="G2626" s="43">
        <v>1.25</v>
      </c>
      <c r="H2626" s="58">
        <v>0.84479002372688417</v>
      </c>
      <c r="I2626" s="58">
        <v>-0.24333529712841723</v>
      </c>
      <c r="J2626" s="44">
        <v>0.47223776375434562</v>
      </c>
      <c r="K2626" s="60">
        <v>0.68523746137067165</v>
      </c>
      <c r="L2626" s="45" t="s">
        <v>8179</v>
      </c>
    </row>
    <row r="2627" spans="1:12" outlineLevel="2" x14ac:dyDescent="0.3">
      <c r="A2627" s="39"/>
      <c r="B2627" s="40" t="s">
        <v>7925</v>
      </c>
      <c r="C2627" s="41">
        <v>103031</v>
      </c>
      <c r="D2627" s="41">
        <v>5.27</v>
      </c>
      <c r="E2627" s="42">
        <v>57.73</v>
      </c>
      <c r="F2627" s="41">
        <v>2</v>
      </c>
      <c r="G2627" s="43">
        <v>2</v>
      </c>
      <c r="H2627" s="58">
        <v>1.1145706903530019</v>
      </c>
      <c r="I2627" s="58">
        <v>0.15648812075874033</v>
      </c>
      <c r="J2627" s="44">
        <v>0.76063218729760917</v>
      </c>
      <c r="K2627" s="60">
        <v>0.91570154691036587</v>
      </c>
      <c r="L2627" s="45" t="s">
        <v>8180</v>
      </c>
    </row>
    <row r="2628" spans="1:12" outlineLevel="1" x14ac:dyDescent="0.3">
      <c r="A2628" s="39" t="s">
        <v>1279</v>
      </c>
      <c r="B2628" s="40"/>
      <c r="C2628" s="41">
        <f t="shared" ref="C2628:I2628" si="984">SUBTOTAL(4,C2629:C2630)</f>
        <v>59093</v>
      </c>
      <c r="D2628" s="41">
        <f t="shared" si="984"/>
        <v>6.5100000000000007</v>
      </c>
      <c r="E2628" s="42">
        <f t="shared" si="984"/>
        <v>241.42000000000004</v>
      </c>
      <c r="F2628" s="41">
        <f t="shared" si="984"/>
        <v>6</v>
      </c>
      <c r="G2628" s="43">
        <f t="shared" si="984"/>
        <v>7.5333333333333323</v>
      </c>
      <c r="H2628" s="58">
        <f t="shared" si="984"/>
        <v>1.4187811577868943</v>
      </c>
      <c r="I2628" s="58">
        <f t="shared" si="984"/>
        <v>0.50465207571001858</v>
      </c>
      <c r="J2628" s="44">
        <f>MIN(J2629:J2630)</f>
        <v>0.29380766087640198</v>
      </c>
      <c r="K2628" s="60">
        <f>MIN(K2629:K2630)</f>
        <v>0.51976932569915335</v>
      </c>
      <c r="L2628" s="47">
        <f>COUNTA(L2629:L2630)</f>
        <v>2</v>
      </c>
    </row>
    <row r="2629" spans="1:12" outlineLevel="2" x14ac:dyDescent="0.3">
      <c r="A2629" s="39"/>
      <c r="B2629" s="40" t="s">
        <v>8071</v>
      </c>
      <c r="C2629" s="41">
        <v>59093</v>
      </c>
      <c r="D2629" s="41">
        <v>6.5099999999999989</v>
      </c>
      <c r="E2629" s="42">
        <v>241.42000000000004</v>
      </c>
      <c r="F2629" s="41">
        <v>6</v>
      </c>
      <c r="G2629" s="43">
        <v>6.4666666666666659</v>
      </c>
      <c r="H2629" s="58">
        <v>1.4187811577868943</v>
      </c>
      <c r="I2629" s="58">
        <v>0.50465207571001858</v>
      </c>
      <c r="J2629" s="44">
        <v>0.29380766087640198</v>
      </c>
      <c r="K2629" s="60">
        <v>0.51976932569915335</v>
      </c>
      <c r="L2629" s="45" t="s">
        <v>8179</v>
      </c>
    </row>
    <row r="2630" spans="1:12" outlineLevel="2" x14ac:dyDescent="0.3">
      <c r="A2630" s="39"/>
      <c r="B2630" s="40" t="s">
        <v>8071</v>
      </c>
      <c r="C2630" s="41">
        <v>59093</v>
      </c>
      <c r="D2630" s="41">
        <v>6.5100000000000007</v>
      </c>
      <c r="E2630" s="42">
        <v>110.03</v>
      </c>
      <c r="F2630" s="41">
        <v>3</v>
      </c>
      <c r="G2630" s="43">
        <v>7.5333333333333323</v>
      </c>
      <c r="H2630" s="58">
        <v>1.0859172139331459</v>
      </c>
      <c r="I2630" s="58">
        <v>0.11891412192623478</v>
      </c>
      <c r="J2630" s="44">
        <v>0.83055761076887569</v>
      </c>
      <c r="K2630" s="60">
        <v>0.93192941347020863</v>
      </c>
      <c r="L2630" s="45" t="s">
        <v>8180</v>
      </c>
    </row>
    <row r="2631" spans="1:12" outlineLevel="1" x14ac:dyDescent="0.3">
      <c r="A2631" s="39" t="s">
        <v>3189</v>
      </c>
      <c r="B2631" s="40"/>
      <c r="C2631" s="41">
        <f t="shared" ref="C2631:I2631" si="985">SUBTOTAL(4,C2632:C2633)</f>
        <v>44162</v>
      </c>
      <c r="D2631" s="41">
        <f t="shared" si="985"/>
        <v>5.35</v>
      </c>
      <c r="E2631" s="42">
        <f t="shared" si="985"/>
        <v>27.79</v>
      </c>
      <c r="F2631" s="41">
        <f t="shared" si="985"/>
        <v>1</v>
      </c>
      <c r="G2631" s="43">
        <f t="shared" si="985"/>
        <v>2</v>
      </c>
      <c r="H2631" s="62">
        <f t="shared" si="985"/>
        <v>8.8097300144237417E-3</v>
      </c>
      <c r="I2631" s="62">
        <f t="shared" si="985"/>
        <v>-6.82668647809533</v>
      </c>
      <c r="J2631" s="46">
        <f>MIN(J2632:J2633)</f>
        <v>9.4449820825591848E-132</v>
      </c>
      <c r="K2631" s="60">
        <f>MIN(K2632:K2633)</f>
        <v>5.8776850036849083E-130</v>
      </c>
      <c r="L2631" s="47">
        <f>COUNTA(L2632:L2633)</f>
        <v>2</v>
      </c>
    </row>
    <row r="2632" spans="1:12" outlineLevel="2" x14ac:dyDescent="0.3">
      <c r="A2632" s="39"/>
      <c r="B2632" s="40" t="s">
        <v>7494</v>
      </c>
      <c r="C2632" s="41">
        <v>44162</v>
      </c>
      <c r="D2632" s="41">
        <v>5.35</v>
      </c>
      <c r="E2632" s="42">
        <v>23.91</v>
      </c>
      <c r="F2632" s="41">
        <v>1</v>
      </c>
      <c r="G2632" s="43">
        <v>2</v>
      </c>
      <c r="H2632" s="62">
        <v>8.8097300144237417E-3</v>
      </c>
      <c r="I2632" s="62">
        <v>-6.82668647809533</v>
      </c>
      <c r="J2632" s="46">
        <v>1.2518882265490632E-59</v>
      </c>
      <c r="K2632" s="60">
        <v>4.3527190646167426E-58</v>
      </c>
      <c r="L2632" s="45" t="s">
        <v>8179</v>
      </c>
    </row>
    <row r="2633" spans="1:12" outlineLevel="2" x14ac:dyDescent="0.3">
      <c r="A2633" s="39"/>
      <c r="B2633" s="40" t="s">
        <v>7494</v>
      </c>
      <c r="C2633" s="41">
        <v>44162</v>
      </c>
      <c r="D2633" s="41">
        <v>5.35</v>
      </c>
      <c r="E2633" s="42">
        <v>27.79</v>
      </c>
      <c r="F2633" s="41">
        <v>1</v>
      </c>
      <c r="G2633" s="43">
        <v>2</v>
      </c>
      <c r="H2633" s="62">
        <v>9.1627869842899321E-4</v>
      </c>
      <c r="I2633" s="62">
        <v>-10.091925899473207</v>
      </c>
      <c r="J2633" s="46">
        <v>9.4449820825591848E-132</v>
      </c>
      <c r="K2633" s="60">
        <v>5.8776850036849083E-130</v>
      </c>
      <c r="L2633" s="45" t="s">
        <v>8180</v>
      </c>
    </row>
    <row r="2634" spans="1:12" outlineLevel="1" x14ac:dyDescent="0.3">
      <c r="A2634" s="39" t="s">
        <v>1250</v>
      </c>
      <c r="B2634" s="40"/>
      <c r="C2634" s="41">
        <f t="shared" ref="C2634:I2634" si="986">SUBTOTAL(4,C2635:C2636)</f>
        <v>21976</v>
      </c>
      <c r="D2634" s="41">
        <f t="shared" si="986"/>
        <v>9.68</v>
      </c>
      <c r="E2634" s="42">
        <f t="shared" si="986"/>
        <v>246.95000000000002</v>
      </c>
      <c r="F2634" s="41">
        <f t="shared" si="986"/>
        <v>3</v>
      </c>
      <c r="G2634" s="43">
        <f t="shared" si="986"/>
        <v>10.3</v>
      </c>
      <c r="H2634" s="62">
        <f t="shared" si="986"/>
        <v>7.2752683006195866</v>
      </c>
      <c r="I2634" s="62">
        <f t="shared" si="986"/>
        <v>2.8630004533591862</v>
      </c>
      <c r="J2634" s="46">
        <f>MIN(J2635:J2636)</f>
        <v>8.1814555130677036E-12</v>
      </c>
      <c r="K2634" s="60">
        <f>MIN(K2635:K2636)</f>
        <v>1.5759041690647076E-10</v>
      </c>
      <c r="L2634" s="47">
        <f>COUNTA(L2635:L2636)</f>
        <v>2</v>
      </c>
    </row>
    <row r="2635" spans="1:12" outlineLevel="2" x14ac:dyDescent="0.3">
      <c r="A2635" s="39"/>
      <c r="B2635" s="40" t="s">
        <v>8082</v>
      </c>
      <c r="C2635" s="41">
        <v>21976</v>
      </c>
      <c r="D2635" s="41">
        <v>9.68</v>
      </c>
      <c r="E2635" s="42">
        <v>246.95000000000002</v>
      </c>
      <c r="F2635" s="41">
        <v>3</v>
      </c>
      <c r="G2635" s="43">
        <v>10.066666666666668</v>
      </c>
      <c r="H2635" s="62">
        <v>6.5178039874390752</v>
      </c>
      <c r="I2635" s="62">
        <v>2.7043859659761811</v>
      </c>
      <c r="J2635" s="46">
        <v>4.0738923345884359E-10</v>
      </c>
      <c r="K2635" s="60">
        <v>6.2420316448609253E-9</v>
      </c>
      <c r="L2635" s="45" t="s">
        <v>8179</v>
      </c>
    </row>
    <row r="2636" spans="1:12" outlineLevel="2" x14ac:dyDescent="0.3">
      <c r="A2636" s="39"/>
      <c r="B2636" s="40" t="s">
        <v>8082</v>
      </c>
      <c r="C2636" s="41">
        <v>21976</v>
      </c>
      <c r="D2636" s="41">
        <v>9.68</v>
      </c>
      <c r="E2636" s="42">
        <v>188.17000000000002</v>
      </c>
      <c r="F2636" s="41">
        <v>2</v>
      </c>
      <c r="G2636" s="43">
        <v>10.3</v>
      </c>
      <c r="H2636" s="62">
        <v>7.2752683006195866</v>
      </c>
      <c r="I2636" s="62">
        <v>2.8630004533591862</v>
      </c>
      <c r="J2636" s="46">
        <v>8.1814555130677036E-12</v>
      </c>
      <c r="K2636" s="60">
        <v>1.5759041690647076E-10</v>
      </c>
      <c r="L2636" s="45" t="s">
        <v>8180</v>
      </c>
    </row>
    <row r="2637" spans="1:12" outlineLevel="1" x14ac:dyDescent="0.3">
      <c r="A2637" s="39" t="s">
        <v>1737</v>
      </c>
      <c r="B2637" s="40"/>
      <c r="C2637" s="41">
        <f t="shared" ref="C2637:I2637" si="987">SUBTOTAL(4,C2638:C2638)</f>
        <v>126430</v>
      </c>
      <c r="D2637" s="41">
        <f t="shared" si="987"/>
        <v>5.49</v>
      </c>
      <c r="E2637" s="42">
        <f t="shared" si="987"/>
        <v>28.3</v>
      </c>
      <c r="F2637" s="41">
        <f t="shared" si="987"/>
        <v>1</v>
      </c>
      <c r="G2637" s="43">
        <f t="shared" si="987"/>
        <v>1.7</v>
      </c>
      <c r="H2637" s="62">
        <f t="shared" si="987"/>
        <v>2.6301980286435249</v>
      </c>
      <c r="I2637" s="62">
        <f t="shared" si="987"/>
        <v>1.3951714246836062</v>
      </c>
      <c r="J2637" s="46">
        <f>MIN(J2638:J2638)</f>
        <v>1.60236297154559E-3</v>
      </c>
      <c r="K2637" s="60">
        <f>MIN(K2638:K2638)</f>
        <v>8.7261212426338157E-3</v>
      </c>
      <c r="L2637" s="47">
        <f>COUNTA(L2638:L2638)</f>
        <v>1</v>
      </c>
    </row>
    <row r="2638" spans="1:12" outlineLevel="2" x14ac:dyDescent="0.3">
      <c r="A2638" s="39"/>
      <c r="B2638" s="40" t="s">
        <v>7145</v>
      </c>
      <c r="C2638" s="41">
        <v>126430</v>
      </c>
      <c r="D2638" s="41">
        <v>5.49</v>
      </c>
      <c r="E2638" s="42">
        <v>28.3</v>
      </c>
      <c r="F2638" s="41">
        <v>1</v>
      </c>
      <c r="G2638" s="43">
        <v>1.7</v>
      </c>
      <c r="H2638" s="62">
        <v>2.6301980286435249</v>
      </c>
      <c r="I2638" s="62">
        <v>1.3951714246836062</v>
      </c>
      <c r="J2638" s="46">
        <v>1.60236297154559E-3</v>
      </c>
      <c r="K2638" s="60">
        <v>8.7261212426338157E-3</v>
      </c>
      <c r="L2638" s="45" t="s">
        <v>8179</v>
      </c>
    </row>
    <row r="2639" spans="1:12" outlineLevel="1" collapsed="1" x14ac:dyDescent="0.3">
      <c r="A2639" s="39" t="s">
        <v>1715</v>
      </c>
      <c r="B2639" s="40"/>
      <c r="C2639" s="41">
        <f t="shared" ref="C2639:I2639" si="988">SUBTOTAL(4,C2640:C2641)</f>
        <v>42356</v>
      </c>
      <c r="D2639" s="41">
        <f t="shared" si="988"/>
        <v>7.6700000000000008</v>
      </c>
      <c r="E2639" s="42">
        <f t="shared" si="988"/>
        <v>289.60000000000002</v>
      </c>
      <c r="F2639" s="41">
        <f t="shared" si="988"/>
        <v>7</v>
      </c>
      <c r="G2639" s="43">
        <f t="shared" si="988"/>
        <v>7.9249999999999998</v>
      </c>
      <c r="H2639" s="58">
        <f t="shared" si="988"/>
        <v>0.97665005239744052</v>
      </c>
      <c r="I2639" s="58">
        <f t="shared" si="988"/>
        <v>-3.408637825216166E-2</v>
      </c>
      <c r="J2639" s="44">
        <f>MIN(J2640:J2641)</f>
        <v>0.39563384718871564</v>
      </c>
      <c r="K2639" s="60">
        <f>MIN(K2640:K2641)</f>
        <v>0.62967077087781509</v>
      </c>
      <c r="L2639" s="47">
        <f>COUNTA(L2640:L2641)</f>
        <v>2</v>
      </c>
    </row>
    <row r="2640" spans="1:12" outlineLevel="2" x14ac:dyDescent="0.3">
      <c r="A2640" s="39"/>
      <c r="B2640" s="40" t="s">
        <v>7609</v>
      </c>
      <c r="C2640" s="41">
        <v>42356</v>
      </c>
      <c r="D2640" s="41">
        <v>7.6700000000000008</v>
      </c>
      <c r="E2640" s="42">
        <v>289.60000000000002</v>
      </c>
      <c r="F2640" s="41">
        <v>7</v>
      </c>
      <c r="G2640" s="43">
        <v>7.3428571428571425</v>
      </c>
      <c r="H2640" s="58">
        <v>0.81305858442685397</v>
      </c>
      <c r="I2640" s="58">
        <v>-0.29856878635455752</v>
      </c>
      <c r="J2640" s="44">
        <v>0.39563384718871564</v>
      </c>
      <c r="K2640" s="60">
        <v>0.62967077087781509</v>
      </c>
      <c r="L2640" s="45" t="s">
        <v>8179</v>
      </c>
    </row>
    <row r="2641" spans="1:12" outlineLevel="2" x14ac:dyDescent="0.3">
      <c r="A2641" s="39"/>
      <c r="B2641" s="40" t="s">
        <v>7609</v>
      </c>
      <c r="C2641" s="41">
        <v>42356</v>
      </c>
      <c r="D2641" s="41">
        <v>7.67</v>
      </c>
      <c r="E2641" s="42">
        <v>153.51</v>
      </c>
      <c r="F2641" s="41">
        <v>4</v>
      </c>
      <c r="G2641" s="43">
        <v>7.9249999999999998</v>
      </c>
      <c r="H2641" s="58">
        <v>0.97665005239744052</v>
      </c>
      <c r="I2641" s="58">
        <v>-3.408637825216166E-2</v>
      </c>
      <c r="J2641" s="44">
        <v>0.8766665017872356</v>
      </c>
      <c r="K2641" s="60">
        <v>0.9545399730092512</v>
      </c>
      <c r="L2641" s="45" t="s">
        <v>8180</v>
      </c>
    </row>
    <row r="2642" spans="1:12" outlineLevel="1" x14ac:dyDescent="0.3">
      <c r="A2642" s="39" t="s">
        <v>1267</v>
      </c>
      <c r="B2642" s="40"/>
      <c r="C2642" s="41">
        <f t="shared" ref="C2642:I2642" si="989">SUBTOTAL(4,C2643:C2644)</f>
        <v>50782</v>
      </c>
      <c r="D2642" s="41">
        <f t="shared" si="989"/>
        <v>8.74</v>
      </c>
      <c r="E2642" s="42">
        <f t="shared" si="989"/>
        <v>112.36</v>
      </c>
      <c r="F2642" s="41">
        <f t="shared" si="989"/>
        <v>2</v>
      </c>
      <c r="G2642" s="43">
        <f t="shared" si="989"/>
        <v>7.3</v>
      </c>
      <c r="H2642" s="58">
        <f t="shared" si="989"/>
        <v>0.81602223182959865</v>
      </c>
      <c r="I2642" s="58">
        <f t="shared" si="989"/>
        <v>-0.29331963715946779</v>
      </c>
      <c r="J2642" s="44">
        <f>MIN(J2643:J2644)</f>
        <v>0.31359121314969429</v>
      </c>
      <c r="K2642" s="60">
        <f>MIN(K2643:K2644)</f>
        <v>0.53488010695721444</v>
      </c>
      <c r="L2642" s="47">
        <f>COUNTA(L2643:L2644)</f>
        <v>2</v>
      </c>
    </row>
    <row r="2643" spans="1:12" outlineLevel="2" x14ac:dyDescent="0.3">
      <c r="A2643" s="39"/>
      <c r="B2643" s="40" t="s">
        <v>7998</v>
      </c>
      <c r="C2643" s="41">
        <v>50782</v>
      </c>
      <c r="D2643" s="41">
        <v>8.74</v>
      </c>
      <c r="E2643" s="42">
        <v>112.36</v>
      </c>
      <c r="F2643" s="41">
        <v>2</v>
      </c>
      <c r="G2643" s="43">
        <v>5.05</v>
      </c>
      <c r="H2643" s="58">
        <v>0.77619783920561636</v>
      </c>
      <c r="I2643" s="58">
        <v>-0.36550367796044647</v>
      </c>
      <c r="J2643" s="44">
        <v>0.31359121314969429</v>
      </c>
      <c r="K2643" s="60">
        <v>0.53488010695721444</v>
      </c>
      <c r="L2643" s="45" t="s">
        <v>8179</v>
      </c>
    </row>
    <row r="2644" spans="1:12" outlineLevel="2" x14ac:dyDescent="0.3">
      <c r="A2644" s="39"/>
      <c r="B2644" s="40" t="s">
        <v>7998</v>
      </c>
      <c r="C2644" s="41">
        <v>50782</v>
      </c>
      <c r="D2644" s="41">
        <v>8.74</v>
      </c>
      <c r="E2644" s="42">
        <v>70.05</v>
      </c>
      <c r="F2644" s="41">
        <v>1</v>
      </c>
      <c r="G2644" s="43">
        <v>7.3</v>
      </c>
      <c r="H2644" s="58">
        <v>0.81602223182959865</v>
      </c>
      <c r="I2644" s="58">
        <v>-0.29331963715946779</v>
      </c>
      <c r="J2644" s="44">
        <v>0.43497086347273628</v>
      </c>
      <c r="K2644" s="60">
        <v>0.7009789413335531</v>
      </c>
      <c r="L2644" s="45" t="s">
        <v>8180</v>
      </c>
    </row>
    <row r="2645" spans="1:12" outlineLevel="1" x14ac:dyDescent="0.3">
      <c r="A2645" s="39" t="s">
        <v>4307</v>
      </c>
      <c r="B2645" s="40"/>
      <c r="C2645" s="41">
        <f t="shared" ref="C2645:I2645" si="990">SUBTOTAL(4,C2646:C2646)</f>
        <v>85794</v>
      </c>
      <c r="D2645" s="41">
        <f t="shared" si="990"/>
        <v>6.38</v>
      </c>
      <c r="E2645" s="42">
        <f t="shared" si="990"/>
        <v>29.16</v>
      </c>
      <c r="F2645" s="41">
        <f t="shared" si="990"/>
        <v>1</v>
      </c>
      <c r="G2645" s="43">
        <f t="shared" si="990"/>
        <v>1.1000000000000001</v>
      </c>
      <c r="H2645" s="58">
        <f t="shared" si="990"/>
        <v>1.0284912686589678</v>
      </c>
      <c r="I2645" s="58">
        <f t="shared" si="990"/>
        <v>4.0529546205212652E-2</v>
      </c>
      <c r="J2645" s="44">
        <f>MIN(J2646:J2646)</f>
        <v>0.96200929861227746</v>
      </c>
      <c r="K2645" s="60">
        <f>MIN(K2646:K2646)</f>
        <v>0.98266260558813423</v>
      </c>
      <c r="L2645" s="47">
        <f>COUNTA(L2646:L2646)</f>
        <v>1</v>
      </c>
    </row>
    <row r="2646" spans="1:12" outlineLevel="2" x14ac:dyDescent="0.3">
      <c r="A2646" s="39"/>
      <c r="B2646" s="40" t="s">
        <v>7191</v>
      </c>
      <c r="C2646" s="41">
        <v>85794</v>
      </c>
      <c r="D2646" s="41">
        <v>6.38</v>
      </c>
      <c r="E2646" s="42">
        <v>29.16</v>
      </c>
      <c r="F2646" s="41">
        <v>1</v>
      </c>
      <c r="G2646" s="43">
        <v>1.1000000000000001</v>
      </c>
      <c r="H2646" s="58">
        <v>1.0284912686589678</v>
      </c>
      <c r="I2646" s="58">
        <v>4.0529546205212652E-2</v>
      </c>
      <c r="J2646" s="44">
        <v>0.96200929861227746</v>
      </c>
      <c r="K2646" s="60">
        <v>0.98266260558813423</v>
      </c>
      <c r="L2646" s="45" t="s">
        <v>8179</v>
      </c>
    </row>
    <row r="2647" spans="1:12" outlineLevel="1" x14ac:dyDescent="0.3">
      <c r="A2647" s="39" t="s">
        <v>5305</v>
      </c>
      <c r="B2647" s="40"/>
      <c r="C2647" s="41">
        <f t="shared" ref="C2647:I2647" si="991">SUBTOTAL(4,C2648:C2648)</f>
        <v>47983</v>
      </c>
      <c r="D2647" s="41">
        <f t="shared" si="991"/>
        <v>5.82</v>
      </c>
      <c r="E2647" s="42">
        <f t="shared" si="991"/>
        <v>35.049999999999997</v>
      </c>
      <c r="F2647" s="41">
        <f t="shared" si="991"/>
        <v>1</v>
      </c>
      <c r="G2647" s="43">
        <f t="shared" si="991"/>
        <v>3.2</v>
      </c>
      <c r="H2647" s="58">
        <f t="shared" si="991"/>
        <v>0.94654433619103517</v>
      </c>
      <c r="I2647" s="58">
        <f t="shared" si="991"/>
        <v>-7.9258011457182129E-2</v>
      </c>
      <c r="J2647" s="44">
        <f>MIN(J2648:J2648)</f>
        <v>0.74073884329291662</v>
      </c>
      <c r="K2647" s="60">
        <f>MIN(K2648:K2648)</f>
        <v>0.87762505155543458</v>
      </c>
      <c r="L2647" s="47">
        <f>COUNTA(L2648:L2648)</f>
        <v>1</v>
      </c>
    </row>
    <row r="2648" spans="1:12" outlineLevel="2" x14ac:dyDescent="0.3">
      <c r="A2648" s="39"/>
      <c r="B2648" s="40" t="s">
        <v>7262</v>
      </c>
      <c r="C2648" s="41">
        <v>47983</v>
      </c>
      <c r="D2648" s="41">
        <v>5.82</v>
      </c>
      <c r="E2648" s="42">
        <v>35.049999999999997</v>
      </c>
      <c r="F2648" s="41">
        <v>1</v>
      </c>
      <c r="G2648" s="43">
        <v>3.2</v>
      </c>
      <c r="H2648" s="58">
        <v>0.94654433619103517</v>
      </c>
      <c r="I2648" s="58">
        <v>-7.9258011457182129E-2</v>
      </c>
      <c r="J2648" s="44">
        <v>0.74073884329291662</v>
      </c>
      <c r="K2648" s="60">
        <v>0.87762505155543458</v>
      </c>
      <c r="L2648" s="45" t="s">
        <v>8179</v>
      </c>
    </row>
    <row r="2649" spans="1:12" outlineLevel="1" x14ac:dyDescent="0.3">
      <c r="A2649" s="39" t="s">
        <v>3185</v>
      </c>
      <c r="B2649" s="40"/>
      <c r="C2649" s="41">
        <f t="shared" ref="C2649:I2649" si="992">SUBTOTAL(4,C2650:C2650)</f>
        <v>15623</v>
      </c>
      <c r="D2649" s="41">
        <f t="shared" si="992"/>
        <v>7.66</v>
      </c>
      <c r="E2649" s="42">
        <f t="shared" si="992"/>
        <v>24.01</v>
      </c>
      <c r="F2649" s="41">
        <f t="shared" si="992"/>
        <v>1</v>
      </c>
      <c r="G2649" s="43">
        <f t="shared" si="992"/>
        <v>6.5</v>
      </c>
      <c r="H2649" s="58">
        <f t="shared" si="992"/>
        <v>1.8789974257457362</v>
      </c>
      <c r="I2649" s="58">
        <f t="shared" si="992"/>
        <v>0.90996309024577893</v>
      </c>
      <c r="J2649" s="44">
        <f>MIN(J2650:J2650)</f>
        <v>4.4624119616443192E-2</v>
      </c>
      <c r="K2649" s="60">
        <f>MIN(K2650:K2650)</f>
        <v>0.13767987758793396</v>
      </c>
      <c r="L2649" s="47">
        <f>COUNTA(L2650:L2650)</f>
        <v>1</v>
      </c>
    </row>
    <row r="2650" spans="1:12" outlineLevel="2" x14ac:dyDescent="0.3">
      <c r="A2650" s="39"/>
      <c r="B2650" s="40" t="s">
        <v>7256</v>
      </c>
      <c r="C2650" s="41">
        <v>15623</v>
      </c>
      <c r="D2650" s="41">
        <v>7.66</v>
      </c>
      <c r="E2650" s="42">
        <v>24.01</v>
      </c>
      <c r="F2650" s="41">
        <v>1</v>
      </c>
      <c r="G2650" s="43">
        <v>6.5</v>
      </c>
      <c r="H2650" s="58">
        <v>1.8789974257457362</v>
      </c>
      <c r="I2650" s="58">
        <v>0.90996309024577893</v>
      </c>
      <c r="J2650" s="44">
        <v>4.4624119616443192E-2</v>
      </c>
      <c r="K2650" s="60">
        <v>0.13767987758793396</v>
      </c>
      <c r="L2650" s="45" t="s">
        <v>8179</v>
      </c>
    </row>
    <row r="2651" spans="1:12" outlineLevel="1" x14ac:dyDescent="0.3">
      <c r="A2651" s="39" t="s">
        <v>3098</v>
      </c>
      <c r="B2651" s="40"/>
      <c r="C2651" s="41">
        <f t="shared" ref="C2651:I2651" si="993">SUBTOTAL(4,C2652:C2652)</f>
        <v>11180</v>
      </c>
      <c r="D2651" s="41">
        <f t="shared" si="993"/>
        <v>4.99</v>
      </c>
      <c r="E2651" s="42">
        <f t="shared" si="993"/>
        <v>36.770000000000003</v>
      </c>
      <c r="F2651" s="41">
        <f t="shared" si="993"/>
        <v>1</v>
      </c>
      <c r="G2651" s="43">
        <f t="shared" si="993"/>
        <v>7.7</v>
      </c>
      <c r="H2651" s="62">
        <f t="shared" si="993"/>
        <v>0.26689110079106004</v>
      </c>
      <c r="I2651" s="62">
        <f t="shared" si="993"/>
        <v>-1.9056768937860973</v>
      </c>
      <c r="J2651" s="46">
        <f>MIN(J2652:J2652)</f>
        <v>3.3270758487355849E-6</v>
      </c>
      <c r="K2651" s="60">
        <f>MIN(K2652:K2652)</f>
        <v>3.3794118733224365E-5</v>
      </c>
      <c r="L2651" s="47">
        <f>COUNTA(L2652:L2652)</f>
        <v>1</v>
      </c>
    </row>
    <row r="2652" spans="1:12" outlineLevel="2" x14ac:dyDescent="0.3">
      <c r="A2652" s="39"/>
      <c r="B2652" s="40" t="s">
        <v>7161</v>
      </c>
      <c r="C2652" s="41">
        <v>11180</v>
      </c>
      <c r="D2652" s="41">
        <v>4.99</v>
      </c>
      <c r="E2652" s="42">
        <v>36.770000000000003</v>
      </c>
      <c r="F2652" s="41">
        <v>1</v>
      </c>
      <c r="G2652" s="43">
        <v>7.7</v>
      </c>
      <c r="H2652" s="62">
        <v>0.26689110079106004</v>
      </c>
      <c r="I2652" s="62">
        <v>-1.9056768937860973</v>
      </c>
      <c r="J2652" s="46">
        <v>3.3270758487355849E-6</v>
      </c>
      <c r="K2652" s="60">
        <v>3.3794118733224365E-5</v>
      </c>
      <c r="L2652" s="45" t="s">
        <v>8179</v>
      </c>
    </row>
    <row r="2653" spans="1:12" outlineLevel="1" x14ac:dyDescent="0.3">
      <c r="A2653" s="39" t="s">
        <v>6973</v>
      </c>
      <c r="B2653" s="40"/>
      <c r="C2653" s="41">
        <f t="shared" ref="C2653:I2653" si="994">SUBTOTAL(4,C2654:C2654)</f>
        <v>434057</v>
      </c>
      <c r="D2653" s="41">
        <f t="shared" si="994"/>
        <v>5.2</v>
      </c>
      <c r="E2653" s="42">
        <f t="shared" si="994"/>
        <v>22.69</v>
      </c>
      <c r="F2653" s="41">
        <f t="shared" si="994"/>
        <v>1</v>
      </c>
      <c r="G2653" s="43">
        <f t="shared" si="994"/>
        <v>0.4</v>
      </c>
      <c r="H2653" s="62">
        <f t="shared" si="994"/>
        <v>2.8507884083485977</v>
      </c>
      <c r="I2653" s="62">
        <f t="shared" si="994"/>
        <v>1.5113609633184819</v>
      </c>
      <c r="J2653" s="46">
        <f>MIN(J2654:J2654)</f>
        <v>3.5171174408166195E-4</v>
      </c>
      <c r="K2653" s="60">
        <f>MIN(K2654:K2654)</f>
        <v>2.2946354916295523E-3</v>
      </c>
      <c r="L2653" s="47">
        <f>COUNTA(L2654:L2654)</f>
        <v>1</v>
      </c>
    </row>
    <row r="2654" spans="1:12" outlineLevel="2" x14ac:dyDescent="0.3">
      <c r="A2654" s="39"/>
      <c r="B2654" s="40" t="s">
        <v>7435</v>
      </c>
      <c r="C2654" s="41">
        <v>434057</v>
      </c>
      <c r="D2654" s="41">
        <v>5.2</v>
      </c>
      <c r="E2654" s="42">
        <v>22.69</v>
      </c>
      <c r="F2654" s="41">
        <v>1</v>
      </c>
      <c r="G2654" s="43">
        <v>0.4</v>
      </c>
      <c r="H2654" s="62">
        <v>2.8507884083485977</v>
      </c>
      <c r="I2654" s="62">
        <v>1.5113609633184819</v>
      </c>
      <c r="J2654" s="46">
        <v>3.5171174408166195E-4</v>
      </c>
      <c r="K2654" s="60">
        <v>2.2946354916295523E-3</v>
      </c>
      <c r="L2654" s="45" t="s">
        <v>8180</v>
      </c>
    </row>
    <row r="2655" spans="1:12" outlineLevel="1" collapsed="1" x14ac:dyDescent="0.3">
      <c r="A2655" s="39" t="s">
        <v>1375</v>
      </c>
      <c r="B2655" s="40"/>
      <c r="C2655" s="41">
        <f t="shared" ref="C2655:I2655" si="995">SUBTOTAL(4,C2656:C2657)</f>
        <v>89735</v>
      </c>
      <c r="D2655" s="41">
        <f t="shared" si="995"/>
        <v>5.14</v>
      </c>
      <c r="E2655" s="42">
        <f t="shared" si="995"/>
        <v>462.97</v>
      </c>
      <c r="F2655" s="41">
        <f t="shared" si="995"/>
        <v>10</v>
      </c>
      <c r="G2655" s="43">
        <f t="shared" si="995"/>
        <v>3.6</v>
      </c>
      <c r="H2655" s="58">
        <f t="shared" si="995"/>
        <v>0.98273597683227643</v>
      </c>
      <c r="I2655" s="58">
        <f t="shared" si="995"/>
        <v>-2.5124222652519696E-2</v>
      </c>
      <c r="J2655" s="44">
        <f>MIN(J2656:J2657)</f>
        <v>0.8094890117729876</v>
      </c>
      <c r="K2655" s="60">
        <f>MIN(K2656:K2657)</f>
        <v>0.91244147960446487</v>
      </c>
      <c r="L2655" s="47">
        <f>COUNTA(L2656:L2657)</f>
        <v>2</v>
      </c>
    </row>
    <row r="2656" spans="1:12" outlineLevel="2" x14ac:dyDescent="0.3">
      <c r="A2656" s="39"/>
      <c r="B2656" s="40" t="s">
        <v>7906</v>
      </c>
      <c r="C2656" s="41">
        <v>89735</v>
      </c>
      <c r="D2656" s="41">
        <v>5.14</v>
      </c>
      <c r="E2656" s="42">
        <v>462.97</v>
      </c>
      <c r="F2656" s="41">
        <v>10</v>
      </c>
      <c r="G2656" s="43">
        <v>3.6</v>
      </c>
      <c r="H2656" s="58">
        <v>0.97178927550434069</v>
      </c>
      <c r="I2656" s="58">
        <v>-4.128458367323961E-2</v>
      </c>
      <c r="J2656" s="44">
        <v>0.8094890117729876</v>
      </c>
      <c r="K2656" s="60">
        <v>0.91244147960446487</v>
      </c>
      <c r="L2656" s="45" t="s">
        <v>8179</v>
      </c>
    </row>
    <row r="2657" spans="1:12" outlineLevel="2" x14ac:dyDescent="0.3">
      <c r="A2657" s="39"/>
      <c r="B2657" s="40" t="s">
        <v>7906</v>
      </c>
      <c r="C2657" s="41">
        <v>89735</v>
      </c>
      <c r="D2657" s="41">
        <v>5.14</v>
      </c>
      <c r="E2657" s="42">
        <v>127.58999999999999</v>
      </c>
      <c r="F2657" s="41">
        <v>3</v>
      </c>
      <c r="G2657" s="43">
        <v>1.9333333333333333</v>
      </c>
      <c r="H2657" s="58">
        <v>0.98273597683227643</v>
      </c>
      <c r="I2657" s="58">
        <v>-2.5124222652519696E-2</v>
      </c>
      <c r="J2657" s="44">
        <v>0.89374171450820494</v>
      </c>
      <c r="K2657" s="60">
        <v>0.9666270682314676</v>
      </c>
      <c r="L2657" s="45" t="s">
        <v>8180</v>
      </c>
    </row>
    <row r="2658" spans="1:12" outlineLevel="1" x14ac:dyDescent="0.3">
      <c r="A2658" s="39" t="s">
        <v>1552</v>
      </c>
      <c r="B2658" s="40"/>
      <c r="C2658" s="41">
        <f t="shared" ref="C2658:I2658" si="996">SUBTOTAL(4,C2659:C2660)</f>
        <v>166889</v>
      </c>
      <c r="D2658" s="41">
        <f t="shared" si="996"/>
        <v>8.66</v>
      </c>
      <c r="E2658" s="42">
        <f t="shared" si="996"/>
        <v>50.12</v>
      </c>
      <c r="F2658" s="41">
        <f t="shared" si="996"/>
        <v>1</v>
      </c>
      <c r="G2658" s="43">
        <f t="shared" si="996"/>
        <v>1.2</v>
      </c>
      <c r="H2658" s="58">
        <f t="shared" si="996"/>
        <v>1.1904678523382934</v>
      </c>
      <c r="I2658" s="58">
        <f t="shared" si="996"/>
        <v>0.25152866227281423</v>
      </c>
      <c r="J2658" s="44">
        <f>MIN(J2659:J2660)</f>
        <v>0.59335608172319532</v>
      </c>
      <c r="K2658" s="60">
        <f>MIN(K2659:K2660)</f>
        <v>0.82620493995536137</v>
      </c>
      <c r="L2658" s="47">
        <f>COUNTA(L2659:L2660)</f>
        <v>2</v>
      </c>
    </row>
    <row r="2659" spans="1:12" outlineLevel="2" x14ac:dyDescent="0.3">
      <c r="A2659" s="39"/>
      <c r="B2659" s="40" t="s">
        <v>8110</v>
      </c>
      <c r="C2659" s="41">
        <v>166889</v>
      </c>
      <c r="D2659" s="41">
        <v>8.66</v>
      </c>
      <c r="E2659" s="42">
        <v>50.12</v>
      </c>
      <c r="F2659" s="41">
        <v>1</v>
      </c>
      <c r="G2659" s="43">
        <v>1.2</v>
      </c>
      <c r="H2659" s="58">
        <v>1.1742083689441958</v>
      </c>
      <c r="I2659" s="58">
        <v>0.23168844436643921</v>
      </c>
      <c r="J2659" s="44">
        <v>0.68593985716385442</v>
      </c>
      <c r="K2659" s="60">
        <v>0.84596129723891456</v>
      </c>
      <c r="L2659" s="45" t="s">
        <v>8179</v>
      </c>
    </row>
    <row r="2660" spans="1:12" outlineLevel="2" x14ac:dyDescent="0.3">
      <c r="A2660" s="39"/>
      <c r="B2660" s="40" t="s">
        <v>8110</v>
      </c>
      <c r="C2660" s="41">
        <v>166889</v>
      </c>
      <c r="D2660" s="41">
        <v>8.66</v>
      </c>
      <c r="E2660" s="42">
        <v>28.43</v>
      </c>
      <c r="F2660" s="41">
        <v>1</v>
      </c>
      <c r="G2660" s="43">
        <v>1.2</v>
      </c>
      <c r="H2660" s="58">
        <v>1.1904678523382934</v>
      </c>
      <c r="I2660" s="58">
        <v>0.25152866227281423</v>
      </c>
      <c r="J2660" s="44">
        <v>0.59335608172319532</v>
      </c>
      <c r="K2660" s="60">
        <v>0.82620493995536137</v>
      </c>
      <c r="L2660" s="45" t="s">
        <v>8180</v>
      </c>
    </row>
    <row r="2661" spans="1:12" outlineLevel="1" x14ac:dyDescent="0.3">
      <c r="A2661" s="39" t="s">
        <v>1655</v>
      </c>
      <c r="B2661" s="40"/>
      <c r="C2661" s="41">
        <f t="shared" ref="C2661:I2661" si="997">SUBTOTAL(4,C2662:C2663)</f>
        <v>73838</v>
      </c>
      <c r="D2661" s="41">
        <f t="shared" si="997"/>
        <v>7.1599999999999993</v>
      </c>
      <c r="E2661" s="42">
        <f t="shared" si="997"/>
        <v>408.30999999999995</v>
      </c>
      <c r="F2661" s="41">
        <f t="shared" si="997"/>
        <v>8</v>
      </c>
      <c r="G2661" s="43">
        <f t="shared" si="997"/>
        <v>4.8999999999999995</v>
      </c>
      <c r="H2661" s="62">
        <f t="shared" si="997"/>
        <v>2.8937761783831588</v>
      </c>
      <c r="I2661" s="62">
        <f t="shared" si="997"/>
        <v>1.5329533396913122</v>
      </c>
      <c r="J2661" s="46">
        <f>MIN(J2662:J2663)</f>
        <v>2.8785083597093752E-4</v>
      </c>
      <c r="K2661" s="60">
        <f>MIN(K2662:K2663)</f>
        <v>1.9903532162434913E-3</v>
      </c>
      <c r="L2661" s="47">
        <f>COUNTA(L2662:L2663)</f>
        <v>2</v>
      </c>
    </row>
    <row r="2662" spans="1:12" outlineLevel="2" x14ac:dyDescent="0.3">
      <c r="A2662" s="39"/>
      <c r="B2662" s="40" t="s">
        <v>7944</v>
      </c>
      <c r="C2662" s="41">
        <v>73838</v>
      </c>
      <c r="D2662" s="41">
        <v>7.1599999999999984</v>
      </c>
      <c r="E2662" s="42">
        <v>408.30999999999995</v>
      </c>
      <c r="F2662" s="41">
        <v>8</v>
      </c>
      <c r="G2662" s="43">
        <v>4.8999999999999995</v>
      </c>
      <c r="H2662" s="62">
        <v>2.8744694741353545</v>
      </c>
      <c r="I2662" s="62">
        <v>1.5232957099139197</v>
      </c>
      <c r="J2662" s="46">
        <v>5.4333017761987179E-4</v>
      </c>
      <c r="K2662" s="60">
        <v>3.3641813737559185E-3</v>
      </c>
      <c r="L2662" s="45" t="s">
        <v>8179</v>
      </c>
    </row>
    <row r="2663" spans="1:12" outlineLevel="2" x14ac:dyDescent="0.3">
      <c r="A2663" s="39"/>
      <c r="B2663" s="40" t="s">
        <v>7944</v>
      </c>
      <c r="C2663" s="41">
        <v>73838</v>
      </c>
      <c r="D2663" s="41">
        <v>7.1599999999999993</v>
      </c>
      <c r="E2663" s="42">
        <v>257.54999999999995</v>
      </c>
      <c r="F2663" s="41">
        <v>6</v>
      </c>
      <c r="G2663" s="43">
        <v>4.4333333333333336</v>
      </c>
      <c r="H2663" s="62">
        <v>2.8937761783831588</v>
      </c>
      <c r="I2663" s="62">
        <v>1.5329533396913122</v>
      </c>
      <c r="J2663" s="46">
        <v>2.8785083597093752E-4</v>
      </c>
      <c r="K2663" s="60">
        <v>1.9903532162434913E-3</v>
      </c>
      <c r="L2663" s="45" t="s">
        <v>8180</v>
      </c>
    </row>
    <row r="2664" spans="1:12" outlineLevel="1" x14ac:dyDescent="0.3">
      <c r="A2664" s="39" t="s">
        <v>1196</v>
      </c>
      <c r="B2664" s="40"/>
      <c r="C2664" s="41">
        <f t="shared" ref="C2664:I2664" si="998">SUBTOTAL(4,C2665:C2666)</f>
        <v>395959</v>
      </c>
      <c r="D2664" s="41">
        <f t="shared" si="998"/>
        <v>4.43</v>
      </c>
      <c r="E2664" s="42">
        <f t="shared" si="998"/>
        <v>659.94</v>
      </c>
      <c r="F2664" s="41">
        <f t="shared" si="998"/>
        <v>17</v>
      </c>
      <c r="G2664" s="43">
        <f t="shared" si="998"/>
        <v>1.7235294117647058</v>
      </c>
      <c r="H2664" s="62">
        <f t="shared" si="998"/>
        <v>0.43312731930142701</v>
      </c>
      <c r="I2664" s="62">
        <f t="shared" si="998"/>
        <v>-1.2071369223025421</v>
      </c>
      <c r="J2664" s="46">
        <f>MIN(J2665:J2666)</f>
        <v>1.6921318548548594E-3</v>
      </c>
      <c r="K2664" s="60">
        <f>MIN(K2665:K2666)</f>
        <v>9.1598035735855864E-3</v>
      </c>
      <c r="L2664" s="47">
        <f>COUNTA(L2665:L2666)</f>
        <v>2</v>
      </c>
    </row>
    <row r="2665" spans="1:12" outlineLevel="2" x14ac:dyDescent="0.3">
      <c r="A2665" s="39"/>
      <c r="B2665" s="40" t="s">
        <v>7633</v>
      </c>
      <c r="C2665" s="41">
        <v>395959</v>
      </c>
      <c r="D2665" s="41">
        <v>4.43</v>
      </c>
      <c r="E2665" s="42">
        <v>659.94</v>
      </c>
      <c r="F2665" s="41">
        <v>17</v>
      </c>
      <c r="G2665" s="43">
        <v>1.7235294117647058</v>
      </c>
      <c r="H2665" s="62">
        <v>0.41549875440165918</v>
      </c>
      <c r="I2665" s="62">
        <v>-1.2670839428526157</v>
      </c>
      <c r="J2665" s="46">
        <v>1.6921318548548594E-3</v>
      </c>
      <c r="K2665" s="60">
        <v>9.1598035735855864E-3</v>
      </c>
      <c r="L2665" s="45" t="s">
        <v>8179</v>
      </c>
    </row>
    <row r="2666" spans="1:12" outlineLevel="2" x14ac:dyDescent="0.3">
      <c r="A2666" s="39"/>
      <c r="B2666" s="40" t="s">
        <v>7633</v>
      </c>
      <c r="C2666" s="41">
        <v>395959</v>
      </c>
      <c r="D2666" s="41">
        <v>4.43</v>
      </c>
      <c r="E2666" s="42">
        <v>563.99</v>
      </c>
      <c r="F2666" s="41">
        <v>14</v>
      </c>
      <c r="G2666" s="43">
        <v>1.5642857142857143</v>
      </c>
      <c r="H2666" s="62">
        <v>0.43312731930142701</v>
      </c>
      <c r="I2666" s="62">
        <v>-1.2071369223025421</v>
      </c>
      <c r="J2666" s="46">
        <v>2.8291995962909104E-3</v>
      </c>
      <c r="K2666" s="60">
        <v>1.4671938932047093E-2</v>
      </c>
      <c r="L2666" s="45" t="s">
        <v>8180</v>
      </c>
    </row>
    <row r="2667" spans="1:12" outlineLevel="1" collapsed="1" x14ac:dyDescent="0.3">
      <c r="A2667" s="39" t="s">
        <v>1802</v>
      </c>
      <c r="B2667" s="40"/>
      <c r="C2667" s="41">
        <f t="shared" ref="C2667:I2667" si="999">SUBTOTAL(4,C2668:C2669)</f>
        <v>105745</v>
      </c>
      <c r="D2667" s="41">
        <f t="shared" si="999"/>
        <v>4.62</v>
      </c>
      <c r="E2667" s="42">
        <f t="shared" si="999"/>
        <v>50.42</v>
      </c>
      <c r="F2667" s="41">
        <f t="shared" si="999"/>
        <v>2</v>
      </c>
      <c r="G2667" s="43">
        <f t="shared" si="999"/>
        <v>3.1</v>
      </c>
      <c r="H2667" s="58">
        <f t="shared" si="999"/>
        <v>1.4828502269884842</v>
      </c>
      <c r="I2667" s="58">
        <f t="shared" si="999"/>
        <v>0.56837288795245089</v>
      </c>
      <c r="J2667" s="44">
        <f>MIN(J2668:J2669)</f>
        <v>0.22995459344807134</v>
      </c>
      <c r="K2667" s="60">
        <f>MIN(K2668:K2669)</f>
        <v>0.43949038578658878</v>
      </c>
      <c r="L2667" s="47">
        <f>COUNTA(L2668:L2669)</f>
        <v>2</v>
      </c>
    </row>
    <row r="2668" spans="1:12" outlineLevel="2" x14ac:dyDescent="0.3">
      <c r="A2668" s="39"/>
      <c r="B2668" s="40" t="s">
        <v>7689</v>
      </c>
      <c r="C2668" s="41">
        <v>105745</v>
      </c>
      <c r="D2668" s="41">
        <v>4.62</v>
      </c>
      <c r="E2668" s="42">
        <v>33.619999999999997</v>
      </c>
      <c r="F2668" s="41">
        <v>1</v>
      </c>
      <c r="G2668" s="43">
        <v>3.1</v>
      </c>
      <c r="H2668" s="58">
        <v>1.4828502269884842</v>
      </c>
      <c r="I2668" s="58">
        <v>0.56837288795245089</v>
      </c>
      <c r="J2668" s="44">
        <v>0.22995459344807134</v>
      </c>
      <c r="K2668" s="60">
        <v>0.43949038578658878</v>
      </c>
      <c r="L2668" s="45" t="s">
        <v>8179</v>
      </c>
    </row>
    <row r="2669" spans="1:12" outlineLevel="2" x14ac:dyDescent="0.3">
      <c r="A2669" s="39"/>
      <c r="B2669" s="40" t="s">
        <v>7689</v>
      </c>
      <c r="C2669" s="41">
        <v>105745</v>
      </c>
      <c r="D2669" s="41">
        <v>4.62</v>
      </c>
      <c r="E2669" s="42">
        <v>50.42</v>
      </c>
      <c r="F2669" s="41">
        <v>2</v>
      </c>
      <c r="G2669" s="43">
        <v>2.2999999999999998</v>
      </c>
      <c r="H2669" s="58">
        <v>1.003641384751178</v>
      </c>
      <c r="I2669" s="58">
        <v>5.2438660393846993E-3</v>
      </c>
      <c r="J2669" s="44">
        <v>0.95192116772374558</v>
      </c>
      <c r="K2669" s="60">
        <v>0.98353029972989803</v>
      </c>
      <c r="L2669" s="45" t="s">
        <v>8180</v>
      </c>
    </row>
    <row r="2670" spans="1:12" outlineLevel="1" x14ac:dyDescent="0.3">
      <c r="A2670" s="39" t="s">
        <v>1175</v>
      </c>
      <c r="B2670" s="40"/>
      <c r="C2670" s="41">
        <f t="shared" ref="C2670:I2670" si="1000">SUBTOTAL(4,C2671:C2672)</f>
        <v>43073</v>
      </c>
      <c r="D2670" s="41">
        <f t="shared" si="1000"/>
        <v>6.46</v>
      </c>
      <c r="E2670" s="42">
        <f t="shared" si="1000"/>
        <v>395.03</v>
      </c>
      <c r="F2670" s="41">
        <f t="shared" si="1000"/>
        <v>9</v>
      </c>
      <c r="G2670" s="43">
        <f t="shared" si="1000"/>
        <v>13.028571428571428</v>
      </c>
      <c r="H2670" s="58">
        <f t="shared" si="1000"/>
        <v>1.3193526273821026</v>
      </c>
      <c r="I2670" s="58">
        <f t="shared" si="1000"/>
        <v>0.39983020961142357</v>
      </c>
      <c r="J2670" s="44">
        <f>MIN(J2671:J2672)</f>
        <v>0.42258218703716666</v>
      </c>
      <c r="K2670" s="60">
        <f>MIN(K2671:K2672)</f>
        <v>0.64748185946033676</v>
      </c>
      <c r="L2670" s="47">
        <f>COUNTA(L2671:L2672)</f>
        <v>2</v>
      </c>
    </row>
    <row r="2671" spans="1:12" outlineLevel="2" x14ac:dyDescent="0.3">
      <c r="A2671" s="39"/>
      <c r="B2671" s="40" t="s">
        <v>8034</v>
      </c>
      <c r="C2671" s="41">
        <v>43073</v>
      </c>
      <c r="D2671" s="41">
        <v>6.46</v>
      </c>
      <c r="E2671" s="42">
        <v>395.03</v>
      </c>
      <c r="F2671" s="41">
        <v>9</v>
      </c>
      <c r="G2671" s="43">
        <v>9.2555555555555546</v>
      </c>
      <c r="H2671" s="58">
        <v>1.3193526273821026</v>
      </c>
      <c r="I2671" s="58">
        <v>0.39983020961142357</v>
      </c>
      <c r="J2671" s="44">
        <v>0.42258218703716666</v>
      </c>
      <c r="K2671" s="60">
        <v>0.64748185946033676</v>
      </c>
      <c r="L2671" s="45" t="s">
        <v>8179</v>
      </c>
    </row>
    <row r="2672" spans="1:12" outlineLevel="2" x14ac:dyDescent="0.3">
      <c r="A2672" s="39"/>
      <c r="B2672" s="40" t="s">
        <v>8034</v>
      </c>
      <c r="C2672" s="41">
        <v>43073</v>
      </c>
      <c r="D2672" s="41">
        <v>6.46</v>
      </c>
      <c r="E2672" s="42">
        <v>247.87</v>
      </c>
      <c r="F2672" s="41">
        <v>7</v>
      </c>
      <c r="G2672" s="43">
        <v>13.028571428571428</v>
      </c>
      <c r="H2672" s="58">
        <v>1.275039409845014</v>
      </c>
      <c r="I2672" s="58">
        <v>0.35054183964042779</v>
      </c>
      <c r="J2672" s="44">
        <v>0.4395857034384143</v>
      </c>
      <c r="K2672" s="60">
        <v>0.70281587763177311</v>
      </c>
      <c r="L2672" s="45" t="s">
        <v>8180</v>
      </c>
    </row>
    <row r="2673" spans="1:12" outlineLevel="1" x14ac:dyDescent="0.3">
      <c r="A2673" s="39" t="s">
        <v>1637</v>
      </c>
      <c r="B2673" s="40"/>
      <c r="C2673" s="41">
        <f t="shared" ref="C2673:I2673" si="1001">SUBTOTAL(4,C2674:C2675)</f>
        <v>101651</v>
      </c>
      <c r="D2673" s="41">
        <f t="shared" si="1001"/>
        <v>5.99</v>
      </c>
      <c r="E2673" s="42">
        <f t="shared" si="1001"/>
        <v>88.08</v>
      </c>
      <c r="F2673" s="41">
        <f t="shared" si="1001"/>
        <v>2</v>
      </c>
      <c r="G2673" s="43">
        <f t="shared" si="1001"/>
        <v>1.05</v>
      </c>
      <c r="H2673" s="58">
        <f t="shared" si="1001"/>
        <v>0.91550834291759353</v>
      </c>
      <c r="I2673" s="58">
        <f t="shared" si="1001"/>
        <v>-0.1273550616981787</v>
      </c>
      <c r="J2673" s="44">
        <f>MIN(J2674:J2675)</f>
        <v>0.19329152256100138</v>
      </c>
      <c r="K2673" s="60">
        <f>MIN(K2674:K2675)</f>
        <v>0.39178371389046018</v>
      </c>
      <c r="L2673" s="47">
        <f>COUNTA(L2674:L2675)</f>
        <v>2</v>
      </c>
    </row>
    <row r="2674" spans="1:12" outlineLevel="2" x14ac:dyDescent="0.3">
      <c r="A2674" s="39"/>
      <c r="B2674" s="40" t="s">
        <v>8122</v>
      </c>
      <c r="C2674" s="41">
        <v>101651</v>
      </c>
      <c r="D2674" s="41">
        <v>5.99</v>
      </c>
      <c r="E2674" s="42">
        <v>51.17</v>
      </c>
      <c r="F2674" s="41">
        <v>1</v>
      </c>
      <c r="G2674" s="43">
        <v>1</v>
      </c>
      <c r="H2674" s="58">
        <v>0.7122732425877355</v>
      </c>
      <c r="I2674" s="58">
        <v>-0.48949730017894172</v>
      </c>
      <c r="J2674" s="44">
        <v>0.19329152256100138</v>
      </c>
      <c r="K2674" s="60">
        <v>0.39178371389046018</v>
      </c>
      <c r="L2674" s="45" t="s">
        <v>8179</v>
      </c>
    </row>
    <row r="2675" spans="1:12" outlineLevel="2" x14ac:dyDescent="0.3">
      <c r="A2675" s="39"/>
      <c r="B2675" s="40" t="s">
        <v>8122</v>
      </c>
      <c r="C2675" s="41">
        <v>101651</v>
      </c>
      <c r="D2675" s="41">
        <v>5.99</v>
      </c>
      <c r="E2675" s="42">
        <v>88.08</v>
      </c>
      <c r="F2675" s="41">
        <v>2</v>
      </c>
      <c r="G2675" s="43">
        <v>1.05</v>
      </c>
      <c r="H2675" s="58">
        <v>0.91550834291759353</v>
      </c>
      <c r="I2675" s="58">
        <v>-0.1273550616981787</v>
      </c>
      <c r="J2675" s="44">
        <v>0.70376042083784673</v>
      </c>
      <c r="K2675" s="60">
        <v>0.8895971569653407</v>
      </c>
      <c r="L2675" s="45" t="s">
        <v>8180</v>
      </c>
    </row>
    <row r="2676" spans="1:12" outlineLevel="1" x14ac:dyDescent="0.3">
      <c r="A2676" s="39" t="s">
        <v>853</v>
      </c>
      <c r="B2676" s="40"/>
      <c r="C2676" s="41">
        <f t="shared" ref="C2676:I2676" si="1002">SUBTOTAL(4,C2677:C2678)</f>
        <v>56979</v>
      </c>
      <c r="D2676" s="41">
        <f t="shared" si="1002"/>
        <v>5.0600000000000005</v>
      </c>
      <c r="E2676" s="42">
        <f t="shared" si="1002"/>
        <v>531.03</v>
      </c>
      <c r="F2676" s="41">
        <f t="shared" si="1002"/>
        <v>14</v>
      </c>
      <c r="G2676" s="43">
        <f t="shared" si="1002"/>
        <v>12.092857142857143</v>
      </c>
      <c r="H2676" s="62">
        <f t="shared" si="1002"/>
        <v>3.0976218888770211</v>
      </c>
      <c r="I2676" s="62">
        <f t="shared" si="1002"/>
        <v>1.6311610523476769</v>
      </c>
      <c r="J2676" s="46">
        <f>MIN(J2677:J2678)</f>
        <v>2.0442553450061851E-4</v>
      </c>
      <c r="K2676" s="60">
        <f>MIN(K2677:K2678)</f>
        <v>1.4000051756709025E-3</v>
      </c>
      <c r="L2676" s="47">
        <f>COUNTA(L2677:L2678)</f>
        <v>2</v>
      </c>
    </row>
    <row r="2677" spans="1:12" outlineLevel="2" x14ac:dyDescent="0.3">
      <c r="A2677" s="39"/>
      <c r="B2677" s="40" t="s">
        <v>7954</v>
      </c>
      <c r="C2677" s="41">
        <v>56979</v>
      </c>
      <c r="D2677" s="41">
        <v>5.0600000000000005</v>
      </c>
      <c r="E2677" s="42">
        <v>531.03</v>
      </c>
      <c r="F2677" s="41">
        <v>14</v>
      </c>
      <c r="G2677" s="43">
        <v>12.092857142857143</v>
      </c>
      <c r="H2677" s="62">
        <v>3.0976218888770211</v>
      </c>
      <c r="I2677" s="62">
        <v>1.6311610523476769</v>
      </c>
      <c r="J2677" s="46">
        <v>2.0442553450061851E-4</v>
      </c>
      <c r="K2677" s="60">
        <v>1.4000051756709025E-3</v>
      </c>
      <c r="L2677" s="45" t="s">
        <v>8179</v>
      </c>
    </row>
    <row r="2678" spans="1:12" outlineLevel="2" x14ac:dyDescent="0.3">
      <c r="A2678" s="39"/>
      <c r="B2678" s="40" t="s">
        <v>7954</v>
      </c>
      <c r="C2678" s="41">
        <v>56979</v>
      </c>
      <c r="D2678" s="41">
        <v>5.0600000000000005</v>
      </c>
      <c r="E2678" s="42">
        <v>437.16999999999996</v>
      </c>
      <c r="F2678" s="41">
        <v>12</v>
      </c>
      <c r="G2678" s="43">
        <v>8.9166666666666661</v>
      </c>
      <c r="H2678" s="62">
        <v>2.5478525826629914</v>
      </c>
      <c r="I2678" s="62">
        <v>1.3492818064742573</v>
      </c>
      <c r="J2678" s="46">
        <v>1.4585605792296619E-3</v>
      </c>
      <c r="K2678" s="60">
        <v>8.2515769831943801E-3</v>
      </c>
      <c r="L2678" s="45" t="s">
        <v>8180</v>
      </c>
    </row>
    <row r="2679" spans="1:12" outlineLevel="1" collapsed="1" x14ac:dyDescent="0.3">
      <c r="A2679" s="39" t="s">
        <v>1108</v>
      </c>
      <c r="B2679" s="40"/>
      <c r="C2679" s="41">
        <f t="shared" ref="C2679:I2679" si="1003">SUBTOTAL(4,C2680:C2681)</f>
        <v>56744</v>
      </c>
      <c r="D2679" s="41">
        <f t="shared" si="1003"/>
        <v>5.8500000000000005</v>
      </c>
      <c r="E2679" s="42">
        <f t="shared" si="1003"/>
        <v>292.05</v>
      </c>
      <c r="F2679" s="41">
        <f t="shared" si="1003"/>
        <v>6</v>
      </c>
      <c r="G2679" s="43">
        <f t="shared" si="1003"/>
        <v>10.966666666666667</v>
      </c>
      <c r="H2679" s="58">
        <f t="shared" si="1003"/>
        <v>0.58595339714873396</v>
      </c>
      <c r="I2679" s="58">
        <f t="shared" si="1003"/>
        <v>-0.77114216808284874</v>
      </c>
      <c r="J2679" s="44">
        <f>MIN(J2680:J2681)</f>
        <v>3.6414834701494064E-2</v>
      </c>
      <c r="K2679" s="60">
        <f>MIN(K2680:K2681)</f>
        <v>0.12482881895554533</v>
      </c>
      <c r="L2679" s="47">
        <f>COUNTA(L2680:L2681)</f>
        <v>2</v>
      </c>
    </row>
    <row r="2680" spans="1:12" outlineLevel="2" x14ac:dyDescent="0.3">
      <c r="A2680" s="39"/>
      <c r="B2680" s="40" t="s">
        <v>7868</v>
      </c>
      <c r="C2680" s="41">
        <v>56744</v>
      </c>
      <c r="D2680" s="41">
        <v>5.8500000000000005</v>
      </c>
      <c r="E2680" s="42">
        <v>292.05</v>
      </c>
      <c r="F2680" s="41">
        <v>6</v>
      </c>
      <c r="G2680" s="43">
        <v>10.966666666666667</v>
      </c>
      <c r="H2680" s="58">
        <v>0.58595339714873396</v>
      </c>
      <c r="I2680" s="58">
        <v>-0.77114216808284874</v>
      </c>
      <c r="J2680" s="44">
        <v>4.9198809346457026E-2</v>
      </c>
      <c r="K2680" s="60">
        <v>0.14775987923321313</v>
      </c>
      <c r="L2680" s="45" t="s">
        <v>8179</v>
      </c>
    </row>
    <row r="2681" spans="1:12" outlineLevel="2" x14ac:dyDescent="0.3">
      <c r="A2681" s="39"/>
      <c r="B2681" s="40" t="s">
        <v>7868</v>
      </c>
      <c r="C2681" s="41">
        <v>56744</v>
      </c>
      <c r="D2681" s="41">
        <v>5.85</v>
      </c>
      <c r="E2681" s="42">
        <v>183.26999999999998</v>
      </c>
      <c r="F2681" s="41">
        <v>4</v>
      </c>
      <c r="G2681" s="43">
        <v>5.5</v>
      </c>
      <c r="H2681" s="58">
        <v>0.559858473297427</v>
      </c>
      <c r="I2681" s="58">
        <v>-0.83686592071196075</v>
      </c>
      <c r="J2681" s="44">
        <v>3.6414834701494064E-2</v>
      </c>
      <c r="K2681" s="60">
        <v>0.12482881895554533</v>
      </c>
      <c r="L2681" s="45" t="s">
        <v>8180</v>
      </c>
    </row>
    <row r="2682" spans="1:12" outlineLevel="1" x14ac:dyDescent="0.3">
      <c r="A2682" s="39" t="s">
        <v>931</v>
      </c>
      <c r="B2682" s="40"/>
      <c r="C2682" s="41">
        <f t="shared" ref="C2682:I2682" si="1004">SUBTOTAL(4,C2683:C2684)</f>
        <v>83790</v>
      </c>
      <c r="D2682" s="41">
        <f t="shared" si="1004"/>
        <v>5.4800000000000022</v>
      </c>
      <c r="E2682" s="42">
        <f t="shared" si="1004"/>
        <v>636.84999999999991</v>
      </c>
      <c r="F2682" s="41">
        <f t="shared" si="1004"/>
        <v>14</v>
      </c>
      <c r="G2682" s="43">
        <f t="shared" si="1004"/>
        <v>10.62857142857143</v>
      </c>
      <c r="H2682" s="58">
        <f t="shared" si="1004"/>
        <v>1.0533577374431737</v>
      </c>
      <c r="I2682" s="58">
        <f t="shared" si="1004"/>
        <v>7.4995482314509795E-2</v>
      </c>
      <c r="J2682" s="44">
        <f>MIN(J2683:J2684)</f>
        <v>0.78958822637358272</v>
      </c>
      <c r="K2682" s="60">
        <f>MIN(K2683:K2684)</f>
        <v>0.92442384245474452</v>
      </c>
      <c r="L2682" s="47">
        <f>COUNTA(L2683:L2684)</f>
        <v>2</v>
      </c>
    </row>
    <row r="2683" spans="1:12" outlineLevel="2" x14ac:dyDescent="0.3">
      <c r="A2683" s="39"/>
      <c r="B2683" s="40" t="s">
        <v>8033</v>
      </c>
      <c r="C2683" s="41">
        <v>83790</v>
      </c>
      <c r="D2683" s="41">
        <v>5.4800000000000022</v>
      </c>
      <c r="E2683" s="42">
        <v>636.84999999999991</v>
      </c>
      <c r="F2683" s="41">
        <v>14</v>
      </c>
      <c r="G2683" s="43">
        <v>10.62857142857143</v>
      </c>
      <c r="H2683" s="58">
        <v>1.0533577374431737</v>
      </c>
      <c r="I2683" s="58">
        <v>7.4995482314509795E-2</v>
      </c>
      <c r="J2683" s="44">
        <v>0.97298568908540917</v>
      </c>
      <c r="K2683" s="60">
        <v>0.99163366734296499</v>
      </c>
      <c r="L2683" s="45" t="s">
        <v>8179</v>
      </c>
    </row>
    <row r="2684" spans="1:12" outlineLevel="2" x14ac:dyDescent="0.3">
      <c r="A2684" s="39"/>
      <c r="B2684" s="40" t="s">
        <v>8033</v>
      </c>
      <c r="C2684" s="41">
        <v>83790</v>
      </c>
      <c r="D2684" s="41">
        <v>5.4800000000000022</v>
      </c>
      <c r="E2684" s="42">
        <v>619.30999999999995</v>
      </c>
      <c r="F2684" s="41">
        <v>14</v>
      </c>
      <c r="G2684" s="43">
        <v>10.62142857142857</v>
      </c>
      <c r="H2684" s="58">
        <v>0.94582351680983767</v>
      </c>
      <c r="I2684" s="58">
        <v>-8.0357081699023142E-2</v>
      </c>
      <c r="J2684" s="44">
        <v>0.78958822637358272</v>
      </c>
      <c r="K2684" s="60">
        <v>0.92442384245474452</v>
      </c>
      <c r="L2684" s="45" t="s">
        <v>8180</v>
      </c>
    </row>
    <row r="2685" spans="1:12" outlineLevel="1" x14ac:dyDescent="0.3">
      <c r="A2685" s="39" t="s">
        <v>3161</v>
      </c>
      <c r="B2685" s="40"/>
      <c r="C2685" s="41">
        <f t="shared" ref="C2685:I2685" si="1005">SUBTOTAL(4,C2686:C2687)</f>
        <v>48078</v>
      </c>
      <c r="D2685" s="41">
        <f t="shared" si="1005"/>
        <v>5.64</v>
      </c>
      <c r="E2685" s="42">
        <f t="shared" si="1005"/>
        <v>59.019999999999996</v>
      </c>
      <c r="F2685" s="41">
        <f t="shared" si="1005"/>
        <v>2</v>
      </c>
      <c r="G2685" s="43">
        <f t="shared" si="1005"/>
        <v>5.5</v>
      </c>
      <c r="H2685" s="58">
        <f t="shared" si="1005"/>
        <v>0.83162448935824962</v>
      </c>
      <c r="I2685" s="58">
        <f t="shared" si="1005"/>
        <v>-0.26599585213661331</v>
      </c>
      <c r="J2685" s="44">
        <f>MIN(J2686:J2687)</f>
        <v>0.16089573365216167</v>
      </c>
      <c r="K2685" s="60">
        <f>MIN(K2686:K2687)</f>
        <v>0.35389231927385434</v>
      </c>
      <c r="L2685" s="47">
        <f>COUNTA(L2686:L2687)</f>
        <v>2</v>
      </c>
    </row>
    <row r="2686" spans="1:12" outlineLevel="2" x14ac:dyDescent="0.3">
      <c r="A2686" s="39"/>
      <c r="B2686" s="40" t="s">
        <v>7842</v>
      </c>
      <c r="C2686" s="41">
        <v>48078</v>
      </c>
      <c r="D2686" s="41">
        <v>5.64</v>
      </c>
      <c r="E2686" s="42">
        <v>59.019999999999996</v>
      </c>
      <c r="F2686" s="41">
        <v>2</v>
      </c>
      <c r="G2686" s="43">
        <v>3</v>
      </c>
      <c r="H2686" s="58">
        <v>0.69146101506764834</v>
      </c>
      <c r="I2686" s="58">
        <v>-0.53228018111688358</v>
      </c>
      <c r="J2686" s="44">
        <v>0.16089573365216167</v>
      </c>
      <c r="K2686" s="60">
        <v>0.35389231927385434</v>
      </c>
      <c r="L2686" s="45" t="s">
        <v>8179</v>
      </c>
    </row>
    <row r="2687" spans="1:12" outlineLevel="2" x14ac:dyDescent="0.3">
      <c r="A2687" s="39"/>
      <c r="B2687" s="40" t="s">
        <v>7842</v>
      </c>
      <c r="C2687" s="41">
        <v>48078</v>
      </c>
      <c r="D2687" s="41">
        <v>5.64</v>
      </c>
      <c r="E2687" s="42">
        <v>24.32</v>
      </c>
      <c r="F2687" s="41">
        <v>1</v>
      </c>
      <c r="G2687" s="43">
        <v>5.5</v>
      </c>
      <c r="H2687" s="58">
        <v>0.83162448935824962</v>
      </c>
      <c r="I2687" s="58">
        <v>-0.26599585213661331</v>
      </c>
      <c r="J2687" s="44">
        <v>0.47474327411413181</v>
      </c>
      <c r="K2687" s="60">
        <v>0.73576112788952608</v>
      </c>
      <c r="L2687" s="45" t="s">
        <v>8180</v>
      </c>
    </row>
    <row r="2688" spans="1:12" outlineLevel="1" x14ac:dyDescent="0.3">
      <c r="A2688" s="39" t="s">
        <v>2985</v>
      </c>
      <c r="B2688" s="40"/>
      <c r="C2688" s="41">
        <f t="shared" ref="C2688:I2688" si="1006">SUBTOTAL(4,C2689:C2690)</f>
        <v>22655</v>
      </c>
      <c r="D2688" s="41">
        <f t="shared" si="1006"/>
        <v>4.9000000000000004</v>
      </c>
      <c r="E2688" s="42">
        <f t="shared" si="1006"/>
        <v>126.63000000000001</v>
      </c>
      <c r="F2688" s="41">
        <f t="shared" si="1006"/>
        <v>2</v>
      </c>
      <c r="G2688" s="43">
        <f t="shared" si="1006"/>
        <v>7.15</v>
      </c>
      <c r="H2688" s="58">
        <f t="shared" si="1006"/>
        <v>1.5534507278512266</v>
      </c>
      <c r="I2688" s="58">
        <f t="shared" si="1006"/>
        <v>0.63547648297117643</v>
      </c>
      <c r="J2688" s="44">
        <f>MIN(J2689:J2690)</f>
        <v>0.17410059892003504</v>
      </c>
      <c r="K2688" s="60">
        <f>MIN(K2689:K2690)</f>
        <v>0.36945291414016823</v>
      </c>
      <c r="L2688" s="47">
        <f>COUNTA(L2689:L2690)</f>
        <v>2</v>
      </c>
    </row>
    <row r="2689" spans="1:12" outlineLevel="2" x14ac:dyDescent="0.3">
      <c r="A2689" s="39"/>
      <c r="B2689" s="40" t="s">
        <v>7958</v>
      </c>
      <c r="C2689" s="41">
        <v>22655</v>
      </c>
      <c r="D2689" s="41">
        <v>4.9000000000000004</v>
      </c>
      <c r="E2689" s="42">
        <v>126.63000000000001</v>
      </c>
      <c r="F2689" s="41">
        <v>2</v>
      </c>
      <c r="G2689" s="43">
        <v>7.15</v>
      </c>
      <c r="H2689" s="58">
        <v>1.5534507278512266</v>
      </c>
      <c r="I2689" s="58">
        <v>0.63547648297117643</v>
      </c>
      <c r="J2689" s="44">
        <v>0.17410059892003504</v>
      </c>
      <c r="K2689" s="60">
        <v>0.36945291414016823</v>
      </c>
      <c r="L2689" s="45" t="s">
        <v>8179</v>
      </c>
    </row>
    <row r="2690" spans="1:12" outlineLevel="2" x14ac:dyDescent="0.3">
      <c r="A2690" s="39"/>
      <c r="B2690" s="40" t="s">
        <v>7958</v>
      </c>
      <c r="C2690" s="41">
        <v>22655</v>
      </c>
      <c r="D2690" s="41">
        <v>4.9000000000000004</v>
      </c>
      <c r="E2690" s="42">
        <v>33.880000000000003</v>
      </c>
      <c r="F2690" s="41">
        <v>1</v>
      </c>
      <c r="G2690" s="43">
        <v>5.9</v>
      </c>
      <c r="H2690" s="58">
        <v>0.79398398187877972</v>
      </c>
      <c r="I2690" s="58">
        <v>-0.33281819267927365</v>
      </c>
      <c r="J2690" s="44">
        <v>0.38101814003811385</v>
      </c>
      <c r="K2690" s="60">
        <v>0.65723598143034989</v>
      </c>
      <c r="L2690" s="45" t="s">
        <v>8180</v>
      </c>
    </row>
    <row r="2691" spans="1:12" outlineLevel="1" x14ac:dyDescent="0.3">
      <c r="A2691" s="39" t="s">
        <v>943</v>
      </c>
      <c r="B2691" s="40"/>
      <c r="C2691" s="41">
        <f t="shared" ref="C2691:I2691" si="1007">SUBTOTAL(4,C2692:C2693)</f>
        <v>57941</v>
      </c>
      <c r="D2691" s="41">
        <f t="shared" si="1007"/>
        <v>5.549999999999998</v>
      </c>
      <c r="E2691" s="42">
        <f t="shared" si="1007"/>
        <v>758.54</v>
      </c>
      <c r="F2691" s="41">
        <f t="shared" si="1007"/>
        <v>15</v>
      </c>
      <c r="G2691" s="43">
        <f t="shared" si="1007"/>
        <v>14.606666666666666</v>
      </c>
      <c r="H2691" s="58">
        <f t="shared" si="1007"/>
        <v>0.65970161155302109</v>
      </c>
      <c r="I2691" s="58">
        <f t="shared" si="1007"/>
        <v>-0.60011446567938564</v>
      </c>
      <c r="J2691" s="44">
        <f>MIN(J2692:J2693)</f>
        <v>8.9600093367351294E-2</v>
      </c>
      <c r="K2691" s="60">
        <f>MIN(K2692:K2693)</f>
        <v>0.24488674166955132</v>
      </c>
      <c r="L2691" s="47">
        <f>COUNTA(L2692:L2693)</f>
        <v>2</v>
      </c>
    </row>
    <row r="2692" spans="1:12" outlineLevel="2" x14ac:dyDescent="0.3">
      <c r="A2692" s="39"/>
      <c r="B2692" s="40" t="s">
        <v>7678</v>
      </c>
      <c r="C2692" s="41">
        <v>57941</v>
      </c>
      <c r="D2692" s="41">
        <v>5.549999999999998</v>
      </c>
      <c r="E2692" s="42">
        <v>758.54</v>
      </c>
      <c r="F2692" s="41">
        <v>15</v>
      </c>
      <c r="G2692" s="43">
        <v>14.606666666666666</v>
      </c>
      <c r="H2692" s="58">
        <v>0.65970161155302109</v>
      </c>
      <c r="I2692" s="58">
        <v>-0.60011446567938564</v>
      </c>
      <c r="J2692" s="44">
        <v>0.11817909457368914</v>
      </c>
      <c r="K2692" s="60">
        <v>0.28489040398563992</v>
      </c>
      <c r="L2692" s="45" t="s">
        <v>8179</v>
      </c>
    </row>
    <row r="2693" spans="1:12" outlineLevel="2" x14ac:dyDescent="0.3">
      <c r="A2693" s="39"/>
      <c r="B2693" s="40" t="s">
        <v>7678</v>
      </c>
      <c r="C2693" s="41">
        <v>57941</v>
      </c>
      <c r="D2693" s="41">
        <v>5.549999999999998</v>
      </c>
      <c r="E2693" s="42">
        <v>492.65</v>
      </c>
      <c r="F2693" s="41">
        <v>12</v>
      </c>
      <c r="G2693" s="43">
        <v>12.775</v>
      </c>
      <c r="H2693" s="58">
        <v>0.62708458173885084</v>
      </c>
      <c r="I2693" s="58">
        <v>-0.67326804671594265</v>
      </c>
      <c r="J2693" s="44">
        <v>8.9600093367351294E-2</v>
      </c>
      <c r="K2693" s="60">
        <v>0.24488674166955132</v>
      </c>
      <c r="L2693" s="45" t="s">
        <v>8180</v>
      </c>
    </row>
    <row r="2694" spans="1:12" outlineLevel="1" x14ac:dyDescent="0.3">
      <c r="A2694" s="39" t="s">
        <v>1685</v>
      </c>
      <c r="B2694" s="40"/>
      <c r="C2694" s="41">
        <f t="shared" ref="C2694:I2694" si="1008">SUBTOTAL(4,C2695:C2695)</f>
        <v>135064</v>
      </c>
      <c r="D2694" s="41">
        <f t="shared" si="1008"/>
        <v>5.12</v>
      </c>
      <c r="E2694" s="42">
        <f t="shared" si="1008"/>
        <v>59.3</v>
      </c>
      <c r="F2694" s="41">
        <f t="shared" si="1008"/>
        <v>2</v>
      </c>
      <c r="G2694" s="43">
        <f t="shared" si="1008"/>
        <v>1.85</v>
      </c>
      <c r="H2694" s="58">
        <f t="shared" si="1008"/>
        <v>1.007189057310715</v>
      </c>
      <c r="I2694" s="58">
        <f t="shared" si="1008"/>
        <v>1.0334513974447389E-2</v>
      </c>
      <c r="J2694" s="44">
        <f>MIN(J2695:J2695)</f>
        <v>0.90525180075691614</v>
      </c>
      <c r="K2694" s="60">
        <f>MIN(K2695:K2695)</f>
        <v>0.95601358397693015</v>
      </c>
      <c r="L2694" s="47">
        <f>COUNTA(L2695:L2695)</f>
        <v>1</v>
      </c>
    </row>
    <row r="2695" spans="1:12" outlineLevel="2" x14ac:dyDescent="0.3">
      <c r="A2695" s="39"/>
      <c r="B2695" s="40" t="s">
        <v>7238</v>
      </c>
      <c r="C2695" s="41">
        <v>135064</v>
      </c>
      <c r="D2695" s="41">
        <v>5.12</v>
      </c>
      <c r="E2695" s="42">
        <v>59.3</v>
      </c>
      <c r="F2695" s="41">
        <v>2</v>
      </c>
      <c r="G2695" s="43">
        <v>1.85</v>
      </c>
      <c r="H2695" s="58">
        <v>1.007189057310715</v>
      </c>
      <c r="I2695" s="58">
        <v>1.0334513974447389E-2</v>
      </c>
      <c r="J2695" s="44">
        <v>0.90525180075691614</v>
      </c>
      <c r="K2695" s="60">
        <v>0.95601358397693015</v>
      </c>
      <c r="L2695" s="45" t="s">
        <v>8179</v>
      </c>
    </row>
    <row r="2696" spans="1:12" outlineLevel="1" x14ac:dyDescent="0.3">
      <c r="A2696" s="39" t="s">
        <v>1491</v>
      </c>
      <c r="B2696" s="40"/>
      <c r="C2696" s="41">
        <f t="shared" ref="C2696:I2696" si="1009">SUBTOTAL(4,C2697:C2698)</f>
        <v>47732</v>
      </c>
      <c r="D2696" s="41">
        <f t="shared" si="1009"/>
        <v>7.18</v>
      </c>
      <c r="E2696" s="42">
        <f t="shared" si="1009"/>
        <v>128.95999999999998</v>
      </c>
      <c r="F2696" s="41">
        <f t="shared" si="1009"/>
        <v>3</v>
      </c>
      <c r="G2696" s="43">
        <f t="shared" si="1009"/>
        <v>4.333333333333333</v>
      </c>
      <c r="H2696" s="58">
        <f t="shared" si="1009"/>
        <v>1.7184415835301461</v>
      </c>
      <c r="I2696" s="58">
        <f t="shared" si="1009"/>
        <v>0.78110080976444274</v>
      </c>
      <c r="J2696" s="44">
        <f>MIN(J2697:J2698)</f>
        <v>7.2915559840928346E-2</v>
      </c>
      <c r="K2696" s="60">
        <f>MIN(K2697:K2698)</f>
        <v>0.21218952486083106</v>
      </c>
      <c r="L2696" s="47">
        <f>COUNTA(L2697:L2698)</f>
        <v>2</v>
      </c>
    </row>
    <row r="2697" spans="1:12" outlineLevel="2" x14ac:dyDescent="0.3">
      <c r="A2697" s="39"/>
      <c r="B2697" s="40" t="s">
        <v>7914</v>
      </c>
      <c r="C2697" s="41">
        <v>47732</v>
      </c>
      <c r="D2697" s="41">
        <v>7.18</v>
      </c>
      <c r="E2697" s="42">
        <v>128.95999999999998</v>
      </c>
      <c r="F2697" s="41">
        <v>3</v>
      </c>
      <c r="G2697" s="43">
        <v>4.333333333333333</v>
      </c>
      <c r="H2697" s="58">
        <v>1.7184415835301461</v>
      </c>
      <c r="I2697" s="58">
        <v>0.78110080976444274</v>
      </c>
      <c r="J2697" s="44">
        <v>8.8478261571173666E-2</v>
      </c>
      <c r="K2697" s="60">
        <v>0.23594203085646312</v>
      </c>
      <c r="L2697" s="45" t="s">
        <v>8179</v>
      </c>
    </row>
    <row r="2698" spans="1:12" outlineLevel="2" x14ac:dyDescent="0.3">
      <c r="A2698" s="39"/>
      <c r="B2698" s="40" t="s">
        <v>7914</v>
      </c>
      <c r="C2698" s="41">
        <v>47732</v>
      </c>
      <c r="D2698" s="41">
        <v>7.18</v>
      </c>
      <c r="E2698" s="42">
        <v>53.57</v>
      </c>
      <c r="F2698" s="41">
        <v>1</v>
      </c>
      <c r="G2698" s="43">
        <v>4</v>
      </c>
      <c r="H2698" s="58">
        <v>1.7093569016696366</v>
      </c>
      <c r="I2698" s="58">
        <v>0.77345365301835611</v>
      </c>
      <c r="J2698" s="44">
        <v>7.2915559840928346E-2</v>
      </c>
      <c r="K2698" s="60">
        <v>0.21218952486083106</v>
      </c>
      <c r="L2698" s="45" t="s">
        <v>8180</v>
      </c>
    </row>
    <row r="2699" spans="1:12" outlineLevel="1" x14ac:dyDescent="0.3">
      <c r="A2699" s="39" t="s">
        <v>1508</v>
      </c>
      <c r="B2699" s="40"/>
      <c r="C2699" s="41">
        <f t="shared" ref="C2699:I2699" si="1010">SUBTOTAL(4,C2700:C2700)</f>
        <v>335526</v>
      </c>
      <c r="D2699" s="41">
        <f t="shared" si="1010"/>
        <v>5.29</v>
      </c>
      <c r="E2699" s="42">
        <f t="shared" si="1010"/>
        <v>92.98</v>
      </c>
      <c r="F2699" s="41">
        <f t="shared" si="1010"/>
        <v>3</v>
      </c>
      <c r="G2699" s="43">
        <f t="shared" si="1010"/>
        <v>0.9</v>
      </c>
      <c r="H2699" s="58">
        <f t="shared" si="1010"/>
        <v>0.98867843044378978</v>
      </c>
      <c r="I2699" s="58">
        <f t="shared" si="1010"/>
        <v>-1.6426736938778542E-2</v>
      </c>
      <c r="J2699" s="44">
        <f>MIN(J2700:J2700)</f>
        <v>0.85534113682309765</v>
      </c>
      <c r="K2699" s="60">
        <f>MIN(K2700:K2700)</f>
        <v>0.92824536337104468</v>
      </c>
      <c r="L2699" s="47">
        <f>COUNTA(L2700:L2700)</f>
        <v>1</v>
      </c>
    </row>
    <row r="2700" spans="1:12" outlineLevel="2" x14ac:dyDescent="0.3">
      <c r="A2700" s="39"/>
      <c r="B2700" s="40" t="s">
        <v>7233</v>
      </c>
      <c r="C2700" s="41">
        <v>335526</v>
      </c>
      <c r="D2700" s="41">
        <v>5.29</v>
      </c>
      <c r="E2700" s="42">
        <v>92.98</v>
      </c>
      <c r="F2700" s="41">
        <v>3</v>
      </c>
      <c r="G2700" s="43">
        <v>0.9</v>
      </c>
      <c r="H2700" s="58">
        <v>0.98867843044378978</v>
      </c>
      <c r="I2700" s="58">
        <v>-1.6426736938778542E-2</v>
      </c>
      <c r="J2700" s="44">
        <v>0.85534113682309765</v>
      </c>
      <c r="K2700" s="60">
        <v>0.92824536337104468</v>
      </c>
      <c r="L2700" s="45" t="s">
        <v>8179</v>
      </c>
    </row>
    <row r="2701" spans="1:12" outlineLevel="1" x14ac:dyDescent="0.3">
      <c r="A2701" s="39" t="s">
        <v>1581</v>
      </c>
      <c r="B2701" s="40"/>
      <c r="C2701" s="41">
        <f t="shared" ref="C2701:I2701" si="1011">SUBTOTAL(4,C2702:C2703)</f>
        <v>137822</v>
      </c>
      <c r="D2701" s="41">
        <f t="shared" si="1011"/>
        <v>7.38</v>
      </c>
      <c r="E2701" s="42">
        <f t="shared" si="1011"/>
        <v>568.21</v>
      </c>
      <c r="F2701" s="41">
        <f t="shared" si="1011"/>
        <v>14</v>
      </c>
      <c r="G2701" s="43">
        <f t="shared" si="1011"/>
        <v>4.7799999999999994</v>
      </c>
      <c r="H2701" s="58">
        <f t="shared" si="1011"/>
        <v>1.3769535580840702</v>
      </c>
      <c r="I2701" s="58">
        <f t="shared" si="1011"/>
        <v>0.46147990104753001</v>
      </c>
      <c r="J2701" s="44">
        <f>MIN(J2702:J2703)</f>
        <v>0.2980699541889269</v>
      </c>
      <c r="K2701" s="60">
        <f>MIN(K2702:K2703)</f>
        <v>0.56209462223506268</v>
      </c>
      <c r="L2701" s="47">
        <f>COUNTA(L2702:L2703)</f>
        <v>2</v>
      </c>
    </row>
    <row r="2702" spans="1:12" outlineLevel="2" x14ac:dyDescent="0.3">
      <c r="A2702" s="39"/>
      <c r="B2702" s="40" t="s">
        <v>7896</v>
      </c>
      <c r="C2702" s="41">
        <v>137822</v>
      </c>
      <c r="D2702" s="41">
        <v>7.3799999999999981</v>
      </c>
      <c r="E2702" s="42">
        <v>568.21</v>
      </c>
      <c r="F2702" s="41">
        <v>14</v>
      </c>
      <c r="G2702" s="43">
        <v>3.5642857142857141</v>
      </c>
      <c r="H2702" s="58">
        <v>1.3088166959331398</v>
      </c>
      <c r="I2702" s="58">
        <v>0.38826305726325694</v>
      </c>
      <c r="J2702" s="44">
        <v>0.43857697564029063</v>
      </c>
      <c r="K2702" s="60">
        <v>0.66189246407149038</v>
      </c>
      <c r="L2702" s="45" t="s">
        <v>8179</v>
      </c>
    </row>
    <row r="2703" spans="1:12" outlineLevel="2" x14ac:dyDescent="0.3">
      <c r="A2703" s="39"/>
      <c r="B2703" s="40" t="s">
        <v>7896</v>
      </c>
      <c r="C2703" s="41">
        <v>137822</v>
      </c>
      <c r="D2703" s="41">
        <v>7.38</v>
      </c>
      <c r="E2703" s="42">
        <v>403.34999999999997</v>
      </c>
      <c r="F2703" s="41">
        <v>10</v>
      </c>
      <c r="G2703" s="43">
        <v>4.7799999999999994</v>
      </c>
      <c r="H2703" s="58">
        <v>1.3769535580840702</v>
      </c>
      <c r="I2703" s="58">
        <v>0.46147990104753001</v>
      </c>
      <c r="J2703" s="44">
        <v>0.2980699541889269</v>
      </c>
      <c r="K2703" s="60">
        <v>0.56209462223506268</v>
      </c>
      <c r="L2703" s="45" t="s">
        <v>8180</v>
      </c>
    </row>
    <row r="2704" spans="1:12" outlineLevel="1" x14ac:dyDescent="0.3">
      <c r="A2704" s="39" t="s">
        <v>1666</v>
      </c>
      <c r="B2704" s="40"/>
      <c r="C2704" s="41">
        <f t="shared" ref="C2704:I2704" si="1012">SUBTOTAL(4,C2705:C2706)</f>
        <v>47589</v>
      </c>
      <c r="D2704" s="41">
        <f t="shared" si="1012"/>
        <v>5.93</v>
      </c>
      <c r="E2704" s="42">
        <f t="shared" si="1012"/>
        <v>92.3</v>
      </c>
      <c r="F2704" s="41">
        <f t="shared" si="1012"/>
        <v>2</v>
      </c>
      <c r="G2704" s="43">
        <f t="shared" si="1012"/>
        <v>7.8</v>
      </c>
      <c r="H2704" s="62">
        <f t="shared" si="1012"/>
        <v>2.4789608768292029</v>
      </c>
      <c r="I2704" s="62">
        <f t="shared" si="1012"/>
        <v>1.3097355028688131</v>
      </c>
      <c r="J2704" s="46">
        <f>MIN(J2705:J2706)</f>
        <v>3.1423394963157047E-3</v>
      </c>
      <c r="K2704" s="60">
        <f>MIN(K2705:K2706)</f>
        <v>1.5522813686718017E-2</v>
      </c>
      <c r="L2704" s="47">
        <f>COUNTA(L2705:L2706)</f>
        <v>2</v>
      </c>
    </row>
    <row r="2705" spans="1:12" outlineLevel="2" x14ac:dyDescent="0.3">
      <c r="A2705" s="39"/>
      <c r="B2705" s="40" t="s">
        <v>7713</v>
      </c>
      <c r="C2705" s="41">
        <v>47589</v>
      </c>
      <c r="D2705" s="41">
        <v>5.93</v>
      </c>
      <c r="E2705" s="42">
        <v>92.3</v>
      </c>
      <c r="F2705" s="41">
        <v>2</v>
      </c>
      <c r="G2705" s="43">
        <v>4.3</v>
      </c>
      <c r="H2705" s="62">
        <v>2.4789608768292029</v>
      </c>
      <c r="I2705" s="62">
        <v>1.3097355028688131</v>
      </c>
      <c r="J2705" s="46">
        <v>3.1423394963157047E-3</v>
      </c>
      <c r="K2705" s="60">
        <v>1.5522813686718017E-2</v>
      </c>
      <c r="L2705" s="45" t="s">
        <v>8179</v>
      </c>
    </row>
    <row r="2706" spans="1:12" outlineLevel="2" x14ac:dyDescent="0.3">
      <c r="A2706" s="39"/>
      <c r="B2706" s="40" t="s">
        <v>7713</v>
      </c>
      <c r="C2706" s="41">
        <v>47589</v>
      </c>
      <c r="D2706" s="41">
        <v>5.93</v>
      </c>
      <c r="E2706" s="42">
        <v>25.69</v>
      </c>
      <c r="F2706" s="41">
        <v>1</v>
      </c>
      <c r="G2706" s="43">
        <v>7.8</v>
      </c>
      <c r="H2706" s="62">
        <v>2.2902256800192835</v>
      </c>
      <c r="I2706" s="62">
        <v>1.1954897692402733</v>
      </c>
      <c r="J2706" s="46">
        <v>4.9278647985384616E-3</v>
      </c>
      <c r="K2706" s="60">
        <v>2.2911739206997791E-2</v>
      </c>
      <c r="L2706" s="45" t="s">
        <v>8180</v>
      </c>
    </row>
    <row r="2707" spans="1:12" outlineLevel="1" collapsed="1" x14ac:dyDescent="0.3">
      <c r="A2707" s="39" t="s">
        <v>2872</v>
      </c>
      <c r="B2707" s="40"/>
      <c r="C2707" s="41">
        <f t="shared" ref="C2707:I2707" si="1013">SUBTOTAL(4,C2708:C2709)</f>
        <v>28117</v>
      </c>
      <c r="D2707" s="41">
        <f t="shared" si="1013"/>
        <v>8.39</v>
      </c>
      <c r="E2707" s="42">
        <f t="shared" si="1013"/>
        <v>242.63</v>
      </c>
      <c r="F2707" s="41">
        <f t="shared" si="1013"/>
        <v>5</v>
      </c>
      <c r="G2707" s="43">
        <f t="shared" si="1013"/>
        <v>11.566666666666668</v>
      </c>
      <c r="H2707" s="58">
        <f t="shared" si="1013"/>
        <v>1.2670605146811702</v>
      </c>
      <c r="I2707" s="58">
        <f t="shared" si="1013"/>
        <v>0.34148542909243312</v>
      </c>
      <c r="J2707" s="44">
        <f>MIN(J2708:J2709)</f>
        <v>0.50669623319546986</v>
      </c>
      <c r="K2707" s="60">
        <f>MIN(K2708:K2709)</f>
        <v>0.70578335101495338</v>
      </c>
      <c r="L2707" s="47">
        <f>COUNTA(L2708:L2709)</f>
        <v>2</v>
      </c>
    </row>
    <row r="2708" spans="1:12" outlineLevel="2" x14ac:dyDescent="0.3">
      <c r="A2708" s="39"/>
      <c r="B2708" s="40" t="s">
        <v>7627</v>
      </c>
      <c r="C2708" s="41">
        <v>28117</v>
      </c>
      <c r="D2708" s="41">
        <v>8.39</v>
      </c>
      <c r="E2708" s="42">
        <v>242.63</v>
      </c>
      <c r="F2708" s="41">
        <v>5</v>
      </c>
      <c r="G2708" s="43">
        <v>10.66</v>
      </c>
      <c r="H2708" s="58">
        <v>1.2670605146811702</v>
      </c>
      <c r="I2708" s="58">
        <v>0.34148542909243312</v>
      </c>
      <c r="J2708" s="44">
        <v>0.50669623319546986</v>
      </c>
      <c r="K2708" s="60">
        <v>0.70578335101495338</v>
      </c>
      <c r="L2708" s="45" t="s">
        <v>8179</v>
      </c>
    </row>
    <row r="2709" spans="1:12" outlineLevel="2" x14ac:dyDescent="0.3">
      <c r="A2709" s="39"/>
      <c r="B2709" s="40" t="s">
        <v>7627</v>
      </c>
      <c r="C2709" s="41">
        <v>28117</v>
      </c>
      <c r="D2709" s="41">
        <v>8.39</v>
      </c>
      <c r="E2709" s="42">
        <v>148.17000000000002</v>
      </c>
      <c r="F2709" s="41">
        <v>3</v>
      </c>
      <c r="G2709" s="43">
        <v>11.566666666666668</v>
      </c>
      <c r="H2709" s="58">
        <v>1.1427682390528304</v>
      </c>
      <c r="I2709" s="58">
        <v>0.19253284513409971</v>
      </c>
      <c r="J2709" s="44">
        <v>0.69533538377058957</v>
      </c>
      <c r="K2709" s="60">
        <v>0.88447535451321846</v>
      </c>
      <c r="L2709" s="45" t="s">
        <v>8180</v>
      </c>
    </row>
    <row r="2710" spans="1:12" outlineLevel="1" x14ac:dyDescent="0.3">
      <c r="A2710" s="39" t="s">
        <v>1851</v>
      </c>
      <c r="B2710" s="40"/>
      <c r="C2710" s="41">
        <f t="shared" ref="C2710:I2710" si="1014">SUBTOTAL(4,C2711:C2712)</f>
        <v>31667</v>
      </c>
      <c r="D2710" s="41">
        <f t="shared" si="1014"/>
        <v>7.88</v>
      </c>
      <c r="E2710" s="42">
        <f t="shared" si="1014"/>
        <v>66.45</v>
      </c>
      <c r="F2710" s="41">
        <f t="shared" si="1014"/>
        <v>2</v>
      </c>
      <c r="G2710" s="43">
        <f t="shared" si="1014"/>
        <v>4.9000000000000004</v>
      </c>
      <c r="H2710" s="58">
        <f t="shared" si="1014"/>
        <v>1.4731595233016841</v>
      </c>
      <c r="I2710" s="58">
        <f t="shared" si="1014"/>
        <v>0.55891366324211211</v>
      </c>
      <c r="J2710" s="44">
        <f>MIN(J2711:J2712)</f>
        <v>0.23875311826291878</v>
      </c>
      <c r="K2710" s="60">
        <f>MIN(K2711:K2712)</f>
        <v>0.45059043613711608</v>
      </c>
      <c r="L2710" s="47">
        <f>COUNTA(L2711:L2712)</f>
        <v>2</v>
      </c>
    </row>
    <row r="2711" spans="1:12" outlineLevel="2" x14ac:dyDescent="0.3">
      <c r="A2711" s="39"/>
      <c r="B2711" s="40" t="s">
        <v>8028</v>
      </c>
      <c r="C2711" s="41">
        <v>31667</v>
      </c>
      <c r="D2711" s="41">
        <v>7.88</v>
      </c>
      <c r="E2711" s="42">
        <v>42.49</v>
      </c>
      <c r="F2711" s="41">
        <v>1</v>
      </c>
      <c r="G2711" s="43">
        <v>4.9000000000000004</v>
      </c>
      <c r="H2711" s="58">
        <v>1.4731595233016841</v>
      </c>
      <c r="I2711" s="58">
        <v>0.55891366324211211</v>
      </c>
      <c r="J2711" s="44">
        <v>0.23875311826291878</v>
      </c>
      <c r="K2711" s="60">
        <v>0.45059043613711608</v>
      </c>
      <c r="L2711" s="45" t="s">
        <v>8179</v>
      </c>
    </row>
    <row r="2712" spans="1:12" outlineLevel="2" x14ac:dyDescent="0.3">
      <c r="A2712" s="39"/>
      <c r="B2712" s="40" t="s">
        <v>8028</v>
      </c>
      <c r="C2712" s="41">
        <v>31667</v>
      </c>
      <c r="D2712" s="41">
        <v>7.88</v>
      </c>
      <c r="E2712" s="42">
        <v>66.45</v>
      </c>
      <c r="F2712" s="41">
        <v>2</v>
      </c>
      <c r="G2712" s="43">
        <v>4.2</v>
      </c>
      <c r="H2712" s="58">
        <v>1.097126084314856</v>
      </c>
      <c r="I2712" s="58">
        <v>0.13372933318241675</v>
      </c>
      <c r="J2712" s="44">
        <v>0.80279239873522878</v>
      </c>
      <c r="K2712" s="60">
        <v>0.93179203813027278</v>
      </c>
      <c r="L2712" s="45" t="s">
        <v>8180</v>
      </c>
    </row>
    <row r="2713" spans="1:12" outlineLevel="1" x14ac:dyDescent="0.3">
      <c r="A2713" s="39" t="s">
        <v>1811</v>
      </c>
      <c r="B2713" s="40"/>
      <c r="C2713" s="41">
        <f t="shared" ref="C2713:I2713" si="1015">SUBTOTAL(4,C2714:C2715)</f>
        <v>54004</v>
      </c>
      <c r="D2713" s="41">
        <f t="shared" si="1015"/>
        <v>5.73</v>
      </c>
      <c r="E2713" s="42">
        <f t="shared" si="1015"/>
        <v>532.54999999999995</v>
      </c>
      <c r="F2713" s="41">
        <f t="shared" si="1015"/>
        <v>9</v>
      </c>
      <c r="G2713" s="43">
        <f t="shared" si="1015"/>
        <v>6.5555555555555562</v>
      </c>
      <c r="H2713" s="58">
        <f t="shared" si="1015"/>
        <v>0.73950499296832328</v>
      </c>
      <c r="I2713" s="58">
        <f t="shared" si="1015"/>
        <v>-0.43536820678367971</v>
      </c>
      <c r="J2713" s="44">
        <f>MIN(J2714:J2715)</f>
        <v>0.11746056157053651</v>
      </c>
      <c r="K2713" s="60">
        <f>MIN(K2714:K2715)</f>
        <v>0.28391536807423801</v>
      </c>
      <c r="L2713" s="47">
        <f>COUNTA(L2714:L2715)</f>
        <v>2</v>
      </c>
    </row>
    <row r="2714" spans="1:12" outlineLevel="2" x14ac:dyDescent="0.3">
      <c r="A2714" s="39"/>
      <c r="B2714" s="40" t="s">
        <v>8067</v>
      </c>
      <c r="C2714" s="41">
        <v>54004</v>
      </c>
      <c r="D2714" s="41">
        <v>5.73</v>
      </c>
      <c r="E2714" s="42">
        <v>532.54999999999995</v>
      </c>
      <c r="F2714" s="41">
        <v>9</v>
      </c>
      <c r="G2714" s="43">
        <v>6.5555555555555562</v>
      </c>
      <c r="H2714" s="58">
        <v>0.65911019262450399</v>
      </c>
      <c r="I2714" s="58">
        <v>-0.60140841408014123</v>
      </c>
      <c r="J2714" s="44">
        <v>0.11746056157053651</v>
      </c>
      <c r="K2714" s="60">
        <v>0.28391536807423801</v>
      </c>
      <c r="L2714" s="45" t="s">
        <v>8179</v>
      </c>
    </row>
    <row r="2715" spans="1:12" outlineLevel="2" x14ac:dyDescent="0.3">
      <c r="A2715" s="39"/>
      <c r="B2715" s="40" t="s">
        <v>8067</v>
      </c>
      <c r="C2715" s="41">
        <v>54004</v>
      </c>
      <c r="D2715" s="41">
        <v>5.73</v>
      </c>
      <c r="E2715" s="42">
        <v>321.96000000000004</v>
      </c>
      <c r="F2715" s="41">
        <v>6</v>
      </c>
      <c r="G2715" s="43">
        <v>5.8500000000000005</v>
      </c>
      <c r="H2715" s="58">
        <v>0.73950499296832328</v>
      </c>
      <c r="I2715" s="58">
        <v>-0.43536820678367971</v>
      </c>
      <c r="J2715" s="44">
        <v>0.26123787991991471</v>
      </c>
      <c r="K2715" s="60">
        <v>0.51926644927570265</v>
      </c>
      <c r="L2715" s="45" t="s">
        <v>8180</v>
      </c>
    </row>
    <row r="2716" spans="1:12" outlineLevel="1" x14ac:dyDescent="0.3">
      <c r="A2716" s="39" t="s">
        <v>1423</v>
      </c>
      <c r="B2716" s="40"/>
      <c r="C2716" s="41">
        <f t="shared" ref="C2716:I2716" si="1016">SUBTOTAL(4,C2717:C2718)</f>
        <v>151347</v>
      </c>
      <c r="D2716" s="41">
        <f t="shared" si="1016"/>
        <v>5.97</v>
      </c>
      <c r="E2716" s="42">
        <f t="shared" si="1016"/>
        <v>494.03999999999996</v>
      </c>
      <c r="F2716" s="41">
        <f t="shared" si="1016"/>
        <v>12</v>
      </c>
      <c r="G2716" s="43">
        <f t="shared" si="1016"/>
        <v>4.6416666666666657</v>
      </c>
      <c r="H2716" s="58">
        <f t="shared" si="1016"/>
        <v>0.95295590059732949</v>
      </c>
      <c r="I2716" s="58">
        <f t="shared" si="1016"/>
        <v>-6.9518641992035668E-2</v>
      </c>
      <c r="J2716" s="44">
        <f>MIN(J2717:J2718)</f>
        <v>0.24754595831070678</v>
      </c>
      <c r="K2716" s="60">
        <f>MIN(K2717:K2718)</f>
        <v>0.50191649191318743</v>
      </c>
      <c r="L2716" s="47">
        <f>COUNTA(L2717:L2718)</f>
        <v>2</v>
      </c>
    </row>
    <row r="2717" spans="1:12" outlineLevel="2" x14ac:dyDescent="0.3">
      <c r="A2717" s="39"/>
      <c r="B2717" s="40" t="s">
        <v>7640</v>
      </c>
      <c r="C2717" s="41">
        <v>151347</v>
      </c>
      <c r="D2717" s="41">
        <v>5.97</v>
      </c>
      <c r="E2717" s="42">
        <v>494.03999999999996</v>
      </c>
      <c r="F2717" s="41">
        <v>12</v>
      </c>
      <c r="G2717" s="43">
        <v>4.6416666666666657</v>
      </c>
      <c r="H2717" s="58">
        <v>0.95295590059732949</v>
      </c>
      <c r="I2717" s="58">
        <v>-6.9518641992035668E-2</v>
      </c>
      <c r="J2717" s="44">
        <v>0.75819957151850081</v>
      </c>
      <c r="K2717" s="60">
        <v>0.87536706596771996</v>
      </c>
      <c r="L2717" s="45" t="s">
        <v>8179</v>
      </c>
    </row>
    <row r="2718" spans="1:12" outlineLevel="2" x14ac:dyDescent="0.3">
      <c r="A2718" s="39"/>
      <c r="B2718" s="40" t="s">
        <v>7640</v>
      </c>
      <c r="C2718" s="41">
        <v>151347</v>
      </c>
      <c r="D2718" s="41">
        <v>5.97</v>
      </c>
      <c r="E2718" s="42">
        <v>252.87999999999997</v>
      </c>
      <c r="F2718" s="41">
        <v>8</v>
      </c>
      <c r="G2718" s="43">
        <v>3.5624999999999996</v>
      </c>
      <c r="H2718" s="58">
        <v>0.73255725434926644</v>
      </c>
      <c r="I2718" s="58">
        <v>-0.44898657448179707</v>
      </c>
      <c r="J2718" s="44">
        <v>0.24754595831070678</v>
      </c>
      <c r="K2718" s="60">
        <v>0.50191649191318743</v>
      </c>
      <c r="L2718" s="45" t="s">
        <v>8180</v>
      </c>
    </row>
    <row r="2719" spans="1:12" outlineLevel="1" x14ac:dyDescent="0.3">
      <c r="A2719" s="39" t="s">
        <v>1694</v>
      </c>
      <c r="B2719" s="40"/>
      <c r="C2719" s="41">
        <f t="shared" ref="C2719:I2719" si="1017">SUBTOTAL(4,C2720:C2720)</f>
        <v>26046</v>
      </c>
      <c r="D2719" s="41">
        <f t="shared" si="1017"/>
        <v>8.77</v>
      </c>
      <c r="E2719" s="42">
        <f t="shared" si="1017"/>
        <v>108.62</v>
      </c>
      <c r="F2719" s="41">
        <f t="shared" si="1017"/>
        <v>3</v>
      </c>
      <c r="G2719" s="43">
        <f t="shared" si="1017"/>
        <v>4.833333333333333</v>
      </c>
      <c r="H2719" s="58">
        <f t="shared" si="1017"/>
        <v>1.3225312872161106</v>
      </c>
      <c r="I2719" s="58">
        <f t="shared" si="1017"/>
        <v>0.40330185268153651</v>
      </c>
      <c r="J2719" s="44">
        <f>MIN(J2720:J2720)</f>
        <v>0.41784918892125278</v>
      </c>
      <c r="K2719" s="60">
        <f>MIN(K2720:K2720)</f>
        <v>0.64240759657281044</v>
      </c>
      <c r="L2719" s="47">
        <f>COUNTA(L2720:L2720)</f>
        <v>1</v>
      </c>
    </row>
    <row r="2720" spans="1:12" outlineLevel="2" x14ac:dyDescent="0.3">
      <c r="A2720" s="39"/>
      <c r="B2720" s="40" t="s">
        <v>7284</v>
      </c>
      <c r="C2720" s="41">
        <v>26046</v>
      </c>
      <c r="D2720" s="41">
        <v>8.77</v>
      </c>
      <c r="E2720" s="42">
        <v>108.62</v>
      </c>
      <c r="F2720" s="41">
        <v>3</v>
      </c>
      <c r="G2720" s="43">
        <v>4.833333333333333</v>
      </c>
      <c r="H2720" s="58">
        <v>1.3225312872161106</v>
      </c>
      <c r="I2720" s="58">
        <v>0.40330185268153651</v>
      </c>
      <c r="J2720" s="44">
        <v>0.41784918892125278</v>
      </c>
      <c r="K2720" s="60">
        <v>0.64240759657281044</v>
      </c>
      <c r="L2720" s="45" t="s">
        <v>8179</v>
      </c>
    </row>
    <row r="2721" spans="1:12" outlineLevel="1" x14ac:dyDescent="0.3">
      <c r="A2721" s="39" t="s">
        <v>1254</v>
      </c>
      <c r="B2721" s="40"/>
      <c r="C2721" s="41">
        <f t="shared" ref="C2721:I2721" si="1018">SUBTOTAL(4,C2722:C2723)</f>
        <v>69006</v>
      </c>
      <c r="D2721" s="41">
        <f t="shared" si="1018"/>
        <v>5.85</v>
      </c>
      <c r="E2721" s="42">
        <f t="shared" si="1018"/>
        <v>162.76999999999998</v>
      </c>
      <c r="F2721" s="41">
        <f t="shared" si="1018"/>
        <v>4</v>
      </c>
      <c r="G2721" s="43">
        <f t="shared" si="1018"/>
        <v>3.1749999999999998</v>
      </c>
      <c r="H2721" s="58">
        <f t="shared" si="1018"/>
        <v>0.65800527287901378</v>
      </c>
      <c r="I2721" s="58">
        <f t="shared" si="1018"/>
        <v>-0.60382894994519731</v>
      </c>
      <c r="J2721" s="44">
        <f>MIN(J2722:J2723)</f>
        <v>1.661388860812316E-2</v>
      </c>
      <c r="K2721" s="60">
        <f>MIN(K2722:K2723)</f>
        <v>6.5885470019468803E-2</v>
      </c>
      <c r="L2721" s="47">
        <f>COUNTA(L2722:L2723)</f>
        <v>2</v>
      </c>
    </row>
    <row r="2722" spans="1:12" outlineLevel="2" x14ac:dyDescent="0.3">
      <c r="A2722" s="39"/>
      <c r="B2722" s="40" t="s">
        <v>7563</v>
      </c>
      <c r="C2722" s="41">
        <v>69006</v>
      </c>
      <c r="D2722" s="41">
        <v>5.8499999999999988</v>
      </c>
      <c r="E2722" s="42">
        <v>132.29</v>
      </c>
      <c r="F2722" s="41">
        <v>3</v>
      </c>
      <c r="G2722" s="43">
        <v>2.8000000000000003</v>
      </c>
      <c r="H2722" s="58">
        <v>0.65800527287901378</v>
      </c>
      <c r="I2722" s="58">
        <v>-0.60382894994519731</v>
      </c>
      <c r="J2722" s="44">
        <v>0.11612564278322492</v>
      </c>
      <c r="K2722" s="60">
        <v>0.28295843955804667</v>
      </c>
      <c r="L2722" s="45" t="s">
        <v>8179</v>
      </c>
    </row>
    <row r="2723" spans="1:12" outlineLevel="2" x14ac:dyDescent="0.3">
      <c r="A2723" s="39"/>
      <c r="B2723" s="40" t="s">
        <v>7563</v>
      </c>
      <c r="C2723" s="41">
        <v>69006</v>
      </c>
      <c r="D2723" s="41">
        <v>5.85</v>
      </c>
      <c r="E2723" s="42">
        <v>162.76999999999998</v>
      </c>
      <c r="F2723" s="41">
        <v>4</v>
      </c>
      <c r="G2723" s="43">
        <v>3.1749999999999998</v>
      </c>
      <c r="H2723" s="58">
        <v>0.51320682533870166</v>
      </c>
      <c r="I2723" s="58">
        <v>-0.96238773736542116</v>
      </c>
      <c r="J2723" s="44">
        <v>1.661388860812316E-2</v>
      </c>
      <c r="K2723" s="60">
        <v>6.5885470019468803E-2</v>
      </c>
      <c r="L2723" s="45" t="s">
        <v>8180</v>
      </c>
    </row>
    <row r="2724" spans="1:12" outlineLevel="1" x14ac:dyDescent="0.3">
      <c r="A2724" s="39" t="s">
        <v>6195</v>
      </c>
      <c r="B2724" s="40"/>
      <c r="C2724" s="41">
        <f t="shared" ref="C2724:I2724" si="1019">SUBTOTAL(4,C2725:C2725)</f>
        <v>44575</v>
      </c>
      <c r="D2724" s="41">
        <f t="shared" si="1019"/>
        <v>8.65</v>
      </c>
      <c r="E2724" s="42">
        <f t="shared" si="1019"/>
        <v>23.26</v>
      </c>
      <c r="F2724" s="41">
        <f t="shared" si="1019"/>
        <v>1</v>
      </c>
      <c r="G2724" s="43">
        <f t="shared" si="1019"/>
        <v>2.2000000000000002</v>
      </c>
      <c r="H2724" s="62">
        <f t="shared" si="1019"/>
        <v>0.48642575139639993</v>
      </c>
      <c r="I2724" s="62">
        <f t="shared" si="1019"/>
        <v>-1.0397084877578657</v>
      </c>
      <c r="J2724" s="46">
        <f>MIN(J2725:J2725)</f>
        <v>9.2708543990513911E-3</v>
      </c>
      <c r="K2724" s="60">
        <f>MIN(K2725:K2725)</f>
        <v>3.9346724773438764E-2</v>
      </c>
      <c r="L2724" s="47">
        <f>COUNTA(L2725:L2725)</f>
        <v>1</v>
      </c>
    </row>
    <row r="2725" spans="1:12" outlineLevel="2" x14ac:dyDescent="0.3">
      <c r="A2725" s="39"/>
      <c r="B2725" s="40" t="s">
        <v>7175</v>
      </c>
      <c r="C2725" s="41">
        <v>44575</v>
      </c>
      <c r="D2725" s="41">
        <v>8.65</v>
      </c>
      <c r="E2725" s="42">
        <v>23.26</v>
      </c>
      <c r="F2725" s="41">
        <v>1</v>
      </c>
      <c r="G2725" s="43">
        <v>2.2000000000000002</v>
      </c>
      <c r="H2725" s="62">
        <v>0.48642575139639993</v>
      </c>
      <c r="I2725" s="62">
        <v>-1.0397084877578657</v>
      </c>
      <c r="J2725" s="46">
        <v>9.2708543990513911E-3</v>
      </c>
      <c r="K2725" s="60">
        <v>3.9346724773438764E-2</v>
      </c>
      <c r="L2725" s="45" t="s">
        <v>8179</v>
      </c>
    </row>
    <row r="2726" spans="1:12" outlineLevel="1" collapsed="1" x14ac:dyDescent="0.3">
      <c r="A2726" s="39" t="s">
        <v>1118</v>
      </c>
      <c r="B2726" s="40"/>
      <c r="C2726" s="41">
        <f t="shared" ref="C2726:I2726" si="1020">SUBTOTAL(4,C2727:C2728)</f>
        <v>46044</v>
      </c>
      <c r="D2726" s="41">
        <f t="shared" si="1020"/>
        <v>7.8299999999999992</v>
      </c>
      <c r="E2726" s="42">
        <f t="shared" si="1020"/>
        <v>792.67999999999984</v>
      </c>
      <c r="F2726" s="41">
        <f t="shared" si="1020"/>
        <v>15</v>
      </c>
      <c r="G2726" s="43">
        <f t="shared" si="1020"/>
        <v>9.2800000000000011</v>
      </c>
      <c r="H2726" s="58">
        <f t="shared" si="1020"/>
        <v>0.90435751115536167</v>
      </c>
      <c r="I2726" s="58">
        <f t="shared" si="1020"/>
        <v>-0.14503488241468609</v>
      </c>
      <c r="J2726" s="44">
        <f>MIN(J2727:J2728)</f>
        <v>0.42475867861350886</v>
      </c>
      <c r="K2726" s="60">
        <f>MIN(K2727:K2728)</f>
        <v>0.69280195765792063</v>
      </c>
      <c r="L2726" s="47">
        <f>COUNTA(L2727:L2728)</f>
        <v>2</v>
      </c>
    </row>
    <row r="2727" spans="1:12" outlineLevel="2" x14ac:dyDescent="0.3">
      <c r="A2727" s="39"/>
      <c r="B2727" s="40" t="s">
        <v>7664</v>
      </c>
      <c r="C2727" s="41">
        <v>46044</v>
      </c>
      <c r="D2727" s="41">
        <v>7.8299999999999992</v>
      </c>
      <c r="E2727" s="42">
        <v>792.67999999999984</v>
      </c>
      <c r="F2727" s="41">
        <v>15</v>
      </c>
      <c r="G2727" s="43">
        <v>9.2800000000000011</v>
      </c>
      <c r="H2727" s="58">
        <v>0.90435751115536167</v>
      </c>
      <c r="I2727" s="58">
        <v>-0.14503488241468609</v>
      </c>
      <c r="J2727" s="44">
        <v>0.62667841323207163</v>
      </c>
      <c r="K2727" s="60">
        <v>0.79791166980534189</v>
      </c>
      <c r="L2727" s="45" t="s">
        <v>8179</v>
      </c>
    </row>
    <row r="2728" spans="1:12" outlineLevel="2" x14ac:dyDescent="0.3">
      <c r="A2728" s="39"/>
      <c r="B2728" s="40" t="s">
        <v>7664</v>
      </c>
      <c r="C2728" s="41">
        <v>46044</v>
      </c>
      <c r="D2728" s="41">
        <v>7.8299999999999992</v>
      </c>
      <c r="E2728" s="42">
        <v>687.55000000000018</v>
      </c>
      <c r="F2728" s="41">
        <v>14</v>
      </c>
      <c r="G2728" s="43">
        <v>7.1785714285714262</v>
      </c>
      <c r="H2728" s="58">
        <v>0.81193524067389478</v>
      </c>
      <c r="I2728" s="58">
        <v>-0.30056343112764367</v>
      </c>
      <c r="J2728" s="44">
        <v>0.42475867861350886</v>
      </c>
      <c r="K2728" s="60">
        <v>0.69280195765792063</v>
      </c>
      <c r="L2728" s="45" t="s">
        <v>8180</v>
      </c>
    </row>
    <row r="2729" spans="1:12" outlineLevel="1" x14ac:dyDescent="0.3">
      <c r="A2729" s="39" t="s">
        <v>1821</v>
      </c>
      <c r="B2729" s="40"/>
      <c r="C2729" s="41">
        <f t="shared" ref="C2729:I2729" si="1021">SUBTOTAL(4,C2730:C2731)</f>
        <v>58039</v>
      </c>
      <c r="D2729" s="41">
        <f t="shared" si="1021"/>
        <v>5.64</v>
      </c>
      <c r="E2729" s="42">
        <f t="shared" si="1021"/>
        <v>278.11</v>
      </c>
      <c r="F2729" s="41">
        <f t="shared" si="1021"/>
        <v>6</v>
      </c>
      <c r="G2729" s="43">
        <f t="shared" si="1021"/>
        <v>5.95</v>
      </c>
      <c r="H2729" s="58">
        <f t="shared" si="1021"/>
        <v>0.98304634750658604</v>
      </c>
      <c r="I2729" s="58">
        <f t="shared" si="1021"/>
        <v>-2.466865823845352E-2</v>
      </c>
      <c r="J2729" s="44">
        <f>MIN(J2730:J2731)</f>
        <v>0.23000502783634863</v>
      </c>
      <c r="K2729" s="60">
        <f>MIN(K2730:K2731)</f>
        <v>0.43865937798324717</v>
      </c>
      <c r="L2729" s="47">
        <f>COUNTA(L2730:L2731)</f>
        <v>2</v>
      </c>
    </row>
    <row r="2730" spans="1:12" outlineLevel="2" x14ac:dyDescent="0.3">
      <c r="A2730" s="39"/>
      <c r="B2730" s="40" t="s">
        <v>7900</v>
      </c>
      <c r="C2730" s="41">
        <v>58039</v>
      </c>
      <c r="D2730" s="41">
        <v>5.64</v>
      </c>
      <c r="E2730" s="42">
        <v>278.11</v>
      </c>
      <c r="F2730" s="41">
        <v>6</v>
      </c>
      <c r="G2730" s="43">
        <v>5.95</v>
      </c>
      <c r="H2730" s="58">
        <v>0.7335818994738954</v>
      </c>
      <c r="I2730" s="58">
        <v>-0.44697005282109475</v>
      </c>
      <c r="J2730" s="44">
        <v>0.23000502783634863</v>
      </c>
      <c r="K2730" s="60">
        <v>0.43865937798324717</v>
      </c>
      <c r="L2730" s="45" t="s">
        <v>8179</v>
      </c>
    </row>
    <row r="2731" spans="1:12" outlineLevel="2" x14ac:dyDescent="0.3">
      <c r="A2731" s="39"/>
      <c r="B2731" s="40" t="s">
        <v>7900</v>
      </c>
      <c r="C2731" s="41">
        <v>58039</v>
      </c>
      <c r="D2731" s="41">
        <v>5.64</v>
      </c>
      <c r="E2731" s="42">
        <v>203.61</v>
      </c>
      <c r="F2731" s="41">
        <v>4</v>
      </c>
      <c r="G2731" s="43">
        <v>4.8</v>
      </c>
      <c r="H2731" s="58">
        <v>0.98304634750658604</v>
      </c>
      <c r="I2731" s="58">
        <v>-2.466865823845352E-2</v>
      </c>
      <c r="J2731" s="44">
        <v>0.89461106746724628</v>
      </c>
      <c r="K2731" s="60">
        <v>0.96627550544860119</v>
      </c>
      <c r="L2731" s="45" t="s">
        <v>8180</v>
      </c>
    </row>
    <row r="2732" spans="1:12" outlineLevel="1" x14ac:dyDescent="0.3">
      <c r="A2732" s="39" t="s">
        <v>1445</v>
      </c>
      <c r="B2732" s="40"/>
      <c r="C2732" s="41">
        <f t="shared" ref="C2732:I2732" si="1022">SUBTOTAL(4,C2733:C2734)</f>
        <v>115685</v>
      </c>
      <c r="D2732" s="41">
        <f t="shared" si="1022"/>
        <v>9.32</v>
      </c>
      <c r="E2732" s="42">
        <f t="shared" si="1022"/>
        <v>318.27</v>
      </c>
      <c r="F2732" s="41">
        <f t="shared" si="1022"/>
        <v>8</v>
      </c>
      <c r="G2732" s="43">
        <f t="shared" si="1022"/>
        <v>3.8125</v>
      </c>
      <c r="H2732" s="58">
        <f t="shared" si="1022"/>
        <v>0.73866105786762626</v>
      </c>
      <c r="I2732" s="58">
        <f t="shared" si="1022"/>
        <v>-0.43701557396033935</v>
      </c>
      <c r="J2732" s="44">
        <f>MIN(J2733:J2734)</f>
        <v>0.12481273162663141</v>
      </c>
      <c r="K2732" s="60">
        <f>MIN(K2733:K2734)</f>
        <v>0.29770635723080419</v>
      </c>
      <c r="L2732" s="47">
        <f>COUNTA(L2733:L2734)</f>
        <v>2</v>
      </c>
    </row>
    <row r="2733" spans="1:12" outlineLevel="2" x14ac:dyDescent="0.3">
      <c r="A2733" s="39"/>
      <c r="B2733" s="40" t="s">
        <v>7803</v>
      </c>
      <c r="C2733" s="41">
        <v>115685</v>
      </c>
      <c r="D2733" s="41">
        <v>9.32</v>
      </c>
      <c r="E2733" s="42">
        <v>318.27</v>
      </c>
      <c r="F2733" s="41">
        <v>8</v>
      </c>
      <c r="G2733" s="43">
        <v>3.8125</v>
      </c>
      <c r="H2733" s="58">
        <v>0.66505683955209527</v>
      </c>
      <c r="I2733" s="58">
        <v>-0.58845044805451407</v>
      </c>
      <c r="J2733" s="44">
        <v>0.12481273162663141</v>
      </c>
      <c r="K2733" s="60">
        <v>0.29770635723080419</v>
      </c>
      <c r="L2733" s="45" t="s">
        <v>8179</v>
      </c>
    </row>
    <row r="2734" spans="1:12" outlineLevel="2" x14ac:dyDescent="0.3">
      <c r="A2734" s="39"/>
      <c r="B2734" s="40" t="s">
        <v>7803</v>
      </c>
      <c r="C2734" s="41">
        <v>115685</v>
      </c>
      <c r="D2734" s="41">
        <v>9.32</v>
      </c>
      <c r="E2734" s="42">
        <v>123.05999999999999</v>
      </c>
      <c r="F2734" s="41">
        <v>3</v>
      </c>
      <c r="G2734" s="43">
        <v>2.0666666666666669</v>
      </c>
      <c r="H2734" s="58">
        <v>0.73866105786762626</v>
      </c>
      <c r="I2734" s="58">
        <v>-0.43701557396033935</v>
      </c>
      <c r="J2734" s="44">
        <v>0.25955431993627576</v>
      </c>
      <c r="K2734" s="60">
        <v>0.51846776500851133</v>
      </c>
      <c r="L2734" s="45" t="s">
        <v>8180</v>
      </c>
    </row>
    <row r="2735" spans="1:12" outlineLevel="1" x14ac:dyDescent="0.3">
      <c r="A2735" s="39" t="s">
        <v>3200</v>
      </c>
      <c r="B2735" s="40"/>
      <c r="C2735" s="41">
        <f t="shared" ref="C2735:I2735" si="1023">SUBTOTAL(4,C2736:C2737)</f>
        <v>102105</v>
      </c>
      <c r="D2735" s="41">
        <f t="shared" si="1023"/>
        <v>8.5</v>
      </c>
      <c r="E2735" s="42">
        <f t="shared" si="1023"/>
        <v>69.83</v>
      </c>
      <c r="F2735" s="41">
        <f t="shared" si="1023"/>
        <v>2</v>
      </c>
      <c r="G2735" s="43">
        <f t="shared" si="1023"/>
        <v>1.7</v>
      </c>
      <c r="H2735" s="58">
        <f t="shared" si="1023"/>
        <v>1.1998178183611974</v>
      </c>
      <c r="I2735" s="58">
        <f t="shared" si="1023"/>
        <v>0.26281536208360956</v>
      </c>
      <c r="J2735" s="44">
        <f>MIN(J2736:J2737)</f>
        <v>0.63267012372526432</v>
      </c>
      <c r="K2735" s="60">
        <f>MIN(K2736:K2737)</f>
        <v>0.80215118071197611</v>
      </c>
      <c r="L2735" s="47">
        <f>COUNTA(L2736:L2737)</f>
        <v>2</v>
      </c>
    </row>
    <row r="2736" spans="1:12" outlineLevel="2" x14ac:dyDescent="0.3">
      <c r="A2736" s="39"/>
      <c r="B2736" s="40" t="s">
        <v>7831</v>
      </c>
      <c r="C2736" s="41">
        <v>102105</v>
      </c>
      <c r="D2736" s="41">
        <v>8.5</v>
      </c>
      <c r="E2736" s="42">
        <v>23.24</v>
      </c>
      <c r="F2736" s="41">
        <v>1</v>
      </c>
      <c r="G2736" s="43">
        <v>0.9</v>
      </c>
      <c r="H2736" s="58">
        <v>1.1998178183611974</v>
      </c>
      <c r="I2736" s="58">
        <v>0.26281536208360956</v>
      </c>
      <c r="J2736" s="44">
        <v>0.63267012372526432</v>
      </c>
      <c r="K2736" s="60">
        <v>0.80215118071197611</v>
      </c>
      <c r="L2736" s="45" t="s">
        <v>8179</v>
      </c>
    </row>
    <row r="2737" spans="1:12" outlineLevel="2" x14ac:dyDescent="0.3">
      <c r="A2737" s="39"/>
      <c r="B2737" s="40" t="s">
        <v>7831</v>
      </c>
      <c r="C2737" s="41">
        <v>102105</v>
      </c>
      <c r="D2737" s="41">
        <v>8.5</v>
      </c>
      <c r="E2737" s="42">
        <v>69.83</v>
      </c>
      <c r="F2737" s="41">
        <v>2</v>
      </c>
      <c r="G2737" s="43">
        <v>1.7</v>
      </c>
      <c r="H2737" s="58">
        <v>1.0908594032333223</v>
      </c>
      <c r="I2737" s="58">
        <v>0.12546517010421535</v>
      </c>
      <c r="J2737" s="44">
        <v>0.81825197875621569</v>
      </c>
      <c r="K2737" s="60">
        <v>0.93234626875180071</v>
      </c>
      <c r="L2737" s="45" t="s">
        <v>8180</v>
      </c>
    </row>
    <row r="2738" spans="1:12" outlineLevel="1" x14ac:dyDescent="0.3">
      <c r="A2738" s="39" t="s">
        <v>6876</v>
      </c>
      <c r="B2738" s="40"/>
      <c r="C2738" s="41">
        <f t="shared" ref="C2738:I2738" si="1024">SUBTOTAL(4,C2739:C2739)</f>
        <v>50106</v>
      </c>
      <c r="D2738" s="41">
        <f t="shared" si="1024"/>
        <v>6.14</v>
      </c>
      <c r="E2738" s="42">
        <f t="shared" si="1024"/>
        <v>25.76</v>
      </c>
      <c r="F2738" s="41">
        <f t="shared" si="1024"/>
        <v>1</v>
      </c>
      <c r="G2738" s="43">
        <f t="shared" si="1024"/>
        <v>2.4</v>
      </c>
      <c r="H2738" s="58">
        <f t="shared" si="1024"/>
        <v>1.1118382499489596</v>
      </c>
      <c r="I2738" s="58">
        <f t="shared" si="1024"/>
        <v>0.15294692028266774</v>
      </c>
      <c r="J2738" s="44">
        <f>MIN(J2739:J2739)</f>
        <v>0.76714915338028322</v>
      </c>
      <c r="K2738" s="60">
        <f>MIN(K2739:K2739)</f>
        <v>0.91402601632496194</v>
      </c>
      <c r="L2738" s="47">
        <f>COUNTA(L2739:L2739)</f>
        <v>1</v>
      </c>
    </row>
    <row r="2739" spans="1:12" outlineLevel="2" x14ac:dyDescent="0.3">
      <c r="A2739" s="39"/>
      <c r="B2739" s="40" t="s">
        <v>7464</v>
      </c>
      <c r="C2739" s="41">
        <v>50106</v>
      </c>
      <c r="D2739" s="41">
        <v>6.14</v>
      </c>
      <c r="E2739" s="42">
        <v>25.76</v>
      </c>
      <c r="F2739" s="41">
        <v>1</v>
      </c>
      <c r="G2739" s="43">
        <v>2.4</v>
      </c>
      <c r="H2739" s="58">
        <v>1.1118382499489596</v>
      </c>
      <c r="I2739" s="58">
        <v>0.15294692028266774</v>
      </c>
      <c r="J2739" s="44">
        <v>0.76714915338028322</v>
      </c>
      <c r="K2739" s="60">
        <v>0.91402601632496194</v>
      </c>
      <c r="L2739" s="45" t="s">
        <v>8180</v>
      </c>
    </row>
    <row r="2740" spans="1:12" outlineLevel="1" x14ac:dyDescent="0.3">
      <c r="A2740" s="39" t="s">
        <v>3215</v>
      </c>
      <c r="B2740" s="40"/>
      <c r="C2740" s="41">
        <f t="shared" ref="C2740:I2740" si="1025">SUBTOTAL(4,C2741:C2741)</f>
        <v>131471</v>
      </c>
      <c r="D2740" s="41">
        <f t="shared" si="1025"/>
        <v>6.07</v>
      </c>
      <c r="E2740" s="42">
        <f t="shared" si="1025"/>
        <v>34.81</v>
      </c>
      <c r="F2740" s="41">
        <f t="shared" si="1025"/>
        <v>1</v>
      </c>
      <c r="G2740" s="43">
        <f t="shared" si="1025"/>
        <v>1</v>
      </c>
      <c r="H2740" s="58">
        <f t="shared" si="1025"/>
        <v>0.54496876975651121</v>
      </c>
      <c r="I2740" s="58">
        <f t="shared" si="1025"/>
        <v>-0.87575453840766015</v>
      </c>
      <c r="J2740" s="44">
        <f>MIN(J2741:J2741)</f>
        <v>2.6813295861986507E-2</v>
      </c>
      <c r="K2740" s="60">
        <f>MIN(K2741:K2741)</f>
        <v>9.468445101263985E-2</v>
      </c>
      <c r="L2740" s="47">
        <f>COUNTA(L2741:L2741)</f>
        <v>1</v>
      </c>
    </row>
    <row r="2741" spans="1:12" outlineLevel="2" x14ac:dyDescent="0.3">
      <c r="A2741" s="39"/>
      <c r="B2741" s="40" t="s">
        <v>7334</v>
      </c>
      <c r="C2741" s="41">
        <v>131471</v>
      </c>
      <c r="D2741" s="41">
        <v>6.07</v>
      </c>
      <c r="E2741" s="42">
        <v>34.81</v>
      </c>
      <c r="F2741" s="41">
        <v>1</v>
      </c>
      <c r="G2741" s="43">
        <v>1</v>
      </c>
      <c r="H2741" s="58">
        <v>0.54496876975651121</v>
      </c>
      <c r="I2741" s="58">
        <v>-0.87575453840766015</v>
      </c>
      <c r="J2741" s="44">
        <v>2.6813295861986507E-2</v>
      </c>
      <c r="K2741" s="60">
        <v>9.468445101263985E-2</v>
      </c>
      <c r="L2741" s="45" t="s">
        <v>8179</v>
      </c>
    </row>
    <row r="2742" spans="1:12" outlineLevel="1" x14ac:dyDescent="0.3">
      <c r="A2742" s="39" t="s">
        <v>194</v>
      </c>
      <c r="B2742" s="40"/>
      <c r="C2742" s="41">
        <f t="shared" ref="C2742:I2742" si="1026">SUBTOTAL(4,C2743:C2744)</f>
        <v>37447</v>
      </c>
      <c r="D2742" s="41">
        <f t="shared" si="1026"/>
        <v>5.7100000000000017</v>
      </c>
      <c r="E2742" s="42">
        <f t="shared" si="1026"/>
        <v>2193.61</v>
      </c>
      <c r="F2742" s="41">
        <f t="shared" si="1026"/>
        <v>43</v>
      </c>
      <c r="G2742" s="43">
        <f t="shared" si="1026"/>
        <v>43.953488372093013</v>
      </c>
      <c r="H2742" s="62">
        <f t="shared" si="1026"/>
        <v>0.42219134250383211</v>
      </c>
      <c r="I2742" s="62">
        <f t="shared" si="1026"/>
        <v>-1.2440310999418693</v>
      </c>
      <c r="J2742" s="46">
        <f>MIN(J2743:J2744)</f>
        <v>1.2351965808539993E-3</v>
      </c>
      <c r="K2742" s="60">
        <f>MIN(K2743:K2744)</f>
        <v>7.0227528873711654E-3</v>
      </c>
      <c r="L2742" s="47">
        <f>COUNTA(L2743:L2744)</f>
        <v>2</v>
      </c>
    </row>
    <row r="2743" spans="1:12" outlineLevel="2" x14ac:dyDescent="0.3">
      <c r="A2743" s="39"/>
      <c r="B2743" s="40" t="s">
        <v>7715</v>
      </c>
      <c r="C2743" s="41">
        <v>37447</v>
      </c>
      <c r="D2743" s="41">
        <v>5.7100000000000017</v>
      </c>
      <c r="E2743" s="42">
        <v>2193.61</v>
      </c>
      <c r="F2743" s="41">
        <v>43</v>
      </c>
      <c r="G2743" s="43">
        <v>43.953488372093013</v>
      </c>
      <c r="H2743" s="62">
        <v>0.40455134982186647</v>
      </c>
      <c r="I2743" s="62">
        <v>-1.3056052589032472</v>
      </c>
      <c r="J2743" s="46">
        <v>1.2351965808539993E-3</v>
      </c>
      <c r="K2743" s="60">
        <v>7.0227528873711654E-3</v>
      </c>
      <c r="L2743" s="45" t="s">
        <v>8179</v>
      </c>
    </row>
    <row r="2744" spans="1:12" outlineLevel="2" x14ac:dyDescent="0.3">
      <c r="A2744" s="39"/>
      <c r="B2744" s="40" t="s">
        <v>7715</v>
      </c>
      <c r="C2744" s="41">
        <v>37447</v>
      </c>
      <c r="D2744" s="41">
        <v>5.7100000000000017</v>
      </c>
      <c r="E2744" s="42">
        <v>1805.5099999999995</v>
      </c>
      <c r="F2744" s="41">
        <v>40</v>
      </c>
      <c r="G2744" s="43">
        <v>36.85499999999999</v>
      </c>
      <c r="H2744" s="62">
        <v>0.42219134250383211</v>
      </c>
      <c r="I2744" s="62">
        <v>-1.2440310999418693</v>
      </c>
      <c r="J2744" s="46">
        <v>2.106898126852442E-3</v>
      </c>
      <c r="K2744" s="60">
        <v>1.1439467010896815E-2</v>
      </c>
      <c r="L2744" s="45" t="s">
        <v>8180</v>
      </c>
    </row>
    <row r="2745" spans="1:12" outlineLevel="1" x14ac:dyDescent="0.3">
      <c r="A2745" s="39" t="s">
        <v>5220</v>
      </c>
      <c r="B2745" s="40"/>
      <c r="C2745" s="41">
        <f t="shared" ref="C2745:I2745" si="1027">SUBTOTAL(4,C2746:C2746)</f>
        <v>24310</v>
      </c>
      <c r="D2745" s="41">
        <f t="shared" si="1027"/>
        <v>6.74</v>
      </c>
      <c r="E2745" s="42">
        <f t="shared" si="1027"/>
        <v>53.79</v>
      </c>
      <c r="F2745" s="41">
        <f t="shared" si="1027"/>
        <v>1</v>
      </c>
      <c r="G2745" s="43">
        <f t="shared" si="1027"/>
        <v>10.1</v>
      </c>
      <c r="H2745" s="62">
        <f t="shared" si="1027"/>
        <v>0.40018021476109061</v>
      </c>
      <c r="I2745" s="62">
        <f t="shared" si="1027"/>
        <v>-1.3212782539097423</v>
      </c>
      <c r="J2745" s="46">
        <f>MIN(J2746:J2746)</f>
        <v>1.0843098202239047E-3</v>
      </c>
      <c r="K2745" s="60">
        <f>MIN(K2746:K2746)</f>
        <v>6.406641029296797E-3</v>
      </c>
      <c r="L2745" s="47">
        <f>COUNTA(L2746:L2746)</f>
        <v>1</v>
      </c>
    </row>
    <row r="2746" spans="1:12" ht="15" outlineLevel="2" thickBot="1" x14ac:dyDescent="0.35">
      <c r="A2746" s="48"/>
      <c r="B2746" s="49" t="s">
        <v>7158</v>
      </c>
      <c r="C2746" s="50">
        <v>24310</v>
      </c>
      <c r="D2746" s="50">
        <v>6.74</v>
      </c>
      <c r="E2746" s="51">
        <v>53.79</v>
      </c>
      <c r="F2746" s="50">
        <v>1</v>
      </c>
      <c r="G2746" s="52">
        <v>10.1</v>
      </c>
      <c r="H2746" s="63">
        <v>0.40018021476109061</v>
      </c>
      <c r="I2746" s="63">
        <v>-1.3212782539097423</v>
      </c>
      <c r="J2746" s="54">
        <v>1.0843098202239047E-3</v>
      </c>
      <c r="K2746" s="61">
        <v>6.406641029296797E-3</v>
      </c>
      <c r="L2746" s="55" t="s">
        <v>8179</v>
      </c>
    </row>
  </sheetData>
  <mergeCells count="1">
    <mergeCell ref="A1:L4"/>
  </mergeCells>
  <conditionalFormatting sqref="H6:I6">
    <cfRule type="colorScale" priority="306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L7:L1767 L1769:L1048576">
    <cfRule type="containsText" dxfId="241" priority="300" operator="containsText" text="itraq2">
      <formula>NOT(ISERROR(SEARCH("itraq2",L7)))</formula>
    </cfRule>
    <cfRule type="containsText" dxfId="240" priority="301" operator="containsText" text="itraQ1">
      <formula>NOT(ISERROR(SEARCH("itraQ1",L7)))</formula>
    </cfRule>
  </conditionalFormatting>
  <conditionalFormatting sqref="A7:A1766 A1769:A1048576">
    <cfRule type="containsText" dxfId="239" priority="299" operator="containsText" text="Máx">
      <formula>NOT(ISERROR(SEARCH("Máx",A7)))</formula>
    </cfRule>
  </conditionalFormatting>
  <conditionalFormatting sqref="K7:K1164 K1166 K1176:K1766 K1769:K2590 K2594:K2596 K2604:K2746">
    <cfRule type="cellIs" dxfId="238" priority="298" operator="lessThan">
      <formula>0.05</formula>
    </cfRule>
  </conditionalFormatting>
  <conditionalFormatting sqref="G7">
    <cfRule type="cellIs" dxfId="237" priority="297" operator="lessThan">
      <formula>0.05</formula>
    </cfRule>
  </conditionalFormatting>
  <conditionalFormatting sqref="H9:H16 H18:H20 H24:H25 H38:H39 H46 H48 H55:H58 H68:H70 H75 H82:H87 H91 H93 H106:H119 H121:H122 H126 H128 H132:H140 H154 H156 H178:H179 H183:H184 H188:H189 H193:H201 H205:H213 H222 H224:H227 H242:H243 H274:H281 H313 H342:H343 H348:H350 H380 H382 H391:H392 H402:H406 H419:H420 H424:H429 H456:H459 H73 H494:H496 H503:H505 H523:H531 H535 H537 H541:H545 H552:H555 H560 H600:H601 H604:H605 H609:H610 H645:H646 H978:H979 H981:H989 H993:H994 H1006:H1010 H1027:H1029 H1064:H1071 H1074:H1078 H1082:H1092 H1095:H1101 H1105:H1113 H1120:H1129 H1131 H1137:H1145 H1147:H1148 H1150:H1151 H1153:H1154 H1157:H1158 H1161:H1164 H1166 H1176:H1180 H1220 H1256:H1257 H1268:H1269 H1314:H1317 H1319:H1320 H1322:H1325 H1327 H1334:H1335 H1339:H1340 H1344:H1345 H1349:H1357 H1365:H1367 H1373:H1375 H1387:H1388 H1402:H1403 H1434 H1454:H1456 H1460:H1462 H1465:H1467 H1473:H1474 H1487:H1489 H1505:H1511 H1513 H1520:H1521 H1532:H1534 H1569:H1570 H1574:H1576 H1580:H1582 H1592:H1593 H1622:H1624 H1638:H1640 H1685:H1687 H1690:H1691 H1693:H1694 H1729:H1730 H1795:H1797 H1818:H1820 H1850:H1851 H1858:H1860 H1867:H1868 H1877:H1882 H1885:H1889 H1900:H1901 H1905:H1912 H1940:H1942 H1982:H1983 H1986:H1988 H1992:H1993 H2003 H2015:H2019 H2032:H2037 H2041:H2043 H2053:H2055 H2064:H2066 H2085:H2086 H2093:H2094 H2103:H2105 H2128:H2129 H2151:H2152 H2159:H2161 H2163:H2167 H2207:H2208 H2219:H2220 H2222:H2225 H2227:H2228 H2236:H2247 H2252:H2261 H2268:H2269 H2271:H2275 H2277:H2280 H2285:H2289 H2375:H2379 H2383 H2385:H2388 H2391:H2404 H2408:H2410 H2430:H2431 H2469:H2470 H2486:H2487 H2499 H2517:H2518 H2520:H2521 H2531 H2533 H2539:H2541 H2553:H2554 H2547:H2551 H2589:H2590 H2594:H2596 H2604:H2613 H2631:H2638 H2651:H2654 H2661:H2666 H2676:H2678 H2704:H2706 H2724:H2725 H2742:H2746 H2230">
    <cfRule type="cellIs" dxfId="236" priority="247" operator="greaterThan">
      <formula>1.1</formula>
    </cfRule>
    <cfRule type="cellIs" dxfId="235" priority="246" operator="lessThan">
      <formula>0.9</formula>
    </cfRule>
  </conditionalFormatting>
  <conditionalFormatting sqref="I9:I16 I18:I20 I24:I25 I38:I39 I46 I48 I55:I58 I68:I70 I73 I75 I82:I87 I91 I93 I106:I119 I121:I122 I126 I128 I132:I140 I154 I156 I178:I179 I183:I184 I188:I189 I193:I201 I205:I213 I222 I224:I227 I242:I243 I274:I281 I312:I313 I342:I343 I348:I350 I380 I382 I391:I392 I402:I406 I419:I420 I424:I429 I456:I459 I494:I496 I503:I505 I523:I531 I535 I537 I541:I545 I552:I555 I560 I600:I601 I604:I605 I609:I610 I645:I646 I978:I979 I981:I989 I993:I994 I1006:I1010 I1027:I1029 I1064:I1071 I1074:I1078 I1082:I1092 I1095:I1101 I1105:I1113 I1120:I1129 I1131 I1137:I1145 I1147:I1148 I1150:I1151 I1153:I1154 I1157:I1158 I1161:I1164 I1166 I1176:I1180 I1220 I1256:I1257 I1268:I1269 I1314:I1317 I1319:I1320 I1322:I1325 I1327 I1334:I1335 I1339:I1340 I1344:I1345 I1349:I1357 I1365:I1367 I1373:I1375 I1387:I1388 I1402:I1403 I1434 I1454:I1456 I1460:I1462 I1465:I1467 I1473:I1474 I1487:I1489 I1505:I1511 I1513 I1520:I1521 I1532:I1534 I1569:I1570 I1574:I1576 I1580:I1582 I1592:I1593 I1622:I1624 I1638:I1640 I1685:I1687 I1690:I1691 I1693:I1694 I1729:I1730 I1795:I1797 I1818:I1820 I1850:I1851 I1858:I1860 I1867:I1868 I1877:I1882 I1885:I1889 I1900:I1901 I1905:I1912 I1940:I1942 I1982:I1983 I1986:I1988 I1992:I1993 I2003 I2015:I2019 I2032:I2037 I2041:I2043 I2053:I2055 I2064:I2066 I2085:I2086 I2093:I2094 I2103:I2105 I2128:I2129 I2151:I2152 I2159:I2161 I2163:I2167 I2207:I2208 I2219:I2220 I2222:I2225 I2227:I2228 I2236:I2247 I2252:I2261 I2268:I2269 I2271:I2275 I2277:I2280 I2285:I2289 I2375:I2379 I2383 I2385:I2388 I2391:I2404 I2408:I2410 I2430:I2431 I2469:I2470 I2486:I2487 I2499 I2517:I2518 I2520:I2521 I2531 I2533 I2539:I2541 I2547:I2551 I2553:I2554 I2589:I2590 I2594:I2596 I2604:I2613 I2631:I2638 I2651:I2654 I2661:I2666 I2676:I2678 I2704:I2706 I2724:I2725 I2742:I2746 I2230">
    <cfRule type="cellIs" dxfId="234" priority="245" operator="greaterThan">
      <formula>0</formula>
    </cfRule>
    <cfRule type="cellIs" dxfId="233" priority="244" operator="lessThan">
      <formula>0</formula>
    </cfRule>
  </conditionalFormatting>
  <conditionalFormatting sqref="H312">
    <cfRule type="cellIs" dxfId="232" priority="240" operator="lessThan">
      <formula>0.85</formula>
    </cfRule>
    <cfRule type="cellIs" dxfId="231" priority="241" operator="greaterThan">
      <formula>1.1</formula>
    </cfRule>
  </conditionalFormatting>
  <conditionalFormatting sqref="H558">
    <cfRule type="cellIs" dxfId="230" priority="238" operator="lessThan">
      <formula>0.85</formula>
    </cfRule>
    <cfRule type="cellIs" dxfId="229" priority="239" operator="greaterThan">
      <formula>1.1</formula>
    </cfRule>
  </conditionalFormatting>
  <conditionalFormatting sqref="I558">
    <cfRule type="cellIs" dxfId="228" priority="236" operator="lessThan">
      <formula>0</formula>
    </cfRule>
    <cfRule type="cellIs" dxfId="227" priority="237" operator="greaterThan">
      <formula>0</formula>
    </cfRule>
  </conditionalFormatting>
  <conditionalFormatting sqref="H624:H625">
    <cfRule type="cellIs" dxfId="226" priority="234" operator="lessThan">
      <formula>0.85</formula>
    </cfRule>
    <cfRule type="cellIs" dxfId="225" priority="235" operator="greaterThan">
      <formula>1.1</formula>
    </cfRule>
  </conditionalFormatting>
  <conditionalFormatting sqref="I624:I625">
    <cfRule type="cellIs" dxfId="224" priority="232" operator="lessThan">
      <formula>0</formula>
    </cfRule>
    <cfRule type="cellIs" dxfId="223" priority="233" operator="greaterThan">
      <formula>0</formula>
    </cfRule>
  </conditionalFormatting>
  <conditionalFormatting sqref="H626">
    <cfRule type="cellIs" dxfId="222" priority="230" operator="lessThan">
      <formula>0.85</formula>
    </cfRule>
    <cfRule type="cellIs" dxfId="221" priority="231" operator="greaterThan">
      <formula>1.1</formula>
    </cfRule>
  </conditionalFormatting>
  <conditionalFormatting sqref="I626">
    <cfRule type="cellIs" dxfId="220" priority="228" operator="lessThan">
      <formula>0</formula>
    </cfRule>
    <cfRule type="cellIs" dxfId="219" priority="229" operator="greaterThan">
      <formula>0</formula>
    </cfRule>
  </conditionalFormatting>
  <conditionalFormatting sqref="H633:H634">
    <cfRule type="cellIs" dxfId="218" priority="226" operator="lessThan">
      <formula>0.85</formula>
    </cfRule>
    <cfRule type="cellIs" dxfId="217" priority="227" operator="greaterThan">
      <formula>1.1</formula>
    </cfRule>
  </conditionalFormatting>
  <conditionalFormatting sqref="I633:I634">
    <cfRule type="cellIs" dxfId="216" priority="224" operator="lessThan">
      <formula>0</formula>
    </cfRule>
    <cfRule type="cellIs" dxfId="215" priority="225" operator="greaterThan">
      <formula>0</formula>
    </cfRule>
  </conditionalFormatting>
  <conditionalFormatting sqref="H635">
    <cfRule type="cellIs" dxfId="214" priority="222" operator="lessThan">
      <formula>0.85</formula>
    </cfRule>
    <cfRule type="cellIs" dxfId="213" priority="223" operator="greaterThan">
      <formula>1.1</formula>
    </cfRule>
  </conditionalFormatting>
  <conditionalFormatting sqref="I635">
    <cfRule type="cellIs" dxfId="212" priority="220" operator="lessThan">
      <formula>0</formula>
    </cfRule>
    <cfRule type="cellIs" dxfId="211" priority="221" operator="greaterThan">
      <formula>0</formula>
    </cfRule>
  </conditionalFormatting>
  <conditionalFormatting sqref="H652">
    <cfRule type="cellIs" dxfId="210" priority="218" operator="lessThan">
      <formula>0.85</formula>
    </cfRule>
    <cfRule type="cellIs" dxfId="209" priority="219" operator="greaterThan">
      <formula>1.1</formula>
    </cfRule>
  </conditionalFormatting>
  <conditionalFormatting sqref="I652">
    <cfRule type="cellIs" dxfId="208" priority="216" operator="lessThan">
      <formula>0</formula>
    </cfRule>
    <cfRule type="cellIs" dxfId="207" priority="217" operator="greaterThan">
      <formula>0</formula>
    </cfRule>
  </conditionalFormatting>
  <conditionalFormatting sqref="H654:H657">
    <cfRule type="cellIs" dxfId="206" priority="214" operator="lessThan">
      <formula>0.85</formula>
    </cfRule>
    <cfRule type="cellIs" dxfId="205" priority="215" operator="greaterThan">
      <formula>1.1</formula>
    </cfRule>
  </conditionalFormatting>
  <conditionalFormatting sqref="I654:I657">
    <cfRule type="cellIs" dxfId="204" priority="212" operator="lessThan">
      <formula>0</formula>
    </cfRule>
    <cfRule type="cellIs" dxfId="203" priority="213" operator="greaterThan">
      <formula>0</formula>
    </cfRule>
  </conditionalFormatting>
  <conditionalFormatting sqref="H660:H662">
    <cfRule type="cellIs" dxfId="202" priority="210" operator="lessThan">
      <formula>0.85</formula>
    </cfRule>
    <cfRule type="cellIs" dxfId="201" priority="211" operator="greaterThan">
      <formula>1.1</formula>
    </cfRule>
  </conditionalFormatting>
  <conditionalFormatting sqref="I660:I662">
    <cfRule type="cellIs" dxfId="200" priority="208" operator="lessThan">
      <formula>0</formula>
    </cfRule>
    <cfRule type="cellIs" dxfId="199" priority="209" operator="greaterThan">
      <formula>0</formula>
    </cfRule>
  </conditionalFormatting>
  <conditionalFormatting sqref="H666:H667">
    <cfRule type="cellIs" dxfId="198" priority="206" operator="lessThan">
      <formula>0.85</formula>
    </cfRule>
    <cfRule type="cellIs" dxfId="197" priority="207" operator="greaterThan">
      <formula>1.1</formula>
    </cfRule>
  </conditionalFormatting>
  <conditionalFormatting sqref="I666:I667">
    <cfRule type="cellIs" dxfId="196" priority="204" operator="lessThan">
      <formula>0</formula>
    </cfRule>
    <cfRule type="cellIs" dxfId="195" priority="205" operator="greaterThan">
      <formula>0</formula>
    </cfRule>
  </conditionalFormatting>
  <conditionalFormatting sqref="H690:H691">
    <cfRule type="cellIs" dxfId="194" priority="202" operator="lessThan">
      <formula>0.85</formula>
    </cfRule>
    <cfRule type="cellIs" dxfId="193" priority="203" operator="greaterThan">
      <formula>1.1</formula>
    </cfRule>
  </conditionalFormatting>
  <conditionalFormatting sqref="I690:I691">
    <cfRule type="cellIs" dxfId="192" priority="200" operator="lessThan">
      <formula>0</formula>
    </cfRule>
    <cfRule type="cellIs" dxfId="191" priority="201" operator="greaterThan">
      <formula>0</formula>
    </cfRule>
  </conditionalFormatting>
  <conditionalFormatting sqref="H693:H701">
    <cfRule type="cellIs" dxfId="190" priority="198" operator="lessThan">
      <formula>0.85</formula>
    </cfRule>
    <cfRule type="cellIs" dxfId="189" priority="199" operator="greaterThan">
      <formula>1.1</formula>
    </cfRule>
  </conditionalFormatting>
  <conditionalFormatting sqref="I693:I701">
    <cfRule type="cellIs" dxfId="188" priority="196" operator="lessThan">
      <formula>0</formula>
    </cfRule>
    <cfRule type="cellIs" dxfId="187" priority="197" operator="greaterThan">
      <formula>0</formula>
    </cfRule>
  </conditionalFormatting>
  <conditionalFormatting sqref="H705">
    <cfRule type="cellIs" dxfId="186" priority="194" operator="lessThan">
      <formula>0.85</formula>
    </cfRule>
    <cfRule type="cellIs" dxfId="185" priority="195" operator="greaterThan">
      <formula>1.1</formula>
    </cfRule>
  </conditionalFormatting>
  <conditionalFormatting sqref="I705">
    <cfRule type="cellIs" dxfId="184" priority="192" operator="lessThan">
      <formula>0</formula>
    </cfRule>
    <cfRule type="cellIs" dxfId="183" priority="193" operator="greaterThan">
      <formula>0</formula>
    </cfRule>
  </conditionalFormatting>
  <conditionalFormatting sqref="H707">
    <cfRule type="cellIs" dxfId="182" priority="190" operator="lessThan">
      <formula>0.85</formula>
    </cfRule>
    <cfRule type="cellIs" dxfId="181" priority="191" operator="greaterThan">
      <formula>1.1</formula>
    </cfRule>
  </conditionalFormatting>
  <conditionalFormatting sqref="I707">
    <cfRule type="cellIs" dxfId="180" priority="188" operator="lessThan">
      <formula>0</formula>
    </cfRule>
    <cfRule type="cellIs" dxfId="179" priority="189" operator="greaterThan">
      <formula>0</formula>
    </cfRule>
  </conditionalFormatting>
  <conditionalFormatting sqref="H716">
    <cfRule type="cellIs" dxfId="178" priority="186" operator="lessThan">
      <formula>0.85</formula>
    </cfRule>
    <cfRule type="cellIs" dxfId="177" priority="187" operator="greaterThan">
      <formula>1.1</formula>
    </cfRule>
  </conditionalFormatting>
  <conditionalFormatting sqref="I716">
    <cfRule type="cellIs" dxfId="176" priority="184" operator="lessThan">
      <formula>0</formula>
    </cfRule>
    <cfRule type="cellIs" dxfId="175" priority="185" operator="greaterThan">
      <formula>0</formula>
    </cfRule>
  </conditionalFormatting>
  <conditionalFormatting sqref="H717">
    <cfRule type="cellIs" dxfId="174" priority="182" operator="lessThan">
      <formula>0.85</formula>
    </cfRule>
    <cfRule type="cellIs" dxfId="173" priority="183" operator="greaterThan">
      <formula>1.1</formula>
    </cfRule>
  </conditionalFormatting>
  <conditionalFormatting sqref="I717">
    <cfRule type="cellIs" dxfId="172" priority="180" operator="lessThan">
      <formula>0</formula>
    </cfRule>
    <cfRule type="cellIs" dxfId="171" priority="181" operator="greaterThan">
      <formula>0</formula>
    </cfRule>
  </conditionalFormatting>
  <conditionalFormatting sqref="H725:H728">
    <cfRule type="cellIs" dxfId="170" priority="178" operator="lessThan">
      <formula>0.85</formula>
    </cfRule>
    <cfRule type="cellIs" dxfId="169" priority="179" operator="greaterThan">
      <formula>1.1</formula>
    </cfRule>
  </conditionalFormatting>
  <conditionalFormatting sqref="I725:I728">
    <cfRule type="cellIs" dxfId="168" priority="176" operator="lessThan">
      <formula>0</formula>
    </cfRule>
    <cfRule type="cellIs" dxfId="167" priority="177" operator="greaterThan">
      <formula>0</formula>
    </cfRule>
  </conditionalFormatting>
  <conditionalFormatting sqref="H737:H740">
    <cfRule type="cellIs" dxfId="166" priority="174" operator="lessThan">
      <formula>0.85</formula>
    </cfRule>
    <cfRule type="cellIs" dxfId="165" priority="175" operator="greaterThan">
      <formula>1.1</formula>
    </cfRule>
  </conditionalFormatting>
  <conditionalFormatting sqref="I737:I740">
    <cfRule type="cellIs" dxfId="164" priority="172" operator="lessThan">
      <formula>0</formula>
    </cfRule>
    <cfRule type="cellIs" dxfId="163" priority="173" operator="greaterThan">
      <formula>0</formula>
    </cfRule>
  </conditionalFormatting>
  <conditionalFormatting sqref="H742">
    <cfRule type="cellIs" dxfId="162" priority="170" operator="lessThan">
      <formula>0.85</formula>
    </cfRule>
    <cfRule type="cellIs" dxfId="161" priority="171" operator="greaterThan">
      <formula>1.1</formula>
    </cfRule>
  </conditionalFormatting>
  <conditionalFormatting sqref="I742">
    <cfRule type="cellIs" dxfId="160" priority="168" operator="lessThan">
      <formula>0</formula>
    </cfRule>
    <cfRule type="cellIs" dxfId="159" priority="169" operator="greaterThan">
      <formula>0</formula>
    </cfRule>
  </conditionalFormatting>
  <conditionalFormatting sqref="H749:H750">
    <cfRule type="cellIs" dxfId="158" priority="166" operator="lessThan">
      <formula>0.85</formula>
    </cfRule>
    <cfRule type="cellIs" dxfId="157" priority="167" operator="greaterThan">
      <formula>1.1</formula>
    </cfRule>
  </conditionalFormatting>
  <conditionalFormatting sqref="I749:I750">
    <cfRule type="cellIs" dxfId="156" priority="164" operator="lessThan">
      <formula>0</formula>
    </cfRule>
    <cfRule type="cellIs" dxfId="155" priority="165" operator="greaterThan">
      <formula>0</formula>
    </cfRule>
  </conditionalFormatting>
  <conditionalFormatting sqref="H770:H771">
    <cfRule type="cellIs" dxfId="154" priority="162" operator="lessThan">
      <formula>0.85</formula>
    </cfRule>
    <cfRule type="cellIs" dxfId="153" priority="163" operator="greaterThan">
      <formula>1.1</formula>
    </cfRule>
  </conditionalFormatting>
  <conditionalFormatting sqref="I770:I771">
    <cfRule type="cellIs" dxfId="152" priority="160" operator="lessThan">
      <formula>0</formula>
    </cfRule>
    <cfRule type="cellIs" dxfId="151" priority="161" operator="greaterThan">
      <formula>0</formula>
    </cfRule>
  </conditionalFormatting>
  <conditionalFormatting sqref="H787:H788">
    <cfRule type="cellIs" dxfId="150" priority="158" operator="lessThan">
      <formula>0.85</formula>
    </cfRule>
    <cfRule type="cellIs" dxfId="149" priority="159" operator="greaterThan">
      <formula>1.1</formula>
    </cfRule>
  </conditionalFormatting>
  <conditionalFormatting sqref="I787:I788">
    <cfRule type="cellIs" dxfId="148" priority="156" operator="lessThan">
      <formula>0</formula>
    </cfRule>
    <cfRule type="cellIs" dxfId="147" priority="157" operator="greaterThan">
      <formula>0</formula>
    </cfRule>
  </conditionalFormatting>
  <conditionalFormatting sqref="H790:H791">
    <cfRule type="cellIs" dxfId="146" priority="154" operator="lessThan">
      <formula>0.85</formula>
    </cfRule>
    <cfRule type="cellIs" dxfId="145" priority="155" operator="greaterThan">
      <formula>1.1</formula>
    </cfRule>
  </conditionalFormatting>
  <conditionalFormatting sqref="I790:I791">
    <cfRule type="cellIs" dxfId="144" priority="152" operator="lessThan">
      <formula>0</formula>
    </cfRule>
    <cfRule type="cellIs" dxfId="143" priority="153" operator="greaterThan">
      <formula>0</formula>
    </cfRule>
  </conditionalFormatting>
  <conditionalFormatting sqref="H795:H796">
    <cfRule type="cellIs" dxfId="142" priority="150" operator="lessThan">
      <formula>0.85</formula>
    </cfRule>
    <cfRule type="cellIs" dxfId="141" priority="151" operator="greaterThan">
      <formula>1.1</formula>
    </cfRule>
  </conditionalFormatting>
  <conditionalFormatting sqref="I795:I796">
    <cfRule type="cellIs" dxfId="140" priority="148" operator="lessThan">
      <formula>0</formula>
    </cfRule>
    <cfRule type="cellIs" dxfId="139" priority="149" operator="greaterThan">
      <formula>0</formula>
    </cfRule>
  </conditionalFormatting>
  <conditionalFormatting sqref="H799:H801">
    <cfRule type="cellIs" dxfId="138" priority="146" operator="lessThan">
      <formula>0.85</formula>
    </cfRule>
    <cfRule type="cellIs" dxfId="137" priority="147" operator="greaterThan">
      <formula>1.1</formula>
    </cfRule>
  </conditionalFormatting>
  <conditionalFormatting sqref="I799:I801">
    <cfRule type="cellIs" dxfId="136" priority="144" operator="lessThan">
      <formula>0</formula>
    </cfRule>
    <cfRule type="cellIs" dxfId="135" priority="145" operator="greaterThan">
      <formula>0</formula>
    </cfRule>
  </conditionalFormatting>
  <conditionalFormatting sqref="H812:H813">
    <cfRule type="cellIs" dxfId="134" priority="142" operator="lessThan">
      <formula>0.85</formula>
    </cfRule>
    <cfRule type="cellIs" dxfId="133" priority="143" operator="greaterThan">
      <formula>1.1</formula>
    </cfRule>
  </conditionalFormatting>
  <conditionalFormatting sqref="I812:I813">
    <cfRule type="cellIs" dxfId="132" priority="140" operator="lessThan">
      <formula>0</formula>
    </cfRule>
    <cfRule type="cellIs" dxfId="131" priority="141" operator="greaterThan">
      <formula>0</formula>
    </cfRule>
  </conditionalFormatting>
  <conditionalFormatting sqref="H826:H827">
    <cfRule type="cellIs" dxfId="130" priority="138" operator="lessThan">
      <formula>0.85</formula>
    </cfRule>
    <cfRule type="cellIs" dxfId="129" priority="139" operator="greaterThan">
      <formula>1.1</formula>
    </cfRule>
  </conditionalFormatting>
  <conditionalFormatting sqref="I826:I827">
    <cfRule type="cellIs" dxfId="128" priority="136" operator="lessThan">
      <formula>0</formula>
    </cfRule>
    <cfRule type="cellIs" dxfId="127" priority="137" operator="greaterThan">
      <formula>0</formula>
    </cfRule>
  </conditionalFormatting>
  <conditionalFormatting sqref="H834">
    <cfRule type="cellIs" dxfId="126" priority="134" operator="lessThan">
      <formula>0.85</formula>
    </cfRule>
    <cfRule type="cellIs" dxfId="125" priority="135" operator="greaterThan">
      <formula>1.1</formula>
    </cfRule>
  </conditionalFormatting>
  <conditionalFormatting sqref="I834">
    <cfRule type="cellIs" dxfId="124" priority="132" operator="lessThan">
      <formula>0</formula>
    </cfRule>
    <cfRule type="cellIs" dxfId="123" priority="133" operator="greaterThan">
      <formula>0</formula>
    </cfRule>
  </conditionalFormatting>
  <conditionalFormatting sqref="H836">
    <cfRule type="cellIs" dxfId="122" priority="130" operator="lessThan">
      <formula>0.85</formula>
    </cfRule>
    <cfRule type="cellIs" dxfId="121" priority="131" operator="greaterThan">
      <formula>1.1</formula>
    </cfRule>
  </conditionalFormatting>
  <conditionalFormatting sqref="I836">
    <cfRule type="cellIs" dxfId="120" priority="128" operator="lessThan">
      <formula>0</formula>
    </cfRule>
    <cfRule type="cellIs" dxfId="119" priority="129" operator="greaterThan">
      <formula>0</formula>
    </cfRule>
  </conditionalFormatting>
  <conditionalFormatting sqref="H837:H839">
    <cfRule type="cellIs" dxfId="118" priority="126" operator="lessThan">
      <formula>0.85</formula>
    </cfRule>
    <cfRule type="cellIs" dxfId="117" priority="127" operator="greaterThan">
      <formula>1.1</formula>
    </cfRule>
  </conditionalFormatting>
  <conditionalFormatting sqref="I837:I839">
    <cfRule type="cellIs" dxfId="116" priority="124" operator="lessThan">
      <formula>0</formula>
    </cfRule>
    <cfRule type="cellIs" dxfId="115" priority="125" operator="greaterThan">
      <formula>0</formula>
    </cfRule>
  </conditionalFormatting>
  <conditionalFormatting sqref="H875:H876">
    <cfRule type="cellIs" dxfId="114" priority="122" operator="lessThan">
      <formula>0.85</formula>
    </cfRule>
    <cfRule type="cellIs" dxfId="113" priority="123" operator="greaterThan">
      <formula>1.1</formula>
    </cfRule>
  </conditionalFormatting>
  <conditionalFormatting sqref="I875:I876">
    <cfRule type="cellIs" dxfId="112" priority="120" operator="lessThan">
      <formula>0</formula>
    </cfRule>
    <cfRule type="cellIs" dxfId="111" priority="121" operator="greaterThan">
      <formula>0</formula>
    </cfRule>
  </conditionalFormatting>
  <conditionalFormatting sqref="H883">
    <cfRule type="cellIs" dxfId="110" priority="118" operator="lessThan">
      <formula>0.85</formula>
    </cfRule>
    <cfRule type="cellIs" dxfId="109" priority="119" operator="greaterThan">
      <formula>1.1</formula>
    </cfRule>
  </conditionalFormatting>
  <conditionalFormatting sqref="I883">
    <cfRule type="cellIs" dxfId="108" priority="116" operator="lessThan">
      <formula>0</formula>
    </cfRule>
    <cfRule type="cellIs" dxfId="107" priority="117" operator="greaterThan">
      <formula>0</formula>
    </cfRule>
  </conditionalFormatting>
  <conditionalFormatting sqref="H885">
    <cfRule type="cellIs" dxfId="106" priority="114" operator="lessThan">
      <formula>0.85</formula>
    </cfRule>
    <cfRule type="cellIs" dxfId="105" priority="115" operator="greaterThan">
      <formula>1.1</formula>
    </cfRule>
  </conditionalFormatting>
  <conditionalFormatting sqref="I885">
    <cfRule type="cellIs" dxfId="104" priority="112" operator="lessThan">
      <formula>0</formula>
    </cfRule>
    <cfRule type="cellIs" dxfId="103" priority="113" operator="greaterThan">
      <formula>0</formula>
    </cfRule>
  </conditionalFormatting>
  <conditionalFormatting sqref="H891:H893">
    <cfRule type="cellIs" dxfId="102" priority="110" operator="lessThan">
      <formula>0.85</formula>
    </cfRule>
    <cfRule type="cellIs" dxfId="101" priority="111" operator="greaterThan">
      <formula>1.1</formula>
    </cfRule>
  </conditionalFormatting>
  <conditionalFormatting sqref="I891:I893">
    <cfRule type="cellIs" dxfId="100" priority="108" operator="lessThan">
      <formula>0</formula>
    </cfRule>
    <cfRule type="cellIs" dxfId="99" priority="109" operator="greaterThan">
      <formula>0</formula>
    </cfRule>
  </conditionalFormatting>
  <conditionalFormatting sqref="H905">
    <cfRule type="cellIs" dxfId="98" priority="106" operator="lessThan">
      <formula>0.85</formula>
    </cfRule>
    <cfRule type="cellIs" dxfId="97" priority="107" operator="greaterThan">
      <formula>1.1</formula>
    </cfRule>
  </conditionalFormatting>
  <conditionalFormatting sqref="I905">
    <cfRule type="cellIs" dxfId="96" priority="104" operator="lessThan">
      <formula>0</formula>
    </cfRule>
    <cfRule type="cellIs" dxfId="95" priority="105" operator="greaterThan">
      <formula>0</formula>
    </cfRule>
  </conditionalFormatting>
  <conditionalFormatting sqref="H906">
    <cfRule type="cellIs" dxfId="94" priority="102" operator="lessThan">
      <formula>0.85</formula>
    </cfRule>
    <cfRule type="cellIs" dxfId="93" priority="103" operator="greaterThan">
      <formula>1.1</formula>
    </cfRule>
  </conditionalFormatting>
  <conditionalFormatting sqref="I906">
    <cfRule type="cellIs" dxfId="92" priority="100" operator="lessThan">
      <formula>0</formula>
    </cfRule>
    <cfRule type="cellIs" dxfId="91" priority="101" operator="greaterThan">
      <formula>0</formula>
    </cfRule>
  </conditionalFormatting>
  <conditionalFormatting sqref="H910">
    <cfRule type="cellIs" dxfId="90" priority="98" operator="lessThan">
      <formula>0.85</formula>
    </cfRule>
    <cfRule type="cellIs" dxfId="89" priority="99" operator="greaterThan">
      <formula>1.1</formula>
    </cfRule>
  </conditionalFormatting>
  <conditionalFormatting sqref="I910">
    <cfRule type="cellIs" dxfId="88" priority="96" operator="lessThan">
      <formula>0</formula>
    </cfRule>
    <cfRule type="cellIs" dxfId="87" priority="97" operator="greaterThan">
      <formula>0</formula>
    </cfRule>
  </conditionalFormatting>
  <conditionalFormatting sqref="H912">
    <cfRule type="cellIs" dxfId="86" priority="94" operator="lessThan">
      <formula>0.85</formula>
    </cfRule>
    <cfRule type="cellIs" dxfId="85" priority="95" operator="greaterThan">
      <formula>1.1</formula>
    </cfRule>
  </conditionalFormatting>
  <conditionalFormatting sqref="I912">
    <cfRule type="cellIs" dxfId="84" priority="92" operator="lessThan">
      <formula>0</formula>
    </cfRule>
    <cfRule type="cellIs" dxfId="83" priority="93" operator="greaterThan">
      <formula>0</formula>
    </cfRule>
  </conditionalFormatting>
  <conditionalFormatting sqref="H919:H927">
    <cfRule type="cellIs" dxfId="82" priority="90" operator="lessThan">
      <formula>0.85</formula>
    </cfRule>
    <cfRule type="cellIs" dxfId="81" priority="91" operator="greaterThan">
      <formula>1.1</formula>
    </cfRule>
  </conditionalFormatting>
  <conditionalFormatting sqref="I919:I927">
    <cfRule type="cellIs" dxfId="80" priority="88" operator="lessThan">
      <formula>0</formula>
    </cfRule>
    <cfRule type="cellIs" dxfId="79" priority="89" operator="greaterThan">
      <formula>0</formula>
    </cfRule>
  </conditionalFormatting>
  <conditionalFormatting sqref="H962:H972">
    <cfRule type="cellIs" dxfId="78" priority="86" operator="lessThan">
      <formula>0.85</formula>
    </cfRule>
    <cfRule type="cellIs" dxfId="77" priority="87" operator="greaterThan">
      <formula>1.1</formula>
    </cfRule>
  </conditionalFormatting>
  <conditionalFormatting sqref="I962:I972">
    <cfRule type="cellIs" dxfId="76" priority="84" operator="lessThan">
      <formula>0</formula>
    </cfRule>
    <cfRule type="cellIs" dxfId="75" priority="85" operator="greaterThan">
      <formula>0</formula>
    </cfRule>
  </conditionalFormatting>
  <conditionalFormatting sqref="H1159">
    <cfRule type="cellIs" dxfId="74" priority="82" operator="lessThan">
      <formula>0.85</formula>
    </cfRule>
    <cfRule type="cellIs" dxfId="73" priority="83" operator="greaterThan">
      <formula>1.1</formula>
    </cfRule>
  </conditionalFormatting>
  <conditionalFormatting sqref="I1159">
    <cfRule type="cellIs" dxfId="72" priority="80" operator="lessThan">
      <formula>0</formula>
    </cfRule>
    <cfRule type="cellIs" dxfId="71" priority="81" operator="greaterThan">
      <formula>0</formula>
    </cfRule>
  </conditionalFormatting>
  <conditionalFormatting sqref="K1165">
    <cfRule type="cellIs" dxfId="70" priority="79" operator="lessThan">
      <formula>0.05</formula>
    </cfRule>
  </conditionalFormatting>
  <conditionalFormatting sqref="K1167">
    <cfRule type="cellIs" dxfId="69" priority="78" operator="lessThan">
      <formula>0.05</formula>
    </cfRule>
  </conditionalFormatting>
  <conditionalFormatting sqref="K1168:K1175">
    <cfRule type="cellIs" dxfId="68" priority="77" operator="lessThan">
      <formula>0.05</formula>
    </cfRule>
  </conditionalFormatting>
  <conditionalFormatting sqref="H1218">
    <cfRule type="cellIs" dxfId="67" priority="75" operator="lessThan">
      <formula>0.85</formula>
    </cfRule>
    <cfRule type="cellIs" dxfId="66" priority="76" operator="greaterThan">
      <formula>1.1</formula>
    </cfRule>
  </conditionalFormatting>
  <conditionalFormatting sqref="I1218">
    <cfRule type="cellIs" dxfId="65" priority="73" operator="lessThan">
      <formula>0</formula>
    </cfRule>
    <cfRule type="cellIs" dxfId="64" priority="74" operator="greaterThan">
      <formula>0</formula>
    </cfRule>
  </conditionalFormatting>
  <conditionalFormatting sqref="H1414:H1415">
    <cfRule type="cellIs" dxfId="63" priority="71" operator="lessThan">
      <formula>0.85</formula>
    </cfRule>
    <cfRule type="cellIs" dxfId="62" priority="72" operator="greaterThan">
      <formula>1.1</formula>
    </cfRule>
  </conditionalFormatting>
  <conditionalFormatting sqref="I1414:I1415">
    <cfRule type="cellIs" dxfId="61" priority="69" operator="lessThan">
      <formula>0</formula>
    </cfRule>
    <cfRule type="cellIs" dxfId="60" priority="70" operator="greaterThan">
      <formula>0</formula>
    </cfRule>
  </conditionalFormatting>
  <conditionalFormatting sqref="H1432">
    <cfRule type="cellIs" dxfId="59" priority="67" operator="lessThan">
      <formula>0.85</formula>
    </cfRule>
    <cfRule type="cellIs" dxfId="58" priority="68" operator="greaterThan">
      <formula>1.1</formula>
    </cfRule>
  </conditionalFormatting>
  <conditionalFormatting sqref="I1432">
    <cfRule type="cellIs" dxfId="57" priority="65" operator="lessThan">
      <formula>0</formula>
    </cfRule>
    <cfRule type="cellIs" dxfId="56" priority="66" operator="greaterThan">
      <formula>0</formula>
    </cfRule>
  </conditionalFormatting>
  <conditionalFormatting sqref="H1499:H1501">
    <cfRule type="cellIs" dxfId="55" priority="63" operator="lessThan">
      <formula>0.85</formula>
    </cfRule>
    <cfRule type="cellIs" dxfId="54" priority="64" operator="greaterThan">
      <formula>1.1</formula>
    </cfRule>
  </conditionalFormatting>
  <conditionalFormatting sqref="I1499:I1501">
    <cfRule type="cellIs" dxfId="53" priority="61" operator="lessThan">
      <formula>0</formula>
    </cfRule>
    <cfRule type="cellIs" dxfId="52" priority="62" operator="greaterThan">
      <formula>0</formula>
    </cfRule>
  </conditionalFormatting>
  <conditionalFormatting sqref="H1753:H1755">
    <cfRule type="cellIs" dxfId="51" priority="59" operator="lessThan">
      <formula>0.85</formula>
    </cfRule>
    <cfRule type="cellIs" dxfId="50" priority="60" operator="greaterThan">
      <formula>1.1</formula>
    </cfRule>
  </conditionalFormatting>
  <conditionalFormatting sqref="I1753:I1755">
    <cfRule type="cellIs" dxfId="49" priority="57" operator="lessThan">
      <formula>0</formula>
    </cfRule>
    <cfRule type="cellIs" dxfId="48" priority="58" operator="greaterThan">
      <formula>0</formula>
    </cfRule>
  </conditionalFormatting>
  <conditionalFormatting sqref="A1767">
    <cfRule type="containsText" dxfId="47" priority="56" operator="containsText" text="Máx">
      <formula>NOT(ISERROR(SEARCH("Máx",A1767)))</formula>
    </cfRule>
  </conditionalFormatting>
  <conditionalFormatting sqref="K1767">
    <cfRule type="cellIs" dxfId="46" priority="55" operator="lessThan">
      <formula>0.05</formula>
    </cfRule>
  </conditionalFormatting>
  <conditionalFormatting sqref="L1768">
    <cfRule type="containsText" dxfId="45" priority="49" operator="containsText" text="itraq2">
      <formula>NOT(ISERROR(SEARCH("itraq2",L1768)))</formula>
    </cfRule>
    <cfRule type="containsText" dxfId="44" priority="50" operator="containsText" text="itraQ1">
      <formula>NOT(ISERROR(SEARCH("itraQ1",L1768)))</formula>
    </cfRule>
  </conditionalFormatting>
  <conditionalFormatting sqref="A1768">
    <cfRule type="containsText" dxfId="43" priority="48" operator="containsText" text="Máx">
      <formula>NOT(ISERROR(SEARCH("Máx",A1768)))</formula>
    </cfRule>
  </conditionalFormatting>
  <conditionalFormatting sqref="K1768">
    <cfRule type="cellIs" dxfId="42" priority="47" operator="lessThan">
      <formula>0.05</formula>
    </cfRule>
  </conditionalFormatting>
  <conditionalFormatting sqref="H1856">
    <cfRule type="cellIs" dxfId="41" priority="41" operator="lessThan">
      <formula>0.85</formula>
    </cfRule>
    <cfRule type="cellIs" dxfId="40" priority="42" operator="greaterThan">
      <formula>1.1</formula>
    </cfRule>
  </conditionalFormatting>
  <conditionalFormatting sqref="I1856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H1960:H1961">
    <cfRule type="cellIs" dxfId="37" priority="33" operator="lessThan">
      <formula>0.85</formula>
    </cfRule>
    <cfRule type="cellIs" dxfId="36" priority="34" operator="greaterThan">
      <formula>1.1</formula>
    </cfRule>
  </conditionalFormatting>
  <conditionalFormatting sqref="I1960:I1961">
    <cfRule type="cellIs" dxfId="35" priority="31" operator="lessThan">
      <formula>0</formula>
    </cfRule>
    <cfRule type="cellIs" dxfId="34" priority="32" operator="greaterThan">
      <formula>0</formula>
    </cfRule>
  </conditionalFormatting>
  <conditionalFormatting sqref="H2001">
    <cfRule type="cellIs" dxfId="33" priority="29" operator="lessThan">
      <formula>0.85</formula>
    </cfRule>
    <cfRule type="cellIs" dxfId="32" priority="30" operator="greaterThan">
      <formula>1.1</formula>
    </cfRule>
  </conditionalFormatting>
  <conditionalFormatting sqref="I2001">
    <cfRule type="cellIs" dxfId="31" priority="27" operator="lessThan">
      <formula>0</formula>
    </cfRule>
    <cfRule type="cellIs" dxfId="30" priority="28" operator="greaterThan">
      <formula>0</formula>
    </cfRule>
  </conditionalFormatting>
  <conditionalFormatting sqref="H2157">
    <cfRule type="cellIs" dxfId="29" priority="25" operator="lessThan">
      <formula>0.85</formula>
    </cfRule>
    <cfRule type="cellIs" dxfId="28" priority="26" operator="greaterThan">
      <formula>1.1</formula>
    </cfRule>
  </conditionalFormatting>
  <conditionalFormatting sqref="I2157">
    <cfRule type="cellIs" dxfId="27" priority="23" operator="lessThan">
      <formula>0</formula>
    </cfRule>
    <cfRule type="cellIs" dxfId="26" priority="24" operator="greaterThan">
      <formula>0</formula>
    </cfRule>
  </conditionalFormatting>
  <conditionalFormatting sqref="H2448:H2450">
    <cfRule type="cellIs" dxfId="25" priority="21" operator="lessThan">
      <formula>0.85</formula>
    </cfRule>
    <cfRule type="cellIs" dxfId="24" priority="22" operator="greaterThan">
      <formula>1.1</formula>
    </cfRule>
  </conditionalFormatting>
  <conditionalFormatting sqref="I2448:I2450">
    <cfRule type="cellIs" dxfId="23" priority="19" operator="lessThan">
      <formula>0</formula>
    </cfRule>
    <cfRule type="cellIs" dxfId="22" priority="20" operator="greaterThan">
      <formula>0</formula>
    </cfRule>
  </conditionalFormatting>
  <conditionalFormatting sqref="H2497:H2498">
    <cfRule type="cellIs" dxfId="21" priority="17" operator="lessThan">
      <formula>0.85</formula>
    </cfRule>
    <cfRule type="cellIs" dxfId="20" priority="18" operator="greaterThan">
      <formula>1.1</formula>
    </cfRule>
  </conditionalFormatting>
  <conditionalFormatting sqref="I2497:I2498">
    <cfRule type="cellIs" dxfId="19" priority="15" operator="lessThan">
      <formula>0</formula>
    </cfRule>
    <cfRule type="cellIs" dxfId="18" priority="16" operator="greaterThan">
      <formula>0</formula>
    </cfRule>
  </conditionalFormatting>
  <conditionalFormatting sqref="H2570:H2572">
    <cfRule type="cellIs" dxfId="17" priority="13" operator="lessThan">
      <formula>0.9</formula>
    </cfRule>
    <cfRule type="cellIs" dxfId="16" priority="14" operator="greaterThan">
      <formula>1.1</formula>
    </cfRule>
  </conditionalFormatting>
  <conditionalFormatting sqref="I2570:I2572">
    <cfRule type="cellIs" dxfId="15" priority="11" operator="lessThan">
      <formula>0</formula>
    </cfRule>
    <cfRule type="cellIs" dxfId="14" priority="12" operator="greaterThan">
      <formula>0</formula>
    </cfRule>
  </conditionalFormatting>
  <conditionalFormatting sqref="H2578:H2580">
    <cfRule type="cellIs" dxfId="13" priority="9" operator="lessThan">
      <formula>0.9</formula>
    </cfRule>
    <cfRule type="cellIs" dxfId="12" priority="10" operator="greaterThan">
      <formula>1.1</formula>
    </cfRule>
  </conditionalFormatting>
  <conditionalFormatting sqref="I2578:I2580">
    <cfRule type="cellIs" dxfId="11" priority="7" operator="lessThan">
      <formula>0</formula>
    </cfRule>
    <cfRule type="cellIs" dxfId="10" priority="8" operator="greaterThan">
      <formula>0</formula>
    </cfRule>
  </conditionalFormatting>
  <conditionalFormatting sqref="K2591:K2593">
    <cfRule type="cellIs" dxfId="9" priority="6" operator="lessThan">
      <formula>0.05</formula>
    </cfRule>
  </conditionalFormatting>
  <conditionalFormatting sqref="K2597:K2599">
    <cfRule type="cellIs" dxfId="8" priority="5" operator="lessThan">
      <formula>0.05</formula>
    </cfRule>
  </conditionalFormatting>
  <conditionalFormatting sqref="K2600:K2602">
    <cfRule type="cellIs" dxfId="7" priority="4" operator="lessThan">
      <formula>0.05</formula>
    </cfRule>
  </conditionalFormatting>
  <conditionalFormatting sqref="K2603">
    <cfRule type="cellIs" dxfId="6" priority="3" operator="lessThan">
      <formula>0.05</formula>
    </cfRule>
  </conditionalFormatting>
  <conditionalFormatting sqref="K6">
    <cfRule type="colorScale" priority="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tabColor theme="9"/>
    <outlinePr summaryBelow="0"/>
  </sheetPr>
  <dimension ref="A1:M13257"/>
  <sheetViews>
    <sheetView tabSelected="1" workbookViewId="0">
      <selection sqref="A1:M2"/>
    </sheetView>
  </sheetViews>
  <sheetFormatPr defaultRowHeight="14.25" outlineLevelRow="2" x14ac:dyDescent="0.3"/>
  <cols>
    <col min="1" max="1" width="12.42578125" style="1" customWidth="1"/>
    <col min="2" max="2" width="15.42578125" style="1" customWidth="1"/>
    <col min="3" max="3" width="23.28515625" style="1" customWidth="1"/>
    <col min="4" max="4" width="31.28515625" style="1" customWidth="1"/>
    <col min="5" max="5" width="16.85546875" style="1" customWidth="1"/>
    <col min="6" max="8" width="9.7109375" style="1" customWidth="1"/>
    <col min="9" max="9" width="12.28515625" style="1" customWidth="1"/>
    <col min="10" max="10" width="10.28515625" style="1" customWidth="1"/>
    <col min="11" max="11" width="12.28515625" style="1" customWidth="1"/>
    <col min="12" max="12" width="10.42578125" style="1" customWidth="1"/>
    <col min="13" max="13" width="10.85546875" style="1" customWidth="1"/>
    <col min="14" max="16384" width="9.140625" style="1"/>
  </cols>
  <sheetData>
    <row r="1" spans="1:13" x14ac:dyDescent="0.3">
      <c r="A1" s="66" t="s">
        <v>8182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outlineLevel="1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15" outlineLevel="1" thickBo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9" customFormat="1" ht="32.25" customHeight="1" outlineLevel="2" thickBot="1" x14ac:dyDescent="0.3">
      <c r="A4" s="3" t="s">
        <v>6210</v>
      </c>
      <c r="B4" s="4" t="s">
        <v>8170</v>
      </c>
      <c r="C4" s="5" t="s">
        <v>8174</v>
      </c>
      <c r="D4" s="6" t="s">
        <v>8171</v>
      </c>
      <c r="E4" s="7" t="s">
        <v>6211</v>
      </c>
      <c r="F4" s="7" t="s">
        <v>6212</v>
      </c>
      <c r="G4" s="7" t="s">
        <v>6213</v>
      </c>
      <c r="H4" s="5" t="s">
        <v>8175</v>
      </c>
      <c r="I4" s="5" t="s">
        <v>8176</v>
      </c>
      <c r="J4" s="5" t="s">
        <v>8177</v>
      </c>
      <c r="K4" s="7" t="s">
        <v>6214</v>
      </c>
      <c r="L4" s="7" t="s">
        <v>6215</v>
      </c>
      <c r="M4" s="8" t="s">
        <v>6209</v>
      </c>
    </row>
    <row r="5" spans="1:13" outlineLevel="2" x14ac:dyDescent="0.3">
      <c r="A5" s="10" t="s">
        <v>1517</v>
      </c>
      <c r="B5" s="11">
        <f>SUBTOTAL(4,B6:B8)</f>
        <v>0.72406803821673127</v>
      </c>
      <c r="C5" s="12">
        <f>COUNTA(C6:C8)</f>
        <v>3</v>
      </c>
      <c r="D5" s="12">
        <v>0</v>
      </c>
      <c r="E5" s="12">
        <f>COUNTA(E6:E8)</f>
        <v>0</v>
      </c>
      <c r="F5" s="13">
        <f>SUBTOTAL(4,F6:F8)</f>
        <v>60.7</v>
      </c>
      <c r="G5" s="13"/>
      <c r="H5" s="13"/>
      <c r="I5" s="13"/>
      <c r="J5" s="13"/>
      <c r="K5" s="13">
        <f>SUBTOTAL(4,K6:K8)</f>
        <v>0</v>
      </c>
      <c r="L5" s="14"/>
      <c r="M5" s="15"/>
    </row>
    <row r="6" spans="1:13" outlineLevel="2" x14ac:dyDescent="0.3">
      <c r="A6" s="10"/>
      <c r="B6" s="11">
        <v>0.35162104411010009</v>
      </c>
      <c r="C6" s="12" t="s">
        <v>1518</v>
      </c>
      <c r="D6" s="12" t="s">
        <v>1518</v>
      </c>
      <c r="E6" s="12"/>
      <c r="F6" s="13">
        <v>55.1</v>
      </c>
      <c r="G6" s="13">
        <v>1016.54</v>
      </c>
      <c r="H6" s="13">
        <v>2031.06</v>
      </c>
      <c r="I6" s="13">
        <v>2</v>
      </c>
      <c r="J6" s="13">
        <v>0</v>
      </c>
      <c r="K6" s="13">
        <v>0</v>
      </c>
      <c r="L6" s="14">
        <v>6.8000000000000001E-6</v>
      </c>
      <c r="M6" s="15" t="s">
        <v>6204</v>
      </c>
    </row>
    <row r="7" spans="1:13" outlineLevel="1" x14ac:dyDescent="0.3">
      <c r="A7" s="10"/>
      <c r="B7" s="16">
        <v>0.55252925433402567</v>
      </c>
      <c r="C7" s="12" t="s">
        <v>1518</v>
      </c>
      <c r="D7" s="12" t="s">
        <v>1518</v>
      </c>
      <c r="E7" s="12"/>
      <c r="F7" s="13">
        <v>60.7</v>
      </c>
      <c r="G7" s="13">
        <v>678.02</v>
      </c>
      <c r="H7" s="13">
        <v>2031.04</v>
      </c>
      <c r="I7" s="13">
        <v>3</v>
      </c>
      <c r="J7" s="13">
        <v>-0.01</v>
      </c>
      <c r="K7" s="13">
        <v>0</v>
      </c>
      <c r="L7" s="14">
        <v>2.5000000000000002E-6</v>
      </c>
      <c r="M7" s="15" t="s">
        <v>6216</v>
      </c>
    </row>
    <row r="8" spans="1:13" outlineLevel="2" x14ac:dyDescent="0.3">
      <c r="A8" s="10"/>
      <c r="B8" s="16">
        <v>0.72406803821673127</v>
      </c>
      <c r="C8" s="12" t="s">
        <v>1518</v>
      </c>
      <c r="D8" s="12" t="s">
        <v>1518</v>
      </c>
      <c r="E8" s="12"/>
      <c r="F8" s="13">
        <v>22.9</v>
      </c>
      <c r="G8" s="13">
        <v>508.77</v>
      </c>
      <c r="H8" s="13">
        <v>2031.04</v>
      </c>
      <c r="I8" s="13">
        <v>4</v>
      </c>
      <c r="J8" s="13">
        <v>-0.02</v>
      </c>
      <c r="K8" s="13">
        <v>0</v>
      </c>
      <c r="L8" s="13">
        <v>1.0999999999999999E-2</v>
      </c>
      <c r="M8" s="15" t="s">
        <v>6216</v>
      </c>
    </row>
    <row r="9" spans="1:13" outlineLevel="1" x14ac:dyDescent="0.3">
      <c r="A9" s="10" t="s">
        <v>6183</v>
      </c>
      <c r="B9" s="11">
        <f>SUBTOTAL(4,B10:B10)</f>
        <v>0.68758525187290587</v>
      </c>
      <c r="C9" s="12">
        <f>COUNTA(C10:C10)</f>
        <v>1</v>
      </c>
      <c r="D9" s="12">
        <v>1</v>
      </c>
      <c r="E9" s="12">
        <f>COUNTA(E10:E10)</f>
        <v>0</v>
      </c>
      <c r="F9" s="13">
        <f>SUBTOTAL(4,F10:F10)</f>
        <v>25.1</v>
      </c>
      <c r="G9" s="13"/>
      <c r="H9" s="13"/>
      <c r="I9" s="13"/>
      <c r="J9" s="13"/>
      <c r="K9" s="13">
        <f>SUBTOTAL(4,K10:K10)</f>
        <v>0</v>
      </c>
      <c r="L9" s="13"/>
      <c r="M9" s="15"/>
    </row>
    <row r="10" spans="1:13" outlineLevel="2" x14ac:dyDescent="0.3">
      <c r="A10" s="10"/>
      <c r="B10" s="11">
        <v>0.68758525187290587</v>
      </c>
      <c r="C10" s="12" t="s">
        <v>6184</v>
      </c>
      <c r="D10" s="17" t="s">
        <v>6184</v>
      </c>
      <c r="E10" s="12"/>
      <c r="F10" s="13">
        <v>25.1</v>
      </c>
      <c r="G10" s="13">
        <v>870.53</v>
      </c>
      <c r="H10" s="13">
        <v>1739.05</v>
      </c>
      <c r="I10" s="13">
        <v>2</v>
      </c>
      <c r="J10" s="13">
        <v>0.01</v>
      </c>
      <c r="K10" s="13">
        <v>0</v>
      </c>
      <c r="L10" s="13">
        <v>8.5000000000000006E-3</v>
      </c>
      <c r="M10" s="15" t="s">
        <v>6208</v>
      </c>
    </row>
    <row r="11" spans="1:13" outlineLevel="1" x14ac:dyDescent="0.3">
      <c r="A11" s="10" t="s">
        <v>1767</v>
      </c>
      <c r="B11" s="11">
        <f>SUBTOTAL(4,B12:B12)</f>
        <v>0.50663785000431594</v>
      </c>
      <c r="C11" s="12">
        <f>COUNTA(C12:C12)</f>
        <v>1</v>
      </c>
      <c r="D11" s="12">
        <v>1</v>
      </c>
      <c r="E11" s="12">
        <f>COUNTA(E12:E12)</f>
        <v>0</v>
      </c>
      <c r="F11" s="13">
        <f>SUBTOTAL(4,F12:F12)</f>
        <v>25.23</v>
      </c>
      <c r="G11" s="13"/>
      <c r="H11" s="13"/>
      <c r="I11" s="13"/>
      <c r="J11" s="13"/>
      <c r="K11" s="13">
        <f>SUBTOTAL(4,K12:K12)</f>
        <v>0</v>
      </c>
      <c r="L11" s="13"/>
      <c r="M11" s="15"/>
    </row>
    <row r="12" spans="1:13" outlineLevel="2" x14ac:dyDescent="0.3">
      <c r="A12" s="10"/>
      <c r="B12" s="11">
        <v>0.50663785000431594</v>
      </c>
      <c r="C12" s="12" t="s">
        <v>1768</v>
      </c>
      <c r="D12" s="17" t="s">
        <v>1768</v>
      </c>
      <c r="E12" s="12"/>
      <c r="F12" s="13">
        <v>25.23</v>
      </c>
      <c r="G12" s="13">
        <v>730.38</v>
      </c>
      <c r="H12" s="13">
        <v>1458.75</v>
      </c>
      <c r="I12" s="13">
        <v>2</v>
      </c>
      <c r="J12" s="13">
        <v>1</v>
      </c>
      <c r="K12" s="13">
        <v>0</v>
      </c>
      <c r="L12" s="13">
        <v>0.13</v>
      </c>
      <c r="M12" s="15" t="s">
        <v>6204</v>
      </c>
    </row>
    <row r="13" spans="1:13" outlineLevel="2" x14ac:dyDescent="0.3">
      <c r="A13" s="10" t="s">
        <v>4206</v>
      </c>
      <c r="B13" s="11">
        <f>SUBTOTAL(4,B14:B15)</f>
        <v>1.1485276034017757</v>
      </c>
      <c r="C13" s="12">
        <f>COUNTA(C14:C15)</f>
        <v>2</v>
      </c>
      <c r="D13" s="12">
        <v>0</v>
      </c>
      <c r="E13" s="12">
        <f>COUNTA(E14:E15)</f>
        <v>0</v>
      </c>
      <c r="F13" s="13">
        <f>SUBTOTAL(4,F14:F15)</f>
        <v>46.79</v>
      </c>
      <c r="G13" s="13"/>
      <c r="H13" s="13"/>
      <c r="I13" s="13"/>
      <c r="J13" s="13"/>
      <c r="K13" s="13">
        <f>SUBTOTAL(4,K14:K15)</f>
        <v>0</v>
      </c>
      <c r="L13" s="13"/>
      <c r="M13" s="15"/>
    </row>
    <row r="14" spans="1:13" outlineLevel="1" x14ac:dyDescent="0.3">
      <c r="A14" s="10"/>
      <c r="B14" s="11">
        <v>1.1485276034017757</v>
      </c>
      <c r="C14" s="12" t="s">
        <v>4207</v>
      </c>
      <c r="D14" s="12" t="s">
        <v>4207</v>
      </c>
      <c r="E14" s="12"/>
      <c r="F14" s="13">
        <v>46.79</v>
      </c>
      <c r="G14" s="13">
        <v>730.88</v>
      </c>
      <c r="H14" s="13">
        <v>1459.74</v>
      </c>
      <c r="I14" s="13">
        <v>2</v>
      </c>
      <c r="J14" s="13">
        <v>-0.01</v>
      </c>
      <c r="K14" s="13">
        <v>0</v>
      </c>
      <c r="L14" s="13">
        <v>2.5999999999999998E-4</v>
      </c>
      <c r="M14" s="15" t="s">
        <v>6206</v>
      </c>
    </row>
    <row r="15" spans="1:13" outlineLevel="2" x14ac:dyDescent="0.3">
      <c r="A15" s="10"/>
      <c r="B15" s="16">
        <v>1.1088142054217072</v>
      </c>
      <c r="C15" s="12" t="s">
        <v>4207</v>
      </c>
      <c r="D15" s="12" t="s">
        <v>4207</v>
      </c>
      <c r="E15" s="12"/>
      <c r="F15" s="13">
        <v>25.31</v>
      </c>
      <c r="G15" s="13">
        <v>730.88</v>
      </c>
      <c r="H15" s="13">
        <v>1459.75</v>
      </c>
      <c r="I15" s="13">
        <v>2</v>
      </c>
      <c r="J15" s="13">
        <v>0</v>
      </c>
      <c r="K15" s="13">
        <v>0</v>
      </c>
      <c r="L15" s="13">
        <v>1.6E-2</v>
      </c>
      <c r="M15" s="15" t="s">
        <v>6219</v>
      </c>
    </row>
    <row r="16" spans="1:13" outlineLevel="2" x14ac:dyDescent="0.3">
      <c r="A16" s="10" t="s">
        <v>4228</v>
      </c>
      <c r="B16" s="11">
        <f>SUBTOTAL(4,B17:B18)</f>
        <v>0.78264885544311391</v>
      </c>
      <c r="C16" s="12">
        <f>COUNTA(C17:C18)</f>
        <v>2</v>
      </c>
      <c r="D16" s="12">
        <v>0</v>
      </c>
      <c r="E16" s="12">
        <f>COUNTA(E17:E18)</f>
        <v>0</v>
      </c>
      <c r="F16" s="13">
        <f>SUBTOTAL(4,F17:F18)</f>
        <v>68.37</v>
      </c>
      <c r="G16" s="13"/>
      <c r="H16" s="13"/>
      <c r="I16" s="13"/>
      <c r="J16" s="13"/>
      <c r="K16" s="13">
        <f>SUBTOTAL(4,K17:K18)</f>
        <v>0</v>
      </c>
      <c r="L16" s="13"/>
      <c r="M16" s="15"/>
    </row>
    <row r="17" spans="1:13" outlineLevel="1" x14ac:dyDescent="0.3">
      <c r="A17" s="10"/>
      <c r="B17" s="11">
        <v>0.73274189911461851</v>
      </c>
      <c r="C17" s="12" t="s">
        <v>4229</v>
      </c>
      <c r="D17" s="12" t="s">
        <v>4229</v>
      </c>
      <c r="E17" s="12"/>
      <c r="F17" s="13">
        <v>41.4</v>
      </c>
      <c r="G17" s="13">
        <v>1027.02</v>
      </c>
      <c r="H17" s="13">
        <v>2052.0300000000002</v>
      </c>
      <c r="I17" s="13">
        <v>2</v>
      </c>
      <c r="J17" s="13">
        <v>0.02</v>
      </c>
      <c r="K17" s="13">
        <v>0</v>
      </c>
      <c r="L17" s="13">
        <v>1.2999999999999999E-4</v>
      </c>
      <c r="M17" s="15" t="s">
        <v>6206</v>
      </c>
    </row>
    <row r="18" spans="1:13" outlineLevel="2" x14ac:dyDescent="0.3">
      <c r="A18" s="10"/>
      <c r="B18" s="16">
        <v>0.78264885544311391</v>
      </c>
      <c r="C18" s="12" t="s">
        <v>4229</v>
      </c>
      <c r="D18" s="12" t="s">
        <v>4229</v>
      </c>
      <c r="E18" s="12"/>
      <c r="F18" s="13">
        <v>68.37</v>
      </c>
      <c r="G18" s="13">
        <v>685.01</v>
      </c>
      <c r="H18" s="13">
        <v>2052.0100000000002</v>
      </c>
      <c r="I18" s="13">
        <v>3</v>
      </c>
      <c r="J18" s="13">
        <v>-0.01</v>
      </c>
      <c r="K18" s="13">
        <v>0</v>
      </c>
      <c r="L18" s="14">
        <v>1.3999999999999999E-6</v>
      </c>
      <c r="M18" s="15" t="s">
        <v>6219</v>
      </c>
    </row>
    <row r="19" spans="1:13" outlineLevel="1" x14ac:dyDescent="0.3">
      <c r="A19" s="10" t="s">
        <v>6192</v>
      </c>
      <c r="B19" s="11">
        <f>SUBTOTAL(4,B20:B20)</f>
        <v>0.87793574991071466</v>
      </c>
      <c r="C19" s="12">
        <f>COUNTA(C20:C20)</f>
        <v>1</v>
      </c>
      <c r="D19" s="12">
        <v>1</v>
      </c>
      <c r="E19" s="12">
        <f>COUNTA(E20:E20)</f>
        <v>0</v>
      </c>
      <c r="F19" s="13">
        <f>SUBTOTAL(4,F20:F20)</f>
        <v>23.6</v>
      </c>
      <c r="G19" s="13"/>
      <c r="H19" s="13"/>
      <c r="I19" s="13"/>
      <c r="J19" s="13"/>
      <c r="K19" s="13">
        <f>SUBTOTAL(4,K20:K20)</f>
        <v>1</v>
      </c>
      <c r="L19" s="13"/>
      <c r="M19" s="15"/>
    </row>
    <row r="20" spans="1:13" outlineLevel="2" x14ac:dyDescent="0.3">
      <c r="A20" s="10"/>
      <c r="B20" s="11">
        <v>0.87793574991071466</v>
      </c>
      <c r="C20" s="12" t="s">
        <v>6193</v>
      </c>
      <c r="D20" s="17" t="s">
        <v>6193</v>
      </c>
      <c r="E20" s="12"/>
      <c r="F20" s="13">
        <v>23.6</v>
      </c>
      <c r="G20" s="13">
        <v>373.58</v>
      </c>
      <c r="H20" s="13">
        <v>1117.71</v>
      </c>
      <c r="I20" s="13">
        <v>3</v>
      </c>
      <c r="J20" s="13">
        <v>-0.01</v>
      </c>
      <c r="K20" s="13">
        <v>1</v>
      </c>
      <c r="L20" s="13">
        <v>5.6000000000000001E-2</v>
      </c>
      <c r="M20" s="15" t="s">
        <v>6208</v>
      </c>
    </row>
    <row r="21" spans="1:13" outlineLevel="2" x14ac:dyDescent="0.3">
      <c r="A21" s="10" t="s">
        <v>1851</v>
      </c>
      <c r="B21" s="11">
        <f>SUBTOTAL(4,B22:B24)</f>
        <v>1.4731595233016841</v>
      </c>
      <c r="C21" s="12">
        <f>COUNTA(C22:C24)</f>
        <v>3</v>
      </c>
      <c r="D21" s="12">
        <v>1</v>
      </c>
      <c r="E21" s="12">
        <f>COUNTA(E22:E24)</f>
        <v>0</v>
      </c>
      <c r="F21" s="13">
        <f>SUBTOTAL(4,F22:F24)</f>
        <v>42.49</v>
      </c>
      <c r="G21" s="13"/>
      <c r="H21" s="13"/>
      <c r="I21" s="13"/>
      <c r="J21" s="13"/>
      <c r="K21" s="13">
        <f>SUBTOTAL(4,K22:K24)</f>
        <v>0</v>
      </c>
      <c r="L21" s="13"/>
      <c r="M21" s="15"/>
    </row>
    <row r="22" spans="1:13" outlineLevel="2" x14ac:dyDescent="0.3">
      <c r="A22" s="10"/>
      <c r="B22" s="11">
        <v>1.4731595233016841</v>
      </c>
      <c r="C22" s="12" t="s">
        <v>5265</v>
      </c>
      <c r="D22" s="12" t="s">
        <v>5265</v>
      </c>
      <c r="E22" s="12"/>
      <c r="F22" s="13">
        <v>42.49</v>
      </c>
      <c r="G22" s="13">
        <v>550.32000000000005</v>
      </c>
      <c r="H22" s="13">
        <v>1647.93</v>
      </c>
      <c r="I22" s="13">
        <v>3</v>
      </c>
      <c r="J22" s="13">
        <v>-0.01</v>
      </c>
      <c r="K22" s="13">
        <v>0</v>
      </c>
      <c r="L22" s="13">
        <v>3.0000000000000001E-3</v>
      </c>
      <c r="M22" s="15" t="s">
        <v>6207</v>
      </c>
    </row>
    <row r="23" spans="1:13" outlineLevel="1" x14ac:dyDescent="0.3">
      <c r="A23" s="10"/>
      <c r="B23" s="16">
        <v>1.0023284441897717</v>
      </c>
      <c r="C23" s="12" t="s">
        <v>5265</v>
      </c>
      <c r="D23" s="12" t="s">
        <v>5265</v>
      </c>
      <c r="E23" s="12"/>
      <c r="F23" s="13">
        <v>38.770000000000003</v>
      </c>
      <c r="G23" s="13">
        <v>550.30999999999995</v>
      </c>
      <c r="H23" s="13">
        <v>1647.92</v>
      </c>
      <c r="I23" s="13">
        <v>3</v>
      </c>
      <c r="J23" s="13">
        <v>-0.02</v>
      </c>
      <c r="K23" s="13">
        <v>0</v>
      </c>
      <c r="L23" s="13">
        <v>1.6000000000000001E-3</v>
      </c>
      <c r="M23" s="15" t="s">
        <v>6220</v>
      </c>
    </row>
    <row r="24" spans="1:13" outlineLevel="2" x14ac:dyDescent="0.3">
      <c r="A24" s="10"/>
      <c r="B24" s="16">
        <v>1.1919237244399403</v>
      </c>
      <c r="C24" s="12" t="s">
        <v>6769</v>
      </c>
      <c r="D24" s="17" t="s">
        <v>6769</v>
      </c>
      <c r="E24" s="12"/>
      <c r="F24" s="13">
        <v>27.68</v>
      </c>
      <c r="G24" s="13">
        <v>701.31</v>
      </c>
      <c r="H24" s="13">
        <v>1400.61</v>
      </c>
      <c r="I24" s="13">
        <v>2</v>
      </c>
      <c r="J24" s="13">
        <v>-0.01</v>
      </c>
      <c r="K24" s="13">
        <v>0</v>
      </c>
      <c r="L24" s="13">
        <v>2.5000000000000001E-3</v>
      </c>
      <c r="M24" s="15" t="s">
        <v>6219</v>
      </c>
    </row>
    <row r="25" spans="1:13" outlineLevel="1" x14ac:dyDescent="0.3">
      <c r="A25" s="10" t="s">
        <v>2933</v>
      </c>
      <c r="B25" s="11">
        <f>SUBTOTAL(4,B26:B26)</f>
        <v>1.5639257497368075</v>
      </c>
      <c r="C25" s="12">
        <f>COUNTA(C26:C26)</f>
        <v>1</v>
      </c>
      <c r="D25" s="12">
        <v>1</v>
      </c>
      <c r="E25" s="12">
        <f>COUNTA(E26:E26)</f>
        <v>0</v>
      </c>
      <c r="F25" s="13">
        <f>SUBTOTAL(4,F26:F26)</f>
        <v>46.53</v>
      </c>
      <c r="G25" s="13"/>
      <c r="H25" s="13"/>
      <c r="I25" s="13"/>
      <c r="J25" s="13"/>
      <c r="K25" s="13">
        <f>SUBTOTAL(4,K26:K26)</f>
        <v>0</v>
      </c>
      <c r="L25" s="13"/>
      <c r="M25" s="15"/>
    </row>
    <row r="26" spans="1:13" outlineLevel="2" x14ac:dyDescent="0.3">
      <c r="A26" s="10"/>
      <c r="B26" s="11">
        <v>1.5639257497368075</v>
      </c>
      <c r="C26" s="12" t="s">
        <v>2934</v>
      </c>
      <c r="D26" s="17" t="s">
        <v>2934</v>
      </c>
      <c r="E26" s="12"/>
      <c r="F26" s="13">
        <v>46.53</v>
      </c>
      <c r="G26" s="13">
        <v>694.86</v>
      </c>
      <c r="H26" s="13">
        <v>1387.71</v>
      </c>
      <c r="I26" s="13">
        <v>2</v>
      </c>
      <c r="J26" s="13">
        <v>0</v>
      </c>
      <c r="K26" s="13">
        <v>0</v>
      </c>
      <c r="L26" s="13">
        <v>4.0999999999999999E-4</v>
      </c>
      <c r="M26" s="15" t="s">
        <v>6205</v>
      </c>
    </row>
    <row r="27" spans="1:13" outlineLevel="2" x14ac:dyDescent="0.3">
      <c r="A27" s="10" t="s">
        <v>3172</v>
      </c>
      <c r="B27" s="11">
        <f>SUBTOTAL(4,B28:B31)</f>
        <v>0.61274887590949956</v>
      </c>
      <c r="C27" s="12">
        <f>COUNTA(C28:C31)</f>
        <v>4</v>
      </c>
      <c r="D27" s="12">
        <v>2</v>
      </c>
      <c r="E27" s="12">
        <f>COUNTA(E28:E31)</f>
        <v>0</v>
      </c>
      <c r="F27" s="13">
        <f>SUBTOTAL(4,F28:F31)</f>
        <v>58.12</v>
      </c>
      <c r="G27" s="13"/>
      <c r="H27" s="13"/>
      <c r="I27" s="13"/>
      <c r="J27" s="13"/>
      <c r="K27" s="13">
        <f>SUBTOTAL(4,K28:K31)</f>
        <v>0</v>
      </c>
      <c r="L27" s="13"/>
      <c r="M27" s="15"/>
    </row>
    <row r="28" spans="1:13" outlineLevel="2" x14ac:dyDescent="0.3">
      <c r="A28" s="10"/>
      <c r="B28" s="11">
        <v>0.57834348531144641</v>
      </c>
      <c r="C28" s="12" t="s">
        <v>4098</v>
      </c>
      <c r="D28" s="17" t="s">
        <v>4098</v>
      </c>
      <c r="E28" s="12"/>
      <c r="F28" s="13">
        <v>58.12</v>
      </c>
      <c r="G28" s="13">
        <v>653.37</v>
      </c>
      <c r="H28" s="13">
        <v>1304.73</v>
      </c>
      <c r="I28" s="13">
        <v>2</v>
      </c>
      <c r="J28" s="13">
        <v>-0.01</v>
      </c>
      <c r="K28" s="13">
        <v>0</v>
      </c>
      <c r="L28" s="13">
        <v>1.9000000000000001E-4</v>
      </c>
      <c r="M28" s="15" t="s">
        <v>6206</v>
      </c>
    </row>
    <row r="29" spans="1:13" outlineLevel="2" x14ac:dyDescent="0.3">
      <c r="A29" s="10"/>
      <c r="B29" s="11">
        <v>0.31998725142600276</v>
      </c>
      <c r="C29" s="12" t="s">
        <v>3173</v>
      </c>
      <c r="D29" s="17" t="s">
        <v>3173</v>
      </c>
      <c r="E29" s="12"/>
      <c r="F29" s="13">
        <v>25.42</v>
      </c>
      <c r="G29" s="13">
        <v>511.29</v>
      </c>
      <c r="H29" s="13">
        <v>1020.56</v>
      </c>
      <c r="I29" s="13">
        <v>2</v>
      </c>
      <c r="J29" s="13">
        <v>0.01</v>
      </c>
      <c r="K29" s="13">
        <v>0</v>
      </c>
      <c r="L29" s="13">
        <v>1.7999999999999999E-2</v>
      </c>
      <c r="M29" s="15" t="s">
        <v>6205</v>
      </c>
    </row>
    <row r="30" spans="1:13" outlineLevel="1" x14ac:dyDescent="0.3">
      <c r="A30" s="10"/>
      <c r="B30" s="11">
        <v>0.61274887590949956</v>
      </c>
      <c r="C30" s="12" t="s">
        <v>6059</v>
      </c>
      <c r="D30" s="12" t="s">
        <v>6059</v>
      </c>
      <c r="E30" s="12"/>
      <c r="F30" s="13">
        <v>47.47</v>
      </c>
      <c r="G30" s="13">
        <v>698.39</v>
      </c>
      <c r="H30" s="13">
        <v>2092.16</v>
      </c>
      <c r="I30" s="13">
        <v>3</v>
      </c>
      <c r="J30" s="13">
        <v>0.01</v>
      </c>
      <c r="K30" s="13">
        <v>0</v>
      </c>
      <c r="L30" s="13">
        <v>3.3E-4</v>
      </c>
      <c r="M30" s="15" t="s">
        <v>6208</v>
      </c>
    </row>
    <row r="31" spans="1:13" outlineLevel="2" x14ac:dyDescent="0.3">
      <c r="A31" s="10"/>
      <c r="B31" s="16">
        <v>0.43936458972288683</v>
      </c>
      <c r="C31" s="12" t="s">
        <v>6059</v>
      </c>
      <c r="D31" s="12" t="s">
        <v>6059</v>
      </c>
      <c r="E31" s="12"/>
      <c r="F31" s="13">
        <v>45.57</v>
      </c>
      <c r="G31" s="13">
        <v>698.39</v>
      </c>
      <c r="H31" s="13">
        <v>2092.16</v>
      </c>
      <c r="I31" s="13">
        <v>3</v>
      </c>
      <c r="J31" s="13">
        <v>0.01</v>
      </c>
      <c r="K31" s="13">
        <v>0</v>
      </c>
      <c r="L31" s="13">
        <v>8.0999999999999996E-4</v>
      </c>
      <c r="M31" s="15" t="s">
        <v>6216</v>
      </c>
    </row>
    <row r="32" spans="1:13" outlineLevel="2" x14ac:dyDescent="0.3">
      <c r="A32" s="10" t="s">
        <v>4937</v>
      </c>
      <c r="B32" s="11">
        <f>SUBTOTAL(4,B33:B35)</f>
        <v>0.83329982000692715</v>
      </c>
      <c r="C32" s="12">
        <f>COUNTA(C33:C35)</f>
        <v>3</v>
      </c>
      <c r="D32" s="12">
        <v>1</v>
      </c>
      <c r="E32" s="12">
        <f>COUNTA(E33:E35)</f>
        <v>0</v>
      </c>
      <c r="F32" s="13">
        <f>SUBTOTAL(4,F33:F35)</f>
        <v>65.58</v>
      </c>
      <c r="G32" s="13"/>
      <c r="H32" s="13"/>
      <c r="I32" s="13"/>
      <c r="J32" s="13"/>
      <c r="K32" s="13">
        <f>SUBTOTAL(4,K33:K35)</f>
        <v>1</v>
      </c>
      <c r="L32" s="14"/>
      <c r="M32" s="15"/>
    </row>
    <row r="33" spans="1:13" outlineLevel="2" x14ac:dyDescent="0.3">
      <c r="A33" s="10"/>
      <c r="B33" s="11">
        <v>0.79950618311487842</v>
      </c>
      <c r="C33" s="12" t="s">
        <v>4939</v>
      </c>
      <c r="D33" s="17" t="s">
        <v>4939</v>
      </c>
      <c r="E33" s="12"/>
      <c r="F33" s="13">
        <v>65.58</v>
      </c>
      <c r="G33" s="13">
        <v>725.43</v>
      </c>
      <c r="H33" s="13">
        <v>1448.84</v>
      </c>
      <c r="I33" s="13">
        <v>2</v>
      </c>
      <c r="J33" s="13">
        <v>-0.02</v>
      </c>
      <c r="K33" s="13">
        <v>1</v>
      </c>
      <c r="L33" s="14">
        <v>2.0000000000000002E-5</v>
      </c>
      <c r="M33" s="15" t="s">
        <v>6207</v>
      </c>
    </row>
    <row r="34" spans="1:13" outlineLevel="1" x14ac:dyDescent="0.3">
      <c r="A34" s="10"/>
      <c r="B34" s="11">
        <v>0.83329982000692715</v>
      </c>
      <c r="C34" s="12" t="s">
        <v>4938</v>
      </c>
      <c r="D34" s="12" t="s">
        <v>4938</v>
      </c>
      <c r="E34" s="12"/>
      <c r="F34" s="13">
        <v>46.78</v>
      </c>
      <c r="G34" s="13">
        <v>565.36</v>
      </c>
      <c r="H34" s="13">
        <v>1128.7</v>
      </c>
      <c r="I34" s="13">
        <v>2</v>
      </c>
      <c r="J34" s="13">
        <v>-0.01</v>
      </c>
      <c r="K34" s="13">
        <v>0</v>
      </c>
      <c r="L34" s="13">
        <v>1.4E-3</v>
      </c>
      <c r="M34" s="15" t="s">
        <v>6207</v>
      </c>
    </row>
    <row r="35" spans="1:13" outlineLevel="2" x14ac:dyDescent="0.3">
      <c r="A35" s="10"/>
      <c r="B35" s="16">
        <v>0.69564090336725559</v>
      </c>
      <c r="C35" s="12" t="s">
        <v>4938</v>
      </c>
      <c r="D35" s="12" t="s">
        <v>4938</v>
      </c>
      <c r="E35" s="12"/>
      <c r="F35" s="13">
        <v>41.52</v>
      </c>
      <c r="G35" s="13">
        <v>565.35</v>
      </c>
      <c r="H35" s="13">
        <v>1128.69</v>
      </c>
      <c r="I35" s="13">
        <v>2</v>
      </c>
      <c r="J35" s="13">
        <v>-0.02</v>
      </c>
      <c r="K35" s="13">
        <v>0</v>
      </c>
      <c r="L35" s="13">
        <v>6.7000000000000002E-3</v>
      </c>
      <c r="M35" s="15" t="s">
        <v>6220</v>
      </c>
    </row>
    <row r="36" spans="1:13" outlineLevel="2" x14ac:dyDescent="0.3">
      <c r="A36" s="10" t="s">
        <v>1233</v>
      </c>
      <c r="B36" s="11">
        <f>SUBTOTAL(4,B37:B42)</f>
        <v>1.4297928249613867</v>
      </c>
      <c r="C36" s="12">
        <f>COUNTA(C37:C42)</f>
        <v>6</v>
      </c>
      <c r="D36" s="12">
        <v>0</v>
      </c>
      <c r="E36" s="12">
        <f>COUNTA(E37:E42)</f>
        <v>0</v>
      </c>
      <c r="F36" s="13">
        <f>SUBTOTAL(4,F37:F42)</f>
        <v>54.02</v>
      </c>
      <c r="G36" s="13"/>
      <c r="H36" s="13"/>
      <c r="I36" s="13"/>
      <c r="J36" s="13"/>
      <c r="K36" s="13">
        <f>SUBTOTAL(4,K37:K42)</f>
        <v>0</v>
      </c>
      <c r="L36" s="14"/>
      <c r="M36" s="15"/>
    </row>
    <row r="37" spans="1:13" outlineLevel="2" x14ac:dyDescent="0.3">
      <c r="A37" s="10"/>
      <c r="B37" s="11">
        <v>1.2533606153769112</v>
      </c>
      <c r="C37" s="12" t="s">
        <v>1234</v>
      </c>
      <c r="D37" s="12" t="s">
        <v>1234</v>
      </c>
      <c r="E37" s="12"/>
      <c r="F37" s="13">
        <v>54.02</v>
      </c>
      <c r="G37" s="13">
        <v>664.37</v>
      </c>
      <c r="H37" s="13">
        <v>1326.72</v>
      </c>
      <c r="I37" s="13">
        <v>2</v>
      </c>
      <c r="J37" s="13">
        <v>-0.01</v>
      </c>
      <c r="K37" s="13">
        <v>0</v>
      </c>
      <c r="L37" s="14">
        <v>7.1000000000000005E-5</v>
      </c>
      <c r="M37" s="15" t="s">
        <v>6204</v>
      </c>
    </row>
    <row r="38" spans="1:13" outlineLevel="2" x14ac:dyDescent="0.3">
      <c r="A38" s="10"/>
      <c r="B38" s="11">
        <v>1.4297928249613867</v>
      </c>
      <c r="C38" s="12" t="s">
        <v>1235</v>
      </c>
      <c r="D38" s="12" t="s">
        <v>1235</v>
      </c>
      <c r="E38" s="12"/>
      <c r="F38" s="13">
        <v>30.13</v>
      </c>
      <c r="G38" s="13">
        <v>874.97</v>
      </c>
      <c r="H38" s="13">
        <v>1747.93</v>
      </c>
      <c r="I38" s="13">
        <v>2</v>
      </c>
      <c r="J38" s="13">
        <v>-0.01</v>
      </c>
      <c r="K38" s="13">
        <v>0</v>
      </c>
      <c r="L38" s="13">
        <v>1.5E-3</v>
      </c>
      <c r="M38" s="15" t="s">
        <v>6204</v>
      </c>
    </row>
    <row r="39" spans="1:13" outlineLevel="2" x14ac:dyDescent="0.3">
      <c r="A39" s="10"/>
      <c r="B39" s="11">
        <v>1.2179514106021092</v>
      </c>
      <c r="C39" s="12" t="s">
        <v>5174</v>
      </c>
      <c r="D39" s="12" t="s">
        <v>5174</v>
      </c>
      <c r="E39" s="12"/>
      <c r="F39" s="13">
        <v>27.69</v>
      </c>
      <c r="G39" s="13">
        <v>657.3</v>
      </c>
      <c r="H39" s="13">
        <v>1312.6</v>
      </c>
      <c r="I39" s="13">
        <v>2</v>
      </c>
      <c r="J39" s="13">
        <v>-0.02</v>
      </c>
      <c r="K39" s="13">
        <v>0</v>
      </c>
      <c r="L39" s="13">
        <v>9.4999999999999998E-3</v>
      </c>
      <c r="M39" s="15" t="s">
        <v>6207</v>
      </c>
    </row>
    <row r="40" spans="1:13" outlineLevel="2" x14ac:dyDescent="0.3">
      <c r="A40" s="10"/>
      <c r="B40" s="16">
        <v>1.3186502441001695</v>
      </c>
      <c r="C40" s="12" t="s">
        <v>1234</v>
      </c>
      <c r="D40" s="12" t="s">
        <v>1234</v>
      </c>
      <c r="E40" s="12"/>
      <c r="F40" s="13">
        <v>45.47</v>
      </c>
      <c r="G40" s="13">
        <v>443.25</v>
      </c>
      <c r="H40" s="13">
        <v>1326.72</v>
      </c>
      <c r="I40" s="13">
        <v>3</v>
      </c>
      <c r="J40" s="13">
        <v>-0.02</v>
      </c>
      <c r="K40" s="13">
        <v>0</v>
      </c>
      <c r="L40" s="13">
        <v>2.1000000000000001E-4</v>
      </c>
      <c r="M40" s="15" t="s">
        <v>6217</v>
      </c>
    </row>
    <row r="41" spans="1:13" outlineLevel="1" x14ac:dyDescent="0.3">
      <c r="A41" s="10"/>
      <c r="B41" s="16">
        <v>1.3842805832625391</v>
      </c>
      <c r="C41" s="12" t="s">
        <v>1235</v>
      </c>
      <c r="D41" s="12" t="s">
        <v>1235</v>
      </c>
      <c r="E41" s="12"/>
      <c r="F41" s="13">
        <v>34.79</v>
      </c>
      <c r="G41" s="13">
        <v>583.65</v>
      </c>
      <c r="H41" s="13">
        <v>1747.94</v>
      </c>
      <c r="I41" s="13">
        <v>3</v>
      </c>
      <c r="J41" s="13">
        <v>0</v>
      </c>
      <c r="K41" s="13">
        <v>0</v>
      </c>
      <c r="L41" s="13">
        <v>6.7000000000000002E-4</v>
      </c>
      <c r="M41" s="15" t="s">
        <v>6217</v>
      </c>
    </row>
    <row r="42" spans="1:13" outlineLevel="2" x14ac:dyDescent="0.3">
      <c r="A42" s="10"/>
      <c r="B42" s="16">
        <v>0.88758482131789984</v>
      </c>
      <c r="C42" s="12" t="s">
        <v>5174</v>
      </c>
      <c r="D42" s="12" t="s">
        <v>5174</v>
      </c>
      <c r="E42" s="12"/>
      <c r="F42" s="13">
        <v>24.33</v>
      </c>
      <c r="G42" s="13">
        <v>657.31</v>
      </c>
      <c r="H42" s="13">
        <v>1312.61</v>
      </c>
      <c r="I42" s="13">
        <v>2</v>
      </c>
      <c r="J42" s="13">
        <v>-0.01</v>
      </c>
      <c r="K42" s="13">
        <v>0</v>
      </c>
      <c r="L42" s="13">
        <v>2.4E-2</v>
      </c>
      <c r="M42" s="15" t="s">
        <v>6220</v>
      </c>
    </row>
    <row r="43" spans="1:13" outlineLevel="2" x14ac:dyDescent="0.3">
      <c r="A43" s="10" t="s">
        <v>1806</v>
      </c>
      <c r="B43" s="11">
        <f>SUBTOTAL(4,B44:B48)</f>
        <v>0.67086169880368807</v>
      </c>
      <c r="C43" s="12">
        <f>COUNTA(C44:C48)</f>
        <v>5</v>
      </c>
      <c r="D43" s="12">
        <v>1</v>
      </c>
      <c r="E43" s="12">
        <f>COUNTA(E44:E48)</f>
        <v>0</v>
      </c>
      <c r="F43" s="13">
        <f>SUBTOTAL(4,F44:F48)</f>
        <v>63.78</v>
      </c>
      <c r="G43" s="13"/>
      <c r="H43" s="13"/>
      <c r="I43" s="13"/>
      <c r="J43" s="13"/>
      <c r="K43" s="13">
        <f>SUBTOTAL(4,K44:K48)</f>
        <v>0</v>
      </c>
      <c r="L43" s="14"/>
      <c r="M43" s="15"/>
    </row>
    <row r="44" spans="1:13" outlineLevel="2" x14ac:dyDescent="0.3">
      <c r="A44" s="10"/>
      <c r="B44" s="11">
        <v>0.47519010056285532</v>
      </c>
      <c r="C44" s="12" t="s">
        <v>6073</v>
      </c>
      <c r="D44" s="12" t="s">
        <v>6073</v>
      </c>
      <c r="E44" s="12"/>
      <c r="F44" s="13">
        <v>43.53</v>
      </c>
      <c r="G44" s="13">
        <v>632.30999999999995</v>
      </c>
      <c r="H44" s="13">
        <v>1893.89</v>
      </c>
      <c r="I44" s="13">
        <v>3</v>
      </c>
      <c r="J44" s="13">
        <v>0</v>
      </c>
      <c r="K44" s="13">
        <v>0</v>
      </c>
      <c r="L44" s="14">
        <v>8.2999999999999998E-5</v>
      </c>
      <c r="M44" s="15" t="s">
        <v>6208</v>
      </c>
    </row>
    <row r="45" spans="1:13" outlineLevel="2" x14ac:dyDescent="0.3">
      <c r="A45" s="10"/>
      <c r="B45" s="11">
        <v>0.48846630058556767</v>
      </c>
      <c r="C45" s="12" t="s">
        <v>3174</v>
      </c>
      <c r="D45" s="12" t="s">
        <v>3174</v>
      </c>
      <c r="E45" s="12"/>
      <c r="F45" s="13">
        <v>25.41</v>
      </c>
      <c r="G45" s="13">
        <v>653.35</v>
      </c>
      <c r="H45" s="13">
        <v>1304.69</v>
      </c>
      <c r="I45" s="13">
        <v>2</v>
      </c>
      <c r="J45" s="13">
        <v>-0.01</v>
      </c>
      <c r="K45" s="13">
        <v>0</v>
      </c>
      <c r="L45" s="13">
        <v>8.8999999999999996E-2</v>
      </c>
      <c r="M45" s="15" t="s">
        <v>6205</v>
      </c>
    </row>
    <row r="46" spans="1:13" outlineLevel="2" x14ac:dyDescent="0.3">
      <c r="A46" s="10"/>
      <c r="B46" s="16">
        <v>0.67086169880368807</v>
      </c>
      <c r="C46" s="12" t="s">
        <v>6073</v>
      </c>
      <c r="D46" s="12" t="s">
        <v>6073</v>
      </c>
      <c r="E46" s="12"/>
      <c r="F46" s="13">
        <v>47.91</v>
      </c>
      <c r="G46" s="13">
        <v>632.30999999999995</v>
      </c>
      <c r="H46" s="13">
        <v>1893.9</v>
      </c>
      <c r="I46" s="13">
        <v>3</v>
      </c>
      <c r="J46" s="13">
        <v>0</v>
      </c>
      <c r="K46" s="13">
        <v>0</v>
      </c>
      <c r="L46" s="14">
        <v>3.1999999999999999E-5</v>
      </c>
      <c r="M46" s="15" t="s">
        <v>6216</v>
      </c>
    </row>
    <row r="47" spans="1:13" outlineLevel="1" x14ac:dyDescent="0.3">
      <c r="A47" s="10"/>
      <c r="B47" s="16">
        <v>0.61453718701164572</v>
      </c>
      <c r="C47" s="12" t="s">
        <v>6711</v>
      </c>
      <c r="D47" s="17" t="s">
        <v>6711</v>
      </c>
      <c r="E47" s="12"/>
      <c r="F47" s="13">
        <v>63.78</v>
      </c>
      <c r="G47" s="13">
        <v>907.44</v>
      </c>
      <c r="H47" s="13">
        <v>1812.86</v>
      </c>
      <c r="I47" s="13">
        <v>2</v>
      </c>
      <c r="J47" s="13">
        <v>1</v>
      </c>
      <c r="K47" s="13">
        <v>0</v>
      </c>
      <c r="L47" s="14">
        <v>9.9999999999999995E-7</v>
      </c>
      <c r="M47" s="15" t="s">
        <v>6220</v>
      </c>
    </row>
    <row r="48" spans="1:13" outlineLevel="2" x14ac:dyDescent="0.3">
      <c r="A48" s="10"/>
      <c r="B48" s="16">
        <v>0.54699225152643483</v>
      </c>
      <c r="C48" s="12" t="s">
        <v>3174</v>
      </c>
      <c r="D48" s="12" t="s">
        <v>3174</v>
      </c>
      <c r="E48" s="12"/>
      <c r="F48" s="13">
        <v>24.96</v>
      </c>
      <c r="G48" s="13">
        <v>653.35</v>
      </c>
      <c r="H48" s="13">
        <v>1304.69</v>
      </c>
      <c r="I48" s="13">
        <v>2</v>
      </c>
      <c r="J48" s="13">
        <v>-0.01</v>
      </c>
      <c r="K48" s="13">
        <v>0</v>
      </c>
      <c r="L48" s="13">
        <v>2.9000000000000001E-2</v>
      </c>
      <c r="M48" s="15" t="s">
        <v>6218</v>
      </c>
    </row>
    <row r="49" spans="1:13" outlineLevel="2" x14ac:dyDescent="0.3">
      <c r="A49" s="10" t="s">
        <v>1467</v>
      </c>
      <c r="B49" s="11">
        <f>SUBTOTAL(4,B50:B55)</f>
        <v>1.6310386871183846</v>
      </c>
      <c r="C49" s="12">
        <f>COUNTA(C50:C55)</f>
        <v>6</v>
      </c>
      <c r="D49" s="12">
        <v>2</v>
      </c>
      <c r="E49" s="12">
        <f>COUNTA(E50:E55)</f>
        <v>0</v>
      </c>
      <c r="F49" s="13">
        <f>SUBTOTAL(4,F50:F55)</f>
        <v>61.46</v>
      </c>
      <c r="G49" s="13"/>
      <c r="H49" s="13"/>
      <c r="I49" s="13"/>
      <c r="J49" s="13"/>
      <c r="K49" s="13">
        <f>SUBTOTAL(4,K50:K55)</f>
        <v>0</v>
      </c>
      <c r="L49" s="14"/>
      <c r="M49" s="15"/>
    </row>
    <row r="50" spans="1:13" outlineLevel="2" x14ac:dyDescent="0.3">
      <c r="A50" s="10"/>
      <c r="B50" s="11">
        <v>1.6310386871183846</v>
      </c>
      <c r="C50" s="12" t="s">
        <v>1468</v>
      </c>
      <c r="D50" s="12" t="s">
        <v>1468</v>
      </c>
      <c r="E50" s="12"/>
      <c r="F50" s="13">
        <v>61.46</v>
      </c>
      <c r="G50" s="13">
        <v>855.47</v>
      </c>
      <c r="H50" s="13">
        <v>2563.38</v>
      </c>
      <c r="I50" s="13">
        <v>3</v>
      </c>
      <c r="J50" s="13">
        <v>0.03</v>
      </c>
      <c r="K50" s="13">
        <v>0</v>
      </c>
      <c r="L50" s="14">
        <v>1.7E-6</v>
      </c>
      <c r="M50" s="15" t="s">
        <v>6204</v>
      </c>
    </row>
    <row r="51" spans="1:13" outlineLevel="2" x14ac:dyDescent="0.3">
      <c r="A51" s="10"/>
      <c r="B51" s="11">
        <v>1.0244676348202464</v>
      </c>
      <c r="C51" s="12" t="s">
        <v>5973</v>
      </c>
      <c r="D51" s="17" t="s">
        <v>5973</v>
      </c>
      <c r="E51" s="12"/>
      <c r="F51" s="13">
        <v>38.450000000000003</v>
      </c>
      <c r="G51" s="13">
        <v>727.73</v>
      </c>
      <c r="H51" s="13">
        <v>2180.16</v>
      </c>
      <c r="I51" s="13">
        <v>3</v>
      </c>
      <c r="J51" s="13">
        <v>1.04</v>
      </c>
      <c r="K51" s="13">
        <v>0</v>
      </c>
      <c r="L51" s="13">
        <v>4.2999999999999999E-4</v>
      </c>
      <c r="M51" s="15" t="s">
        <v>6208</v>
      </c>
    </row>
    <row r="52" spans="1:13" outlineLevel="2" x14ac:dyDescent="0.3">
      <c r="A52" s="10"/>
      <c r="B52" s="11">
        <v>1.1886855062041171</v>
      </c>
      <c r="C52" s="12" t="s">
        <v>5274</v>
      </c>
      <c r="D52" s="12" t="s">
        <v>5274</v>
      </c>
      <c r="E52" s="12"/>
      <c r="F52" s="13">
        <v>40.08</v>
      </c>
      <c r="G52" s="13">
        <v>790.46</v>
      </c>
      <c r="H52" s="13">
        <v>1578.91</v>
      </c>
      <c r="I52" s="13">
        <v>2</v>
      </c>
      <c r="J52" s="13">
        <v>-0.02</v>
      </c>
      <c r="K52" s="13">
        <v>0</v>
      </c>
      <c r="L52" s="13">
        <v>1.7000000000000001E-4</v>
      </c>
      <c r="M52" s="15" t="s">
        <v>6207</v>
      </c>
    </row>
    <row r="53" spans="1:13" outlineLevel="2" x14ac:dyDescent="0.3">
      <c r="A53" s="10"/>
      <c r="B53" s="11">
        <v>0.82155111952425142</v>
      </c>
      <c r="C53" s="12" t="s">
        <v>5972</v>
      </c>
      <c r="D53" s="17" t="s">
        <v>5972</v>
      </c>
      <c r="E53" s="12"/>
      <c r="F53" s="13">
        <v>33.94</v>
      </c>
      <c r="G53" s="13">
        <v>468.27</v>
      </c>
      <c r="H53" s="13">
        <v>934.52</v>
      </c>
      <c r="I53" s="13">
        <v>2</v>
      </c>
      <c r="J53" s="13">
        <v>0</v>
      </c>
      <c r="K53" s="13">
        <v>0</v>
      </c>
      <c r="L53" s="13">
        <v>2.3E-2</v>
      </c>
      <c r="M53" s="15" t="s">
        <v>6208</v>
      </c>
    </row>
    <row r="54" spans="1:13" outlineLevel="1" x14ac:dyDescent="0.3">
      <c r="A54" s="10"/>
      <c r="B54" s="16">
        <v>1.3582064783345278</v>
      </c>
      <c r="C54" s="12" t="s">
        <v>1468</v>
      </c>
      <c r="D54" s="12" t="s">
        <v>1468</v>
      </c>
      <c r="E54" s="12"/>
      <c r="F54" s="13">
        <v>56.81</v>
      </c>
      <c r="G54" s="13">
        <v>855.47</v>
      </c>
      <c r="H54" s="13">
        <v>2563.38</v>
      </c>
      <c r="I54" s="13">
        <v>3</v>
      </c>
      <c r="J54" s="13">
        <v>0.03</v>
      </c>
      <c r="K54" s="13">
        <v>0</v>
      </c>
      <c r="L54" s="14">
        <v>4.6999999999999999E-6</v>
      </c>
      <c r="M54" s="15" t="s">
        <v>6217</v>
      </c>
    </row>
    <row r="55" spans="1:13" outlineLevel="2" x14ac:dyDescent="0.3">
      <c r="A55" s="10"/>
      <c r="B55" s="16">
        <v>1.0086058981989663</v>
      </c>
      <c r="C55" s="12" t="s">
        <v>5274</v>
      </c>
      <c r="D55" s="12" t="s">
        <v>5274</v>
      </c>
      <c r="E55" s="12"/>
      <c r="F55" s="13">
        <v>24.45</v>
      </c>
      <c r="G55" s="13">
        <v>790.46</v>
      </c>
      <c r="H55" s="13">
        <v>1578.91</v>
      </c>
      <c r="I55" s="13">
        <v>2</v>
      </c>
      <c r="J55" s="13">
        <v>-0.01</v>
      </c>
      <c r="K55" s="13">
        <v>0</v>
      </c>
      <c r="L55" s="13">
        <v>5.1000000000000004E-3</v>
      </c>
      <c r="M55" s="15" t="s">
        <v>6220</v>
      </c>
    </row>
    <row r="56" spans="1:13" outlineLevel="1" x14ac:dyDescent="0.3">
      <c r="A56" s="10" t="s">
        <v>6126</v>
      </c>
      <c r="B56" s="11">
        <f>SUBTOTAL(4,B57:B57)</f>
        <v>1.206819328585828</v>
      </c>
      <c r="C56" s="12">
        <f>COUNTA(C57:C57)</f>
        <v>1</v>
      </c>
      <c r="D56" s="12">
        <v>1</v>
      </c>
      <c r="E56" s="12">
        <f>COUNTA(E57:E57)</f>
        <v>0</v>
      </c>
      <c r="F56" s="13">
        <f>SUBTOTAL(4,F57:F57)</f>
        <v>34.89</v>
      </c>
      <c r="G56" s="13"/>
      <c r="H56" s="13"/>
      <c r="I56" s="13"/>
      <c r="J56" s="13"/>
      <c r="K56" s="13">
        <f>SUBTOTAL(4,K57:K57)</f>
        <v>0</v>
      </c>
      <c r="L56" s="13"/>
      <c r="M56" s="15"/>
    </row>
    <row r="57" spans="1:13" outlineLevel="2" x14ac:dyDescent="0.3">
      <c r="A57" s="10"/>
      <c r="B57" s="11">
        <v>1.206819328585828</v>
      </c>
      <c r="C57" s="12" t="s">
        <v>6127</v>
      </c>
      <c r="D57" s="17" t="s">
        <v>6127</v>
      </c>
      <c r="E57" s="12"/>
      <c r="F57" s="13">
        <v>34.89</v>
      </c>
      <c r="G57" s="13">
        <v>636.38</v>
      </c>
      <c r="H57" s="13">
        <v>1906.12</v>
      </c>
      <c r="I57" s="13">
        <v>3</v>
      </c>
      <c r="J57" s="13">
        <v>0.02</v>
      </c>
      <c r="K57" s="13">
        <v>0</v>
      </c>
      <c r="L57" s="13">
        <v>1E-3</v>
      </c>
      <c r="M57" s="15" t="s">
        <v>6208</v>
      </c>
    </row>
    <row r="58" spans="1:13" outlineLevel="2" x14ac:dyDescent="0.3">
      <c r="A58" s="10" t="s">
        <v>1773</v>
      </c>
      <c r="B58" s="11">
        <f>SUBTOTAL(4,B59:B86)</f>
        <v>1.3875638403329817</v>
      </c>
      <c r="C58" s="12">
        <f>COUNTA(C59:C86)</f>
        <v>28</v>
      </c>
      <c r="D58" s="12">
        <v>9</v>
      </c>
      <c r="E58" s="12">
        <f>COUNTA(E59:E86)</f>
        <v>2</v>
      </c>
      <c r="F58" s="13">
        <f>SUBTOTAL(4,F59:F86)</f>
        <v>88.53</v>
      </c>
      <c r="G58" s="13"/>
      <c r="H58" s="13"/>
      <c r="I58" s="13"/>
      <c r="J58" s="13"/>
      <c r="K58" s="13">
        <f>SUBTOTAL(4,K59:K86)</f>
        <v>1</v>
      </c>
      <c r="L58" s="13"/>
      <c r="M58" s="15"/>
    </row>
    <row r="59" spans="1:13" outlineLevel="2" x14ac:dyDescent="0.3">
      <c r="A59" s="10"/>
      <c r="B59" s="11">
        <v>0.74125725139458376</v>
      </c>
      <c r="C59" s="12" t="s">
        <v>3849</v>
      </c>
      <c r="D59" s="12" t="s">
        <v>3849</v>
      </c>
      <c r="E59" s="12"/>
      <c r="F59" s="13">
        <v>42.6</v>
      </c>
      <c r="G59" s="13">
        <v>635.64</v>
      </c>
      <c r="H59" s="13">
        <v>1903.91</v>
      </c>
      <c r="I59" s="13">
        <v>3</v>
      </c>
      <c r="J59" s="13">
        <v>-0.02</v>
      </c>
      <c r="K59" s="13">
        <v>0</v>
      </c>
      <c r="L59" s="13">
        <v>1E-4</v>
      </c>
      <c r="M59" s="15" t="s">
        <v>6206</v>
      </c>
    </row>
    <row r="60" spans="1:13" outlineLevel="2" x14ac:dyDescent="0.3">
      <c r="A60" s="10"/>
      <c r="B60" s="11">
        <v>0.70144128725430455</v>
      </c>
      <c r="C60" s="12" t="s">
        <v>3849</v>
      </c>
      <c r="D60" s="12" t="s">
        <v>3849</v>
      </c>
      <c r="E60" s="12"/>
      <c r="F60" s="13">
        <v>28.99</v>
      </c>
      <c r="G60" s="13">
        <v>476.98</v>
      </c>
      <c r="H60" s="13">
        <v>1903.89</v>
      </c>
      <c r="I60" s="13">
        <v>4</v>
      </c>
      <c r="J60" s="13">
        <v>-0.04</v>
      </c>
      <c r="K60" s="13">
        <v>0</v>
      </c>
      <c r="L60" s="13">
        <v>1.9E-3</v>
      </c>
      <c r="M60" s="15" t="s">
        <v>6206</v>
      </c>
    </row>
    <row r="61" spans="1:13" outlineLevel="2" x14ac:dyDescent="0.3">
      <c r="A61" s="10"/>
      <c r="B61" s="11">
        <v>1.0487497335201499</v>
      </c>
      <c r="C61" s="12" t="s">
        <v>5760</v>
      </c>
      <c r="D61" s="12" t="s">
        <v>5760</v>
      </c>
      <c r="E61" s="12"/>
      <c r="F61" s="13">
        <v>69.12</v>
      </c>
      <c r="G61" s="13">
        <v>729.72</v>
      </c>
      <c r="H61" s="13">
        <v>2186.13</v>
      </c>
      <c r="I61" s="13">
        <v>3</v>
      </c>
      <c r="J61" s="13">
        <v>0.99</v>
      </c>
      <c r="K61" s="13">
        <v>0</v>
      </c>
      <c r="L61" s="14">
        <v>3.3000000000000002E-7</v>
      </c>
      <c r="M61" s="15" t="s">
        <v>6208</v>
      </c>
    </row>
    <row r="62" spans="1:13" outlineLevel="2" x14ac:dyDescent="0.3">
      <c r="A62" s="10"/>
      <c r="B62" s="11">
        <v>0.89189056166953551</v>
      </c>
      <c r="C62" s="12" t="s">
        <v>2281</v>
      </c>
      <c r="D62" s="17" t="s">
        <v>2281</v>
      </c>
      <c r="E62" s="12"/>
      <c r="F62" s="13">
        <v>43.45</v>
      </c>
      <c r="G62" s="13">
        <v>517.30999999999995</v>
      </c>
      <c r="H62" s="13">
        <v>1032.5999999999999</v>
      </c>
      <c r="I62" s="13">
        <v>2</v>
      </c>
      <c r="J62" s="13">
        <v>-0.01</v>
      </c>
      <c r="K62" s="13">
        <v>0</v>
      </c>
      <c r="L62" s="13">
        <v>4.0000000000000001E-3</v>
      </c>
      <c r="M62" s="15" t="s">
        <v>6205</v>
      </c>
    </row>
    <row r="63" spans="1:13" outlineLevel="2" x14ac:dyDescent="0.3">
      <c r="A63" s="10"/>
      <c r="B63" s="11">
        <v>0.89282831568493759</v>
      </c>
      <c r="C63" s="12" t="s">
        <v>3848</v>
      </c>
      <c r="D63" s="12" t="s">
        <v>3848</v>
      </c>
      <c r="E63" s="12"/>
      <c r="F63" s="13">
        <v>42.91</v>
      </c>
      <c r="G63" s="13">
        <v>703.88</v>
      </c>
      <c r="H63" s="13">
        <v>1405.74</v>
      </c>
      <c r="I63" s="13">
        <v>2</v>
      </c>
      <c r="J63" s="13">
        <v>-0.01</v>
      </c>
      <c r="K63" s="13">
        <v>0</v>
      </c>
      <c r="L63" s="13">
        <v>1.8000000000000001E-4</v>
      </c>
      <c r="M63" s="15" t="s">
        <v>6206</v>
      </c>
    </row>
    <row r="64" spans="1:13" outlineLevel="2" x14ac:dyDescent="0.3">
      <c r="A64" s="10"/>
      <c r="B64" s="11">
        <v>0.96271390246798061</v>
      </c>
      <c r="C64" s="12" t="s">
        <v>3847</v>
      </c>
      <c r="D64" s="17" t="s">
        <v>3847</v>
      </c>
      <c r="E64" s="12"/>
      <c r="F64" s="13">
        <v>32.200000000000003</v>
      </c>
      <c r="G64" s="13">
        <v>488.3</v>
      </c>
      <c r="H64" s="13">
        <v>974.58</v>
      </c>
      <c r="I64" s="13">
        <v>2</v>
      </c>
      <c r="J64" s="13">
        <v>-0.02</v>
      </c>
      <c r="K64" s="13">
        <v>0</v>
      </c>
      <c r="L64" s="13">
        <v>0.17</v>
      </c>
      <c r="M64" s="15" t="s">
        <v>6206</v>
      </c>
    </row>
    <row r="65" spans="1:13" outlineLevel="2" x14ac:dyDescent="0.3">
      <c r="A65" s="10"/>
      <c r="B65" s="11">
        <v>0.53781322834431089</v>
      </c>
      <c r="C65" s="12" t="s">
        <v>4928</v>
      </c>
      <c r="D65" s="17" t="s">
        <v>4928</v>
      </c>
      <c r="E65" s="12"/>
      <c r="F65" s="13">
        <v>22.39</v>
      </c>
      <c r="G65" s="13">
        <v>548.64</v>
      </c>
      <c r="H65" s="13">
        <v>1642.9</v>
      </c>
      <c r="I65" s="13">
        <v>3</v>
      </c>
      <c r="J65" s="13">
        <v>-0.03</v>
      </c>
      <c r="K65" s="13">
        <v>1</v>
      </c>
      <c r="L65" s="13">
        <v>7.9000000000000008E-3</v>
      </c>
      <c r="M65" s="15" t="s">
        <v>6207</v>
      </c>
    </row>
    <row r="66" spans="1:13" outlineLevel="2" x14ac:dyDescent="0.3">
      <c r="A66" s="10"/>
      <c r="B66" s="11">
        <v>0.87801077869648059</v>
      </c>
      <c r="C66" s="12" t="s">
        <v>4929</v>
      </c>
      <c r="D66" s="12" t="s">
        <v>4929</v>
      </c>
      <c r="E66" s="12"/>
      <c r="F66" s="13">
        <v>54.75</v>
      </c>
      <c r="G66" s="13">
        <v>822.94</v>
      </c>
      <c r="H66" s="13">
        <v>1643.86</v>
      </c>
      <c r="I66" s="13">
        <v>2</v>
      </c>
      <c r="J66" s="13">
        <v>-0.01</v>
      </c>
      <c r="K66" s="13">
        <v>0</v>
      </c>
      <c r="L66" s="13">
        <v>1.3999999999999999E-4</v>
      </c>
      <c r="M66" s="15" t="s">
        <v>6207</v>
      </c>
    </row>
    <row r="67" spans="1:13" outlineLevel="2" x14ac:dyDescent="0.3">
      <c r="A67" s="10"/>
      <c r="B67" s="11">
        <v>0.80010414636799498</v>
      </c>
      <c r="C67" s="12" t="s">
        <v>4929</v>
      </c>
      <c r="D67" s="12" t="s">
        <v>4929</v>
      </c>
      <c r="E67" s="12"/>
      <c r="F67" s="13">
        <v>22.18</v>
      </c>
      <c r="G67" s="13">
        <v>548.96</v>
      </c>
      <c r="H67" s="13">
        <v>1643.86</v>
      </c>
      <c r="I67" s="13">
        <v>3</v>
      </c>
      <c r="J67" s="13">
        <v>-0.01</v>
      </c>
      <c r="K67" s="13">
        <v>0</v>
      </c>
      <c r="L67" s="13">
        <v>1.7000000000000001E-2</v>
      </c>
      <c r="M67" s="15" t="s">
        <v>6208</v>
      </c>
    </row>
    <row r="68" spans="1:13" outlineLevel="2" x14ac:dyDescent="0.3">
      <c r="A68" s="10"/>
      <c r="B68" s="11">
        <v>0.90961881945119305</v>
      </c>
      <c r="C68" s="12" t="s">
        <v>2284</v>
      </c>
      <c r="D68" s="17" t="s">
        <v>2284</v>
      </c>
      <c r="E68" s="12"/>
      <c r="F68" s="13">
        <v>42.09</v>
      </c>
      <c r="G68" s="13">
        <v>952.5</v>
      </c>
      <c r="H68" s="13">
        <v>1902.99</v>
      </c>
      <c r="I68" s="13">
        <v>2</v>
      </c>
      <c r="J68" s="13">
        <v>0.98</v>
      </c>
      <c r="K68" s="13">
        <v>0</v>
      </c>
      <c r="L68" s="13">
        <v>1.1E-4</v>
      </c>
      <c r="M68" s="15" t="s">
        <v>6205</v>
      </c>
    </row>
    <row r="69" spans="1:13" outlineLevel="2" x14ac:dyDescent="0.3">
      <c r="A69" s="10"/>
      <c r="B69" s="11">
        <v>0.90302388528316391</v>
      </c>
      <c r="C69" s="12" t="s">
        <v>2283</v>
      </c>
      <c r="D69" s="12" t="s">
        <v>2283</v>
      </c>
      <c r="E69" s="12"/>
      <c r="F69" s="13">
        <v>50.98</v>
      </c>
      <c r="G69" s="13">
        <v>885.98</v>
      </c>
      <c r="H69" s="13">
        <v>1769.94</v>
      </c>
      <c r="I69" s="13">
        <v>2</v>
      </c>
      <c r="J69" s="13">
        <v>0</v>
      </c>
      <c r="K69" s="13">
        <v>0</v>
      </c>
      <c r="L69" s="13">
        <v>1.7000000000000001E-4</v>
      </c>
      <c r="M69" s="15" t="s">
        <v>6205</v>
      </c>
    </row>
    <row r="70" spans="1:13" outlineLevel="2" x14ac:dyDescent="0.3">
      <c r="A70" s="10"/>
      <c r="B70" s="11">
        <v>0.8693315772846425</v>
      </c>
      <c r="C70" s="12" t="s">
        <v>2286</v>
      </c>
      <c r="D70" s="12" t="s">
        <v>2286</v>
      </c>
      <c r="E70" s="12"/>
      <c r="F70" s="13">
        <v>85.61</v>
      </c>
      <c r="G70" s="13">
        <v>731.06</v>
      </c>
      <c r="H70" s="13">
        <v>2190.15</v>
      </c>
      <c r="I70" s="13">
        <v>3</v>
      </c>
      <c r="J70" s="13">
        <v>-0.01</v>
      </c>
      <c r="K70" s="13">
        <v>0</v>
      </c>
      <c r="L70" s="14">
        <v>1.1999999999999999E-7</v>
      </c>
      <c r="M70" s="15" t="s">
        <v>6205</v>
      </c>
    </row>
    <row r="71" spans="1:13" outlineLevel="2" x14ac:dyDescent="0.3">
      <c r="A71" s="10"/>
      <c r="B71" s="11">
        <v>0.91228017042725051</v>
      </c>
      <c r="C71" s="12" t="s">
        <v>2285</v>
      </c>
      <c r="D71" s="17" t="s">
        <v>2285</v>
      </c>
      <c r="E71" s="12"/>
      <c r="F71" s="13">
        <v>48.43</v>
      </c>
      <c r="G71" s="13">
        <v>680.37</v>
      </c>
      <c r="H71" s="13">
        <v>2038.08</v>
      </c>
      <c r="I71" s="13">
        <v>3</v>
      </c>
      <c r="J71" s="13">
        <v>1.01</v>
      </c>
      <c r="K71" s="13">
        <v>0</v>
      </c>
      <c r="L71" s="14">
        <v>2.9E-5</v>
      </c>
      <c r="M71" s="15" t="s">
        <v>6206</v>
      </c>
    </row>
    <row r="72" spans="1:13" outlineLevel="2" x14ac:dyDescent="0.3">
      <c r="A72" s="10"/>
      <c r="B72" s="11">
        <v>0.72824779864278311</v>
      </c>
      <c r="C72" s="12" t="s">
        <v>1774</v>
      </c>
      <c r="D72" s="12" t="s">
        <v>1774</v>
      </c>
      <c r="E72" s="12"/>
      <c r="F72" s="13">
        <v>24.33</v>
      </c>
      <c r="G72" s="13">
        <v>629.86</v>
      </c>
      <c r="H72" s="13">
        <v>1257.7</v>
      </c>
      <c r="I72" s="13">
        <v>2</v>
      </c>
      <c r="J72" s="13">
        <v>-0.01</v>
      </c>
      <c r="K72" s="13">
        <v>0</v>
      </c>
      <c r="L72" s="13">
        <v>1.4999999999999999E-2</v>
      </c>
      <c r="M72" s="15" t="s">
        <v>6204</v>
      </c>
    </row>
    <row r="73" spans="1:13" outlineLevel="2" x14ac:dyDescent="0.3">
      <c r="A73" s="10"/>
      <c r="B73" s="11">
        <v>0.75036959727517849</v>
      </c>
      <c r="C73" s="12" t="s">
        <v>2282</v>
      </c>
      <c r="D73" s="12" t="s">
        <v>2282</v>
      </c>
      <c r="E73" s="12"/>
      <c r="F73" s="13">
        <v>28.7</v>
      </c>
      <c r="G73" s="13">
        <v>537.79999999999995</v>
      </c>
      <c r="H73" s="13">
        <v>1073.5899999999999</v>
      </c>
      <c r="I73" s="13">
        <v>2</v>
      </c>
      <c r="J73" s="13">
        <v>-0.01</v>
      </c>
      <c r="K73" s="13">
        <v>0</v>
      </c>
      <c r="L73" s="13">
        <v>2.3E-3</v>
      </c>
      <c r="M73" s="15" t="s">
        <v>6207</v>
      </c>
    </row>
    <row r="74" spans="1:13" outlineLevel="2" x14ac:dyDescent="0.3">
      <c r="A74" s="10"/>
      <c r="B74" s="11">
        <v>0.65079901156159647</v>
      </c>
      <c r="C74" s="12" t="s">
        <v>2282</v>
      </c>
      <c r="D74" s="12" t="s">
        <v>2282</v>
      </c>
      <c r="E74" s="12" t="s">
        <v>1</v>
      </c>
      <c r="F74" s="13">
        <v>26.38</v>
      </c>
      <c r="G74" s="13">
        <v>545.79999999999995</v>
      </c>
      <c r="H74" s="13">
        <v>1089.5899999999999</v>
      </c>
      <c r="I74" s="13">
        <v>2</v>
      </c>
      <c r="J74" s="13">
        <v>-0.01</v>
      </c>
      <c r="K74" s="13">
        <v>0</v>
      </c>
      <c r="L74" s="13">
        <v>3.3999999999999998E-3</v>
      </c>
      <c r="M74" s="15" t="s">
        <v>6205</v>
      </c>
    </row>
    <row r="75" spans="1:13" outlineLevel="2" x14ac:dyDescent="0.3">
      <c r="A75" s="10"/>
      <c r="B75" s="16">
        <v>0.80586730508256166</v>
      </c>
      <c r="C75" s="12" t="s">
        <v>5760</v>
      </c>
      <c r="D75" s="12" t="s">
        <v>5760</v>
      </c>
      <c r="E75" s="12"/>
      <c r="F75" s="13">
        <v>53.25</v>
      </c>
      <c r="G75" s="13">
        <v>729.39</v>
      </c>
      <c r="H75" s="13">
        <v>2185.13</v>
      </c>
      <c r="I75" s="13">
        <v>3</v>
      </c>
      <c r="J75" s="13">
        <v>-0.01</v>
      </c>
      <c r="K75" s="13">
        <v>0</v>
      </c>
      <c r="L75" s="14">
        <v>1.0000000000000001E-5</v>
      </c>
      <c r="M75" s="15" t="s">
        <v>6216</v>
      </c>
    </row>
    <row r="76" spans="1:13" outlineLevel="2" x14ac:dyDescent="0.3">
      <c r="A76" s="10"/>
      <c r="B76" s="16">
        <v>0.75282649381194866</v>
      </c>
      <c r="C76" s="12" t="s">
        <v>5760</v>
      </c>
      <c r="D76" s="12" t="s">
        <v>5760</v>
      </c>
      <c r="E76" s="12"/>
      <c r="F76" s="13">
        <v>46.38</v>
      </c>
      <c r="G76" s="13">
        <v>547.29</v>
      </c>
      <c r="H76" s="13">
        <v>2185.12</v>
      </c>
      <c r="I76" s="13">
        <v>4</v>
      </c>
      <c r="J76" s="13">
        <v>-0.02</v>
      </c>
      <c r="K76" s="13">
        <v>0</v>
      </c>
      <c r="L76" s="14">
        <v>4.5000000000000003E-5</v>
      </c>
      <c r="M76" s="15" t="s">
        <v>6216</v>
      </c>
    </row>
    <row r="77" spans="1:13" outlineLevel="2" x14ac:dyDescent="0.3">
      <c r="A77" s="10"/>
      <c r="B77" s="16">
        <v>0.75567352619645134</v>
      </c>
      <c r="C77" s="12" t="s">
        <v>3848</v>
      </c>
      <c r="D77" s="12" t="s">
        <v>3848</v>
      </c>
      <c r="E77" s="12"/>
      <c r="F77" s="13">
        <v>45.86</v>
      </c>
      <c r="G77" s="13">
        <v>469.58</v>
      </c>
      <c r="H77" s="13">
        <v>1405.73</v>
      </c>
      <c r="I77" s="13">
        <v>3</v>
      </c>
      <c r="J77" s="13">
        <v>-0.02</v>
      </c>
      <c r="K77" s="13">
        <v>0</v>
      </c>
      <c r="L77" s="13">
        <v>1.4999999999999999E-4</v>
      </c>
      <c r="M77" s="15" t="s">
        <v>6220</v>
      </c>
    </row>
    <row r="78" spans="1:13" outlineLevel="2" x14ac:dyDescent="0.3">
      <c r="A78" s="10"/>
      <c r="B78" s="16">
        <v>0.76674270170204439</v>
      </c>
      <c r="C78" s="12" t="s">
        <v>3848</v>
      </c>
      <c r="D78" s="12" t="s">
        <v>3848</v>
      </c>
      <c r="E78" s="12"/>
      <c r="F78" s="13">
        <v>34.549999999999997</v>
      </c>
      <c r="G78" s="13">
        <v>703.87</v>
      </c>
      <c r="H78" s="13">
        <v>1405.73</v>
      </c>
      <c r="I78" s="13">
        <v>2</v>
      </c>
      <c r="J78" s="13">
        <v>-0.02</v>
      </c>
      <c r="K78" s="13">
        <v>0</v>
      </c>
      <c r="L78" s="13">
        <v>1.1999999999999999E-3</v>
      </c>
      <c r="M78" s="15" t="s">
        <v>6220</v>
      </c>
    </row>
    <row r="79" spans="1:13" outlineLevel="2" x14ac:dyDescent="0.3">
      <c r="A79" s="10"/>
      <c r="B79" s="16">
        <v>1.3875638403329817</v>
      </c>
      <c r="C79" s="12" t="s">
        <v>6444</v>
      </c>
      <c r="D79" s="17" t="s">
        <v>6444</v>
      </c>
      <c r="E79" s="12"/>
      <c r="F79" s="13">
        <v>38.770000000000003</v>
      </c>
      <c r="G79" s="13">
        <v>776.73</v>
      </c>
      <c r="H79" s="13">
        <v>2327.17</v>
      </c>
      <c r="I79" s="13">
        <v>3</v>
      </c>
      <c r="J79" s="13">
        <v>-0.02</v>
      </c>
      <c r="K79" s="13">
        <v>0</v>
      </c>
      <c r="L79" s="13">
        <v>2.3000000000000001E-4</v>
      </c>
      <c r="M79" s="15" t="s">
        <v>6219</v>
      </c>
    </row>
    <row r="80" spans="1:13" outlineLevel="2" x14ac:dyDescent="0.3">
      <c r="A80" s="10"/>
      <c r="B80" s="16">
        <v>1.0346101489822568</v>
      </c>
      <c r="C80" s="12" t="s">
        <v>6446</v>
      </c>
      <c r="D80" s="17" t="s">
        <v>6446</v>
      </c>
      <c r="E80" s="12"/>
      <c r="F80" s="13">
        <v>22.48</v>
      </c>
      <c r="G80" s="13">
        <v>476.6</v>
      </c>
      <c r="H80" s="13">
        <v>1426.79</v>
      </c>
      <c r="I80" s="13">
        <v>3</v>
      </c>
      <c r="J80" s="13">
        <v>-0.01</v>
      </c>
      <c r="K80" s="13">
        <v>0</v>
      </c>
      <c r="L80" s="13">
        <v>0.13</v>
      </c>
      <c r="M80" s="15" t="s">
        <v>6216</v>
      </c>
    </row>
    <row r="81" spans="1:13" outlineLevel="2" x14ac:dyDescent="0.3">
      <c r="A81" s="10"/>
      <c r="B81" s="16">
        <v>0.75855467272998733</v>
      </c>
      <c r="C81" s="12" t="s">
        <v>6447</v>
      </c>
      <c r="D81" s="17" t="s">
        <v>6447</v>
      </c>
      <c r="E81" s="12"/>
      <c r="F81" s="13">
        <v>22.22</v>
      </c>
      <c r="G81" s="13">
        <v>595.33000000000004</v>
      </c>
      <c r="H81" s="13">
        <v>1188.6500000000001</v>
      </c>
      <c r="I81" s="13">
        <v>2</v>
      </c>
      <c r="J81" s="13">
        <v>-0.03</v>
      </c>
      <c r="K81" s="13">
        <v>0</v>
      </c>
      <c r="L81" s="13">
        <v>2.3E-2</v>
      </c>
      <c r="M81" s="15" t="s">
        <v>6220</v>
      </c>
    </row>
    <row r="82" spans="1:13" outlineLevel="2" x14ac:dyDescent="0.3">
      <c r="A82" s="10"/>
      <c r="B82" s="16">
        <v>0.70477603748848372</v>
      </c>
      <c r="C82" s="12" t="s">
        <v>2283</v>
      </c>
      <c r="D82" s="12" t="s">
        <v>2283</v>
      </c>
      <c r="E82" s="12"/>
      <c r="F82" s="13">
        <v>55.74</v>
      </c>
      <c r="G82" s="13">
        <v>885.98</v>
      </c>
      <c r="H82" s="13">
        <v>1769.94</v>
      </c>
      <c r="I82" s="13">
        <v>2</v>
      </c>
      <c r="J82" s="13">
        <v>-0.01</v>
      </c>
      <c r="K82" s="13">
        <v>0</v>
      </c>
      <c r="L82" s="14">
        <v>2.6999999999999999E-5</v>
      </c>
      <c r="M82" s="15" t="s">
        <v>6218</v>
      </c>
    </row>
    <row r="83" spans="1:13" outlineLevel="2" x14ac:dyDescent="0.3">
      <c r="A83" s="10"/>
      <c r="B83" s="16">
        <v>1.0910812022210192</v>
      </c>
      <c r="C83" s="12" t="s">
        <v>2286</v>
      </c>
      <c r="D83" s="12" t="s">
        <v>2286</v>
      </c>
      <c r="E83" s="12"/>
      <c r="F83" s="13">
        <v>88.53</v>
      </c>
      <c r="G83" s="13">
        <v>731.06</v>
      </c>
      <c r="H83" s="13">
        <v>2190.15</v>
      </c>
      <c r="I83" s="13">
        <v>3</v>
      </c>
      <c r="J83" s="13">
        <v>-0.01</v>
      </c>
      <c r="K83" s="13">
        <v>0</v>
      </c>
      <c r="L83" s="14">
        <v>6.5000000000000003E-9</v>
      </c>
      <c r="M83" s="15" t="s">
        <v>6218</v>
      </c>
    </row>
    <row r="84" spans="1:13" outlineLevel="2" x14ac:dyDescent="0.3">
      <c r="A84" s="10"/>
      <c r="B84" s="16">
        <v>0.86784337910290776</v>
      </c>
      <c r="C84" s="12" t="s">
        <v>6445</v>
      </c>
      <c r="D84" s="17" t="s">
        <v>6445</v>
      </c>
      <c r="E84" s="12"/>
      <c r="F84" s="13">
        <v>27.14</v>
      </c>
      <c r="G84" s="13">
        <v>646.84</v>
      </c>
      <c r="H84" s="13">
        <v>1291.6600000000001</v>
      </c>
      <c r="I84" s="13">
        <v>2</v>
      </c>
      <c r="J84" s="13">
        <v>-0.01</v>
      </c>
      <c r="K84" s="13">
        <v>0</v>
      </c>
      <c r="L84" s="13">
        <v>5.8999999999999999E-3</v>
      </c>
      <c r="M84" s="15" t="s">
        <v>6216</v>
      </c>
    </row>
    <row r="85" spans="1:13" outlineLevel="1" x14ac:dyDescent="0.3">
      <c r="A85" s="10"/>
      <c r="B85" s="16">
        <v>0.73716116526761744</v>
      </c>
      <c r="C85" s="12" t="s">
        <v>1774</v>
      </c>
      <c r="D85" s="12" t="s">
        <v>1774</v>
      </c>
      <c r="E85" s="12"/>
      <c r="F85" s="13">
        <v>35.68</v>
      </c>
      <c r="G85" s="13">
        <v>629.86</v>
      </c>
      <c r="H85" s="13">
        <v>1257.71</v>
      </c>
      <c r="I85" s="13">
        <v>2</v>
      </c>
      <c r="J85" s="13">
        <v>-0.01</v>
      </c>
      <c r="K85" s="13">
        <v>0</v>
      </c>
      <c r="L85" s="13">
        <v>5.5999999999999999E-3</v>
      </c>
      <c r="M85" s="15" t="s">
        <v>6217</v>
      </c>
    </row>
    <row r="86" spans="1:13" outlineLevel="2" x14ac:dyDescent="0.3">
      <c r="A86" s="10"/>
      <c r="B86" s="16">
        <v>0.79115593415519092</v>
      </c>
      <c r="C86" s="12" t="s">
        <v>2282</v>
      </c>
      <c r="D86" s="12" t="s">
        <v>2282</v>
      </c>
      <c r="E86" s="12" t="s">
        <v>1</v>
      </c>
      <c r="F86" s="13">
        <v>27.03</v>
      </c>
      <c r="G86" s="13">
        <v>545.79999999999995</v>
      </c>
      <c r="H86" s="13">
        <v>1089.5899999999999</v>
      </c>
      <c r="I86" s="13">
        <v>2</v>
      </c>
      <c r="J86" s="13">
        <v>-0.01</v>
      </c>
      <c r="K86" s="13">
        <v>0</v>
      </c>
      <c r="L86" s="13">
        <v>7.1000000000000004E-3</v>
      </c>
      <c r="M86" s="15" t="s">
        <v>6218</v>
      </c>
    </row>
    <row r="87" spans="1:13" outlineLevel="2" x14ac:dyDescent="0.3">
      <c r="A87" s="10" t="s">
        <v>832</v>
      </c>
      <c r="B87" s="11">
        <f>SUBTOTAL(4,B88:B104)</f>
        <v>2.7501214850722895</v>
      </c>
      <c r="C87" s="12">
        <f>COUNTA(C88:C104)</f>
        <v>17</v>
      </c>
      <c r="D87" s="12">
        <v>13</v>
      </c>
      <c r="E87" s="12">
        <f>COUNTA(E88:E104)</f>
        <v>1</v>
      </c>
      <c r="F87" s="13">
        <f>SUBTOTAL(4,F88:F104)</f>
        <v>64.89</v>
      </c>
      <c r="G87" s="13"/>
      <c r="H87" s="13"/>
      <c r="I87" s="13"/>
      <c r="J87" s="13"/>
      <c r="K87" s="13">
        <f>SUBTOTAL(4,K88:K104)</f>
        <v>0</v>
      </c>
      <c r="L87" s="13"/>
      <c r="M87" s="15"/>
    </row>
    <row r="88" spans="1:13" outlineLevel="2" x14ac:dyDescent="0.3">
      <c r="A88" s="10"/>
      <c r="B88" s="11">
        <v>1.6012857859873051</v>
      </c>
      <c r="C88" s="12" t="s">
        <v>5285</v>
      </c>
      <c r="D88" s="17" t="s">
        <v>5285</v>
      </c>
      <c r="E88" s="12"/>
      <c r="F88" s="13">
        <v>37.39</v>
      </c>
      <c r="G88" s="13">
        <v>545.29999999999995</v>
      </c>
      <c r="H88" s="13">
        <v>1088.58</v>
      </c>
      <c r="I88" s="13">
        <v>2</v>
      </c>
      <c r="J88" s="13">
        <v>-0.01</v>
      </c>
      <c r="K88" s="13">
        <v>0</v>
      </c>
      <c r="L88" s="13">
        <v>1.6E-2</v>
      </c>
      <c r="M88" s="15" t="s">
        <v>6207</v>
      </c>
    </row>
    <row r="89" spans="1:13" outlineLevel="2" x14ac:dyDescent="0.3">
      <c r="A89" s="10"/>
      <c r="B89" s="11">
        <v>1.5045293216793696</v>
      </c>
      <c r="C89" s="12" t="s">
        <v>836</v>
      </c>
      <c r="D89" s="17" t="s">
        <v>836</v>
      </c>
      <c r="E89" s="12"/>
      <c r="F89" s="13">
        <v>37.56</v>
      </c>
      <c r="G89" s="13">
        <v>805.74</v>
      </c>
      <c r="H89" s="13">
        <v>2414.19</v>
      </c>
      <c r="I89" s="13">
        <v>3</v>
      </c>
      <c r="J89" s="13">
        <v>0.03</v>
      </c>
      <c r="K89" s="13">
        <v>0</v>
      </c>
      <c r="L89" s="13">
        <v>2.9999999999999997E-4</v>
      </c>
      <c r="M89" s="15" t="s">
        <v>6204</v>
      </c>
    </row>
    <row r="90" spans="1:13" outlineLevel="2" x14ac:dyDescent="0.3">
      <c r="A90" s="10"/>
      <c r="B90" s="11">
        <v>1.4706759742480795</v>
      </c>
      <c r="C90" s="12" t="s">
        <v>834</v>
      </c>
      <c r="D90" s="12" t="s">
        <v>834</v>
      </c>
      <c r="E90" s="12"/>
      <c r="F90" s="13">
        <v>49.34</v>
      </c>
      <c r="G90" s="13">
        <v>576.98</v>
      </c>
      <c r="H90" s="13">
        <v>1727.93</v>
      </c>
      <c r="I90" s="13">
        <v>3</v>
      </c>
      <c r="J90" s="13">
        <v>-0.01</v>
      </c>
      <c r="K90" s="13">
        <v>0</v>
      </c>
      <c r="L90" s="13">
        <v>5.2999999999999998E-4</v>
      </c>
      <c r="M90" s="15" t="s">
        <v>6204</v>
      </c>
    </row>
    <row r="91" spans="1:13" outlineLevel="2" x14ac:dyDescent="0.3">
      <c r="A91" s="10"/>
      <c r="B91" s="11">
        <v>1.5403917836824208</v>
      </c>
      <c r="C91" s="12" t="s">
        <v>5730</v>
      </c>
      <c r="D91" s="17" t="s">
        <v>5730</v>
      </c>
      <c r="E91" s="12"/>
      <c r="F91" s="13">
        <v>32.880000000000003</v>
      </c>
      <c r="G91" s="13">
        <v>789.39</v>
      </c>
      <c r="H91" s="13">
        <v>1576.77</v>
      </c>
      <c r="I91" s="13">
        <v>2</v>
      </c>
      <c r="J91" s="13">
        <v>0.99</v>
      </c>
      <c r="K91" s="13">
        <v>0</v>
      </c>
      <c r="L91" s="13">
        <v>1.7999999999999999E-2</v>
      </c>
      <c r="M91" s="15" t="s">
        <v>6208</v>
      </c>
    </row>
    <row r="92" spans="1:13" outlineLevel="2" x14ac:dyDescent="0.3">
      <c r="A92" s="10"/>
      <c r="B92" s="11">
        <v>1.3715382667448635</v>
      </c>
      <c r="C92" s="12" t="s">
        <v>833</v>
      </c>
      <c r="D92" s="17" t="s">
        <v>833</v>
      </c>
      <c r="E92" s="12"/>
      <c r="F92" s="13">
        <v>52.03</v>
      </c>
      <c r="G92" s="13">
        <v>818.89</v>
      </c>
      <c r="H92" s="13">
        <v>1635.78</v>
      </c>
      <c r="I92" s="13">
        <v>2</v>
      </c>
      <c r="J92" s="13">
        <v>0</v>
      </c>
      <c r="K92" s="13">
        <v>0</v>
      </c>
      <c r="L92" s="13">
        <v>1.4999999999999999E-4</v>
      </c>
      <c r="M92" s="15" t="s">
        <v>6204</v>
      </c>
    </row>
    <row r="93" spans="1:13" outlineLevel="2" x14ac:dyDescent="0.3">
      <c r="A93" s="10"/>
      <c r="B93" s="11">
        <v>1.4688488603969252</v>
      </c>
      <c r="C93" s="12" t="s">
        <v>835</v>
      </c>
      <c r="D93" s="17" t="s">
        <v>835</v>
      </c>
      <c r="E93" s="12"/>
      <c r="F93" s="13">
        <v>26.52</v>
      </c>
      <c r="G93" s="13">
        <v>719.69</v>
      </c>
      <c r="H93" s="13">
        <v>2156.04</v>
      </c>
      <c r="I93" s="13">
        <v>3</v>
      </c>
      <c r="J93" s="13">
        <v>-0.03</v>
      </c>
      <c r="K93" s="13">
        <v>0</v>
      </c>
      <c r="L93" s="13">
        <v>3.3E-3</v>
      </c>
      <c r="M93" s="15" t="s">
        <v>6204</v>
      </c>
    </row>
    <row r="94" spans="1:13" outlineLevel="2" x14ac:dyDescent="0.3">
      <c r="A94" s="10"/>
      <c r="B94" s="11">
        <v>1.6733741346920687</v>
      </c>
      <c r="C94" s="12" t="s">
        <v>2758</v>
      </c>
      <c r="D94" s="17" t="s">
        <v>2758</v>
      </c>
      <c r="E94" s="12"/>
      <c r="F94" s="13">
        <v>40.98</v>
      </c>
      <c r="G94" s="13">
        <v>885.49</v>
      </c>
      <c r="H94" s="13">
        <v>1768.97</v>
      </c>
      <c r="I94" s="13">
        <v>2</v>
      </c>
      <c r="J94" s="13">
        <v>0.01</v>
      </c>
      <c r="K94" s="13">
        <v>0</v>
      </c>
      <c r="L94" s="13">
        <v>5.5999999999999995E-4</v>
      </c>
      <c r="M94" s="15" t="s">
        <v>6205</v>
      </c>
    </row>
    <row r="95" spans="1:13" outlineLevel="2" x14ac:dyDescent="0.3">
      <c r="A95" s="10"/>
      <c r="B95" s="11">
        <v>1.7203137014647274</v>
      </c>
      <c r="C95" s="12" t="s">
        <v>4026</v>
      </c>
      <c r="D95" s="17" t="s">
        <v>4026</v>
      </c>
      <c r="E95" s="12"/>
      <c r="F95" s="13">
        <v>32.11</v>
      </c>
      <c r="G95" s="13">
        <v>729.93</v>
      </c>
      <c r="H95" s="13">
        <v>1457.85</v>
      </c>
      <c r="I95" s="13">
        <v>2</v>
      </c>
      <c r="J95" s="13">
        <v>-0.01</v>
      </c>
      <c r="K95" s="13">
        <v>0</v>
      </c>
      <c r="L95" s="13">
        <v>5.7999999999999996E-3</v>
      </c>
      <c r="M95" s="15" t="s">
        <v>6206</v>
      </c>
    </row>
    <row r="96" spans="1:13" outlineLevel="2" x14ac:dyDescent="0.3">
      <c r="A96" s="10"/>
      <c r="B96" s="11">
        <v>1.5364190214008215</v>
      </c>
      <c r="C96" s="12" t="s">
        <v>5732</v>
      </c>
      <c r="D96" s="17" t="s">
        <v>5732</v>
      </c>
      <c r="E96" s="12"/>
      <c r="F96" s="13">
        <v>64.89</v>
      </c>
      <c r="G96" s="13">
        <v>838</v>
      </c>
      <c r="H96" s="13">
        <v>1673.99</v>
      </c>
      <c r="I96" s="13">
        <v>2</v>
      </c>
      <c r="J96" s="13">
        <v>0.01</v>
      </c>
      <c r="K96" s="13">
        <v>0</v>
      </c>
      <c r="L96" s="14">
        <v>1.1E-5</v>
      </c>
      <c r="M96" s="15" t="s">
        <v>6208</v>
      </c>
    </row>
    <row r="97" spans="1:13" outlineLevel="2" x14ac:dyDescent="0.3">
      <c r="A97" s="10"/>
      <c r="B97" s="11">
        <v>1.5409666709561844</v>
      </c>
      <c r="C97" s="12" t="s">
        <v>5731</v>
      </c>
      <c r="D97" s="17" t="s">
        <v>5731</v>
      </c>
      <c r="E97" s="12"/>
      <c r="F97" s="13">
        <v>63.38</v>
      </c>
      <c r="G97" s="13">
        <v>837.91</v>
      </c>
      <c r="H97" s="13">
        <v>1673.81</v>
      </c>
      <c r="I97" s="13">
        <v>2</v>
      </c>
      <c r="J97" s="13">
        <v>-0.01</v>
      </c>
      <c r="K97" s="13">
        <v>0</v>
      </c>
      <c r="L97" s="14">
        <v>1.1000000000000001E-6</v>
      </c>
      <c r="M97" s="15" t="s">
        <v>6208</v>
      </c>
    </row>
    <row r="98" spans="1:13" outlineLevel="2" x14ac:dyDescent="0.3">
      <c r="A98" s="10"/>
      <c r="B98" s="11">
        <v>1.5406388348732263</v>
      </c>
      <c r="C98" s="12" t="s">
        <v>4025</v>
      </c>
      <c r="D98" s="17" t="s">
        <v>4025</v>
      </c>
      <c r="E98" s="12"/>
      <c r="F98" s="13">
        <v>32.53</v>
      </c>
      <c r="G98" s="13">
        <v>679.86</v>
      </c>
      <c r="H98" s="13">
        <v>1357.7</v>
      </c>
      <c r="I98" s="13">
        <v>2</v>
      </c>
      <c r="J98" s="13">
        <v>0.99</v>
      </c>
      <c r="K98" s="13">
        <v>0</v>
      </c>
      <c r="L98" s="13">
        <v>4.0000000000000001E-3</v>
      </c>
      <c r="M98" s="15" t="s">
        <v>6206</v>
      </c>
    </row>
    <row r="99" spans="1:13" outlineLevel="2" x14ac:dyDescent="0.3">
      <c r="A99" s="10"/>
      <c r="B99" s="16">
        <v>1.2980591892624045</v>
      </c>
      <c r="C99" s="12" t="s">
        <v>834</v>
      </c>
      <c r="D99" s="12" t="s">
        <v>834</v>
      </c>
      <c r="E99" s="12"/>
      <c r="F99" s="13">
        <v>35.82</v>
      </c>
      <c r="G99" s="13">
        <v>576.98</v>
      </c>
      <c r="H99" s="13">
        <v>1727.91</v>
      </c>
      <c r="I99" s="13">
        <v>3</v>
      </c>
      <c r="J99" s="13">
        <v>-0.03</v>
      </c>
      <c r="K99" s="13">
        <v>0</v>
      </c>
      <c r="L99" s="13">
        <v>6.8999999999999999E-3</v>
      </c>
      <c r="M99" s="15" t="s">
        <v>6217</v>
      </c>
    </row>
    <row r="100" spans="1:13" outlineLevel="2" x14ac:dyDescent="0.3">
      <c r="A100" s="10"/>
      <c r="B100" s="16">
        <v>1.5679951066255284</v>
      </c>
      <c r="C100" s="12" t="s">
        <v>6569</v>
      </c>
      <c r="D100" s="17" t="s">
        <v>6569</v>
      </c>
      <c r="E100" s="12"/>
      <c r="F100" s="13">
        <v>33.270000000000003</v>
      </c>
      <c r="G100" s="13">
        <v>685.34</v>
      </c>
      <c r="H100" s="13">
        <v>2052.9899999999998</v>
      </c>
      <c r="I100" s="13">
        <v>3</v>
      </c>
      <c r="J100" s="13">
        <v>-0.01</v>
      </c>
      <c r="K100" s="13">
        <v>0</v>
      </c>
      <c r="L100" s="13">
        <v>1E-3</v>
      </c>
      <c r="M100" s="15" t="s">
        <v>6218</v>
      </c>
    </row>
    <row r="101" spans="1:13" outlineLevel="2" x14ac:dyDescent="0.3">
      <c r="A101" s="10"/>
      <c r="B101" s="16">
        <v>1.4844982086132958</v>
      </c>
      <c r="C101" s="12" t="s">
        <v>6571</v>
      </c>
      <c r="D101" s="17" t="s">
        <v>6571</v>
      </c>
      <c r="E101" s="12"/>
      <c r="F101" s="13">
        <v>23.13</v>
      </c>
      <c r="G101" s="13">
        <v>669.4</v>
      </c>
      <c r="H101" s="13">
        <v>1336.79</v>
      </c>
      <c r="I101" s="13">
        <v>2</v>
      </c>
      <c r="J101" s="13">
        <v>0.97</v>
      </c>
      <c r="K101" s="13">
        <v>0</v>
      </c>
      <c r="L101" s="13">
        <v>0.12</v>
      </c>
      <c r="M101" s="15" t="s">
        <v>6219</v>
      </c>
    </row>
    <row r="102" spans="1:13" outlineLevel="2" x14ac:dyDescent="0.3">
      <c r="A102" s="10"/>
      <c r="B102" s="16">
        <v>1.0536380669221022</v>
      </c>
      <c r="C102" s="12" t="s">
        <v>6570</v>
      </c>
      <c r="D102" s="17" t="s">
        <v>6570</v>
      </c>
      <c r="E102" s="12"/>
      <c r="F102" s="13">
        <v>25.28</v>
      </c>
      <c r="G102" s="13">
        <v>561.33000000000004</v>
      </c>
      <c r="H102" s="13">
        <v>1120.6500000000001</v>
      </c>
      <c r="I102" s="13">
        <v>2</v>
      </c>
      <c r="J102" s="13">
        <v>-0.02</v>
      </c>
      <c r="K102" s="13">
        <v>0</v>
      </c>
      <c r="L102" s="13">
        <v>0.34</v>
      </c>
      <c r="M102" s="15" t="s">
        <v>6216</v>
      </c>
    </row>
    <row r="103" spans="1:13" outlineLevel="1" x14ac:dyDescent="0.3">
      <c r="A103" s="10"/>
      <c r="B103" s="16">
        <v>2.7501214850722895</v>
      </c>
      <c r="C103" s="12" t="s">
        <v>6568</v>
      </c>
      <c r="D103" s="12" t="s">
        <v>6568</v>
      </c>
      <c r="E103" s="12"/>
      <c r="F103" s="13">
        <v>38.49</v>
      </c>
      <c r="G103" s="13">
        <v>916.02</v>
      </c>
      <c r="H103" s="13">
        <v>1830.03</v>
      </c>
      <c r="I103" s="13">
        <v>2</v>
      </c>
      <c r="J103" s="13">
        <v>0.01</v>
      </c>
      <c r="K103" s="13">
        <v>0</v>
      </c>
      <c r="L103" s="13">
        <v>2.5000000000000001E-4</v>
      </c>
      <c r="M103" s="15" t="s">
        <v>6217</v>
      </c>
    </row>
    <row r="104" spans="1:13" outlineLevel="2" x14ac:dyDescent="0.3">
      <c r="A104" s="10"/>
      <c r="B104" s="16">
        <v>1.1416072874925429</v>
      </c>
      <c r="C104" s="12" t="s">
        <v>6568</v>
      </c>
      <c r="D104" s="12" t="s">
        <v>6568</v>
      </c>
      <c r="E104" s="12" t="s">
        <v>1</v>
      </c>
      <c r="F104" s="13">
        <v>24.01</v>
      </c>
      <c r="G104" s="13">
        <v>616.34</v>
      </c>
      <c r="H104" s="13">
        <v>1845.99</v>
      </c>
      <c r="I104" s="13">
        <v>3</v>
      </c>
      <c r="J104" s="13">
        <v>-0.02</v>
      </c>
      <c r="K104" s="13">
        <v>0</v>
      </c>
      <c r="L104" s="13">
        <v>5.5999999999999999E-3</v>
      </c>
      <c r="M104" s="15" t="s">
        <v>6217</v>
      </c>
    </row>
    <row r="105" spans="1:13" outlineLevel="2" x14ac:dyDescent="0.3">
      <c r="A105" s="10" t="s">
        <v>453</v>
      </c>
      <c r="B105" s="11">
        <f>SUBTOTAL(4,B106:B156)</f>
        <v>1.0202254724417699</v>
      </c>
      <c r="C105" s="12">
        <f>COUNTA(C106:C156)</f>
        <v>51</v>
      </c>
      <c r="D105" s="17">
        <v>9</v>
      </c>
      <c r="E105" s="12">
        <f>COUNTA(E106:E156)</f>
        <v>0</v>
      </c>
      <c r="F105" s="13">
        <f>SUBTOTAL(4,F106:F156)</f>
        <v>88.38</v>
      </c>
      <c r="G105" s="13"/>
      <c r="H105" s="13"/>
      <c r="I105" s="13"/>
      <c r="J105" s="13"/>
      <c r="K105" s="13">
        <f>SUBTOTAL(4,K106:K156)</f>
        <v>1</v>
      </c>
      <c r="L105" s="14"/>
      <c r="M105" s="15"/>
    </row>
    <row r="106" spans="1:13" outlineLevel="2" x14ac:dyDescent="0.3">
      <c r="A106" s="10"/>
      <c r="B106" s="11">
        <v>0.47992243689784675</v>
      </c>
      <c r="C106" s="12" t="s">
        <v>2122</v>
      </c>
      <c r="D106" s="17" t="s">
        <v>2122</v>
      </c>
      <c r="E106" s="12"/>
      <c r="F106" s="13">
        <v>88.38</v>
      </c>
      <c r="G106" s="13">
        <v>1010.54</v>
      </c>
      <c r="H106" s="13">
        <v>2019.07</v>
      </c>
      <c r="I106" s="13">
        <v>2</v>
      </c>
      <c r="J106" s="13">
        <v>-0.01</v>
      </c>
      <c r="K106" s="13">
        <v>0</v>
      </c>
      <c r="L106" s="14">
        <v>5.2000000000000002E-9</v>
      </c>
      <c r="M106" s="15" t="s">
        <v>6205</v>
      </c>
    </row>
    <row r="107" spans="1:13" outlineLevel="2" x14ac:dyDescent="0.3">
      <c r="A107" s="10"/>
      <c r="B107" s="11">
        <v>0.53180363448534629</v>
      </c>
      <c r="C107" s="12" t="s">
        <v>2121</v>
      </c>
      <c r="D107" s="12" t="s">
        <v>2121</v>
      </c>
      <c r="E107" s="12"/>
      <c r="F107" s="13">
        <v>37.28</v>
      </c>
      <c r="G107" s="13">
        <v>866.95</v>
      </c>
      <c r="H107" s="13">
        <v>1731.89</v>
      </c>
      <c r="I107" s="13">
        <v>2</v>
      </c>
      <c r="J107" s="13">
        <v>-0.02</v>
      </c>
      <c r="K107" s="13">
        <v>0</v>
      </c>
      <c r="L107" s="13">
        <v>6.0999999999999997E-4</v>
      </c>
      <c r="M107" s="15" t="s">
        <v>6205</v>
      </c>
    </row>
    <row r="108" spans="1:13" outlineLevel="2" x14ac:dyDescent="0.3">
      <c r="A108" s="10"/>
      <c r="B108" s="11">
        <v>0.63837811560953017</v>
      </c>
      <c r="C108" s="12" t="s">
        <v>460</v>
      </c>
      <c r="D108" s="12" t="s">
        <v>460</v>
      </c>
      <c r="E108" s="12"/>
      <c r="F108" s="13">
        <v>43.17</v>
      </c>
      <c r="G108" s="13">
        <v>591.66</v>
      </c>
      <c r="H108" s="13">
        <v>1771.96</v>
      </c>
      <c r="I108" s="13">
        <v>3</v>
      </c>
      <c r="J108" s="13">
        <v>-0.01</v>
      </c>
      <c r="K108" s="13">
        <v>0</v>
      </c>
      <c r="L108" s="13">
        <v>2.9999999999999997E-4</v>
      </c>
      <c r="M108" s="15" t="s">
        <v>6204</v>
      </c>
    </row>
    <row r="109" spans="1:13" outlineLevel="2" x14ac:dyDescent="0.3">
      <c r="A109" s="10"/>
      <c r="B109" s="11">
        <v>0.47981669639274588</v>
      </c>
      <c r="C109" s="12" t="s">
        <v>3593</v>
      </c>
      <c r="D109" s="12" t="s">
        <v>3593</v>
      </c>
      <c r="E109" s="12"/>
      <c r="F109" s="13">
        <v>30.77</v>
      </c>
      <c r="G109" s="13">
        <v>673.3</v>
      </c>
      <c r="H109" s="13">
        <v>1344.58</v>
      </c>
      <c r="I109" s="13">
        <v>2</v>
      </c>
      <c r="J109" s="13">
        <v>0</v>
      </c>
      <c r="K109" s="13">
        <v>0</v>
      </c>
      <c r="L109" s="13">
        <v>1.2999999999999999E-3</v>
      </c>
      <c r="M109" s="15" t="s">
        <v>6206</v>
      </c>
    </row>
    <row r="110" spans="1:13" outlineLevel="2" x14ac:dyDescent="0.3">
      <c r="A110" s="10"/>
      <c r="B110" s="11">
        <v>0.48490748324771732</v>
      </c>
      <c r="C110" s="12" t="s">
        <v>3595</v>
      </c>
      <c r="D110" s="12" t="s">
        <v>3595</v>
      </c>
      <c r="E110" s="12"/>
      <c r="F110" s="13">
        <v>40.18</v>
      </c>
      <c r="G110" s="13">
        <v>594.28</v>
      </c>
      <c r="H110" s="13">
        <v>1779.82</v>
      </c>
      <c r="I110" s="13">
        <v>3</v>
      </c>
      <c r="J110" s="13">
        <v>0.98</v>
      </c>
      <c r="K110" s="13">
        <v>0</v>
      </c>
      <c r="L110" s="13">
        <v>1.7000000000000001E-4</v>
      </c>
      <c r="M110" s="15" t="s">
        <v>6206</v>
      </c>
    </row>
    <row r="111" spans="1:13" outlineLevel="2" x14ac:dyDescent="0.3">
      <c r="A111" s="10"/>
      <c r="B111" s="11">
        <v>0.47510936313976881</v>
      </c>
      <c r="C111" s="12" t="s">
        <v>458</v>
      </c>
      <c r="D111" s="12" t="s">
        <v>458</v>
      </c>
      <c r="E111" s="12"/>
      <c r="F111" s="13">
        <v>42.12</v>
      </c>
      <c r="G111" s="13">
        <v>556.63</v>
      </c>
      <c r="H111" s="13">
        <v>1666.88</v>
      </c>
      <c r="I111" s="13">
        <v>3</v>
      </c>
      <c r="J111" s="13">
        <v>-0.01</v>
      </c>
      <c r="K111" s="13">
        <v>0</v>
      </c>
      <c r="L111" s="13">
        <v>8.0999999999999996E-4</v>
      </c>
      <c r="M111" s="15" t="s">
        <v>6204</v>
      </c>
    </row>
    <row r="112" spans="1:13" outlineLevel="2" x14ac:dyDescent="0.3">
      <c r="A112" s="10"/>
      <c r="B112" s="11">
        <v>0.6414210157539495</v>
      </c>
      <c r="C112" s="12" t="s">
        <v>2120</v>
      </c>
      <c r="D112" s="12" t="s">
        <v>2120</v>
      </c>
      <c r="E112" s="12"/>
      <c r="F112" s="13">
        <v>54.3</v>
      </c>
      <c r="G112" s="13">
        <v>610.83000000000004</v>
      </c>
      <c r="H112" s="13">
        <v>1219.6500000000001</v>
      </c>
      <c r="I112" s="13">
        <v>2</v>
      </c>
      <c r="J112" s="13">
        <v>-0.02</v>
      </c>
      <c r="K112" s="13">
        <v>0</v>
      </c>
      <c r="L112" s="13">
        <v>3.6999999999999999E-4</v>
      </c>
      <c r="M112" s="15" t="s">
        <v>6206</v>
      </c>
    </row>
    <row r="113" spans="1:13" outlineLevel="2" x14ac:dyDescent="0.3">
      <c r="A113" s="10"/>
      <c r="B113" s="11">
        <v>0.72509614039225545</v>
      </c>
      <c r="C113" s="12" t="s">
        <v>2123</v>
      </c>
      <c r="D113" s="12" t="s">
        <v>2123</v>
      </c>
      <c r="E113" s="12"/>
      <c r="F113" s="13">
        <v>53.87</v>
      </c>
      <c r="G113" s="13">
        <v>851.77</v>
      </c>
      <c r="H113" s="13">
        <v>2552.2800000000002</v>
      </c>
      <c r="I113" s="13">
        <v>3</v>
      </c>
      <c r="J113" s="13">
        <v>0.98</v>
      </c>
      <c r="K113" s="13">
        <v>0</v>
      </c>
      <c r="L113" s="14">
        <v>8.8999999999999995E-6</v>
      </c>
      <c r="M113" s="15" t="s">
        <v>6205</v>
      </c>
    </row>
    <row r="114" spans="1:13" outlineLevel="2" x14ac:dyDescent="0.3">
      <c r="A114" s="10"/>
      <c r="B114" s="11">
        <v>0.67476212240797773</v>
      </c>
      <c r="C114" s="12" t="s">
        <v>4645</v>
      </c>
      <c r="D114" s="17" t="s">
        <v>4645</v>
      </c>
      <c r="E114" s="12"/>
      <c r="F114" s="13">
        <v>30.54</v>
      </c>
      <c r="G114" s="13">
        <v>672.81</v>
      </c>
      <c r="H114" s="13">
        <v>1343.6</v>
      </c>
      <c r="I114" s="13">
        <v>2</v>
      </c>
      <c r="J114" s="13">
        <v>0.99</v>
      </c>
      <c r="K114" s="13">
        <v>0</v>
      </c>
      <c r="L114" s="13">
        <v>1.4E-3</v>
      </c>
      <c r="M114" s="15" t="s">
        <v>6207</v>
      </c>
    </row>
    <row r="115" spans="1:13" outlineLevel="2" x14ac:dyDescent="0.3">
      <c r="A115" s="10"/>
      <c r="B115" s="11">
        <v>0.40124409244932469</v>
      </c>
      <c r="C115" s="12" t="s">
        <v>3591</v>
      </c>
      <c r="D115" s="12" t="s">
        <v>3591</v>
      </c>
      <c r="E115" s="12"/>
      <c r="F115" s="13">
        <v>24.56</v>
      </c>
      <c r="G115" s="13">
        <v>550.27</v>
      </c>
      <c r="H115" s="13">
        <v>1098.53</v>
      </c>
      <c r="I115" s="13">
        <v>2</v>
      </c>
      <c r="J115" s="13">
        <v>-0.01</v>
      </c>
      <c r="K115" s="13">
        <v>0</v>
      </c>
      <c r="L115" s="13">
        <v>6.3E-2</v>
      </c>
      <c r="M115" s="15" t="s">
        <v>6206</v>
      </c>
    </row>
    <row r="116" spans="1:13" outlineLevel="2" x14ac:dyDescent="0.3">
      <c r="A116" s="10"/>
      <c r="B116" s="11">
        <v>0.43060043657378211</v>
      </c>
      <c r="C116" s="12" t="s">
        <v>2118</v>
      </c>
      <c r="D116" s="12" t="s">
        <v>2118</v>
      </c>
      <c r="E116" s="12"/>
      <c r="F116" s="13">
        <v>24.1</v>
      </c>
      <c r="G116" s="13">
        <v>561.32000000000005</v>
      </c>
      <c r="H116" s="13">
        <v>1120.6300000000001</v>
      </c>
      <c r="I116" s="13">
        <v>2</v>
      </c>
      <c r="J116" s="13">
        <v>-0.01</v>
      </c>
      <c r="K116" s="13">
        <v>0</v>
      </c>
      <c r="L116" s="13">
        <v>1.2999999999999999E-2</v>
      </c>
      <c r="M116" s="15" t="s">
        <v>6205</v>
      </c>
    </row>
    <row r="117" spans="1:13" outlineLevel="2" x14ac:dyDescent="0.3">
      <c r="A117" s="10"/>
      <c r="B117" s="11">
        <v>0.50300525223189807</v>
      </c>
      <c r="C117" s="12" t="s">
        <v>4647</v>
      </c>
      <c r="D117" s="12" t="s">
        <v>4647</v>
      </c>
      <c r="E117" s="12"/>
      <c r="F117" s="13">
        <v>46.01</v>
      </c>
      <c r="G117" s="13">
        <v>839</v>
      </c>
      <c r="H117" s="13">
        <v>1675.98</v>
      </c>
      <c r="I117" s="13">
        <v>2</v>
      </c>
      <c r="J117" s="13">
        <v>0</v>
      </c>
      <c r="K117" s="13">
        <v>1</v>
      </c>
      <c r="L117" s="14">
        <v>4.8000000000000001E-5</v>
      </c>
      <c r="M117" s="15" t="s">
        <v>6207</v>
      </c>
    </row>
    <row r="118" spans="1:13" outlineLevel="2" x14ac:dyDescent="0.3">
      <c r="A118" s="10"/>
      <c r="B118" s="11">
        <v>0.44841778892407907</v>
      </c>
      <c r="C118" s="12" t="s">
        <v>454</v>
      </c>
      <c r="D118" s="12" t="s">
        <v>454</v>
      </c>
      <c r="E118" s="12"/>
      <c r="F118" s="13">
        <v>60.63</v>
      </c>
      <c r="G118" s="13">
        <v>649.88</v>
      </c>
      <c r="H118" s="13">
        <v>1297.74</v>
      </c>
      <c r="I118" s="13">
        <v>2</v>
      </c>
      <c r="J118" s="13">
        <v>-0.01</v>
      </c>
      <c r="K118" s="13">
        <v>0</v>
      </c>
      <c r="L118" s="14">
        <v>4.8000000000000001E-5</v>
      </c>
      <c r="M118" s="15" t="s">
        <v>6204</v>
      </c>
    </row>
    <row r="119" spans="1:13" outlineLevel="2" x14ac:dyDescent="0.3">
      <c r="A119" s="10"/>
      <c r="B119" s="11">
        <v>0.53775955465062442</v>
      </c>
      <c r="C119" s="12" t="s">
        <v>2117</v>
      </c>
      <c r="D119" s="17" t="s">
        <v>2117</v>
      </c>
      <c r="E119" s="12"/>
      <c r="F119" s="13">
        <v>22.77</v>
      </c>
      <c r="G119" s="13">
        <v>558.30999999999995</v>
      </c>
      <c r="H119" s="13">
        <v>1114.6099999999999</v>
      </c>
      <c r="I119" s="13">
        <v>2</v>
      </c>
      <c r="J119" s="13">
        <v>-0.01</v>
      </c>
      <c r="K119" s="13">
        <v>0</v>
      </c>
      <c r="L119" s="13">
        <v>8.2000000000000007E-3</v>
      </c>
      <c r="M119" s="15" t="s">
        <v>6205</v>
      </c>
    </row>
    <row r="120" spans="1:13" outlineLevel="2" x14ac:dyDescent="0.3">
      <c r="A120" s="10"/>
      <c r="B120" s="11">
        <v>0.7110725312323366</v>
      </c>
      <c r="C120" s="12" t="s">
        <v>4649</v>
      </c>
      <c r="D120" s="17" t="s">
        <v>4649</v>
      </c>
      <c r="E120" s="12"/>
      <c r="F120" s="13">
        <v>43.83</v>
      </c>
      <c r="G120" s="13">
        <v>788.97</v>
      </c>
      <c r="H120" s="13">
        <v>2363.89</v>
      </c>
      <c r="I120" s="13">
        <v>3</v>
      </c>
      <c r="J120" s="13">
        <v>-0.05</v>
      </c>
      <c r="K120" s="13">
        <v>0</v>
      </c>
      <c r="L120" s="14">
        <v>8.5000000000000006E-5</v>
      </c>
      <c r="M120" s="15" t="s">
        <v>6207</v>
      </c>
    </row>
    <row r="121" spans="1:13" outlineLevel="2" x14ac:dyDescent="0.3">
      <c r="A121" s="10"/>
      <c r="B121" s="11">
        <v>0.57575121491325132</v>
      </c>
      <c r="C121" s="12" t="s">
        <v>455</v>
      </c>
      <c r="D121" s="12" t="s">
        <v>455</v>
      </c>
      <c r="E121" s="12"/>
      <c r="F121" s="13">
        <v>29.33</v>
      </c>
      <c r="G121" s="13">
        <v>675.39</v>
      </c>
      <c r="H121" s="13">
        <v>1348.76</v>
      </c>
      <c r="I121" s="13">
        <v>2</v>
      </c>
      <c r="J121" s="13">
        <v>-0.03</v>
      </c>
      <c r="K121" s="13">
        <v>0</v>
      </c>
      <c r="L121" s="13">
        <v>5.0000000000000001E-3</v>
      </c>
      <c r="M121" s="15" t="s">
        <v>6204</v>
      </c>
    </row>
    <row r="122" spans="1:13" outlineLevel="2" x14ac:dyDescent="0.3">
      <c r="A122" s="10"/>
      <c r="B122" s="11">
        <v>0.8344169476337453</v>
      </c>
      <c r="C122" s="12" t="s">
        <v>459</v>
      </c>
      <c r="D122" s="12" t="s">
        <v>459</v>
      </c>
      <c r="E122" s="12"/>
      <c r="F122" s="13">
        <v>30.09</v>
      </c>
      <c r="G122" s="13">
        <v>569.94000000000005</v>
      </c>
      <c r="H122" s="13">
        <v>1706.79</v>
      </c>
      <c r="I122" s="13">
        <v>3</v>
      </c>
      <c r="J122" s="13">
        <v>-0.01</v>
      </c>
      <c r="K122" s="13">
        <v>0</v>
      </c>
      <c r="L122" s="13">
        <v>1.5E-3</v>
      </c>
      <c r="M122" s="15" t="s">
        <v>6204</v>
      </c>
    </row>
    <row r="123" spans="1:13" outlineLevel="2" x14ac:dyDescent="0.3">
      <c r="A123" s="10"/>
      <c r="B123" s="11">
        <v>0.79833449988058469</v>
      </c>
      <c r="C123" s="12" t="s">
        <v>3594</v>
      </c>
      <c r="D123" s="12" t="s">
        <v>3594</v>
      </c>
      <c r="E123" s="12"/>
      <c r="F123" s="13">
        <v>55.07</v>
      </c>
      <c r="G123" s="13">
        <v>734.36</v>
      </c>
      <c r="H123" s="13">
        <v>1466.71</v>
      </c>
      <c r="I123" s="13">
        <v>2</v>
      </c>
      <c r="J123" s="13">
        <v>0</v>
      </c>
      <c r="K123" s="13">
        <v>0</v>
      </c>
      <c r="L123" s="13">
        <v>4.4000000000000002E-4</v>
      </c>
      <c r="M123" s="15" t="s">
        <v>6206</v>
      </c>
    </row>
    <row r="124" spans="1:13" outlineLevel="2" x14ac:dyDescent="0.3">
      <c r="A124" s="10"/>
      <c r="B124" s="11">
        <v>0.53122332104605263</v>
      </c>
      <c r="C124" s="12" t="s">
        <v>4644</v>
      </c>
      <c r="D124" s="12" t="s">
        <v>4644</v>
      </c>
      <c r="E124" s="12"/>
      <c r="F124" s="13">
        <v>27.27</v>
      </c>
      <c r="G124" s="13">
        <v>577.29</v>
      </c>
      <c r="H124" s="13">
        <v>1152.57</v>
      </c>
      <c r="I124" s="13">
        <v>2</v>
      </c>
      <c r="J124" s="13">
        <v>-0.02</v>
      </c>
      <c r="K124" s="13">
        <v>0</v>
      </c>
      <c r="L124" s="13">
        <v>5.0999999999999997E-2</v>
      </c>
      <c r="M124" s="15" t="s">
        <v>6207</v>
      </c>
    </row>
    <row r="125" spans="1:13" outlineLevel="2" x14ac:dyDescent="0.3">
      <c r="A125" s="10"/>
      <c r="B125" s="11">
        <v>0.46518901595568884</v>
      </c>
      <c r="C125" s="12" t="s">
        <v>2119</v>
      </c>
      <c r="D125" s="17" t="s">
        <v>2119</v>
      </c>
      <c r="E125" s="12"/>
      <c r="F125" s="13">
        <v>33.17</v>
      </c>
      <c r="G125" s="13">
        <v>598.35</v>
      </c>
      <c r="H125" s="13">
        <v>1194.68</v>
      </c>
      <c r="I125" s="13">
        <v>2</v>
      </c>
      <c r="J125" s="13">
        <v>-0.01</v>
      </c>
      <c r="K125" s="13">
        <v>0</v>
      </c>
      <c r="L125" s="13">
        <v>1.4999999999999999E-2</v>
      </c>
      <c r="M125" s="15" t="s">
        <v>6205</v>
      </c>
    </row>
    <row r="126" spans="1:13" outlineLevel="2" x14ac:dyDescent="0.3">
      <c r="A126" s="10"/>
      <c r="B126" s="11">
        <v>0.49225677814566998</v>
      </c>
      <c r="C126" s="12" t="s">
        <v>457</v>
      </c>
      <c r="D126" s="12" t="s">
        <v>457</v>
      </c>
      <c r="E126" s="12"/>
      <c r="F126" s="13">
        <v>57.74</v>
      </c>
      <c r="G126" s="13">
        <v>720.37</v>
      </c>
      <c r="H126" s="13">
        <v>1438.73</v>
      </c>
      <c r="I126" s="13">
        <v>2</v>
      </c>
      <c r="J126" s="13">
        <v>-0.01</v>
      </c>
      <c r="K126" s="13">
        <v>0</v>
      </c>
      <c r="L126" s="14">
        <v>1.2E-5</v>
      </c>
      <c r="M126" s="15" t="s">
        <v>6205</v>
      </c>
    </row>
    <row r="127" spans="1:13" outlineLevel="2" x14ac:dyDescent="0.3">
      <c r="A127" s="10"/>
      <c r="B127" s="11">
        <v>0.81173257824027401</v>
      </c>
      <c r="C127" s="12" t="s">
        <v>4646</v>
      </c>
      <c r="D127" s="17" t="s">
        <v>4646</v>
      </c>
      <c r="E127" s="12"/>
      <c r="F127" s="13">
        <v>27.31</v>
      </c>
      <c r="G127" s="13">
        <v>506.27</v>
      </c>
      <c r="H127" s="13">
        <v>1515.8</v>
      </c>
      <c r="I127" s="13">
        <v>3</v>
      </c>
      <c r="J127" s="13">
        <v>-0.03</v>
      </c>
      <c r="K127" s="13">
        <v>1</v>
      </c>
      <c r="L127" s="13">
        <v>5.0000000000000001E-3</v>
      </c>
      <c r="M127" s="15" t="s">
        <v>6207</v>
      </c>
    </row>
    <row r="128" spans="1:13" outlineLevel="2" x14ac:dyDescent="0.3">
      <c r="A128" s="10"/>
      <c r="B128" s="11">
        <v>0.61454834306284001</v>
      </c>
      <c r="C128" s="12" t="s">
        <v>3592</v>
      </c>
      <c r="D128" s="17" t="s">
        <v>3592</v>
      </c>
      <c r="E128" s="12"/>
      <c r="F128" s="13">
        <v>30.94</v>
      </c>
      <c r="G128" s="13">
        <v>566.30999999999995</v>
      </c>
      <c r="H128" s="13">
        <v>1130.5999999999999</v>
      </c>
      <c r="I128" s="13">
        <v>2</v>
      </c>
      <c r="J128" s="13">
        <v>-0.02</v>
      </c>
      <c r="K128" s="13">
        <v>0</v>
      </c>
      <c r="L128" s="13">
        <v>4.4999999999999998E-2</v>
      </c>
      <c r="M128" s="15" t="s">
        <v>6207</v>
      </c>
    </row>
    <row r="129" spans="1:13" outlineLevel="2" x14ac:dyDescent="0.3">
      <c r="A129" s="10"/>
      <c r="B129" s="11">
        <v>1.0202254724417699</v>
      </c>
      <c r="C129" s="12" t="s">
        <v>4648</v>
      </c>
      <c r="D129" s="12" t="s">
        <v>4648</v>
      </c>
      <c r="E129" s="12"/>
      <c r="F129" s="13">
        <v>67.16</v>
      </c>
      <c r="G129" s="13">
        <v>559.98</v>
      </c>
      <c r="H129" s="13">
        <v>1676.91</v>
      </c>
      <c r="I129" s="13">
        <v>3</v>
      </c>
      <c r="J129" s="13">
        <v>-0.03</v>
      </c>
      <c r="K129" s="13">
        <v>0</v>
      </c>
      <c r="L129" s="14">
        <v>4.8999999999999997E-6</v>
      </c>
      <c r="M129" s="15" t="s">
        <v>6207</v>
      </c>
    </row>
    <row r="130" spans="1:13" outlineLevel="2" x14ac:dyDescent="0.3">
      <c r="A130" s="10"/>
      <c r="B130" s="11">
        <v>0.64261081808392562</v>
      </c>
      <c r="C130" s="12" t="s">
        <v>4643</v>
      </c>
      <c r="D130" s="12" t="s">
        <v>4643</v>
      </c>
      <c r="E130" s="12"/>
      <c r="F130" s="13">
        <v>35.9</v>
      </c>
      <c r="G130" s="13">
        <v>482.78</v>
      </c>
      <c r="H130" s="13">
        <v>963.54</v>
      </c>
      <c r="I130" s="13">
        <v>2</v>
      </c>
      <c r="J130" s="13">
        <v>-0.02</v>
      </c>
      <c r="K130" s="13">
        <v>0</v>
      </c>
      <c r="L130" s="13">
        <v>3.0999999999999999E-3</v>
      </c>
      <c r="M130" s="15" t="s">
        <v>6207</v>
      </c>
    </row>
    <row r="131" spans="1:13" outlineLevel="2" x14ac:dyDescent="0.3">
      <c r="A131" s="10"/>
      <c r="B131" s="11">
        <v>0.57292825675718584</v>
      </c>
      <c r="C131" s="12" t="s">
        <v>456</v>
      </c>
      <c r="D131" s="12" t="s">
        <v>456</v>
      </c>
      <c r="E131" s="12"/>
      <c r="F131" s="13">
        <v>46.03</v>
      </c>
      <c r="G131" s="13">
        <v>678.89</v>
      </c>
      <c r="H131" s="13">
        <v>1355.77</v>
      </c>
      <c r="I131" s="13">
        <v>2</v>
      </c>
      <c r="J131" s="13">
        <v>0</v>
      </c>
      <c r="K131" s="13">
        <v>0</v>
      </c>
      <c r="L131" s="14">
        <v>8.7000000000000001E-5</v>
      </c>
      <c r="M131" s="15" t="s">
        <v>6208</v>
      </c>
    </row>
    <row r="132" spans="1:13" outlineLevel="2" x14ac:dyDescent="0.3">
      <c r="A132" s="10"/>
      <c r="B132" s="11">
        <v>0.73626202803850793</v>
      </c>
      <c r="C132" s="12" t="s">
        <v>461</v>
      </c>
      <c r="D132" s="12" t="s">
        <v>461</v>
      </c>
      <c r="E132" s="12"/>
      <c r="F132" s="13">
        <v>84.36</v>
      </c>
      <c r="G132" s="13">
        <v>828.41</v>
      </c>
      <c r="H132" s="13">
        <v>2482.1999999999998</v>
      </c>
      <c r="I132" s="13">
        <v>3</v>
      </c>
      <c r="J132" s="13">
        <v>0</v>
      </c>
      <c r="K132" s="13">
        <v>0</v>
      </c>
      <c r="L132" s="14">
        <v>1.2E-8</v>
      </c>
      <c r="M132" s="15" t="s">
        <v>6204</v>
      </c>
    </row>
    <row r="133" spans="1:13" outlineLevel="2" x14ac:dyDescent="0.3">
      <c r="A133" s="10"/>
      <c r="B133" s="16">
        <v>0.58412052029114692</v>
      </c>
      <c r="C133" s="12" t="s">
        <v>2121</v>
      </c>
      <c r="D133" s="12" t="s">
        <v>2121</v>
      </c>
      <c r="E133" s="12"/>
      <c r="F133" s="13">
        <v>34.24</v>
      </c>
      <c r="G133" s="13">
        <v>578.29999999999995</v>
      </c>
      <c r="H133" s="13">
        <v>1731.89</v>
      </c>
      <c r="I133" s="13">
        <v>3</v>
      </c>
      <c r="J133" s="13">
        <v>-0.02</v>
      </c>
      <c r="K133" s="13">
        <v>0</v>
      </c>
      <c r="L133" s="13">
        <v>6.2E-4</v>
      </c>
      <c r="M133" s="15" t="s">
        <v>6218</v>
      </c>
    </row>
    <row r="134" spans="1:13" outlineLevel="2" x14ac:dyDescent="0.3">
      <c r="A134" s="10"/>
      <c r="B134" s="16">
        <v>0.45850739206341956</v>
      </c>
      <c r="C134" s="12" t="s">
        <v>460</v>
      </c>
      <c r="D134" s="12" t="s">
        <v>460</v>
      </c>
      <c r="E134" s="12"/>
      <c r="F134" s="13">
        <v>42.68</v>
      </c>
      <c r="G134" s="13">
        <v>591.66</v>
      </c>
      <c r="H134" s="13">
        <v>1771.96</v>
      </c>
      <c r="I134" s="13">
        <v>3</v>
      </c>
      <c r="J134" s="13">
        <v>-0.01</v>
      </c>
      <c r="K134" s="13">
        <v>0</v>
      </c>
      <c r="L134" s="13">
        <v>1.8000000000000001E-4</v>
      </c>
      <c r="M134" s="15" t="s">
        <v>6217</v>
      </c>
    </row>
    <row r="135" spans="1:13" outlineLevel="2" x14ac:dyDescent="0.3">
      <c r="A135" s="10"/>
      <c r="B135" s="16">
        <v>0.62097298745111162</v>
      </c>
      <c r="C135" s="12" t="s">
        <v>6350</v>
      </c>
      <c r="D135" s="17" t="s">
        <v>6350</v>
      </c>
      <c r="E135" s="12"/>
      <c r="F135" s="13">
        <v>28.67</v>
      </c>
      <c r="G135" s="13">
        <v>667.82</v>
      </c>
      <c r="H135" s="13">
        <v>1333.62</v>
      </c>
      <c r="I135" s="13">
        <v>2</v>
      </c>
      <c r="J135" s="13">
        <v>0.97</v>
      </c>
      <c r="K135" s="13">
        <v>0</v>
      </c>
      <c r="L135" s="13">
        <v>2E-3</v>
      </c>
      <c r="M135" s="15" t="s">
        <v>6219</v>
      </c>
    </row>
    <row r="136" spans="1:13" outlineLevel="2" x14ac:dyDescent="0.3">
      <c r="A136" s="10"/>
      <c r="B136" s="16">
        <v>0.62218433874690704</v>
      </c>
      <c r="C136" s="12" t="s">
        <v>3593</v>
      </c>
      <c r="D136" s="12" t="s">
        <v>3593</v>
      </c>
      <c r="E136" s="12"/>
      <c r="F136" s="13">
        <v>31.25</v>
      </c>
      <c r="G136" s="13">
        <v>673.29</v>
      </c>
      <c r="H136" s="13">
        <v>1344.57</v>
      </c>
      <c r="I136" s="13">
        <v>2</v>
      </c>
      <c r="J136" s="13">
        <v>-0.01</v>
      </c>
      <c r="K136" s="13">
        <v>0</v>
      </c>
      <c r="L136" s="13">
        <v>1.1999999999999999E-3</v>
      </c>
      <c r="M136" s="15" t="s">
        <v>6219</v>
      </c>
    </row>
    <row r="137" spans="1:13" outlineLevel="2" x14ac:dyDescent="0.3">
      <c r="A137" s="10"/>
      <c r="B137" s="16">
        <v>0.92484276307292546</v>
      </c>
      <c r="C137" s="12" t="s">
        <v>3595</v>
      </c>
      <c r="D137" s="12" t="s">
        <v>3595</v>
      </c>
      <c r="E137" s="12"/>
      <c r="F137" s="13">
        <v>34.32</v>
      </c>
      <c r="G137" s="13">
        <v>593.95000000000005</v>
      </c>
      <c r="H137" s="13">
        <v>1778.83</v>
      </c>
      <c r="I137" s="13">
        <v>3</v>
      </c>
      <c r="J137" s="13">
        <v>-0.01</v>
      </c>
      <c r="K137" s="13">
        <v>0</v>
      </c>
      <c r="L137" s="13">
        <v>7.9000000000000001E-4</v>
      </c>
      <c r="M137" s="15" t="s">
        <v>6219</v>
      </c>
    </row>
    <row r="138" spans="1:13" outlineLevel="2" x14ac:dyDescent="0.3">
      <c r="A138" s="10"/>
      <c r="B138" s="16">
        <v>0.46234576276583278</v>
      </c>
      <c r="C138" s="12" t="s">
        <v>458</v>
      </c>
      <c r="D138" s="12" t="s">
        <v>458</v>
      </c>
      <c r="E138" s="12"/>
      <c r="F138" s="13">
        <v>49.78</v>
      </c>
      <c r="G138" s="13">
        <v>834.45</v>
      </c>
      <c r="H138" s="13">
        <v>1666.89</v>
      </c>
      <c r="I138" s="13">
        <v>2</v>
      </c>
      <c r="J138" s="13">
        <v>0.01</v>
      </c>
      <c r="K138" s="13">
        <v>0</v>
      </c>
      <c r="L138" s="14">
        <v>2.4000000000000001E-5</v>
      </c>
      <c r="M138" s="15" t="s">
        <v>6217</v>
      </c>
    </row>
    <row r="139" spans="1:13" outlineLevel="2" x14ac:dyDescent="0.3">
      <c r="A139" s="10"/>
      <c r="B139" s="16">
        <v>0.56158426040288334</v>
      </c>
      <c r="C139" s="12" t="s">
        <v>458</v>
      </c>
      <c r="D139" s="12" t="s">
        <v>458</v>
      </c>
      <c r="E139" s="12"/>
      <c r="F139" s="13">
        <v>37.58</v>
      </c>
      <c r="G139" s="13">
        <v>556.97</v>
      </c>
      <c r="H139" s="13">
        <v>1667.88</v>
      </c>
      <c r="I139" s="13">
        <v>3</v>
      </c>
      <c r="J139" s="13">
        <v>1</v>
      </c>
      <c r="K139" s="13">
        <v>0</v>
      </c>
      <c r="L139" s="13">
        <v>1.1000000000000001E-3</v>
      </c>
      <c r="M139" s="15" t="s">
        <v>6217</v>
      </c>
    </row>
    <row r="140" spans="1:13" outlineLevel="2" x14ac:dyDescent="0.3">
      <c r="A140" s="10"/>
      <c r="B140" s="16">
        <v>0.60999289752667918</v>
      </c>
      <c r="C140" s="12" t="s">
        <v>2120</v>
      </c>
      <c r="D140" s="12" t="s">
        <v>2120</v>
      </c>
      <c r="E140" s="12"/>
      <c r="F140" s="13">
        <v>50.2</v>
      </c>
      <c r="G140" s="13">
        <v>610.83000000000004</v>
      </c>
      <c r="H140" s="13">
        <v>1219.6500000000001</v>
      </c>
      <c r="I140" s="13">
        <v>2</v>
      </c>
      <c r="J140" s="13">
        <v>-0.02</v>
      </c>
      <c r="K140" s="13">
        <v>0</v>
      </c>
      <c r="L140" s="13">
        <v>9.7999999999999997E-4</v>
      </c>
      <c r="M140" s="15" t="s">
        <v>6219</v>
      </c>
    </row>
    <row r="141" spans="1:13" outlineLevel="2" x14ac:dyDescent="0.3">
      <c r="A141" s="10"/>
      <c r="B141" s="16">
        <v>0.87287043517213714</v>
      </c>
      <c r="C141" s="12" t="s">
        <v>2123</v>
      </c>
      <c r="D141" s="12" t="s">
        <v>2123</v>
      </c>
      <c r="E141" s="12"/>
      <c r="F141" s="13">
        <v>77.680000000000007</v>
      </c>
      <c r="G141" s="13">
        <v>851.77</v>
      </c>
      <c r="H141" s="13">
        <v>2552.2800000000002</v>
      </c>
      <c r="I141" s="13">
        <v>3</v>
      </c>
      <c r="J141" s="13">
        <v>0.98</v>
      </c>
      <c r="K141" s="13">
        <v>0</v>
      </c>
      <c r="L141" s="14">
        <v>5.4E-8</v>
      </c>
      <c r="M141" s="15" t="s">
        <v>6218</v>
      </c>
    </row>
    <row r="142" spans="1:13" outlineLevel="2" x14ac:dyDescent="0.3">
      <c r="A142" s="10"/>
      <c r="B142" s="16">
        <v>0.60189974497988308</v>
      </c>
      <c r="C142" s="12" t="s">
        <v>3591</v>
      </c>
      <c r="D142" s="12" t="s">
        <v>3591</v>
      </c>
      <c r="E142" s="12"/>
      <c r="F142" s="13">
        <v>26.61</v>
      </c>
      <c r="G142" s="13">
        <v>550.27</v>
      </c>
      <c r="H142" s="13">
        <v>1098.52</v>
      </c>
      <c r="I142" s="13">
        <v>2</v>
      </c>
      <c r="J142" s="13">
        <v>-0.02</v>
      </c>
      <c r="K142" s="13">
        <v>0</v>
      </c>
      <c r="L142" s="13">
        <v>1.6E-2</v>
      </c>
      <c r="M142" s="15" t="s">
        <v>6219</v>
      </c>
    </row>
    <row r="143" spans="1:13" outlineLevel="2" x14ac:dyDescent="0.3">
      <c r="A143" s="10"/>
      <c r="B143" s="16">
        <v>0.83115820504284255</v>
      </c>
      <c r="C143" s="12" t="s">
        <v>2118</v>
      </c>
      <c r="D143" s="12" t="s">
        <v>2118</v>
      </c>
      <c r="E143" s="12"/>
      <c r="F143" s="13">
        <v>35.78</v>
      </c>
      <c r="G143" s="13">
        <v>561.32000000000005</v>
      </c>
      <c r="H143" s="13">
        <v>1120.6199999999999</v>
      </c>
      <c r="I143" s="13">
        <v>2</v>
      </c>
      <c r="J143" s="13">
        <v>-0.01</v>
      </c>
      <c r="K143" s="13">
        <v>0</v>
      </c>
      <c r="L143" s="13">
        <v>2.7000000000000001E-3</v>
      </c>
      <c r="M143" s="15" t="s">
        <v>6218</v>
      </c>
    </row>
    <row r="144" spans="1:13" outlineLevel="2" x14ac:dyDescent="0.3">
      <c r="A144" s="10"/>
      <c r="B144" s="16">
        <v>0.62215239445330961</v>
      </c>
      <c r="C144" s="12" t="s">
        <v>4647</v>
      </c>
      <c r="D144" s="12" t="s">
        <v>4647</v>
      </c>
      <c r="E144" s="12"/>
      <c r="F144" s="13">
        <v>37.299999999999997</v>
      </c>
      <c r="G144" s="13">
        <v>559.66</v>
      </c>
      <c r="H144" s="13">
        <v>1675.96</v>
      </c>
      <c r="I144" s="13">
        <v>3</v>
      </c>
      <c r="J144" s="13">
        <v>-0.03</v>
      </c>
      <c r="K144" s="13">
        <v>1</v>
      </c>
      <c r="L144" s="13">
        <v>4.4000000000000002E-4</v>
      </c>
      <c r="M144" s="15" t="s">
        <v>6220</v>
      </c>
    </row>
    <row r="145" spans="1:13" outlineLevel="2" x14ac:dyDescent="0.3">
      <c r="A145" s="10"/>
      <c r="B145" s="16">
        <v>0.58690941288187115</v>
      </c>
      <c r="C145" s="12" t="s">
        <v>6349</v>
      </c>
      <c r="D145" s="17" t="s">
        <v>6349</v>
      </c>
      <c r="E145" s="12"/>
      <c r="F145" s="13">
        <v>45.03</v>
      </c>
      <c r="G145" s="13">
        <v>547.04999999999995</v>
      </c>
      <c r="H145" s="13">
        <v>2184.1799999999998</v>
      </c>
      <c r="I145" s="13">
        <v>4</v>
      </c>
      <c r="J145" s="13">
        <v>-0.03</v>
      </c>
      <c r="K145" s="13">
        <v>0</v>
      </c>
      <c r="L145" s="14">
        <v>8.3999999999999995E-5</v>
      </c>
      <c r="M145" s="15" t="s">
        <v>6220</v>
      </c>
    </row>
    <row r="146" spans="1:13" outlineLevel="2" x14ac:dyDescent="0.3">
      <c r="A146" s="10"/>
      <c r="B146" s="16">
        <v>0.64140370872572383</v>
      </c>
      <c r="C146" s="12" t="s">
        <v>454</v>
      </c>
      <c r="D146" s="12" t="s">
        <v>454</v>
      </c>
      <c r="E146" s="12"/>
      <c r="F146" s="13">
        <v>42.43</v>
      </c>
      <c r="G146" s="13">
        <v>649.88</v>
      </c>
      <c r="H146" s="13">
        <v>1297.74</v>
      </c>
      <c r="I146" s="13">
        <v>2</v>
      </c>
      <c r="J146" s="13">
        <v>0</v>
      </c>
      <c r="K146" s="13">
        <v>0</v>
      </c>
      <c r="L146" s="13">
        <v>7.2999999999999996E-4</v>
      </c>
      <c r="M146" s="15" t="s">
        <v>6217</v>
      </c>
    </row>
    <row r="147" spans="1:13" outlineLevel="2" x14ac:dyDescent="0.3">
      <c r="A147" s="10"/>
      <c r="B147" s="16">
        <v>0.98501561819906414</v>
      </c>
      <c r="C147" s="12" t="s">
        <v>454</v>
      </c>
      <c r="D147" s="12" t="s">
        <v>454</v>
      </c>
      <c r="E147" s="12"/>
      <c r="F147" s="13">
        <v>22.27</v>
      </c>
      <c r="G147" s="13">
        <v>433.58</v>
      </c>
      <c r="H147" s="13">
        <v>1297.73</v>
      </c>
      <c r="I147" s="13">
        <v>3</v>
      </c>
      <c r="J147" s="13">
        <v>-0.02</v>
      </c>
      <c r="K147" s="13">
        <v>0</v>
      </c>
      <c r="L147" s="13">
        <v>1.2E-2</v>
      </c>
      <c r="M147" s="15" t="s">
        <v>6217</v>
      </c>
    </row>
    <row r="148" spans="1:13" outlineLevel="2" x14ac:dyDescent="0.3">
      <c r="A148" s="10"/>
      <c r="B148" s="16">
        <v>0.52548269883645393</v>
      </c>
      <c r="C148" s="12" t="s">
        <v>455</v>
      </c>
      <c r="D148" s="12" t="s">
        <v>455</v>
      </c>
      <c r="E148" s="12"/>
      <c r="F148" s="13">
        <v>23.7</v>
      </c>
      <c r="G148" s="13">
        <v>450.6</v>
      </c>
      <c r="H148" s="13">
        <v>1348.78</v>
      </c>
      <c r="I148" s="13">
        <v>3</v>
      </c>
      <c r="J148" s="13">
        <v>-0.01</v>
      </c>
      <c r="K148" s="13">
        <v>0</v>
      </c>
      <c r="L148" s="13">
        <v>2.9000000000000001E-2</v>
      </c>
      <c r="M148" s="15" t="s">
        <v>6217</v>
      </c>
    </row>
    <row r="149" spans="1:13" outlineLevel="2" x14ac:dyDescent="0.3">
      <c r="A149" s="10"/>
      <c r="B149" s="16">
        <v>0.61316968583218301</v>
      </c>
      <c r="C149" s="12" t="s">
        <v>459</v>
      </c>
      <c r="D149" s="12" t="s">
        <v>459</v>
      </c>
      <c r="E149" s="12"/>
      <c r="F149" s="13">
        <v>34.75</v>
      </c>
      <c r="G149" s="13">
        <v>569.94000000000005</v>
      </c>
      <c r="H149" s="13">
        <v>1706.79</v>
      </c>
      <c r="I149" s="13">
        <v>3</v>
      </c>
      <c r="J149" s="13">
        <v>-0.01</v>
      </c>
      <c r="K149" s="13">
        <v>0</v>
      </c>
      <c r="L149" s="13">
        <v>5.5000000000000003E-4</v>
      </c>
      <c r="M149" s="15" t="s">
        <v>6217</v>
      </c>
    </row>
    <row r="150" spans="1:13" outlineLevel="2" x14ac:dyDescent="0.3">
      <c r="A150" s="10"/>
      <c r="B150" s="16">
        <v>0.8207192664489269</v>
      </c>
      <c r="C150" s="12" t="s">
        <v>3594</v>
      </c>
      <c r="D150" s="12" t="s">
        <v>3594</v>
      </c>
      <c r="E150" s="12"/>
      <c r="F150" s="13">
        <v>51.58</v>
      </c>
      <c r="G150" s="13">
        <v>489.9</v>
      </c>
      <c r="H150" s="13">
        <v>1466.69</v>
      </c>
      <c r="I150" s="13">
        <v>3</v>
      </c>
      <c r="J150" s="13">
        <v>-0.02</v>
      </c>
      <c r="K150" s="13">
        <v>0</v>
      </c>
      <c r="L150" s="13">
        <v>1.7000000000000001E-4</v>
      </c>
      <c r="M150" s="15" t="s">
        <v>6219</v>
      </c>
    </row>
    <row r="151" spans="1:13" outlineLevel="2" x14ac:dyDescent="0.3">
      <c r="A151" s="10"/>
      <c r="B151" s="16">
        <v>0.67038353453012201</v>
      </c>
      <c r="C151" s="12" t="s">
        <v>4644</v>
      </c>
      <c r="D151" s="12" t="s">
        <v>4644</v>
      </c>
      <c r="E151" s="12"/>
      <c r="F151" s="13">
        <v>22.68</v>
      </c>
      <c r="G151" s="13">
        <v>577.29</v>
      </c>
      <c r="H151" s="13">
        <v>1152.57</v>
      </c>
      <c r="I151" s="13">
        <v>2</v>
      </c>
      <c r="J151" s="13">
        <v>-0.02</v>
      </c>
      <c r="K151" s="13">
        <v>0</v>
      </c>
      <c r="L151" s="13">
        <v>0.14000000000000001</v>
      </c>
      <c r="M151" s="15" t="s">
        <v>6220</v>
      </c>
    </row>
    <row r="152" spans="1:13" outlineLevel="2" x14ac:dyDescent="0.3">
      <c r="A152" s="10"/>
      <c r="B152" s="16">
        <v>0.55102811137107677</v>
      </c>
      <c r="C152" s="12" t="s">
        <v>457</v>
      </c>
      <c r="D152" s="12" t="s">
        <v>457</v>
      </c>
      <c r="E152" s="12"/>
      <c r="F152" s="13">
        <v>55.55</v>
      </c>
      <c r="G152" s="13">
        <v>720.37</v>
      </c>
      <c r="H152" s="13">
        <v>1438.73</v>
      </c>
      <c r="I152" s="13">
        <v>2</v>
      </c>
      <c r="J152" s="13">
        <v>-0.01</v>
      </c>
      <c r="K152" s="13">
        <v>0</v>
      </c>
      <c r="L152" s="14">
        <v>1.7E-5</v>
      </c>
      <c r="M152" s="15" t="s">
        <v>6218</v>
      </c>
    </row>
    <row r="153" spans="1:13" outlineLevel="2" x14ac:dyDescent="0.3">
      <c r="A153" s="10"/>
      <c r="B153" s="16">
        <v>0.63685453153546667</v>
      </c>
      <c r="C153" s="12" t="s">
        <v>4648</v>
      </c>
      <c r="D153" s="12" t="s">
        <v>4648</v>
      </c>
      <c r="E153" s="12"/>
      <c r="F153" s="13">
        <v>48.78</v>
      </c>
      <c r="G153" s="13">
        <v>559.98</v>
      </c>
      <c r="H153" s="13">
        <v>1676.92</v>
      </c>
      <c r="I153" s="13">
        <v>3</v>
      </c>
      <c r="J153" s="13">
        <v>-0.01</v>
      </c>
      <c r="K153" s="13">
        <v>0</v>
      </c>
      <c r="L153" s="14">
        <v>4.1999999999999998E-5</v>
      </c>
      <c r="M153" s="15" t="s">
        <v>6216</v>
      </c>
    </row>
    <row r="154" spans="1:13" outlineLevel="2" x14ac:dyDescent="0.3">
      <c r="A154" s="10"/>
      <c r="B154" s="16">
        <v>0.7546515092635967</v>
      </c>
      <c r="C154" s="12" t="s">
        <v>4643</v>
      </c>
      <c r="D154" s="12" t="s">
        <v>4643</v>
      </c>
      <c r="E154" s="12"/>
      <c r="F154" s="13">
        <v>24.25</v>
      </c>
      <c r="G154" s="13">
        <v>482.78</v>
      </c>
      <c r="H154" s="13">
        <v>963.54</v>
      </c>
      <c r="I154" s="13">
        <v>2</v>
      </c>
      <c r="J154" s="13">
        <v>-0.02</v>
      </c>
      <c r="K154" s="13">
        <v>0</v>
      </c>
      <c r="L154" s="13">
        <v>9.5000000000000001E-2</v>
      </c>
      <c r="M154" s="15" t="s">
        <v>6220</v>
      </c>
    </row>
    <row r="155" spans="1:13" outlineLevel="1" x14ac:dyDescent="0.3">
      <c r="A155" s="10"/>
      <c r="B155" s="16">
        <v>0.50347825192195883</v>
      </c>
      <c r="C155" s="12" t="s">
        <v>456</v>
      </c>
      <c r="D155" s="12" t="s">
        <v>456</v>
      </c>
      <c r="E155" s="12"/>
      <c r="F155" s="13">
        <v>25.63</v>
      </c>
      <c r="G155" s="13">
        <v>452.92</v>
      </c>
      <c r="H155" s="13">
        <v>1355.75</v>
      </c>
      <c r="I155" s="13">
        <v>3</v>
      </c>
      <c r="J155" s="13">
        <v>-0.02</v>
      </c>
      <c r="K155" s="13">
        <v>0</v>
      </c>
      <c r="L155" s="13">
        <v>0.03</v>
      </c>
      <c r="M155" s="15" t="s">
        <v>6216</v>
      </c>
    </row>
    <row r="156" spans="1:13" outlineLevel="2" x14ac:dyDescent="0.3">
      <c r="A156" s="10"/>
      <c r="B156" s="16">
        <v>0.71359126751012936</v>
      </c>
      <c r="C156" s="12" t="s">
        <v>461</v>
      </c>
      <c r="D156" s="12" t="s">
        <v>461</v>
      </c>
      <c r="E156" s="12"/>
      <c r="F156" s="13">
        <v>75.19</v>
      </c>
      <c r="G156" s="13">
        <v>828.41</v>
      </c>
      <c r="H156" s="13">
        <v>2482.21</v>
      </c>
      <c r="I156" s="13">
        <v>3</v>
      </c>
      <c r="J156" s="13">
        <v>0.01</v>
      </c>
      <c r="K156" s="13">
        <v>0</v>
      </c>
      <c r="L156" s="14">
        <v>8.9000000000000003E-8</v>
      </c>
      <c r="M156" s="15" t="s">
        <v>6217</v>
      </c>
    </row>
    <row r="157" spans="1:13" outlineLevel="1" x14ac:dyDescent="0.3">
      <c r="A157" s="10" t="s">
        <v>4284</v>
      </c>
      <c r="B157" s="11">
        <f>SUBTOTAL(4,B158:B158)</f>
        <v>1.5751759897400945</v>
      </c>
      <c r="C157" s="12">
        <f>COUNTA(C158:C158)</f>
        <v>1</v>
      </c>
      <c r="D157" s="12">
        <v>1</v>
      </c>
      <c r="E157" s="12">
        <f>COUNTA(E158:E158)</f>
        <v>0</v>
      </c>
      <c r="F157" s="13">
        <f>SUBTOTAL(4,F158:F158)</f>
        <v>32.380000000000003</v>
      </c>
      <c r="G157" s="13"/>
      <c r="H157" s="13"/>
      <c r="I157" s="13"/>
      <c r="J157" s="13"/>
      <c r="K157" s="13">
        <f>SUBTOTAL(4,K158:K158)</f>
        <v>0</v>
      </c>
      <c r="L157" s="13"/>
      <c r="M157" s="15"/>
    </row>
    <row r="158" spans="1:13" outlineLevel="2" x14ac:dyDescent="0.3">
      <c r="A158" s="10"/>
      <c r="B158" s="11">
        <v>1.5751759897400945</v>
      </c>
      <c r="C158" s="12" t="s">
        <v>4285</v>
      </c>
      <c r="D158" s="17" t="s">
        <v>4285</v>
      </c>
      <c r="E158" s="12"/>
      <c r="F158" s="13">
        <v>32.380000000000003</v>
      </c>
      <c r="G158" s="13">
        <v>828.94</v>
      </c>
      <c r="H158" s="13">
        <v>1655.86</v>
      </c>
      <c r="I158" s="13">
        <v>2</v>
      </c>
      <c r="J158" s="13">
        <v>0</v>
      </c>
      <c r="K158" s="13">
        <v>0</v>
      </c>
      <c r="L158" s="13">
        <v>9.2000000000000003E-4</v>
      </c>
      <c r="M158" s="15" t="s">
        <v>6206</v>
      </c>
    </row>
    <row r="159" spans="1:13" outlineLevel="2" x14ac:dyDescent="0.3">
      <c r="A159" s="10" t="s">
        <v>299</v>
      </c>
      <c r="B159" s="11">
        <f>SUBTOTAL(4,B160:B214)</f>
        <v>1.4802243449363386</v>
      </c>
      <c r="C159" s="12">
        <f>COUNTA(C160:C214)</f>
        <v>55</v>
      </c>
      <c r="D159" s="12">
        <v>7</v>
      </c>
      <c r="E159" s="12">
        <f>COUNTA(E160:E214)</f>
        <v>3</v>
      </c>
      <c r="F159" s="13">
        <f>SUBTOTAL(4,F160:F214)</f>
        <v>96.41</v>
      </c>
      <c r="G159" s="13"/>
      <c r="H159" s="13"/>
      <c r="I159" s="13"/>
      <c r="J159" s="13"/>
      <c r="K159" s="13">
        <f>SUBTOTAL(4,K160:K214)</f>
        <v>1</v>
      </c>
      <c r="L159" s="14"/>
      <c r="M159" s="15"/>
    </row>
    <row r="160" spans="1:13" outlineLevel="2" x14ac:dyDescent="0.3">
      <c r="A160" s="10"/>
      <c r="B160" s="11">
        <v>1.092831724073523</v>
      </c>
      <c r="C160" s="12" t="s">
        <v>3536</v>
      </c>
      <c r="D160" s="12" t="s">
        <v>3536</v>
      </c>
      <c r="E160" s="12"/>
      <c r="F160" s="13">
        <v>79.239999999999995</v>
      </c>
      <c r="G160" s="13">
        <v>683.58</v>
      </c>
      <c r="H160" s="13">
        <v>2730.29</v>
      </c>
      <c r="I160" s="13">
        <v>4</v>
      </c>
      <c r="J160" s="13">
        <v>-0.01</v>
      </c>
      <c r="K160" s="13">
        <v>0</v>
      </c>
      <c r="L160" s="14">
        <v>3.7E-8</v>
      </c>
      <c r="M160" s="15" t="s">
        <v>6206</v>
      </c>
    </row>
    <row r="161" spans="1:13" outlineLevel="2" x14ac:dyDescent="0.3">
      <c r="A161" s="10"/>
      <c r="B161" s="11">
        <v>0.96346286676844317</v>
      </c>
      <c r="C161" s="12" t="s">
        <v>301</v>
      </c>
      <c r="D161" s="17" t="s">
        <v>301</v>
      </c>
      <c r="E161" s="12"/>
      <c r="F161" s="13">
        <v>37.43</v>
      </c>
      <c r="G161" s="13">
        <v>756.85</v>
      </c>
      <c r="H161" s="13">
        <v>1511.69</v>
      </c>
      <c r="I161" s="13">
        <v>2</v>
      </c>
      <c r="J161" s="13">
        <v>0</v>
      </c>
      <c r="K161" s="13">
        <v>0</v>
      </c>
      <c r="L161" s="13">
        <v>3.1E-4</v>
      </c>
      <c r="M161" s="15" t="s">
        <v>6204</v>
      </c>
    </row>
    <row r="162" spans="1:13" outlineLevel="2" x14ac:dyDescent="0.3">
      <c r="A162" s="10"/>
      <c r="B162" s="11">
        <v>1.353228210033683</v>
      </c>
      <c r="C162" s="12" t="s">
        <v>305</v>
      </c>
      <c r="D162" s="12" t="s">
        <v>305</v>
      </c>
      <c r="E162" s="12"/>
      <c r="F162" s="13">
        <v>63.17</v>
      </c>
      <c r="G162" s="13">
        <v>728.4</v>
      </c>
      <c r="H162" s="13">
        <v>2909.56</v>
      </c>
      <c r="I162" s="13">
        <v>4</v>
      </c>
      <c r="J162" s="13">
        <v>1.03</v>
      </c>
      <c r="K162" s="13">
        <v>1</v>
      </c>
      <c r="L162" s="14">
        <v>7.5000000000000002E-6</v>
      </c>
      <c r="M162" s="15" t="s">
        <v>6204</v>
      </c>
    </row>
    <row r="163" spans="1:13" outlineLevel="2" x14ac:dyDescent="0.3">
      <c r="A163" s="10"/>
      <c r="B163" s="11">
        <v>1.0685735985289844</v>
      </c>
      <c r="C163" s="12" t="s">
        <v>306</v>
      </c>
      <c r="D163" s="12" t="s">
        <v>306</v>
      </c>
      <c r="E163" s="12"/>
      <c r="F163" s="13">
        <v>68.02</v>
      </c>
      <c r="G163" s="13">
        <v>752.39</v>
      </c>
      <c r="H163" s="13">
        <v>3005.52</v>
      </c>
      <c r="I163" s="13">
        <v>4</v>
      </c>
      <c r="J163" s="13">
        <v>0</v>
      </c>
      <c r="K163" s="13">
        <v>0</v>
      </c>
      <c r="L163" s="14">
        <v>4.2E-7</v>
      </c>
      <c r="M163" s="15" t="s">
        <v>6204</v>
      </c>
    </row>
    <row r="164" spans="1:13" outlineLevel="2" x14ac:dyDescent="0.3">
      <c r="A164" s="10"/>
      <c r="B164" s="11">
        <v>0.71490147670465665</v>
      </c>
      <c r="C164" s="12" t="s">
        <v>306</v>
      </c>
      <c r="D164" s="12" t="s">
        <v>306</v>
      </c>
      <c r="E164" s="12"/>
      <c r="F164" s="13">
        <v>60.69</v>
      </c>
      <c r="G164" s="13">
        <v>1002.85</v>
      </c>
      <c r="H164" s="13">
        <v>3005.53</v>
      </c>
      <c r="I164" s="13">
        <v>3</v>
      </c>
      <c r="J164" s="13">
        <v>0</v>
      </c>
      <c r="K164" s="13">
        <v>0</v>
      </c>
      <c r="L164" s="14">
        <v>1.9999999999999999E-6</v>
      </c>
      <c r="M164" s="15" t="s">
        <v>6204</v>
      </c>
    </row>
    <row r="165" spans="1:13" outlineLevel="2" x14ac:dyDescent="0.3">
      <c r="A165" s="10"/>
      <c r="B165" s="11">
        <v>0.99129836959394602</v>
      </c>
      <c r="C165" s="12" t="s">
        <v>306</v>
      </c>
      <c r="D165" s="12" t="s">
        <v>306</v>
      </c>
      <c r="E165" s="12"/>
      <c r="F165" s="13">
        <v>25.89</v>
      </c>
      <c r="G165" s="13">
        <v>602.13</v>
      </c>
      <c r="H165" s="13">
        <v>3005.6</v>
      </c>
      <c r="I165" s="13">
        <v>5</v>
      </c>
      <c r="J165" s="13">
        <v>7.0000000000000007E-2</v>
      </c>
      <c r="K165" s="13">
        <v>0</v>
      </c>
      <c r="L165" s="13">
        <v>3.7000000000000002E-3</v>
      </c>
      <c r="M165" s="15" t="s">
        <v>6204</v>
      </c>
    </row>
    <row r="166" spans="1:13" outlineLevel="2" x14ac:dyDescent="0.3">
      <c r="A166" s="10"/>
      <c r="B166" s="11">
        <v>1.0448100288479023</v>
      </c>
      <c r="C166" s="12" t="s">
        <v>3534</v>
      </c>
      <c r="D166" s="12" t="s">
        <v>3534</v>
      </c>
      <c r="E166" s="12"/>
      <c r="F166" s="13">
        <v>31.6</v>
      </c>
      <c r="G166" s="13">
        <v>524.94000000000005</v>
      </c>
      <c r="H166" s="13">
        <v>1571.79</v>
      </c>
      <c r="I166" s="13">
        <v>3</v>
      </c>
      <c r="J166" s="13">
        <v>-0.02</v>
      </c>
      <c r="K166" s="13">
        <v>0</v>
      </c>
      <c r="L166" s="13">
        <v>8.0999999999999996E-3</v>
      </c>
      <c r="M166" s="15" t="s">
        <v>6206</v>
      </c>
    </row>
    <row r="167" spans="1:13" outlineLevel="2" x14ac:dyDescent="0.3">
      <c r="A167" s="10"/>
      <c r="B167" s="11">
        <v>1.334399747974947</v>
      </c>
      <c r="C167" s="12" t="s">
        <v>3535</v>
      </c>
      <c r="D167" s="12" t="s">
        <v>3535</v>
      </c>
      <c r="E167" s="12"/>
      <c r="F167" s="13">
        <v>36.46</v>
      </c>
      <c r="G167" s="13">
        <v>644.33000000000004</v>
      </c>
      <c r="H167" s="13">
        <v>1929.96</v>
      </c>
      <c r="I167" s="13">
        <v>3</v>
      </c>
      <c r="J167" s="13">
        <v>-0.01</v>
      </c>
      <c r="K167" s="13">
        <v>1</v>
      </c>
      <c r="L167" s="13">
        <v>7.7999999999999999E-4</v>
      </c>
      <c r="M167" s="15" t="s">
        <v>6206</v>
      </c>
    </row>
    <row r="168" spans="1:13" outlineLevel="2" x14ac:dyDescent="0.3">
      <c r="A168" s="10"/>
      <c r="B168" s="11">
        <v>1.2258513419633403</v>
      </c>
      <c r="C168" s="12" t="s">
        <v>302</v>
      </c>
      <c r="D168" s="12" t="s">
        <v>302</v>
      </c>
      <c r="E168" s="12"/>
      <c r="F168" s="13">
        <v>59.8</v>
      </c>
      <c r="G168" s="13">
        <v>776.4</v>
      </c>
      <c r="H168" s="13">
        <v>1550.79</v>
      </c>
      <c r="I168" s="13">
        <v>2</v>
      </c>
      <c r="J168" s="13">
        <v>-0.01</v>
      </c>
      <c r="K168" s="13">
        <v>0</v>
      </c>
      <c r="L168" s="14">
        <v>2.5000000000000002E-6</v>
      </c>
      <c r="M168" s="15" t="s">
        <v>6205</v>
      </c>
    </row>
    <row r="169" spans="1:13" outlineLevel="2" x14ac:dyDescent="0.3">
      <c r="A169" s="10"/>
      <c r="B169" s="11">
        <v>1.1815550241660706</v>
      </c>
      <c r="C169" s="12" t="s">
        <v>300</v>
      </c>
      <c r="D169" s="17" t="s">
        <v>300</v>
      </c>
      <c r="E169" s="12"/>
      <c r="F169" s="13">
        <v>31.71</v>
      </c>
      <c r="G169" s="13">
        <v>691.87</v>
      </c>
      <c r="H169" s="13">
        <v>1381.72</v>
      </c>
      <c r="I169" s="13">
        <v>2</v>
      </c>
      <c r="J169" s="13">
        <v>-0.02</v>
      </c>
      <c r="K169" s="13">
        <v>0</v>
      </c>
      <c r="L169" s="13">
        <v>1.6E-2</v>
      </c>
      <c r="M169" s="15" t="s">
        <v>6204</v>
      </c>
    </row>
    <row r="170" spans="1:13" outlineLevel="2" x14ac:dyDescent="0.3">
      <c r="A170" s="10"/>
      <c r="B170" s="11">
        <v>1.1331940667568963</v>
      </c>
      <c r="C170" s="12" t="s">
        <v>3531</v>
      </c>
      <c r="D170" s="12" t="s">
        <v>3531</v>
      </c>
      <c r="E170" s="12"/>
      <c r="F170" s="13">
        <v>64.709999999999994</v>
      </c>
      <c r="G170" s="13">
        <v>692.37</v>
      </c>
      <c r="H170" s="13">
        <v>1382.73</v>
      </c>
      <c r="I170" s="13">
        <v>2</v>
      </c>
      <c r="J170" s="13">
        <v>0</v>
      </c>
      <c r="K170" s="13">
        <v>0</v>
      </c>
      <c r="L170" s="14">
        <v>3.4E-5</v>
      </c>
      <c r="M170" s="15" t="s">
        <v>6206</v>
      </c>
    </row>
    <row r="171" spans="1:13" outlineLevel="2" x14ac:dyDescent="0.3">
      <c r="A171" s="10"/>
      <c r="B171" s="11">
        <v>0.87322022707820313</v>
      </c>
      <c r="C171" s="12" t="s">
        <v>5751</v>
      </c>
      <c r="D171" s="17" t="s">
        <v>5751</v>
      </c>
      <c r="E171" s="12"/>
      <c r="F171" s="13">
        <v>28.01</v>
      </c>
      <c r="G171" s="13">
        <v>494.3</v>
      </c>
      <c r="H171" s="13">
        <v>986.59</v>
      </c>
      <c r="I171" s="13">
        <v>2</v>
      </c>
      <c r="J171" s="13">
        <v>-0.01</v>
      </c>
      <c r="K171" s="13">
        <v>0</v>
      </c>
      <c r="L171" s="13">
        <v>7.5999999999999998E-2</v>
      </c>
      <c r="M171" s="15" t="s">
        <v>6208</v>
      </c>
    </row>
    <row r="172" spans="1:13" outlineLevel="2" x14ac:dyDescent="0.3">
      <c r="A172" s="10"/>
      <c r="B172" s="11">
        <v>1.0465019943374541</v>
      </c>
      <c r="C172" s="12" t="s">
        <v>307</v>
      </c>
      <c r="D172" s="12" t="s">
        <v>307</v>
      </c>
      <c r="E172" s="12"/>
      <c r="F172" s="13">
        <v>23.14</v>
      </c>
      <c r="G172" s="13">
        <v>849.94</v>
      </c>
      <c r="H172" s="13">
        <v>3395.72</v>
      </c>
      <c r="I172" s="13">
        <v>4</v>
      </c>
      <c r="J172" s="13">
        <v>0.97</v>
      </c>
      <c r="K172" s="13">
        <v>1</v>
      </c>
      <c r="L172" s="13">
        <v>6.7999999999999996E-3</v>
      </c>
      <c r="M172" s="15" t="s">
        <v>6204</v>
      </c>
    </row>
    <row r="173" spans="1:13" outlineLevel="2" x14ac:dyDescent="0.3">
      <c r="A173" s="10"/>
      <c r="B173" s="11">
        <v>1.2339871922574852</v>
      </c>
      <c r="C173" s="12" t="s">
        <v>4721</v>
      </c>
      <c r="D173" s="12" t="s">
        <v>4721</v>
      </c>
      <c r="E173" s="12"/>
      <c r="F173" s="13">
        <v>45.03</v>
      </c>
      <c r="G173" s="13">
        <v>872.05</v>
      </c>
      <c r="H173" s="13">
        <v>1742.09</v>
      </c>
      <c r="I173" s="13">
        <v>2</v>
      </c>
      <c r="J173" s="13">
        <v>-0.02</v>
      </c>
      <c r="K173" s="13">
        <v>1</v>
      </c>
      <c r="L173" s="14">
        <v>6.0000000000000002E-5</v>
      </c>
      <c r="M173" s="15" t="s">
        <v>6207</v>
      </c>
    </row>
    <row r="174" spans="1:13" outlineLevel="2" x14ac:dyDescent="0.3">
      <c r="A174" s="10"/>
      <c r="B174" s="11">
        <v>0.82985729622984761</v>
      </c>
      <c r="C174" s="12" t="s">
        <v>4721</v>
      </c>
      <c r="D174" s="12" t="s">
        <v>4721</v>
      </c>
      <c r="E174" s="12"/>
      <c r="F174" s="13">
        <v>31.27</v>
      </c>
      <c r="G174" s="13">
        <v>581.70000000000005</v>
      </c>
      <c r="H174" s="13">
        <v>1742.09</v>
      </c>
      <c r="I174" s="13">
        <v>3</v>
      </c>
      <c r="J174" s="13">
        <v>-0.02</v>
      </c>
      <c r="K174" s="13">
        <v>1</v>
      </c>
      <c r="L174" s="13">
        <v>1.1999999999999999E-3</v>
      </c>
      <c r="M174" s="15" t="s">
        <v>6207</v>
      </c>
    </row>
    <row r="175" spans="1:13" outlineLevel="2" x14ac:dyDescent="0.3">
      <c r="A175" s="10"/>
      <c r="B175" s="11">
        <v>0.83050419556196009</v>
      </c>
      <c r="C175" s="12" t="s">
        <v>303</v>
      </c>
      <c r="D175" s="12" t="s">
        <v>303</v>
      </c>
      <c r="E175" s="12"/>
      <c r="F175" s="13">
        <v>77.069999999999993</v>
      </c>
      <c r="G175" s="13">
        <v>1087.1400000000001</v>
      </c>
      <c r="H175" s="13">
        <v>2172.2600000000002</v>
      </c>
      <c r="I175" s="13">
        <v>2</v>
      </c>
      <c r="J175" s="13">
        <v>0.01</v>
      </c>
      <c r="K175" s="13">
        <v>0</v>
      </c>
      <c r="L175" s="14">
        <v>5.8999999999999999E-8</v>
      </c>
      <c r="M175" s="15" t="s">
        <v>6204</v>
      </c>
    </row>
    <row r="176" spans="1:13" outlineLevel="2" x14ac:dyDescent="0.3">
      <c r="A176" s="10"/>
      <c r="B176" s="11">
        <v>1.1473890029846754</v>
      </c>
      <c r="C176" s="12" t="s">
        <v>303</v>
      </c>
      <c r="D176" s="12" t="s">
        <v>303</v>
      </c>
      <c r="E176" s="12"/>
      <c r="F176" s="13">
        <v>55.3</v>
      </c>
      <c r="G176" s="13">
        <v>725.09</v>
      </c>
      <c r="H176" s="13">
        <v>2172.25</v>
      </c>
      <c r="I176" s="13">
        <v>3</v>
      </c>
      <c r="J176" s="13">
        <v>0</v>
      </c>
      <c r="K176" s="13">
        <v>0</v>
      </c>
      <c r="L176" s="14">
        <v>1.0000000000000001E-5</v>
      </c>
      <c r="M176" s="15" t="s">
        <v>6204</v>
      </c>
    </row>
    <row r="177" spans="1:13" outlineLevel="2" x14ac:dyDescent="0.3">
      <c r="A177" s="10"/>
      <c r="B177" s="11">
        <v>1.0876764099644431</v>
      </c>
      <c r="C177" s="12" t="s">
        <v>2322</v>
      </c>
      <c r="D177" s="12" t="s">
        <v>2322</v>
      </c>
      <c r="E177" s="12"/>
      <c r="F177" s="13">
        <v>63.66</v>
      </c>
      <c r="G177" s="13">
        <v>762.86</v>
      </c>
      <c r="H177" s="13">
        <v>1523.7</v>
      </c>
      <c r="I177" s="13">
        <v>2</v>
      </c>
      <c r="J177" s="13">
        <v>-0.01</v>
      </c>
      <c r="K177" s="13">
        <v>0</v>
      </c>
      <c r="L177" s="14">
        <v>1.5999999999999999E-6</v>
      </c>
      <c r="M177" s="15" t="s">
        <v>6206</v>
      </c>
    </row>
    <row r="178" spans="1:13" outlineLevel="2" x14ac:dyDescent="0.3">
      <c r="A178" s="10"/>
      <c r="B178" s="11">
        <v>0.93879296421476055</v>
      </c>
      <c r="C178" s="12" t="s">
        <v>2322</v>
      </c>
      <c r="D178" s="12" t="s">
        <v>2322</v>
      </c>
      <c r="E178" s="12"/>
      <c r="F178" s="13">
        <v>36.03</v>
      </c>
      <c r="G178" s="13">
        <v>509.24</v>
      </c>
      <c r="H178" s="13">
        <v>1524.7</v>
      </c>
      <c r="I178" s="13">
        <v>3</v>
      </c>
      <c r="J178" s="13">
        <v>0.99</v>
      </c>
      <c r="K178" s="13">
        <v>0</v>
      </c>
      <c r="L178" s="13">
        <v>4.2000000000000002E-4</v>
      </c>
      <c r="M178" s="15" t="s">
        <v>6205</v>
      </c>
    </row>
    <row r="179" spans="1:13" outlineLevel="2" x14ac:dyDescent="0.3">
      <c r="A179" s="10"/>
      <c r="B179" s="11">
        <v>1.2074687771826034</v>
      </c>
      <c r="C179" s="12" t="s">
        <v>2321</v>
      </c>
      <c r="D179" s="12" t="s">
        <v>2321</v>
      </c>
      <c r="E179" s="12"/>
      <c r="F179" s="13">
        <v>35.57</v>
      </c>
      <c r="G179" s="13">
        <v>609.35</v>
      </c>
      <c r="H179" s="13">
        <v>1216.68</v>
      </c>
      <c r="I179" s="13">
        <v>2</v>
      </c>
      <c r="J179" s="13">
        <v>-0.01</v>
      </c>
      <c r="K179" s="13">
        <v>0</v>
      </c>
      <c r="L179" s="13">
        <v>4.8999999999999998E-3</v>
      </c>
      <c r="M179" s="15" t="s">
        <v>6205</v>
      </c>
    </row>
    <row r="180" spans="1:13" outlineLevel="2" x14ac:dyDescent="0.3">
      <c r="A180" s="10"/>
      <c r="B180" s="11">
        <v>1.1528578512860854</v>
      </c>
      <c r="C180" s="12" t="s">
        <v>304</v>
      </c>
      <c r="D180" s="12" t="s">
        <v>304</v>
      </c>
      <c r="E180" s="12"/>
      <c r="F180" s="13">
        <v>96.41</v>
      </c>
      <c r="G180" s="13">
        <v>798.7</v>
      </c>
      <c r="H180" s="13">
        <v>2393.08</v>
      </c>
      <c r="I180" s="13">
        <v>3</v>
      </c>
      <c r="J180" s="13">
        <v>0</v>
      </c>
      <c r="K180" s="13">
        <v>0</v>
      </c>
      <c r="L180" s="14">
        <v>9.0999999999999996E-10</v>
      </c>
      <c r="M180" s="15" t="s">
        <v>6204</v>
      </c>
    </row>
    <row r="181" spans="1:13" outlineLevel="2" x14ac:dyDescent="0.3">
      <c r="A181" s="10"/>
      <c r="B181" s="11">
        <v>1.2704594146485599</v>
      </c>
      <c r="C181" s="12" t="s">
        <v>304</v>
      </c>
      <c r="D181" s="12" t="s">
        <v>304</v>
      </c>
      <c r="E181" s="12"/>
      <c r="F181" s="13">
        <v>28.84</v>
      </c>
      <c r="G181" s="13">
        <v>1197.54</v>
      </c>
      <c r="H181" s="13">
        <v>2393.0700000000002</v>
      </c>
      <c r="I181" s="13">
        <v>2</v>
      </c>
      <c r="J181" s="13">
        <v>-0.01</v>
      </c>
      <c r="K181" s="13">
        <v>0</v>
      </c>
      <c r="L181" s="13">
        <v>2E-3</v>
      </c>
      <c r="M181" s="15" t="s">
        <v>6204</v>
      </c>
    </row>
    <row r="182" spans="1:13" outlineLevel="2" x14ac:dyDescent="0.3">
      <c r="A182" s="10"/>
      <c r="B182" s="11">
        <v>0.80766632583468512</v>
      </c>
      <c r="C182" s="12" t="s">
        <v>3533</v>
      </c>
      <c r="D182" s="12" t="s">
        <v>3533</v>
      </c>
      <c r="E182" s="12"/>
      <c r="F182" s="13">
        <v>47.61</v>
      </c>
      <c r="G182" s="13">
        <v>735.96</v>
      </c>
      <c r="H182" s="13">
        <v>1469.9</v>
      </c>
      <c r="I182" s="13">
        <v>2</v>
      </c>
      <c r="J182" s="13">
        <v>-0.01</v>
      </c>
      <c r="K182" s="13">
        <v>0</v>
      </c>
      <c r="L182" s="13">
        <v>1.1000000000000001E-3</v>
      </c>
      <c r="M182" s="15" t="s">
        <v>6206</v>
      </c>
    </row>
    <row r="183" spans="1:13" outlineLevel="2" x14ac:dyDescent="0.3">
      <c r="A183" s="10"/>
      <c r="B183" s="11">
        <v>1.1712197143599747</v>
      </c>
      <c r="C183" s="12" t="s">
        <v>4722</v>
      </c>
      <c r="D183" s="12" t="s">
        <v>4722</v>
      </c>
      <c r="E183" s="12"/>
      <c r="F183" s="13">
        <v>66.48</v>
      </c>
      <c r="G183" s="13">
        <v>982.05</v>
      </c>
      <c r="H183" s="13">
        <v>1962.09</v>
      </c>
      <c r="I183" s="13">
        <v>2</v>
      </c>
      <c r="J183" s="13">
        <v>-0.02</v>
      </c>
      <c r="K183" s="13">
        <v>1</v>
      </c>
      <c r="L183" s="14">
        <v>3.1000000000000001E-5</v>
      </c>
      <c r="M183" s="15" t="s">
        <v>6207</v>
      </c>
    </row>
    <row r="184" spans="1:13" outlineLevel="2" x14ac:dyDescent="0.3">
      <c r="A184" s="10"/>
      <c r="B184" s="11">
        <v>1.1216059132242406</v>
      </c>
      <c r="C184" s="12" t="s">
        <v>3532</v>
      </c>
      <c r="D184" s="17" t="s">
        <v>3532</v>
      </c>
      <c r="E184" s="12"/>
      <c r="F184" s="13">
        <v>24.79</v>
      </c>
      <c r="G184" s="13">
        <v>481.95</v>
      </c>
      <c r="H184" s="13">
        <v>1442.82</v>
      </c>
      <c r="I184" s="13">
        <v>3</v>
      </c>
      <c r="J184" s="13">
        <v>-0.01</v>
      </c>
      <c r="K184" s="13">
        <v>1</v>
      </c>
      <c r="L184" s="13">
        <v>8.3999999999999995E-3</v>
      </c>
      <c r="M184" s="15" t="s">
        <v>6206</v>
      </c>
    </row>
    <row r="185" spans="1:13" outlineLevel="2" x14ac:dyDescent="0.3">
      <c r="A185" s="10"/>
      <c r="B185" s="11">
        <v>1.0133777535402166</v>
      </c>
      <c r="C185" s="12" t="s">
        <v>2320</v>
      </c>
      <c r="D185" s="12" t="s">
        <v>2320</v>
      </c>
      <c r="E185" s="12"/>
      <c r="F185" s="13">
        <v>36.92</v>
      </c>
      <c r="G185" s="13">
        <v>550.83000000000004</v>
      </c>
      <c r="H185" s="13">
        <v>1099.6400000000001</v>
      </c>
      <c r="I185" s="13">
        <v>2</v>
      </c>
      <c r="J185" s="13">
        <v>-0.01</v>
      </c>
      <c r="K185" s="13">
        <v>0</v>
      </c>
      <c r="L185" s="13">
        <v>3.5999999999999999E-3</v>
      </c>
      <c r="M185" s="15" t="s">
        <v>6205</v>
      </c>
    </row>
    <row r="186" spans="1:13" outlineLevel="2" x14ac:dyDescent="0.3">
      <c r="A186" s="10"/>
      <c r="B186" s="11">
        <v>1.3342469272937123</v>
      </c>
      <c r="C186" s="12" t="s">
        <v>2323</v>
      </c>
      <c r="D186" s="12" t="s">
        <v>2323</v>
      </c>
      <c r="E186" s="12" t="s">
        <v>1</v>
      </c>
      <c r="F186" s="13">
        <v>61.38</v>
      </c>
      <c r="G186" s="13">
        <v>879.47</v>
      </c>
      <c r="H186" s="13">
        <v>1756.93</v>
      </c>
      <c r="I186" s="13">
        <v>2</v>
      </c>
      <c r="J186" s="13">
        <v>0</v>
      </c>
      <c r="K186" s="13">
        <v>0</v>
      </c>
      <c r="L186" s="14">
        <v>3.8E-6</v>
      </c>
      <c r="M186" s="15" t="s">
        <v>6205</v>
      </c>
    </row>
    <row r="187" spans="1:13" outlineLevel="2" x14ac:dyDescent="0.3">
      <c r="A187" s="10"/>
      <c r="B187" s="11">
        <v>0.97293138514876432</v>
      </c>
      <c r="C187" s="12" t="s">
        <v>2323</v>
      </c>
      <c r="D187" s="12" t="s">
        <v>2323</v>
      </c>
      <c r="E187" s="12"/>
      <c r="F187" s="13">
        <v>47.51</v>
      </c>
      <c r="G187" s="13">
        <v>581.30999999999995</v>
      </c>
      <c r="H187" s="13">
        <v>1740.92</v>
      </c>
      <c r="I187" s="13">
        <v>3</v>
      </c>
      <c r="J187" s="13">
        <v>-0.02</v>
      </c>
      <c r="K187" s="13">
        <v>0</v>
      </c>
      <c r="L187" s="14">
        <v>7.6000000000000004E-5</v>
      </c>
      <c r="M187" s="15" t="s">
        <v>6206</v>
      </c>
    </row>
    <row r="188" spans="1:13" outlineLevel="2" x14ac:dyDescent="0.3">
      <c r="A188" s="10"/>
      <c r="B188" s="11">
        <v>0.98939180973848473</v>
      </c>
      <c r="C188" s="12" t="s">
        <v>2323</v>
      </c>
      <c r="D188" s="12" t="s">
        <v>2323</v>
      </c>
      <c r="E188" s="12" t="s">
        <v>1</v>
      </c>
      <c r="F188" s="13">
        <v>35.47</v>
      </c>
      <c r="G188" s="13">
        <v>440.23</v>
      </c>
      <c r="H188" s="13">
        <v>1756.9</v>
      </c>
      <c r="I188" s="13">
        <v>4</v>
      </c>
      <c r="J188" s="13">
        <v>-0.03</v>
      </c>
      <c r="K188" s="13">
        <v>0</v>
      </c>
      <c r="L188" s="13">
        <v>1.8E-3</v>
      </c>
      <c r="M188" s="15" t="s">
        <v>6205</v>
      </c>
    </row>
    <row r="189" spans="1:13" outlineLevel="2" x14ac:dyDescent="0.3">
      <c r="A189" s="10"/>
      <c r="B189" s="11">
        <v>0.98236728628859693</v>
      </c>
      <c r="C189" s="12" t="s">
        <v>2323</v>
      </c>
      <c r="D189" s="12" t="s">
        <v>2323</v>
      </c>
      <c r="E189" s="12"/>
      <c r="F189" s="13">
        <v>27.07</v>
      </c>
      <c r="G189" s="13">
        <v>436.23</v>
      </c>
      <c r="H189" s="13">
        <v>1740.91</v>
      </c>
      <c r="I189" s="13">
        <v>4</v>
      </c>
      <c r="J189" s="13">
        <v>-0.03</v>
      </c>
      <c r="K189" s="13">
        <v>0</v>
      </c>
      <c r="L189" s="13">
        <v>4.4999999999999997E-3</v>
      </c>
      <c r="M189" s="15" t="s">
        <v>6206</v>
      </c>
    </row>
    <row r="190" spans="1:13" outlineLevel="2" x14ac:dyDescent="0.3">
      <c r="A190" s="10"/>
      <c r="B190" s="11">
        <v>1.4802243449363386</v>
      </c>
      <c r="C190" s="12" t="s">
        <v>5752</v>
      </c>
      <c r="D190" s="12" t="s">
        <v>5752</v>
      </c>
      <c r="E190" s="12"/>
      <c r="F190" s="13">
        <v>59.01</v>
      </c>
      <c r="G190" s="13">
        <v>723.37</v>
      </c>
      <c r="H190" s="13">
        <v>2167.1</v>
      </c>
      <c r="I190" s="13">
        <v>3</v>
      </c>
      <c r="J190" s="13">
        <v>0.01</v>
      </c>
      <c r="K190" s="13">
        <v>0</v>
      </c>
      <c r="L190" s="14">
        <v>2.9000000000000002E-6</v>
      </c>
      <c r="M190" s="15" t="s">
        <v>6208</v>
      </c>
    </row>
    <row r="191" spans="1:13" outlineLevel="2" x14ac:dyDescent="0.3">
      <c r="A191" s="10"/>
      <c r="B191" s="11">
        <v>1.2487473794065163</v>
      </c>
      <c r="C191" s="12" t="s">
        <v>4720</v>
      </c>
      <c r="D191" s="17" t="s">
        <v>4720</v>
      </c>
      <c r="E191" s="12"/>
      <c r="F191" s="13">
        <v>38.46</v>
      </c>
      <c r="G191" s="13">
        <v>523.30999999999995</v>
      </c>
      <c r="H191" s="13">
        <v>1044.5999999999999</v>
      </c>
      <c r="I191" s="13">
        <v>2</v>
      </c>
      <c r="J191" s="13">
        <v>-0.02</v>
      </c>
      <c r="K191" s="13">
        <v>0</v>
      </c>
      <c r="L191" s="13">
        <v>1.6999999999999999E-3</v>
      </c>
      <c r="M191" s="15" t="s">
        <v>6207</v>
      </c>
    </row>
    <row r="192" spans="1:13" outlineLevel="2" x14ac:dyDescent="0.3">
      <c r="A192" s="10"/>
      <c r="B192" s="16">
        <v>1.0592863325257262</v>
      </c>
      <c r="C192" s="12" t="s">
        <v>3536</v>
      </c>
      <c r="D192" s="12" t="s">
        <v>3536</v>
      </c>
      <c r="E192" s="12"/>
      <c r="F192" s="13">
        <v>66.040000000000006</v>
      </c>
      <c r="G192" s="13">
        <v>683.58</v>
      </c>
      <c r="H192" s="13">
        <v>2730.28</v>
      </c>
      <c r="I192" s="13">
        <v>4</v>
      </c>
      <c r="J192" s="13">
        <v>-0.02</v>
      </c>
      <c r="K192" s="13">
        <v>0</v>
      </c>
      <c r="L192" s="14">
        <v>6.4000000000000001E-7</v>
      </c>
      <c r="M192" s="15" t="s">
        <v>6219</v>
      </c>
    </row>
    <row r="193" spans="1:13" outlineLevel="2" x14ac:dyDescent="0.3">
      <c r="A193" s="10"/>
      <c r="B193" s="16">
        <v>1.2171245150478631</v>
      </c>
      <c r="C193" s="12" t="s">
        <v>305</v>
      </c>
      <c r="D193" s="12" t="s">
        <v>305</v>
      </c>
      <c r="E193" s="12"/>
      <c r="F193" s="13">
        <v>56.19</v>
      </c>
      <c r="G193" s="13">
        <v>728.14</v>
      </c>
      <c r="H193" s="13">
        <v>2908.55</v>
      </c>
      <c r="I193" s="13">
        <v>4</v>
      </c>
      <c r="J193" s="13">
        <v>0.02</v>
      </c>
      <c r="K193" s="13">
        <v>1</v>
      </c>
      <c r="L193" s="14">
        <v>1.2E-5</v>
      </c>
      <c r="M193" s="15" t="s">
        <v>6217</v>
      </c>
    </row>
    <row r="194" spans="1:13" outlineLevel="2" x14ac:dyDescent="0.3">
      <c r="A194" s="10"/>
      <c r="B194" s="16">
        <v>1.0230332825817536</v>
      </c>
      <c r="C194" s="12" t="s">
        <v>306</v>
      </c>
      <c r="D194" s="12" t="s">
        <v>306</v>
      </c>
      <c r="E194" s="12"/>
      <c r="F194" s="13">
        <v>56.3</v>
      </c>
      <c r="G194" s="13">
        <v>752.39</v>
      </c>
      <c r="H194" s="13">
        <v>3005.55</v>
      </c>
      <c r="I194" s="13">
        <v>4</v>
      </c>
      <c r="J194" s="13">
        <v>0.02</v>
      </c>
      <c r="K194" s="13">
        <v>0</v>
      </c>
      <c r="L194" s="14">
        <v>6.6000000000000003E-6</v>
      </c>
      <c r="M194" s="15" t="s">
        <v>6217</v>
      </c>
    </row>
    <row r="195" spans="1:13" outlineLevel="2" x14ac:dyDescent="0.3">
      <c r="A195" s="10"/>
      <c r="B195" s="16">
        <v>1.1708830340213476</v>
      </c>
      <c r="C195" s="12" t="s">
        <v>3534</v>
      </c>
      <c r="D195" s="12" t="s">
        <v>3534</v>
      </c>
      <c r="E195" s="12"/>
      <c r="F195" s="13">
        <v>31.39</v>
      </c>
      <c r="G195" s="13">
        <v>524.92999999999995</v>
      </c>
      <c r="H195" s="13">
        <v>1571.78</v>
      </c>
      <c r="I195" s="13">
        <v>3</v>
      </c>
      <c r="J195" s="13">
        <v>-0.03</v>
      </c>
      <c r="K195" s="13">
        <v>0</v>
      </c>
      <c r="L195" s="13">
        <v>4.8999999999999998E-3</v>
      </c>
      <c r="M195" s="15" t="s">
        <v>6219</v>
      </c>
    </row>
    <row r="196" spans="1:13" outlineLevel="2" x14ac:dyDescent="0.3">
      <c r="A196" s="10"/>
      <c r="B196" s="16">
        <v>0.92950562936147474</v>
      </c>
      <c r="C196" s="12" t="s">
        <v>3535</v>
      </c>
      <c r="D196" s="12" t="s">
        <v>3535</v>
      </c>
      <c r="E196" s="12"/>
      <c r="F196" s="13">
        <v>38.86</v>
      </c>
      <c r="G196" s="13">
        <v>644.32000000000005</v>
      </c>
      <c r="H196" s="13">
        <v>1929.94</v>
      </c>
      <c r="I196" s="13">
        <v>3</v>
      </c>
      <c r="J196" s="13">
        <v>-0.02</v>
      </c>
      <c r="K196" s="13">
        <v>1</v>
      </c>
      <c r="L196" s="13">
        <v>3.8000000000000002E-4</v>
      </c>
      <c r="M196" s="15" t="s">
        <v>6219</v>
      </c>
    </row>
    <row r="197" spans="1:13" outlineLevel="2" x14ac:dyDescent="0.3">
      <c r="A197" s="10"/>
      <c r="B197" s="16">
        <v>0.929005192634489</v>
      </c>
      <c r="C197" s="12" t="s">
        <v>302</v>
      </c>
      <c r="D197" s="12" t="s">
        <v>302</v>
      </c>
      <c r="E197" s="12"/>
      <c r="F197" s="13">
        <v>51.02</v>
      </c>
      <c r="G197" s="13">
        <v>776.41</v>
      </c>
      <c r="H197" s="13">
        <v>1550.8</v>
      </c>
      <c r="I197" s="13">
        <v>2</v>
      </c>
      <c r="J197" s="13">
        <v>0</v>
      </c>
      <c r="K197" s="13">
        <v>0</v>
      </c>
      <c r="L197" s="14">
        <v>1.5999999999999999E-5</v>
      </c>
      <c r="M197" s="15" t="s">
        <v>6217</v>
      </c>
    </row>
    <row r="198" spans="1:13" outlineLevel="2" x14ac:dyDescent="0.3">
      <c r="A198" s="10"/>
      <c r="B198" s="16">
        <v>0.78325828111051754</v>
      </c>
      <c r="C198" s="12" t="s">
        <v>302</v>
      </c>
      <c r="D198" s="12" t="s">
        <v>302</v>
      </c>
      <c r="E198" s="12"/>
      <c r="F198" s="13">
        <v>34.020000000000003</v>
      </c>
      <c r="G198" s="13">
        <v>517.94000000000005</v>
      </c>
      <c r="H198" s="13">
        <v>1550.78</v>
      </c>
      <c r="I198" s="13">
        <v>3</v>
      </c>
      <c r="J198" s="13">
        <v>-0.01</v>
      </c>
      <c r="K198" s="13">
        <v>0</v>
      </c>
      <c r="L198" s="13">
        <v>6.4999999999999997E-4</v>
      </c>
      <c r="M198" s="15" t="s">
        <v>6218</v>
      </c>
    </row>
    <row r="199" spans="1:13" outlineLevel="2" x14ac:dyDescent="0.3">
      <c r="A199" s="10"/>
      <c r="B199" s="16">
        <v>1.2004495304107625</v>
      </c>
      <c r="C199" s="12" t="s">
        <v>6357</v>
      </c>
      <c r="D199" s="17" t="s">
        <v>6357</v>
      </c>
      <c r="E199" s="12"/>
      <c r="F199" s="13">
        <v>46.22</v>
      </c>
      <c r="G199" s="13">
        <v>836.76</v>
      </c>
      <c r="H199" s="13">
        <v>2507.27</v>
      </c>
      <c r="I199" s="13">
        <v>3</v>
      </c>
      <c r="J199" s="13">
        <v>-0.02</v>
      </c>
      <c r="K199" s="13">
        <v>0</v>
      </c>
      <c r="L199" s="14">
        <v>9.5000000000000005E-5</v>
      </c>
      <c r="M199" s="15" t="s">
        <v>6219</v>
      </c>
    </row>
    <row r="200" spans="1:13" outlineLevel="2" x14ac:dyDescent="0.3">
      <c r="A200" s="10"/>
      <c r="B200" s="16">
        <v>0.97683159324483482</v>
      </c>
      <c r="C200" s="12" t="s">
        <v>3531</v>
      </c>
      <c r="D200" s="12" t="s">
        <v>3531</v>
      </c>
      <c r="E200" s="12"/>
      <c r="F200" s="13">
        <v>56.32</v>
      </c>
      <c r="G200" s="13">
        <v>692.37</v>
      </c>
      <c r="H200" s="13">
        <v>1382.72</v>
      </c>
      <c r="I200" s="13">
        <v>2</v>
      </c>
      <c r="J200" s="13">
        <v>-0.01</v>
      </c>
      <c r="K200" s="13">
        <v>0</v>
      </c>
      <c r="L200" s="13">
        <v>2.2000000000000001E-4</v>
      </c>
      <c r="M200" s="15" t="s">
        <v>6219</v>
      </c>
    </row>
    <row r="201" spans="1:13" outlineLevel="2" x14ac:dyDescent="0.3">
      <c r="A201" s="10"/>
      <c r="B201" s="16">
        <v>1.2288821047055145</v>
      </c>
      <c r="C201" s="12" t="s">
        <v>307</v>
      </c>
      <c r="D201" s="12" t="s">
        <v>307</v>
      </c>
      <c r="E201" s="12"/>
      <c r="F201" s="13">
        <v>47.75</v>
      </c>
      <c r="G201" s="13">
        <v>849.95</v>
      </c>
      <c r="H201" s="13">
        <v>3395.76</v>
      </c>
      <c r="I201" s="13">
        <v>4</v>
      </c>
      <c r="J201" s="13">
        <v>1.01</v>
      </c>
      <c r="K201" s="13">
        <v>1</v>
      </c>
      <c r="L201" s="14">
        <v>3.3000000000000003E-5</v>
      </c>
      <c r="M201" s="15" t="s">
        <v>6217</v>
      </c>
    </row>
    <row r="202" spans="1:13" outlineLevel="2" x14ac:dyDescent="0.3">
      <c r="A202" s="10"/>
      <c r="B202" s="16">
        <v>1.3046425143364568</v>
      </c>
      <c r="C202" s="12" t="s">
        <v>4721</v>
      </c>
      <c r="D202" s="12" t="s">
        <v>4721</v>
      </c>
      <c r="E202" s="12"/>
      <c r="F202" s="13">
        <v>33.72</v>
      </c>
      <c r="G202" s="13">
        <v>581.70000000000005</v>
      </c>
      <c r="H202" s="13">
        <v>1742.08</v>
      </c>
      <c r="I202" s="13">
        <v>3</v>
      </c>
      <c r="J202" s="13">
        <v>-0.02</v>
      </c>
      <c r="K202" s="13">
        <v>1</v>
      </c>
      <c r="L202" s="13">
        <v>6.8999999999999997E-4</v>
      </c>
      <c r="M202" s="15" t="s">
        <v>6220</v>
      </c>
    </row>
    <row r="203" spans="1:13" outlineLevel="2" x14ac:dyDescent="0.3">
      <c r="A203" s="10"/>
      <c r="B203" s="16">
        <v>0.99847655602704366</v>
      </c>
      <c r="C203" s="12" t="s">
        <v>303</v>
      </c>
      <c r="D203" s="12" t="s">
        <v>303</v>
      </c>
      <c r="E203" s="12"/>
      <c r="F203" s="13">
        <v>39.01</v>
      </c>
      <c r="G203" s="13">
        <v>725.09</v>
      </c>
      <c r="H203" s="13">
        <v>2172.2600000000002</v>
      </c>
      <c r="I203" s="13">
        <v>3</v>
      </c>
      <c r="J203" s="13">
        <v>0.01</v>
      </c>
      <c r="K203" s="13">
        <v>0</v>
      </c>
      <c r="L203" s="13">
        <v>5.9000000000000003E-4</v>
      </c>
      <c r="M203" s="15" t="s">
        <v>6217</v>
      </c>
    </row>
    <row r="204" spans="1:13" outlineLevel="2" x14ac:dyDescent="0.3">
      <c r="A204" s="10"/>
      <c r="B204" s="16">
        <v>1.0477925755870612</v>
      </c>
      <c r="C204" s="12" t="s">
        <v>2322</v>
      </c>
      <c r="D204" s="12" t="s">
        <v>2322</v>
      </c>
      <c r="E204" s="12"/>
      <c r="F204" s="13">
        <v>68.3</v>
      </c>
      <c r="G204" s="13">
        <v>762.86</v>
      </c>
      <c r="H204" s="13">
        <v>1523.71</v>
      </c>
      <c r="I204" s="13">
        <v>2</v>
      </c>
      <c r="J204" s="13">
        <v>-0.01</v>
      </c>
      <c r="K204" s="13">
        <v>0</v>
      </c>
      <c r="L204" s="14">
        <v>5.9999999999999997E-7</v>
      </c>
      <c r="M204" s="15" t="s">
        <v>6219</v>
      </c>
    </row>
    <row r="205" spans="1:13" outlineLevel="2" x14ac:dyDescent="0.3">
      <c r="A205" s="10"/>
      <c r="B205" s="16">
        <v>0.72460426096133967</v>
      </c>
      <c r="C205" s="12" t="s">
        <v>2322</v>
      </c>
      <c r="D205" s="12" t="s">
        <v>2322</v>
      </c>
      <c r="E205" s="12" t="s">
        <v>1</v>
      </c>
      <c r="F205" s="13">
        <v>34.020000000000003</v>
      </c>
      <c r="G205" s="13">
        <v>514.24</v>
      </c>
      <c r="H205" s="13">
        <v>1539.7</v>
      </c>
      <c r="I205" s="13">
        <v>3</v>
      </c>
      <c r="J205" s="13">
        <v>-0.01</v>
      </c>
      <c r="K205" s="13">
        <v>0</v>
      </c>
      <c r="L205" s="13">
        <v>7.3000000000000001E-3</v>
      </c>
      <c r="M205" s="15" t="s">
        <v>6218</v>
      </c>
    </row>
    <row r="206" spans="1:13" outlineLevel="2" x14ac:dyDescent="0.3">
      <c r="A206" s="10"/>
      <c r="B206" s="16">
        <v>0.6177255504184096</v>
      </c>
      <c r="C206" s="12" t="s">
        <v>6358</v>
      </c>
      <c r="D206" s="17" t="s">
        <v>6358</v>
      </c>
      <c r="E206" s="12"/>
      <c r="F206" s="13">
        <v>34.770000000000003</v>
      </c>
      <c r="G206" s="13">
        <v>550.26</v>
      </c>
      <c r="H206" s="13">
        <v>2197.02</v>
      </c>
      <c r="I206" s="13">
        <v>4</v>
      </c>
      <c r="J206" s="13">
        <v>-0.01</v>
      </c>
      <c r="K206" s="13">
        <v>0</v>
      </c>
      <c r="L206" s="13">
        <v>1.6999999999999999E-3</v>
      </c>
      <c r="M206" s="15" t="s">
        <v>6217</v>
      </c>
    </row>
    <row r="207" spans="1:13" outlineLevel="2" x14ac:dyDescent="0.3">
      <c r="A207" s="10"/>
      <c r="B207" s="16">
        <v>1.0929514992834306</v>
      </c>
      <c r="C207" s="12" t="s">
        <v>2321</v>
      </c>
      <c r="D207" s="12" t="s">
        <v>2321</v>
      </c>
      <c r="E207" s="12"/>
      <c r="F207" s="13">
        <v>40.82</v>
      </c>
      <c r="G207" s="13">
        <v>609.35</v>
      </c>
      <c r="H207" s="13">
        <v>1216.68</v>
      </c>
      <c r="I207" s="13">
        <v>2</v>
      </c>
      <c r="J207" s="13">
        <v>-0.01</v>
      </c>
      <c r="K207" s="13">
        <v>0</v>
      </c>
      <c r="L207" s="13">
        <v>1.0999999999999999E-2</v>
      </c>
      <c r="M207" s="15" t="s">
        <v>6218</v>
      </c>
    </row>
    <row r="208" spans="1:13" outlineLevel="2" x14ac:dyDescent="0.3">
      <c r="A208" s="10"/>
      <c r="B208" s="16">
        <v>1.1642993187135697</v>
      </c>
      <c r="C208" s="12" t="s">
        <v>304</v>
      </c>
      <c r="D208" s="12" t="s">
        <v>304</v>
      </c>
      <c r="E208" s="12"/>
      <c r="F208" s="13">
        <v>70.349999999999994</v>
      </c>
      <c r="G208" s="13">
        <v>799.04</v>
      </c>
      <c r="H208" s="13">
        <v>2394.09</v>
      </c>
      <c r="I208" s="13">
        <v>3</v>
      </c>
      <c r="J208" s="13">
        <v>1.02</v>
      </c>
      <c r="K208" s="13">
        <v>0</v>
      </c>
      <c r="L208" s="14">
        <v>2.4999999999999999E-7</v>
      </c>
      <c r="M208" s="15" t="s">
        <v>6217</v>
      </c>
    </row>
    <row r="209" spans="1:13" outlineLevel="2" x14ac:dyDescent="0.3">
      <c r="A209" s="10"/>
      <c r="B209" s="16">
        <v>0.88109052928288112</v>
      </c>
      <c r="C209" s="12" t="s">
        <v>3533</v>
      </c>
      <c r="D209" s="12" t="s">
        <v>3533</v>
      </c>
      <c r="E209" s="12"/>
      <c r="F209" s="13">
        <v>36.729999999999997</v>
      </c>
      <c r="G209" s="13">
        <v>490.97</v>
      </c>
      <c r="H209" s="13">
        <v>1469.88</v>
      </c>
      <c r="I209" s="13">
        <v>3</v>
      </c>
      <c r="J209" s="13">
        <v>-0.03</v>
      </c>
      <c r="K209" s="13">
        <v>0</v>
      </c>
      <c r="L209" s="13">
        <v>2.8999999999999998E-3</v>
      </c>
      <c r="M209" s="15" t="s">
        <v>6219</v>
      </c>
    </row>
    <row r="210" spans="1:13" outlineLevel="2" x14ac:dyDescent="0.3">
      <c r="A210" s="10"/>
      <c r="B210" s="16">
        <v>0.9120041252626494</v>
      </c>
      <c r="C210" s="12" t="s">
        <v>3533</v>
      </c>
      <c r="D210" s="12" t="s">
        <v>3533</v>
      </c>
      <c r="E210" s="12"/>
      <c r="F210" s="13">
        <v>26.72</v>
      </c>
      <c r="G210" s="13">
        <v>735.96</v>
      </c>
      <c r="H210" s="13">
        <v>1469.9</v>
      </c>
      <c r="I210" s="13">
        <v>2</v>
      </c>
      <c r="J210" s="13">
        <v>-0.01</v>
      </c>
      <c r="K210" s="13">
        <v>0</v>
      </c>
      <c r="L210" s="13">
        <v>8.5999999999999993E-2</v>
      </c>
      <c r="M210" s="15" t="s">
        <v>6219</v>
      </c>
    </row>
    <row r="211" spans="1:13" outlineLevel="2" x14ac:dyDescent="0.3">
      <c r="A211" s="10"/>
      <c r="B211" s="16">
        <v>1.0469499009140846</v>
      </c>
      <c r="C211" s="12" t="s">
        <v>4722</v>
      </c>
      <c r="D211" s="12" t="s">
        <v>4722</v>
      </c>
      <c r="E211" s="12"/>
      <c r="F211" s="13">
        <v>28.62</v>
      </c>
      <c r="G211" s="13">
        <v>655.04</v>
      </c>
      <c r="H211" s="13">
        <v>1962.1</v>
      </c>
      <c r="I211" s="13">
        <v>3</v>
      </c>
      <c r="J211" s="13">
        <v>-0.01</v>
      </c>
      <c r="K211" s="13">
        <v>1</v>
      </c>
      <c r="L211" s="13">
        <v>9.7000000000000003E-3</v>
      </c>
      <c r="M211" s="15" t="s">
        <v>6220</v>
      </c>
    </row>
    <row r="212" spans="1:13" outlineLevel="2" x14ac:dyDescent="0.3">
      <c r="A212" s="10"/>
      <c r="B212" s="16">
        <v>1.031417664824313</v>
      </c>
      <c r="C212" s="12" t="s">
        <v>2320</v>
      </c>
      <c r="D212" s="12" t="s">
        <v>2320</v>
      </c>
      <c r="E212" s="12"/>
      <c r="F212" s="13">
        <v>40.090000000000003</v>
      </c>
      <c r="G212" s="13">
        <v>550.83000000000004</v>
      </c>
      <c r="H212" s="13">
        <v>1099.6400000000001</v>
      </c>
      <c r="I212" s="13">
        <v>2</v>
      </c>
      <c r="J212" s="13">
        <v>-0.01</v>
      </c>
      <c r="K212" s="13">
        <v>0</v>
      </c>
      <c r="L212" s="13">
        <v>1.8E-3</v>
      </c>
      <c r="M212" s="15" t="s">
        <v>6218</v>
      </c>
    </row>
    <row r="213" spans="1:13" outlineLevel="1" x14ac:dyDescent="0.3">
      <c r="A213" s="10"/>
      <c r="B213" s="16">
        <v>1.111942773653565</v>
      </c>
      <c r="C213" s="12" t="s">
        <v>2323</v>
      </c>
      <c r="D213" s="12" t="s">
        <v>2323</v>
      </c>
      <c r="E213" s="12"/>
      <c r="F213" s="13">
        <v>40.880000000000003</v>
      </c>
      <c r="G213" s="13">
        <v>581.32000000000005</v>
      </c>
      <c r="H213" s="13">
        <v>1740.93</v>
      </c>
      <c r="I213" s="13">
        <v>3</v>
      </c>
      <c r="J213" s="13">
        <v>-0.01</v>
      </c>
      <c r="K213" s="13">
        <v>0</v>
      </c>
      <c r="L213" s="13">
        <v>2.2000000000000001E-4</v>
      </c>
      <c r="M213" s="15" t="s">
        <v>6219</v>
      </c>
    </row>
    <row r="214" spans="1:13" outlineLevel="2" x14ac:dyDescent="0.3">
      <c r="A214" s="10"/>
      <c r="B214" s="16">
        <v>0.9013213655805985</v>
      </c>
      <c r="C214" s="12" t="s">
        <v>5752</v>
      </c>
      <c r="D214" s="12" t="s">
        <v>5752</v>
      </c>
      <c r="E214" s="12"/>
      <c r="F214" s="13">
        <v>46.82</v>
      </c>
      <c r="G214" s="13">
        <v>723.37</v>
      </c>
      <c r="H214" s="13">
        <v>2167.09</v>
      </c>
      <c r="I214" s="13">
        <v>3</v>
      </c>
      <c r="J214" s="13">
        <v>-0.01</v>
      </c>
      <c r="K214" s="13">
        <v>0</v>
      </c>
      <c r="L214" s="14">
        <v>4.1E-5</v>
      </c>
      <c r="M214" s="15" t="s">
        <v>6216</v>
      </c>
    </row>
    <row r="215" spans="1:13" outlineLevel="2" x14ac:dyDescent="0.3">
      <c r="A215" s="10" t="s">
        <v>1712</v>
      </c>
      <c r="B215" s="11">
        <f>SUBTOTAL(4,B216:B234)</f>
        <v>1022.8446789852228</v>
      </c>
      <c r="C215" s="12">
        <f>COUNTA(C216:C234)</f>
        <v>19</v>
      </c>
      <c r="D215" s="12">
        <v>1</v>
      </c>
      <c r="E215" s="12">
        <f>COUNTA(E216:E234)</f>
        <v>6</v>
      </c>
      <c r="F215" s="13">
        <f>SUBTOTAL(4,F216:F234)</f>
        <v>105.07</v>
      </c>
      <c r="G215" s="13"/>
      <c r="H215" s="13"/>
      <c r="I215" s="13"/>
      <c r="J215" s="13"/>
      <c r="K215" s="13">
        <f>SUBTOTAL(4,K216:K234)</f>
        <v>1</v>
      </c>
      <c r="L215" s="14"/>
      <c r="M215" s="15"/>
    </row>
    <row r="216" spans="1:13" outlineLevel="2" x14ac:dyDescent="0.3">
      <c r="A216" s="10"/>
      <c r="B216" s="11">
        <v>14.564418052679443</v>
      </c>
      <c r="C216" s="12" t="s">
        <v>2250</v>
      </c>
      <c r="D216" s="12" t="s">
        <v>2250</v>
      </c>
      <c r="E216" s="12"/>
      <c r="F216" s="13">
        <v>74.260000000000005</v>
      </c>
      <c r="G216" s="13">
        <v>632.03</v>
      </c>
      <c r="H216" s="13">
        <v>1893.08</v>
      </c>
      <c r="I216" s="13">
        <v>3</v>
      </c>
      <c r="J216" s="13">
        <v>-0.01</v>
      </c>
      <c r="K216" s="13">
        <v>0</v>
      </c>
      <c r="L216" s="14">
        <v>4.5999999999999999E-7</v>
      </c>
      <c r="M216" s="15" t="s">
        <v>6205</v>
      </c>
    </row>
    <row r="217" spans="1:13" outlineLevel="2" x14ac:dyDescent="0.3">
      <c r="A217" s="10"/>
      <c r="B217" s="11">
        <v>6.6604574286750182</v>
      </c>
      <c r="C217" s="12" t="s">
        <v>2251</v>
      </c>
      <c r="D217" s="17" t="s">
        <v>2251</v>
      </c>
      <c r="E217" s="12"/>
      <c r="F217" s="13">
        <v>29.04</v>
      </c>
      <c r="G217" s="13">
        <v>835.05</v>
      </c>
      <c r="H217" s="13">
        <v>2502.13</v>
      </c>
      <c r="I217" s="13">
        <v>3</v>
      </c>
      <c r="J217" s="13">
        <v>0.97</v>
      </c>
      <c r="K217" s="13">
        <v>0</v>
      </c>
      <c r="L217" s="13">
        <v>2.3E-3</v>
      </c>
      <c r="M217" s="15" t="s">
        <v>6205</v>
      </c>
    </row>
    <row r="218" spans="1:13" outlineLevel="2" x14ac:dyDescent="0.3">
      <c r="A218" s="10"/>
      <c r="B218" s="11">
        <v>4.6399510815431846</v>
      </c>
      <c r="C218" s="12" t="s">
        <v>1714</v>
      </c>
      <c r="D218" s="12" t="s">
        <v>1714</v>
      </c>
      <c r="E218" s="12" t="s">
        <v>1</v>
      </c>
      <c r="F218" s="13">
        <v>31.39</v>
      </c>
      <c r="G218" s="13">
        <v>815.41</v>
      </c>
      <c r="H218" s="13">
        <v>2443.1999999999998</v>
      </c>
      <c r="I218" s="13">
        <v>3</v>
      </c>
      <c r="J218" s="13">
        <v>-0.01</v>
      </c>
      <c r="K218" s="13">
        <v>0</v>
      </c>
      <c r="L218" s="13">
        <v>1.1000000000000001E-3</v>
      </c>
      <c r="M218" s="15" t="s">
        <v>6206</v>
      </c>
    </row>
    <row r="219" spans="1:13" outlineLevel="2" x14ac:dyDescent="0.3">
      <c r="A219" s="10"/>
      <c r="B219" s="11">
        <v>31.338642118414086</v>
      </c>
      <c r="C219" s="12" t="s">
        <v>3963</v>
      </c>
      <c r="D219" s="12" t="s">
        <v>3963</v>
      </c>
      <c r="E219" s="12"/>
      <c r="F219" s="13">
        <v>39.49</v>
      </c>
      <c r="G219" s="13">
        <v>533.29999999999995</v>
      </c>
      <c r="H219" s="13">
        <v>1064.5899999999999</v>
      </c>
      <c r="I219" s="13">
        <v>2</v>
      </c>
      <c r="J219" s="13">
        <v>-0.01</v>
      </c>
      <c r="K219" s="13">
        <v>0</v>
      </c>
      <c r="L219" s="13">
        <v>3.0999999999999999E-3</v>
      </c>
      <c r="M219" s="15" t="s">
        <v>6206</v>
      </c>
    </row>
    <row r="220" spans="1:13" outlineLevel="2" x14ac:dyDescent="0.3">
      <c r="A220" s="10"/>
      <c r="B220" s="11">
        <v>9.3410458443198756</v>
      </c>
      <c r="C220" s="12" t="s">
        <v>1713</v>
      </c>
      <c r="D220" s="12" t="s">
        <v>1713</v>
      </c>
      <c r="E220" s="12"/>
      <c r="F220" s="13">
        <v>74.98</v>
      </c>
      <c r="G220" s="13">
        <v>712.04</v>
      </c>
      <c r="H220" s="13">
        <v>2133.09</v>
      </c>
      <c r="I220" s="13">
        <v>3</v>
      </c>
      <c r="J220" s="13">
        <v>-0.01</v>
      </c>
      <c r="K220" s="13">
        <v>0</v>
      </c>
      <c r="L220" s="14">
        <v>2.3999999999999998E-7</v>
      </c>
      <c r="M220" s="15" t="s">
        <v>6205</v>
      </c>
    </row>
    <row r="221" spans="1:13" outlineLevel="2" x14ac:dyDescent="0.3">
      <c r="A221" s="10"/>
      <c r="B221" s="11">
        <v>1022.8446789852228</v>
      </c>
      <c r="C221" s="12" t="s">
        <v>4924</v>
      </c>
      <c r="D221" s="12" t="s">
        <v>4924</v>
      </c>
      <c r="E221" s="12"/>
      <c r="F221" s="13">
        <v>105.07</v>
      </c>
      <c r="G221" s="13">
        <v>848.14</v>
      </c>
      <c r="H221" s="13">
        <v>2541.39</v>
      </c>
      <c r="I221" s="13">
        <v>3</v>
      </c>
      <c r="J221" s="13">
        <v>-0.01</v>
      </c>
      <c r="K221" s="13">
        <v>0</v>
      </c>
      <c r="L221" s="14">
        <v>2.0000000000000001E-10</v>
      </c>
      <c r="M221" s="15" t="s">
        <v>6207</v>
      </c>
    </row>
    <row r="222" spans="1:13" outlineLevel="2" x14ac:dyDescent="0.3">
      <c r="A222" s="10"/>
      <c r="B222" s="11">
        <v>11.570224992353863</v>
      </c>
      <c r="C222" s="12" t="s">
        <v>6116</v>
      </c>
      <c r="D222" s="12" t="s">
        <v>6116</v>
      </c>
      <c r="E222" s="12"/>
      <c r="F222" s="13">
        <v>36.74</v>
      </c>
      <c r="G222" s="13">
        <v>643.33000000000004</v>
      </c>
      <c r="H222" s="13">
        <v>1284.6400000000001</v>
      </c>
      <c r="I222" s="13">
        <v>2</v>
      </c>
      <c r="J222" s="13">
        <v>-0.01</v>
      </c>
      <c r="K222" s="13">
        <v>0</v>
      </c>
      <c r="L222" s="13">
        <v>3.6000000000000002E-4</v>
      </c>
      <c r="M222" s="15" t="s">
        <v>6208</v>
      </c>
    </row>
    <row r="223" spans="1:13" outlineLevel="2" x14ac:dyDescent="0.3">
      <c r="A223" s="10"/>
      <c r="B223" s="11">
        <v>15.745450196498693</v>
      </c>
      <c r="C223" s="12" t="s">
        <v>2248</v>
      </c>
      <c r="D223" s="12" t="s">
        <v>2248</v>
      </c>
      <c r="E223" s="12" t="s">
        <v>0</v>
      </c>
      <c r="F223" s="13">
        <v>56.11</v>
      </c>
      <c r="G223" s="13">
        <v>675.86</v>
      </c>
      <c r="H223" s="13">
        <v>1349.71</v>
      </c>
      <c r="I223" s="13">
        <v>2</v>
      </c>
      <c r="J223" s="13">
        <v>-0.01</v>
      </c>
      <c r="K223" s="13">
        <v>0</v>
      </c>
      <c r="L223" s="13">
        <v>2.4000000000000001E-4</v>
      </c>
      <c r="M223" s="15" t="s">
        <v>6205</v>
      </c>
    </row>
    <row r="224" spans="1:13" outlineLevel="2" x14ac:dyDescent="0.3">
      <c r="A224" s="10"/>
      <c r="B224" s="11">
        <v>5.1271026671391189</v>
      </c>
      <c r="C224" s="12" t="s">
        <v>2249</v>
      </c>
      <c r="D224" s="12" t="s">
        <v>2249</v>
      </c>
      <c r="E224" s="12" t="s">
        <v>0</v>
      </c>
      <c r="F224" s="13">
        <v>49</v>
      </c>
      <c r="G224" s="13">
        <v>919</v>
      </c>
      <c r="H224" s="13">
        <v>1835.99</v>
      </c>
      <c r="I224" s="13">
        <v>2</v>
      </c>
      <c r="J224" s="13">
        <v>-0.02</v>
      </c>
      <c r="K224" s="13">
        <v>1</v>
      </c>
      <c r="L224" s="14">
        <v>3.0000000000000001E-5</v>
      </c>
      <c r="M224" s="15" t="s">
        <v>6205</v>
      </c>
    </row>
    <row r="225" spans="1:13" outlineLevel="2" x14ac:dyDescent="0.3">
      <c r="A225" s="10"/>
      <c r="B225" s="16">
        <v>2.69204236912966</v>
      </c>
      <c r="C225" s="12" t="s">
        <v>2250</v>
      </c>
      <c r="D225" s="12" t="s">
        <v>2250</v>
      </c>
      <c r="E225" s="12"/>
      <c r="F225" s="13">
        <v>51.97</v>
      </c>
      <c r="G225" s="13">
        <v>632.03</v>
      </c>
      <c r="H225" s="13">
        <v>1893.08</v>
      </c>
      <c r="I225" s="13">
        <v>3</v>
      </c>
      <c r="J225" s="13">
        <v>-0.01</v>
      </c>
      <c r="K225" s="13">
        <v>0</v>
      </c>
      <c r="L225" s="14">
        <v>1.5999999999999999E-5</v>
      </c>
      <c r="M225" s="15" t="s">
        <v>6218</v>
      </c>
    </row>
    <row r="226" spans="1:13" outlineLevel="2" x14ac:dyDescent="0.3">
      <c r="A226" s="10"/>
      <c r="B226" s="16">
        <v>4.9006426926439577</v>
      </c>
      <c r="C226" s="12" t="s">
        <v>1714</v>
      </c>
      <c r="D226" s="12" t="s">
        <v>1714</v>
      </c>
      <c r="E226" s="12" t="s">
        <v>1</v>
      </c>
      <c r="F226" s="13">
        <v>56.09</v>
      </c>
      <c r="G226" s="13">
        <v>815.41</v>
      </c>
      <c r="H226" s="13">
        <v>2443.2199999999998</v>
      </c>
      <c r="I226" s="13">
        <v>3</v>
      </c>
      <c r="J226" s="13">
        <v>0.02</v>
      </c>
      <c r="K226" s="13">
        <v>0</v>
      </c>
      <c r="L226" s="14">
        <v>5.4999999999999999E-6</v>
      </c>
      <c r="M226" s="15" t="s">
        <v>6219</v>
      </c>
    </row>
    <row r="227" spans="1:13" outlineLevel="2" x14ac:dyDescent="0.3">
      <c r="A227" s="10"/>
      <c r="B227" s="16">
        <v>205.35231409893564</v>
      </c>
      <c r="C227" s="12" t="s">
        <v>1714</v>
      </c>
      <c r="D227" s="12" t="s">
        <v>1714</v>
      </c>
      <c r="E227" s="12"/>
      <c r="F227" s="13">
        <v>36.61</v>
      </c>
      <c r="G227" s="13">
        <v>810.08</v>
      </c>
      <c r="H227" s="13">
        <v>2427.2199999999998</v>
      </c>
      <c r="I227" s="13">
        <v>3</v>
      </c>
      <c r="J227" s="13">
        <v>0.01</v>
      </c>
      <c r="K227" s="13">
        <v>0</v>
      </c>
      <c r="L227" s="13">
        <v>3.6999999999999999E-4</v>
      </c>
      <c r="M227" s="15" t="s">
        <v>6217</v>
      </c>
    </row>
    <row r="228" spans="1:13" outlineLevel="2" x14ac:dyDescent="0.3">
      <c r="A228" s="10"/>
      <c r="B228" s="16">
        <v>21.996355428057694</v>
      </c>
      <c r="C228" s="12" t="s">
        <v>3963</v>
      </c>
      <c r="D228" s="12" t="s">
        <v>3963</v>
      </c>
      <c r="E228" s="12"/>
      <c r="F228" s="13">
        <v>35.51</v>
      </c>
      <c r="G228" s="13">
        <v>533.29999999999995</v>
      </c>
      <c r="H228" s="13">
        <v>1064.58</v>
      </c>
      <c r="I228" s="13">
        <v>2</v>
      </c>
      <c r="J228" s="13">
        <v>-0.02</v>
      </c>
      <c r="K228" s="13">
        <v>0</v>
      </c>
      <c r="L228" s="13">
        <v>6.7999999999999996E-3</v>
      </c>
      <c r="M228" s="15" t="s">
        <v>6219</v>
      </c>
    </row>
    <row r="229" spans="1:13" outlineLevel="2" x14ac:dyDescent="0.3">
      <c r="A229" s="10"/>
      <c r="B229" s="16">
        <v>4.2571917421756611</v>
      </c>
      <c r="C229" s="12" t="s">
        <v>1713</v>
      </c>
      <c r="D229" s="12" t="s">
        <v>1713</v>
      </c>
      <c r="E229" s="12"/>
      <c r="F229" s="13">
        <v>50.13</v>
      </c>
      <c r="G229" s="13">
        <v>712.04</v>
      </c>
      <c r="H229" s="13">
        <v>2133.1</v>
      </c>
      <c r="I229" s="13">
        <v>3</v>
      </c>
      <c r="J229" s="13">
        <v>0</v>
      </c>
      <c r="K229" s="13">
        <v>0</v>
      </c>
      <c r="L229" s="14">
        <v>2.4000000000000001E-5</v>
      </c>
      <c r="M229" s="15" t="s">
        <v>6217</v>
      </c>
    </row>
    <row r="230" spans="1:13" outlineLevel="2" x14ac:dyDescent="0.3">
      <c r="A230" s="10"/>
      <c r="B230" s="16">
        <v>4.2445927885356944</v>
      </c>
      <c r="C230" s="12" t="s">
        <v>4924</v>
      </c>
      <c r="D230" s="12" t="s">
        <v>4924</v>
      </c>
      <c r="E230" s="12"/>
      <c r="F230" s="13">
        <v>93.98</v>
      </c>
      <c r="G230" s="13">
        <v>848.14</v>
      </c>
      <c r="H230" s="13">
        <v>2541.39</v>
      </c>
      <c r="I230" s="13">
        <v>3</v>
      </c>
      <c r="J230" s="13">
        <v>-0.01</v>
      </c>
      <c r="K230" s="13">
        <v>0</v>
      </c>
      <c r="L230" s="14">
        <v>2.1000000000000002E-9</v>
      </c>
      <c r="M230" s="15" t="s">
        <v>6220</v>
      </c>
    </row>
    <row r="231" spans="1:13" outlineLevel="2" x14ac:dyDescent="0.3">
      <c r="A231" s="10"/>
      <c r="B231" s="16">
        <v>277.13710716333588</v>
      </c>
      <c r="C231" s="12" t="s">
        <v>4924</v>
      </c>
      <c r="D231" s="12" t="s">
        <v>4924</v>
      </c>
      <c r="E231" s="12"/>
      <c r="F231" s="13">
        <v>26.17</v>
      </c>
      <c r="G231" s="13">
        <v>636.37</v>
      </c>
      <c r="H231" s="13">
        <v>2541.4299999999998</v>
      </c>
      <c r="I231" s="13">
        <v>4</v>
      </c>
      <c r="J231" s="13">
        <v>0.03</v>
      </c>
      <c r="K231" s="13">
        <v>0</v>
      </c>
      <c r="L231" s="13">
        <v>6.7000000000000002E-3</v>
      </c>
      <c r="M231" s="15" t="s">
        <v>6220</v>
      </c>
    </row>
    <row r="232" spans="1:13" outlineLevel="2" x14ac:dyDescent="0.3">
      <c r="A232" s="10"/>
      <c r="B232" s="16">
        <v>17.081499727397979</v>
      </c>
      <c r="C232" s="12" t="s">
        <v>6116</v>
      </c>
      <c r="D232" s="12" t="s">
        <v>6116</v>
      </c>
      <c r="E232" s="12"/>
      <c r="F232" s="13">
        <v>31.31</v>
      </c>
      <c r="G232" s="13">
        <v>643.33000000000004</v>
      </c>
      <c r="H232" s="13">
        <v>1284.6400000000001</v>
      </c>
      <c r="I232" s="13">
        <v>2</v>
      </c>
      <c r="J232" s="13">
        <v>-0.01</v>
      </c>
      <c r="K232" s="13">
        <v>0</v>
      </c>
      <c r="L232" s="13">
        <v>1.1999999999999999E-3</v>
      </c>
      <c r="M232" s="15" t="s">
        <v>6216</v>
      </c>
    </row>
    <row r="233" spans="1:13" outlineLevel="1" x14ac:dyDescent="0.3">
      <c r="A233" s="10"/>
      <c r="B233" s="16">
        <v>22.240694137637934</v>
      </c>
      <c r="C233" s="12" t="s">
        <v>2248</v>
      </c>
      <c r="D233" s="12" t="s">
        <v>2248</v>
      </c>
      <c r="E233" s="12" t="s">
        <v>0</v>
      </c>
      <c r="F233" s="13">
        <v>46.8</v>
      </c>
      <c r="G233" s="13">
        <v>675.86</v>
      </c>
      <c r="H233" s="13">
        <v>1349.71</v>
      </c>
      <c r="I233" s="13">
        <v>2</v>
      </c>
      <c r="J233" s="13">
        <v>-0.01</v>
      </c>
      <c r="K233" s="13">
        <v>0</v>
      </c>
      <c r="L233" s="13">
        <v>7.3999999999999999E-4</v>
      </c>
      <c r="M233" s="15" t="s">
        <v>6218</v>
      </c>
    </row>
    <row r="234" spans="1:13" outlineLevel="2" x14ac:dyDescent="0.3">
      <c r="A234" s="10"/>
      <c r="B234" s="16">
        <v>15.824124715068072</v>
      </c>
      <c r="C234" s="12" t="s">
        <v>2249</v>
      </c>
      <c r="D234" s="12" t="s">
        <v>2249</v>
      </c>
      <c r="E234" s="12" t="s">
        <v>0</v>
      </c>
      <c r="F234" s="13">
        <v>26.42</v>
      </c>
      <c r="G234" s="13">
        <v>613.01</v>
      </c>
      <c r="H234" s="13">
        <v>1835.99</v>
      </c>
      <c r="I234" s="13">
        <v>3</v>
      </c>
      <c r="J234" s="13">
        <v>-0.02</v>
      </c>
      <c r="K234" s="13">
        <v>1</v>
      </c>
      <c r="L234" s="13">
        <v>3.8999999999999998E-3</v>
      </c>
      <c r="M234" s="15" t="s">
        <v>6219</v>
      </c>
    </row>
    <row r="235" spans="1:13" outlineLevel="2" x14ac:dyDescent="0.3">
      <c r="A235" s="10" t="s">
        <v>1282</v>
      </c>
      <c r="B235" s="11">
        <f>SUBTOTAL(4,B236:B246)</f>
        <v>3.1316780433375664</v>
      </c>
      <c r="C235" s="12">
        <f>COUNTA(C236:C246)</f>
        <v>11</v>
      </c>
      <c r="D235" s="12">
        <v>5</v>
      </c>
      <c r="E235" s="12">
        <f>COUNTA(E236:E246)</f>
        <v>1</v>
      </c>
      <c r="F235" s="13">
        <f>SUBTOTAL(4,F236:F246)</f>
        <v>77.63</v>
      </c>
      <c r="G235" s="13"/>
      <c r="H235" s="13"/>
      <c r="I235" s="13"/>
      <c r="J235" s="13"/>
      <c r="K235" s="13">
        <f>SUBTOTAL(4,K236:K246)</f>
        <v>2</v>
      </c>
      <c r="L235" s="14"/>
      <c r="M235" s="15"/>
    </row>
    <row r="236" spans="1:13" outlineLevel="2" x14ac:dyDescent="0.3">
      <c r="A236" s="10"/>
      <c r="B236" s="11">
        <v>3.1316780433375664</v>
      </c>
      <c r="C236" s="12" t="s">
        <v>5890</v>
      </c>
      <c r="D236" s="12" t="s">
        <v>5890</v>
      </c>
      <c r="E236" s="12"/>
      <c r="F236" s="13">
        <v>77.63</v>
      </c>
      <c r="G236" s="13">
        <v>716.44</v>
      </c>
      <c r="H236" s="13">
        <v>1430.86</v>
      </c>
      <c r="I236" s="13">
        <v>2</v>
      </c>
      <c r="J236" s="13">
        <v>0</v>
      </c>
      <c r="K236" s="13">
        <v>0</v>
      </c>
      <c r="L236" s="14">
        <v>2.7999999999999999E-6</v>
      </c>
      <c r="M236" s="15" t="s">
        <v>6208</v>
      </c>
    </row>
    <row r="237" spans="1:13" outlineLevel="2" x14ac:dyDescent="0.3">
      <c r="A237" s="10"/>
      <c r="B237" s="11">
        <v>0.75993506892315277</v>
      </c>
      <c r="C237" s="12" t="s">
        <v>1283</v>
      </c>
      <c r="D237" s="17" t="s">
        <v>1283</v>
      </c>
      <c r="E237" s="12"/>
      <c r="F237" s="13">
        <v>33.590000000000003</v>
      </c>
      <c r="G237" s="13">
        <v>626.30999999999995</v>
      </c>
      <c r="H237" s="13">
        <v>1875.9</v>
      </c>
      <c r="I237" s="13">
        <v>3</v>
      </c>
      <c r="J237" s="13">
        <v>-0.02</v>
      </c>
      <c r="K237" s="13">
        <v>0</v>
      </c>
      <c r="L237" s="13">
        <v>7.1000000000000002E-4</v>
      </c>
      <c r="M237" s="15" t="s">
        <v>6204</v>
      </c>
    </row>
    <row r="238" spans="1:13" outlineLevel="2" x14ac:dyDescent="0.3">
      <c r="A238" s="10"/>
      <c r="B238" s="11">
        <v>3.0079097337654432</v>
      </c>
      <c r="C238" s="12" t="s">
        <v>3922</v>
      </c>
      <c r="D238" s="12" t="s">
        <v>3922</v>
      </c>
      <c r="E238" s="12"/>
      <c r="F238" s="13">
        <v>77.56</v>
      </c>
      <c r="G238" s="13">
        <v>1144.67</v>
      </c>
      <c r="H238" s="13">
        <v>2287.3200000000002</v>
      </c>
      <c r="I238" s="13">
        <v>2</v>
      </c>
      <c r="J238" s="13">
        <v>0.03</v>
      </c>
      <c r="K238" s="13">
        <v>1</v>
      </c>
      <c r="L238" s="14">
        <v>5.2999999999999998E-8</v>
      </c>
      <c r="M238" s="15" t="s">
        <v>6206</v>
      </c>
    </row>
    <row r="239" spans="1:13" outlineLevel="2" x14ac:dyDescent="0.3">
      <c r="A239" s="10"/>
      <c r="B239" s="11">
        <v>2.2798246215443392</v>
      </c>
      <c r="C239" s="12" t="s">
        <v>1284</v>
      </c>
      <c r="D239" s="12" t="s">
        <v>1284</v>
      </c>
      <c r="E239" s="12"/>
      <c r="F239" s="13">
        <v>50.12</v>
      </c>
      <c r="G239" s="13">
        <v>683.34</v>
      </c>
      <c r="H239" s="13">
        <v>2046.99</v>
      </c>
      <c r="I239" s="13">
        <v>3</v>
      </c>
      <c r="J239" s="13">
        <v>0.95</v>
      </c>
      <c r="K239" s="13">
        <v>0</v>
      </c>
      <c r="L239" s="14">
        <v>2.0000000000000002E-5</v>
      </c>
      <c r="M239" s="15" t="s">
        <v>6205</v>
      </c>
    </row>
    <row r="240" spans="1:13" outlineLevel="2" x14ac:dyDescent="0.3">
      <c r="A240" s="10"/>
      <c r="B240" s="11">
        <v>2.042678270247301</v>
      </c>
      <c r="C240" s="12" t="s">
        <v>3920</v>
      </c>
      <c r="D240" s="17" t="s">
        <v>3920</v>
      </c>
      <c r="E240" s="12"/>
      <c r="F240" s="13">
        <v>45.64</v>
      </c>
      <c r="G240" s="13">
        <v>787.92</v>
      </c>
      <c r="H240" s="13">
        <v>1573.82</v>
      </c>
      <c r="I240" s="13">
        <v>2</v>
      </c>
      <c r="J240" s="13">
        <v>0.03</v>
      </c>
      <c r="K240" s="13">
        <v>0</v>
      </c>
      <c r="L240" s="14">
        <v>5.3000000000000001E-5</v>
      </c>
      <c r="M240" s="15" t="s">
        <v>6207</v>
      </c>
    </row>
    <row r="241" spans="1:13" outlineLevel="2" x14ac:dyDescent="0.3">
      <c r="A241" s="10"/>
      <c r="B241" s="11">
        <v>2.0951884127664369</v>
      </c>
      <c r="C241" s="12" t="s">
        <v>3921</v>
      </c>
      <c r="D241" s="17" t="s">
        <v>3921</v>
      </c>
      <c r="E241" s="12"/>
      <c r="F241" s="13">
        <v>34.01</v>
      </c>
      <c r="G241" s="13">
        <v>594.63</v>
      </c>
      <c r="H241" s="13">
        <v>1780.87</v>
      </c>
      <c r="I241" s="13">
        <v>3</v>
      </c>
      <c r="J241" s="13">
        <v>0</v>
      </c>
      <c r="K241" s="13">
        <v>0</v>
      </c>
      <c r="L241" s="13">
        <v>8.4999999999999995E-4</v>
      </c>
      <c r="M241" s="15" t="s">
        <v>6206</v>
      </c>
    </row>
    <row r="242" spans="1:13" outlineLevel="2" x14ac:dyDescent="0.3">
      <c r="A242" s="10"/>
      <c r="B242" s="16">
        <v>2.8899790310347133</v>
      </c>
      <c r="C242" s="12" t="s">
        <v>5890</v>
      </c>
      <c r="D242" s="12" t="s">
        <v>5890</v>
      </c>
      <c r="E242" s="12"/>
      <c r="F242" s="13">
        <v>32.880000000000003</v>
      </c>
      <c r="G242" s="13">
        <v>477.95</v>
      </c>
      <c r="H242" s="13">
        <v>1430.84</v>
      </c>
      <c r="I242" s="13">
        <v>3</v>
      </c>
      <c r="J242" s="13">
        <v>-0.02</v>
      </c>
      <c r="K242" s="13">
        <v>0</v>
      </c>
      <c r="L242" s="13">
        <v>7.3000000000000001E-3</v>
      </c>
      <c r="M242" s="15" t="s">
        <v>6216</v>
      </c>
    </row>
    <row r="243" spans="1:13" outlineLevel="2" x14ac:dyDescent="0.3">
      <c r="A243" s="10"/>
      <c r="B243" s="16">
        <v>1.5195717198426968</v>
      </c>
      <c r="C243" s="12" t="s">
        <v>3922</v>
      </c>
      <c r="D243" s="12" t="s">
        <v>3922</v>
      </c>
      <c r="E243" s="12"/>
      <c r="F243" s="13">
        <v>33.26</v>
      </c>
      <c r="G243" s="13">
        <v>1144.6600000000001</v>
      </c>
      <c r="H243" s="13">
        <v>2287.3000000000002</v>
      </c>
      <c r="I243" s="13">
        <v>2</v>
      </c>
      <c r="J243" s="13">
        <v>0</v>
      </c>
      <c r="K243" s="13">
        <v>1</v>
      </c>
      <c r="L243" s="13">
        <v>7.6000000000000004E-4</v>
      </c>
      <c r="M243" s="15" t="s">
        <v>6219</v>
      </c>
    </row>
    <row r="244" spans="1:13" outlineLevel="2" x14ac:dyDescent="0.3">
      <c r="A244" s="10"/>
      <c r="B244" s="16">
        <v>2.2844123602171562</v>
      </c>
      <c r="C244" s="12" t="s">
        <v>6617</v>
      </c>
      <c r="D244" s="17" t="s">
        <v>6617</v>
      </c>
      <c r="E244" s="12"/>
      <c r="F244" s="13">
        <v>33.67</v>
      </c>
      <c r="G244" s="13">
        <v>704.4</v>
      </c>
      <c r="H244" s="13">
        <v>2813.58</v>
      </c>
      <c r="I244" s="13">
        <v>4</v>
      </c>
      <c r="J244" s="13">
        <v>0</v>
      </c>
      <c r="K244" s="13">
        <v>2</v>
      </c>
      <c r="L244" s="13">
        <v>6.9999999999999999E-4</v>
      </c>
      <c r="M244" s="15" t="s">
        <v>6217</v>
      </c>
    </row>
    <row r="245" spans="1:13" outlineLevel="1" x14ac:dyDescent="0.3">
      <c r="A245" s="10"/>
      <c r="B245" s="16">
        <v>1.211165372616076</v>
      </c>
      <c r="C245" s="12" t="s">
        <v>1284</v>
      </c>
      <c r="D245" s="12" t="s">
        <v>1284</v>
      </c>
      <c r="E245" s="12" t="s">
        <v>1</v>
      </c>
      <c r="F245" s="13">
        <v>28.85</v>
      </c>
      <c r="G245" s="13">
        <v>688.35</v>
      </c>
      <c r="H245" s="13">
        <v>2062.0100000000002</v>
      </c>
      <c r="I245" s="13">
        <v>3</v>
      </c>
      <c r="J245" s="13">
        <v>-0.02</v>
      </c>
      <c r="K245" s="13">
        <v>0</v>
      </c>
      <c r="L245" s="13">
        <v>2E-3</v>
      </c>
      <c r="M245" s="15" t="s">
        <v>6218</v>
      </c>
    </row>
    <row r="246" spans="1:13" outlineLevel="2" x14ac:dyDescent="0.3">
      <c r="A246" s="10"/>
      <c r="B246" s="16">
        <v>1.7176717592957813</v>
      </c>
      <c r="C246" s="12" t="s">
        <v>6618</v>
      </c>
      <c r="D246" s="17" t="s">
        <v>6618</v>
      </c>
      <c r="E246" s="12"/>
      <c r="F246" s="13">
        <v>24.23</v>
      </c>
      <c r="G246" s="13">
        <v>514.27</v>
      </c>
      <c r="H246" s="13">
        <v>2053.0500000000002</v>
      </c>
      <c r="I246" s="13">
        <v>4</v>
      </c>
      <c r="J246" s="13">
        <v>-0.03</v>
      </c>
      <c r="K246" s="13">
        <v>1</v>
      </c>
      <c r="L246" s="13">
        <v>9.7000000000000003E-3</v>
      </c>
      <c r="M246" s="15" t="s">
        <v>6220</v>
      </c>
    </row>
    <row r="247" spans="1:13" outlineLevel="1" x14ac:dyDescent="0.3">
      <c r="A247" s="10" t="s">
        <v>6862</v>
      </c>
      <c r="B247" s="16">
        <f>SUBTOTAL(4,B248:B248)</f>
        <v>0.60896356770691373</v>
      </c>
      <c r="C247" s="12">
        <f>COUNTA(C248:C248)</f>
        <v>1</v>
      </c>
      <c r="D247" s="12">
        <v>1</v>
      </c>
      <c r="E247" s="12">
        <f>COUNTA(E248:E248)</f>
        <v>0</v>
      </c>
      <c r="F247" s="13">
        <f>SUBTOTAL(4,F248:F248)</f>
        <v>27.37</v>
      </c>
      <c r="G247" s="13"/>
      <c r="H247" s="13"/>
      <c r="I247" s="13"/>
      <c r="J247" s="13"/>
      <c r="K247" s="13">
        <f>SUBTOTAL(4,K248:K248)</f>
        <v>0</v>
      </c>
      <c r="L247" s="13"/>
      <c r="M247" s="15"/>
    </row>
    <row r="248" spans="1:13" outlineLevel="2" x14ac:dyDescent="0.3">
      <c r="A248" s="10"/>
      <c r="B248" s="16">
        <v>0.60896356770691373</v>
      </c>
      <c r="C248" s="12" t="s">
        <v>6863</v>
      </c>
      <c r="D248" s="17" t="s">
        <v>6863</v>
      </c>
      <c r="E248" s="12"/>
      <c r="F248" s="13">
        <v>27.37</v>
      </c>
      <c r="G248" s="13">
        <v>509.82</v>
      </c>
      <c r="H248" s="13">
        <v>1017.62</v>
      </c>
      <c r="I248" s="13">
        <v>2</v>
      </c>
      <c r="J248" s="13">
        <v>-0.01</v>
      </c>
      <c r="K248" s="13">
        <v>0</v>
      </c>
      <c r="L248" s="13">
        <v>2.5999999999999999E-2</v>
      </c>
      <c r="M248" s="15" t="s">
        <v>6216</v>
      </c>
    </row>
    <row r="249" spans="1:13" outlineLevel="2" x14ac:dyDescent="0.3">
      <c r="A249" s="10" t="s">
        <v>2764</v>
      </c>
      <c r="B249" s="11">
        <f>SUBTOTAL(4,B250:B259)</f>
        <v>1.6970916733370331</v>
      </c>
      <c r="C249" s="12">
        <f>COUNTA(C250:C259)</f>
        <v>10</v>
      </c>
      <c r="D249" s="12">
        <v>0</v>
      </c>
      <c r="E249" s="12">
        <f>COUNTA(E250:E259)</f>
        <v>0</v>
      </c>
      <c r="F249" s="13">
        <f>SUBTOTAL(4,F250:F259)</f>
        <v>124.34</v>
      </c>
      <c r="G249" s="13"/>
      <c r="H249" s="13"/>
      <c r="I249" s="13"/>
      <c r="J249" s="13"/>
      <c r="K249" s="13">
        <f>SUBTOTAL(4,K250:K259)</f>
        <v>0</v>
      </c>
      <c r="L249" s="14"/>
      <c r="M249" s="15"/>
    </row>
    <row r="250" spans="1:13" outlineLevel="2" x14ac:dyDescent="0.3">
      <c r="A250" s="10"/>
      <c r="B250" s="11">
        <v>1.2248593997917983</v>
      </c>
      <c r="C250" s="12" t="s">
        <v>2766</v>
      </c>
      <c r="D250" s="12" t="s">
        <v>2766</v>
      </c>
      <c r="E250" s="12"/>
      <c r="F250" s="13">
        <v>56.81</v>
      </c>
      <c r="G250" s="13">
        <v>712.9</v>
      </c>
      <c r="H250" s="13">
        <v>1423.78</v>
      </c>
      <c r="I250" s="13">
        <v>2</v>
      </c>
      <c r="J250" s="13">
        <v>-0.01</v>
      </c>
      <c r="K250" s="13">
        <v>0</v>
      </c>
      <c r="L250" s="14">
        <v>3.1000000000000001E-5</v>
      </c>
      <c r="M250" s="15" t="s">
        <v>6205</v>
      </c>
    </row>
    <row r="251" spans="1:13" outlineLevel="2" x14ac:dyDescent="0.3">
      <c r="A251" s="10"/>
      <c r="B251" s="11">
        <v>1.2981854204070795</v>
      </c>
      <c r="C251" s="12" t="s">
        <v>5658</v>
      </c>
      <c r="D251" s="12" t="s">
        <v>5658</v>
      </c>
      <c r="E251" s="12"/>
      <c r="F251" s="13">
        <v>84.84</v>
      </c>
      <c r="G251" s="13">
        <v>688.06</v>
      </c>
      <c r="H251" s="13">
        <v>2061.15</v>
      </c>
      <c r="I251" s="13">
        <v>3</v>
      </c>
      <c r="J251" s="13">
        <v>0</v>
      </c>
      <c r="K251" s="13">
        <v>0</v>
      </c>
      <c r="L251" s="14">
        <v>2E-8</v>
      </c>
      <c r="M251" s="15" t="s">
        <v>6208</v>
      </c>
    </row>
    <row r="252" spans="1:13" outlineLevel="2" x14ac:dyDescent="0.3">
      <c r="A252" s="10"/>
      <c r="B252" s="11">
        <v>1.1470416743900267</v>
      </c>
      <c r="C252" s="12" t="s">
        <v>2765</v>
      </c>
      <c r="D252" s="12" t="s">
        <v>2765</v>
      </c>
      <c r="E252" s="12"/>
      <c r="F252" s="13">
        <v>40.450000000000003</v>
      </c>
      <c r="G252" s="13">
        <v>600.84</v>
      </c>
      <c r="H252" s="13">
        <v>1199.67</v>
      </c>
      <c r="I252" s="13">
        <v>2</v>
      </c>
      <c r="J252" s="13">
        <v>-0.01</v>
      </c>
      <c r="K252" s="13">
        <v>0</v>
      </c>
      <c r="L252" s="13">
        <v>4.8999999999999998E-4</v>
      </c>
      <c r="M252" s="15" t="s">
        <v>6205</v>
      </c>
    </row>
    <row r="253" spans="1:13" outlineLevel="2" x14ac:dyDescent="0.3">
      <c r="A253" s="10"/>
      <c r="B253" s="11">
        <v>1.0949221016348378</v>
      </c>
      <c r="C253" s="12" t="s">
        <v>4218</v>
      </c>
      <c r="D253" s="12" t="s">
        <v>4218</v>
      </c>
      <c r="E253" s="12"/>
      <c r="F253" s="13">
        <v>44.36</v>
      </c>
      <c r="G253" s="13">
        <v>733.87</v>
      </c>
      <c r="H253" s="13">
        <v>1465.73</v>
      </c>
      <c r="I253" s="13">
        <v>2</v>
      </c>
      <c r="J253" s="13">
        <v>0</v>
      </c>
      <c r="K253" s="13">
        <v>0</v>
      </c>
      <c r="L253" s="13">
        <v>1.2999999999999999E-4</v>
      </c>
      <c r="M253" s="15" t="s">
        <v>6206</v>
      </c>
    </row>
    <row r="254" spans="1:13" outlineLevel="2" x14ac:dyDescent="0.3">
      <c r="A254" s="10"/>
      <c r="B254" s="11">
        <v>1.4792658327865149</v>
      </c>
      <c r="C254" s="12" t="s">
        <v>5657</v>
      </c>
      <c r="D254" s="12" t="s">
        <v>5657</v>
      </c>
      <c r="E254" s="12"/>
      <c r="F254" s="13">
        <v>124.34</v>
      </c>
      <c r="G254" s="13">
        <v>813.99</v>
      </c>
      <c r="H254" s="13">
        <v>1625.97</v>
      </c>
      <c r="I254" s="13">
        <v>2</v>
      </c>
      <c r="J254" s="13">
        <v>0</v>
      </c>
      <c r="K254" s="13">
        <v>0</v>
      </c>
      <c r="L254" s="14">
        <v>9.2999999999999996E-12</v>
      </c>
      <c r="M254" s="15" t="s">
        <v>6208</v>
      </c>
    </row>
    <row r="255" spans="1:13" outlineLevel="2" x14ac:dyDescent="0.3">
      <c r="A255" s="10"/>
      <c r="B255" s="16">
        <v>1.1903395789189481</v>
      </c>
      <c r="C255" s="12" t="s">
        <v>2766</v>
      </c>
      <c r="D255" s="12" t="s">
        <v>2766</v>
      </c>
      <c r="E255" s="12"/>
      <c r="F255" s="13">
        <v>52.86</v>
      </c>
      <c r="G255" s="13">
        <v>712.92</v>
      </c>
      <c r="H255" s="13">
        <v>1423.82</v>
      </c>
      <c r="I255" s="13">
        <v>2</v>
      </c>
      <c r="J255" s="13">
        <v>0.02</v>
      </c>
      <c r="K255" s="13">
        <v>0</v>
      </c>
      <c r="L255" s="14">
        <v>2.5000000000000001E-5</v>
      </c>
      <c r="M255" s="15" t="s">
        <v>6218</v>
      </c>
    </row>
    <row r="256" spans="1:13" outlineLevel="2" x14ac:dyDescent="0.3">
      <c r="A256" s="10"/>
      <c r="B256" s="16">
        <v>1.6970916733370331</v>
      </c>
      <c r="C256" s="12" t="s">
        <v>5658</v>
      </c>
      <c r="D256" s="12" t="s">
        <v>5658</v>
      </c>
      <c r="E256" s="12"/>
      <c r="F256" s="13">
        <v>51.88</v>
      </c>
      <c r="G256" s="13">
        <v>688.05</v>
      </c>
      <c r="H256" s="13">
        <v>2061.13</v>
      </c>
      <c r="I256" s="13">
        <v>3</v>
      </c>
      <c r="J256" s="13">
        <v>-0.02</v>
      </c>
      <c r="K256" s="13">
        <v>0</v>
      </c>
      <c r="L256" s="14">
        <v>5.8E-5</v>
      </c>
      <c r="M256" s="15" t="s">
        <v>6216</v>
      </c>
    </row>
    <row r="257" spans="1:13" outlineLevel="2" x14ac:dyDescent="0.3">
      <c r="A257" s="10"/>
      <c r="B257" s="16">
        <v>1.0419565220830536</v>
      </c>
      <c r="C257" s="12" t="s">
        <v>2765</v>
      </c>
      <c r="D257" s="12" t="s">
        <v>2765</v>
      </c>
      <c r="E257" s="12"/>
      <c r="F257" s="13">
        <v>24.22</v>
      </c>
      <c r="G257" s="13">
        <v>600.84</v>
      </c>
      <c r="H257" s="13">
        <v>1199.67</v>
      </c>
      <c r="I257" s="13">
        <v>2</v>
      </c>
      <c r="J257" s="13">
        <v>-0.01</v>
      </c>
      <c r="K257" s="13">
        <v>0</v>
      </c>
      <c r="L257" s="13">
        <v>1.2999999999999999E-2</v>
      </c>
      <c r="M257" s="15" t="s">
        <v>6218</v>
      </c>
    </row>
    <row r="258" spans="1:13" outlineLevel="1" x14ac:dyDescent="0.3">
      <c r="A258" s="10"/>
      <c r="B258" s="16">
        <v>1.0684118715357167</v>
      </c>
      <c r="C258" s="12" t="s">
        <v>4218</v>
      </c>
      <c r="D258" s="12" t="s">
        <v>4218</v>
      </c>
      <c r="E258" s="12"/>
      <c r="F258" s="13">
        <v>39.200000000000003</v>
      </c>
      <c r="G258" s="13">
        <v>733.87</v>
      </c>
      <c r="H258" s="13">
        <v>1465.72</v>
      </c>
      <c r="I258" s="13">
        <v>2</v>
      </c>
      <c r="J258" s="13">
        <v>-0.01</v>
      </c>
      <c r="K258" s="13">
        <v>0</v>
      </c>
      <c r="L258" s="13">
        <v>3.8000000000000002E-4</v>
      </c>
      <c r="M258" s="15" t="s">
        <v>6219</v>
      </c>
    </row>
    <row r="259" spans="1:13" outlineLevel="2" x14ac:dyDescent="0.3">
      <c r="A259" s="10"/>
      <c r="B259" s="16">
        <v>1.0944495963946752</v>
      </c>
      <c r="C259" s="12" t="s">
        <v>5657</v>
      </c>
      <c r="D259" s="12" t="s">
        <v>5657</v>
      </c>
      <c r="E259" s="12"/>
      <c r="F259" s="13">
        <v>36.97</v>
      </c>
      <c r="G259" s="13">
        <v>542.99</v>
      </c>
      <c r="H259" s="13">
        <v>1625.95</v>
      </c>
      <c r="I259" s="13">
        <v>3</v>
      </c>
      <c r="J259" s="13">
        <v>-0.02</v>
      </c>
      <c r="K259" s="13">
        <v>0</v>
      </c>
      <c r="L259" s="13">
        <v>1E-3</v>
      </c>
      <c r="M259" s="15" t="s">
        <v>6216</v>
      </c>
    </row>
    <row r="260" spans="1:13" outlineLevel="2" x14ac:dyDescent="0.3">
      <c r="A260" s="10" t="s">
        <v>1294</v>
      </c>
      <c r="B260" s="11">
        <f>SUBTOTAL(4,B261:B288)</f>
        <v>1.2840521646909901</v>
      </c>
      <c r="C260" s="12">
        <f>COUNTA(C261:C288)</f>
        <v>28</v>
      </c>
      <c r="D260" s="12">
        <v>2</v>
      </c>
      <c r="E260" s="12">
        <f>COUNTA(E261:E288)</f>
        <v>0</v>
      </c>
      <c r="F260" s="13">
        <f>SUBTOTAL(4,F261:F288)</f>
        <v>82.75</v>
      </c>
      <c r="G260" s="13"/>
      <c r="H260" s="13"/>
      <c r="I260" s="13"/>
      <c r="J260" s="13"/>
      <c r="K260" s="13">
        <f>SUBTOTAL(4,K261:K288)</f>
        <v>1</v>
      </c>
      <c r="L260" s="13"/>
      <c r="M260" s="15"/>
    </row>
    <row r="261" spans="1:13" outlineLevel="2" x14ac:dyDescent="0.3">
      <c r="A261" s="10"/>
      <c r="B261" s="11">
        <v>0.42938218936206313</v>
      </c>
      <c r="C261" s="12" t="s">
        <v>2498</v>
      </c>
      <c r="D261" s="12" t="s">
        <v>2498</v>
      </c>
      <c r="E261" s="12"/>
      <c r="F261" s="13">
        <v>34.94</v>
      </c>
      <c r="G261" s="13">
        <v>506.76</v>
      </c>
      <c r="H261" s="13">
        <v>1011.5</v>
      </c>
      <c r="I261" s="13">
        <v>2</v>
      </c>
      <c r="J261" s="13">
        <v>-0.01</v>
      </c>
      <c r="K261" s="13">
        <v>0</v>
      </c>
      <c r="L261" s="13">
        <v>5.4999999999999997E-3</v>
      </c>
      <c r="M261" s="15" t="s">
        <v>6206</v>
      </c>
    </row>
    <row r="262" spans="1:13" outlineLevel="2" x14ac:dyDescent="0.3">
      <c r="A262" s="10"/>
      <c r="B262" s="11">
        <v>0.3078901195483737</v>
      </c>
      <c r="C262" s="12" t="s">
        <v>2500</v>
      </c>
      <c r="D262" s="12" t="s">
        <v>2500</v>
      </c>
      <c r="E262" s="12"/>
      <c r="F262" s="13">
        <v>77.23</v>
      </c>
      <c r="G262" s="13">
        <v>769.4</v>
      </c>
      <c r="H262" s="13">
        <v>1536.79</v>
      </c>
      <c r="I262" s="13">
        <v>2</v>
      </c>
      <c r="J262" s="13">
        <v>-0.01</v>
      </c>
      <c r="K262" s="13">
        <v>0</v>
      </c>
      <c r="L262" s="14">
        <v>5.2E-7</v>
      </c>
      <c r="M262" s="15" t="s">
        <v>6205</v>
      </c>
    </row>
    <row r="263" spans="1:13" outlineLevel="2" x14ac:dyDescent="0.3">
      <c r="A263" s="10"/>
      <c r="B263" s="11">
        <v>0.73025219217565573</v>
      </c>
      <c r="C263" s="12" t="s">
        <v>4795</v>
      </c>
      <c r="D263" s="12" t="s">
        <v>4795</v>
      </c>
      <c r="E263" s="12"/>
      <c r="F263" s="13">
        <v>82.75</v>
      </c>
      <c r="G263" s="13">
        <v>853.77</v>
      </c>
      <c r="H263" s="13">
        <v>2558.29</v>
      </c>
      <c r="I263" s="13">
        <v>3</v>
      </c>
      <c r="J263" s="13">
        <v>-0.02</v>
      </c>
      <c r="K263" s="13">
        <v>0</v>
      </c>
      <c r="L263" s="14">
        <v>1.7E-8</v>
      </c>
      <c r="M263" s="15" t="s">
        <v>6207</v>
      </c>
    </row>
    <row r="264" spans="1:13" outlineLevel="2" x14ac:dyDescent="0.3">
      <c r="A264" s="10"/>
      <c r="B264" s="11">
        <v>1.1878858826283833</v>
      </c>
      <c r="C264" s="12" t="s">
        <v>3871</v>
      </c>
      <c r="D264" s="12" t="s">
        <v>3871</v>
      </c>
      <c r="E264" s="12"/>
      <c r="F264" s="13">
        <v>51.19</v>
      </c>
      <c r="G264" s="13">
        <v>1056.55</v>
      </c>
      <c r="H264" s="13">
        <v>2111.09</v>
      </c>
      <c r="I264" s="13">
        <v>2</v>
      </c>
      <c r="J264" s="13">
        <v>-0.01</v>
      </c>
      <c r="K264" s="13">
        <v>0</v>
      </c>
      <c r="L264" s="14">
        <v>1.5999999999999999E-5</v>
      </c>
      <c r="M264" s="15" t="s">
        <v>6206</v>
      </c>
    </row>
    <row r="265" spans="1:13" outlineLevel="2" x14ac:dyDescent="0.3">
      <c r="A265" s="10"/>
      <c r="B265" s="11">
        <v>1.2840521646909901</v>
      </c>
      <c r="C265" s="12" t="s">
        <v>3871</v>
      </c>
      <c r="D265" s="12" t="s">
        <v>3871</v>
      </c>
      <c r="E265" s="12"/>
      <c r="F265" s="13">
        <v>31.67</v>
      </c>
      <c r="G265" s="13">
        <v>704.7</v>
      </c>
      <c r="H265" s="13">
        <v>2111.0700000000002</v>
      </c>
      <c r="I265" s="13">
        <v>3</v>
      </c>
      <c r="J265" s="13">
        <v>-0.03</v>
      </c>
      <c r="K265" s="13">
        <v>0</v>
      </c>
      <c r="L265" s="13">
        <v>1.1000000000000001E-3</v>
      </c>
      <c r="M265" s="15" t="s">
        <v>6206</v>
      </c>
    </row>
    <row r="266" spans="1:13" outlineLevel="2" x14ac:dyDescent="0.3">
      <c r="A266" s="10"/>
      <c r="B266" s="11">
        <v>1.0104157111755558</v>
      </c>
      <c r="C266" s="12" t="s">
        <v>3872</v>
      </c>
      <c r="D266" s="17" t="s">
        <v>3872</v>
      </c>
      <c r="E266" s="12"/>
      <c r="F266" s="13">
        <v>22.62</v>
      </c>
      <c r="G266" s="13">
        <v>596.82000000000005</v>
      </c>
      <c r="H266" s="13">
        <v>2383.2600000000002</v>
      </c>
      <c r="I266" s="13">
        <v>4</v>
      </c>
      <c r="J266" s="13">
        <v>-0.03</v>
      </c>
      <c r="K266" s="13">
        <v>1</v>
      </c>
      <c r="L266" s="13">
        <v>0.01</v>
      </c>
      <c r="M266" s="15" t="s">
        <v>6206</v>
      </c>
    </row>
    <row r="267" spans="1:13" outlineLevel="2" x14ac:dyDescent="0.3">
      <c r="A267" s="10"/>
      <c r="B267" s="11">
        <v>0.45477655534010192</v>
      </c>
      <c r="C267" s="12" t="s">
        <v>2499</v>
      </c>
      <c r="D267" s="12" t="s">
        <v>2499</v>
      </c>
      <c r="E267" s="12"/>
      <c r="F267" s="13">
        <v>46.49</v>
      </c>
      <c r="G267" s="13">
        <v>571.85</v>
      </c>
      <c r="H267" s="13">
        <v>1141.68</v>
      </c>
      <c r="I267" s="13">
        <v>2</v>
      </c>
      <c r="J267" s="13">
        <v>-0.01</v>
      </c>
      <c r="K267" s="13">
        <v>0</v>
      </c>
      <c r="L267" s="13">
        <v>2E-3</v>
      </c>
      <c r="M267" s="15" t="s">
        <v>6205</v>
      </c>
    </row>
    <row r="268" spans="1:13" outlineLevel="2" x14ac:dyDescent="0.3">
      <c r="A268" s="10"/>
      <c r="B268" s="11">
        <v>0.62295418305349914</v>
      </c>
      <c r="C268" s="12" t="s">
        <v>6021</v>
      </c>
      <c r="D268" s="12" t="s">
        <v>6021</v>
      </c>
      <c r="E268" s="12"/>
      <c r="F268" s="13">
        <v>23.99</v>
      </c>
      <c r="G268" s="13">
        <v>423.26</v>
      </c>
      <c r="H268" s="13">
        <v>844.51</v>
      </c>
      <c r="I268" s="13">
        <v>2</v>
      </c>
      <c r="J268" s="13">
        <v>-0.01</v>
      </c>
      <c r="K268" s="13">
        <v>0</v>
      </c>
      <c r="L268" s="13">
        <v>0.31</v>
      </c>
      <c r="M268" s="15" t="s">
        <v>6208</v>
      </c>
    </row>
    <row r="269" spans="1:13" outlineLevel="2" x14ac:dyDescent="0.3">
      <c r="A269" s="10"/>
      <c r="B269" s="11">
        <v>0.43618740285505458</v>
      </c>
      <c r="C269" s="12" t="s">
        <v>4793</v>
      </c>
      <c r="D269" s="12" t="s">
        <v>4793</v>
      </c>
      <c r="E269" s="12"/>
      <c r="F269" s="13">
        <v>38.14</v>
      </c>
      <c r="G269" s="13">
        <v>642.9</v>
      </c>
      <c r="H269" s="13">
        <v>1283.79</v>
      </c>
      <c r="I269" s="13">
        <v>2</v>
      </c>
      <c r="J269" s="13">
        <v>-0.02</v>
      </c>
      <c r="K269" s="13">
        <v>0</v>
      </c>
      <c r="L269" s="13">
        <v>4.4000000000000003E-3</v>
      </c>
      <c r="M269" s="15" t="s">
        <v>6207</v>
      </c>
    </row>
    <row r="270" spans="1:13" outlineLevel="2" x14ac:dyDescent="0.3">
      <c r="A270" s="10"/>
      <c r="B270" s="11">
        <v>0.53347854511913595</v>
      </c>
      <c r="C270" s="12" t="s">
        <v>2501</v>
      </c>
      <c r="D270" s="12" t="s">
        <v>2501</v>
      </c>
      <c r="E270" s="12"/>
      <c r="F270" s="13">
        <v>34.54</v>
      </c>
      <c r="G270" s="13">
        <v>655.30999999999995</v>
      </c>
      <c r="H270" s="13">
        <v>1962.91</v>
      </c>
      <c r="I270" s="13">
        <v>3</v>
      </c>
      <c r="J270" s="13">
        <v>-0.01</v>
      </c>
      <c r="K270" s="13">
        <v>1</v>
      </c>
      <c r="L270" s="13">
        <v>5.8E-4</v>
      </c>
      <c r="M270" s="15" t="s">
        <v>6205</v>
      </c>
    </row>
    <row r="271" spans="1:13" outlineLevel="2" x14ac:dyDescent="0.3">
      <c r="A271" s="10"/>
      <c r="B271" s="11">
        <v>0.60283537400117371</v>
      </c>
      <c r="C271" s="12" t="s">
        <v>1295</v>
      </c>
      <c r="D271" s="12" t="s">
        <v>1295</v>
      </c>
      <c r="E271" s="12"/>
      <c r="F271" s="13">
        <v>33.15</v>
      </c>
      <c r="G271" s="13">
        <v>430.25</v>
      </c>
      <c r="H271" s="13">
        <v>858.49</v>
      </c>
      <c r="I271" s="13">
        <v>2</v>
      </c>
      <c r="J271" s="13">
        <v>-0.01</v>
      </c>
      <c r="K271" s="13">
        <v>0</v>
      </c>
      <c r="L271" s="13">
        <v>2.8000000000000001E-2</v>
      </c>
      <c r="M271" s="15" t="s">
        <v>6204</v>
      </c>
    </row>
    <row r="272" spans="1:13" outlineLevel="2" x14ac:dyDescent="0.3">
      <c r="A272" s="10"/>
      <c r="B272" s="11">
        <v>0.44805749626855262</v>
      </c>
      <c r="C272" s="12" t="s">
        <v>4792</v>
      </c>
      <c r="D272" s="12" t="s">
        <v>4792</v>
      </c>
      <c r="E272" s="12"/>
      <c r="F272" s="13">
        <v>28.47</v>
      </c>
      <c r="G272" s="13">
        <v>553.28</v>
      </c>
      <c r="H272" s="13">
        <v>1104.55</v>
      </c>
      <c r="I272" s="13">
        <v>2</v>
      </c>
      <c r="J272" s="13">
        <v>-0.01</v>
      </c>
      <c r="K272" s="13">
        <v>0</v>
      </c>
      <c r="L272" s="13">
        <v>1.7000000000000001E-2</v>
      </c>
      <c r="M272" s="15" t="s">
        <v>6207</v>
      </c>
    </row>
    <row r="273" spans="1:13" outlineLevel="2" x14ac:dyDescent="0.3">
      <c r="A273" s="10"/>
      <c r="B273" s="11">
        <v>0.36009362998648808</v>
      </c>
      <c r="C273" s="12" t="s">
        <v>1296</v>
      </c>
      <c r="D273" s="12" t="s">
        <v>1296</v>
      </c>
      <c r="E273" s="12"/>
      <c r="F273" s="13">
        <v>30.59</v>
      </c>
      <c r="G273" s="13">
        <v>531.79999999999995</v>
      </c>
      <c r="H273" s="13">
        <v>1061.5899999999999</v>
      </c>
      <c r="I273" s="13">
        <v>2</v>
      </c>
      <c r="J273" s="13">
        <v>-0.01</v>
      </c>
      <c r="K273" s="13">
        <v>0</v>
      </c>
      <c r="L273" s="13">
        <v>2.3E-2</v>
      </c>
      <c r="M273" s="15" t="s">
        <v>6204</v>
      </c>
    </row>
    <row r="274" spans="1:13" outlineLevel="2" x14ac:dyDescent="0.3">
      <c r="A274" s="10"/>
      <c r="B274" s="11">
        <v>0.3984505911702485</v>
      </c>
      <c r="C274" s="12" t="s">
        <v>4794</v>
      </c>
      <c r="D274" s="12" t="s">
        <v>4794</v>
      </c>
      <c r="E274" s="12"/>
      <c r="F274" s="13">
        <v>50.21</v>
      </c>
      <c r="G274" s="13">
        <v>831.88</v>
      </c>
      <c r="H274" s="13">
        <v>1661.74</v>
      </c>
      <c r="I274" s="13">
        <v>2</v>
      </c>
      <c r="J274" s="13">
        <v>-0.02</v>
      </c>
      <c r="K274" s="13">
        <v>0</v>
      </c>
      <c r="L274" s="14">
        <v>2.0000000000000002E-5</v>
      </c>
      <c r="M274" s="15" t="s">
        <v>6207</v>
      </c>
    </row>
    <row r="275" spans="1:13" outlineLevel="2" x14ac:dyDescent="0.3">
      <c r="A275" s="10"/>
      <c r="B275" s="16">
        <v>0.47487369220199721</v>
      </c>
      <c r="C275" s="12" t="s">
        <v>2498</v>
      </c>
      <c r="D275" s="12" t="s">
        <v>2498</v>
      </c>
      <c r="E275" s="12"/>
      <c r="F275" s="13">
        <v>37.74</v>
      </c>
      <c r="G275" s="13">
        <v>506.76</v>
      </c>
      <c r="H275" s="13">
        <v>1011.5</v>
      </c>
      <c r="I275" s="13">
        <v>2</v>
      </c>
      <c r="J275" s="13">
        <v>-0.01</v>
      </c>
      <c r="K275" s="13">
        <v>0</v>
      </c>
      <c r="L275" s="13">
        <v>2.3E-3</v>
      </c>
      <c r="M275" s="15" t="s">
        <v>6218</v>
      </c>
    </row>
    <row r="276" spans="1:13" outlineLevel="2" x14ac:dyDescent="0.3">
      <c r="A276" s="10"/>
      <c r="B276" s="16">
        <v>0.58666836236240871</v>
      </c>
      <c r="C276" s="12" t="s">
        <v>6415</v>
      </c>
      <c r="D276" s="17" t="s">
        <v>6415</v>
      </c>
      <c r="E276" s="12"/>
      <c r="F276" s="13">
        <v>23.42</v>
      </c>
      <c r="G276" s="13">
        <v>502.76</v>
      </c>
      <c r="H276" s="13">
        <v>1003.51</v>
      </c>
      <c r="I276" s="13">
        <v>2</v>
      </c>
      <c r="J276" s="13">
        <v>1.02</v>
      </c>
      <c r="K276" s="13">
        <v>0</v>
      </c>
      <c r="L276" s="13">
        <v>1.7999999999999999E-2</v>
      </c>
      <c r="M276" s="15" t="s">
        <v>6217</v>
      </c>
    </row>
    <row r="277" spans="1:13" outlineLevel="2" x14ac:dyDescent="0.3">
      <c r="A277" s="10"/>
      <c r="B277" s="16">
        <v>0.42781717911306744</v>
      </c>
      <c r="C277" s="12" t="s">
        <v>2500</v>
      </c>
      <c r="D277" s="12" t="s">
        <v>2500</v>
      </c>
      <c r="E277" s="12"/>
      <c r="F277" s="13">
        <v>49.08</v>
      </c>
      <c r="G277" s="13">
        <v>513.27</v>
      </c>
      <c r="H277" s="13">
        <v>1536.79</v>
      </c>
      <c r="I277" s="13">
        <v>3</v>
      </c>
      <c r="J277" s="13">
        <v>-0.02</v>
      </c>
      <c r="K277" s="13">
        <v>0</v>
      </c>
      <c r="L277" s="13">
        <v>1.2E-4</v>
      </c>
      <c r="M277" s="15" t="s">
        <v>6218</v>
      </c>
    </row>
    <row r="278" spans="1:13" outlineLevel="2" x14ac:dyDescent="0.3">
      <c r="A278" s="10"/>
      <c r="B278" s="16">
        <v>0.3285029110404033</v>
      </c>
      <c r="C278" s="12" t="s">
        <v>4795</v>
      </c>
      <c r="D278" s="12" t="s">
        <v>4795</v>
      </c>
      <c r="E278" s="12"/>
      <c r="F278" s="13">
        <v>77.58</v>
      </c>
      <c r="G278" s="13">
        <v>854.11</v>
      </c>
      <c r="H278" s="13">
        <v>2559.3200000000002</v>
      </c>
      <c r="I278" s="13">
        <v>3</v>
      </c>
      <c r="J278" s="13">
        <v>1</v>
      </c>
      <c r="K278" s="13">
        <v>0</v>
      </c>
      <c r="L278" s="14">
        <v>5.2999999999999998E-8</v>
      </c>
      <c r="M278" s="15" t="s">
        <v>6216</v>
      </c>
    </row>
    <row r="279" spans="1:13" outlineLevel="2" x14ac:dyDescent="0.3">
      <c r="A279" s="10"/>
      <c r="B279" s="16">
        <v>0.41972001225367211</v>
      </c>
      <c r="C279" s="12" t="s">
        <v>4795</v>
      </c>
      <c r="D279" s="12" t="s">
        <v>4795</v>
      </c>
      <c r="E279" s="12"/>
      <c r="F279" s="13">
        <v>63.02</v>
      </c>
      <c r="G279" s="13">
        <v>640.58000000000004</v>
      </c>
      <c r="H279" s="13">
        <v>2558.3000000000002</v>
      </c>
      <c r="I279" s="13">
        <v>4</v>
      </c>
      <c r="J279" s="13">
        <v>-0.02</v>
      </c>
      <c r="K279" s="13">
        <v>0</v>
      </c>
      <c r="L279" s="14">
        <v>1.7E-6</v>
      </c>
      <c r="M279" s="15" t="s">
        <v>6220</v>
      </c>
    </row>
    <row r="280" spans="1:13" outlineLevel="2" x14ac:dyDescent="0.3">
      <c r="A280" s="10"/>
      <c r="B280" s="16">
        <v>1.2290004206855332</v>
      </c>
      <c r="C280" s="12" t="s">
        <v>3871</v>
      </c>
      <c r="D280" s="12" t="s">
        <v>3871</v>
      </c>
      <c r="E280" s="12"/>
      <c r="F280" s="13">
        <v>37.31</v>
      </c>
      <c r="G280" s="13">
        <v>1056.55</v>
      </c>
      <c r="H280" s="13">
        <v>2111.09</v>
      </c>
      <c r="I280" s="13">
        <v>2</v>
      </c>
      <c r="J280" s="13">
        <v>-0.01</v>
      </c>
      <c r="K280" s="13">
        <v>0</v>
      </c>
      <c r="L280" s="13">
        <v>3.2000000000000003E-4</v>
      </c>
      <c r="M280" s="15" t="s">
        <v>6219</v>
      </c>
    </row>
    <row r="281" spans="1:13" outlineLevel="2" x14ac:dyDescent="0.3">
      <c r="A281" s="10"/>
      <c r="B281" s="16">
        <v>0.70557326419433741</v>
      </c>
      <c r="C281" s="12" t="s">
        <v>2499</v>
      </c>
      <c r="D281" s="12" t="s">
        <v>2499</v>
      </c>
      <c r="E281" s="12"/>
      <c r="F281" s="13">
        <v>50.07</v>
      </c>
      <c r="G281" s="13">
        <v>571.85</v>
      </c>
      <c r="H281" s="13">
        <v>1141.68</v>
      </c>
      <c r="I281" s="13">
        <v>2</v>
      </c>
      <c r="J281" s="13">
        <v>-0.01</v>
      </c>
      <c r="K281" s="13">
        <v>0</v>
      </c>
      <c r="L281" s="13">
        <v>8.4000000000000003E-4</v>
      </c>
      <c r="M281" s="15" t="s">
        <v>6218</v>
      </c>
    </row>
    <row r="282" spans="1:13" outlineLevel="2" x14ac:dyDescent="0.3">
      <c r="A282" s="10"/>
      <c r="B282" s="16">
        <v>0.6315836557310871</v>
      </c>
      <c r="C282" s="12" t="s">
        <v>6021</v>
      </c>
      <c r="D282" s="12" t="s">
        <v>6021</v>
      </c>
      <c r="E282" s="12"/>
      <c r="F282" s="13">
        <v>24.25</v>
      </c>
      <c r="G282" s="13">
        <v>423.26</v>
      </c>
      <c r="H282" s="13">
        <v>844.51</v>
      </c>
      <c r="I282" s="13">
        <v>2</v>
      </c>
      <c r="J282" s="13">
        <v>-0.02</v>
      </c>
      <c r="K282" s="13">
        <v>0</v>
      </c>
      <c r="L282" s="13">
        <v>0.16</v>
      </c>
      <c r="M282" s="15" t="s">
        <v>6216</v>
      </c>
    </row>
    <row r="283" spans="1:13" outlineLevel="2" x14ac:dyDescent="0.3">
      <c r="A283" s="10"/>
      <c r="B283" s="16">
        <v>0.49289811441940801</v>
      </c>
      <c r="C283" s="12" t="s">
        <v>4793</v>
      </c>
      <c r="D283" s="12" t="s">
        <v>4793</v>
      </c>
      <c r="E283" s="12"/>
      <c r="F283" s="13">
        <v>38.729999999999997</v>
      </c>
      <c r="G283" s="13">
        <v>428.94</v>
      </c>
      <c r="H283" s="13">
        <v>1283.78</v>
      </c>
      <c r="I283" s="13">
        <v>3</v>
      </c>
      <c r="J283" s="13">
        <v>-0.02</v>
      </c>
      <c r="K283" s="13">
        <v>0</v>
      </c>
      <c r="L283" s="13">
        <v>2E-3</v>
      </c>
      <c r="M283" s="15" t="s">
        <v>6220</v>
      </c>
    </row>
    <row r="284" spans="1:13" outlineLevel="2" x14ac:dyDescent="0.3">
      <c r="A284" s="10"/>
      <c r="B284" s="16">
        <v>0.77703881342528269</v>
      </c>
      <c r="C284" s="12" t="s">
        <v>2501</v>
      </c>
      <c r="D284" s="12" t="s">
        <v>2501</v>
      </c>
      <c r="E284" s="12"/>
      <c r="F284" s="13">
        <v>30.09</v>
      </c>
      <c r="G284" s="13">
        <v>655.66</v>
      </c>
      <c r="H284" s="13">
        <v>1963.95</v>
      </c>
      <c r="I284" s="13">
        <v>3</v>
      </c>
      <c r="J284" s="13">
        <v>1.03</v>
      </c>
      <c r="K284" s="13">
        <v>1</v>
      </c>
      <c r="L284" s="13">
        <v>1.5E-3</v>
      </c>
      <c r="M284" s="15" t="s">
        <v>6218</v>
      </c>
    </row>
    <row r="285" spans="1:13" outlineLevel="2" x14ac:dyDescent="0.3">
      <c r="A285" s="10"/>
      <c r="B285" s="16">
        <v>0.72971932756134528</v>
      </c>
      <c r="C285" s="12" t="s">
        <v>1295</v>
      </c>
      <c r="D285" s="12" t="s">
        <v>1295</v>
      </c>
      <c r="E285" s="12"/>
      <c r="F285" s="13">
        <v>29.8</v>
      </c>
      <c r="G285" s="13">
        <v>430.25</v>
      </c>
      <c r="H285" s="13">
        <v>858.49</v>
      </c>
      <c r="I285" s="13">
        <v>2</v>
      </c>
      <c r="J285" s="13">
        <v>-0.01</v>
      </c>
      <c r="K285" s="13">
        <v>0</v>
      </c>
      <c r="L285" s="13">
        <v>3.4000000000000002E-2</v>
      </c>
      <c r="M285" s="15" t="s">
        <v>6217</v>
      </c>
    </row>
    <row r="286" spans="1:13" outlineLevel="2" x14ac:dyDescent="0.3">
      <c r="A286" s="10"/>
      <c r="B286" s="16">
        <v>0.6909109650168519</v>
      </c>
      <c r="C286" s="12" t="s">
        <v>4792</v>
      </c>
      <c r="D286" s="12" t="s">
        <v>4792</v>
      </c>
      <c r="E286" s="12"/>
      <c r="F286" s="13">
        <v>27.41</v>
      </c>
      <c r="G286" s="13">
        <v>553.29</v>
      </c>
      <c r="H286" s="13">
        <v>1104.56</v>
      </c>
      <c r="I286" s="13">
        <v>2</v>
      </c>
      <c r="J286" s="13">
        <v>-0.01</v>
      </c>
      <c r="K286" s="13">
        <v>0</v>
      </c>
      <c r="L286" s="13">
        <v>1.4E-2</v>
      </c>
      <c r="M286" s="15" t="s">
        <v>6220</v>
      </c>
    </row>
    <row r="287" spans="1:13" outlineLevel="1" x14ac:dyDescent="0.3">
      <c r="A287" s="10"/>
      <c r="B287" s="16">
        <v>0.60055371743507802</v>
      </c>
      <c r="C287" s="12" t="s">
        <v>1296</v>
      </c>
      <c r="D287" s="12" t="s">
        <v>1296</v>
      </c>
      <c r="E287" s="12"/>
      <c r="F287" s="13">
        <v>35.21</v>
      </c>
      <c r="G287" s="13">
        <v>531.79999999999995</v>
      </c>
      <c r="H287" s="13">
        <v>1061.5899999999999</v>
      </c>
      <c r="I287" s="13">
        <v>2</v>
      </c>
      <c r="J287" s="13">
        <v>-0.01</v>
      </c>
      <c r="K287" s="13">
        <v>0</v>
      </c>
      <c r="L287" s="13">
        <v>5.7000000000000002E-3</v>
      </c>
      <c r="M287" s="15" t="s">
        <v>6217</v>
      </c>
    </row>
    <row r="288" spans="1:13" outlineLevel="2" x14ac:dyDescent="0.3">
      <c r="A288" s="10"/>
      <c r="B288" s="16">
        <v>0.55118022971488179</v>
      </c>
      <c r="C288" s="12" t="s">
        <v>4794</v>
      </c>
      <c r="D288" s="12" t="s">
        <v>4794</v>
      </c>
      <c r="E288" s="12"/>
      <c r="F288" s="13">
        <v>73.8</v>
      </c>
      <c r="G288" s="13">
        <v>831.88</v>
      </c>
      <c r="H288" s="13">
        <v>1661.75</v>
      </c>
      <c r="I288" s="13">
        <v>2</v>
      </c>
      <c r="J288" s="13">
        <v>-0.01</v>
      </c>
      <c r="K288" s="13">
        <v>0</v>
      </c>
      <c r="L288" s="14">
        <v>1.1999999999999999E-7</v>
      </c>
      <c r="M288" s="15" t="s">
        <v>6220</v>
      </c>
    </row>
    <row r="289" spans="1:13" outlineLevel="2" x14ac:dyDescent="0.3">
      <c r="A289" s="67" t="s">
        <v>432</v>
      </c>
      <c r="B289" s="11">
        <f>SUBTOTAL(4,B290:B326)</f>
        <v>2.0080596075265991</v>
      </c>
      <c r="C289" s="12">
        <f>COUNTA(C290:C326)</f>
        <v>37</v>
      </c>
      <c r="D289" s="12">
        <v>4</v>
      </c>
      <c r="E289" s="12">
        <f>COUNTA(E290:E326)</f>
        <v>0</v>
      </c>
      <c r="F289" s="13">
        <f>SUBTOTAL(4,F290:F326)</f>
        <v>83.81</v>
      </c>
      <c r="G289" s="13"/>
      <c r="H289" s="13"/>
      <c r="I289" s="13"/>
      <c r="J289" s="13"/>
      <c r="K289" s="13">
        <f>SUBTOTAL(4,K290:K326)</f>
        <v>1</v>
      </c>
      <c r="L289" s="14"/>
      <c r="M289" s="15"/>
    </row>
    <row r="290" spans="1:13" outlineLevel="2" x14ac:dyDescent="0.3">
      <c r="A290" s="67"/>
      <c r="B290" s="11">
        <v>1.1279956751028426</v>
      </c>
      <c r="C290" s="12" t="s">
        <v>436</v>
      </c>
      <c r="D290" s="12" t="s">
        <v>436</v>
      </c>
      <c r="E290" s="12"/>
      <c r="F290" s="13">
        <v>72.400000000000006</v>
      </c>
      <c r="G290" s="13">
        <v>709.69</v>
      </c>
      <c r="H290" s="13">
        <v>2126.04</v>
      </c>
      <c r="I290" s="13">
        <v>3</v>
      </c>
      <c r="J290" s="13">
        <v>-0.01</v>
      </c>
      <c r="K290" s="13">
        <v>0</v>
      </c>
      <c r="L290" s="14">
        <v>2.4999999999999999E-7</v>
      </c>
      <c r="M290" s="15" t="s">
        <v>6204</v>
      </c>
    </row>
    <row r="291" spans="1:13" outlineLevel="2" x14ac:dyDescent="0.3">
      <c r="A291" s="67"/>
      <c r="B291" s="11">
        <v>1.9311680683964085</v>
      </c>
      <c r="C291" s="12" t="s">
        <v>436</v>
      </c>
      <c r="D291" s="12" t="s">
        <v>436</v>
      </c>
      <c r="E291" s="12"/>
      <c r="F291" s="13">
        <v>26.95</v>
      </c>
      <c r="G291" s="13">
        <v>1064.55</v>
      </c>
      <c r="H291" s="13">
        <v>2127.09</v>
      </c>
      <c r="I291" s="13">
        <v>2</v>
      </c>
      <c r="J291" s="13">
        <v>1.04</v>
      </c>
      <c r="K291" s="13">
        <v>0</v>
      </c>
      <c r="L291" s="13">
        <v>3.0000000000000001E-3</v>
      </c>
      <c r="M291" s="15" t="s">
        <v>6208</v>
      </c>
    </row>
    <row r="292" spans="1:13" outlineLevel="2" x14ac:dyDescent="0.3">
      <c r="A292" s="67"/>
      <c r="B292" s="11">
        <v>0.61079587438219707</v>
      </c>
      <c r="C292" s="12" t="s">
        <v>2319</v>
      </c>
      <c r="D292" s="17" t="s">
        <v>2319</v>
      </c>
      <c r="E292" s="12"/>
      <c r="F292" s="13">
        <v>45.39</v>
      </c>
      <c r="G292" s="13">
        <v>744.36</v>
      </c>
      <c r="H292" s="13">
        <v>2230.04</v>
      </c>
      <c r="I292" s="13">
        <v>3</v>
      </c>
      <c r="J292" s="13">
        <v>-0.02</v>
      </c>
      <c r="K292" s="13">
        <v>0</v>
      </c>
      <c r="L292" s="14">
        <v>5.5000000000000002E-5</v>
      </c>
      <c r="M292" s="15" t="s">
        <v>6205</v>
      </c>
    </row>
    <row r="293" spans="1:13" outlineLevel="2" x14ac:dyDescent="0.3">
      <c r="A293" s="67"/>
      <c r="B293" s="11">
        <v>1.0973391079712922</v>
      </c>
      <c r="C293" s="12" t="s">
        <v>4851</v>
      </c>
      <c r="D293" s="17" t="s">
        <v>4851</v>
      </c>
      <c r="E293" s="12"/>
      <c r="F293" s="13">
        <v>22.47</v>
      </c>
      <c r="G293" s="13">
        <v>841</v>
      </c>
      <c r="H293" s="13">
        <v>1679.98</v>
      </c>
      <c r="I293" s="13">
        <v>2</v>
      </c>
      <c r="J293" s="13">
        <v>-0.02</v>
      </c>
      <c r="K293" s="13">
        <v>1</v>
      </c>
      <c r="L293" s="13">
        <v>7.7999999999999996E-3</v>
      </c>
      <c r="M293" s="15" t="s">
        <v>6207</v>
      </c>
    </row>
    <row r="294" spans="1:13" outlineLevel="2" x14ac:dyDescent="0.3">
      <c r="A294" s="67"/>
      <c r="B294" s="11">
        <v>1.3536813099093095</v>
      </c>
      <c r="C294" s="12" t="s">
        <v>435</v>
      </c>
      <c r="D294" s="12" t="s">
        <v>435</v>
      </c>
      <c r="E294" s="12"/>
      <c r="F294" s="13">
        <v>57.99</v>
      </c>
      <c r="G294" s="13">
        <v>540.28</v>
      </c>
      <c r="H294" s="13">
        <v>1617.83</v>
      </c>
      <c r="I294" s="13">
        <v>3</v>
      </c>
      <c r="J294" s="13">
        <v>-0.02</v>
      </c>
      <c r="K294" s="13">
        <v>0</v>
      </c>
      <c r="L294" s="14">
        <v>6.0999999999999999E-5</v>
      </c>
      <c r="M294" s="15" t="s">
        <v>6206</v>
      </c>
    </row>
    <row r="295" spans="1:13" outlineLevel="2" x14ac:dyDescent="0.3">
      <c r="A295" s="67"/>
      <c r="B295" s="11">
        <v>1.4516128481721928</v>
      </c>
      <c r="C295" s="12" t="s">
        <v>437</v>
      </c>
      <c r="D295" s="12" t="s">
        <v>437</v>
      </c>
      <c r="E295" s="12"/>
      <c r="F295" s="13">
        <v>74.45</v>
      </c>
      <c r="G295" s="13">
        <v>731.72</v>
      </c>
      <c r="H295" s="13">
        <v>2192.15</v>
      </c>
      <c r="I295" s="13">
        <v>3</v>
      </c>
      <c r="J295" s="13">
        <v>0</v>
      </c>
      <c r="K295" s="13">
        <v>0</v>
      </c>
      <c r="L295" s="14">
        <v>1.1000000000000001E-6</v>
      </c>
      <c r="M295" s="15" t="s">
        <v>6204</v>
      </c>
    </row>
    <row r="296" spans="1:13" outlineLevel="2" x14ac:dyDescent="0.3">
      <c r="A296" s="67"/>
      <c r="B296" s="11">
        <v>1.3383982606263942</v>
      </c>
      <c r="C296" s="12" t="s">
        <v>437</v>
      </c>
      <c r="D296" s="12" t="s">
        <v>437</v>
      </c>
      <c r="E296" s="12"/>
      <c r="F296" s="13">
        <v>40.79</v>
      </c>
      <c r="G296" s="13">
        <v>549.04</v>
      </c>
      <c r="H296" s="13">
        <v>2192.15</v>
      </c>
      <c r="I296" s="13">
        <v>4</v>
      </c>
      <c r="J296" s="13">
        <v>-0.01</v>
      </c>
      <c r="K296" s="13">
        <v>0</v>
      </c>
      <c r="L296" s="13">
        <v>2.5999999999999998E-4</v>
      </c>
      <c r="M296" s="15" t="s">
        <v>6204</v>
      </c>
    </row>
    <row r="297" spans="1:13" outlineLevel="2" x14ac:dyDescent="0.3">
      <c r="A297" s="67"/>
      <c r="B297" s="11">
        <v>1.0752530667568727</v>
      </c>
      <c r="C297" s="12" t="s">
        <v>2318</v>
      </c>
      <c r="D297" s="12" t="s">
        <v>2318</v>
      </c>
      <c r="E297" s="12"/>
      <c r="F297" s="13">
        <v>64.83</v>
      </c>
      <c r="G297" s="13">
        <v>874.94</v>
      </c>
      <c r="H297" s="13">
        <v>1747.88</v>
      </c>
      <c r="I297" s="13">
        <v>2</v>
      </c>
      <c r="J297" s="13">
        <v>-0.04</v>
      </c>
      <c r="K297" s="13">
        <v>0</v>
      </c>
      <c r="L297" s="14">
        <v>1.5999999999999999E-6</v>
      </c>
      <c r="M297" s="15" t="s">
        <v>6206</v>
      </c>
    </row>
    <row r="298" spans="1:13" outlineLevel="2" x14ac:dyDescent="0.3">
      <c r="A298" s="67"/>
      <c r="B298" s="11">
        <v>1.4335302999559281</v>
      </c>
      <c r="C298" s="12" t="s">
        <v>2318</v>
      </c>
      <c r="D298" s="12" t="s">
        <v>2318</v>
      </c>
      <c r="E298" s="12"/>
      <c r="F298" s="13">
        <v>48.59</v>
      </c>
      <c r="G298" s="13">
        <v>583.64</v>
      </c>
      <c r="H298" s="13">
        <v>1747.91</v>
      </c>
      <c r="I298" s="13">
        <v>3</v>
      </c>
      <c r="J298" s="13">
        <v>-0.01</v>
      </c>
      <c r="K298" s="13">
        <v>0</v>
      </c>
      <c r="L298" s="14">
        <v>2.8E-5</v>
      </c>
      <c r="M298" s="15" t="s">
        <v>6205</v>
      </c>
    </row>
    <row r="299" spans="1:13" outlineLevel="2" x14ac:dyDescent="0.3">
      <c r="A299" s="67"/>
      <c r="B299" s="11">
        <v>1.9936069659560747</v>
      </c>
      <c r="C299" s="12" t="s">
        <v>434</v>
      </c>
      <c r="D299" s="12" t="s">
        <v>434</v>
      </c>
      <c r="E299" s="12"/>
      <c r="F299" s="13">
        <v>47.26</v>
      </c>
      <c r="G299" s="13">
        <v>720.38</v>
      </c>
      <c r="H299" s="13">
        <v>1438.74</v>
      </c>
      <c r="I299" s="13">
        <v>2</v>
      </c>
      <c r="J299" s="13">
        <v>-0.01</v>
      </c>
      <c r="K299" s="13">
        <v>0</v>
      </c>
      <c r="L299" s="13">
        <v>1.8E-3</v>
      </c>
      <c r="M299" s="15" t="s">
        <v>6205</v>
      </c>
    </row>
    <row r="300" spans="1:13" outlineLevel="2" x14ac:dyDescent="0.3">
      <c r="A300" s="67"/>
      <c r="B300" s="11">
        <v>1.0346289246483051</v>
      </c>
      <c r="C300" s="12" t="s">
        <v>439</v>
      </c>
      <c r="D300" s="12" t="s">
        <v>439</v>
      </c>
      <c r="E300" s="12"/>
      <c r="F300" s="13">
        <v>52.28</v>
      </c>
      <c r="G300" s="13">
        <v>581.11</v>
      </c>
      <c r="H300" s="13">
        <v>2900.5</v>
      </c>
      <c r="I300" s="13">
        <v>5</v>
      </c>
      <c r="J300" s="13">
        <v>0</v>
      </c>
      <c r="K300" s="13">
        <v>0</v>
      </c>
      <c r="L300" s="14">
        <v>4.1999999999999998E-5</v>
      </c>
      <c r="M300" s="15" t="s">
        <v>6205</v>
      </c>
    </row>
    <row r="301" spans="1:13" outlineLevel="2" x14ac:dyDescent="0.3">
      <c r="A301" s="67"/>
      <c r="B301" s="11">
        <v>1.2029895309122751</v>
      </c>
      <c r="C301" s="12" t="s">
        <v>439</v>
      </c>
      <c r="D301" s="12" t="s">
        <v>439</v>
      </c>
      <c r="E301" s="12"/>
      <c r="F301" s="13">
        <v>32.19</v>
      </c>
      <c r="G301" s="13">
        <v>726.13</v>
      </c>
      <c r="H301" s="13">
        <v>2900.49</v>
      </c>
      <c r="I301" s="13">
        <v>4</v>
      </c>
      <c r="J301" s="13">
        <v>-0.01</v>
      </c>
      <c r="K301" s="13">
        <v>0</v>
      </c>
      <c r="L301" s="13">
        <v>1.4E-3</v>
      </c>
      <c r="M301" s="15" t="s">
        <v>6204</v>
      </c>
    </row>
    <row r="302" spans="1:13" outlineLevel="2" x14ac:dyDescent="0.3">
      <c r="A302" s="67"/>
      <c r="B302" s="11">
        <v>1.5963396925552014</v>
      </c>
      <c r="C302" s="12" t="s">
        <v>4852</v>
      </c>
      <c r="D302" s="12" t="s">
        <v>4852</v>
      </c>
      <c r="E302" s="12"/>
      <c r="F302" s="13">
        <v>54.15</v>
      </c>
      <c r="G302" s="13">
        <v>647.11</v>
      </c>
      <c r="H302" s="13">
        <v>2584.4299999999998</v>
      </c>
      <c r="I302" s="13">
        <v>4</v>
      </c>
      <c r="J302" s="13">
        <v>-0.03</v>
      </c>
      <c r="K302" s="13">
        <v>1</v>
      </c>
      <c r="L302" s="14">
        <v>8.3999999999999992E-6</v>
      </c>
      <c r="M302" s="15" t="s">
        <v>6207</v>
      </c>
    </row>
    <row r="303" spans="1:13" outlineLevel="2" x14ac:dyDescent="0.3">
      <c r="A303" s="67"/>
      <c r="B303" s="11">
        <v>1.3886148500981255</v>
      </c>
      <c r="C303" s="12" t="s">
        <v>438</v>
      </c>
      <c r="D303" s="12" t="s">
        <v>438</v>
      </c>
      <c r="E303" s="12"/>
      <c r="F303" s="13">
        <v>56.24</v>
      </c>
      <c r="G303" s="13">
        <v>670.86</v>
      </c>
      <c r="H303" s="13">
        <v>2679.42</v>
      </c>
      <c r="I303" s="13">
        <v>4</v>
      </c>
      <c r="J303" s="13">
        <v>0</v>
      </c>
      <c r="K303" s="13">
        <v>0</v>
      </c>
      <c r="L303" s="14">
        <v>5.3000000000000001E-6</v>
      </c>
      <c r="M303" s="15" t="s">
        <v>6204</v>
      </c>
    </row>
    <row r="304" spans="1:13" outlineLevel="2" x14ac:dyDescent="0.3">
      <c r="A304" s="67"/>
      <c r="B304" s="11">
        <v>1.4044050918355193</v>
      </c>
      <c r="C304" s="12" t="s">
        <v>3859</v>
      </c>
      <c r="D304" s="12" t="s">
        <v>3859</v>
      </c>
      <c r="E304" s="12"/>
      <c r="F304" s="13">
        <v>40.770000000000003</v>
      </c>
      <c r="G304" s="13">
        <v>663.88</v>
      </c>
      <c r="H304" s="13">
        <v>1325.75</v>
      </c>
      <c r="I304" s="13">
        <v>2</v>
      </c>
      <c r="J304" s="13">
        <v>-0.01</v>
      </c>
      <c r="K304" s="13">
        <v>0</v>
      </c>
      <c r="L304" s="13">
        <v>2.7E-4</v>
      </c>
      <c r="M304" s="15" t="s">
        <v>6206</v>
      </c>
    </row>
    <row r="305" spans="1:13" outlineLevel="2" x14ac:dyDescent="0.3">
      <c r="A305" s="67"/>
      <c r="B305" s="11">
        <v>1.7137634089485467</v>
      </c>
      <c r="C305" s="12" t="s">
        <v>433</v>
      </c>
      <c r="D305" s="12" t="s">
        <v>433</v>
      </c>
      <c r="E305" s="12"/>
      <c r="F305" s="13">
        <v>44.61</v>
      </c>
      <c r="G305" s="13">
        <v>561.82000000000005</v>
      </c>
      <c r="H305" s="13">
        <v>1121.6300000000001</v>
      </c>
      <c r="I305" s="13">
        <v>2</v>
      </c>
      <c r="J305" s="13">
        <v>-0.01</v>
      </c>
      <c r="K305" s="13">
        <v>0</v>
      </c>
      <c r="L305" s="13">
        <v>2.5999999999999998E-4</v>
      </c>
      <c r="M305" s="15" t="s">
        <v>6204</v>
      </c>
    </row>
    <row r="306" spans="1:13" outlineLevel="2" x14ac:dyDescent="0.3">
      <c r="A306" s="67"/>
      <c r="B306" s="11">
        <v>1.7671947869532865</v>
      </c>
      <c r="C306" s="12" t="s">
        <v>2317</v>
      </c>
      <c r="D306" s="17" t="s">
        <v>2317</v>
      </c>
      <c r="E306" s="12"/>
      <c r="F306" s="13">
        <v>42.87</v>
      </c>
      <c r="G306" s="13">
        <v>623.38</v>
      </c>
      <c r="H306" s="13">
        <v>1244.74</v>
      </c>
      <c r="I306" s="13">
        <v>2</v>
      </c>
      <c r="J306" s="13">
        <v>-0.01</v>
      </c>
      <c r="K306" s="13">
        <v>0</v>
      </c>
      <c r="L306" s="13">
        <v>1.2999999999999999E-3</v>
      </c>
      <c r="M306" s="15" t="s">
        <v>6205</v>
      </c>
    </row>
    <row r="307" spans="1:13" outlineLevel="2" x14ac:dyDescent="0.3">
      <c r="A307" s="67"/>
      <c r="B307" s="11">
        <v>1.8892235235771833</v>
      </c>
      <c r="C307" s="12" t="s">
        <v>5711</v>
      </c>
      <c r="D307" s="12" t="s">
        <v>5711</v>
      </c>
      <c r="E307" s="12"/>
      <c r="F307" s="13">
        <v>59.85</v>
      </c>
      <c r="G307" s="13">
        <v>775.44</v>
      </c>
      <c r="H307" s="13">
        <v>1548.87</v>
      </c>
      <c r="I307" s="13">
        <v>2</v>
      </c>
      <c r="J307" s="13">
        <v>0</v>
      </c>
      <c r="K307" s="13">
        <v>0</v>
      </c>
      <c r="L307" s="14">
        <v>2.3E-5</v>
      </c>
      <c r="M307" s="15" t="s">
        <v>6208</v>
      </c>
    </row>
    <row r="308" spans="1:13" outlineLevel="2" x14ac:dyDescent="0.3">
      <c r="A308" s="67"/>
      <c r="B308" s="11">
        <v>1.7715632396524195</v>
      </c>
      <c r="C308" s="12" t="s">
        <v>4853</v>
      </c>
      <c r="D308" s="12" t="s">
        <v>4853</v>
      </c>
      <c r="E308" s="12"/>
      <c r="F308" s="13">
        <v>37.43</v>
      </c>
      <c r="G308" s="13">
        <v>966.22</v>
      </c>
      <c r="H308" s="13">
        <v>2895.64</v>
      </c>
      <c r="I308" s="13">
        <v>3</v>
      </c>
      <c r="J308" s="13">
        <v>0.99</v>
      </c>
      <c r="K308" s="13">
        <v>1</v>
      </c>
      <c r="L308" s="13">
        <v>3.1E-4</v>
      </c>
      <c r="M308" s="15" t="s">
        <v>6207</v>
      </c>
    </row>
    <row r="309" spans="1:13" outlineLevel="2" x14ac:dyDescent="0.3">
      <c r="A309" s="67"/>
      <c r="B309" s="16">
        <v>1.7794511890098645</v>
      </c>
      <c r="C309" s="12" t="s">
        <v>6376</v>
      </c>
      <c r="D309" s="17" t="s">
        <v>6376</v>
      </c>
      <c r="E309" s="12"/>
      <c r="F309" s="13">
        <v>33.93</v>
      </c>
      <c r="G309" s="13">
        <v>578.97</v>
      </c>
      <c r="H309" s="13">
        <v>1733.9</v>
      </c>
      <c r="I309" s="13">
        <v>3</v>
      </c>
      <c r="J309" s="13">
        <v>0</v>
      </c>
      <c r="K309" s="13">
        <v>0</v>
      </c>
      <c r="L309" s="13">
        <v>6.6E-4</v>
      </c>
      <c r="M309" s="15" t="s">
        <v>6217</v>
      </c>
    </row>
    <row r="310" spans="1:13" outlineLevel="2" x14ac:dyDescent="0.3">
      <c r="A310" s="67"/>
      <c r="B310" s="16">
        <v>1.3452699035388951</v>
      </c>
      <c r="C310" s="12" t="s">
        <v>436</v>
      </c>
      <c r="D310" s="12" t="s">
        <v>436</v>
      </c>
      <c r="E310" s="12"/>
      <c r="F310" s="13">
        <v>60.27</v>
      </c>
      <c r="G310" s="13">
        <v>709.7</v>
      </c>
      <c r="H310" s="13">
        <v>2126.0700000000002</v>
      </c>
      <c r="I310" s="13">
        <v>3</v>
      </c>
      <c r="J310" s="13">
        <v>0.01</v>
      </c>
      <c r="K310" s="13">
        <v>0</v>
      </c>
      <c r="L310" s="14">
        <v>5.4E-6</v>
      </c>
      <c r="M310" s="15" t="s">
        <v>6217</v>
      </c>
    </row>
    <row r="311" spans="1:13" outlineLevel="2" x14ac:dyDescent="0.3">
      <c r="A311" s="67"/>
      <c r="B311" s="16">
        <v>1.4157775758574203</v>
      </c>
      <c r="C311" s="12" t="s">
        <v>435</v>
      </c>
      <c r="D311" s="12" t="s">
        <v>435</v>
      </c>
      <c r="E311" s="12"/>
      <c r="F311" s="13">
        <v>48.06</v>
      </c>
      <c r="G311" s="13">
        <v>540.28</v>
      </c>
      <c r="H311" s="13">
        <v>1617.82</v>
      </c>
      <c r="I311" s="13">
        <v>3</v>
      </c>
      <c r="J311" s="13">
        <v>-0.02</v>
      </c>
      <c r="K311" s="13">
        <v>0</v>
      </c>
      <c r="L311" s="14">
        <v>6.7999999999999999E-5</v>
      </c>
      <c r="M311" s="15" t="s">
        <v>6219</v>
      </c>
    </row>
    <row r="312" spans="1:13" outlineLevel="2" x14ac:dyDescent="0.3">
      <c r="A312" s="67"/>
      <c r="B312" s="16">
        <v>1.5829641919061794</v>
      </c>
      <c r="C312" s="12" t="s">
        <v>437</v>
      </c>
      <c r="D312" s="12" t="s">
        <v>437</v>
      </c>
      <c r="E312" s="12"/>
      <c r="F312" s="13">
        <v>83.81</v>
      </c>
      <c r="G312" s="13">
        <v>731.73</v>
      </c>
      <c r="H312" s="13">
        <v>2192.16</v>
      </c>
      <c r="I312" s="13">
        <v>3</v>
      </c>
      <c r="J312" s="13">
        <v>0.01</v>
      </c>
      <c r="K312" s="13">
        <v>0</v>
      </c>
      <c r="L312" s="14">
        <v>4.0000000000000001E-8</v>
      </c>
      <c r="M312" s="15" t="s">
        <v>6217</v>
      </c>
    </row>
    <row r="313" spans="1:13" outlineLevel="2" x14ac:dyDescent="0.3">
      <c r="A313" s="67"/>
      <c r="B313" s="16">
        <v>1.2792369029901078</v>
      </c>
      <c r="C313" s="12" t="s">
        <v>437</v>
      </c>
      <c r="D313" s="12" t="s">
        <v>437</v>
      </c>
      <c r="E313" s="12"/>
      <c r="F313" s="13">
        <v>54.05</v>
      </c>
      <c r="G313" s="13">
        <v>549.04999999999995</v>
      </c>
      <c r="H313" s="13">
        <v>2192.15</v>
      </c>
      <c r="I313" s="13">
        <v>4</v>
      </c>
      <c r="J313" s="13">
        <v>-0.01</v>
      </c>
      <c r="K313" s="13">
        <v>0</v>
      </c>
      <c r="L313" s="14">
        <v>1.2999999999999999E-5</v>
      </c>
      <c r="M313" s="15" t="s">
        <v>6217</v>
      </c>
    </row>
    <row r="314" spans="1:13" outlineLevel="2" x14ac:dyDescent="0.3">
      <c r="A314" s="67"/>
      <c r="B314" s="16">
        <v>1.4427104958377688</v>
      </c>
      <c r="C314" s="12" t="s">
        <v>2318</v>
      </c>
      <c r="D314" s="12" t="s">
        <v>2318</v>
      </c>
      <c r="E314" s="12"/>
      <c r="F314" s="13">
        <v>42.53</v>
      </c>
      <c r="G314" s="13">
        <v>583.64</v>
      </c>
      <c r="H314" s="13">
        <v>1747.9</v>
      </c>
      <c r="I314" s="13">
        <v>3</v>
      </c>
      <c r="J314" s="13">
        <v>-0.01</v>
      </c>
      <c r="K314" s="13">
        <v>0</v>
      </c>
      <c r="L314" s="13">
        <v>1E-4</v>
      </c>
      <c r="M314" s="15" t="s">
        <v>6218</v>
      </c>
    </row>
    <row r="315" spans="1:13" outlineLevel="2" x14ac:dyDescent="0.3">
      <c r="A315" s="67"/>
      <c r="B315" s="16">
        <v>1.2412495711193181</v>
      </c>
      <c r="C315" s="12" t="s">
        <v>434</v>
      </c>
      <c r="D315" s="12" t="s">
        <v>434</v>
      </c>
      <c r="E315" s="12"/>
      <c r="F315" s="13">
        <v>36.81</v>
      </c>
      <c r="G315" s="13">
        <v>720.38</v>
      </c>
      <c r="H315" s="13">
        <v>1438.75</v>
      </c>
      <c r="I315" s="13">
        <v>2</v>
      </c>
      <c r="J315" s="13">
        <v>0</v>
      </c>
      <c r="K315" s="13">
        <v>0</v>
      </c>
      <c r="L315" s="13">
        <v>1.1999999999999999E-3</v>
      </c>
      <c r="M315" s="15" t="s">
        <v>6217</v>
      </c>
    </row>
    <row r="316" spans="1:13" outlineLevel="2" x14ac:dyDescent="0.3">
      <c r="A316" s="67"/>
      <c r="B316" s="16">
        <v>1.762506503931119</v>
      </c>
      <c r="C316" s="12" t="s">
        <v>434</v>
      </c>
      <c r="D316" s="12" t="s">
        <v>434</v>
      </c>
      <c r="E316" s="12"/>
      <c r="F316" s="13">
        <v>28.77</v>
      </c>
      <c r="G316" s="13">
        <v>480.59</v>
      </c>
      <c r="H316" s="13">
        <v>1438.75</v>
      </c>
      <c r="I316" s="13">
        <v>3</v>
      </c>
      <c r="J316" s="13">
        <v>-0.01</v>
      </c>
      <c r="K316" s="13">
        <v>0</v>
      </c>
      <c r="L316" s="13">
        <v>3.2000000000000002E-3</v>
      </c>
      <c r="M316" s="15" t="s">
        <v>6218</v>
      </c>
    </row>
    <row r="317" spans="1:13" outlineLevel="2" x14ac:dyDescent="0.3">
      <c r="A317" s="67"/>
      <c r="B317" s="16">
        <v>1.3592479968098945</v>
      </c>
      <c r="C317" s="12" t="s">
        <v>439</v>
      </c>
      <c r="D317" s="12" t="s">
        <v>439</v>
      </c>
      <c r="E317" s="12"/>
      <c r="F317" s="13">
        <v>46.33</v>
      </c>
      <c r="G317" s="13">
        <v>726.14</v>
      </c>
      <c r="H317" s="13">
        <v>2900.53</v>
      </c>
      <c r="I317" s="13">
        <v>4</v>
      </c>
      <c r="J317" s="13">
        <v>0.02</v>
      </c>
      <c r="K317" s="13">
        <v>0</v>
      </c>
      <c r="L317" s="14">
        <v>5.1999999999999997E-5</v>
      </c>
      <c r="M317" s="15" t="s">
        <v>6217</v>
      </c>
    </row>
    <row r="318" spans="1:13" outlineLevel="2" x14ac:dyDescent="0.3">
      <c r="A318" s="67"/>
      <c r="B318" s="16">
        <v>1.5858629167087259</v>
      </c>
      <c r="C318" s="12" t="s">
        <v>439</v>
      </c>
      <c r="D318" s="12" t="s">
        <v>439</v>
      </c>
      <c r="E318" s="12"/>
      <c r="F318" s="13">
        <v>36.159999999999997</v>
      </c>
      <c r="G318" s="13">
        <v>581.11</v>
      </c>
      <c r="H318" s="13">
        <v>2900.51</v>
      </c>
      <c r="I318" s="13">
        <v>5</v>
      </c>
      <c r="J318" s="13">
        <v>0</v>
      </c>
      <c r="K318" s="13">
        <v>0</v>
      </c>
      <c r="L318" s="13">
        <v>4.4999999999999999E-4</v>
      </c>
      <c r="M318" s="15" t="s">
        <v>6217</v>
      </c>
    </row>
    <row r="319" spans="1:13" outlineLevel="2" x14ac:dyDescent="0.3">
      <c r="A319" s="67"/>
      <c r="B319" s="16">
        <v>1.1077121603434725</v>
      </c>
      <c r="C319" s="12" t="s">
        <v>4852</v>
      </c>
      <c r="D319" s="12" t="s">
        <v>4852</v>
      </c>
      <c r="E319" s="12"/>
      <c r="F319" s="13">
        <v>42.62</v>
      </c>
      <c r="G319" s="13">
        <v>647.12</v>
      </c>
      <c r="H319" s="13">
        <v>2584.4299999999998</v>
      </c>
      <c r="I319" s="13">
        <v>4</v>
      </c>
      <c r="J319" s="13">
        <v>-0.03</v>
      </c>
      <c r="K319" s="13">
        <v>1</v>
      </c>
      <c r="L319" s="13">
        <v>1.2E-4</v>
      </c>
      <c r="M319" s="15" t="s">
        <v>6220</v>
      </c>
    </row>
    <row r="320" spans="1:13" outlineLevel="2" x14ac:dyDescent="0.3">
      <c r="A320" s="67"/>
      <c r="B320" s="16">
        <v>2.0080596075265991</v>
      </c>
      <c r="C320" s="12" t="s">
        <v>438</v>
      </c>
      <c r="D320" s="12" t="s">
        <v>438</v>
      </c>
      <c r="E320" s="12"/>
      <c r="F320" s="13">
        <v>35.270000000000003</v>
      </c>
      <c r="G320" s="13">
        <v>536.89</v>
      </c>
      <c r="H320" s="13">
        <v>2679.42</v>
      </c>
      <c r="I320" s="13">
        <v>5</v>
      </c>
      <c r="J320" s="13">
        <v>0</v>
      </c>
      <c r="K320" s="13">
        <v>0</v>
      </c>
      <c r="L320" s="13">
        <v>4.8999999999999998E-4</v>
      </c>
      <c r="M320" s="15" t="s">
        <v>6217</v>
      </c>
    </row>
    <row r="321" spans="1:13" outlineLevel="2" x14ac:dyDescent="0.3">
      <c r="A321" s="67"/>
      <c r="B321" s="16">
        <v>1.2843695201951502</v>
      </c>
      <c r="C321" s="12" t="s">
        <v>438</v>
      </c>
      <c r="D321" s="12" t="s">
        <v>438</v>
      </c>
      <c r="E321" s="12"/>
      <c r="F321" s="13">
        <v>24.31</v>
      </c>
      <c r="G321" s="13">
        <v>671.11</v>
      </c>
      <c r="H321" s="13">
        <v>2680.4</v>
      </c>
      <c r="I321" s="13">
        <v>4</v>
      </c>
      <c r="J321" s="13">
        <v>0.98</v>
      </c>
      <c r="K321" s="13">
        <v>0</v>
      </c>
      <c r="L321" s="13">
        <v>5.1999999999999998E-3</v>
      </c>
      <c r="M321" s="15" t="s">
        <v>6217</v>
      </c>
    </row>
    <row r="322" spans="1:13" outlineLevel="2" x14ac:dyDescent="0.3">
      <c r="A322" s="67"/>
      <c r="B322" s="16">
        <v>1.3880115112234495</v>
      </c>
      <c r="C322" s="12" t="s">
        <v>3859</v>
      </c>
      <c r="D322" s="12" t="s">
        <v>3859</v>
      </c>
      <c r="E322" s="12"/>
      <c r="F322" s="13">
        <v>41.93</v>
      </c>
      <c r="G322" s="13">
        <v>663.88</v>
      </c>
      <c r="H322" s="13">
        <v>1325.74</v>
      </c>
      <c r="I322" s="13">
        <v>2</v>
      </c>
      <c r="J322" s="13">
        <v>-0.02</v>
      </c>
      <c r="K322" s="13">
        <v>0</v>
      </c>
      <c r="L322" s="13">
        <v>1.9000000000000001E-4</v>
      </c>
      <c r="M322" s="15" t="s">
        <v>6219</v>
      </c>
    </row>
    <row r="323" spans="1:13" outlineLevel="2" x14ac:dyDescent="0.3">
      <c r="A323" s="67"/>
      <c r="B323" s="16">
        <v>1.3061168454340755</v>
      </c>
      <c r="C323" s="12" t="s">
        <v>433</v>
      </c>
      <c r="D323" s="12" t="s">
        <v>433</v>
      </c>
      <c r="E323" s="12"/>
      <c r="F323" s="13">
        <v>44.07</v>
      </c>
      <c r="G323" s="13">
        <v>561.82000000000005</v>
      </c>
      <c r="H323" s="13">
        <v>1121.6300000000001</v>
      </c>
      <c r="I323" s="13">
        <v>2</v>
      </c>
      <c r="J323" s="13">
        <v>-0.01</v>
      </c>
      <c r="K323" s="13">
        <v>0</v>
      </c>
      <c r="L323" s="13">
        <v>3.8999999999999999E-4</v>
      </c>
      <c r="M323" s="15" t="s">
        <v>6217</v>
      </c>
    </row>
    <row r="324" spans="1:13" outlineLevel="2" x14ac:dyDescent="0.3">
      <c r="A324" s="67"/>
      <c r="B324" s="16">
        <v>1.1912951481576426</v>
      </c>
      <c r="C324" s="12" t="s">
        <v>5711</v>
      </c>
      <c r="D324" s="12" t="s">
        <v>5711</v>
      </c>
      <c r="E324" s="12"/>
      <c r="F324" s="13">
        <v>59.39</v>
      </c>
      <c r="G324" s="13">
        <v>775.43</v>
      </c>
      <c r="H324" s="13">
        <v>1548.85</v>
      </c>
      <c r="I324" s="13">
        <v>2</v>
      </c>
      <c r="J324" s="13">
        <v>-0.01</v>
      </c>
      <c r="K324" s="13">
        <v>0</v>
      </c>
      <c r="L324" s="14">
        <v>4.5000000000000003E-5</v>
      </c>
      <c r="M324" s="15" t="s">
        <v>6216</v>
      </c>
    </row>
    <row r="325" spans="1:13" outlineLevel="1" x14ac:dyDescent="0.3">
      <c r="A325" s="67"/>
      <c r="B325" s="16">
        <v>1.6239171494639988</v>
      </c>
      <c r="C325" s="12" t="s">
        <v>5711</v>
      </c>
      <c r="D325" s="12" t="s">
        <v>5711</v>
      </c>
      <c r="E325" s="12"/>
      <c r="F325" s="13">
        <v>38.29</v>
      </c>
      <c r="G325" s="13">
        <v>517.29</v>
      </c>
      <c r="H325" s="13">
        <v>1548.84</v>
      </c>
      <c r="I325" s="13">
        <v>3</v>
      </c>
      <c r="J325" s="13">
        <v>-0.02</v>
      </c>
      <c r="K325" s="13">
        <v>0</v>
      </c>
      <c r="L325" s="13">
        <v>5.2999999999999998E-4</v>
      </c>
      <c r="M325" s="15" t="s">
        <v>6216</v>
      </c>
    </row>
    <row r="326" spans="1:13" outlineLevel="2" x14ac:dyDescent="0.3">
      <c r="A326" s="67"/>
      <c r="B326" s="16">
        <v>1.5193364213616143</v>
      </c>
      <c r="C326" s="12" t="s">
        <v>4853</v>
      </c>
      <c r="D326" s="12" t="s">
        <v>4853</v>
      </c>
      <c r="E326" s="12"/>
      <c r="F326" s="13">
        <v>22.53</v>
      </c>
      <c r="G326" s="13">
        <v>724.67</v>
      </c>
      <c r="H326" s="13">
        <v>2894.64</v>
      </c>
      <c r="I326" s="13">
        <v>4</v>
      </c>
      <c r="J326" s="13">
        <v>-0.01</v>
      </c>
      <c r="K326" s="13">
        <v>1</v>
      </c>
      <c r="L326" s="13">
        <v>7.7000000000000002E-3</v>
      </c>
      <c r="M326" s="15" t="s">
        <v>6220</v>
      </c>
    </row>
    <row r="327" spans="1:13" outlineLevel="2" x14ac:dyDescent="0.3">
      <c r="A327" s="67" t="s">
        <v>2895</v>
      </c>
      <c r="B327" s="11">
        <f>SUBTOTAL(4,B328:B340)</f>
        <v>2.1231413106154102</v>
      </c>
      <c r="C327" s="12">
        <f>COUNTA(C328:C340)</f>
        <v>13</v>
      </c>
      <c r="D327" s="12">
        <v>5</v>
      </c>
      <c r="E327" s="12">
        <f>COUNTA(E328:E340)</f>
        <v>0</v>
      </c>
      <c r="F327" s="13">
        <f>SUBTOTAL(4,F328:F340)</f>
        <v>79.06</v>
      </c>
      <c r="G327" s="13"/>
      <c r="H327" s="13"/>
      <c r="I327" s="13"/>
      <c r="J327" s="13"/>
      <c r="K327" s="13">
        <f>SUBTOTAL(4,K328:K340)</f>
        <v>2</v>
      </c>
      <c r="L327" s="13"/>
      <c r="M327" s="15"/>
    </row>
    <row r="328" spans="1:13" outlineLevel="2" x14ac:dyDescent="0.3">
      <c r="A328" s="67"/>
      <c r="B328" s="11">
        <v>1.0191480063771687</v>
      </c>
      <c r="C328" s="12" t="s">
        <v>5121</v>
      </c>
      <c r="D328" s="17" t="s">
        <v>5121</v>
      </c>
      <c r="E328" s="12"/>
      <c r="F328" s="13">
        <v>32.090000000000003</v>
      </c>
      <c r="G328" s="13">
        <v>610.63</v>
      </c>
      <c r="H328" s="13">
        <v>1828.87</v>
      </c>
      <c r="I328" s="13">
        <v>3</v>
      </c>
      <c r="J328" s="13">
        <v>-0.02</v>
      </c>
      <c r="K328" s="13">
        <v>0</v>
      </c>
      <c r="L328" s="13">
        <v>9.7999999999999997E-4</v>
      </c>
      <c r="M328" s="15" t="s">
        <v>6207</v>
      </c>
    </row>
    <row r="329" spans="1:13" outlineLevel="2" x14ac:dyDescent="0.3">
      <c r="A329" s="67"/>
      <c r="B329" s="11">
        <v>1.0174941761793865</v>
      </c>
      <c r="C329" s="12" t="s">
        <v>3936</v>
      </c>
      <c r="D329" s="17" t="s">
        <v>3936</v>
      </c>
      <c r="E329" s="12"/>
      <c r="F329" s="13">
        <v>23.41</v>
      </c>
      <c r="G329" s="13">
        <v>537.34</v>
      </c>
      <c r="H329" s="13">
        <v>1072.67</v>
      </c>
      <c r="I329" s="13">
        <v>2</v>
      </c>
      <c r="J329" s="13">
        <v>-0.01</v>
      </c>
      <c r="K329" s="13">
        <v>0</v>
      </c>
      <c r="L329" s="13">
        <v>0.3</v>
      </c>
      <c r="M329" s="15" t="s">
        <v>6206</v>
      </c>
    </row>
    <row r="330" spans="1:13" outlineLevel="2" x14ac:dyDescent="0.3">
      <c r="A330" s="67"/>
      <c r="B330" s="11">
        <v>1.6061712368374883</v>
      </c>
      <c r="C330" s="12" t="s">
        <v>2896</v>
      </c>
      <c r="D330" s="12" t="s">
        <v>2896</v>
      </c>
      <c r="E330" s="12"/>
      <c r="F330" s="13">
        <v>64.48</v>
      </c>
      <c r="G330" s="13">
        <v>653.05999999999995</v>
      </c>
      <c r="H330" s="13">
        <v>1956.15</v>
      </c>
      <c r="I330" s="13">
        <v>3</v>
      </c>
      <c r="J330" s="13">
        <v>-0.02</v>
      </c>
      <c r="K330" s="13">
        <v>0</v>
      </c>
      <c r="L330" s="14">
        <v>1.3E-6</v>
      </c>
      <c r="M330" s="15" t="s">
        <v>6205</v>
      </c>
    </row>
    <row r="331" spans="1:13" outlineLevel="2" x14ac:dyDescent="0.3">
      <c r="A331" s="67"/>
      <c r="B331" s="11">
        <v>1.2834073519407583</v>
      </c>
      <c r="C331" s="12" t="s">
        <v>3937</v>
      </c>
      <c r="D331" s="12" t="s">
        <v>3937</v>
      </c>
      <c r="E331" s="12"/>
      <c r="F331" s="13">
        <v>79.06</v>
      </c>
      <c r="G331" s="13">
        <v>900.42</v>
      </c>
      <c r="H331" s="13">
        <v>1798.83</v>
      </c>
      <c r="I331" s="13">
        <v>2</v>
      </c>
      <c r="J331" s="13">
        <v>0</v>
      </c>
      <c r="K331" s="13">
        <v>0</v>
      </c>
      <c r="L331" s="14">
        <v>4.4999999999999999E-8</v>
      </c>
      <c r="M331" s="15" t="s">
        <v>6206</v>
      </c>
    </row>
    <row r="332" spans="1:13" outlineLevel="2" x14ac:dyDescent="0.3">
      <c r="A332" s="67"/>
      <c r="B332" s="11">
        <v>1.0074521763473505</v>
      </c>
      <c r="C332" s="12" t="s">
        <v>3937</v>
      </c>
      <c r="D332" s="12" t="s">
        <v>3937</v>
      </c>
      <c r="E332" s="12"/>
      <c r="F332" s="13">
        <v>35.520000000000003</v>
      </c>
      <c r="G332" s="13">
        <v>600.61</v>
      </c>
      <c r="H332" s="13">
        <v>1798.81</v>
      </c>
      <c r="I332" s="13">
        <v>3</v>
      </c>
      <c r="J332" s="13">
        <v>-0.02</v>
      </c>
      <c r="K332" s="13">
        <v>0</v>
      </c>
      <c r="L332" s="13">
        <v>4.6999999999999999E-4</v>
      </c>
      <c r="M332" s="15" t="s">
        <v>6206</v>
      </c>
    </row>
    <row r="333" spans="1:13" outlineLevel="2" x14ac:dyDescent="0.3">
      <c r="A333" s="67"/>
      <c r="B333" s="11">
        <v>0.91357713180210598</v>
      </c>
      <c r="C333" s="12" t="s">
        <v>5122</v>
      </c>
      <c r="D333" s="12" t="s">
        <v>5122</v>
      </c>
      <c r="E333" s="12"/>
      <c r="F333" s="13">
        <v>45.34</v>
      </c>
      <c r="G333" s="13">
        <v>722.39</v>
      </c>
      <c r="H333" s="13">
        <v>2164.14</v>
      </c>
      <c r="I333" s="13">
        <v>3</v>
      </c>
      <c r="J333" s="13">
        <v>0</v>
      </c>
      <c r="K333" s="13">
        <v>0</v>
      </c>
      <c r="L333" s="13">
        <v>1.7000000000000001E-4</v>
      </c>
      <c r="M333" s="15" t="s">
        <v>6207</v>
      </c>
    </row>
    <row r="334" spans="1:13" outlineLevel="2" x14ac:dyDescent="0.3">
      <c r="A334" s="67"/>
      <c r="B334" s="16">
        <v>1.1974338713686716</v>
      </c>
      <c r="C334" s="12" t="s">
        <v>6534</v>
      </c>
      <c r="D334" s="17" t="s">
        <v>6534</v>
      </c>
      <c r="E334" s="12"/>
      <c r="F334" s="13">
        <v>31.2</v>
      </c>
      <c r="G334" s="13">
        <v>751.41</v>
      </c>
      <c r="H334" s="13">
        <v>3001.61</v>
      </c>
      <c r="I334" s="13">
        <v>4</v>
      </c>
      <c r="J334" s="13">
        <v>-0.05</v>
      </c>
      <c r="K334" s="13">
        <v>1</v>
      </c>
      <c r="L334" s="13">
        <v>1.1999999999999999E-3</v>
      </c>
      <c r="M334" s="15" t="s">
        <v>6219</v>
      </c>
    </row>
    <row r="335" spans="1:13" outlineLevel="2" x14ac:dyDescent="0.3">
      <c r="A335" s="67"/>
      <c r="B335" s="16">
        <v>1.3583567378239687</v>
      </c>
      <c r="C335" s="12" t="s">
        <v>6533</v>
      </c>
      <c r="D335" s="17" t="s">
        <v>6533</v>
      </c>
      <c r="E335" s="12"/>
      <c r="F335" s="13">
        <v>41.39</v>
      </c>
      <c r="G335" s="13">
        <v>717.41</v>
      </c>
      <c r="H335" s="13">
        <v>3582.02</v>
      </c>
      <c r="I335" s="13">
        <v>5</v>
      </c>
      <c r="J335" s="13">
        <v>-0.01</v>
      </c>
      <c r="K335" s="13">
        <v>2</v>
      </c>
      <c r="L335" s="13">
        <v>1.2999999999999999E-4</v>
      </c>
      <c r="M335" s="15" t="s">
        <v>6219</v>
      </c>
    </row>
    <row r="336" spans="1:13" outlineLevel="2" x14ac:dyDescent="0.3">
      <c r="A336" s="67"/>
      <c r="B336" s="16">
        <v>1.3724914552664795</v>
      </c>
      <c r="C336" s="12" t="s">
        <v>2896</v>
      </c>
      <c r="D336" s="12" t="s">
        <v>2896</v>
      </c>
      <c r="E336" s="12"/>
      <c r="F336" s="13">
        <v>55.83</v>
      </c>
      <c r="G336" s="13">
        <v>653.05999999999995</v>
      </c>
      <c r="H336" s="13">
        <v>1956.16</v>
      </c>
      <c r="I336" s="13">
        <v>3</v>
      </c>
      <c r="J336" s="13">
        <v>-0.01</v>
      </c>
      <c r="K336" s="13">
        <v>0</v>
      </c>
      <c r="L336" s="14">
        <v>7.7999999999999999E-6</v>
      </c>
      <c r="M336" s="15" t="s">
        <v>6218</v>
      </c>
    </row>
    <row r="337" spans="1:13" outlineLevel="2" x14ac:dyDescent="0.3">
      <c r="A337" s="67"/>
      <c r="B337" s="16">
        <v>1.0362081137685444</v>
      </c>
      <c r="C337" s="12" t="s">
        <v>2896</v>
      </c>
      <c r="D337" s="12" t="s">
        <v>2896</v>
      </c>
      <c r="E337" s="12"/>
      <c r="F337" s="13">
        <v>27.86</v>
      </c>
      <c r="G337" s="13">
        <v>490.04</v>
      </c>
      <c r="H337" s="13">
        <v>1956.15</v>
      </c>
      <c r="I337" s="13">
        <v>4</v>
      </c>
      <c r="J337" s="13">
        <v>-0.02</v>
      </c>
      <c r="K337" s="13">
        <v>0</v>
      </c>
      <c r="L337" s="13">
        <v>4.7000000000000002E-3</v>
      </c>
      <c r="M337" s="15" t="s">
        <v>6219</v>
      </c>
    </row>
    <row r="338" spans="1:13" outlineLevel="2" x14ac:dyDescent="0.3">
      <c r="A338" s="67"/>
      <c r="B338" s="16">
        <v>1.394202022347018</v>
      </c>
      <c r="C338" s="12" t="s">
        <v>3937</v>
      </c>
      <c r="D338" s="12" t="s">
        <v>3937</v>
      </c>
      <c r="E338" s="12"/>
      <c r="F338" s="13">
        <v>77.69</v>
      </c>
      <c r="G338" s="13">
        <v>900.42</v>
      </c>
      <c r="H338" s="13">
        <v>1798.83</v>
      </c>
      <c r="I338" s="13">
        <v>2</v>
      </c>
      <c r="J338" s="13">
        <v>0</v>
      </c>
      <c r="K338" s="13">
        <v>0</v>
      </c>
      <c r="L338" s="14">
        <v>5.2000000000000002E-8</v>
      </c>
      <c r="M338" s="15" t="s">
        <v>6219</v>
      </c>
    </row>
    <row r="339" spans="1:13" outlineLevel="1" x14ac:dyDescent="0.3">
      <c r="A339" s="67"/>
      <c r="B339" s="16">
        <v>2.1231413106154102</v>
      </c>
      <c r="C339" s="12" t="s">
        <v>5122</v>
      </c>
      <c r="D339" s="12" t="s">
        <v>5122</v>
      </c>
      <c r="E339" s="12"/>
      <c r="F339" s="13">
        <v>37.340000000000003</v>
      </c>
      <c r="G339" s="13">
        <v>722.71</v>
      </c>
      <c r="H339" s="13">
        <v>2165.09</v>
      </c>
      <c r="I339" s="13">
        <v>3</v>
      </c>
      <c r="J339" s="13">
        <v>0.96</v>
      </c>
      <c r="K339" s="13">
        <v>0</v>
      </c>
      <c r="L339" s="13">
        <v>3.4000000000000002E-4</v>
      </c>
      <c r="M339" s="15" t="s">
        <v>6220</v>
      </c>
    </row>
    <row r="340" spans="1:13" outlineLevel="2" x14ac:dyDescent="0.3">
      <c r="A340" s="67"/>
      <c r="B340" s="16">
        <v>0.79152775785252982</v>
      </c>
      <c r="C340" s="12" t="s">
        <v>6535</v>
      </c>
      <c r="D340" s="17" t="s">
        <v>6535</v>
      </c>
      <c r="E340" s="12"/>
      <c r="F340" s="13">
        <v>30.11</v>
      </c>
      <c r="G340" s="13">
        <v>745.35</v>
      </c>
      <c r="H340" s="13">
        <v>2233.0300000000002</v>
      </c>
      <c r="I340" s="13">
        <v>3</v>
      </c>
      <c r="J340" s="13">
        <v>0.05</v>
      </c>
      <c r="K340" s="13">
        <v>0</v>
      </c>
      <c r="L340" s="13">
        <v>1.5E-3</v>
      </c>
      <c r="M340" s="15" t="s">
        <v>6219</v>
      </c>
    </row>
    <row r="341" spans="1:13" outlineLevel="2" x14ac:dyDescent="0.3">
      <c r="A341" s="67" t="s">
        <v>1320</v>
      </c>
      <c r="B341" s="11">
        <f>SUBTOTAL(4,B342:B344)</f>
        <v>0.96969555390144024</v>
      </c>
      <c r="C341" s="12">
        <f>COUNTA(C342:C344)</f>
        <v>3</v>
      </c>
      <c r="D341" s="12">
        <v>1</v>
      </c>
      <c r="E341" s="12">
        <f>COUNTA(E342:E344)</f>
        <v>0</v>
      </c>
      <c r="F341" s="13">
        <f>SUBTOTAL(4,F342:F344)</f>
        <v>55.51</v>
      </c>
      <c r="G341" s="13"/>
      <c r="H341" s="13"/>
      <c r="I341" s="13"/>
      <c r="J341" s="13"/>
      <c r="K341" s="13">
        <f>SUBTOTAL(4,K342:K344)</f>
        <v>0</v>
      </c>
      <c r="L341" s="13"/>
      <c r="M341" s="15"/>
    </row>
    <row r="342" spans="1:13" outlineLevel="2" x14ac:dyDescent="0.3">
      <c r="A342" s="67"/>
      <c r="B342" s="11">
        <v>0.66012938321487036</v>
      </c>
      <c r="C342" s="12" t="s">
        <v>1321</v>
      </c>
      <c r="D342" s="17" t="s">
        <v>1321</v>
      </c>
      <c r="E342" s="12"/>
      <c r="F342" s="13">
        <v>42.53</v>
      </c>
      <c r="G342" s="13">
        <v>709.87</v>
      </c>
      <c r="H342" s="13">
        <v>1417.72</v>
      </c>
      <c r="I342" s="13">
        <v>2</v>
      </c>
      <c r="J342" s="13">
        <v>-0.02</v>
      </c>
      <c r="K342" s="13">
        <v>0</v>
      </c>
      <c r="L342" s="13">
        <v>1E-4</v>
      </c>
      <c r="M342" s="15" t="s">
        <v>6204</v>
      </c>
    </row>
    <row r="343" spans="1:13" outlineLevel="1" x14ac:dyDescent="0.3">
      <c r="A343" s="67"/>
      <c r="B343" s="11">
        <v>0.96969555390144024</v>
      </c>
      <c r="C343" s="12" t="s">
        <v>1322</v>
      </c>
      <c r="D343" s="12" t="s">
        <v>1322</v>
      </c>
      <c r="E343" s="12"/>
      <c r="F343" s="13">
        <v>42.39</v>
      </c>
      <c r="G343" s="13">
        <v>592.29999999999995</v>
      </c>
      <c r="H343" s="13">
        <v>1773.88</v>
      </c>
      <c r="I343" s="13">
        <v>3</v>
      </c>
      <c r="J343" s="13">
        <v>0</v>
      </c>
      <c r="K343" s="13">
        <v>0</v>
      </c>
      <c r="L343" s="13">
        <v>2.3000000000000001E-4</v>
      </c>
      <c r="M343" s="15" t="s">
        <v>6204</v>
      </c>
    </row>
    <row r="344" spans="1:13" outlineLevel="2" x14ac:dyDescent="0.3">
      <c r="A344" s="67"/>
      <c r="B344" s="16">
        <v>0.4603715271546705</v>
      </c>
      <c r="C344" s="12" t="s">
        <v>1322</v>
      </c>
      <c r="D344" s="12" t="s">
        <v>1322</v>
      </c>
      <c r="E344" s="12"/>
      <c r="F344" s="13">
        <v>55.51</v>
      </c>
      <c r="G344" s="13">
        <v>592.29999999999995</v>
      </c>
      <c r="H344" s="13">
        <v>1773.88</v>
      </c>
      <c r="I344" s="13">
        <v>3</v>
      </c>
      <c r="J344" s="13">
        <v>-0.01</v>
      </c>
      <c r="K344" s="13">
        <v>0</v>
      </c>
      <c r="L344" s="14">
        <v>7.9999999999999996E-6</v>
      </c>
      <c r="M344" s="15" t="s">
        <v>6217</v>
      </c>
    </row>
    <row r="345" spans="1:13" outlineLevel="2" x14ac:dyDescent="0.3">
      <c r="A345" s="67" t="s">
        <v>1622</v>
      </c>
      <c r="B345" s="11">
        <f>SUBTOTAL(4,B346:B351)</f>
        <v>1.2175392336408202</v>
      </c>
      <c r="C345" s="12">
        <f>COUNTA(C346:C351)</f>
        <v>6</v>
      </c>
      <c r="D345" s="12">
        <v>4</v>
      </c>
      <c r="E345" s="12">
        <f>COUNTA(E346:E351)</f>
        <v>0</v>
      </c>
      <c r="F345" s="13">
        <f>SUBTOTAL(4,F346:F351)</f>
        <v>54.31</v>
      </c>
      <c r="G345" s="13"/>
      <c r="H345" s="13"/>
      <c r="I345" s="13"/>
      <c r="J345" s="13"/>
      <c r="K345" s="13">
        <f>SUBTOTAL(4,K346:K351)</f>
        <v>0</v>
      </c>
      <c r="L345" s="13"/>
      <c r="M345" s="15"/>
    </row>
    <row r="346" spans="1:13" outlineLevel="2" x14ac:dyDescent="0.3">
      <c r="A346" s="67"/>
      <c r="B346" s="11">
        <v>0.77225822280630174</v>
      </c>
      <c r="C346" s="12" t="s">
        <v>2647</v>
      </c>
      <c r="D346" s="17" t="s">
        <v>2647</v>
      </c>
      <c r="E346" s="12"/>
      <c r="F346" s="13">
        <v>34.92</v>
      </c>
      <c r="G346" s="13">
        <v>600.91999999999996</v>
      </c>
      <c r="H346" s="13">
        <v>1799.73</v>
      </c>
      <c r="I346" s="13">
        <v>3</v>
      </c>
      <c r="J346" s="13">
        <v>0.01</v>
      </c>
      <c r="K346" s="13">
        <v>0</v>
      </c>
      <c r="L346" s="13">
        <v>5.2999999999999998E-4</v>
      </c>
      <c r="M346" s="15" t="s">
        <v>6205</v>
      </c>
    </row>
    <row r="347" spans="1:13" outlineLevel="2" x14ac:dyDescent="0.3">
      <c r="A347" s="67"/>
      <c r="B347" s="11">
        <v>0.9391730315638841</v>
      </c>
      <c r="C347" s="12" t="s">
        <v>2646</v>
      </c>
      <c r="D347" s="17" t="s">
        <v>2646</v>
      </c>
      <c r="E347" s="12"/>
      <c r="F347" s="13">
        <v>26.68</v>
      </c>
      <c r="G347" s="13">
        <v>568.62</v>
      </c>
      <c r="H347" s="13">
        <v>1702.85</v>
      </c>
      <c r="I347" s="13">
        <v>3</v>
      </c>
      <c r="J347" s="13">
        <v>0.97</v>
      </c>
      <c r="K347" s="13">
        <v>0</v>
      </c>
      <c r="L347" s="13">
        <v>3.0999999999999999E-3</v>
      </c>
      <c r="M347" s="15" t="s">
        <v>6205</v>
      </c>
    </row>
    <row r="348" spans="1:13" outlineLevel="2" x14ac:dyDescent="0.3">
      <c r="A348" s="67"/>
      <c r="B348" s="11">
        <v>0.88874467830558512</v>
      </c>
      <c r="C348" s="12" t="s">
        <v>5218</v>
      </c>
      <c r="D348" s="12" t="s">
        <v>5218</v>
      </c>
      <c r="E348" s="12"/>
      <c r="F348" s="13">
        <v>54.31</v>
      </c>
      <c r="G348" s="13">
        <v>758.42</v>
      </c>
      <c r="H348" s="13">
        <v>1514.83</v>
      </c>
      <c r="I348" s="13">
        <v>2</v>
      </c>
      <c r="J348" s="13">
        <v>-0.03</v>
      </c>
      <c r="K348" s="13">
        <v>0</v>
      </c>
      <c r="L348" s="13">
        <v>2.5999999999999998E-4</v>
      </c>
      <c r="M348" s="15" t="s">
        <v>6207</v>
      </c>
    </row>
    <row r="349" spans="1:13" outlineLevel="2" x14ac:dyDescent="0.3">
      <c r="A349" s="67"/>
      <c r="B349" s="16">
        <v>0.94927797710629169</v>
      </c>
      <c r="C349" s="12" t="s">
        <v>6712</v>
      </c>
      <c r="D349" s="17" t="s">
        <v>6712</v>
      </c>
      <c r="E349" s="12"/>
      <c r="F349" s="13">
        <v>50.59</v>
      </c>
      <c r="G349" s="13">
        <v>810.92</v>
      </c>
      <c r="H349" s="13">
        <v>3239.63</v>
      </c>
      <c r="I349" s="13">
        <v>4</v>
      </c>
      <c r="J349" s="13">
        <v>0.99</v>
      </c>
      <c r="K349" s="13">
        <v>0</v>
      </c>
      <c r="L349" s="14">
        <v>2.0999999999999999E-5</v>
      </c>
      <c r="M349" s="15" t="s">
        <v>6219</v>
      </c>
    </row>
    <row r="350" spans="1:13" outlineLevel="1" x14ac:dyDescent="0.3">
      <c r="A350" s="67"/>
      <c r="B350" s="16">
        <v>1.2175392336408202</v>
      </c>
      <c r="C350" s="12" t="s">
        <v>6713</v>
      </c>
      <c r="D350" s="17" t="s">
        <v>6713</v>
      </c>
      <c r="E350" s="12"/>
      <c r="F350" s="13">
        <v>36.29</v>
      </c>
      <c r="G350" s="13">
        <v>688.04</v>
      </c>
      <c r="H350" s="13">
        <v>2061.09</v>
      </c>
      <c r="I350" s="13">
        <v>3</v>
      </c>
      <c r="J350" s="13">
        <v>0.01</v>
      </c>
      <c r="K350" s="13">
        <v>0</v>
      </c>
      <c r="L350" s="13">
        <v>4.8000000000000001E-4</v>
      </c>
      <c r="M350" s="15" t="s">
        <v>6217</v>
      </c>
    </row>
    <row r="351" spans="1:13" outlineLevel="2" x14ac:dyDescent="0.3">
      <c r="A351" s="67"/>
      <c r="B351" s="16">
        <v>0.99171956238894909</v>
      </c>
      <c r="C351" s="12" t="s">
        <v>5218</v>
      </c>
      <c r="D351" s="12" t="s">
        <v>5218</v>
      </c>
      <c r="E351" s="12"/>
      <c r="F351" s="13">
        <v>33.770000000000003</v>
      </c>
      <c r="G351" s="13">
        <v>758.43</v>
      </c>
      <c r="H351" s="13">
        <v>1514.85</v>
      </c>
      <c r="I351" s="13">
        <v>2</v>
      </c>
      <c r="J351" s="13">
        <v>-0.01</v>
      </c>
      <c r="K351" s="13">
        <v>0</v>
      </c>
      <c r="L351" s="13">
        <v>6.4999999999999997E-3</v>
      </c>
      <c r="M351" s="15" t="s">
        <v>6220</v>
      </c>
    </row>
    <row r="352" spans="1:13" outlineLevel="2" x14ac:dyDescent="0.3">
      <c r="A352" s="67" t="s">
        <v>723</v>
      </c>
      <c r="B352" s="11">
        <f>SUBTOTAL(4,B353:B387)</f>
        <v>3.3555114467217373</v>
      </c>
      <c r="C352" s="12">
        <f>COUNTA(C353:C387)</f>
        <v>35</v>
      </c>
      <c r="D352" s="12">
        <v>13</v>
      </c>
      <c r="E352" s="12">
        <f>COUNTA(E353:E387)</f>
        <v>6</v>
      </c>
      <c r="F352" s="13">
        <f>SUBTOTAL(4,F353:F387)</f>
        <v>125.56</v>
      </c>
      <c r="G352" s="13"/>
      <c r="H352" s="13"/>
      <c r="I352" s="13"/>
      <c r="J352" s="13"/>
      <c r="K352" s="13">
        <f>SUBTOTAL(4,K353:K387)</f>
        <v>1</v>
      </c>
      <c r="L352" s="13"/>
      <c r="M352" s="15"/>
    </row>
    <row r="353" spans="1:13" outlineLevel="2" x14ac:dyDescent="0.3">
      <c r="A353" s="67"/>
      <c r="B353" s="11">
        <v>0.99476414542969427</v>
      </c>
      <c r="C353" s="12" t="s">
        <v>3674</v>
      </c>
      <c r="D353" s="17" t="s">
        <v>3674</v>
      </c>
      <c r="E353" s="12"/>
      <c r="F353" s="13">
        <v>34.54</v>
      </c>
      <c r="G353" s="13">
        <v>758.36</v>
      </c>
      <c r="H353" s="13">
        <v>1514.71</v>
      </c>
      <c r="I353" s="13">
        <v>2</v>
      </c>
      <c r="J353" s="13">
        <v>-0.03</v>
      </c>
      <c r="K353" s="13">
        <v>0</v>
      </c>
      <c r="L353" s="13">
        <v>8.4000000000000003E-4</v>
      </c>
      <c r="M353" s="15" t="s">
        <v>6206</v>
      </c>
    </row>
    <row r="354" spans="1:13" outlineLevel="2" x14ac:dyDescent="0.3">
      <c r="A354" s="67"/>
      <c r="B354" s="11">
        <v>0.94833523245446705</v>
      </c>
      <c r="C354" s="12" t="s">
        <v>5522</v>
      </c>
      <c r="D354" s="17" t="s">
        <v>5522</v>
      </c>
      <c r="E354" s="12" t="s">
        <v>1</v>
      </c>
      <c r="F354" s="13">
        <v>29.79</v>
      </c>
      <c r="G354" s="13">
        <v>947.94</v>
      </c>
      <c r="H354" s="13">
        <v>3787.75</v>
      </c>
      <c r="I354" s="13">
        <v>4</v>
      </c>
      <c r="J354" s="13">
        <v>-0.02</v>
      </c>
      <c r="K354" s="13">
        <v>0</v>
      </c>
      <c r="L354" s="13">
        <v>1.6000000000000001E-3</v>
      </c>
      <c r="M354" s="15" t="s">
        <v>6208</v>
      </c>
    </row>
    <row r="355" spans="1:13" outlineLevel="2" x14ac:dyDescent="0.3">
      <c r="A355" s="67"/>
      <c r="B355" s="11">
        <v>1.0744351903298799</v>
      </c>
      <c r="C355" s="12" t="s">
        <v>2364</v>
      </c>
      <c r="D355" s="12" t="s">
        <v>2364</v>
      </c>
      <c r="E355" s="12"/>
      <c r="F355" s="13">
        <v>75.12</v>
      </c>
      <c r="G355" s="13">
        <v>883.94</v>
      </c>
      <c r="H355" s="13">
        <v>1765.86</v>
      </c>
      <c r="I355" s="13">
        <v>2</v>
      </c>
      <c r="J355" s="13">
        <v>-0.02</v>
      </c>
      <c r="K355" s="13">
        <v>0</v>
      </c>
      <c r="L355" s="14">
        <v>8.9999999999999999E-8</v>
      </c>
      <c r="M355" s="15" t="s">
        <v>6205</v>
      </c>
    </row>
    <row r="356" spans="1:13" outlineLevel="2" x14ac:dyDescent="0.3">
      <c r="A356" s="67"/>
      <c r="B356" s="11">
        <v>0.82787289056542379</v>
      </c>
      <c r="C356" s="12" t="s">
        <v>2364</v>
      </c>
      <c r="D356" s="12" t="s">
        <v>2364</v>
      </c>
      <c r="E356" s="12" t="s">
        <v>1</v>
      </c>
      <c r="F356" s="13">
        <v>63.9</v>
      </c>
      <c r="G356" s="13">
        <v>891.95</v>
      </c>
      <c r="H356" s="13">
        <v>1781.89</v>
      </c>
      <c r="I356" s="13">
        <v>2</v>
      </c>
      <c r="J356" s="13">
        <v>0.01</v>
      </c>
      <c r="K356" s="13">
        <v>0</v>
      </c>
      <c r="L356" s="14">
        <v>9.9999999999999995E-7</v>
      </c>
      <c r="M356" s="15" t="s">
        <v>6208</v>
      </c>
    </row>
    <row r="357" spans="1:13" outlineLevel="2" x14ac:dyDescent="0.3">
      <c r="A357" s="67"/>
      <c r="B357" s="11">
        <v>0.81191125212406745</v>
      </c>
      <c r="C357" s="12" t="s">
        <v>5521</v>
      </c>
      <c r="D357" s="17" t="s">
        <v>5521</v>
      </c>
      <c r="E357" s="12"/>
      <c r="F357" s="13">
        <v>73.36</v>
      </c>
      <c r="G357" s="13">
        <v>739.06</v>
      </c>
      <c r="H357" s="13">
        <v>2214.17</v>
      </c>
      <c r="I357" s="13">
        <v>3</v>
      </c>
      <c r="J357" s="13">
        <v>1.02</v>
      </c>
      <c r="K357" s="13">
        <v>0</v>
      </c>
      <c r="L357" s="14">
        <v>2.2000000000000001E-7</v>
      </c>
      <c r="M357" s="15" t="s">
        <v>6208</v>
      </c>
    </row>
    <row r="358" spans="1:13" outlineLevel="2" x14ac:dyDescent="0.3">
      <c r="A358" s="67"/>
      <c r="B358" s="11">
        <v>1.4227600743463784</v>
      </c>
      <c r="C358" s="12" t="s">
        <v>5134</v>
      </c>
      <c r="D358" s="17" t="s">
        <v>5134</v>
      </c>
      <c r="E358" s="12"/>
      <c r="F358" s="13">
        <v>27.78</v>
      </c>
      <c r="G358" s="13">
        <v>611.96</v>
      </c>
      <c r="H358" s="13">
        <v>1832.87</v>
      </c>
      <c r="I358" s="13">
        <v>3</v>
      </c>
      <c r="J358" s="13">
        <v>-0.02</v>
      </c>
      <c r="K358" s="13">
        <v>0</v>
      </c>
      <c r="L358" s="13">
        <v>2.5000000000000001E-3</v>
      </c>
      <c r="M358" s="15" t="s">
        <v>6207</v>
      </c>
    </row>
    <row r="359" spans="1:13" outlineLevel="2" x14ac:dyDescent="0.3">
      <c r="A359" s="67"/>
      <c r="B359" s="11">
        <v>1.1226711037182073</v>
      </c>
      <c r="C359" s="12" t="s">
        <v>724</v>
      </c>
      <c r="D359" s="17" t="s">
        <v>724</v>
      </c>
      <c r="E359" s="12"/>
      <c r="F359" s="13">
        <v>79.459999999999994</v>
      </c>
      <c r="G359" s="13">
        <v>714.36</v>
      </c>
      <c r="H359" s="13">
        <v>1426.71</v>
      </c>
      <c r="I359" s="13">
        <v>2</v>
      </c>
      <c r="J359" s="13">
        <v>0</v>
      </c>
      <c r="K359" s="13">
        <v>0</v>
      </c>
      <c r="L359" s="14">
        <v>2.7000000000000001E-7</v>
      </c>
      <c r="M359" s="15" t="s">
        <v>6208</v>
      </c>
    </row>
    <row r="360" spans="1:13" outlineLevel="2" x14ac:dyDescent="0.3">
      <c r="A360" s="67"/>
      <c r="B360" s="11">
        <v>0.51102794413852837</v>
      </c>
      <c r="C360" s="12" t="s">
        <v>3676</v>
      </c>
      <c r="D360" s="12" t="s">
        <v>3676</v>
      </c>
      <c r="E360" s="12" t="s">
        <v>25</v>
      </c>
      <c r="F360" s="13">
        <v>56.56</v>
      </c>
      <c r="G360" s="13">
        <v>1027.48</v>
      </c>
      <c r="H360" s="13">
        <v>2052.9499999999998</v>
      </c>
      <c r="I360" s="13">
        <v>2</v>
      </c>
      <c r="J360" s="13">
        <v>0.01</v>
      </c>
      <c r="K360" s="13">
        <v>0</v>
      </c>
      <c r="L360" s="14">
        <v>5.0000000000000004E-6</v>
      </c>
      <c r="M360" s="15" t="s">
        <v>6206</v>
      </c>
    </row>
    <row r="361" spans="1:13" outlineLevel="2" x14ac:dyDescent="0.3">
      <c r="A361" s="67"/>
      <c r="B361" s="11">
        <v>1.343574094319423</v>
      </c>
      <c r="C361" s="12" t="s">
        <v>3676</v>
      </c>
      <c r="D361" s="12" t="s">
        <v>3676</v>
      </c>
      <c r="E361" s="12" t="s">
        <v>1</v>
      </c>
      <c r="F361" s="13">
        <v>26.52</v>
      </c>
      <c r="G361" s="13">
        <v>680</v>
      </c>
      <c r="H361" s="13">
        <v>2036.97</v>
      </c>
      <c r="I361" s="13">
        <v>3</v>
      </c>
      <c r="J361" s="13">
        <v>0.03</v>
      </c>
      <c r="K361" s="13">
        <v>0</v>
      </c>
      <c r="L361" s="13">
        <v>3.3E-3</v>
      </c>
      <c r="M361" s="15" t="s">
        <v>6208</v>
      </c>
    </row>
    <row r="362" spans="1:13" outlineLevel="2" x14ac:dyDescent="0.3">
      <c r="A362" s="67"/>
      <c r="B362" s="11">
        <v>0.88789066124250249</v>
      </c>
      <c r="C362" s="12" t="s">
        <v>5135</v>
      </c>
      <c r="D362" s="17" t="s">
        <v>5135</v>
      </c>
      <c r="E362" s="12"/>
      <c r="F362" s="13">
        <v>26.11</v>
      </c>
      <c r="G362" s="13">
        <v>726.33</v>
      </c>
      <c r="H362" s="13">
        <v>2175.98</v>
      </c>
      <c r="I362" s="13">
        <v>3</v>
      </c>
      <c r="J362" s="13">
        <v>-0.01</v>
      </c>
      <c r="K362" s="13">
        <v>0</v>
      </c>
      <c r="L362" s="13">
        <v>3.5999999999999999E-3</v>
      </c>
      <c r="M362" s="15" t="s">
        <v>6207</v>
      </c>
    </row>
    <row r="363" spans="1:13" outlineLevel="2" x14ac:dyDescent="0.3">
      <c r="A363" s="67"/>
      <c r="B363" s="11">
        <v>0.95352885185329739</v>
      </c>
      <c r="C363" s="12" t="s">
        <v>5520</v>
      </c>
      <c r="D363" s="12" t="s">
        <v>5520</v>
      </c>
      <c r="E363" s="12"/>
      <c r="F363" s="13">
        <v>31.9</v>
      </c>
      <c r="G363" s="13">
        <v>444.77</v>
      </c>
      <c r="H363" s="13">
        <v>887.52</v>
      </c>
      <c r="I363" s="13">
        <v>2</v>
      </c>
      <c r="J363" s="13">
        <v>-0.01</v>
      </c>
      <c r="K363" s="13">
        <v>0</v>
      </c>
      <c r="L363" s="13">
        <v>6.7000000000000004E-2</v>
      </c>
      <c r="M363" s="15" t="s">
        <v>6208</v>
      </c>
    </row>
    <row r="364" spans="1:13" outlineLevel="2" x14ac:dyDescent="0.3">
      <c r="A364" s="67"/>
      <c r="B364" s="11">
        <v>1.1146532254127721</v>
      </c>
      <c r="C364" s="12" t="s">
        <v>3673</v>
      </c>
      <c r="D364" s="12" t="s">
        <v>3673</v>
      </c>
      <c r="E364" s="12"/>
      <c r="F364" s="13">
        <v>50.46</v>
      </c>
      <c r="G364" s="13">
        <v>716.86</v>
      </c>
      <c r="H364" s="13">
        <v>1431.7</v>
      </c>
      <c r="I364" s="13">
        <v>2</v>
      </c>
      <c r="J364" s="13">
        <v>-0.01</v>
      </c>
      <c r="K364" s="13">
        <v>0</v>
      </c>
      <c r="L364" s="14">
        <v>2.1999999999999999E-5</v>
      </c>
      <c r="M364" s="15" t="s">
        <v>6206</v>
      </c>
    </row>
    <row r="365" spans="1:13" outlineLevel="2" x14ac:dyDescent="0.3">
      <c r="A365" s="67"/>
      <c r="B365" s="11">
        <v>0.93202479255124282</v>
      </c>
      <c r="C365" s="12" t="s">
        <v>2365</v>
      </c>
      <c r="D365" s="12" t="s">
        <v>2365</v>
      </c>
      <c r="E365" s="12"/>
      <c r="F365" s="13">
        <v>54.77</v>
      </c>
      <c r="G365" s="13">
        <v>1007.56</v>
      </c>
      <c r="H365" s="13">
        <v>2013.11</v>
      </c>
      <c r="I365" s="13">
        <v>2</v>
      </c>
      <c r="J365" s="13">
        <v>1</v>
      </c>
      <c r="K365" s="13">
        <v>0</v>
      </c>
      <c r="L365" s="14">
        <v>7.6000000000000001E-6</v>
      </c>
      <c r="M365" s="15" t="s">
        <v>6205</v>
      </c>
    </row>
    <row r="366" spans="1:13" outlineLevel="2" x14ac:dyDescent="0.3">
      <c r="A366" s="67"/>
      <c r="B366" s="11">
        <v>1.0702722640872149</v>
      </c>
      <c r="C366" s="12" t="s">
        <v>2365</v>
      </c>
      <c r="D366" s="12" t="s">
        <v>2365</v>
      </c>
      <c r="E366" s="12"/>
      <c r="F366" s="13">
        <v>49</v>
      </c>
      <c r="G366" s="13">
        <v>671.71</v>
      </c>
      <c r="H366" s="13">
        <v>2012.1</v>
      </c>
      <c r="I366" s="13">
        <v>3</v>
      </c>
      <c r="J366" s="13">
        <v>-0.01</v>
      </c>
      <c r="K366" s="13">
        <v>0</v>
      </c>
      <c r="L366" s="14">
        <v>5.3000000000000001E-5</v>
      </c>
      <c r="M366" s="15" t="s">
        <v>6205</v>
      </c>
    </row>
    <row r="367" spans="1:13" outlineLevel="2" x14ac:dyDescent="0.3">
      <c r="A367" s="67"/>
      <c r="B367" s="11">
        <v>1.0611806478533359</v>
      </c>
      <c r="C367" s="12" t="s">
        <v>3677</v>
      </c>
      <c r="D367" s="12" t="s">
        <v>3677</v>
      </c>
      <c r="E367" s="12"/>
      <c r="F367" s="13">
        <v>50.85</v>
      </c>
      <c r="G367" s="13">
        <v>572.08000000000004</v>
      </c>
      <c r="H367" s="13">
        <v>2284.27</v>
      </c>
      <c r="I367" s="13">
        <v>4</v>
      </c>
      <c r="J367" s="13">
        <v>-0.04</v>
      </c>
      <c r="K367" s="13">
        <v>1</v>
      </c>
      <c r="L367" s="14">
        <v>2.0999999999999999E-5</v>
      </c>
      <c r="M367" s="15" t="s">
        <v>6206</v>
      </c>
    </row>
    <row r="368" spans="1:13" outlineLevel="2" x14ac:dyDescent="0.3">
      <c r="A368" s="67"/>
      <c r="B368" s="11">
        <v>1.7502702772360781</v>
      </c>
      <c r="C368" s="12" t="s">
        <v>5133</v>
      </c>
      <c r="D368" s="12" t="s">
        <v>5133</v>
      </c>
      <c r="E368" s="12"/>
      <c r="F368" s="13">
        <v>23.34</v>
      </c>
      <c r="G368" s="13">
        <v>665.35</v>
      </c>
      <c r="H368" s="13">
        <v>1328.69</v>
      </c>
      <c r="I368" s="13">
        <v>2</v>
      </c>
      <c r="J368" s="13">
        <v>-0.02</v>
      </c>
      <c r="K368" s="13">
        <v>0</v>
      </c>
      <c r="L368" s="13">
        <v>1.2E-2</v>
      </c>
      <c r="M368" s="15" t="s">
        <v>6207</v>
      </c>
    </row>
    <row r="369" spans="1:13" outlineLevel="2" x14ac:dyDescent="0.3">
      <c r="A369" s="67"/>
      <c r="B369" s="11">
        <v>0.76232793649599173</v>
      </c>
      <c r="C369" s="12" t="s">
        <v>726</v>
      </c>
      <c r="D369" s="17" t="s">
        <v>726</v>
      </c>
      <c r="E369" s="12"/>
      <c r="F369" s="13">
        <v>125.56</v>
      </c>
      <c r="G369" s="13">
        <v>841.75</v>
      </c>
      <c r="H369" s="13">
        <v>2522.23</v>
      </c>
      <c r="I369" s="13">
        <v>3</v>
      </c>
      <c r="J369" s="13">
        <v>-0.01</v>
      </c>
      <c r="K369" s="13">
        <v>0</v>
      </c>
      <c r="L369" s="14">
        <v>2.4999999999999998E-12</v>
      </c>
      <c r="M369" s="15" t="s">
        <v>6204</v>
      </c>
    </row>
    <row r="370" spans="1:13" outlineLevel="2" x14ac:dyDescent="0.3">
      <c r="A370" s="67"/>
      <c r="B370" s="11">
        <v>3.3555114467217373</v>
      </c>
      <c r="C370" s="12" t="s">
        <v>3675</v>
      </c>
      <c r="D370" s="17" t="s">
        <v>3675</v>
      </c>
      <c r="E370" s="12"/>
      <c r="F370" s="13">
        <v>39.28</v>
      </c>
      <c r="G370" s="13">
        <v>618.32000000000005</v>
      </c>
      <c r="H370" s="13">
        <v>1851.93</v>
      </c>
      <c r="I370" s="13">
        <v>3</v>
      </c>
      <c r="J370" s="13">
        <v>-0.02</v>
      </c>
      <c r="K370" s="13">
        <v>0</v>
      </c>
      <c r="L370" s="13">
        <v>3.5E-4</v>
      </c>
      <c r="M370" s="15" t="s">
        <v>6206</v>
      </c>
    </row>
    <row r="371" spans="1:13" outlineLevel="2" x14ac:dyDescent="0.3">
      <c r="A371" s="67"/>
      <c r="B371" s="11">
        <v>1.4615318573695852</v>
      </c>
      <c r="C371" s="12" t="s">
        <v>725</v>
      </c>
      <c r="D371" s="17" t="s">
        <v>725</v>
      </c>
      <c r="E371" s="12"/>
      <c r="F371" s="13">
        <v>29.86</v>
      </c>
      <c r="G371" s="13">
        <v>623.55999999999995</v>
      </c>
      <c r="H371" s="13">
        <v>2490.2199999999998</v>
      </c>
      <c r="I371" s="13">
        <v>4</v>
      </c>
      <c r="J371" s="13">
        <v>-0.01</v>
      </c>
      <c r="K371" s="13">
        <v>0</v>
      </c>
      <c r="L371" s="13">
        <v>3.3E-3</v>
      </c>
      <c r="M371" s="15" t="s">
        <v>6204</v>
      </c>
    </row>
    <row r="372" spans="1:13" outlineLevel="2" x14ac:dyDescent="0.3">
      <c r="A372" s="67"/>
      <c r="B372" s="16">
        <v>1.5017259755260337</v>
      </c>
      <c r="C372" s="12" t="s">
        <v>994</v>
      </c>
      <c r="D372" s="12" t="s">
        <v>994</v>
      </c>
      <c r="E372" s="12"/>
      <c r="F372" s="13">
        <v>35.369999999999997</v>
      </c>
      <c r="G372" s="13">
        <v>529.29</v>
      </c>
      <c r="H372" s="13">
        <v>1584.85</v>
      </c>
      <c r="I372" s="13">
        <v>3</v>
      </c>
      <c r="J372" s="13">
        <v>-0.02</v>
      </c>
      <c r="K372" s="13">
        <v>0</v>
      </c>
      <c r="L372" s="13">
        <v>4.8000000000000001E-4</v>
      </c>
      <c r="M372" s="15" t="s">
        <v>6216</v>
      </c>
    </row>
    <row r="373" spans="1:13" outlineLevel="2" x14ac:dyDescent="0.3">
      <c r="A373" s="67"/>
      <c r="B373" s="16">
        <v>0.82210213951579159</v>
      </c>
      <c r="C373" s="12" t="s">
        <v>2364</v>
      </c>
      <c r="D373" s="12" t="s">
        <v>2364</v>
      </c>
      <c r="E373" s="12"/>
      <c r="F373" s="13">
        <v>61.93</v>
      </c>
      <c r="G373" s="13">
        <v>589.63</v>
      </c>
      <c r="H373" s="13">
        <v>1765.86</v>
      </c>
      <c r="I373" s="13">
        <v>3</v>
      </c>
      <c r="J373" s="13">
        <v>-0.02</v>
      </c>
      <c r="K373" s="13">
        <v>0</v>
      </c>
      <c r="L373" s="14">
        <v>8.6999999999999997E-6</v>
      </c>
      <c r="M373" s="15" t="s">
        <v>6218</v>
      </c>
    </row>
    <row r="374" spans="1:13" outlineLevel="2" x14ac:dyDescent="0.3">
      <c r="A374" s="67"/>
      <c r="B374" s="16">
        <v>2.2947284725905575</v>
      </c>
      <c r="C374" s="12" t="s">
        <v>6507</v>
      </c>
      <c r="D374" s="17" t="s">
        <v>6507</v>
      </c>
      <c r="E374" s="12"/>
      <c r="F374" s="13">
        <v>35.549999999999997</v>
      </c>
      <c r="G374" s="13">
        <v>705.05</v>
      </c>
      <c r="H374" s="13">
        <v>2112.12</v>
      </c>
      <c r="I374" s="13">
        <v>3</v>
      </c>
      <c r="J374" s="13">
        <v>-0.01</v>
      </c>
      <c r="K374" s="13">
        <v>0</v>
      </c>
      <c r="L374" s="13">
        <v>5.6999999999999998E-4</v>
      </c>
      <c r="M374" s="15" t="s">
        <v>6218</v>
      </c>
    </row>
    <row r="375" spans="1:13" outlineLevel="2" x14ac:dyDescent="0.3">
      <c r="A375" s="67"/>
      <c r="B375" s="16">
        <v>0.92294414496648369</v>
      </c>
      <c r="C375" s="12" t="s">
        <v>6508</v>
      </c>
      <c r="D375" s="17" t="s">
        <v>6508</v>
      </c>
      <c r="E375" s="12"/>
      <c r="F375" s="13">
        <v>23.06</v>
      </c>
      <c r="G375" s="13">
        <v>589.98</v>
      </c>
      <c r="H375" s="13">
        <v>1766.91</v>
      </c>
      <c r="I375" s="13">
        <v>3</v>
      </c>
      <c r="J375" s="13">
        <v>1.03</v>
      </c>
      <c r="K375" s="13">
        <v>0</v>
      </c>
      <c r="L375" s="13">
        <v>0.02</v>
      </c>
      <c r="M375" s="15" t="s">
        <v>6220</v>
      </c>
    </row>
    <row r="376" spans="1:13" outlineLevel="2" x14ac:dyDescent="0.3">
      <c r="A376" s="67"/>
      <c r="B376" s="16">
        <v>1.6293925220786152</v>
      </c>
      <c r="C376" s="12" t="s">
        <v>5583</v>
      </c>
      <c r="D376" s="12" t="s">
        <v>5583</v>
      </c>
      <c r="E376" s="12"/>
      <c r="F376" s="13">
        <v>34.83</v>
      </c>
      <c r="G376" s="13">
        <v>698.36</v>
      </c>
      <c r="H376" s="13">
        <v>1394.71</v>
      </c>
      <c r="I376" s="13">
        <v>2</v>
      </c>
      <c r="J376" s="13">
        <v>-0.01</v>
      </c>
      <c r="K376" s="13">
        <v>0</v>
      </c>
      <c r="L376" s="13">
        <v>9.5E-4</v>
      </c>
      <c r="M376" s="15" t="s">
        <v>6216</v>
      </c>
    </row>
    <row r="377" spans="1:13" outlineLevel="2" x14ac:dyDescent="0.3">
      <c r="A377" s="67"/>
      <c r="B377" s="16">
        <v>0.76399596370975764</v>
      </c>
      <c r="C377" s="12" t="s">
        <v>992</v>
      </c>
      <c r="D377" s="12" t="s">
        <v>992</v>
      </c>
      <c r="E377" s="12"/>
      <c r="F377" s="13">
        <v>42.11</v>
      </c>
      <c r="G377" s="13">
        <v>579.79</v>
      </c>
      <c r="H377" s="13">
        <v>1157.57</v>
      </c>
      <c r="I377" s="13">
        <v>2</v>
      </c>
      <c r="J377" s="13">
        <v>-0.01</v>
      </c>
      <c r="K377" s="13">
        <v>0</v>
      </c>
      <c r="L377" s="13">
        <v>2E-3</v>
      </c>
      <c r="M377" s="15" t="s">
        <v>6217</v>
      </c>
    </row>
    <row r="378" spans="1:13" outlineLevel="2" x14ac:dyDescent="0.3">
      <c r="A378" s="67"/>
      <c r="B378" s="16">
        <v>1.0002469911615075</v>
      </c>
      <c r="C378" s="12" t="s">
        <v>5520</v>
      </c>
      <c r="D378" s="12" t="s">
        <v>5520</v>
      </c>
      <c r="E378" s="12"/>
      <c r="F378" s="13">
        <v>30.2</v>
      </c>
      <c r="G378" s="13">
        <v>444.77</v>
      </c>
      <c r="H378" s="13">
        <v>887.52</v>
      </c>
      <c r="I378" s="13">
        <v>2</v>
      </c>
      <c r="J378" s="13">
        <v>-0.01</v>
      </c>
      <c r="K378" s="13">
        <v>0</v>
      </c>
      <c r="L378" s="13">
        <v>5.7000000000000002E-2</v>
      </c>
      <c r="M378" s="15" t="s">
        <v>6216</v>
      </c>
    </row>
    <row r="379" spans="1:13" outlineLevel="2" x14ac:dyDescent="0.3">
      <c r="A379" s="67"/>
      <c r="B379" s="16">
        <v>2.5711554232866094</v>
      </c>
      <c r="C379" s="12" t="s">
        <v>3807</v>
      </c>
      <c r="D379" s="12" t="s">
        <v>3807</v>
      </c>
      <c r="E379" s="12" t="s">
        <v>1</v>
      </c>
      <c r="F379" s="13">
        <v>96.38</v>
      </c>
      <c r="G379" s="13">
        <v>888.48</v>
      </c>
      <c r="H379" s="13">
        <v>2662.41</v>
      </c>
      <c r="I379" s="13">
        <v>3</v>
      </c>
      <c r="J379" s="13">
        <v>-0.01</v>
      </c>
      <c r="K379" s="13">
        <v>0</v>
      </c>
      <c r="L379" s="14">
        <v>1.2E-9</v>
      </c>
      <c r="M379" s="15" t="s">
        <v>6219</v>
      </c>
    </row>
    <row r="380" spans="1:13" outlineLevel="2" x14ac:dyDescent="0.3">
      <c r="A380" s="67"/>
      <c r="B380" s="16">
        <v>0.98744949796759063</v>
      </c>
      <c r="C380" s="12" t="s">
        <v>2871</v>
      </c>
      <c r="D380" s="12" t="s">
        <v>2871</v>
      </c>
      <c r="E380" s="12"/>
      <c r="F380" s="13">
        <v>31.65</v>
      </c>
      <c r="G380" s="13">
        <v>531.96</v>
      </c>
      <c r="H380" s="13">
        <v>1592.87</v>
      </c>
      <c r="I380" s="13">
        <v>3</v>
      </c>
      <c r="J380" s="13">
        <v>-0.01</v>
      </c>
      <c r="K380" s="13">
        <v>0</v>
      </c>
      <c r="L380" s="13">
        <v>1.6000000000000001E-3</v>
      </c>
      <c r="M380" s="15" t="s">
        <v>6218</v>
      </c>
    </row>
    <row r="381" spans="1:13" outlineLevel="2" x14ac:dyDescent="0.3">
      <c r="A381" s="67"/>
      <c r="B381" s="16">
        <v>1.1742215372111389</v>
      </c>
      <c r="C381" s="12" t="s">
        <v>6509</v>
      </c>
      <c r="D381" s="17" t="s">
        <v>6509</v>
      </c>
      <c r="E381" s="12" t="s">
        <v>1</v>
      </c>
      <c r="F381" s="13">
        <v>41.81</v>
      </c>
      <c r="G381" s="13">
        <v>607.66</v>
      </c>
      <c r="H381" s="13">
        <v>1819.95</v>
      </c>
      <c r="I381" s="13">
        <v>3</v>
      </c>
      <c r="J381" s="13">
        <v>0</v>
      </c>
      <c r="K381" s="13">
        <v>0</v>
      </c>
      <c r="L381" s="13">
        <v>1.7000000000000001E-4</v>
      </c>
      <c r="M381" s="15" t="s">
        <v>6217</v>
      </c>
    </row>
    <row r="382" spans="1:13" outlineLevel="2" x14ac:dyDescent="0.3">
      <c r="A382" s="67"/>
      <c r="B382" s="16">
        <v>1.3041491810852128</v>
      </c>
      <c r="C382" s="12" t="s">
        <v>5584</v>
      </c>
      <c r="D382" s="12" t="s">
        <v>5584</v>
      </c>
      <c r="E382" s="12"/>
      <c r="F382" s="13">
        <v>51.08</v>
      </c>
      <c r="G382" s="13">
        <v>722.43</v>
      </c>
      <c r="H382" s="13">
        <v>2164.27</v>
      </c>
      <c r="I382" s="13">
        <v>3</v>
      </c>
      <c r="J382" s="13">
        <v>0</v>
      </c>
      <c r="K382" s="13">
        <v>0</v>
      </c>
      <c r="L382" s="14">
        <v>2.3E-5</v>
      </c>
      <c r="M382" s="15" t="s">
        <v>6216</v>
      </c>
    </row>
    <row r="383" spans="1:13" outlineLevel="2" x14ac:dyDescent="0.3">
      <c r="A383" s="67"/>
      <c r="B383" s="16">
        <v>1.1120108878049546</v>
      </c>
      <c r="C383" s="12" t="s">
        <v>3673</v>
      </c>
      <c r="D383" s="12" t="s">
        <v>3673</v>
      </c>
      <c r="E383" s="12"/>
      <c r="F383" s="13">
        <v>63.44</v>
      </c>
      <c r="G383" s="13">
        <v>716.86</v>
      </c>
      <c r="H383" s="13">
        <v>1431.7</v>
      </c>
      <c r="I383" s="13">
        <v>2</v>
      </c>
      <c r="J383" s="13">
        <v>-0.01</v>
      </c>
      <c r="K383" s="13">
        <v>0</v>
      </c>
      <c r="L383" s="14">
        <v>1.7999999999999999E-6</v>
      </c>
      <c r="M383" s="15" t="s">
        <v>6219</v>
      </c>
    </row>
    <row r="384" spans="1:13" outlineLevel="2" x14ac:dyDescent="0.3">
      <c r="A384" s="67"/>
      <c r="B384" s="16">
        <v>0.90746092439953119</v>
      </c>
      <c r="C384" s="12" t="s">
        <v>3677</v>
      </c>
      <c r="D384" s="12" t="s">
        <v>3677</v>
      </c>
      <c r="E384" s="12"/>
      <c r="F384" s="13">
        <v>58.65</v>
      </c>
      <c r="G384" s="13">
        <v>762.45</v>
      </c>
      <c r="H384" s="13">
        <v>2284.3200000000002</v>
      </c>
      <c r="I384" s="13">
        <v>3</v>
      </c>
      <c r="J384" s="13">
        <v>0.01</v>
      </c>
      <c r="K384" s="13">
        <v>1</v>
      </c>
      <c r="L384" s="14">
        <v>8.1999999999999994E-6</v>
      </c>
      <c r="M384" s="15" t="s">
        <v>6219</v>
      </c>
    </row>
    <row r="385" spans="1:13" outlineLevel="2" x14ac:dyDescent="0.3">
      <c r="A385" s="67"/>
      <c r="B385" s="16">
        <v>0.88652178655812863</v>
      </c>
      <c r="C385" s="12" t="s">
        <v>3677</v>
      </c>
      <c r="D385" s="12" t="s">
        <v>3677</v>
      </c>
      <c r="E385" s="12"/>
      <c r="F385" s="13">
        <v>45.24</v>
      </c>
      <c r="G385" s="13">
        <v>572.08000000000004</v>
      </c>
      <c r="H385" s="13">
        <v>2284.29</v>
      </c>
      <c r="I385" s="13">
        <v>4</v>
      </c>
      <c r="J385" s="13">
        <v>-0.02</v>
      </c>
      <c r="K385" s="13">
        <v>1</v>
      </c>
      <c r="L385" s="14">
        <v>5.7000000000000003E-5</v>
      </c>
      <c r="M385" s="15" t="s">
        <v>6219</v>
      </c>
    </row>
    <row r="386" spans="1:13" outlineLevel="1" x14ac:dyDescent="0.3">
      <c r="A386" s="67"/>
      <c r="B386" s="16">
        <v>1.2160045214735038</v>
      </c>
      <c r="C386" s="12" t="s">
        <v>5133</v>
      </c>
      <c r="D386" s="12" t="s">
        <v>5133</v>
      </c>
      <c r="E386" s="12"/>
      <c r="F386" s="13">
        <v>52.33</v>
      </c>
      <c r="G386" s="13">
        <v>665.36</v>
      </c>
      <c r="H386" s="13">
        <v>1328.7</v>
      </c>
      <c r="I386" s="13">
        <v>2</v>
      </c>
      <c r="J386" s="13">
        <v>-0.01</v>
      </c>
      <c r="K386" s="13">
        <v>0</v>
      </c>
      <c r="L386" s="13">
        <v>1.8000000000000001E-4</v>
      </c>
      <c r="M386" s="15" t="s">
        <v>6220</v>
      </c>
    </row>
    <row r="387" spans="1:13" outlineLevel="2" x14ac:dyDescent="0.3">
      <c r="A387" s="67"/>
      <c r="B387" s="16">
        <v>1.2529711815254121</v>
      </c>
      <c r="C387" s="12" t="s">
        <v>6510</v>
      </c>
      <c r="D387" s="17" t="s">
        <v>6510</v>
      </c>
      <c r="E387" s="12"/>
      <c r="F387" s="13">
        <v>23.23</v>
      </c>
      <c r="G387" s="13">
        <v>823.12</v>
      </c>
      <c r="H387" s="13">
        <v>2466.34</v>
      </c>
      <c r="I387" s="13">
        <v>3</v>
      </c>
      <c r="J387" s="13">
        <v>0.99</v>
      </c>
      <c r="K387" s="13">
        <v>0</v>
      </c>
      <c r="L387" s="13">
        <v>6.6E-3</v>
      </c>
      <c r="M387" s="15" t="s">
        <v>6218</v>
      </c>
    </row>
    <row r="388" spans="1:13" outlineLevel="2" x14ac:dyDescent="0.3">
      <c r="A388" s="67" t="s">
        <v>3191</v>
      </c>
      <c r="B388" s="11">
        <f>SUBTOTAL(4,B389:B390)</f>
        <v>2.896790288002058</v>
      </c>
      <c r="C388" s="12">
        <f>COUNTA(C389:C390)</f>
        <v>2</v>
      </c>
      <c r="D388" s="12">
        <v>2</v>
      </c>
      <c r="E388" s="12">
        <f>COUNTA(E389:E390)</f>
        <v>0</v>
      </c>
      <c r="F388" s="13">
        <f>SUBTOTAL(4,F389:F390)</f>
        <v>29.08</v>
      </c>
      <c r="G388" s="13"/>
      <c r="H388" s="13"/>
      <c r="I388" s="13"/>
      <c r="J388" s="13"/>
      <c r="K388" s="13">
        <f>SUBTOTAL(4,K389:K390)</f>
        <v>0</v>
      </c>
      <c r="L388" s="13"/>
      <c r="M388" s="15"/>
    </row>
    <row r="389" spans="1:13" outlineLevel="1" x14ac:dyDescent="0.3">
      <c r="A389" s="67"/>
      <c r="B389" s="11">
        <v>1.2837553382448226</v>
      </c>
      <c r="C389" s="12" t="s">
        <v>3192</v>
      </c>
      <c r="D389" s="17" t="s">
        <v>3192</v>
      </c>
      <c r="E389" s="12"/>
      <c r="F389" s="13">
        <v>23.77</v>
      </c>
      <c r="G389" s="13">
        <v>494.92</v>
      </c>
      <c r="H389" s="13">
        <v>1481.72</v>
      </c>
      <c r="I389" s="13">
        <v>3</v>
      </c>
      <c r="J389" s="13">
        <v>-0.01</v>
      </c>
      <c r="K389" s="13">
        <v>0</v>
      </c>
      <c r="L389" s="13">
        <v>5.8999999999999999E-3</v>
      </c>
      <c r="M389" s="15" t="s">
        <v>6205</v>
      </c>
    </row>
    <row r="390" spans="1:13" outlineLevel="2" x14ac:dyDescent="0.3">
      <c r="A390" s="67"/>
      <c r="B390" s="16">
        <v>2.896790288002058</v>
      </c>
      <c r="C390" s="12" t="s">
        <v>6864</v>
      </c>
      <c r="D390" s="17" t="s">
        <v>6864</v>
      </c>
      <c r="E390" s="12"/>
      <c r="F390" s="13">
        <v>29.08</v>
      </c>
      <c r="G390" s="13">
        <v>684.11</v>
      </c>
      <c r="H390" s="13">
        <v>2732.41</v>
      </c>
      <c r="I390" s="13">
        <v>4</v>
      </c>
      <c r="J390" s="13">
        <v>-0.02</v>
      </c>
      <c r="K390" s="13">
        <v>0</v>
      </c>
      <c r="L390" s="13">
        <v>1.9E-3</v>
      </c>
      <c r="M390" s="15" t="s">
        <v>6220</v>
      </c>
    </row>
    <row r="391" spans="1:13" outlineLevel="2" x14ac:dyDescent="0.3">
      <c r="A391" s="67" t="s">
        <v>751</v>
      </c>
      <c r="B391" s="11">
        <f>SUBTOTAL(4,B392:B412)</f>
        <v>1.2462387763608791</v>
      </c>
      <c r="C391" s="12">
        <f>COUNTA(C392:C412)</f>
        <v>21</v>
      </c>
      <c r="D391" s="12">
        <v>5</v>
      </c>
      <c r="E391" s="12">
        <f>COUNTA(E392:E412)</f>
        <v>0</v>
      </c>
      <c r="F391" s="13">
        <f>SUBTOTAL(4,F392:F412)</f>
        <v>83.85</v>
      </c>
      <c r="G391" s="13"/>
      <c r="H391" s="13"/>
      <c r="I391" s="13"/>
      <c r="J391" s="13"/>
      <c r="K391" s="13">
        <f>SUBTOTAL(4,K392:K412)</f>
        <v>1</v>
      </c>
      <c r="L391" s="13"/>
      <c r="M391" s="15"/>
    </row>
    <row r="392" spans="1:13" outlineLevel="2" x14ac:dyDescent="0.3">
      <c r="A392" s="67"/>
      <c r="B392" s="11">
        <v>1.2462387763608791</v>
      </c>
      <c r="C392" s="12" t="s">
        <v>4992</v>
      </c>
      <c r="D392" s="17" t="s">
        <v>4992</v>
      </c>
      <c r="E392" s="12"/>
      <c r="F392" s="13">
        <v>41.72</v>
      </c>
      <c r="G392" s="13">
        <v>540.96</v>
      </c>
      <c r="H392" s="13">
        <v>1619.86</v>
      </c>
      <c r="I392" s="13">
        <v>3</v>
      </c>
      <c r="J392" s="13">
        <v>-0.03</v>
      </c>
      <c r="K392" s="13">
        <v>0</v>
      </c>
      <c r="L392" s="13">
        <v>5.4000000000000001E-4</v>
      </c>
      <c r="M392" s="15" t="s">
        <v>6207</v>
      </c>
    </row>
    <row r="393" spans="1:13" outlineLevel="2" x14ac:dyDescent="0.3">
      <c r="A393" s="67"/>
      <c r="B393" s="11">
        <v>0.89612272970889439</v>
      </c>
      <c r="C393" s="12" t="s">
        <v>2638</v>
      </c>
      <c r="D393" s="17" t="s">
        <v>2638</v>
      </c>
      <c r="E393" s="12"/>
      <c r="F393" s="13">
        <v>22.76</v>
      </c>
      <c r="G393" s="13">
        <v>598.29999999999995</v>
      </c>
      <c r="H393" s="13">
        <v>1194.58</v>
      </c>
      <c r="I393" s="13">
        <v>2</v>
      </c>
      <c r="J393" s="13">
        <v>-0.01</v>
      </c>
      <c r="K393" s="13">
        <v>0</v>
      </c>
      <c r="L393" s="13">
        <v>1.7999999999999999E-2</v>
      </c>
      <c r="M393" s="15" t="s">
        <v>6205</v>
      </c>
    </row>
    <row r="394" spans="1:13" outlineLevel="2" x14ac:dyDescent="0.3">
      <c r="A394" s="67"/>
      <c r="B394" s="11">
        <v>0.84447665236100133</v>
      </c>
      <c r="C394" s="12" t="s">
        <v>4014</v>
      </c>
      <c r="D394" s="12" t="s">
        <v>4014</v>
      </c>
      <c r="E394" s="12"/>
      <c r="F394" s="13">
        <v>44.93</v>
      </c>
      <c r="G394" s="13">
        <v>718.9</v>
      </c>
      <c r="H394" s="13">
        <v>1435.79</v>
      </c>
      <c r="I394" s="13">
        <v>2</v>
      </c>
      <c r="J394" s="13">
        <v>-0.02</v>
      </c>
      <c r="K394" s="13">
        <v>0</v>
      </c>
      <c r="L394" s="13">
        <v>8.8999999999999995E-4</v>
      </c>
      <c r="M394" s="15" t="s">
        <v>6206</v>
      </c>
    </row>
    <row r="395" spans="1:13" outlineLevel="2" x14ac:dyDescent="0.3">
      <c r="A395" s="67"/>
      <c r="B395" s="11">
        <v>0.84658521867642522</v>
      </c>
      <c r="C395" s="12" t="s">
        <v>5941</v>
      </c>
      <c r="D395" s="12" t="s">
        <v>5941</v>
      </c>
      <c r="E395" s="12"/>
      <c r="F395" s="13">
        <v>22.29</v>
      </c>
      <c r="G395" s="13">
        <v>399.22</v>
      </c>
      <c r="H395" s="13">
        <v>1194.6400000000001</v>
      </c>
      <c r="I395" s="13">
        <v>3</v>
      </c>
      <c r="J395" s="13">
        <v>0</v>
      </c>
      <c r="K395" s="13">
        <v>0</v>
      </c>
      <c r="L395" s="13">
        <v>0.68</v>
      </c>
      <c r="M395" s="15" t="s">
        <v>6208</v>
      </c>
    </row>
    <row r="396" spans="1:13" outlineLevel="2" x14ac:dyDescent="0.3">
      <c r="A396" s="67"/>
      <c r="B396" s="11">
        <v>0.64056562851426102</v>
      </c>
      <c r="C396" s="12" t="s">
        <v>2637</v>
      </c>
      <c r="D396" s="12" t="s">
        <v>2637</v>
      </c>
      <c r="E396" s="12"/>
      <c r="F396" s="13">
        <v>41.37</v>
      </c>
      <c r="G396" s="13">
        <v>573.79</v>
      </c>
      <c r="H396" s="13">
        <v>1145.56</v>
      </c>
      <c r="I396" s="13">
        <v>2</v>
      </c>
      <c r="J396" s="13">
        <v>-0.02</v>
      </c>
      <c r="K396" s="13">
        <v>0</v>
      </c>
      <c r="L396" s="13">
        <v>3.6999999999999999E-4</v>
      </c>
      <c r="M396" s="15" t="s">
        <v>6206</v>
      </c>
    </row>
    <row r="397" spans="1:13" outlineLevel="2" x14ac:dyDescent="0.3">
      <c r="A397" s="67"/>
      <c r="B397" s="11">
        <v>0.704863709776824</v>
      </c>
      <c r="C397" s="12" t="s">
        <v>753</v>
      </c>
      <c r="D397" s="12" t="s">
        <v>753</v>
      </c>
      <c r="E397" s="12"/>
      <c r="F397" s="13">
        <v>71.739999999999995</v>
      </c>
      <c r="G397" s="13">
        <v>763.94</v>
      </c>
      <c r="H397" s="13">
        <v>1525.87</v>
      </c>
      <c r="I397" s="13">
        <v>2</v>
      </c>
      <c r="J397" s="13">
        <v>0</v>
      </c>
      <c r="K397" s="13">
        <v>0</v>
      </c>
      <c r="L397" s="14">
        <v>5.2E-7</v>
      </c>
      <c r="M397" s="15" t="s">
        <v>6204</v>
      </c>
    </row>
    <row r="398" spans="1:13" outlineLevel="2" x14ac:dyDescent="0.3">
      <c r="A398" s="67"/>
      <c r="B398" s="11">
        <v>1.1437256335540364</v>
      </c>
      <c r="C398" s="12" t="s">
        <v>2639</v>
      </c>
      <c r="D398" s="17" t="s">
        <v>2639</v>
      </c>
      <c r="E398" s="12"/>
      <c r="F398" s="13">
        <v>54.55</v>
      </c>
      <c r="G398" s="13">
        <v>687.66</v>
      </c>
      <c r="H398" s="13">
        <v>2059.9499999999998</v>
      </c>
      <c r="I398" s="13">
        <v>3</v>
      </c>
      <c r="J398" s="13">
        <v>-0.01</v>
      </c>
      <c r="K398" s="13">
        <v>0</v>
      </c>
      <c r="L398" s="14">
        <v>1.1E-5</v>
      </c>
      <c r="M398" s="15" t="s">
        <v>6205</v>
      </c>
    </row>
    <row r="399" spans="1:13" outlineLevel="2" x14ac:dyDescent="0.3">
      <c r="A399" s="67"/>
      <c r="B399" s="11">
        <v>0.41418076599245934</v>
      </c>
      <c r="C399" s="12" t="s">
        <v>752</v>
      </c>
      <c r="D399" s="12" t="s">
        <v>752</v>
      </c>
      <c r="E399" s="12"/>
      <c r="F399" s="13">
        <v>48.12</v>
      </c>
      <c r="G399" s="13">
        <v>739.86</v>
      </c>
      <c r="H399" s="13">
        <v>1477.7</v>
      </c>
      <c r="I399" s="13">
        <v>2</v>
      </c>
      <c r="J399" s="13">
        <v>-0.01</v>
      </c>
      <c r="K399" s="13">
        <v>0</v>
      </c>
      <c r="L399" s="14">
        <v>4.8000000000000001E-5</v>
      </c>
      <c r="M399" s="15" t="s">
        <v>6204</v>
      </c>
    </row>
    <row r="400" spans="1:13" outlineLevel="2" x14ac:dyDescent="0.3">
      <c r="A400" s="67"/>
      <c r="B400" s="11">
        <v>1.2266400592496816</v>
      </c>
      <c r="C400" s="12" t="s">
        <v>4993</v>
      </c>
      <c r="D400" s="17" t="s">
        <v>4993</v>
      </c>
      <c r="E400" s="12"/>
      <c r="F400" s="13">
        <v>43.21</v>
      </c>
      <c r="G400" s="13">
        <v>836.94</v>
      </c>
      <c r="H400" s="13">
        <v>1671.86</v>
      </c>
      <c r="I400" s="13">
        <v>2</v>
      </c>
      <c r="J400" s="13">
        <v>-0.01</v>
      </c>
      <c r="K400" s="13">
        <v>1</v>
      </c>
      <c r="L400" s="13">
        <v>3.6000000000000002E-4</v>
      </c>
      <c r="M400" s="15" t="s">
        <v>6207</v>
      </c>
    </row>
    <row r="401" spans="1:13" outlineLevel="2" x14ac:dyDescent="0.3">
      <c r="A401" s="67"/>
      <c r="B401" s="11">
        <v>0.60550151946614017</v>
      </c>
      <c r="C401" s="12" t="s">
        <v>5942</v>
      </c>
      <c r="D401" s="17" t="s">
        <v>5942</v>
      </c>
      <c r="E401" s="12"/>
      <c r="F401" s="13">
        <v>58.83</v>
      </c>
      <c r="G401" s="13">
        <v>762.95</v>
      </c>
      <c r="H401" s="13">
        <v>1523.89</v>
      </c>
      <c r="I401" s="13">
        <v>2</v>
      </c>
      <c r="J401" s="13">
        <v>0</v>
      </c>
      <c r="K401" s="13">
        <v>0</v>
      </c>
      <c r="L401" s="14">
        <v>9.3999999999999994E-5</v>
      </c>
      <c r="M401" s="15" t="s">
        <v>6208</v>
      </c>
    </row>
    <row r="402" spans="1:13" outlineLevel="2" x14ac:dyDescent="0.3">
      <c r="A402" s="67"/>
      <c r="B402" s="11">
        <v>0.76572971738273743</v>
      </c>
      <c r="C402" s="12" t="s">
        <v>754</v>
      </c>
      <c r="D402" s="12" t="s">
        <v>754</v>
      </c>
      <c r="E402" s="12"/>
      <c r="F402" s="13">
        <v>83.85</v>
      </c>
      <c r="G402" s="13">
        <v>769.66</v>
      </c>
      <c r="H402" s="13">
        <v>2305.9699999999998</v>
      </c>
      <c r="I402" s="13">
        <v>3</v>
      </c>
      <c r="J402" s="13">
        <v>-0.01</v>
      </c>
      <c r="K402" s="13">
        <v>0</v>
      </c>
      <c r="L402" s="14">
        <v>4.8E-8</v>
      </c>
      <c r="M402" s="15" t="s">
        <v>6204</v>
      </c>
    </row>
    <row r="403" spans="1:13" outlineLevel="2" x14ac:dyDescent="0.3">
      <c r="A403" s="67"/>
      <c r="B403" s="11">
        <v>0.55303679788239324</v>
      </c>
      <c r="C403" s="12" t="s">
        <v>4991</v>
      </c>
      <c r="D403" s="12" t="s">
        <v>4991</v>
      </c>
      <c r="E403" s="12"/>
      <c r="F403" s="13">
        <v>35.799999999999997</v>
      </c>
      <c r="G403" s="13">
        <v>621.32000000000005</v>
      </c>
      <c r="H403" s="13">
        <v>1240.6300000000001</v>
      </c>
      <c r="I403" s="13">
        <v>2</v>
      </c>
      <c r="J403" s="13">
        <v>-0.02</v>
      </c>
      <c r="K403" s="13">
        <v>0</v>
      </c>
      <c r="L403" s="13">
        <v>1E-3</v>
      </c>
      <c r="M403" s="15" t="s">
        <v>6207</v>
      </c>
    </row>
    <row r="404" spans="1:13" outlineLevel="2" x14ac:dyDescent="0.3">
      <c r="A404" s="67"/>
      <c r="B404" s="16">
        <v>0.72038236294608093</v>
      </c>
      <c r="C404" s="12" t="s">
        <v>4014</v>
      </c>
      <c r="D404" s="12" t="s">
        <v>4014</v>
      </c>
      <c r="E404" s="12"/>
      <c r="F404" s="13">
        <v>46.61</v>
      </c>
      <c r="G404" s="13">
        <v>718.9</v>
      </c>
      <c r="H404" s="13">
        <v>1435.79</v>
      </c>
      <c r="I404" s="13">
        <v>2</v>
      </c>
      <c r="J404" s="13">
        <v>-0.01</v>
      </c>
      <c r="K404" s="13">
        <v>0</v>
      </c>
      <c r="L404" s="13">
        <v>7.5000000000000002E-4</v>
      </c>
      <c r="M404" s="15" t="s">
        <v>6219</v>
      </c>
    </row>
    <row r="405" spans="1:13" outlineLevel="2" x14ac:dyDescent="0.3">
      <c r="A405" s="67"/>
      <c r="B405" s="16">
        <v>0.59334185128196759</v>
      </c>
      <c r="C405" s="12" t="s">
        <v>5941</v>
      </c>
      <c r="D405" s="12" t="s">
        <v>5941</v>
      </c>
      <c r="E405" s="12"/>
      <c r="F405" s="13">
        <v>63.45</v>
      </c>
      <c r="G405" s="13">
        <v>598.33000000000004</v>
      </c>
      <c r="H405" s="13">
        <v>1194.6400000000001</v>
      </c>
      <c r="I405" s="13">
        <v>2</v>
      </c>
      <c r="J405" s="13">
        <v>0</v>
      </c>
      <c r="K405" s="13">
        <v>0</v>
      </c>
      <c r="L405" s="14">
        <v>5.5999999999999999E-5</v>
      </c>
      <c r="M405" s="15" t="s">
        <v>6216</v>
      </c>
    </row>
    <row r="406" spans="1:13" outlineLevel="2" x14ac:dyDescent="0.3">
      <c r="A406" s="67"/>
      <c r="B406" s="16">
        <v>0.43564611412847387</v>
      </c>
      <c r="C406" s="12" t="s">
        <v>2637</v>
      </c>
      <c r="D406" s="12" t="s">
        <v>2637</v>
      </c>
      <c r="E406" s="12"/>
      <c r="F406" s="13">
        <v>32.42</v>
      </c>
      <c r="G406" s="13">
        <v>573.79999999999995</v>
      </c>
      <c r="H406" s="13">
        <v>1145.58</v>
      </c>
      <c r="I406" s="13">
        <v>2</v>
      </c>
      <c r="J406" s="13">
        <v>0</v>
      </c>
      <c r="K406" s="13">
        <v>0</v>
      </c>
      <c r="L406" s="13">
        <v>2.2000000000000001E-3</v>
      </c>
      <c r="M406" s="15" t="s">
        <v>6218</v>
      </c>
    </row>
    <row r="407" spans="1:13" outlineLevel="2" x14ac:dyDescent="0.3">
      <c r="A407" s="67"/>
      <c r="B407" s="16">
        <v>0.68587194868807944</v>
      </c>
      <c r="C407" s="12" t="s">
        <v>753</v>
      </c>
      <c r="D407" s="12" t="s">
        <v>753</v>
      </c>
      <c r="E407" s="12"/>
      <c r="F407" s="13">
        <v>58.64</v>
      </c>
      <c r="G407" s="13">
        <v>763.95</v>
      </c>
      <c r="H407" s="13">
        <v>1525.89</v>
      </c>
      <c r="I407" s="13">
        <v>2</v>
      </c>
      <c r="J407" s="13">
        <v>0.02</v>
      </c>
      <c r="K407" s="13">
        <v>0</v>
      </c>
      <c r="L407" s="14">
        <v>7.9000000000000006E-6</v>
      </c>
      <c r="M407" s="15" t="s">
        <v>6217</v>
      </c>
    </row>
    <row r="408" spans="1:13" outlineLevel="2" x14ac:dyDescent="0.3">
      <c r="A408" s="67"/>
      <c r="B408" s="16">
        <v>0.52443455063227207</v>
      </c>
      <c r="C408" s="12" t="s">
        <v>753</v>
      </c>
      <c r="D408" s="12" t="s">
        <v>753</v>
      </c>
      <c r="E408" s="12"/>
      <c r="F408" s="13">
        <v>26.99</v>
      </c>
      <c r="G408" s="13">
        <v>509.63</v>
      </c>
      <c r="H408" s="13">
        <v>1525.86</v>
      </c>
      <c r="I408" s="13">
        <v>3</v>
      </c>
      <c r="J408" s="13">
        <v>-0.01</v>
      </c>
      <c r="K408" s="13">
        <v>0</v>
      </c>
      <c r="L408" s="13">
        <v>4.5999999999999999E-3</v>
      </c>
      <c r="M408" s="15" t="s">
        <v>6217</v>
      </c>
    </row>
    <row r="409" spans="1:13" outlineLevel="2" x14ac:dyDescent="0.3">
      <c r="A409" s="67"/>
      <c r="B409" s="16">
        <v>0.48303144912935186</v>
      </c>
      <c r="C409" s="12" t="s">
        <v>752</v>
      </c>
      <c r="D409" s="12" t="s">
        <v>752</v>
      </c>
      <c r="E409" s="12"/>
      <c r="F409" s="13">
        <v>52.57</v>
      </c>
      <c r="G409" s="13">
        <v>739.86</v>
      </c>
      <c r="H409" s="13">
        <v>1477.71</v>
      </c>
      <c r="I409" s="13">
        <v>2</v>
      </c>
      <c r="J409" s="13">
        <v>0</v>
      </c>
      <c r="K409" s="13">
        <v>0</v>
      </c>
      <c r="L409" s="14">
        <v>1.2E-5</v>
      </c>
      <c r="M409" s="15" t="s">
        <v>6217</v>
      </c>
    </row>
    <row r="410" spans="1:13" outlineLevel="2" x14ac:dyDescent="0.3">
      <c r="A410" s="67"/>
      <c r="B410" s="16">
        <v>0.72287723158809591</v>
      </c>
      <c r="C410" s="12" t="s">
        <v>752</v>
      </c>
      <c r="D410" s="12" t="s">
        <v>752</v>
      </c>
      <c r="E410" s="12"/>
      <c r="F410" s="13">
        <v>36.5</v>
      </c>
      <c r="G410" s="13">
        <v>493.57</v>
      </c>
      <c r="H410" s="13">
        <v>1477.7</v>
      </c>
      <c r="I410" s="13">
        <v>3</v>
      </c>
      <c r="J410" s="13">
        <v>-0.01</v>
      </c>
      <c r="K410" s="13">
        <v>0</v>
      </c>
      <c r="L410" s="13">
        <v>1.5E-3</v>
      </c>
      <c r="M410" s="15" t="s">
        <v>6217</v>
      </c>
    </row>
    <row r="411" spans="1:13" outlineLevel="1" x14ac:dyDescent="0.3">
      <c r="A411" s="67"/>
      <c r="B411" s="16">
        <v>0.95289429330164832</v>
      </c>
      <c r="C411" s="12" t="s">
        <v>754</v>
      </c>
      <c r="D411" s="12" t="s">
        <v>754</v>
      </c>
      <c r="E411" s="12"/>
      <c r="F411" s="13">
        <v>79.680000000000007</v>
      </c>
      <c r="G411" s="13">
        <v>769.68</v>
      </c>
      <c r="H411" s="13">
        <v>2306.02</v>
      </c>
      <c r="I411" s="13">
        <v>3</v>
      </c>
      <c r="J411" s="13">
        <v>0.04</v>
      </c>
      <c r="K411" s="13">
        <v>0</v>
      </c>
      <c r="L411" s="14">
        <v>1.3999999999999999E-6</v>
      </c>
      <c r="M411" s="15" t="s">
        <v>6217</v>
      </c>
    </row>
    <row r="412" spans="1:13" outlineLevel="2" x14ac:dyDescent="0.3">
      <c r="A412" s="67"/>
      <c r="B412" s="16">
        <v>0.50773063913226524</v>
      </c>
      <c r="C412" s="12" t="s">
        <v>4991</v>
      </c>
      <c r="D412" s="12" t="s">
        <v>4991</v>
      </c>
      <c r="E412" s="12"/>
      <c r="F412" s="13">
        <v>35.96</v>
      </c>
      <c r="G412" s="13">
        <v>621.33000000000004</v>
      </c>
      <c r="H412" s="13">
        <v>1240.6400000000001</v>
      </c>
      <c r="I412" s="13">
        <v>2</v>
      </c>
      <c r="J412" s="13">
        <v>-0.01</v>
      </c>
      <c r="K412" s="13">
        <v>0</v>
      </c>
      <c r="L412" s="13">
        <v>1.1000000000000001E-3</v>
      </c>
      <c r="M412" s="15" t="s">
        <v>6220</v>
      </c>
    </row>
    <row r="413" spans="1:13" outlineLevel="2" x14ac:dyDescent="0.3">
      <c r="A413" s="67" t="s">
        <v>4353</v>
      </c>
      <c r="B413" s="11">
        <f>SUBTOTAL(4,B414:B415)</f>
        <v>0.99655381890395123</v>
      </c>
      <c r="C413" s="12">
        <f>COUNTA(C414:C415)</f>
        <v>2</v>
      </c>
      <c r="D413" s="12">
        <v>0</v>
      </c>
      <c r="E413" s="12">
        <f>COUNTA(E414:E415)</f>
        <v>0</v>
      </c>
      <c r="F413" s="13">
        <f>SUBTOTAL(4,F414:F415)</f>
        <v>52.63</v>
      </c>
      <c r="G413" s="13"/>
      <c r="H413" s="13"/>
      <c r="I413" s="13"/>
      <c r="J413" s="13"/>
      <c r="K413" s="13">
        <f>SUBTOTAL(4,K414:K415)</f>
        <v>0</v>
      </c>
      <c r="L413" s="13"/>
      <c r="M413" s="15"/>
    </row>
    <row r="414" spans="1:13" outlineLevel="1" x14ac:dyDescent="0.3">
      <c r="A414" s="67"/>
      <c r="B414" s="11">
        <v>0.99655381890395123</v>
      </c>
      <c r="C414" s="12" t="s">
        <v>6040</v>
      </c>
      <c r="D414" s="12" t="s">
        <v>6040</v>
      </c>
      <c r="E414" s="12"/>
      <c r="F414" s="13">
        <v>52.63</v>
      </c>
      <c r="G414" s="13">
        <v>609.82000000000005</v>
      </c>
      <c r="H414" s="13">
        <v>1217.6300000000001</v>
      </c>
      <c r="I414" s="13">
        <v>2</v>
      </c>
      <c r="J414" s="13">
        <v>1.01</v>
      </c>
      <c r="K414" s="13">
        <v>0</v>
      </c>
      <c r="L414" s="13">
        <v>4.0999999999999999E-4</v>
      </c>
      <c r="M414" s="15" t="s">
        <v>6208</v>
      </c>
    </row>
    <row r="415" spans="1:13" outlineLevel="2" x14ac:dyDescent="0.3">
      <c r="A415" s="67"/>
      <c r="B415" s="16">
        <v>0.80271205703475124</v>
      </c>
      <c r="C415" s="12" t="s">
        <v>6040</v>
      </c>
      <c r="D415" s="12" t="s">
        <v>6040</v>
      </c>
      <c r="E415" s="12"/>
      <c r="F415" s="13">
        <v>38.880000000000003</v>
      </c>
      <c r="G415" s="13">
        <v>609.30999999999995</v>
      </c>
      <c r="H415" s="13">
        <v>1216.6099999999999</v>
      </c>
      <c r="I415" s="13">
        <v>2</v>
      </c>
      <c r="J415" s="13">
        <v>0</v>
      </c>
      <c r="K415" s="13">
        <v>0</v>
      </c>
      <c r="L415" s="13">
        <v>1.6999999999999999E-3</v>
      </c>
      <c r="M415" s="15" t="s">
        <v>6216</v>
      </c>
    </row>
    <row r="416" spans="1:13" outlineLevel="2" x14ac:dyDescent="0.3">
      <c r="A416" s="67" t="s">
        <v>4343</v>
      </c>
      <c r="B416" s="11">
        <f>SUBTOTAL(4,B417:B418)</f>
        <v>1.1773382386707081</v>
      </c>
      <c r="C416" s="12">
        <f>COUNTA(C417:C418)</f>
        <v>2</v>
      </c>
      <c r="D416" s="12">
        <v>2</v>
      </c>
      <c r="E416" s="12">
        <f>COUNTA(E417:E418)</f>
        <v>0</v>
      </c>
      <c r="F416" s="13">
        <f>SUBTOTAL(4,F417:F418)</f>
        <v>41.9</v>
      </c>
      <c r="G416" s="13"/>
      <c r="H416" s="13"/>
      <c r="I416" s="13"/>
      <c r="J416" s="13"/>
      <c r="K416" s="13">
        <f>SUBTOTAL(4,K417:K418)</f>
        <v>0</v>
      </c>
      <c r="L416" s="13"/>
      <c r="M416" s="15"/>
    </row>
    <row r="417" spans="1:13" outlineLevel="1" x14ac:dyDescent="0.3">
      <c r="A417" s="67"/>
      <c r="B417" s="11">
        <v>1.1773382386707081</v>
      </c>
      <c r="C417" s="12" t="s">
        <v>4344</v>
      </c>
      <c r="D417" s="17" t="s">
        <v>4344</v>
      </c>
      <c r="E417" s="12"/>
      <c r="F417" s="13">
        <v>23.81</v>
      </c>
      <c r="G417" s="13">
        <v>560.79999999999995</v>
      </c>
      <c r="H417" s="13">
        <v>1119.5999999999999</v>
      </c>
      <c r="I417" s="13">
        <v>2</v>
      </c>
      <c r="J417" s="13">
        <v>-0.01</v>
      </c>
      <c r="K417" s="13">
        <v>0</v>
      </c>
      <c r="L417" s="13">
        <v>3.6999999999999998E-2</v>
      </c>
      <c r="M417" s="15" t="s">
        <v>6206</v>
      </c>
    </row>
    <row r="418" spans="1:13" outlineLevel="2" x14ac:dyDescent="0.3">
      <c r="A418" s="67"/>
      <c r="B418" s="11">
        <v>1.0818615298155896</v>
      </c>
      <c r="C418" s="12" t="s">
        <v>5376</v>
      </c>
      <c r="D418" s="17" t="s">
        <v>5376</v>
      </c>
      <c r="E418" s="12"/>
      <c r="F418" s="13">
        <v>41.9</v>
      </c>
      <c r="G418" s="13">
        <v>936</v>
      </c>
      <c r="H418" s="13">
        <v>1869.99</v>
      </c>
      <c r="I418" s="13">
        <v>2</v>
      </c>
      <c r="J418" s="13">
        <v>1.01</v>
      </c>
      <c r="K418" s="13">
        <v>0</v>
      </c>
      <c r="L418" s="13">
        <v>1.2E-4</v>
      </c>
      <c r="M418" s="15" t="s">
        <v>6208</v>
      </c>
    </row>
    <row r="419" spans="1:13" outlineLevel="2" x14ac:dyDescent="0.3">
      <c r="A419" s="67" t="s">
        <v>1462</v>
      </c>
      <c r="B419" s="11">
        <f>SUBTOTAL(4,B420:B432)</f>
        <v>3.685611283574374</v>
      </c>
      <c r="C419" s="12">
        <f>COUNTA(C420:C432)</f>
        <v>13</v>
      </c>
      <c r="D419" s="12">
        <v>2</v>
      </c>
      <c r="E419" s="12">
        <f>COUNTA(E420:E432)</f>
        <v>0</v>
      </c>
      <c r="F419" s="13">
        <f>SUBTOTAL(4,F420:F432)</f>
        <v>62.29</v>
      </c>
      <c r="G419" s="13"/>
      <c r="H419" s="13"/>
      <c r="I419" s="13"/>
      <c r="J419" s="13"/>
      <c r="K419" s="13">
        <f>SUBTOTAL(4,K420:K432)</f>
        <v>0</v>
      </c>
      <c r="L419" s="14"/>
      <c r="M419" s="15"/>
    </row>
    <row r="420" spans="1:13" outlineLevel="2" x14ac:dyDescent="0.3">
      <c r="A420" s="67"/>
      <c r="B420" s="11">
        <v>3.1221695773949607</v>
      </c>
      <c r="C420" s="12" t="s">
        <v>1463</v>
      </c>
      <c r="D420" s="12" t="s">
        <v>1463</v>
      </c>
      <c r="E420" s="12"/>
      <c r="F420" s="13">
        <v>62.29</v>
      </c>
      <c r="G420" s="13">
        <v>948.5</v>
      </c>
      <c r="H420" s="13">
        <v>1894.99</v>
      </c>
      <c r="I420" s="13">
        <v>2</v>
      </c>
      <c r="J420" s="13">
        <v>-0.02</v>
      </c>
      <c r="K420" s="13">
        <v>0</v>
      </c>
      <c r="L420" s="14">
        <v>1.5E-6</v>
      </c>
      <c r="M420" s="15" t="s">
        <v>6204</v>
      </c>
    </row>
    <row r="421" spans="1:13" outlineLevel="2" x14ac:dyDescent="0.3">
      <c r="A421" s="67"/>
      <c r="B421" s="11">
        <v>2.7437460713934034</v>
      </c>
      <c r="C421" s="12" t="s">
        <v>1463</v>
      </c>
      <c r="D421" s="12" t="s">
        <v>1463</v>
      </c>
      <c r="E421" s="12"/>
      <c r="F421" s="13">
        <v>22.63</v>
      </c>
      <c r="G421" s="13">
        <v>633.01</v>
      </c>
      <c r="H421" s="13">
        <v>1896</v>
      </c>
      <c r="I421" s="13">
        <v>3</v>
      </c>
      <c r="J421" s="13">
        <v>1</v>
      </c>
      <c r="K421" s="13">
        <v>0</v>
      </c>
      <c r="L421" s="13">
        <v>7.4999999999999997E-3</v>
      </c>
      <c r="M421" s="15" t="s">
        <v>6204</v>
      </c>
    </row>
    <row r="422" spans="1:13" outlineLevel="2" x14ac:dyDescent="0.3">
      <c r="A422" s="67"/>
      <c r="B422" s="11">
        <v>3.0767049237525117</v>
      </c>
      <c r="C422" s="12" t="s">
        <v>5838</v>
      </c>
      <c r="D422" s="12" t="s">
        <v>5838</v>
      </c>
      <c r="E422" s="12"/>
      <c r="F422" s="13">
        <v>38.01</v>
      </c>
      <c r="G422" s="13">
        <v>582.29999999999995</v>
      </c>
      <c r="H422" s="13">
        <v>1743.86</v>
      </c>
      <c r="I422" s="13">
        <v>3</v>
      </c>
      <c r="J422" s="13">
        <v>0</v>
      </c>
      <c r="K422" s="13">
        <v>0</v>
      </c>
      <c r="L422" s="13">
        <v>5.9000000000000003E-4</v>
      </c>
      <c r="M422" s="15" t="s">
        <v>6208</v>
      </c>
    </row>
    <row r="423" spans="1:13" outlineLevel="2" x14ac:dyDescent="0.3">
      <c r="A423" s="67"/>
      <c r="B423" s="11">
        <v>3.2162440132158814</v>
      </c>
      <c r="C423" s="12" t="s">
        <v>4037</v>
      </c>
      <c r="D423" s="17" t="s">
        <v>4037</v>
      </c>
      <c r="E423" s="12"/>
      <c r="F423" s="13">
        <v>41.48</v>
      </c>
      <c r="G423" s="13">
        <v>644.36</v>
      </c>
      <c r="H423" s="13">
        <v>1286.71</v>
      </c>
      <c r="I423" s="13">
        <v>2</v>
      </c>
      <c r="J423" s="13">
        <v>-0.02</v>
      </c>
      <c r="K423" s="13">
        <v>0</v>
      </c>
      <c r="L423" s="13">
        <v>4.8999999999999998E-4</v>
      </c>
      <c r="M423" s="15" t="s">
        <v>6206</v>
      </c>
    </row>
    <row r="424" spans="1:13" outlineLevel="2" x14ac:dyDescent="0.3">
      <c r="A424" s="67"/>
      <c r="B424" s="11">
        <v>1.8773595219413024</v>
      </c>
      <c r="C424" s="12" t="s">
        <v>4038</v>
      </c>
      <c r="D424" s="12" t="s">
        <v>4038</v>
      </c>
      <c r="E424" s="12"/>
      <c r="F424" s="13">
        <v>37.83</v>
      </c>
      <c r="G424" s="13">
        <v>693.35</v>
      </c>
      <c r="H424" s="13">
        <v>1384.69</v>
      </c>
      <c r="I424" s="13">
        <v>2</v>
      </c>
      <c r="J424" s="13">
        <v>-0.01</v>
      </c>
      <c r="K424" s="13">
        <v>0</v>
      </c>
      <c r="L424" s="13">
        <v>1E-3</v>
      </c>
      <c r="M424" s="15" t="s">
        <v>6208</v>
      </c>
    </row>
    <row r="425" spans="1:13" outlineLevel="2" x14ac:dyDescent="0.3">
      <c r="A425" s="67"/>
      <c r="B425" s="11">
        <v>2.8659985929796976</v>
      </c>
      <c r="C425" s="12" t="s">
        <v>3100</v>
      </c>
      <c r="D425" s="12" t="s">
        <v>3100</v>
      </c>
      <c r="E425" s="12"/>
      <c r="F425" s="13">
        <v>22.35</v>
      </c>
      <c r="G425" s="13">
        <v>551.27</v>
      </c>
      <c r="H425" s="13">
        <v>1100.53</v>
      </c>
      <c r="I425" s="13">
        <v>2</v>
      </c>
      <c r="J425" s="13">
        <v>-0.01</v>
      </c>
      <c r="K425" s="13">
        <v>0</v>
      </c>
      <c r="L425" s="13">
        <v>8.0000000000000002E-3</v>
      </c>
      <c r="M425" s="15" t="s">
        <v>6208</v>
      </c>
    </row>
    <row r="426" spans="1:13" outlineLevel="2" x14ac:dyDescent="0.3">
      <c r="A426" s="67"/>
      <c r="B426" s="11">
        <v>3.4368497918889664</v>
      </c>
      <c r="C426" s="12" t="s">
        <v>4036</v>
      </c>
      <c r="D426" s="12" t="s">
        <v>4036</v>
      </c>
      <c r="E426" s="12"/>
      <c r="F426" s="13">
        <v>46.24</v>
      </c>
      <c r="G426" s="13">
        <v>594.36</v>
      </c>
      <c r="H426" s="13">
        <v>1186.7</v>
      </c>
      <c r="I426" s="13">
        <v>2</v>
      </c>
      <c r="J426" s="13">
        <v>-0.02</v>
      </c>
      <c r="K426" s="13">
        <v>0</v>
      </c>
      <c r="L426" s="13">
        <v>4.4999999999999999E-4</v>
      </c>
      <c r="M426" s="15" t="s">
        <v>6207</v>
      </c>
    </row>
    <row r="427" spans="1:13" outlineLevel="2" x14ac:dyDescent="0.3">
      <c r="A427" s="67"/>
      <c r="B427" s="16">
        <v>2.4335834807147827</v>
      </c>
      <c r="C427" s="12" t="s">
        <v>6572</v>
      </c>
      <c r="D427" s="17" t="s">
        <v>6572</v>
      </c>
      <c r="E427" s="12"/>
      <c r="F427" s="13">
        <v>28.63</v>
      </c>
      <c r="G427" s="13">
        <v>737.83</v>
      </c>
      <c r="H427" s="13">
        <v>1473.64</v>
      </c>
      <c r="I427" s="13">
        <v>2</v>
      </c>
      <c r="J427" s="13">
        <v>-0.02</v>
      </c>
      <c r="K427" s="13">
        <v>0</v>
      </c>
      <c r="L427" s="13">
        <v>2.0999999999999999E-3</v>
      </c>
      <c r="M427" s="15" t="s">
        <v>6219</v>
      </c>
    </row>
    <row r="428" spans="1:13" outlineLevel="2" x14ac:dyDescent="0.3">
      <c r="A428" s="67"/>
      <c r="B428" s="16">
        <v>2.6910211955152423</v>
      </c>
      <c r="C428" s="12" t="s">
        <v>1463</v>
      </c>
      <c r="D428" s="12" t="s">
        <v>1463</v>
      </c>
      <c r="E428" s="12"/>
      <c r="F428" s="13">
        <v>43.34</v>
      </c>
      <c r="G428" s="13">
        <v>948.52</v>
      </c>
      <c r="H428" s="13">
        <v>1895.02</v>
      </c>
      <c r="I428" s="13">
        <v>2</v>
      </c>
      <c r="J428" s="13">
        <v>0.02</v>
      </c>
      <c r="K428" s="13">
        <v>0</v>
      </c>
      <c r="L428" s="14">
        <v>9.0000000000000006E-5</v>
      </c>
      <c r="M428" s="15" t="s">
        <v>6217</v>
      </c>
    </row>
    <row r="429" spans="1:13" outlineLevel="2" x14ac:dyDescent="0.3">
      <c r="A429" s="67"/>
      <c r="B429" s="16">
        <v>2.9353129129343998</v>
      </c>
      <c r="C429" s="12" t="s">
        <v>5838</v>
      </c>
      <c r="D429" s="12" t="s">
        <v>5838</v>
      </c>
      <c r="E429" s="12"/>
      <c r="F429" s="13">
        <v>38.68</v>
      </c>
      <c r="G429" s="13">
        <v>582.29</v>
      </c>
      <c r="H429" s="13">
        <v>1743.86</v>
      </c>
      <c r="I429" s="13">
        <v>3</v>
      </c>
      <c r="J429" s="13">
        <v>-0.01</v>
      </c>
      <c r="K429" s="13">
        <v>0</v>
      </c>
      <c r="L429" s="13">
        <v>2.4000000000000001E-4</v>
      </c>
      <c r="M429" s="15" t="s">
        <v>6216</v>
      </c>
    </row>
    <row r="430" spans="1:13" outlineLevel="2" x14ac:dyDescent="0.3">
      <c r="A430" s="67"/>
      <c r="B430" s="16">
        <v>3.685611283574374</v>
      </c>
      <c r="C430" s="12" t="s">
        <v>4038</v>
      </c>
      <c r="D430" s="12" t="s">
        <v>4038</v>
      </c>
      <c r="E430" s="12"/>
      <c r="F430" s="13">
        <v>26.27</v>
      </c>
      <c r="G430" s="13">
        <v>462.9</v>
      </c>
      <c r="H430" s="13">
        <v>1385.68</v>
      </c>
      <c r="I430" s="13">
        <v>3</v>
      </c>
      <c r="J430" s="13">
        <v>0.98</v>
      </c>
      <c r="K430" s="13">
        <v>0</v>
      </c>
      <c r="L430" s="13">
        <v>9.7999999999999997E-3</v>
      </c>
      <c r="M430" s="15" t="s">
        <v>6216</v>
      </c>
    </row>
    <row r="431" spans="1:13" outlineLevel="1" x14ac:dyDescent="0.3">
      <c r="A431" s="67"/>
      <c r="B431" s="16">
        <v>2.8494477141082903</v>
      </c>
      <c r="C431" s="12" t="s">
        <v>3100</v>
      </c>
      <c r="D431" s="12" t="s">
        <v>3100</v>
      </c>
      <c r="E431" s="12"/>
      <c r="F431" s="13">
        <v>26.49</v>
      </c>
      <c r="G431" s="13">
        <v>551.27</v>
      </c>
      <c r="H431" s="13">
        <v>1100.53</v>
      </c>
      <c r="I431" s="13">
        <v>2</v>
      </c>
      <c r="J431" s="13">
        <v>-0.01</v>
      </c>
      <c r="K431" s="13">
        <v>0</v>
      </c>
      <c r="L431" s="13">
        <v>3.3E-3</v>
      </c>
      <c r="M431" s="15" t="s">
        <v>6216</v>
      </c>
    </row>
    <row r="432" spans="1:13" outlineLevel="2" x14ac:dyDescent="0.3">
      <c r="A432" s="67"/>
      <c r="B432" s="16">
        <v>2.9702788280614181</v>
      </c>
      <c r="C432" s="12" t="s">
        <v>4036</v>
      </c>
      <c r="D432" s="12" t="s">
        <v>4036</v>
      </c>
      <c r="E432" s="12"/>
      <c r="F432" s="13">
        <v>38.92</v>
      </c>
      <c r="G432" s="13">
        <v>594.36</v>
      </c>
      <c r="H432" s="13">
        <v>1186.7</v>
      </c>
      <c r="I432" s="13">
        <v>2</v>
      </c>
      <c r="J432" s="13">
        <v>-0.02</v>
      </c>
      <c r="K432" s="13">
        <v>0</v>
      </c>
      <c r="L432" s="13">
        <v>8.4999999999999995E-4</v>
      </c>
      <c r="M432" s="15" t="s">
        <v>6219</v>
      </c>
    </row>
    <row r="433" spans="1:13" outlineLevel="2" x14ac:dyDescent="0.3">
      <c r="A433" s="67" t="s">
        <v>4297</v>
      </c>
      <c r="B433" s="11">
        <f>SUBTOTAL(4,B434:B435)</f>
        <v>0.83176425041281454</v>
      </c>
      <c r="C433" s="12">
        <f>COUNTA(C434:C435)</f>
        <v>2</v>
      </c>
      <c r="D433" s="12">
        <v>0</v>
      </c>
      <c r="E433" s="12">
        <f>COUNTA(E434:E435)</f>
        <v>0</v>
      </c>
      <c r="F433" s="13">
        <f>SUBTOTAL(4,F434:F435)</f>
        <v>30.33</v>
      </c>
      <c r="G433" s="13"/>
      <c r="H433" s="13"/>
      <c r="I433" s="13"/>
      <c r="J433" s="13"/>
      <c r="K433" s="13">
        <f>SUBTOTAL(4,K434:K435)</f>
        <v>0</v>
      </c>
      <c r="L433" s="13"/>
      <c r="M433" s="15"/>
    </row>
    <row r="434" spans="1:13" outlineLevel="1" x14ac:dyDescent="0.3">
      <c r="A434" s="67"/>
      <c r="B434" s="11">
        <v>0.82656781295153825</v>
      </c>
      <c r="C434" s="12" t="s">
        <v>4298</v>
      </c>
      <c r="D434" s="12" t="s">
        <v>4298</v>
      </c>
      <c r="E434" s="12"/>
      <c r="F434" s="13">
        <v>30.33</v>
      </c>
      <c r="G434" s="13">
        <v>536.85</v>
      </c>
      <c r="H434" s="13">
        <v>1071.68</v>
      </c>
      <c r="I434" s="13">
        <v>2</v>
      </c>
      <c r="J434" s="13">
        <v>-0.01</v>
      </c>
      <c r="K434" s="13">
        <v>0</v>
      </c>
      <c r="L434" s="13">
        <v>1.2E-2</v>
      </c>
      <c r="M434" s="15" t="s">
        <v>6206</v>
      </c>
    </row>
    <row r="435" spans="1:13" outlineLevel="2" x14ac:dyDescent="0.3">
      <c r="A435" s="67"/>
      <c r="B435" s="16">
        <v>0.83176425041281454</v>
      </c>
      <c r="C435" s="12" t="s">
        <v>4298</v>
      </c>
      <c r="D435" s="12" t="s">
        <v>4298</v>
      </c>
      <c r="E435" s="12"/>
      <c r="F435" s="13">
        <v>27.56</v>
      </c>
      <c r="G435" s="13">
        <v>536.85</v>
      </c>
      <c r="H435" s="13">
        <v>1071.68</v>
      </c>
      <c r="I435" s="13">
        <v>2</v>
      </c>
      <c r="J435" s="13">
        <v>-0.01</v>
      </c>
      <c r="K435" s="13">
        <v>0</v>
      </c>
      <c r="L435" s="13">
        <v>1.7000000000000001E-2</v>
      </c>
      <c r="M435" s="15" t="s">
        <v>6219</v>
      </c>
    </row>
    <row r="436" spans="1:13" outlineLevel="1" x14ac:dyDescent="0.3">
      <c r="A436" s="67" t="s">
        <v>6160</v>
      </c>
      <c r="B436" s="11">
        <f>SUBTOTAL(4,B437:B437)</f>
        <v>0.81945846151162527</v>
      </c>
      <c r="C436" s="12">
        <f>COUNTA(C437:C437)</f>
        <v>1</v>
      </c>
      <c r="D436" s="12">
        <v>1</v>
      </c>
      <c r="E436" s="12">
        <f>COUNTA(E437:E437)</f>
        <v>0</v>
      </c>
      <c r="F436" s="13">
        <f>SUBTOTAL(4,F437:F437)</f>
        <v>28.12</v>
      </c>
      <c r="G436" s="13"/>
      <c r="H436" s="13"/>
      <c r="I436" s="13"/>
      <c r="J436" s="13"/>
      <c r="K436" s="13">
        <f>SUBTOTAL(4,K437:K437)</f>
        <v>0</v>
      </c>
      <c r="L436" s="13"/>
      <c r="M436" s="15"/>
    </row>
    <row r="437" spans="1:13" outlineLevel="2" x14ac:dyDescent="0.3">
      <c r="A437" s="67"/>
      <c r="B437" s="11">
        <v>0.81945846151162527</v>
      </c>
      <c r="C437" s="12" t="s">
        <v>6161</v>
      </c>
      <c r="D437" s="17" t="s">
        <v>6161</v>
      </c>
      <c r="E437" s="12"/>
      <c r="F437" s="13">
        <v>28.12</v>
      </c>
      <c r="G437" s="13">
        <v>720.4</v>
      </c>
      <c r="H437" s="13">
        <v>1438.78</v>
      </c>
      <c r="I437" s="13">
        <v>2</v>
      </c>
      <c r="J437" s="13">
        <v>1.02</v>
      </c>
      <c r="K437" s="13">
        <v>0</v>
      </c>
      <c r="L437" s="13">
        <v>3.5000000000000003E-2</v>
      </c>
      <c r="M437" s="15" t="s">
        <v>6208</v>
      </c>
    </row>
    <row r="438" spans="1:13" outlineLevel="2" x14ac:dyDescent="0.3">
      <c r="A438" s="67" t="s">
        <v>4356</v>
      </c>
      <c r="B438" s="11">
        <f>SUBTOTAL(4,B439:B440)</f>
        <v>1.6451969525578907</v>
      </c>
      <c r="C438" s="12">
        <f>COUNTA(C439:C440)</f>
        <v>2</v>
      </c>
      <c r="D438" s="12">
        <v>0</v>
      </c>
      <c r="E438" s="12">
        <f>COUNTA(E439:E440)</f>
        <v>0</v>
      </c>
      <c r="F438" s="13">
        <f>SUBTOTAL(4,F439:F440)</f>
        <v>63.28</v>
      </c>
      <c r="G438" s="13"/>
      <c r="H438" s="13"/>
      <c r="I438" s="13"/>
      <c r="J438" s="13"/>
      <c r="K438" s="13">
        <f>SUBTOTAL(4,K439:K440)</f>
        <v>0</v>
      </c>
      <c r="L438" s="14"/>
      <c r="M438" s="15"/>
    </row>
    <row r="439" spans="1:13" outlineLevel="1" x14ac:dyDescent="0.3">
      <c r="A439" s="67"/>
      <c r="B439" s="11">
        <v>1.3866594392261811</v>
      </c>
      <c r="C439" s="12" t="s">
        <v>5953</v>
      </c>
      <c r="D439" s="12" t="s">
        <v>5953</v>
      </c>
      <c r="E439" s="12"/>
      <c r="F439" s="13">
        <v>54.32</v>
      </c>
      <c r="G439" s="13">
        <v>593.84</v>
      </c>
      <c r="H439" s="13">
        <v>1185.6600000000001</v>
      </c>
      <c r="I439" s="13">
        <v>2</v>
      </c>
      <c r="J439" s="13">
        <v>0</v>
      </c>
      <c r="K439" s="13">
        <v>0</v>
      </c>
      <c r="L439" s="14">
        <v>6.3999999999999997E-5</v>
      </c>
      <c r="M439" s="15" t="s">
        <v>6208</v>
      </c>
    </row>
    <row r="440" spans="1:13" outlineLevel="2" x14ac:dyDescent="0.3">
      <c r="A440" s="67"/>
      <c r="B440" s="16">
        <v>1.6451969525578907</v>
      </c>
      <c r="C440" s="12" t="s">
        <v>5953</v>
      </c>
      <c r="D440" s="12" t="s">
        <v>5953</v>
      </c>
      <c r="E440" s="12"/>
      <c r="F440" s="13">
        <v>63.28</v>
      </c>
      <c r="G440" s="13">
        <v>593.83000000000004</v>
      </c>
      <c r="H440" s="13">
        <v>1185.6500000000001</v>
      </c>
      <c r="I440" s="13">
        <v>2</v>
      </c>
      <c r="J440" s="13">
        <v>-0.01</v>
      </c>
      <c r="K440" s="13">
        <v>0</v>
      </c>
      <c r="L440" s="14">
        <v>2.8E-5</v>
      </c>
      <c r="M440" s="15" t="s">
        <v>6216</v>
      </c>
    </row>
    <row r="441" spans="1:13" outlineLevel="2" x14ac:dyDescent="0.3">
      <c r="A441" s="67" t="s">
        <v>1259</v>
      </c>
      <c r="B441" s="11">
        <f>SUBTOTAL(4,B442:B452)</f>
        <v>534.41794672577748</v>
      </c>
      <c r="C441" s="12">
        <f>COUNTA(C442:C452)</f>
        <v>11</v>
      </c>
      <c r="D441" s="12">
        <v>5</v>
      </c>
      <c r="E441" s="12">
        <f>COUNTA(E442:E452)</f>
        <v>0</v>
      </c>
      <c r="F441" s="13">
        <f>SUBTOTAL(4,F442:F452)</f>
        <v>86.46</v>
      </c>
      <c r="G441" s="13"/>
      <c r="H441" s="13"/>
      <c r="I441" s="13"/>
      <c r="J441" s="13"/>
      <c r="K441" s="13">
        <f>SUBTOTAL(4,K442:K452)</f>
        <v>0</v>
      </c>
      <c r="L441" s="13"/>
      <c r="M441" s="15"/>
    </row>
    <row r="442" spans="1:13" outlineLevel="2" x14ac:dyDescent="0.3">
      <c r="A442" s="67"/>
      <c r="B442" s="11" t="s">
        <v>8172</v>
      </c>
      <c r="C442" s="12" t="s">
        <v>6008</v>
      </c>
      <c r="D442" s="17" t="s">
        <v>6008</v>
      </c>
      <c r="E442" s="12"/>
      <c r="F442" s="13">
        <v>27.17</v>
      </c>
      <c r="G442" s="13">
        <v>1053.56</v>
      </c>
      <c r="H442" s="13">
        <v>2105.11</v>
      </c>
      <c r="I442" s="13">
        <v>2</v>
      </c>
      <c r="J442" s="13">
        <v>-0.02</v>
      </c>
      <c r="K442" s="13">
        <v>0</v>
      </c>
      <c r="L442" s="13">
        <v>2.8E-3</v>
      </c>
      <c r="M442" s="15" t="s">
        <v>6208</v>
      </c>
    </row>
    <row r="443" spans="1:13" outlineLevel="2" x14ac:dyDescent="0.3">
      <c r="A443" s="67"/>
      <c r="B443" s="11">
        <v>17.23356669487389</v>
      </c>
      <c r="C443" s="12" t="s">
        <v>1260</v>
      </c>
      <c r="D443" s="12" t="s">
        <v>1260</v>
      </c>
      <c r="E443" s="12"/>
      <c r="F443" s="13">
        <v>83.06</v>
      </c>
      <c r="G443" s="13">
        <v>808.44</v>
      </c>
      <c r="H443" s="13">
        <v>1614.87</v>
      </c>
      <c r="I443" s="13">
        <v>2</v>
      </c>
      <c r="J443" s="13">
        <v>0.99</v>
      </c>
      <c r="K443" s="13">
        <v>0</v>
      </c>
      <c r="L443" s="14">
        <v>2.4999999999999999E-7</v>
      </c>
      <c r="M443" s="15" t="s">
        <v>6204</v>
      </c>
    </row>
    <row r="444" spans="1:13" outlineLevel="2" x14ac:dyDescent="0.3">
      <c r="A444" s="67"/>
      <c r="B444" s="11">
        <v>3.0888569117828601</v>
      </c>
      <c r="C444" s="12" t="s">
        <v>5126</v>
      </c>
      <c r="D444" s="12" t="s">
        <v>5126</v>
      </c>
      <c r="E444" s="12"/>
      <c r="F444" s="13">
        <v>77.05</v>
      </c>
      <c r="G444" s="13">
        <v>1025.55</v>
      </c>
      <c r="H444" s="13">
        <v>2049.08</v>
      </c>
      <c r="I444" s="13">
        <v>2</v>
      </c>
      <c r="J444" s="13">
        <v>-0.01</v>
      </c>
      <c r="K444" s="13">
        <v>0</v>
      </c>
      <c r="L444" s="14">
        <v>6.4000000000000004E-8</v>
      </c>
      <c r="M444" s="15" t="s">
        <v>6207</v>
      </c>
    </row>
    <row r="445" spans="1:13" outlineLevel="2" x14ac:dyDescent="0.3">
      <c r="A445" s="67"/>
      <c r="B445" s="11">
        <v>6.4700104491602666</v>
      </c>
      <c r="C445" s="12" t="s">
        <v>6009</v>
      </c>
      <c r="D445" s="17" t="s">
        <v>6009</v>
      </c>
      <c r="E445" s="12"/>
      <c r="F445" s="13">
        <v>22.45</v>
      </c>
      <c r="G445" s="13">
        <v>707.06</v>
      </c>
      <c r="H445" s="13">
        <v>2118.15</v>
      </c>
      <c r="I445" s="13">
        <v>3</v>
      </c>
      <c r="J445" s="13">
        <v>0</v>
      </c>
      <c r="K445" s="13">
        <v>0</v>
      </c>
      <c r="L445" s="13">
        <v>0.01</v>
      </c>
      <c r="M445" s="15" t="s">
        <v>6208</v>
      </c>
    </row>
    <row r="446" spans="1:13" outlineLevel="2" x14ac:dyDescent="0.3">
      <c r="A446" s="67"/>
      <c r="B446" s="11">
        <v>11.818725483178291</v>
      </c>
      <c r="C446" s="12" t="s">
        <v>3094</v>
      </c>
      <c r="D446" s="12" t="s">
        <v>3094</v>
      </c>
      <c r="E446" s="12"/>
      <c r="F446" s="13">
        <v>37.630000000000003</v>
      </c>
      <c r="G446" s="13">
        <v>695.05</v>
      </c>
      <c r="H446" s="13">
        <v>2082.12</v>
      </c>
      <c r="I446" s="13">
        <v>3</v>
      </c>
      <c r="J446" s="13">
        <v>0</v>
      </c>
      <c r="K446" s="13">
        <v>0</v>
      </c>
      <c r="L446" s="13">
        <v>5.9000000000000003E-4</v>
      </c>
      <c r="M446" s="15" t="s">
        <v>6205</v>
      </c>
    </row>
    <row r="447" spans="1:13" outlineLevel="2" x14ac:dyDescent="0.3">
      <c r="A447" s="67"/>
      <c r="B447" s="16">
        <v>16.206102121154867</v>
      </c>
      <c r="C447" s="12" t="s">
        <v>1260</v>
      </c>
      <c r="D447" s="12" t="s">
        <v>1260</v>
      </c>
      <c r="E447" s="12"/>
      <c r="F447" s="13">
        <v>67.569999999999993</v>
      </c>
      <c r="G447" s="13">
        <v>808.44</v>
      </c>
      <c r="H447" s="13">
        <v>1614.87</v>
      </c>
      <c r="I447" s="13">
        <v>2</v>
      </c>
      <c r="J447" s="13">
        <v>0.99</v>
      </c>
      <c r="K447" s="13">
        <v>0</v>
      </c>
      <c r="L447" s="14">
        <v>1.5E-6</v>
      </c>
      <c r="M447" s="15" t="s">
        <v>6217</v>
      </c>
    </row>
    <row r="448" spans="1:13" outlineLevel="2" x14ac:dyDescent="0.3">
      <c r="A448" s="67"/>
      <c r="B448" s="16">
        <v>3.1702729308874629</v>
      </c>
      <c r="C448" s="12" t="s">
        <v>6574</v>
      </c>
      <c r="D448" s="17" t="s">
        <v>6574</v>
      </c>
      <c r="E448" s="12"/>
      <c r="F448" s="13">
        <v>28.52</v>
      </c>
      <c r="G448" s="13">
        <v>560.28</v>
      </c>
      <c r="H448" s="13">
        <v>1677.81</v>
      </c>
      <c r="I448" s="13">
        <v>3</v>
      </c>
      <c r="J448" s="13">
        <v>-0.02</v>
      </c>
      <c r="K448" s="13">
        <v>0</v>
      </c>
      <c r="L448" s="13">
        <v>2.0999999999999999E-3</v>
      </c>
      <c r="M448" s="15" t="s">
        <v>6218</v>
      </c>
    </row>
    <row r="449" spans="1:13" outlineLevel="2" x14ac:dyDescent="0.3">
      <c r="A449" s="67"/>
      <c r="B449" s="16">
        <v>8.5474005150491816</v>
      </c>
      <c r="C449" s="12" t="s">
        <v>5126</v>
      </c>
      <c r="D449" s="12" t="s">
        <v>5126</v>
      </c>
      <c r="E449" s="12"/>
      <c r="F449" s="13">
        <v>43.89</v>
      </c>
      <c r="G449" s="13">
        <v>684.03</v>
      </c>
      <c r="H449" s="13">
        <v>2049.0700000000002</v>
      </c>
      <c r="I449" s="13">
        <v>3</v>
      </c>
      <c r="J449" s="13">
        <v>-0.02</v>
      </c>
      <c r="K449" s="13">
        <v>0</v>
      </c>
      <c r="L449" s="13">
        <v>2.5999999999999998E-4</v>
      </c>
      <c r="M449" s="15" t="s">
        <v>6220</v>
      </c>
    </row>
    <row r="450" spans="1:13" outlineLevel="2" x14ac:dyDescent="0.3">
      <c r="A450" s="67"/>
      <c r="B450" s="16">
        <v>20.746601757360033</v>
      </c>
      <c r="C450" s="12" t="s">
        <v>3094</v>
      </c>
      <c r="D450" s="12" t="s">
        <v>3094</v>
      </c>
      <c r="E450" s="12"/>
      <c r="F450" s="13">
        <v>50.59</v>
      </c>
      <c r="G450" s="13">
        <v>695.04</v>
      </c>
      <c r="H450" s="13">
        <v>2082.11</v>
      </c>
      <c r="I450" s="13">
        <v>3</v>
      </c>
      <c r="J450" s="13">
        <v>-0.02</v>
      </c>
      <c r="K450" s="13">
        <v>0</v>
      </c>
      <c r="L450" s="14">
        <v>3.6000000000000001E-5</v>
      </c>
      <c r="M450" s="15" t="s">
        <v>6218</v>
      </c>
    </row>
    <row r="451" spans="1:13" outlineLevel="1" x14ac:dyDescent="0.3">
      <c r="A451" s="67"/>
      <c r="B451" s="16">
        <v>2.9812418229046855</v>
      </c>
      <c r="C451" s="12" t="s">
        <v>6573</v>
      </c>
      <c r="D451" s="17" t="s">
        <v>6573</v>
      </c>
      <c r="E451" s="12"/>
      <c r="F451" s="13">
        <v>86.46</v>
      </c>
      <c r="G451" s="13">
        <v>797.74</v>
      </c>
      <c r="H451" s="13">
        <v>2390.1999999999998</v>
      </c>
      <c r="I451" s="13">
        <v>3</v>
      </c>
      <c r="J451" s="13">
        <v>0.02</v>
      </c>
      <c r="K451" s="13">
        <v>0</v>
      </c>
      <c r="L451" s="14">
        <v>1.0999999999999999E-8</v>
      </c>
      <c r="M451" s="15" t="s">
        <v>6217</v>
      </c>
    </row>
    <row r="452" spans="1:13" outlineLevel="2" x14ac:dyDescent="0.3">
      <c r="A452" s="67"/>
      <c r="B452" s="16">
        <v>534.41794672577748</v>
      </c>
      <c r="C452" s="12" t="s">
        <v>6575</v>
      </c>
      <c r="D452" s="17" t="s">
        <v>6575</v>
      </c>
      <c r="E452" s="12"/>
      <c r="F452" s="13">
        <v>26.53</v>
      </c>
      <c r="G452" s="13">
        <v>524.30999999999995</v>
      </c>
      <c r="H452" s="13">
        <v>2093.21</v>
      </c>
      <c r="I452" s="13">
        <v>4</v>
      </c>
      <c r="J452" s="13">
        <v>1.01</v>
      </c>
      <c r="K452" s="13">
        <v>0</v>
      </c>
      <c r="L452" s="13">
        <v>4.8000000000000001E-2</v>
      </c>
      <c r="M452" s="15" t="s">
        <v>6217</v>
      </c>
    </row>
    <row r="453" spans="1:13" outlineLevel="2" x14ac:dyDescent="0.3">
      <c r="A453" s="67" t="s">
        <v>785</v>
      </c>
      <c r="B453" s="11">
        <f>SUBTOTAL(4,B454:B492)</f>
        <v>1.9180073461309677</v>
      </c>
      <c r="C453" s="12">
        <f>COUNTA(C454:C492)</f>
        <v>39</v>
      </c>
      <c r="D453" s="12">
        <v>3</v>
      </c>
      <c r="E453" s="12">
        <f>COUNTA(E454:E492)</f>
        <v>8</v>
      </c>
      <c r="F453" s="13">
        <f>SUBTOTAL(4,F454:F492)</f>
        <v>105.33</v>
      </c>
      <c r="G453" s="13"/>
      <c r="H453" s="13"/>
      <c r="I453" s="13"/>
      <c r="J453" s="13"/>
      <c r="K453" s="13">
        <f>SUBTOTAL(4,K454:K492)</f>
        <v>1</v>
      </c>
      <c r="L453" s="14"/>
      <c r="M453" s="15"/>
    </row>
    <row r="454" spans="1:13" outlineLevel="2" x14ac:dyDescent="0.3">
      <c r="A454" s="67"/>
      <c r="B454" s="11">
        <v>1.4021720861230345</v>
      </c>
      <c r="C454" s="12" t="s">
        <v>2298</v>
      </c>
      <c r="D454" s="12" t="s">
        <v>2298</v>
      </c>
      <c r="E454" s="12"/>
      <c r="F454" s="13">
        <v>101.63</v>
      </c>
      <c r="G454" s="13">
        <v>832.4</v>
      </c>
      <c r="H454" s="13">
        <v>2494.17</v>
      </c>
      <c r="I454" s="13">
        <v>3</v>
      </c>
      <c r="J454" s="13">
        <v>-0.01</v>
      </c>
      <c r="K454" s="13">
        <v>0</v>
      </c>
      <c r="L454" s="14">
        <v>3.4999999999999998E-10</v>
      </c>
      <c r="M454" s="15" t="s">
        <v>6205</v>
      </c>
    </row>
    <row r="455" spans="1:13" outlineLevel="2" x14ac:dyDescent="0.3">
      <c r="A455" s="67"/>
      <c r="B455" s="11">
        <v>0.91066497961921744</v>
      </c>
      <c r="C455" s="12" t="s">
        <v>2298</v>
      </c>
      <c r="D455" s="12" t="s">
        <v>2298</v>
      </c>
      <c r="E455" s="12" t="s">
        <v>1</v>
      </c>
      <c r="F455" s="13">
        <v>94.61</v>
      </c>
      <c r="G455" s="13">
        <v>837.73</v>
      </c>
      <c r="H455" s="13">
        <v>2510.16</v>
      </c>
      <c r="I455" s="13">
        <v>3</v>
      </c>
      <c r="J455" s="13">
        <v>-0.01</v>
      </c>
      <c r="K455" s="13">
        <v>0</v>
      </c>
      <c r="L455" s="14">
        <v>1.3000000000000001E-9</v>
      </c>
      <c r="M455" s="15" t="s">
        <v>6205</v>
      </c>
    </row>
    <row r="456" spans="1:13" outlineLevel="2" x14ac:dyDescent="0.3">
      <c r="A456" s="67"/>
      <c r="B456" s="11">
        <v>0.83043542155553596</v>
      </c>
      <c r="C456" s="12" t="s">
        <v>790</v>
      </c>
      <c r="D456" s="12" t="s">
        <v>790</v>
      </c>
      <c r="E456" s="12" t="s">
        <v>1</v>
      </c>
      <c r="F456" s="13">
        <v>101.43</v>
      </c>
      <c r="G456" s="13">
        <v>874.78</v>
      </c>
      <c r="H456" s="13">
        <v>2621.31</v>
      </c>
      <c r="I456" s="13">
        <v>3</v>
      </c>
      <c r="J456" s="13">
        <v>1</v>
      </c>
      <c r="K456" s="13">
        <v>0</v>
      </c>
      <c r="L456" s="14">
        <v>3.1000000000000002E-10</v>
      </c>
      <c r="M456" s="15" t="s">
        <v>6205</v>
      </c>
    </row>
    <row r="457" spans="1:13" outlineLevel="2" x14ac:dyDescent="0.3">
      <c r="A457" s="67"/>
      <c r="B457" s="11">
        <v>1.2116564905286342</v>
      </c>
      <c r="C457" s="12" t="s">
        <v>790</v>
      </c>
      <c r="D457" s="12" t="s">
        <v>790</v>
      </c>
      <c r="E457" s="12"/>
      <c r="F457" s="13">
        <v>100.24</v>
      </c>
      <c r="G457" s="13">
        <v>869.11</v>
      </c>
      <c r="H457" s="13">
        <v>2604.3000000000002</v>
      </c>
      <c r="I457" s="13">
        <v>3</v>
      </c>
      <c r="J457" s="13">
        <v>-0.01</v>
      </c>
      <c r="K457" s="13">
        <v>0</v>
      </c>
      <c r="L457" s="14">
        <v>4.0000000000000001E-10</v>
      </c>
      <c r="M457" s="15" t="s">
        <v>6205</v>
      </c>
    </row>
    <row r="458" spans="1:13" outlineLevel="2" x14ac:dyDescent="0.3">
      <c r="A458" s="67"/>
      <c r="B458" s="11">
        <v>1.0212311253783986</v>
      </c>
      <c r="C458" s="12" t="s">
        <v>790</v>
      </c>
      <c r="D458" s="12" t="s">
        <v>790</v>
      </c>
      <c r="E458" s="12" t="s">
        <v>1</v>
      </c>
      <c r="F458" s="13">
        <v>40.43</v>
      </c>
      <c r="G458" s="13">
        <v>656.08</v>
      </c>
      <c r="H458" s="13">
        <v>2620.31</v>
      </c>
      <c r="I458" s="13">
        <v>4</v>
      </c>
      <c r="J458" s="13">
        <v>0</v>
      </c>
      <c r="K458" s="13">
        <v>0</v>
      </c>
      <c r="L458" s="13">
        <v>2.7999999999999998E-4</v>
      </c>
      <c r="M458" s="15" t="s">
        <v>6205</v>
      </c>
    </row>
    <row r="459" spans="1:13" outlineLevel="2" x14ac:dyDescent="0.3">
      <c r="A459" s="67"/>
      <c r="B459" s="11">
        <v>1.1946626723021774</v>
      </c>
      <c r="C459" s="12" t="s">
        <v>786</v>
      </c>
      <c r="D459" s="12" t="s">
        <v>786</v>
      </c>
      <c r="E459" s="12"/>
      <c r="F459" s="13">
        <v>24</v>
      </c>
      <c r="G459" s="13">
        <v>588.33000000000004</v>
      </c>
      <c r="H459" s="13">
        <v>1174.6400000000001</v>
      </c>
      <c r="I459" s="13">
        <v>2</v>
      </c>
      <c r="J459" s="13">
        <v>-0.01</v>
      </c>
      <c r="K459" s="13">
        <v>0</v>
      </c>
      <c r="L459" s="13">
        <v>1.4E-2</v>
      </c>
      <c r="M459" s="15" t="s">
        <v>6204</v>
      </c>
    </row>
    <row r="460" spans="1:13" outlineLevel="2" x14ac:dyDescent="0.3">
      <c r="A460" s="67"/>
      <c r="B460" s="11">
        <v>0.72358820784646616</v>
      </c>
      <c r="C460" s="12" t="s">
        <v>3618</v>
      </c>
      <c r="D460" s="17" t="s">
        <v>3618</v>
      </c>
      <c r="E460" s="12"/>
      <c r="F460" s="13">
        <v>69.459999999999994</v>
      </c>
      <c r="G460" s="13">
        <v>845.96</v>
      </c>
      <c r="H460" s="13">
        <v>1689.9</v>
      </c>
      <c r="I460" s="13">
        <v>2</v>
      </c>
      <c r="J460" s="13">
        <v>-0.01</v>
      </c>
      <c r="K460" s="13">
        <v>0</v>
      </c>
      <c r="L460" s="14">
        <v>3.9999999999999998E-7</v>
      </c>
      <c r="M460" s="15" t="s">
        <v>6206</v>
      </c>
    </row>
    <row r="461" spans="1:13" outlineLevel="2" x14ac:dyDescent="0.3">
      <c r="A461" s="67"/>
      <c r="B461" s="11">
        <v>1.1354055691508358</v>
      </c>
      <c r="C461" s="12" t="s">
        <v>787</v>
      </c>
      <c r="D461" s="12" t="s">
        <v>787</v>
      </c>
      <c r="E461" s="12"/>
      <c r="F461" s="13">
        <v>42.19</v>
      </c>
      <c r="G461" s="13">
        <v>645.30999999999995</v>
      </c>
      <c r="H461" s="13">
        <v>1288.5999999999999</v>
      </c>
      <c r="I461" s="13">
        <v>2</v>
      </c>
      <c r="J461" s="13">
        <v>0</v>
      </c>
      <c r="K461" s="13">
        <v>0</v>
      </c>
      <c r="L461" s="13">
        <v>2.4000000000000001E-4</v>
      </c>
      <c r="M461" s="15" t="s">
        <v>6204</v>
      </c>
    </row>
    <row r="462" spans="1:13" outlineLevel="2" x14ac:dyDescent="0.3">
      <c r="A462" s="67"/>
      <c r="B462" s="11">
        <v>0.81019599975591305</v>
      </c>
      <c r="C462" s="12" t="s">
        <v>789</v>
      </c>
      <c r="D462" s="12" t="s">
        <v>789</v>
      </c>
      <c r="E462" s="12"/>
      <c r="F462" s="13">
        <v>95.08</v>
      </c>
      <c r="G462" s="13">
        <v>848.94</v>
      </c>
      <c r="H462" s="13">
        <v>1695.87</v>
      </c>
      <c r="I462" s="13">
        <v>2</v>
      </c>
      <c r="J462" s="13">
        <v>0.02</v>
      </c>
      <c r="K462" s="13">
        <v>0</v>
      </c>
      <c r="L462" s="14">
        <v>1E-8</v>
      </c>
      <c r="M462" s="15" t="s">
        <v>6205</v>
      </c>
    </row>
    <row r="463" spans="1:13" outlineLevel="2" x14ac:dyDescent="0.3">
      <c r="A463" s="67"/>
      <c r="B463" s="11">
        <v>1.3784677184932219</v>
      </c>
      <c r="C463" s="12" t="s">
        <v>789</v>
      </c>
      <c r="D463" s="12" t="s">
        <v>789</v>
      </c>
      <c r="E463" s="12"/>
      <c r="F463" s="13">
        <v>70.099999999999994</v>
      </c>
      <c r="G463" s="13">
        <v>566.29</v>
      </c>
      <c r="H463" s="13">
        <v>1695.85</v>
      </c>
      <c r="I463" s="13">
        <v>3</v>
      </c>
      <c r="J463" s="13">
        <v>0</v>
      </c>
      <c r="K463" s="13">
        <v>0</v>
      </c>
      <c r="L463" s="14">
        <v>3.9000000000000002E-7</v>
      </c>
      <c r="M463" s="15" t="s">
        <v>6208</v>
      </c>
    </row>
    <row r="464" spans="1:13" outlineLevel="2" x14ac:dyDescent="0.3">
      <c r="A464" s="67"/>
      <c r="B464" s="11">
        <v>1.9180073461309677</v>
      </c>
      <c r="C464" s="12" t="s">
        <v>3620</v>
      </c>
      <c r="D464" s="12" t="s">
        <v>3620</v>
      </c>
      <c r="E464" s="12"/>
      <c r="F464" s="13">
        <v>105.04</v>
      </c>
      <c r="G464" s="13">
        <v>798.42</v>
      </c>
      <c r="H464" s="13">
        <v>3189.64</v>
      </c>
      <c r="I464" s="13">
        <v>4</v>
      </c>
      <c r="J464" s="13">
        <v>0.98</v>
      </c>
      <c r="K464" s="13">
        <v>0</v>
      </c>
      <c r="L464" s="14">
        <v>1.4000000000000001E-10</v>
      </c>
      <c r="M464" s="15" t="s">
        <v>6207</v>
      </c>
    </row>
    <row r="465" spans="1:13" outlineLevel="2" x14ac:dyDescent="0.3">
      <c r="A465" s="67"/>
      <c r="B465" s="11">
        <v>1.8836754263881899</v>
      </c>
      <c r="C465" s="12" t="s">
        <v>3620</v>
      </c>
      <c r="D465" s="12" t="s">
        <v>3620</v>
      </c>
      <c r="E465" s="12" t="s">
        <v>1</v>
      </c>
      <c r="F465" s="13">
        <v>93.79</v>
      </c>
      <c r="G465" s="13">
        <v>802.17</v>
      </c>
      <c r="H465" s="13">
        <v>3204.64</v>
      </c>
      <c r="I465" s="13">
        <v>4</v>
      </c>
      <c r="J465" s="13">
        <v>-0.01</v>
      </c>
      <c r="K465" s="13">
        <v>0</v>
      </c>
      <c r="L465" s="14">
        <v>1.6000000000000001E-9</v>
      </c>
      <c r="M465" s="15" t="s">
        <v>6206</v>
      </c>
    </row>
    <row r="466" spans="1:13" outlineLevel="2" x14ac:dyDescent="0.3">
      <c r="A466" s="67"/>
      <c r="B466" s="11">
        <v>1.3398001973462796</v>
      </c>
      <c r="C466" s="12" t="s">
        <v>5564</v>
      </c>
      <c r="D466" s="12" t="s">
        <v>5564</v>
      </c>
      <c r="E466" s="12"/>
      <c r="F466" s="13">
        <v>34.619999999999997</v>
      </c>
      <c r="G466" s="13">
        <v>435.22</v>
      </c>
      <c r="H466" s="13">
        <v>1302.6400000000001</v>
      </c>
      <c r="I466" s="13">
        <v>3</v>
      </c>
      <c r="J466" s="13">
        <v>0.99</v>
      </c>
      <c r="K466" s="13">
        <v>0</v>
      </c>
      <c r="L466" s="13">
        <v>5.6999999999999998E-4</v>
      </c>
      <c r="M466" s="15" t="s">
        <v>6208</v>
      </c>
    </row>
    <row r="467" spans="1:13" outlineLevel="2" x14ac:dyDescent="0.3">
      <c r="A467" s="67"/>
      <c r="B467" s="11">
        <v>0.8854666534838167</v>
      </c>
      <c r="C467" s="12" t="s">
        <v>5564</v>
      </c>
      <c r="D467" s="12" t="s">
        <v>5564</v>
      </c>
      <c r="E467" s="12"/>
      <c r="F467" s="13">
        <v>23.87</v>
      </c>
      <c r="G467" s="13">
        <v>651.83000000000004</v>
      </c>
      <c r="H467" s="13">
        <v>1301.6400000000001</v>
      </c>
      <c r="I467" s="13">
        <v>2</v>
      </c>
      <c r="J467" s="13">
        <v>-0.01</v>
      </c>
      <c r="K467" s="13">
        <v>0</v>
      </c>
      <c r="L467" s="13">
        <v>5.7999999999999996E-3</v>
      </c>
      <c r="M467" s="15" t="s">
        <v>6208</v>
      </c>
    </row>
    <row r="468" spans="1:13" outlineLevel="2" x14ac:dyDescent="0.3">
      <c r="A468" s="67"/>
      <c r="B468" s="11">
        <v>1.4943170496973404</v>
      </c>
      <c r="C468" s="12" t="s">
        <v>4787</v>
      </c>
      <c r="D468" s="17" t="s">
        <v>4787</v>
      </c>
      <c r="E468" s="12"/>
      <c r="F468" s="13">
        <v>24.5</v>
      </c>
      <c r="G468" s="13">
        <v>504.26</v>
      </c>
      <c r="H468" s="13">
        <v>1006.51</v>
      </c>
      <c r="I468" s="13">
        <v>2</v>
      </c>
      <c r="J468" s="13">
        <v>-0.01</v>
      </c>
      <c r="K468" s="13">
        <v>0</v>
      </c>
      <c r="L468" s="13">
        <v>5.1999999999999998E-3</v>
      </c>
      <c r="M468" s="15" t="s">
        <v>6207</v>
      </c>
    </row>
    <row r="469" spans="1:13" outlineLevel="2" x14ac:dyDescent="0.3">
      <c r="A469" s="67"/>
      <c r="B469" s="11">
        <v>1.1788957650777128</v>
      </c>
      <c r="C469" s="12" t="s">
        <v>3619</v>
      </c>
      <c r="D469" s="12" t="s">
        <v>3619</v>
      </c>
      <c r="E469" s="12"/>
      <c r="F469" s="13">
        <v>85.08</v>
      </c>
      <c r="G469" s="13">
        <v>890.5</v>
      </c>
      <c r="H469" s="13">
        <v>1778.98</v>
      </c>
      <c r="I469" s="13">
        <v>2</v>
      </c>
      <c r="J469" s="13">
        <v>0</v>
      </c>
      <c r="K469" s="13">
        <v>0</v>
      </c>
      <c r="L469" s="14">
        <v>1.0999999999999999E-8</v>
      </c>
      <c r="M469" s="15" t="s">
        <v>6206</v>
      </c>
    </row>
    <row r="470" spans="1:13" outlineLevel="2" x14ac:dyDescent="0.3">
      <c r="A470" s="67"/>
      <c r="B470" s="11">
        <v>1.4732948718500238</v>
      </c>
      <c r="C470" s="12" t="s">
        <v>788</v>
      </c>
      <c r="D470" s="12" t="s">
        <v>788</v>
      </c>
      <c r="E470" s="12"/>
      <c r="F470" s="13">
        <v>43.26</v>
      </c>
      <c r="G470" s="13">
        <v>750.42</v>
      </c>
      <c r="H470" s="13">
        <v>1498.83</v>
      </c>
      <c r="I470" s="13">
        <v>2</v>
      </c>
      <c r="J470" s="13">
        <v>0</v>
      </c>
      <c r="K470" s="13">
        <v>0</v>
      </c>
      <c r="L470" s="13">
        <v>1E-4</v>
      </c>
      <c r="M470" s="15" t="s">
        <v>6208</v>
      </c>
    </row>
    <row r="471" spans="1:13" outlineLevel="2" x14ac:dyDescent="0.3">
      <c r="A471" s="67"/>
      <c r="B471" s="11">
        <v>1.3894271962522091</v>
      </c>
      <c r="C471" s="12" t="s">
        <v>4788</v>
      </c>
      <c r="D471" s="12" t="s">
        <v>4788</v>
      </c>
      <c r="E471" s="12"/>
      <c r="F471" s="13">
        <v>39.880000000000003</v>
      </c>
      <c r="G471" s="13">
        <v>581.29</v>
      </c>
      <c r="H471" s="13">
        <v>1160.57</v>
      </c>
      <c r="I471" s="13">
        <v>2</v>
      </c>
      <c r="J471" s="13">
        <v>-0.02</v>
      </c>
      <c r="K471" s="13">
        <v>0</v>
      </c>
      <c r="L471" s="13">
        <v>5.0000000000000001E-3</v>
      </c>
      <c r="M471" s="15" t="s">
        <v>6207</v>
      </c>
    </row>
    <row r="472" spans="1:13" outlineLevel="2" x14ac:dyDescent="0.3">
      <c r="A472" s="67"/>
      <c r="B472" s="16">
        <v>1.0840586115089068</v>
      </c>
      <c r="C472" s="12" t="s">
        <v>2298</v>
      </c>
      <c r="D472" s="12" t="s">
        <v>2298</v>
      </c>
      <c r="E472" s="12" t="s">
        <v>1</v>
      </c>
      <c r="F472" s="13">
        <v>96.53</v>
      </c>
      <c r="G472" s="13">
        <v>837.73</v>
      </c>
      <c r="H472" s="13">
        <v>2510.16</v>
      </c>
      <c r="I472" s="13">
        <v>3</v>
      </c>
      <c r="J472" s="13">
        <v>-0.01</v>
      </c>
      <c r="K472" s="13">
        <v>0</v>
      </c>
      <c r="L472" s="14">
        <v>9.0999999999999996E-10</v>
      </c>
      <c r="M472" s="15" t="s">
        <v>6218</v>
      </c>
    </row>
    <row r="473" spans="1:13" outlineLevel="2" x14ac:dyDescent="0.3">
      <c r="A473" s="67"/>
      <c r="B473" s="16">
        <v>1.8135918679355059</v>
      </c>
      <c r="C473" s="12" t="s">
        <v>2298</v>
      </c>
      <c r="D473" s="12" t="s">
        <v>2298</v>
      </c>
      <c r="E473" s="12"/>
      <c r="F473" s="13">
        <v>86.82</v>
      </c>
      <c r="G473" s="13">
        <v>832.4</v>
      </c>
      <c r="H473" s="13">
        <v>2494.17</v>
      </c>
      <c r="I473" s="13">
        <v>3</v>
      </c>
      <c r="J473" s="13">
        <v>-0.01</v>
      </c>
      <c r="K473" s="13">
        <v>0</v>
      </c>
      <c r="L473" s="14">
        <v>1.3000000000000001E-8</v>
      </c>
      <c r="M473" s="15" t="s">
        <v>6218</v>
      </c>
    </row>
    <row r="474" spans="1:13" outlineLevel="2" x14ac:dyDescent="0.3">
      <c r="A474" s="67"/>
      <c r="B474" s="16">
        <v>1.0540824282245846</v>
      </c>
      <c r="C474" s="12" t="s">
        <v>2298</v>
      </c>
      <c r="D474" s="12" t="s">
        <v>2298</v>
      </c>
      <c r="E474" s="12" t="s">
        <v>1</v>
      </c>
      <c r="F474" s="13">
        <v>57.15</v>
      </c>
      <c r="G474" s="13">
        <v>628.54999999999995</v>
      </c>
      <c r="H474" s="13">
        <v>2510.16</v>
      </c>
      <c r="I474" s="13">
        <v>4</v>
      </c>
      <c r="J474" s="13">
        <v>-0.01</v>
      </c>
      <c r="K474" s="13">
        <v>0</v>
      </c>
      <c r="L474" s="14">
        <v>4.4000000000000002E-6</v>
      </c>
      <c r="M474" s="15" t="s">
        <v>6218</v>
      </c>
    </row>
    <row r="475" spans="1:13" outlineLevel="2" x14ac:dyDescent="0.3">
      <c r="A475" s="67"/>
      <c r="B475" s="16">
        <v>1.5075678555426271</v>
      </c>
      <c r="C475" s="12" t="s">
        <v>2298</v>
      </c>
      <c r="D475" s="12" t="s">
        <v>2298</v>
      </c>
      <c r="E475" s="12"/>
      <c r="F475" s="13">
        <v>29.63</v>
      </c>
      <c r="G475" s="13">
        <v>624.54999999999995</v>
      </c>
      <c r="H475" s="13">
        <v>2494.16</v>
      </c>
      <c r="I475" s="13">
        <v>4</v>
      </c>
      <c r="J475" s="13">
        <v>-0.01</v>
      </c>
      <c r="K475" s="13">
        <v>0</v>
      </c>
      <c r="L475" s="13">
        <v>4.5999999999999999E-3</v>
      </c>
      <c r="M475" s="15" t="s">
        <v>6218</v>
      </c>
    </row>
    <row r="476" spans="1:13" outlineLevel="2" x14ac:dyDescent="0.3">
      <c r="A476" s="67"/>
      <c r="B476" s="16">
        <v>1.1106841721687593</v>
      </c>
      <c r="C476" s="12" t="s">
        <v>790</v>
      </c>
      <c r="D476" s="12" t="s">
        <v>790</v>
      </c>
      <c r="E476" s="12" t="s">
        <v>1</v>
      </c>
      <c r="F476" s="13">
        <v>105.33</v>
      </c>
      <c r="G476" s="13">
        <v>874.44</v>
      </c>
      <c r="H476" s="13">
        <v>2620.3000000000002</v>
      </c>
      <c r="I476" s="13">
        <v>3</v>
      </c>
      <c r="J476" s="13">
        <v>-0.01</v>
      </c>
      <c r="K476" s="13">
        <v>0</v>
      </c>
      <c r="L476" s="14">
        <v>1.2999999999999999E-10</v>
      </c>
      <c r="M476" s="15" t="s">
        <v>6218</v>
      </c>
    </row>
    <row r="477" spans="1:13" outlineLevel="2" x14ac:dyDescent="0.3">
      <c r="A477" s="67"/>
      <c r="B477" s="16">
        <v>1.1144423354176538</v>
      </c>
      <c r="C477" s="12" t="s">
        <v>790</v>
      </c>
      <c r="D477" s="12" t="s">
        <v>790</v>
      </c>
      <c r="E477" s="12"/>
      <c r="F477" s="13">
        <v>91.41</v>
      </c>
      <c r="G477" s="13">
        <v>869.11</v>
      </c>
      <c r="H477" s="13">
        <v>2604.3000000000002</v>
      </c>
      <c r="I477" s="13">
        <v>3</v>
      </c>
      <c r="J477" s="13">
        <v>-0.01</v>
      </c>
      <c r="K477" s="13">
        <v>0</v>
      </c>
      <c r="L477" s="14">
        <v>2.7000000000000002E-9</v>
      </c>
      <c r="M477" s="15" t="s">
        <v>6218</v>
      </c>
    </row>
    <row r="478" spans="1:13" outlineLevel="2" x14ac:dyDescent="0.3">
      <c r="A478" s="67"/>
      <c r="B478" s="16">
        <v>0.81239148690986929</v>
      </c>
      <c r="C478" s="12" t="s">
        <v>790</v>
      </c>
      <c r="D478" s="12" t="s">
        <v>790</v>
      </c>
      <c r="E478" s="12"/>
      <c r="F478" s="13">
        <v>64.61</v>
      </c>
      <c r="G478" s="13">
        <v>652.08000000000004</v>
      </c>
      <c r="H478" s="13">
        <v>2604.3000000000002</v>
      </c>
      <c r="I478" s="13">
        <v>4</v>
      </c>
      <c r="J478" s="13">
        <v>-0.01</v>
      </c>
      <c r="K478" s="13">
        <v>0</v>
      </c>
      <c r="L478" s="14">
        <v>8.7000000000000003E-7</v>
      </c>
      <c r="M478" s="15" t="s">
        <v>6218</v>
      </c>
    </row>
    <row r="479" spans="1:13" outlineLevel="2" x14ac:dyDescent="0.3">
      <c r="A479" s="67"/>
      <c r="B479" s="16">
        <v>0.65338696045987055</v>
      </c>
      <c r="C479" s="12" t="s">
        <v>790</v>
      </c>
      <c r="D479" s="12" t="s">
        <v>790</v>
      </c>
      <c r="E479" s="12" t="s">
        <v>1</v>
      </c>
      <c r="F479" s="13">
        <v>47.85</v>
      </c>
      <c r="G479" s="13">
        <v>656.33</v>
      </c>
      <c r="H479" s="13">
        <v>2621.3000000000002</v>
      </c>
      <c r="I479" s="13">
        <v>4</v>
      </c>
      <c r="J479" s="13">
        <v>0.99</v>
      </c>
      <c r="K479" s="13">
        <v>0</v>
      </c>
      <c r="L479" s="13">
        <v>1.4999999999999999E-4</v>
      </c>
      <c r="M479" s="15" t="s">
        <v>6218</v>
      </c>
    </row>
    <row r="480" spans="1:13" outlineLevel="2" x14ac:dyDescent="0.3">
      <c r="A480" s="67"/>
      <c r="B480" s="16">
        <v>1.307212462446028</v>
      </c>
      <c r="C480" s="12" t="s">
        <v>786</v>
      </c>
      <c r="D480" s="12" t="s">
        <v>786</v>
      </c>
      <c r="E480" s="12"/>
      <c r="F480" s="13">
        <v>24.3</v>
      </c>
      <c r="G480" s="13">
        <v>588.33000000000004</v>
      </c>
      <c r="H480" s="13">
        <v>1174.6400000000001</v>
      </c>
      <c r="I480" s="13">
        <v>2</v>
      </c>
      <c r="J480" s="13">
        <v>-0.01</v>
      </c>
      <c r="K480" s="13">
        <v>0</v>
      </c>
      <c r="L480" s="13">
        <v>2.1000000000000001E-2</v>
      </c>
      <c r="M480" s="15" t="s">
        <v>6217</v>
      </c>
    </row>
    <row r="481" spans="1:13" outlineLevel="2" x14ac:dyDescent="0.3">
      <c r="A481" s="67"/>
      <c r="B481" s="16">
        <v>0.61352997600946146</v>
      </c>
      <c r="C481" s="12" t="s">
        <v>6364</v>
      </c>
      <c r="D481" s="12" t="s">
        <v>6364</v>
      </c>
      <c r="E481" s="12"/>
      <c r="F481" s="13">
        <v>29.71</v>
      </c>
      <c r="G481" s="13">
        <v>865.45</v>
      </c>
      <c r="H481" s="13">
        <v>2593.3200000000002</v>
      </c>
      <c r="I481" s="13">
        <v>3</v>
      </c>
      <c r="J481" s="13">
        <v>-0.01</v>
      </c>
      <c r="K481" s="13">
        <v>0</v>
      </c>
      <c r="L481" s="13">
        <v>2.2000000000000001E-3</v>
      </c>
      <c r="M481" s="15" t="s">
        <v>6218</v>
      </c>
    </row>
    <row r="482" spans="1:13" outlineLevel="2" x14ac:dyDescent="0.3">
      <c r="A482" s="67"/>
      <c r="B482" s="16">
        <v>0.43655436959550309</v>
      </c>
      <c r="C482" s="12" t="s">
        <v>6364</v>
      </c>
      <c r="D482" s="12" t="s">
        <v>6364</v>
      </c>
      <c r="E482" s="12"/>
      <c r="F482" s="13">
        <v>22.41</v>
      </c>
      <c r="G482" s="13">
        <v>649.33000000000004</v>
      </c>
      <c r="H482" s="13">
        <v>2593.31</v>
      </c>
      <c r="I482" s="13">
        <v>4</v>
      </c>
      <c r="J482" s="13">
        <v>-0.02</v>
      </c>
      <c r="K482" s="13">
        <v>0</v>
      </c>
      <c r="L482" s="13">
        <v>2.1000000000000001E-2</v>
      </c>
      <c r="M482" s="15" t="s">
        <v>6218</v>
      </c>
    </row>
    <row r="483" spans="1:13" outlineLevel="2" x14ac:dyDescent="0.3">
      <c r="A483" s="67"/>
      <c r="B483" s="16">
        <v>1.0243645251742994</v>
      </c>
      <c r="C483" s="12" t="s">
        <v>787</v>
      </c>
      <c r="D483" s="12" t="s">
        <v>787</v>
      </c>
      <c r="E483" s="12"/>
      <c r="F483" s="13">
        <v>22.37</v>
      </c>
      <c r="G483" s="13">
        <v>430.54</v>
      </c>
      <c r="H483" s="13">
        <v>1288.5899999999999</v>
      </c>
      <c r="I483" s="13">
        <v>3</v>
      </c>
      <c r="J483" s="13">
        <v>-0.01</v>
      </c>
      <c r="K483" s="13">
        <v>0</v>
      </c>
      <c r="L483" s="13">
        <v>8.0000000000000002E-3</v>
      </c>
      <c r="M483" s="15" t="s">
        <v>6217</v>
      </c>
    </row>
    <row r="484" spans="1:13" outlineLevel="2" x14ac:dyDescent="0.3">
      <c r="A484" s="67"/>
      <c r="B484" s="16">
        <v>1.2866929332696444</v>
      </c>
      <c r="C484" s="12" t="s">
        <v>789</v>
      </c>
      <c r="D484" s="12" t="s">
        <v>789</v>
      </c>
      <c r="E484" s="12"/>
      <c r="F484" s="13">
        <v>58.12</v>
      </c>
      <c r="G484" s="13">
        <v>566.29</v>
      </c>
      <c r="H484" s="13">
        <v>1695.84</v>
      </c>
      <c r="I484" s="13">
        <v>3</v>
      </c>
      <c r="J484" s="13">
        <v>-0.01</v>
      </c>
      <c r="K484" s="13">
        <v>0</v>
      </c>
      <c r="L484" s="14">
        <v>2.0000000000000002E-5</v>
      </c>
      <c r="M484" s="15" t="s">
        <v>6217</v>
      </c>
    </row>
    <row r="485" spans="1:13" outlineLevel="2" x14ac:dyDescent="0.3">
      <c r="A485" s="67"/>
      <c r="B485" s="16">
        <v>0.76352884258318177</v>
      </c>
      <c r="C485" s="12" t="s">
        <v>789</v>
      </c>
      <c r="D485" s="12" t="s">
        <v>789</v>
      </c>
      <c r="E485" s="12"/>
      <c r="F485" s="13">
        <v>44.78</v>
      </c>
      <c r="G485" s="13">
        <v>849.44</v>
      </c>
      <c r="H485" s="13">
        <v>1696.87</v>
      </c>
      <c r="I485" s="13">
        <v>2</v>
      </c>
      <c r="J485" s="13">
        <v>1.01</v>
      </c>
      <c r="K485" s="13">
        <v>0</v>
      </c>
      <c r="L485" s="14">
        <v>6.4999999999999994E-5</v>
      </c>
      <c r="M485" s="15" t="s">
        <v>6218</v>
      </c>
    </row>
    <row r="486" spans="1:13" outlineLevel="2" x14ac:dyDescent="0.3">
      <c r="A486" s="67"/>
      <c r="B486" s="16">
        <v>1.4915096618278278</v>
      </c>
      <c r="C486" s="12" t="s">
        <v>3620</v>
      </c>
      <c r="D486" s="12" t="s">
        <v>3620</v>
      </c>
      <c r="E486" s="12"/>
      <c r="F486" s="13">
        <v>93.24</v>
      </c>
      <c r="G486" s="13">
        <v>798.17</v>
      </c>
      <c r="H486" s="13">
        <v>3188.65</v>
      </c>
      <c r="I486" s="13">
        <v>4</v>
      </c>
      <c r="J486" s="13">
        <v>-0.01</v>
      </c>
      <c r="K486" s="13">
        <v>0</v>
      </c>
      <c r="L486" s="14">
        <v>1.8E-9</v>
      </c>
      <c r="M486" s="15" t="s">
        <v>6220</v>
      </c>
    </row>
    <row r="487" spans="1:13" outlineLevel="2" x14ac:dyDescent="0.3">
      <c r="A487" s="67"/>
      <c r="B487" s="16">
        <v>1.6965827672527882</v>
      </c>
      <c r="C487" s="12" t="s">
        <v>5564</v>
      </c>
      <c r="D487" s="12" t="s">
        <v>5564</v>
      </c>
      <c r="E487" s="12"/>
      <c r="F487" s="13">
        <v>26.97</v>
      </c>
      <c r="G487" s="13">
        <v>651.83000000000004</v>
      </c>
      <c r="H487" s="13">
        <v>1301.6400000000001</v>
      </c>
      <c r="I487" s="13">
        <v>2</v>
      </c>
      <c r="J487" s="13">
        <v>-0.01</v>
      </c>
      <c r="K487" s="13">
        <v>0</v>
      </c>
      <c r="L487" s="13">
        <v>3.0000000000000001E-3</v>
      </c>
      <c r="M487" s="15" t="s">
        <v>6216</v>
      </c>
    </row>
    <row r="488" spans="1:13" outlineLevel="2" x14ac:dyDescent="0.3">
      <c r="A488" s="67"/>
      <c r="B488" s="16">
        <v>1.3226340510893386</v>
      </c>
      <c r="C488" s="12" t="s">
        <v>5564</v>
      </c>
      <c r="D488" s="12" t="s">
        <v>5564</v>
      </c>
      <c r="E488" s="12"/>
      <c r="F488" s="13">
        <v>23.32</v>
      </c>
      <c r="G488" s="13">
        <v>434.89</v>
      </c>
      <c r="H488" s="13">
        <v>1301.6300000000001</v>
      </c>
      <c r="I488" s="13">
        <v>3</v>
      </c>
      <c r="J488" s="13">
        <v>-0.02</v>
      </c>
      <c r="K488" s="13">
        <v>0</v>
      </c>
      <c r="L488" s="13">
        <v>6.4999999999999997E-3</v>
      </c>
      <c r="M488" s="15" t="s">
        <v>6217</v>
      </c>
    </row>
    <row r="489" spans="1:13" outlineLevel="2" x14ac:dyDescent="0.3">
      <c r="A489" s="67"/>
      <c r="B489" s="16">
        <v>1.4616499446067763</v>
      </c>
      <c r="C489" s="12" t="s">
        <v>3619</v>
      </c>
      <c r="D489" s="12" t="s">
        <v>3619</v>
      </c>
      <c r="E489" s="12"/>
      <c r="F489" s="13">
        <v>54.12</v>
      </c>
      <c r="G489" s="13">
        <v>593.99</v>
      </c>
      <c r="H489" s="13">
        <v>1778.96</v>
      </c>
      <c r="I489" s="13">
        <v>3</v>
      </c>
      <c r="J489" s="13">
        <v>-0.02</v>
      </c>
      <c r="K489" s="13">
        <v>0</v>
      </c>
      <c r="L489" s="13">
        <v>1.1E-4</v>
      </c>
      <c r="M489" s="15" t="s">
        <v>6219</v>
      </c>
    </row>
    <row r="490" spans="1:13" outlineLevel="2" x14ac:dyDescent="0.3">
      <c r="A490" s="67"/>
      <c r="B490" s="16">
        <v>1.2313595607794579</v>
      </c>
      <c r="C490" s="12" t="s">
        <v>788</v>
      </c>
      <c r="D490" s="12" t="s">
        <v>788</v>
      </c>
      <c r="E490" s="12"/>
      <c r="F490" s="13">
        <v>39.770000000000003</v>
      </c>
      <c r="G490" s="13">
        <v>750.42</v>
      </c>
      <c r="H490" s="13">
        <v>1498.83</v>
      </c>
      <c r="I490" s="13">
        <v>2</v>
      </c>
      <c r="J490" s="13">
        <v>0</v>
      </c>
      <c r="K490" s="13">
        <v>0</v>
      </c>
      <c r="L490" s="13">
        <v>1.9000000000000001E-4</v>
      </c>
      <c r="M490" s="15" t="s">
        <v>6217</v>
      </c>
    </row>
    <row r="491" spans="1:13" outlineLevel="1" x14ac:dyDescent="0.3">
      <c r="A491" s="67"/>
      <c r="B491" s="16">
        <v>1.5213636952050018</v>
      </c>
      <c r="C491" s="12" t="s">
        <v>4788</v>
      </c>
      <c r="D491" s="12" t="s">
        <v>4788</v>
      </c>
      <c r="E491" s="12"/>
      <c r="F491" s="13">
        <v>35.89</v>
      </c>
      <c r="G491" s="13">
        <v>581.29999999999995</v>
      </c>
      <c r="H491" s="13">
        <v>1160.58</v>
      </c>
      <c r="I491" s="13">
        <v>2</v>
      </c>
      <c r="J491" s="13">
        <v>-0.02</v>
      </c>
      <c r="K491" s="13">
        <v>0</v>
      </c>
      <c r="L491" s="13">
        <v>1.2999999999999999E-2</v>
      </c>
      <c r="M491" s="15" t="s">
        <v>6220</v>
      </c>
    </row>
    <row r="492" spans="1:13" outlineLevel="2" x14ac:dyDescent="0.3">
      <c r="A492" s="67"/>
      <c r="B492" s="16">
        <v>1.1611347437732054</v>
      </c>
      <c r="C492" s="12" t="s">
        <v>6365</v>
      </c>
      <c r="D492" s="17" t="s">
        <v>6365</v>
      </c>
      <c r="E492" s="12"/>
      <c r="F492" s="13">
        <v>22.79</v>
      </c>
      <c r="G492" s="13">
        <v>725.38</v>
      </c>
      <c r="H492" s="13">
        <v>2173.11</v>
      </c>
      <c r="I492" s="13">
        <v>3</v>
      </c>
      <c r="J492" s="13">
        <v>-0.01</v>
      </c>
      <c r="K492" s="13">
        <v>1</v>
      </c>
      <c r="L492" s="13">
        <v>7.3000000000000001E-3</v>
      </c>
      <c r="M492" s="15" t="s">
        <v>6219</v>
      </c>
    </row>
    <row r="493" spans="1:13" outlineLevel="1" x14ac:dyDescent="0.3">
      <c r="A493" s="67" t="s">
        <v>6865</v>
      </c>
      <c r="B493" s="16">
        <f>SUBTOTAL(4,B494:B494)</f>
        <v>3.4306641193743741</v>
      </c>
      <c r="C493" s="12">
        <f>COUNTA(C494:C494)</f>
        <v>1</v>
      </c>
      <c r="D493" s="12">
        <v>1</v>
      </c>
      <c r="E493" s="12">
        <f>COUNTA(E494:E494)</f>
        <v>0</v>
      </c>
      <c r="F493" s="13">
        <f>SUBTOTAL(4,F494:F494)</f>
        <v>24.87</v>
      </c>
      <c r="G493" s="13"/>
      <c r="H493" s="13"/>
      <c r="I493" s="13"/>
      <c r="J493" s="13"/>
      <c r="K493" s="13">
        <f>SUBTOTAL(4,K494:K494)</f>
        <v>0</v>
      </c>
      <c r="L493" s="13"/>
      <c r="M493" s="15"/>
    </row>
    <row r="494" spans="1:13" outlineLevel="2" x14ac:dyDescent="0.3">
      <c r="A494" s="67"/>
      <c r="B494" s="16">
        <v>3.4306641193743741</v>
      </c>
      <c r="C494" s="12" t="s">
        <v>6866</v>
      </c>
      <c r="D494" s="17" t="s">
        <v>6866</v>
      </c>
      <c r="E494" s="12"/>
      <c r="F494" s="13">
        <v>24.87</v>
      </c>
      <c r="G494" s="13">
        <v>439.26</v>
      </c>
      <c r="H494" s="13">
        <v>876.5</v>
      </c>
      <c r="I494" s="13">
        <v>2</v>
      </c>
      <c r="J494" s="13">
        <v>1</v>
      </c>
      <c r="K494" s="13">
        <v>0</v>
      </c>
      <c r="L494" s="13">
        <v>0.25</v>
      </c>
      <c r="M494" s="15" t="s">
        <v>6219</v>
      </c>
    </row>
    <row r="495" spans="1:13" outlineLevel="2" x14ac:dyDescent="0.3">
      <c r="A495" s="67" t="s">
        <v>3145</v>
      </c>
      <c r="B495" s="11">
        <f>SUBTOTAL(4,B496:B499)</f>
        <v>1.5529746895198975</v>
      </c>
      <c r="C495" s="12">
        <f>COUNTA(C496:C499)</f>
        <v>4</v>
      </c>
      <c r="D495" s="12">
        <v>2</v>
      </c>
      <c r="E495" s="12">
        <f>COUNTA(E496:E499)</f>
        <v>0</v>
      </c>
      <c r="F495" s="13">
        <f>SUBTOTAL(4,F496:F499)</f>
        <v>37.659999999999997</v>
      </c>
      <c r="G495" s="13"/>
      <c r="H495" s="13"/>
      <c r="I495" s="13"/>
      <c r="J495" s="13"/>
      <c r="K495" s="13">
        <f>SUBTOTAL(4,K496:K499)</f>
        <v>1</v>
      </c>
      <c r="L495" s="13"/>
      <c r="M495" s="15"/>
    </row>
    <row r="496" spans="1:13" outlineLevel="2" x14ac:dyDescent="0.3">
      <c r="A496" s="67"/>
      <c r="B496" s="11">
        <v>1.3463512967730782</v>
      </c>
      <c r="C496" s="12" t="s">
        <v>3146</v>
      </c>
      <c r="D496" s="12" t="s">
        <v>3146</v>
      </c>
      <c r="E496" s="12"/>
      <c r="F496" s="13">
        <v>29.56</v>
      </c>
      <c r="G496" s="13">
        <v>685.85</v>
      </c>
      <c r="H496" s="13">
        <v>1369.69</v>
      </c>
      <c r="I496" s="13">
        <v>2</v>
      </c>
      <c r="J496" s="13">
        <v>-0.01</v>
      </c>
      <c r="K496" s="13">
        <v>0</v>
      </c>
      <c r="L496" s="13">
        <v>4.3999999999999997E-2</v>
      </c>
      <c r="M496" s="15" t="s">
        <v>6205</v>
      </c>
    </row>
    <row r="497" spans="1:13" outlineLevel="2" x14ac:dyDescent="0.3">
      <c r="A497" s="67"/>
      <c r="B497" s="11">
        <v>1.5529746895198975</v>
      </c>
      <c r="C497" s="12" t="s">
        <v>6107</v>
      </c>
      <c r="D497" s="17" t="s">
        <v>6107</v>
      </c>
      <c r="E497" s="12"/>
      <c r="F497" s="13">
        <v>37.659999999999997</v>
      </c>
      <c r="G497" s="13">
        <v>683.87</v>
      </c>
      <c r="H497" s="13">
        <v>1365.73</v>
      </c>
      <c r="I497" s="13">
        <v>2</v>
      </c>
      <c r="J497" s="13">
        <v>-0.01</v>
      </c>
      <c r="K497" s="13">
        <v>0</v>
      </c>
      <c r="L497" s="13">
        <v>2.2000000000000001E-3</v>
      </c>
      <c r="M497" s="15" t="s">
        <v>6208</v>
      </c>
    </row>
    <row r="498" spans="1:13" outlineLevel="1" x14ac:dyDescent="0.3">
      <c r="A498" s="67"/>
      <c r="B498" s="16">
        <v>0.81773637935327548</v>
      </c>
      <c r="C498" s="12" t="s">
        <v>3146</v>
      </c>
      <c r="D498" s="12" t="s">
        <v>3146</v>
      </c>
      <c r="E498" s="12"/>
      <c r="F498" s="13">
        <v>24.61</v>
      </c>
      <c r="G498" s="13">
        <v>685.86</v>
      </c>
      <c r="H498" s="13">
        <v>1369.7</v>
      </c>
      <c r="I498" s="13">
        <v>2</v>
      </c>
      <c r="J498" s="13">
        <v>0</v>
      </c>
      <c r="K498" s="13">
        <v>0</v>
      </c>
      <c r="L498" s="13">
        <v>1.4E-2</v>
      </c>
      <c r="M498" s="15" t="s">
        <v>6218</v>
      </c>
    </row>
    <row r="499" spans="1:13" outlineLevel="2" x14ac:dyDescent="0.3">
      <c r="A499" s="67"/>
      <c r="B499" s="16">
        <v>1.2198409022346712</v>
      </c>
      <c r="C499" s="12" t="s">
        <v>6770</v>
      </c>
      <c r="D499" s="17" t="s">
        <v>6770</v>
      </c>
      <c r="E499" s="12"/>
      <c r="F499" s="13">
        <v>23.3</v>
      </c>
      <c r="G499" s="13">
        <v>879.47</v>
      </c>
      <c r="H499" s="13">
        <v>3513.83</v>
      </c>
      <c r="I499" s="13">
        <v>4</v>
      </c>
      <c r="J499" s="13">
        <v>0.01</v>
      </c>
      <c r="K499" s="13">
        <v>1</v>
      </c>
      <c r="L499" s="13">
        <v>6.4999999999999997E-3</v>
      </c>
      <c r="M499" s="15" t="s">
        <v>6217</v>
      </c>
    </row>
    <row r="500" spans="1:13" outlineLevel="1" x14ac:dyDescent="0.3">
      <c r="A500" s="67" t="s">
        <v>6867</v>
      </c>
      <c r="B500" s="16">
        <f>SUBTOTAL(4,B501:B501)</f>
        <v>1.3750451653223106</v>
      </c>
      <c r="C500" s="12">
        <f>COUNTA(C501:C501)</f>
        <v>1</v>
      </c>
      <c r="D500" s="12">
        <v>1</v>
      </c>
      <c r="E500" s="12">
        <f>COUNTA(E501:E501)</f>
        <v>1</v>
      </c>
      <c r="F500" s="13">
        <f>SUBTOTAL(4,F501:F501)</f>
        <v>23.98</v>
      </c>
      <c r="G500" s="13"/>
      <c r="H500" s="13"/>
      <c r="I500" s="13"/>
      <c r="J500" s="13"/>
      <c r="K500" s="13">
        <f>SUBTOTAL(4,K501:K501)</f>
        <v>0</v>
      </c>
      <c r="L500" s="13"/>
      <c r="M500" s="15"/>
    </row>
    <row r="501" spans="1:13" outlineLevel="2" x14ac:dyDescent="0.3">
      <c r="A501" s="67"/>
      <c r="B501" s="16">
        <v>1.3750451653223106</v>
      </c>
      <c r="C501" s="12" t="s">
        <v>6868</v>
      </c>
      <c r="D501" s="17" t="s">
        <v>6868</v>
      </c>
      <c r="E501" s="12" t="s">
        <v>1</v>
      </c>
      <c r="F501" s="13">
        <v>23.98</v>
      </c>
      <c r="G501" s="13">
        <v>505.26</v>
      </c>
      <c r="H501" s="13">
        <v>1008.5</v>
      </c>
      <c r="I501" s="13">
        <v>2</v>
      </c>
      <c r="J501" s="13">
        <v>0</v>
      </c>
      <c r="K501" s="13">
        <v>0</v>
      </c>
      <c r="L501" s="13">
        <v>0.2</v>
      </c>
      <c r="M501" s="15" t="s">
        <v>6220</v>
      </c>
    </row>
    <row r="502" spans="1:13" outlineLevel="2" x14ac:dyDescent="0.3">
      <c r="A502" s="67" t="s">
        <v>1747</v>
      </c>
      <c r="B502" s="11">
        <f>SUBTOTAL(4,B503:B506)</f>
        <v>43.478142034992644</v>
      </c>
      <c r="C502" s="12">
        <f>COUNTA(C503:C506)</f>
        <v>4</v>
      </c>
      <c r="D502" s="12">
        <v>4</v>
      </c>
      <c r="E502" s="12">
        <f>COUNTA(E503:E506)</f>
        <v>0</v>
      </c>
      <c r="F502" s="13">
        <f>SUBTOTAL(4,F503:F506)</f>
        <v>57.08</v>
      </c>
      <c r="G502" s="13"/>
      <c r="H502" s="13"/>
      <c r="I502" s="13"/>
      <c r="J502" s="13"/>
      <c r="K502" s="13">
        <f>SUBTOTAL(4,K503:K506)</f>
        <v>1</v>
      </c>
      <c r="L502" s="13"/>
      <c r="M502" s="15"/>
    </row>
    <row r="503" spans="1:13" outlineLevel="2" x14ac:dyDescent="0.3">
      <c r="A503" s="67"/>
      <c r="B503" s="11">
        <v>1.286357031510013</v>
      </c>
      <c r="C503" s="12" t="s">
        <v>4289</v>
      </c>
      <c r="D503" s="17" t="s">
        <v>4289</v>
      </c>
      <c r="E503" s="12"/>
      <c r="F503" s="13">
        <v>31.08</v>
      </c>
      <c r="G503" s="13">
        <v>895.97</v>
      </c>
      <c r="H503" s="13">
        <v>1789.92</v>
      </c>
      <c r="I503" s="13">
        <v>2</v>
      </c>
      <c r="J503" s="13">
        <v>0.03</v>
      </c>
      <c r="K503" s="13">
        <v>1</v>
      </c>
      <c r="L503" s="13">
        <v>1.1999999999999999E-3</v>
      </c>
      <c r="M503" s="15" t="s">
        <v>6206</v>
      </c>
    </row>
    <row r="504" spans="1:13" outlineLevel="2" x14ac:dyDescent="0.3">
      <c r="A504" s="67"/>
      <c r="B504" s="11">
        <v>1.1149827746767944</v>
      </c>
      <c r="C504" s="12" t="s">
        <v>1748</v>
      </c>
      <c r="D504" s="17" t="s">
        <v>1748</v>
      </c>
      <c r="E504" s="12"/>
      <c r="F504" s="13">
        <v>30.57</v>
      </c>
      <c r="G504" s="13">
        <v>526.29999999999995</v>
      </c>
      <c r="H504" s="13">
        <v>1050.5899999999999</v>
      </c>
      <c r="I504" s="13">
        <v>2</v>
      </c>
      <c r="J504" s="13">
        <v>0.01</v>
      </c>
      <c r="K504" s="13">
        <v>0</v>
      </c>
      <c r="L504" s="13">
        <v>0.1</v>
      </c>
      <c r="M504" s="15" t="s">
        <v>6205</v>
      </c>
    </row>
    <row r="505" spans="1:13" outlineLevel="1" x14ac:dyDescent="0.3">
      <c r="A505" s="67"/>
      <c r="B505" s="11">
        <v>43.478142034992644</v>
      </c>
      <c r="C505" s="12" t="s">
        <v>6024</v>
      </c>
      <c r="D505" s="17" t="s">
        <v>6024</v>
      </c>
      <c r="E505" s="12"/>
      <c r="F505" s="13">
        <v>57.08</v>
      </c>
      <c r="G505" s="13">
        <v>1103.55</v>
      </c>
      <c r="H505" s="13">
        <v>2205.08</v>
      </c>
      <c r="I505" s="13">
        <v>2</v>
      </c>
      <c r="J505" s="13">
        <v>0.02</v>
      </c>
      <c r="K505" s="13">
        <v>0</v>
      </c>
      <c r="L505" s="14">
        <v>4.4000000000000002E-6</v>
      </c>
      <c r="M505" s="15" t="s">
        <v>6208</v>
      </c>
    </row>
    <row r="506" spans="1:13" outlineLevel="2" x14ac:dyDescent="0.3">
      <c r="A506" s="67"/>
      <c r="B506" s="16">
        <v>1.0693167564293635</v>
      </c>
      <c r="C506" s="12" t="s">
        <v>6869</v>
      </c>
      <c r="D506" s="17" t="s">
        <v>6869</v>
      </c>
      <c r="E506" s="12"/>
      <c r="F506" s="13">
        <v>22.96</v>
      </c>
      <c r="G506" s="13">
        <v>406.95</v>
      </c>
      <c r="H506" s="13">
        <v>1623.79</v>
      </c>
      <c r="I506" s="13">
        <v>4</v>
      </c>
      <c r="J506" s="13">
        <v>-0.01</v>
      </c>
      <c r="K506" s="13">
        <v>0</v>
      </c>
      <c r="L506" s="13">
        <v>7.0000000000000001E-3</v>
      </c>
      <c r="M506" s="15" t="s">
        <v>6218</v>
      </c>
    </row>
    <row r="507" spans="1:13" outlineLevel="1" x14ac:dyDescent="0.3">
      <c r="A507" s="67" t="s">
        <v>4314</v>
      </c>
      <c r="B507" s="11">
        <f>SUBTOTAL(4,B508:B508)</f>
        <v>1.4221824607658391</v>
      </c>
      <c r="C507" s="12">
        <f>COUNTA(C508:C508)</f>
        <v>1</v>
      </c>
      <c r="D507" s="12">
        <v>1</v>
      </c>
      <c r="E507" s="12">
        <f>COUNTA(E508:E508)</f>
        <v>1</v>
      </c>
      <c r="F507" s="13">
        <f>SUBTOTAL(4,F508:F508)</f>
        <v>28.38</v>
      </c>
      <c r="G507" s="13"/>
      <c r="H507" s="13"/>
      <c r="I507" s="13"/>
      <c r="J507" s="13"/>
      <c r="K507" s="13">
        <f>SUBTOTAL(4,K508:K508)</f>
        <v>0</v>
      </c>
      <c r="L507" s="13"/>
      <c r="M507" s="15"/>
    </row>
    <row r="508" spans="1:13" outlineLevel="2" x14ac:dyDescent="0.3">
      <c r="A508" s="67"/>
      <c r="B508" s="11">
        <v>1.4221824607658391</v>
      </c>
      <c r="C508" s="12" t="s">
        <v>4315</v>
      </c>
      <c r="D508" s="17" t="s">
        <v>4315</v>
      </c>
      <c r="E508" s="12" t="s">
        <v>0</v>
      </c>
      <c r="F508" s="13">
        <v>28.38</v>
      </c>
      <c r="G508" s="13">
        <v>421.75</v>
      </c>
      <c r="H508" s="13">
        <v>841.48</v>
      </c>
      <c r="I508" s="13">
        <v>2</v>
      </c>
      <c r="J508" s="13">
        <v>0.02</v>
      </c>
      <c r="K508" s="13">
        <v>0</v>
      </c>
      <c r="L508" s="13">
        <v>9.7999999999999997E-3</v>
      </c>
      <c r="M508" s="15" t="s">
        <v>6206</v>
      </c>
    </row>
    <row r="509" spans="1:13" outlineLevel="1" x14ac:dyDescent="0.3">
      <c r="A509" s="67" t="s">
        <v>6870</v>
      </c>
      <c r="B509" s="16">
        <f>SUBTOTAL(4,B510:B510)</f>
        <v>0.83182292027213356</v>
      </c>
      <c r="C509" s="12">
        <f>COUNTA(C510:C510)</f>
        <v>1</v>
      </c>
      <c r="D509" s="12">
        <v>1</v>
      </c>
      <c r="E509" s="12">
        <f>COUNTA(E510:E510)</f>
        <v>0</v>
      </c>
      <c r="F509" s="13">
        <f>SUBTOTAL(4,F510:F510)</f>
        <v>41.25</v>
      </c>
      <c r="G509" s="13"/>
      <c r="H509" s="13"/>
      <c r="I509" s="13"/>
      <c r="J509" s="13"/>
      <c r="K509" s="13">
        <f>SUBTOTAL(4,K510:K510)</f>
        <v>0</v>
      </c>
      <c r="L509" s="13"/>
      <c r="M509" s="15"/>
    </row>
    <row r="510" spans="1:13" outlineLevel="2" x14ac:dyDescent="0.3">
      <c r="A510" s="67"/>
      <c r="B510" s="16">
        <v>0.83182292027213356</v>
      </c>
      <c r="C510" s="12" t="s">
        <v>6871</v>
      </c>
      <c r="D510" s="17" t="s">
        <v>6871</v>
      </c>
      <c r="E510" s="12"/>
      <c r="F510" s="13">
        <v>41.25</v>
      </c>
      <c r="G510" s="13">
        <v>593.86</v>
      </c>
      <c r="H510" s="13">
        <v>1185.72</v>
      </c>
      <c r="I510" s="13">
        <v>2</v>
      </c>
      <c r="J510" s="13">
        <v>-0.02</v>
      </c>
      <c r="K510" s="13">
        <v>0</v>
      </c>
      <c r="L510" s="13">
        <v>8.8999999999999995E-4</v>
      </c>
      <c r="M510" s="15" t="s">
        <v>6218</v>
      </c>
    </row>
    <row r="511" spans="1:13" outlineLevel="2" x14ac:dyDescent="0.3">
      <c r="A511" s="67" t="s">
        <v>1489</v>
      </c>
      <c r="B511" s="11">
        <f>SUBTOTAL(4,B512:B513)</f>
        <v>0.9500770659905331</v>
      </c>
      <c r="C511" s="12">
        <f>COUNTA(C512:C513)</f>
        <v>2</v>
      </c>
      <c r="D511" s="12">
        <v>0</v>
      </c>
      <c r="E511" s="12">
        <f>COUNTA(E512:E513)</f>
        <v>0</v>
      </c>
      <c r="F511" s="13">
        <f>SUBTOTAL(4,F512:F513)</f>
        <v>67.430000000000007</v>
      </c>
      <c r="G511" s="13"/>
      <c r="H511" s="13"/>
      <c r="I511" s="13"/>
      <c r="J511" s="13"/>
      <c r="K511" s="13">
        <f>SUBTOTAL(4,K512:K513)</f>
        <v>0</v>
      </c>
      <c r="L511" s="14"/>
      <c r="M511" s="15"/>
    </row>
    <row r="512" spans="1:13" outlineLevel="1" x14ac:dyDescent="0.3">
      <c r="A512" s="67"/>
      <c r="B512" s="11">
        <v>0.9500770659905331</v>
      </c>
      <c r="C512" s="12" t="s">
        <v>1490</v>
      </c>
      <c r="D512" s="12" t="s">
        <v>1490</v>
      </c>
      <c r="E512" s="12"/>
      <c r="F512" s="13">
        <v>59.16</v>
      </c>
      <c r="G512" s="13">
        <v>702.85</v>
      </c>
      <c r="H512" s="13">
        <v>1403.69</v>
      </c>
      <c r="I512" s="13">
        <v>2</v>
      </c>
      <c r="J512" s="13">
        <v>-0.01</v>
      </c>
      <c r="K512" s="13">
        <v>0</v>
      </c>
      <c r="L512" s="14">
        <v>2.7999999999999999E-6</v>
      </c>
      <c r="M512" s="15" t="s">
        <v>6204</v>
      </c>
    </row>
    <row r="513" spans="1:13" outlineLevel="2" x14ac:dyDescent="0.3">
      <c r="A513" s="67"/>
      <c r="B513" s="16">
        <v>0.60976574563135</v>
      </c>
      <c r="C513" s="12" t="s">
        <v>1490</v>
      </c>
      <c r="D513" s="12" t="s">
        <v>1490</v>
      </c>
      <c r="E513" s="12"/>
      <c r="F513" s="13">
        <v>67.430000000000007</v>
      </c>
      <c r="G513" s="13">
        <v>702.86</v>
      </c>
      <c r="H513" s="13">
        <v>1403.7</v>
      </c>
      <c r="I513" s="13">
        <v>2</v>
      </c>
      <c r="J513" s="13">
        <v>0</v>
      </c>
      <c r="K513" s="13">
        <v>0</v>
      </c>
      <c r="L513" s="14">
        <v>4.7999999999999996E-7</v>
      </c>
      <c r="M513" s="15" t="s">
        <v>6217</v>
      </c>
    </row>
    <row r="514" spans="1:13" outlineLevel="1" x14ac:dyDescent="0.3">
      <c r="A514" s="67" t="s">
        <v>3121</v>
      </c>
      <c r="B514" s="11">
        <f>SUBTOTAL(4,B515:B515)</f>
        <v>1.021720849697993</v>
      </c>
      <c r="C514" s="12">
        <f>COUNTA(C515:C515)</f>
        <v>1</v>
      </c>
      <c r="D514" s="12">
        <v>1</v>
      </c>
      <c r="E514" s="12">
        <f>COUNTA(E515:E515)</f>
        <v>0</v>
      </c>
      <c r="F514" s="13">
        <f>SUBTOTAL(4,F515:F515)</f>
        <v>34.590000000000003</v>
      </c>
      <c r="G514" s="13"/>
      <c r="H514" s="13"/>
      <c r="I514" s="13"/>
      <c r="J514" s="13"/>
      <c r="K514" s="13">
        <f>SUBTOTAL(4,K515:K515)</f>
        <v>0</v>
      </c>
      <c r="L514" s="13"/>
      <c r="M514" s="15"/>
    </row>
    <row r="515" spans="1:13" outlineLevel="2" x14ac:dyDescent="0.3">
      <c r="A515" s="67"/>
      <c r="B515" s="11">
        <v>1.021720849697993</v>
      </c>
      <c r="C515" s="12" t="s">
        <v>3122</v>
      </c>
      <c r="D515" s="17" t="s">
        <v>3122</v>
      </c>
      <c r="E515" s="12"/>
      <c r="F515" s="13">
        <v>34.590000000000003</v>
      </c>
      <c r="G515" s="13">
        <v>575.79</v>
      </c>
      <c r="H515" s="13">
        <v>1149.57</v>
      </c>
      <c r="I515" s="13">
        <v>2</v>
      </c>
      <c r="J515" s="13">
        <v>0.99</v>
      </c>
      <c r="K515" s="13">
        <v>0</v>
      </c>
      <c r="L515" s="13">
        <v>2.8E-3</v>
      </c>
      <c r="M515" s="15" t="s">
        <v>6205</v>
      </c>
    </row>
    <row r="516" spans="1:13" outlineLevel="1" x14ac:dyDescent="0.3">
      <c r="A516" s="67"/>
      <c r="B516" s="16">
        <f>SUBTOTAL(4,B517:B517)</f>
        <v>1.2205956600870997</v>
      </c>
      <c r="C516" s="12">
        <f>COUNTA(C517:C517)</f>
        <v>1</v>
      </c>
      <c r="D516" s="12">
        <v>1</v>
      </c>
      <c r="E516" s="12">
        <f>COUNTA(E517:E517)</f>
        <v>0</v>
      </c>
      <c r="F516" s="13">
        <f>SUBTOTAL(4,F517:F517)</f>
        <v>25.91</v>
      </c>
      <c r="G516" s="13"/>
      <c r="H516" s="13"/>
      <c r="I516" s="13"/>
      <c r="J516" s="13"/>
      <c r="K516" s="13">
        <f>SUBTOTAL(4,K517:K517)</f>
        <v>0</v>
      </c>
      <c r="L516" s="13"/>
      <c r="M516" s="15"/>
    </row>
    <row r="517" spans="1:13" outlineLevel="2" x14ac:dyDescent="0.3">
      <c r="A517" s="67"/>
      <c r="B517" s="16">
        <v>1.2205956600870997</v>
      </c>
      <c r="C517" s="12" t="s">
        <v>6873</v>
      </c>
      <c r="D517" s="17" t="s">
        <v>6873</v>
      </c>
      <c r="E517" s="12"/>
      <c r="F517" s="13">
        <v>25.91</v>
      </c>
      <c r="G517" s="13">
        <v>553.80999999999995</v>
      </c>
      <c r="H517" s="13">
        <v>1105.6099999999999</v>
      </c>
      <c r="I517" s="13">
        <v>2</v>
      </c>
      <c r="J517" s="13">
        <v>-0.01</v>
      </c>
      <c r="K517" s="13">
        <v>0</v>
      </c>
      <c r="L517" s="13">
        <v>1.4999999999999999E-2</v>
      </c>
      <c r="M517" s="15" t="s">
        <v>6218</v>
      </c>
    </row>
    <row r="518" spans="1:13" outlineLevel="2" x14ac:dyDescent="0.3">
      <c r="A518" s="67" t="s">
        <v>1691</v>
      </c>
      <c r="B518" s="11">
        <f>SUBTOTAL(4,B519:B532)</f>
        <v>2.2390759938522269</v>
      </c>
      <c r="C518" s="12">
        <f>COUNTA(C519:C532)</f>
        <v>14</v>
      </c>
      <c r="D518" s="12">
        <v>6</v>
      </c>
      <c r="E518" s="12">
        <f>COUNTA(E519:E532)</f>
        <v>0</v>
      </c>
      <c r="F518" s="13">
        <f>SUBTOTAL(4,F519:F532)</f>
        <v>53.35</v>
      </c>
      <c r="G518" s="13"/>
      <c r="H518" s="13"/>
      <c r="I518" s="13"/>
      <c r="J518" s="13"/>
      <c r="K518" s="13">
        <f>SUBTOTAL(4,K519:K532)</f>
        <v>1</v>
      </c>
      <c r="L518" s="13"/>
      <c r="M518" s="15"/>
    </row>
    <row r="519" spans="1:13" outlineLevel="2" x14ac:dyDescent="0.3">
      <c r="A519" s="67"/>
      <c r="B519" s="11">
        <v>1.5911995193608544</v>
      </c>
      <c r="C519" s="12" t="s">
        <v>5131</v>
      </c>
      <c r="D519" s="17" t="s">
        <v>5131</v>
      </c>
      <c r="E519" s="12"/>
      <c r="F519" s="13">
        <v>36.68</v>
      </c>
      <c r="G519" s="13">
        <v>690.3</v>
      </c>
      <c r="H519" s="13">
        <v>2067.88</v>
      </c>
      <c r="I519" s="13">
        <v>3</v>
      </c>
      <c r="J519" s="13">
        <v>0</v>
      </c>
      <c r="K519" s="13">
        <v>0</v>
      </c>
      <c r="L519" s="13">
        <v>3.6000000000000002E-4</v>
      </c>
      <c r="M519" s="15" t="s">
        <v>6207</v>
      </c>
    </row>
    <row r="520" spans="1:13" outlineLevel="2" x14ac:dyDescent="0.3">
      <c r="A520" s="67"/>
      <c r="B520" s="11">
        <v>1.0951732635915148</v>
      </c>
      <c r="C520" s="12" t="s">
        <v>2779</v>
      </c>
      <c r="D520" s="12" t="s">
        <v>2779</v>
      </c>
      <c r="E520" s="12"/>
      <c r="F520" s="13">
        <v>22.44</v>
      </c>
      <c r="G520" s="13">
        <v>654.38</v>
      </c>
      <c r="H520" s="13">
        <v>1960.11</v>
      </c>
      <c r="I520" s="13">
        <v>3</v>
      </c>
      <c r="J520" s="13">
        <v>-0.02</v>
      </c>
      <c r="K520" s="13">
        <v>0</v>
      </c>
      <c r="L520" s="13">
        <v>0.41</v>
      </c>
      <c r="M520" s="15" t="s">
        <v>6205</v>
      </c>
    </row>
    <row r="521" spans="1:13" outlineLevel="2" x14ac:dyDescent="0.3">
      <c r="A521" s="67"/>
      <c r="B521" s="11">
        <v>1.6184436684048598</v>
      </c>
      <c r="C521" s="12" t="s">
        <v>4118</v>
      </c>
      <c r="D521" s="17" t="s">
        <v>4118</v>
      </c>
      <c r="E521" s="12"/>
      <c r="F521" s="13">
        <v>43.68</v>
      </c>
      <c r="G521" s="13">
        <v>678.03</v>
      </c>
      <c r="H521" s="13">
        <v>2031.07</v>
      </c>
      <c r="I521" s="13">
        <v>3</v>
      </c>
      <c r="J521" s="13">
        <v>0</v>
      </c>
      <c r="K521" s="13">
        <v>0</v>
      </c>
      <c r="L521" s="14">
        <v>8.7999999999999998E-5</v>
      </c>
      <c r="M521" s="15" t="s">
        <v>6206</v>
      </c>
    </row>
    <row r="522" spans="1:13" outlineLevel="2" x14ac:dyDescent="0.3">
      <c r="A522" s="67"/>
      <c r="B522" s="11">
        <v>1.4112484857040926</v>
      </c>
      <c r="C522" s="12" t="s">
        <v>5130</v>
      </c>
      <c r="D522" s="12" t="s">
        <v>5130</v>
      </c>
      <c r="E522" s="12"/>
      <c r="F522" s="13">
        <v>39.590000000000003</v>
      </c>
      <c r="G522" s="13">
        <v>523.61</v>
      </c>
      <c r="H522" s="13">
        <v>1567.81</v>
      </c>
      <c r="I522" s="13">
        <v>3</v>
      </c>
      <c r="J522" s="13">
        <v>-0.02</v>
      </c>
      <c r="K522" s="13">
        <v>0</v>
      </c>
      <c r="L522" s="13">
        <v>6.3000000000000003E-4</v>
      </c>
      <c r="M522" s="15" t="s">
        <v>6207</v>
      </c>
    </row>
    <row r="523" spans="1:13" outlineLevel="2" x14ac:dyDescent="0.3">
      <c r="A523" s="67"/>
      <c r="B523" s="11">
        <v>1.0686826215741647</v>
      </c>
      <c r="C523" s="12" t="s">
        <v>4117</v>
      </c>
      <c r="D523" s="12" t="s">
        <v>4117</v>
      </c>
      <c r="E523" s="12"/>
      <c r="F523" s="13">
        <v>28.72</v>
      </c>
      <c r="G523" s="13">
        <v>691.35</v>
      </c>
      <c r="H523" s="13">
        <v>1380.69</v>
      </c>
      <c r="I523" s="13">
        <v>2</v>
      </c>
      <c r="J523" s="13">
        <v>-0.01</v>
      </c>
      <c r="K523" s="13">
        <v>0</v>
      </c>
      <c r="L523" s="13">
        <v>2.3E-3</v>
      </c>
      <c r="M523" s="15" t="s">
        <v>6206</v>
      </c>
    </row>
    <row r="524" spans="1:13" outlineLevel="2" x14ac:dyDescent="0.3">
      <c r="A524" s="67"/>
      <c r="B524" s="11">
        <v>1.3634960474527666</v>
      </c>
      <c r="C524" s="12" t="s">
        <v>1692</v>
      </c>
      <c r="D524" s="17" t="s">
        <v>1692</v>
      </c>
      <c r="E524" s="12"/>
      <c r="F524" s="13">
        <v>32.67</v>
      </c>
      <c r="G524" s="13">
        <v>603.32000000000005</v>
      </c>
      <c r="H524" s="13">
        <v>1204.6300000000001</v>
      </c>
      <c r="I524" s="13">
        <v>2</v>
      </c>
      <c r="J524" s="13">
        <v>1</v>
      </c>
      <c r="K524" s="13">
        <v>0</v>
      </c>
      <c r="L524" s="13">
        <v>2.5000000000000001E-3</v>
      </c>
      <c r="M524" s="15" t="s">
        <v>6204</v>
      </c>
    </row>
    <row r="525" spans="1:13" outlineLevel="2" x14ac:dyDescent="0.3">
      <c r="A525" s="67"/>
      <c r="B525" s="11">
        <v>1.2401396892802043</v>
      </c>
      <c r="C525" s="12" t="s">
        <v>6123</v>
      </c>
      <c r="D525" s="17" t="s">
        <v>6123</v>
      </c>
      <c r="E525" s="12"/>
      <c r="F525" s="13">
        <v>35.909999999999997</v>
      </c>
      <c r="G525" s="13">
        <v>582.33000000000004</v>
      </c>
      <c r="H525" s="13">
        <v>1162.6500000000001</v>
      </c>
      <c r="I525" s="13">
        <v>2</v>
      </c>
      <c r="J525" s="13">
        <v>-0.01</v>
      </c>
      <c r="K525" s="13">
        <v>0</v>
      </c>
      <c r="L525" s="13">
        <v>8.9999999999999998E-4</v>
      </c>
      <c r="M525" s="15" t="s">
        <v>6208</v>
      </c>
    </row>
    <row r="526" spans="1:13" outlineLevel="2" x14ac:dyDescent="0.3">
      <c r="A526" s="67"/>
      <c r="B526" s="11">
        <v>1.7354387141818699</v>
      </c>
      <c r="C526" s="12" t="s">
        <v>2781</v>
      </c>
      <c r="D526" s="12" t="s">
        <v>2781</v>
      </c>
      <c r="E526" s="12"/>
      <c r="F526" s="13">
        <v>37.44</v>
      </c>
      <c r="G526" s="13">
        <v>670.04</v>
      </c>
      <c r="H526" s="13">
        <v>2007.09</v>
      </c>
      <c r="I526" s="13">
        <v>3</v>
      </c>
      <c r="J526" s="13">
        <v>-0.02</v>
      </c>
      <c r="K526" s="13">
        <v>0</v>
      </c>
      <c r="L526" s="13">
        <v>3.1E-4</v>
      </c>
      <c r="M526" s="15" t="s">
        <v>6205</v>
      </c>
    </row>
    <row r="527" spans="1:13" outlineLevel="2" x14ac:dyDescent="0.3">
      <c r="A527" s="67"/>
      <c r="B527" s="11">
        <v>1.2147041762038893</v>
      </c>
      <c r="C527" s="12" t="s">
        <v>2780</v>
      </c>
      <c r="D527" s="17" t="s">
        <v>2780</v>
      </c>
      <c r="E527" s="12"/>
      <c r="F527" s="13">
        <v>34.200000000000003</v>
      </c>
      <c r="G527" s="13">
        <v>661.66</v>
      </c>
      <c r="H527" s="13">
        <v>1981.96</v>
      </c>
      <c r="I527" s="13">
        <v>3</v>
      </c>
      <c r="J527" s="13">
        <v>1.02</v>
      </c>
      <c r="K527" s="13">
        <v>1</v>
      </c>
      <c r="L527" s="13">
        <v>6.2E-4</v>
      </c>
      <c r="M527" s="15" t="s">
        <v>6205</v>
      </c>
    </row>
    <row r="528" spans="1:13" outlineLevel="2" x14ac:dyDescent="0.3">
      <c r="A528" s="67"/>
      <c r="B528" s="16">
        <v>1.4674811871326658</v>
      </c>
      <c r="C528" s="12" t="s">
        <v>6619</v>
      </c>
      <c r="D528" s="17" t="s">
        <v>6619</v>
      </c>
      <c r="E528" s="12"/>
      <c r="F528" s="13">
        <v>27.43</v>
      </c>
      <c r="G528" s="13">
        <v>433.91</v>
      </c>
      <c r="H528" s="13">
        <v>1298.71</v>
      </c>
      <c r="I528" s="13">
        <v>3</v>
      </c>
      <c r="J528" s="13">
        <v>-0.01</v>
      </c>
      <c r="K528" s="13">
        <v>1</v>
      </c>
      <c r="L528" s="13">
        <v>3.3E-3</v>
      </c>
      <c r="M528" s="15" t="s">
        <v>6217</v>
      </c>
    </row>
    <row r="529" spans="1:13" outlineLevel="2" x14ac:dyDescent="0.3">
      <c r="A529" s="67"/>
      <c r="B529" s="16">
        <v>2.2390759938522269</v>
      </c>
      <c r="C529" s="12" t="s">
        <v>2779</v>
      </c>
      <c r="D529" s="12" t="s">
        <v>2779</v>
      </c>
      <c r="E529" s="12"/>
      <c r="F529" s="13">
        <v>40.98</v>
      </c>
      <c r="G529" s="13">
        <v>654.38</v>
      </c>
      <c r="H529" s="13">
        <v>1960.11</v>
      </c>
      <c r="I529" s="13">
        <v>3</v>
      </c>
      <c r="J529" s="13">
        <v>-0.02</v>
      </c>
      <c r="K529" s="13">
        <v>0</v>
      </c>
      <c r="L529" s="13">
        <v>1.0999999999999999E-2</v>
      </c>
      <c r="M529" s="15" t="s">
        <v>6218</v>
      </c>
    </row>
    <row r="530" spans="1:13" outlineLevel="2" x14ac:dyDescent="0.3">
      <c r="A530" s="67"/>
      <c r="B530" s="16">
        <v>0.79535832510290028</v>
      </c>
      <c r="C530" s="12" t="s">
        <v>5130</v>
      </c>
      <c r="D530" s="12" t="s">
        <v>5130</v>
      </c>
      <c r="E530" s="12"/>
      <c r="F530" s="13">
        <v>53.35</v>
      </c>
      <c r="G530" s="13">
        <v>784.92</v>
      </c>
      <c r="H530" s="13">
        <v>1567.82</v>
      </c>
      <c r="I530" s="13">
        <v>2</v>
      </c>
      <c r="J530" s="13">
        <v>-0.01</v>
      </c>
      <c r="K530" s="13">
        <v>0</v>
      </c>
      <c r="L530" s="14">
        <v>2.9E-5</v>
      </c>
      <c r="M530" s="15" t="s">
        <v>6220</v>
      </c>
    </row>
    <row r="531" spans="1:13" outlineLevel="1" x14ac:dyDescent="0.3">
      <c r="A531" s="67"/>
      <c r="B531" s="16">
        <v>0.89838850505597734</v>
      </c>
      <c r="C531" s="12" t="s">
        <v>4117</v>
      </c>
      <c r="D531" s="12" t="s">
        <v>4117</v>
      </c>
      <c r="E531" s="12"/>
      <c r="F531" s="13">
        <v>32.19</v>
      </c>
      <c r="G531" s="13">
        <v>691.35</v>
      </c>
      <c r="H531" s="13">
        <v>1380.69</v>
      </c>
      <c r="I531" s="13">
        <v>2</v>
      </c>
      <c r="J531" s="13">
        <v>-0.01</v>
      </c>
      <c r="K531" s="13">
        <v>0</v>
      </c>
      <c r="L531" s="13">
        <v>1.6999999999999999E-3</v>
      </c>
      <c r="M531" s="15" t="s">
        <v>6219</v>
      </c>
    </row>
    <row r="532" spans="1:13" outlineLevel="2" x14ac:dyDescent="0.3">
      <c r="A532" s="67"/>
      <c r="B532" s="16">
        <v>1.0966708234210447</v>
      </c>
      <c r="C532" s="12" t="s">
        <v>2781</v>
      </c>
      <c r="D532" s="12" t="s">
        <v>2781</v>
      </c>
      <c r="E532" s="12"/>
      <c r="F532" s="13">
        <v>34.76</v>
      </c>
      <c r="G532" s="13">
        <v>670.04</v>
      </c>
      <c r="H532" s="13">
        <v>2007.09</v>
      </c>
      <c r="I532" s="13">
        <v>3</v>
      </c>
      <c r="J532" s="13">
        <v>-0.02</v>
      </c>
      <c r="K532" s="13">
        <v>0</v>
      </c>
      <c r="L532" s="13">
        <v>1E-3</v>
      </c>
      <c r="M532" s="15" t="s">
        <v>6218</v>
      </c>
    </row>
    <row r="533" spans="1:13" outlineLevel="1" x14ac:dyDescent="0.3">
      <c r="A533" s="67" t="s">
        <v>5357</v>
      </c>
      <c r="B533" s="11">
        <f>SUBTOTAL(4,B534:B534)</f>
        <v>0.63323709456115373</v>
      </c>
      <c r="C533" s="12">
        <f>COUNTA(C534:C534)</f>
        <v>1</v>
      </c>
      <c r="D533" s="12">
        <v>1</v>
      </c>
      <c r="E533" s="12">
        <f>COUNTA(E534:E534)</f>
        <v>1</v>
      </c>
      <c r="F533" s="13">
        <f>SUBTOTAL(4,F534:F534)</f>
        <v>24.44</v>
      </c>
      <c r="G533" s="13"/>
      <c r="H533" s="13"/>
      <c r="I533" s="13"/>
      <c r="J533" s="13"/>
      <c r="K533" s="13">
        <f>SUBTOTAL(4,K534:K534)</f>
        <v>0</v>
      </c>
      <c r="L533" s="13"/>
      <c r="M533" s="15"/>
    </row>
    <row r="534" spans="1:13" outlineLevel="2" x14ac:dyDescent="0.3">
      <c r="A534" s="67"/>
      <c r="B534" s="11">
        <v>0.63323709456115373</v>
      </c>
      <c r="C534" s="12" t="s">
        <v>5358</v>
      </c>
      <c r="D534" s="17" t="s">
        <v>5358</v>
      </c>
      <c r="E534" s="12" t="s">
        <v>1</v>
      </c>
      <c r="F534" s="13">
        <v>24.44</v>
      </c>
      <c r="G534" s="13">
        <v>393.88</v>
      </c>
      <c r="H534" s="13">
        <v>1178.6300000000001</v>
      </c>
      <c r="I534" s="13">
        <v>3</v>
      </c>
      <c r="J534" s="13">
        <v>-0.03</v>
      </c>
      <c r="K534" s="13">
        <v>0</v>
      </c>
      <c r="L534" s="13">
        <v>0.11</v>
      </c>
      <c r="M534" s="15" t="s">
        <v>6207</v>
      </c>
    </row>
    <row r="535" spans="1:13" outlineLevel="2" x14ac:dyDescent="0.3">
      <c r="A535" s="67" t="s">
        <v>3084</v>
      </c>
      <c r="B535" s="11">
        <f>SUBTOTAL(4,B536:B539)</f>
        <v>1.8768144007093841</v>
      </c>
      <c r="C535" s="12">
        <f>COUNTA(C536:C539)</f>
        <v>4</v>
      </c>
      <c r="D535" s="12">
        <v>1</v>
      </c>
      <c r="E535" s="12">
        <f>COUNTA(E536:E539)</f>
        <v>0</v>
      </c>
      <c r="F535" s="13">
        <f>SUBTOTAL(4,F536:F539)</f>
        <v>77.64</v>
      </c>
      <c r="G535" s="13"/>
      <c r="H535" s="13"/>
      <c r="I535" s="13"/>
      <c r="J535" s="13"/>
      <c r="K535" s="13">
        <f>SUBTOTAL(4,K536:K539)</f>
        <v>1</v>
      </c>
      <c r="L535" s="14"/>
      <c r="M535" s="15"/>
    </row>
    <row r="536" spans="1:13" outlineLevel="2" x14ac:dyDescent="0.3">
      <c r="A536" s="67"/>
      <c r="B536" s="11">
        <v>1.729338854366457</v>
      </c>
      <c r="C536" s="12" t="s">
        <v>4167</v>
      </c>
      <c r="D536" s="12" t="s">
        <v>4167</v>
      </c>
      <c r="E536" s="12"/>
      <c r="F536" s="13">
        <v>57.37</v>
      </c>
      <c r="G536" s="13">
        <v>682.38</v>
      </c>
      <c r="H536" s="13">
        <v>2044.11</v>
      </c>
      <c r="I536" s="13">
        <v>3</v>
      </c>
      <c r="J536" s="13">
        <v>-0.02</v>
      </c>
      <c r="K536" s="13">
        <v>0</v>
      </c>
      <c r="L536" s="14">
        <v>8.8999999999999995E-6</v>
      </c>
      <c r="M536" s="15" t="s">
        <v>6206</v>
      </c>
    </row>
    <row r="537" spans="1:13" outlineLevel="2" x14ac:dyDescent="0.3">
      <c r="A537" s="67"/>
      <c r="B537" s="11">
        <v>1.7759556909400782</v>
      </c>
      <c r="C537" s="12" t="s">
        <v>4167</v>
      </c>
      <c r="D537" s="12" t="s">
        <v>4167</v>
      </c>
      <c r="E537" s="12"/>
      <c r="F537" s="13">
        <v>24.95</v>
      </c>
      <c r="G537" s="13">
        <v>1023.07</v>
      </c>
      <c r="H537" s="13">
        <v>2044.12</v>
      </c>
      <c r="I537" s="13">
        <v>2</v>
      </c>
      <c r="J537" s="13">
        <v>-0.01</v>
      </c>
      <c r="K537" s="13">
        <v>0</v>
      </c>
      <c r="L537" s="13">
        <v>4.5999999999999999E-3</v>
      </c>
      <c r="M537" s="15" t="s">
        <v>6207</v>
      </c>
    </row>
    <row r="538" spans="1:13" outlineLevel="1" x14ac:dyDescent="0.3">
      <c r="A538" s="67"/>
      <c r="B538" s="11">
        <v>0.81114401016456472</v>
      </c>
      <c r="C538" s="12" t="s">
        <v>3085</v>
      </c>
      <c r="D538" s="17" t="s">
        <v>3085</v>
      </c>
      <c r="E538" s="12"/>
      <c r="F538" s="13">
        <v>37.770000000000003</v>
      </c>
      <c r="G538" s="13">
        <v>757.39</v>
      </c>
      <c r="H538" s="13">
        <v>2269.16</v>
      </c>
      <c r="I538" s="13">
        <v>3</v>
      </c>
      <c r="J538" s="13">
        <v>0.01</v>
      </c>
      <c r="K538" s="13">
        <v>1</v>
      </c>
      <c r="L538" s="13">
        <v>2.9E-4</v>
      </c>
      <c r="M538" s="15" t="s">
        <v>6205</v>
      </c>
    </row>
    <row r="539" spans="1:13" outlineLevel="2" x14ac:dyDescent="0.3">
      <c r="A539" s="67"/>
      <c r="B539" s="16">
        <v>1.8768144007093841</v>
      </c>
      <c r="C539" s="12" t="s">
        <v>4167</v>
      </c>
      <c r="D539" s="12" t="s">
        <v>4167</v>
      </c>
      <c r="E539" s="12"/>
      <c r="F539" s="13">
        <v>77.64</v>
      </c>
      <c r="G539" s="13">
        <v>682.38</v>
      </c>
      <c r="H539" s="13">
        <v>2044.11</v>
      </c>
      <c r="I539" s="13">
        <v>3</v>
      </c>
      <c r="J539" s="13">
        <v>-0.02</v>
      </c>
      <c r="K539" s="13">
        <v>0</v>
      </c>
      <c r="L539" s="14">
        <v>1.1999999999999999E-7</v>
      </c>
      <c r="M539" s="15" t="s">
        <v>6220</v>
      </c>
    </row>
    <row r="540" spans="1:13" outlineLevel="2" x14ac:dyDescent="0.3">
      <c r="A540" s="67" t="s">
        <v>5198</v>
      </c>
      <c r="B540" s="11">
        <f>SUBTOTAL(4,B541:B547)</f>
        <v>1.8676992441298046</v>
      </c>
      <c r="C540" s="12">
        <f>COUNTA(C541:C547)</f>
        <v>7</v>
      </c>
      <c r="D540" s="12">
        <v>2</v>
      </c>
      <c r="E540" s="12">
        <f>COUNTA(E541:E547)</f>
        <v>0</v>
      </c>
      <c r="F540" s="13">
        <f>SUBTOTAL(4,F541:F547)</f>
        <v>108.62</v>
      </c>
      <c r="G540" s="13"/>
      <c r="H540" s="13"/>
      <c r="I540" s="13"/>
      <c r="J540" s="13"/>
      <c r="K540" s="13">
        <f>SUBTOTAL(4,K541:K547)</f>
        <v>1</v>
      </c>
      <c r="L540" s="14"/>
      <c r="M540" s="15"/>
    </row>
    <row r="541" spans="1:13" outlineLevel="2" x14ac:dyDescent="0.3">
      <c r="A541" s="67"/>
      <c r="B541" s="11">
        <v>1.1498580455609739</v>
      </c>
      <c r="C541" s="12" t="s">
        <v>5623</v>
      </c>
      <c r="D541" s="12" t="s">
        <v>5623</v>
      </c>
      <c r="E541" s="12"/>
      <c r="F541" s="13">
        <v>108.62</v>
      </c>
      <c r="G541" s="13">
        <v>1027.57</v>
      </c>
      <c r="H541" s="13">
        <v>2053.13</v>
      </c>
      <c r="I541" s="13">
        <v>2</v>
      </c>
      <c r="J541" s="13">
        <v>0.01</v>
      </c>
      <c r="K541" s="13">
        <v>1</v>
      </c>
      <c r="L541" s="14">
        <v>5.1999999999999996E-10</v>
      </c>
      <c r="M541" s="15" t="s">
        <v>6208</v>
      </c>
    </row>
    <row r="542" spans="1:13" outlineLevel="2" x14ac:dyDescent="0.3">
      <c r="A542" s="67"/>
      <c r="B542" s="11">
        <v>0.85430936508743505</v>
      </c>
      <c r="C542" s="12" t="s">
        <v>5623</v>
      </c>
      <c r="D542" s="12" t="s">
        <v>5623</v>
      </c>
      <c r="E542" s="12"/>
      <c r="F542" s="13">
        <v>36</v>
      </c>
      <c r="G542" s="13">
        <v>514.29</v>
      </c>
      <c r="H542" s="13">
        <v>2053.12</v>
      </c>
      <c r="I542" s="13">
        <v>4</v>
      </c>
      <c r="J542" s="13">
        <v>0</v>
      </c>
      <c r="K542" s="13">
        <v>1</v>
      </c>
      <c r="L542" s="13">
        <v>4.2999999999999999E-4</v>
      </c>
      <c r="M542" s="15" t="s">
        <v>6208</v>
      </c>
    </row>
    <row r="543" spans="1:13" outlineLevel="2" x14ac:dyDescent="0.3">
      <c r="A543" s="67"/>
      <c r="B543" s="11">
        <v>1.8676992441298046</v>
      </c>
      <c r="C543" s="12" t="s">
        <v>5622</v>
      </c>
      <c r="D543" s="17" t="s">
        <v>5622</v>
      </c>
      <c r="E543" s="12"/>
      <c r="F543" s="13">
        <v>65.900000000000006</v>
      </c>
      <c r="G543" s="13">
        <v>809.93</v>
      </c>
      <c r="H543" s="13">
        <v>1617.84</v>
      </c>
      <c r="I543" s="13">
        <v>2</v>
      </c>
      <c r="J543" s="13">
        <v>-0.02</v>
      </c>
      <c r="K543" s="13">
        <v>0</v>
      </c>
      <c r="L543" s="14">
        <v>5.3000000000000001E-6</v>
      </c>
      <c r="M543" s="15" t="s">
        <v>6208</v>
      </c>
    </row>
    <row r="544" spans="1:13" outlineLevel="2" x14ac:dyDescent="0.3">
      <c r="A544" s="67"/>
      <c r="B544" s="11">
        <v>0.57231490549181663</v>
      </c>
      <c r="C544" s="12" t="s">
        <v>5199</v>
      </c>
      <c r="D544" s="12" t="s">
        <v>5199</v>
      </c>
      <c r="E544" s="12"/>
      <c r="F544" s="13">
        <v>69.84</v>
      </c>
      <c r="G544" s="13">
        <v>839.47</v>
      </c>
      <c r="H544" s="13">
        <v>1676.93</v>
      </c>
      <c r="I544" s="13">
        <v>2</v>
      </c>
      <c r="J544" s="13">
        <v>0.01</v>
      </c>
      <c r="K544" s="13">
        <v>0</v>
      </c>
      <c r="L544" s="14">
        <v>1.7999999999999999E-6</v>
      </c>
      <c r="M544" s="15" t="s">
        <v>6208</v>
      </c>
    </row>
    <row r="545" spans="1:13" outlineLevel="2" x14ac:dyDescent="0.3">
      <c r="A545" s="67"/>
      <c r="B545" s="16">
        <v>0.79752796506425205</v>
      </c>
      <c r="C545" s="12" t="s">
        <v>5623</v>
      </c>
      <c r="D545" s="12" t="s">
        <v>5623</v>
      </c>
      <c r="E545" s="12"/>
      <c r="F545" s="13">
        <v>29.92</v>
      </c>
      <c r="G545" s="13">
        <v>514.28</v>
      </c>
      <c r="H545" s="13">
        <v>2053.1</v>
      </c>
      <c r="I545" s="13">
        <v>4</v>
      </c>
      <c r="J545" s="13">
        <v>-0.01</v>
      </c>
      <c r="K545" s="13">
        <v>1</v>
      </c>
      <c r="L545" s="13">
        <v>1.6000000000000001E-3</v>
      </c>
      <c r="M545" s="15" t="s">
        <v>6216</v>
      </c>
    </row>
    <row r="546" spans="1:13" outlineLevel="1" x14ac:dyDescent="0.3">
      <c r="A546" s="67"/>
      <c r="B546" s="16">
        <v>0.5970417948971849</v>
      </c>
      <c r="C546" s="12" t="s">
        <v>6714</v>
      </c>
      <c r="D546" s="17" t="s">
        <v>6714</v>
      </c>
      <c r="E546" s="12"/>
      <c r="F546" s="13">
        <v>25.48</v>
      </c>
      <c r="G546" s="13">
        <v>575.97</v>
      </c>
      <c r="H546" s="13">
        <v>1724.88</v>
      </c>
      <c r="I546" s="13">
        <v>3</v>
      </c>
      <c r="J546" s="13">
        <v>0.98</v>
      </c>
      <c r="K546" s="13">
        <v>0</v>
      </c>
      <c r="L546" s="13">
        <v>4.4999999999999997E-3</v>
      </c>
      <c r="M546" s="15" t="s">
        <v>6216</v>
      </c>
    </row>
    <row r="547" spans="1:13" outlineLevel="2" x14ac:dyDescent="0.3">
      <c r="A547" s="67"/>
      <c r="B547" s="16">
        <v>0.77977209673805037</v>
      </c>
      <c r="C547" s="12" t="s">
        <v>5199</v>
      </c>
      <c r="D547" s="12" t="s">
        <v>5199</v>
      </c>
      <c r="E547" s="12"/>
      <c r="F547" s="13">
        <v>44.23</v>
      </c>
      <c r="G547" s="13">
        <v>559.98</v>
      </c>
      <c r="H547" s="13">
        <v>1676.91</v>
      </c>
      <c r="I547" s="13">
        <v>3</v>
      </c>
      <c r="J547" s="13">
        <v>-0.02</v>
      </c>
      <c r="K547" s="13">
        <v>0</v>
      </c>
      <c r="L547" s="13">
        <v>2.7999999999999998E-4</v>
      </c>
      <c r="M547" s="15" t="s">
        <v>6216</v>
      </c>
    </row>
    <row r="548" spans="1:13" outlineLevel="2" x14ac:dyDescent="0.3">
      <c r="A548" s="67" t="s">
        <v>1635</v>
      </c>
      <c r="B548" s="11">
        <f>SUBTOTAL(4,B549:B550)</f>
        <v>1.0049238200953046</v>
      </c>
      <c r="C548" s="12">
        <f>COUNTA(C549:C550)</f>
        <v>2</v>
      </c>
      <c r="D548" s="12">
        <v>2</v>
      </c>
      <c r="E548" s="12">
        <f>COUNTA(E549:E550)</f>
        <v>0</v>
      </c>
      <c r="F548" s="13">
        <f>SUBTOTAL(4,F549:F550)</f>
        <v>39.880000000000003</v>
      </c>
      <c r="G548" s="13"/>
      <c r="H548" s="13"/>
      <c r="I548" s="13"/>
      <c r="J548" s="13"/>
      <c r="K548" s="13">
        <f>SUBTOTAL(4,K549:K550)</f>
        <v>0</v>
      </c>
      <c r="L548" s="13"/>
      <c r="M548" s="15"/>
    </row>
    <row r="549" spans="1:13" outlineLevel="1" x14ac:dyDescent="0.3">
      <c r="A549" s="67"/>
      <c r="B549" s="11">
        <v>1.0049238200953046</v>
      </c>
      <c r="C549" s="12" t="s">
        <v>1636</v>
      </c>
      <c r="D549" s="17" t="s">
        <v>1636</v>
      </c>
      <c r="E549" s="12"/>
      <c r="F549" s="13">
        <v>39.880000000000003</v>
      </c>
      <c r="G549" s="13">
        <v>613.34</v>
      </c>
      <c r="H549" s="13">
        <v>1224.67</v>
      </c>
      <c r="I549" s="13">
        <v>2</v>
      </c>
      <c r="J549" s="13">
        <v>-0.02</v>
      </c>
      <c r="K549" s="13">
        <v>0</v>
      </c>
      <c r="L549" s="13">
        <v>6.4999999999999997E-4</v>
      </c>
      <c r="M549" s="15" t="s">
        <v>6204</v>
      </c>
    </row>
    <row r="550" spans="1:13" outlineLevel="2" x14ac:dyDescent="0.3">
      <c r="A550" s="67"/>
      <c r="B550" s="11">
        <v>0.63244162221856171</v>
      </c>
      <c r="C550" s="12" t="s">
        <v>4272</v>
      </c>
      <c r="D550" s="17" t="s">
        <v>4272</v>
      </c>
      <c r="E550" s="12"/>
      <c r="F550" s="13">
        <v>33.659999999999997</v>
      </c>
      <c r="G550" s="13">
        <v>559.29999999999995</v>
      </c>
      <c r="H550" s="13">
        <v>1116.58</v>
      </c>
      <c r="I550" s="13">
        <v>2</v>
      </c>
      <c r="J550" s="13">
        <v>-0.01</v>
      </c>
      <c r="K550" s="13">
        <v>0</v>
      </c>
      <c r="L550" s="13">
        <v>7.1999999999999998E-3</v>
      </c>
      <c r="M550" s="15" t="s">
        <v>6206</v>
      </c>
    </row>
    <row r="551" spans="1:13" outlineLevel="2" x14ac:dyDescent="0.3">
      <c r="A551" s="67" t="s">
        <v>4015</v>
      </c>
      <c r="B551" s="11">
        <f>SUBTOTAL(4,B552:B553)</f>
        <v>0.69006900753877842</v>
      </c>
      <c r="C551" s="12">
        <f>COUNTA(C552:C553)</f>
        <v>2</v>
      </c>
      <c r="D551" s="12">
        <v>0</v>
      </c>
      <c r="E551" s="12">
        <f>COUNTA(E552:E553)</f>
        <v>0</v>
      </c>
      <c r="F551" s="13">
        <f>SUBTOTAL(4,F552:F553)</f>
        <v>67.55</v>
      </c>
      <c r="G551" s="13"/>
      <c r="H551" s="13"/>
      <c r="I551" s="13"/>
      <c r="J551" s="13"/>
      <c r="K551" s="13">
        <f>SUBTOTAL(4,K552:K553)</f>
        <v>0</v>
      </c>
      <c r="L551" s="14"/>
      <c r="M551" s="15"/>
    </row>
    <row r="552" spans="1:13" outlineLevel="1" x14ac:dyDescent="0.3">
      <c r="A552" s="67"/>
      <c r="B552" s="11">
        <v>0.44169709886341213</v>
      </c>
      <c r="C552" s="12" t="s">
        <v>4016</v>
      </c>
      <c r="D552" s="12" t="s">
        <v>4016</v>
      </c>
      <c r="E552" s="12"/>
      <c r="F552" s="13">
        <v>67.55</v>
      </c>
      <c r="G552" s="13">
        <v>699.39</v>
      </c>
      <c r="H552" s="13">
        <v>2095.14</v>
      </c>
      <c r="I552" s="13">
        <v>3</v>
      </c>
      <c r="J552" s="13">
        <v>-0.01</v>
      </c>
      <c r="K552" s="13">
        <v>0</v>
      </c>
      <c r="L552" s="14">
        <v>1.1E-5</v>
      </c>
      <c r="M552" s="15" t="s">
        <v>6206</v>
      </c>
    </row>
    <row r="553" spans="1:13" outlineLevel="2" x14ac:dyDescent="0.3">
      <c r="A553" s="67"/>
      <c r="B553" s="16">
        <v>0.69006900753877842</v>
      </c>
      <c r="C553" s="12" t="s">
        <v>4016</v>
      </c>
      <c r="D553" s="12" t="s">
        <v>4016</v>
      </c>
      <c r="E553" s="12"/>
      <c r="F553" s="13">
        <v>55.04</v>
      </c>
      <c r="G553" s="13">
        <v>699.39</v>
      </c>
      <c r="H553" s="13">
        <v>2095.14</v>
      </c>
      <c r="I553" s="13">
        <v>3</v>
      </c>
      <c r="J553" s="13">
        <v>-0.02</v>
      </c>
      <c r="K553" s="13">
        <v>0</v>
      </c>
      <c r="L553" s="14">
        <v>1.8E-5</v>
      </c>
      <c r="M553" s="15" t="s">
        <v>6219</v>
      </c>
    </row>
    <row r="554" spans="1:13" outlineLevel="2" x14ac:dyDescent="0.3">
      <c r="A554" s="67" t="s">
        <v>1749</v>
      </c>
      <c r="B554" s="11">
        <f>SUBTOTAL(4,B555:B557)</f>
        <v>0.92174721321549669</v>
      </c>
      <c r="C554" s="12">
        <f>COUNTA(C555:C557)</f>
        <v>3</v>
      </c>
      <c r="D554" s="12">
        <v>3</v>
      </c>
      <c r="E554" s="12">
        <f>COUNTA(E555:E557)</f>
        <v>0</v>
      </c>
      <c r="F554" s="13">
        <f>SUBTOTAL(4,F555:F557)</f>
        <v>32.58</v>
      </c>
      <c r="G554" s="13"/>
      <c r="H554" s="13"/>
      <c r="I554" s="13"/>
      <c r="J554" s="13"/>
      <c r="K554" s="13">
        <f>SUBTOTAL(4,K555:K557)</f>
        <v>0</v>
      </c>
      <c r="L554" s="13"/>
      <c r="M554" s="15"/>
    </row>
    <row r="555" spans="1:13" outlineLevel="2" x14ac:dyDescent="0.3">
      <c r="A555" s="67"/>
      <c r="B555" s="11">
        <v>0.65806045914743716</v>
      </c>
      <c r="C555" s="12" t="s">
        <v>1750</v>
      </c>
      <c r="D555" s="17" t="s">
        <v>1750</v>
      </c>
      <c r="E555" s="12"/>
      <c r="F555" s="13">
        <v>26.42</v>
      </c>
      <c r="G555" s="13">
        <v>654.82000000000005</v>
      </c>
      <c r="H555" s="13">
        <v>2615.2600000000002</v>
      </c>
      <c r="I555" s="13">
        <v>4</v>
      </c>
      <c r="J555" s="13">
        <v>0.96</v>
      </c>
      <c r="K555" s="13">
        <v>0</v>
      </c>
      <c r="L555" s="13">
        <v>3.3E-3</v>
      </c>
      <c r="M555" s="15" t="s">
        <v>6204</v>
      </c>
    </row>
    <row r="556" spans="1:13" outlineLevel="1" x14ac:dyDescent="0.3">
      <c r="A556" s="67"/>
      <c r="B556" s="11">
        <v>0.92174721321549669</v>
      </c>
      <c r="C556" s="12" t="s">
        <v>4154</v>
      </c>
      <c r="D556" s="17" t="s">
        <v>4154</v>
      </c>
      <c r="E556" s="12"/>
      <c r="F556" s="13">
        <v>32.58</v>
      </c>
      <c r="G556" s="13">
        <v>633.30999999999995</v>
      </c>
      <c r="H556" s="13">
        <v>1264.5999999999999</v>
      </c>
      <c r="I556" s="13">
        <v>2</v>
      </c>
      <c r="J556" s="13">
        <v>-0.02</v>
      </c>
      <c r="K556" s="13">
        <v>0</v>
      </c>
      <c r="L556" s="13">
        <v>1.1000000000000001E-3</v>
      </c>
      <c r="M556" s="15" t="s">
        <v>6206</v>
      </c>
    </row>
    <row r="557" spans="1:13" outlineLevel="2" x14ac:dyDescent="0.3">
      <c r="A557" s="67"/>
      <c r="B557" s="16">
        <v>0.91627066948438263</v>
      </c>
      <c r="C557" s="12" t="s">
        <v>6874</v>
      </c>
      <c r="D557" s="17" t="s">
        <v>6874</v>
      </c>
      <c r="E557" s="12"/>
      <c r="F557" s="13">
        <v>27.19</v>
      </c>
      <c r="G557" s="13">
        <v>428.27</v>
      </c>
      <c r="H557" s="13">
        <v>854.53</v>
      </c>
      <c r="I557" s="13">
        <v>2</v>
      </c>
      <c r="J557" s="13">
        <v>-0.02</v>
      </c>
      <c r="K557" s="13">
        <v>0</v>
      </c>
      <c r="L557" s="13">
        <v>4.1000000000000003E-3</v>
      </c>
      <c r="M557" s="15" t="s">
        <v>6219</v>
      </c>
    </row>
    <row r="558" spans="1:13" outlineLevel="1" x14ac:dyDescent="0.3">
      <c r="A558" s="67" t="s">
        <v>5365</v>
      </c>
      <c r="B558" s="11">
        <f>SUBTOTAL(4,B559:B559)</f>
        <v>0.62221744127758871</v>
      </c>
      <c r="C558" s="12">
        <f>COUNTA(C559:C559)</f>
        <v>1</v>
      </c>
      <c r="D558" s="12">
        <v>1</v>
      </c>
      <c r="E558" s="12">
        <f>COUNTA(E559:E559)</f>
        <v>0</v>
      </c>
      <c r="F558" s="13">
        <f>SUBTOTAL(4,F559:F559)</f>
        <v>61.76</v>
      </c>
      <c r="G558" s="13"/>
      <c r="H558" s="13"/>
      <c r="I558" s="13"/>
      <c r="J558" s="13"/>
      <c r="K558" s="13">
        <f>SUBTOTAL(4,K559:K559)</f>
        <v>1</v>
      </c>
      <c r="L558" s="14"/>
      <c r="M558" s="15"/>
    </row>
    <row r="559" spans="1:13" outlineLevel="2" x14ac:dyDescent="0.3">
      <c r="A559" s="67"/>
      <c r="B559" s="11">
        <v>0.62221744127758871</v>
      </c>
      <c r="C559" s="12" t="s">
        <v>6007</v>
      </c>
      <c r="D559" s="17" t="s">
        <v>6007</v>
      </c>
      <c r="E559" s="12"/>
      <c r="F559" s="13">
        <v>61.76</v>
      </c>
      <c r="G559" s="13">
        <v>665.37</v>
      </c>
      <c r="H559" s="13">
        <v>2657.45</v>
      </c>
      <c r="I559" s="13">
        <v>4</v>
      </c>
      <c r="J559" s="13">
        <v>1.02</v>
      </c>
      <c r="K559" s="13">
        <v>1</v>
      </c>
      <c r="L559" s="14">
        <v>1.5999999999999999E-6</v>
      </c>
      <c r="M559" s="15" t="s">
        <v>6208</v>
      </c>
    </row>
    <row r="560" spans="1:13" outlineLevel="2" x14ac:dyDescent="0.3">
      <c r="A560" s="67" t="s">
        <v>1521</v>
      </c>
      <c r="B560" s="11">
        <f>SUBTOTAL(4,B561:B562)</f>
        <v>1.5745996003082148</v>
      </c>
      <c r="C560" s="12">
        <f>COUNTA(C561:C562)</f>
        <v>2</v>
      </c>
      <c r="D560" s="12">
        <v>0</v>
      </c>
      <c r="E560" s="12">
        <f>COUNTA(E561:E562)</f>
        <v>0</v>
      </c>
      <c r="F560" s="13">
        <f>SUBTOTAL(4,F561:F562)</f>
        <v>42.15</v>
      </c>
      <c r="G560" s="13"/>
      <c r="H560" s="13"/>
      <c r="I560" s="13"/>
      <c r="J560" s="13"/>
      <c r="K560" s="13">
        <f>SUBTOTAL(4,K561:K562)</f>
        <v>0</v>
      </c>
      <c r="L560" s="13"/>
      <c r="M560" s="15"/>
    </row>
    <row r="561" spans="1:13" outlineLevel="1" x14ac:dyDescent="0.3">
      <c r="A561" s="67"/>
      <c r="B561" s="11">
        <v>1.5745996003082148</v>
      </c>
      <c r="C561" s="12" t="s">
        <v>1522</v>
      </c>
      <c r="D561" s="12" t="s">
        <v>1522</v>
      </c>
      <c r="E561" s="12"/>
      <c r="F561" s="13">
        <v>42.15</v>
      </c>
      <c r="G561" s="13">
        <v>623.37</v>
      </c>
      <c r="H561" s="13">
        <v>1244.72</v>
      </c>
      <c r="I561" s="13">
        <v>2</v>
      </c>
      <c r="J561" s="13">
        <v>-0.01</v>
      </c>
      <c r="K561" s="13">
        <v>0</v>
      </c>
      <c r="L561" s="13">
        <v>6.4999999999999997E-3</v>
      </c>
      <c r="M561" s="15" t="s">
        <v>6204</v>
      </c>
    </row>
    <row r="562" spans="1:13" outlineLevel="2" x14ac:dyDescent="0.3">
      <c r="A562" s="67"/>
      <c r="B562" s="16">
        <v>1.559872164144753</v>
      </c>
      <c r="C562" s="12" t="s">
        <v>1522</v>
      </c>
      <c r="D562" s="12" t="s">
        <v>1522</v>
      </c>
      <c r="E562" s="12"/>
      <c r="F562" s="13">
        <v>28.73</v>
      </c>
      <c r="G562" s="13">
        <v>415.91</v>
      </c>
      <c r="H562" s="13">
        <v>1244.72</v>
      </c>
      <c r="I562" s="13">
        <v>3</v>
      </c>
      <c r="J562" s="13">
        <v>-0.02</v>
      </c>
      <c r="K562" s="13">
        <v>0</v>
      </c>
      <c r="L562" s="13">
        <v>2.1000000000000001E-2</v>
      </c>
      <c r="M562" s="15" t="s">
        <v>6217</v>
      </c>
    </row>
    <row r="563" spans="1:13" outlineLevel="2" x14ac:dyDescent="0.3">
      <c r="A563" s="67" t="s">
        <v>5286</v>
      </c>
      <c r="B563" s="11">
        <f>SUBTOTAL(4,B564:B565)</f>
        <v>0.80522558421305279</v>
      </c>
      <c r="C563" s="12">
        <f>COUNTA(C564:C565)</f>
        <v>2</v>
      </c>
      <c r="D563" s="12">
        <v>0</v>
      </c>
      <c r="E563" s="12">
        <f>COUNTA(E564:E565)</f>
        <v>0</v>
      </c>
      <c r="F563" s="13">
        <f>SUBTOTAL(4,F564:F565)</f>
        <v>50.83</v>
      </c>
      <c r="G563" s="13"/>
      <c r="H563" s="13"/>
      <c r="I563" s="13"/>
      <c r="J563" s="13"/>
      <c r="K563" s="13">
        <f>SUBTOTAL(4,K564:K565)</f>
        <v>0</v>
      </c>
      <c r="L563" s="13"/>
      <c r="M563" s="15"/>
    </row>
    <row r="564" spans="1:13" outlineLevel="1" x14ac:dyDescent="0.3">
      <c r="A564" s="67"/>
      <c r="B564" s="11">
        <v>0.7296712370631433</v>
      </c>
      <c r="C564" s="12" t="s">
        <v>5287</v>
      </c>
      <c r="D564" s="12" t="s">
        <v>5287</v>
      </c>
      <c r="E564" s="12"/>
      <c r="F564" s="13">
        <v>37.380000000000003</v>
      </c>
      <c r="G564" s="13">
        <v>632.86</v>
      </c>
      <c r="H564" s="13">
        <v>1263.71</v>
      </c>
      <c r="I564" s="13">
        <v>2</v>
      </c>
      <c r="J564" s="13">
        <v>-0.02</v>
      </c>
      <c r="K564" s="13">
        <v>0</v>
      </c>
      <c r="L564" s="13">
        <v>5.9000000000000003E-4</v>
      </c>
      <c r="M564" s="15" t="s">
        <v>6207</v>
      </c>
    </row>
    <row r="565" spans="1:13" outlineLevel="2" x14ac:dyDescent="0.3">
      <c r="A565" s="67"/>
      <c r="B565" s="16">
        <v>0.80522558421305279</v>
      </c>
      <c r="C565" s="12" t="s">
        <v>5287</v>
      </c>
      <c r="D565" s="12" t="s">
        <v>5287</v>
      </c>
      <c r="E565" s="12"/>
      <c r="F565" s="13">
        <v>50.83</v>
      </c>
      <c r="G565" s="13">
        <v>632.86</v>
      </c>
      <c r="H565" s="13">
        <v>1263.71</v>
      </c>
      <c r="I565" s="13">
        <v>2</v>
      </c>
      <c r="J565" s="13">
        <v>-0.02</v>
      </c>
      <c r="K565" s="13">
        <v>0</v>
      </c>
      <c r="L565" s="13">
        <v>1.6000000000000001E-4</v>
      </c>
      <c r="M565" s="15" t="s">
        <v>6220</v>
      </c>
    </row>
    <row r="566" spans="1:13" outlineLevel="2" x14ac:dyDescent="0.3">
      <c r="A566" s="67" t="s">
        <v>542</v>
      </c>
      <c r="B566" s="11">
        <f>SUBTOTAL(4,B567:B643)</f>
        <v>2.3244063897730367</v>
      </c>
      <c r="C566" s="12">
        <f>COUNTA(C567:C643)</f>
        <v>77</v>
      </c>
      <c r="D566" s="12">
        <v>7</v>
      </c>
      <c r="E566" s="12">
        <f>COUNTA(E567:E643)</f>
        <v>9</v>
      </c>
      <c r="F566" s="13">
        <f>SUBTOTAL(4,F567:F643)</f>
        <v>104.35</v>
      </c>
      <c r="G566" s="13"/>
      <c r="H566" s="13"/>
      <c r="I566" s="13"/>
      <c r="J566" s="13"/>
      <c r="K566" s="13">
        <f>SUBTOTAL(4,K567:K643)</f>
        <v>1</v>
      </c>
      <c r="L566" s="14"/>
      <c r="M566" s="15"/>
    </row>
    <row r="567" spans="1:13" outlineLevel="2" x14ac:dyDescent="0.3">
      <c r="A567" s="67"/>
      <c r="B567" s="11">
        <v>1.2780037868035645</v>
      </c>
      <c r="C567" s="12" t="s">
        <v>546</v>
      </c>
      <c r="D567" s="12" t="s">
        <v>546</v>
      </c>
      <c r="E567" s="12"/>
      <c r="F567" s="13">
        <v>77.52</v>
      </c>
      <c r="G567" s="13">
        <v>760.9</v>
      </c>
      <c r="H567" s="13">
        <v>1519.78</v>
      </c>
      <c r="I567" s="13">
        <v>2</v>
      </c>
      <c r="J567" s="13">
        <v>0</v>
      </c>
      <c r="K567" s="13">
        <v>0</v>
      </c>
      <c r="L567" s="14">
        <v>6.7999999999999995E-7</v>
      </c>
      <c r="M567" s="15" t="s">
        <v>6208</v>
      </c>
    </row>
    <row r="568" spans="1:13" outlineLevel="2" x14ac:dyDescent="0.3">
      <c r="A568" s="67"/>
      <c r="B568" s="11">
        <v>0.95432680369199374</v>
      </c>
      <c r="C568" s="12" t="s">
        <v>546</v>
      </c>
      <c r="D568" s="12" t="s">
        <v>546</v>
      </c>
      <c r="E568" s="12" t="s">
        <v>1</v>
      </c>
      <c r="F568" s="13">
        <v>73.319999999999993</v>
      </c>
      <c r="G568" s="13">
        <v>768.89</v>
      </c>
      <c r="H568" s="13">
        <v>1535.76</v>
      </c>
      <c r="I568" s="13">
        <v>2</v>
      </c>
      <c r="J568" s="13">
        <v>-0.01</v>
      </c>
      <c r="K568" s="13">
        <v>0</v>
      </c>
      <c r="L568" s="14">
        <v>1.7999999999999999E-6</v>
      </c>
      <c r="M568" s="15" t="s">
        <v>6204</v>
      </c>
    </row>
    <row r="569" spans="1:13" outlineLevel="2" x14ac:dyDescent="0.3">
      <c r="A569" s="67"/>
      <c r="B569" s="11">
        <v>1.7133338131871478</v>
      </c>
      <c r="C569" s="12" t="s">
        <v>546</v>
      </c>
      <c r="D569" s="12" t="s">
        <v>546</v>
      </c>
      <c r="E569" s="12"/>
      <c r="F569" s="13">
        <v>28.47</v>
      </c>
      <c r="G569" s="13">
        <v>507.6</v>
      </c>
      <c r="H569" s="13">
        <v>1519.78</v>
      </c>
      <c r="I569" s="13">
        <v>3</v>
      </c>
      <c r="J569" s="13">
        <v>0</v>
      </c>
      <c r="K569" s="13">
        <v>0</v>
      </c>
      <c r="L569" s="13">
        <v>0.01</v>
      </c>
      <c r="M569" s="15" t="s">
        <v>6208</v>
      </c>
    </row>
    <row r="570" spans="1:13" outlineLevel="2" x14ac:dyDescent="0.3">
      <c r="A570" s="67"/>
      <c r="B570" s="11">
        <v>1.2946434099699713</v>
      </c>
      <c r="C570" s="12" t="s">
        <v>8173</v>
      </c>
      <c r="D570" s="12" t="s">
        <v>8173</v>
      </c>
      <c r="E570" s="12"/>
      <c r="F570" s="13">
        <v>44.69</v>
      </c>
      <c r="G570" s="13">
        <v>519.91999999999996</v>
      </c>
      <c r="H570" s="13">
        <v>1556.75</v>
      </c>
      <c r="I570" s="13">
        <v>3</v>
      </c>
      <c r="J570" s="13">
        <v>-0.01</v>
      </c>
      <c r="K570" s="13">
        <v>0</v>
      </c>
      <c r="L570" s="14">
        <v>6.3999999999999997E-5</v>
      </c>
      <c r="M570" s="15" t="s">
        <v>6206</v>
      </c>
    </row>
    <row r="571" spans="1:13" outlineLevel="2" x14ac:dyDescent="0.3">
      <c r="A571" s="67"/>
      <c r="B571" s="11">
        <v>1.4577438884785296</v>
      </c>
      <c r="C571" s="12" t="s">
        <v>2084</v>
      </c>
      <c r="D571" s="17" t="s">
        <v>2084</v>
      </c>
      <c r="E571" s="12"/>
      <c r="F571" s="13">
        <v>22.63</v>
      </c>
      <c r="G571" s="13">
        <v>448.73</v>
      </c>
      <c r="H571" s="13">
        <v>1790.89</v>
      </c>
      <c r="I571" s="13">
        <v>4</v>
      </c>
      <c r="J571" s="13">
        <v>-0.01</v>
      </c>
      <c r="K571" s="13">
        <v>0</v>
      </c>
      <c r="L571" s="13">
        <v>7.4999999999999997E-3</v>
      </c>
      <c r="M571" s="15" t="s">
        <v>6205</v>
      </c>
    </row>
    <row r="572" spans="1:13" outlineLevel="2" x14ac:dyDescent="0.3">
      <c r="A572" s="67"/>
      <c r="B572" s="11">
        <v>1.1177814440438636</v>
      </c>
      <c r="C572" s="12" t="s">
        <v>2085</v>
      </c>
      <c r="D572" s="12" t="s">
        <v>2085</v>
      </c>
      <c r="E572" s="12"/>
      <c r="F572" s="13">
        <v>23.42</v>
      </c>
      <c r="G572" s="13">
        <v>671.34</v>
      </c>
      <c r="H572" s="13">
        <v>2681.34</v>
      </c>
      <c r="I572" s="13">
        <v>4</v>
      </c>
      <c r="J572" s="13">
        <v>0.99</v>
      </c>
      <c r="K572" s="13">
        <v>1</v>
      </c>
      <c r="L572" s="13">
        <v>6.4000000000000003E-3</v>
      </c>
      <c r="M572" s="15" t="s">
        <v>6205</v>
      </c>
    </row>
    <row r="573" spans="1:13" outlineLevel="2" x14ac:dyDescent="0.3">
      <c r="A573" s="67"/>
      <c r="B573" s="11">
        <v>1.1448353705150285</v>
      </c>
      <c r="C573" s="12" t="s">
        <v>4625</v>
      </c>
      <c r="D573" s="12" t="s">
        <v>4625</v>
      </c>
      <c r="E573" s="12"/>
      <c r="F573" s="13">
        <v>27.78</v>
      </c>
      <c r="G573" s="13">
        <v>624.29</v>
      </c>
      <c r="H573" s="13">
        <v>1246.57</v>
      </c>
      <c r="I573" s="13">
        <v>2</v>
      </c>
      <c r="J573" s="13">
        <v>-0.01</v>
      </c>
      <c r="K573" s="13">
        <v>0</v>
      </c>
      <c r="L573" s="13">
        <v>4.8999999999999998E-3</v>
      </c>
      <c r="M573" s="15" t="s">
        <v>6207</v>
      </c>
    </row>
    <row r="574" spans="1:13" outlineLevel="2" x14ac:dyDescent="0.3">
      <c r="A574" s="67"/>
      <c r="B574" s="11">
        <v>1.0339674106879182</v>
      </c>
      <c r="C574" s="12" t="s">
        <v>3437</v>
      </c>
      <c r="D574" s="12" t="s">
        <v>3437</v>
      </c>
      <c r="E574" s="12"/>
      <c r="F574" s="13">
        <v>54.94</v>
      </c>
      <c r="G574" s="13">
        <v>750.03</v>
      </c>
      <c r="H574" s="13">
        <v>2247.0700000000002</v>
      </c>
      <c r="I574" s="13">
        <v>3</v>
      </c>
      <c r="J574" s="13">
        <v>0</v>
      </c>
      <c r="K574" s="13">
        <v>0</v>
      </c>
      <c r="L574" s="14">
        <v>8.8999999999999995E-6</v>
      </c>
      <c r="M574" s="15" t="s">
        <v>6206</v>
      </c>
    </row>
    <row r="575" spans="1:13" outlineLevel="2" x14ac:dyDescent="0.3">
      <c r="A575" s="67"/>
      <c r="B575" s="11">
        <v>1.0601485522461069</v>
      </c>
      <c r="C575" s="12" t="s">
        <v>4629</v>
      </c>
      <c r="D575" s="17" t="s">
        <v>4629</v>
      </c>
      <c r="E575" s="12"/>
      <c r="F575" s="13">
        <v>36.700000000000003</v>
      </c>
      <c r="G575" s="13">
        <v>767.13</v>
      </c>
      <c r="H575" s="13">
        <v>3064.48</v>
      </c>
      <c r="I575" s="13">
        <v>4</v>
      </c>
      <c r="J575" s="13">
        <v>-0.01</v>
      </c>
      <c r="K575" s="13">
        <v>1</v>
      </c>
      <c r="L575" s="13">
        <v>3.6000000000000002E-4</v>
      </c>
      <c r="M575" s="15" t="s">
        <v>6207</v>
      </c>
    </row>
    <row r="576" spans="1:13" outlineLevel="2" x14ac:dyDescent="0.3">
      <c r="A576" s="67"/>
      <c r="B576" s="11">
        <v>1.2979487269218555</v>
      </c>
      <c r="C576" s="12" t="s">
        <v>4628</v>
      </c>
      <c r="D576" s="12" t="s">
        <v>4628</v>
      </c>
      <c r="E576" s="12"/>
      <c r="F576" s="13">
        <v>45.76</v>
      </c>
      <c r="G576" s="13">
        <v>779.87</v>
      </c>
      <c r="H576" s="13">
        <v>1557.72</v>
      </c>
      <c r="I576" s="13">
        <v>2</v>
      </c>
      <c r="J576" s="13">
        <v>-0.01</v>
      </c>
      <c r="K576" s="13">
        <v>0</v>
      </c>
      <c r="L576" s="13">
        <v>1.2999999999999999E-4</v>
      </c>
      <c r="M576" s="15" t="s">
        <v>6207</v>
      </c>
    </row>
    <row r="577" spans="1:13" outlineLevel="2" x14ac:dyDescent="0.3">
      <c r="A577" s="67"/>
      <c r="B577" s="11">
        <v>1.0851343032082041</v>
      </c>
      <c r="C577" s="12" t="s">
        <v>4626</v>
      </c>
      <c r="D577" s="12" t="s">
        <v>4626</v>
      </c>
      <c r="E577" s="12"/>
      <c r="F577" s="13">
        <v>26.78</v>
      </c>
      <c r="G577" s="13">
        <v>462.85</v>
      </c>
      <c r="H577" s="13">
        <v>1385.54</v>
      </c>
      <c r="I577" s="13">
        <v>3</v>
      </c>
      <c r="J577" s="13">
        <v>-0.03</v>
      </c>
      <c r="K577" s="13">
        <v>0</v>
      </c>
      <c r="L577" s="13">
        <v>6.1000000000000004E-3</v>
      </c>
      <c r="M577" s="15" t="s">
        <v>6207</v>
      </c>
    </row>
    <row r="578" spans="1:13" outlineLevel="2" x14ac:dyDescent="0.3">
      <c r="A578" s="67"/>
      <c r="B578" s="11">
        <v>1.0769754419606592</v>
      </c>
      <c r="C578" s="12" t="s">
        <v>2081</v>
      </c>
      <c r="D578" s="12" t="s">
        <v>2081</v>
      </c>
      <c r="E578" s="12"/>
      <c r="F578" s="13">
        <v>55.81</v>
      </c>
      <c r="G578" s="13">
        <v>513.6</v>
      </c>
      <c r="H578" s="13">
        <v>1537.78</v>
      </c>
      <c r="I578" s="13">
        <v>3</v>
      </c>
      <c r="J578" s="13">
        <v>-0.01</v>
      </c>
      <c r="K578" s="13">
        <v>0</v>
      </c>
      <c r="L578" s="14">
        <v>1.9000000000000001E-5</v>
      </c>
      <c r="M578" s="15" t="s">
        <v>6205</v>
      </c>
    </row>
    <row r="579" spans="1:13" outlineLevel="2" x14ac:dyDescent="0.3">
      <c r="A579" s="67"/>
      <c r="B579" s="11">
        <v>1.2726675585657035</v>
      </c>
      <c r="C579" s="12" t="s">
        <v>2081</v>
      </c>
      <c r="D579" s="12" t="s">
        <v>2081</v>
      </c>
      <c r="E579" s="12"/>
      <c r="F579" s="13">
        <v>33.5</v>
      </c>
      <c r="G579" s="13">
        <v>385.45</v>
      </c>
      <c r="H579" s="13">
        <v>1537.78</v>
      </c>
      <c r="I579" s="13">
        <v>4</v>
      </c>
      <c r="J579" s="13">
        <v>0</v>
      </c>
      <c r="K579" s="13">
        <v>0</v>
      </c>
      <c r="L579" s="13">
        <v>2.3999999999999998E-3</v>
      </c>
      <c r="M579" s="15" t="s">
        <v>6205</v>
      </c>
    </row>
    <row r="580" spans="1:13" outlineLevel="2" x14ac:dyDescent="0.3">
      <c r="A580" s="67"/>
      <c r="B580" s="11">
        <v>0.95420273011057877</v>
      </c>
      <c r="C580" s="12" t="s">
        <v>549</v>
      </c>
      <c r="D580" s="12" t="s">
        <v>549</v>
      </c>
      <c r="E580" s="12"/>
      <c r="F580" s="13">
        <v>64.14</v>
      </c>
      <c r="G580" s="13">
        <v>825.75</v>
      </c>
      <c r="H580" s="13">
        <v>2474.2399999999998</v>
      </c>
      <c r="I580" s="13">
        <v>3</v>
      </c>
      <c r="J580" s="13">
        <v>0.01</v>
      </c>
      <c r="K580" s="13">
        <v>0</v>
      </c>
      <c r="L580" s="14">
        <v>1.1999999999999999E-6</v>
      </c>
      <c r="M580" s="15" t="s">
        <v>6208</v>
      </c>
    </row>
    <row r="581" spans="1:13" outlineLevel="2" x14ac:dyDescent="0.3">
      <c r="A581" s="67"/>
      <c r="B581" s="11">
        <v>1.1742445776616506</v>
      </c>
      <c r="C581" s="12" t="s">
        <v>549</v>
      </c>
      <c r="D581" s="12" t="s">
        <v>549</v>
      </c>
      <c r="E581" s="12" t="s">
        <v>1</v>
      </c>
      <c r="F581" s="13">
        <v>33.549999999999997</v>
      </c>
      <c r="G581" s="13">
        <v>831.09</v>
      </c>
      <c r="H581" s="13">
        <v>2490.2399999999998</v>
      </c>
      <c r="I581" s="13">
        <v>3</v>
      </c>
      <c r="J581" s="13">
        <v>0.02</v>
      </c>
      <c r="K581" s="13">
        <v>0</v>
      </c>
      <c r="L581" s="13">
        <v>8.7000000000000001E-4</v>
      </c>
      <c r="M581" s="15" t="s">
        <v>6208</v>
      </c>
    </row>
    <row r="582" spans="1:13" outlineLevel="2" x14ac:dyDescent="0.3">
      <c r="A582" s="67"/>
      <c r="B582" s="11">
        <v>1.2615737600766994</v>
      </c>
      <c r="C582" s="12" t="s">
        <v>3439</v>
      </c>
      <c r="D582" s="12" t="s">
        <v>3439</v>
      </c>
      <c r="E582" s="12"/>
      <c r="F582" s="13">
        <v>104.35</v>
      </c>
      <c r="G582" s="13">
        <v>983.82</v>
      </c>
      <c r="H582" s="13">
        <v>2948.43</v>
      </c>
      <c r="I582" s="13">
        <v>3</v>
      </c>
      <c r="J582" s="13">
        <v>0.01</v>
      </c>
      <c r="K582" s="13">
        <v>0</v>
      </c>
      <c r="L582" s="14">
        <v>1.7000000000000001E-10</v>
      </c>
      <c r="M582" s="15" t="s">
        <v>6206</v>
      </c>
    </row>
    <row r="583" spans="1:13" outlineLevel="2" x14ac:dyDescent="0.3">
      <c r="A583" s="67"/>
      <c r="B583" s="11">
        <v>2.3244063897730367</v>
      </c>
      <c r="C583" s="12" t="s">
        <v>3439</v>
      </c>
      <c r="D583" s="12" t="s">
        <v>3439</v>
      </c>
      <c r="E583" s="12"/>
      <c r="F583" s="13">
        <v>32.57</v>
      </c>
      <c r="G583" s="13">
        <v>738.11</v>
      </c>
      <c r="H583" s="13">
        <v>2948.42</v>
      </c>
      <c r="I583" s="13">
        <v>4</v>
      </c>
      <c r="J583" s="13">
        <v>0</v>
      </c>
      <c r="K583" s="13">
        <v>0</v>
      </c>
      <c r="L583" s="13">
        <v>8.8000000000000003E-4</v>
      </c>
      <c r="M583" s="15" t="s">
        <v>6206</v>
      </c>
    </row>
    <row r="584" spans="1:13" outlineLevel="2" x14ac:dyDescent="0.3">
      <c r="A584" s="67"/>
      <c r="B584" s="11">
        <v>1.1669084828736469</v>
      </c>
      <c r="C584" s="12" t="s">
        <v>2082</v>
      </c>
      <c r="D584" s="17" t="s">
        <v>2082</v>
      </c>
      <c r="E584" s="12"/>
      <c r="F584" s="13">
        <v>40.21</v>
      </c>
      <c r="G584" s="13">
        <v>566.65</v>
      </c>
      <c r="H584" s="13">
        <v>1696.91</v>
      </c>
      <c r="I584" s="13">
        <v>3</v>
      </c>
      <c r="J584" s="13">
        <v>-0.01</v>
      </c>
      <c r="K584" s="13">
        <v>1</v>
      </c>
      <c r="L584" s="13">
        <v>1.7000000000000001E-4</v>
      </c>
      <c r="M584" s="15" t="s">
        <v>6205</v>
      </c>
    </row>
    <row r="585" spans="1:13" outlineLevel="2" x14ac:dyDescent="0.3">
      <c r="A585" s="67"/>
      <c r="B585" s="11">
        <v>1.123334529911878</v>
      </c>
      <c r="C585" s="12" t="s">
        <v>3438</v>
      </c>
      <c r="D585" s="12" t="s">
        <v>3438</v>
      </c>
      <c r="E585" s="12" t="s">
        <v>1</v>
      </c>
      <c r="F585" s="13">
        <v>39.619999999999997</v>
      </c>
      <c r="G585" s="13">
        <v>690.86</v>
      </c>
      <c r="H585" s="13">
        <v>2759.41</v>
      </c>
      <c r="I585" s="13">
        <v>4</v>
      </c>
      <c r="J585" s="13">
        <v>0</v>
      </c>
      <c r="K585" s="13">
        <v>1</v>
      </c>
      <c r="L585" s="13">
        <v>5.1999999999999995E-4</v>
      </c>
      <c r="M585" s="15" t="s">
        <v>6206</v>
      </c>
    </row>
    <row r="586" spans="1:13" outlineLevel="2" x14ac:dyDescent="0.3">
      <c r="A586" s="67"/>
      <c r="B586" s="11">
        <v>1.0484235302456935</v>
      </c>
      <c r="C586" s="12" t="s">
        <v>3436</v>
      </c>
      <c r="D586" s="12" t="s">
        <v>3436</v>
      </c>
      <c r="E586" s="12"/>
      <c r="F586" s="13">
        <v>71.75</v>
      </c>
      <c r="G586" s="13">
        <v>958.01</v>
      </c>
      <c r="H586" s="13">
        <v>1914.01</v>
      </c>
      <c r="I586" s="13">
        <v>2</v>
      </c>
      <c r="J586" s="13">
        <v>0</v>
      </c>
      <c r="K586" s="13">
        <v>0</v>
      </c>
      <c r="L586" s="14">
        <v>2.9999999999999999E-7</v>
      </c>
      <c r="M586" s="15" t="s">
        <v>6206</v>
      </c>
    </row>
    <row r="587" spans="1:13" outlineLevel="2" x14ac:dyDescent="0.3">
      <c r="A587" s="67"/>
      <c r="B587" s="11">
        <v>1.0120730247929188</v>
      </c>
      <c r="C587" s="12" t="s">
        <v>3436</v>
      </c>
      <c r="D587" s="12" t="s">
        <v>3436</v>
      </c>
      <c r="E587" s="12"/>
      <c r="F587" s="13">
        <v>41.94</v>
      </c>
      <c r="G587" s="13">
        <v>639.01</v>
      </c>
      <c r="H587" s="13">
        <v>1914</v>
      </c>
      <c r="I587" s="13">
        <v>3</v>
      </c>
      <c r="J587" s="13">
        <v>-0.01</v>
      </c>
      <c r="K587" s="13">
        <v>0</v>
      </c>
      <c r="L587" s="13">
        <v>2.9999999999999997E-4</v>
      </c>
      <c r="M587" s="15" t="s">
        <v>6206</v>
      </c>
    </row>
    <row r="588" spans="1:13" outlineLevel="2" x14ac:dyDescent="0.3">
      <c r="A588" s="67"/>
      <c r="B588" s="11">
        <v>1.3048613346984568</v>
      </c>
      <c r="C588" s="12" t="s">
        <v>548</v>
      </c>
      <c r="D588" s="12" t="s">
        <v>548</v>
      </c>
      <c r="E588" s="12"/>
      <c r="F588" s="13">
        <v>54.69</v>
      </c>
      <c r="G588" s="13">
        <v>563.28</v>
      </c>
      <c r="H588" s="13">
        <v>2249.11</v>
      </c>
      <c r="I588" s="13">
        <v>4</v>
      </c>
      <c r="J588" s="13">
        <v>0.01</v>
      </c>
      <c r="K588" s="13">
        <v>0</v>
      </c>
      <c r="L588" s="14">
        <v>1.2999999999999999E-5</v>
      </c>
      <c r="M588" s="15" t="s">
        <v>6208</v>
      </c>
    </row>
    <row r="589" spans="1:13" outlineLevel="2" x14ac:dyDescent="0.3">
      <c r="A589" s="67"/>
      <c r="B589" s="11">
        <v>0.96587828962009481</v>
      </c>
      <c r="C589" s="12" t="s">
        <v>548</v>
      </c>
      <c r="D589" s="12" t="s">
        <v>548</v>
      </c>
      <c r="E589" s="12" t="s">
        <v>1</v>
      </c>
      <c r="F589" s="13">
        <v>37.19</v>
      </c>
      <c r="G589" s="13">
        <v>567.28</v>
      </c>
      <c r="H589" s="13">
        <v>2265.09</v>
      </c>
      <c r="I589" s="13">
        <v>4</v>
      </c>
      <c r="J589" s="13">
        <v>-0.01</v>
      </c>
      <c r="K589" s="13">
        <v>0</v>
      </c>
      <c r="L589" s="13">
        <v>3.3E-4</v>
      </c>
      <c r="M589" s="15" t="s">
        <v>6208</v>
      </c>
    </row>
    <row r="590" spans="1:13" outlineLevel="2" x14ac:dyDescent="0.3">
      <c r="A590" s="67"/>
      <c r="B590" s="11">
        <v>0.99042228602809412</v>
      </c>
      <c r="C590" s="12" t="s">
        <v>547</v>
      </c>
      <c r="D590" s="17" t="s">
        <v>547</v>
      </c>
      <c r="E590" s="12"/>
      <c r="F590" s="13">
        <v>30.29</v>
      </c>
      <c r="G590" s="13">
        <v>559.63</v>
      </c>
      <c r="H590" s="13">
        <v>1675.87</v>
      </c>
      <c r="I590" s="13">
        <v>3</v>
      </c>
      <c r="J590" s="13">
        <v>-0.01</v>
      </c>
      <c r="K590" s="13">
        <v>1</v>
      </c>
      <c r="L590" s="13">
        <v>1.4E-3</v>
      </c>
      <c r="M590" s="15" t="s">
        <v>6204</v>
      </c>
    </row>
    <row r="591" spans="1:13" outlineLevel="2" x14ac:dyDescent="0.3">
      <c r="A591" s="67"/>
      <c r="B591" s="11">
        <v>0.88272403690121071</v>
      </c>
      <c r="C591" s="12" t="s">
        <v>4627</v>
      </c>
      <c r="D591" s="12" t="s">
        <v>4627</v>
      </c>
      <c r="E591" s="12"/>
      <c r="F591" s="13">
        <v>51.42</v>
      </c>
      <c r="G591" s="13">
        <v>769.38</v>
      </c>
      <c r="H591" s="13">
        <v>1536.74</v>
      </c>
      <c r="I591" s="13">
        <v>2</v>
      </c>
      <c r="J591" s="13">
        <v>-0.02</v>
      </c>
      <c r="K591" s="13">
        <v>1</v>
      </c>
      <c r="L591" s="14">
        <v>1.5E-5</v>
      </c>
      <c r="M591" s="15" t="s">
        <v>6207</v>
      </c>
    </row>
    <row r="592" spans="1:13" outlineLevel="2" x14ac:dyDescent="0.3">
      <c r="A592" s="67"/>
      <c r="B592" s="11">
        <v>0.7558102656325637</v>
      </c>
      <c r="C592" s="12" t="s">
        <v>4627</v>
      </c>
      <c r="D592" s="12" t="s">
        <v>4627</v>
      </c>
      <c r="E592" s="12"/>
      <c r="F592" s="13">
        <v>24.22</v>
      </c>
      <c r="G592" s="13">
        <v>513.27</v>
      </c>
      <c r="H592" s="13">
        <v>1536.78</v>
      </c>
      <c r="I592" s="13">
        <v>3</v>
      </c>
      <c r="J592" s="13">
        <v>0.02</v>
      </c>
      <c r="K592" s="13">
        <v>1</v>
      </c>
      <c r="L592" s="13">
        <v>2.1000000000000001E-2</v>
      </c>
      <c r="M592" s="15" t="s">
        <v>6208</v>
      </c>
    </row>
    <row r="593" spans="1:13" outlineLevel="2" x14ac:dyDescent="0.3">
      <c r="A593" s="67"/>
      <c r="B593" s="11">
        <v>1.3765348103938251</v>
      </c>
      <c r="C593" s="12" t="s">
        <v>3435</v>
      </c>
      <c r="D593" s="12" t="s">
        <v>3435</v>
      </c>
      <c r="E593" s="12"/>
      <c r="F593" s="13">
        <v>45.9</v>
      </c>
      <c r="G593" s="13">
        <v>691.33</v>
      </c>
      <c r="H593" s="13">
        <v>1380.65</v>
      </c>
      <c r="I593" s="13">
        <v>2</v>
      </c>
      <c r="J593" s="13">
        <v>-0.01</v>
      </c>
      <c r="K593" s="13">
        <v>0</v>
      </c>
      <c r="L593" s="13">
        <v>2.3000000000000001E-4</v>
      </c>
      <c r="M593" s="15" t="s">
        <v>6206</v>
      </c>
    </row>
    <row r="594" spans="1:13" outlineLevel="2" x14ac:dyDescent="0.3">
      <c r="A594" s="67"/>
      <c r="B594" s="11">
        <v>1.2105122524292058</v>
      </c>
      <c r="C594" s="12" t="s">
        <v>2083</v>
      </c>
      <c r="D594" s="12" t="s">
        <v>2083</v>
      </c>
      <c r="E594" s="12"/>
      <c r="F594" s="13">
        <v>45.99</v>
      </c>
      <c r="G594" s="13">
        <v>569.99</v>
      </c>
      <c r="H594" s="13">
        <v>1706.94</v>
      </c>
      <c r="I594" s="13">
        <v>3</v>
      </c>
      <c r="J594" s="13">
        <v>-0.01</v>
      </c>
      <c r="K594" s="13">
        <v>0</v>
      </c>
      <c r="L594" s="13">
        <v>1.1E-4</v>
      </c>
      <c r="M594" s="15" t="s">
        <v>6205</v>
      </c>
    </row>
    <row r="595" spans="1:13" outlineLevel="2" x14ac:dyDescent="0.3">
      <c r="A595" s="67"/>
      <c r="B595" s="11">
        <v>1.0855036963610327</v>
      </c>
      <c r="C595" s="12" t="s">
        <v>3434</v>
      </c>
      <c r="D595" s="17" t="s">
        <v>3434</v>
      </c>
      <c r="E595" s="12"/>
      <c r="F595" s="13">
        <v>35.06</v>
      </c>
      <c r="G595" s="13">
        <v>559.33000000000004</v>
      </c>
      <c r="H595" s="13">
        <v>1116.6400000000001</v>
      </c>
      <c r="I595" s="13">
        <v>2</v>
      </c>
      <c r="J595" s="13">
        <v>-0.02</v>
      </c>
      <c r="K595" s="13">
        <v>0</v>
      </c>
      <c r="L595" s="13">
        <v>1.1999999999999999E-3</v>
      </c>
      <c r="M595" s="15" t="s">
        <v>6206</v>
      </c>
    </row>
    <row r="596" spans="1:13" outlineLevel="2" x14ac:dyDescent="0.3">
      <c r="A596" s="67"/>
      <c r="B596" s="11">
        <v>1.3839464105693544</v>
      </c>
      <c r="C596" s="12" t="s">
        <v>543</v>
      </c>
      <c r="D596" s="12" t="s">
        <v>543</v>
      </c>
      <c r="E596" s="12"/>
      <c r="F596" s="13">
        <v>44.7</v>
      </c>
      <c r="G596" s="13">
        <v>554.33000000000004</v>
      </c>
      <c r="H596" s="13">
        <v>1106.6500000000001</v>
      </c>
      <c r="I596" s="13">
        <v>2</v>
      </c>
      <c r="J596" s="13">
        <v>-0.01</v>
      </c>
      <c r="K596" s="13">
        <v>0</v>
      </c>
      <c r="L596" s="13">
        <v>6.0999999999999997E-4</v>
      </c>
      <c r="M596" s="15" t="s">
        <v>6204</v>
      </c>
    </row>
    <row r="597" spans="1:13" outlineLevel="2" x14ac:dyDescent="0.3">
      <c r="A597" s="67"/>
      <c r="B597" s="11">
        <v>1.5242148954147847</v>
      </c>
      <c r="C597" s="12" t="s">
        <v>2087</v>
      </c>
      <c r="D597" s="12" t="s">
        <v>2087</v>
      </c>
      <c r="E597" s="12"/>
      <c r="F597" s="13">
        <v>83.05</v>
      </c>
      <c r="G597" s="13">
        <v>743.13</v>
      </c>
      <c r="H597" s="13">
        <v>2968.48</v>
      </c>
      <c r="I597" s="13">
        <v>4</v>
      </c>
      <c r="J597" s="13">
        <v>0.02</v>
      </c>
      <c r="K597" s="13">
        <v>0</v>
      </c>
      <c r="L597" s="14">
        <v>1.6000000000000001E-8</v>
      </c>
      <c r="M597" s="15" t="s">
        <v>6205</v>
      </c>
    </row>
    <row r="598" spans="1:13" outlineLevel="2" x14ac:dyDescent="0.3">
      <c r="A598" s="67"/>
      <c r="B598" s="11">
        <v>1.1758369448755406</v>
      </c>
      <c r="C598" s="12" t="s">
        <v>2087</v>
      </c>
      <c r="D598" s="12" t="s">
        <v>2087</v>
      </c>
      <c r="E598" s="12"/>
      <c r="F598" s="13">
        <v>74.08</v>
      </c>
      <c r="G598" s="13">
        <v>990.49</v>
      </c>
      <c r="H598" s="13">
        <v>2968.45</v>
      </c>
      <c r="I598" s="13">
        <v>3</v>
      </c>
      <c r="J598" s="13">
        <v>-0.01</v>
      </c>
      <c r="K598" s="13">
        <v>0</v>
      </c>
      <c r="L598" s="14">
        <v>1.1000000000000001E-7</v>
      </c>
      <c r="M598" s="15" t="s">
        <v>6205</v>
      </c>
    </row>
    <row r="599" spans="1:13" outlineLevel="2" x14ac:dyDescent="0.3">
      <c r="A599" s="67"/>
      <c r="B599" s="11">
        <v>1.2382025298019754</v>
      </c>
      <c r="C599" s="12" t="s">
        <v>2080</v>
      </c>
      <c r="D599" s="12" t="s">
        <v>2080</v>
      </c>
      <c r="E599" s="12"/>
      <c r="F599" s="13">
        <v>57.7</v>
      </c>
      <c r="G599" s="13">
        <v>579.84</v>
      </c>
      <c r="H599" s="13">
        <v>1157.6600000000001</v>
      </c>
      <c r="I599" s="13">
        <v>2</v>
      </c>
      <c r="J599" s="13">
        <v>-0.01</v>
      </c>
      <c r="K599" s="13">
        <v>0</v>
      </c>
      <c r="L599" s="14">
        <v>1.5999999999999999E-5</v>
      </c>
      <c r="M599" s="15" t="s">
        <v>6205</v>
      </c>
    </row>
    <row r="600" spans="1:13" outlineLevel="2" x14ac:dyDescent="0.3">
      <c r="A600" s="67"/>
      <c r="B600" s="11">
        <v>0.80142926034106365</v>
      </c>
      <c r="C600" s="12" t="s">
        <v>2080</v>
      </c>
      <c r="D600" s="12" t="s">
        <v>2080</v>
      </c>
      <c r="E600" s="12" t="s">
        <v>1</v>
      </c>
      <c r="F600" s="13">
        <v>32.299999999999997</v>
      </c>
      <c r="G600" s="13">
        <v>392.22</v>
      </c>
      <c r="H600" s="13">
        <v>1173.6500000000001</v>
      </c>
      <c r="I600" s="13">
        <v>3</v>
      </c>
      <c r="J600" s="13">
        <v>-0.02</v>
      </c>
      <c r="K600" s="13">
        <v>0</v>
      </c>
      <c r="L600" s="13">
        <v>6.1999999999999998E-3</v>
      </c>
      <c r="M600" s="15" t="s">
        <v>6207</v>
      </c>
    </row>
    <row r="601" spans="1:13" outlineLevel="2" x14ac:dyDescent="0.3">
      <c r="A601" s="67"/>
      <c r="B601" s="11">
        <v>1.1927395770608851</v>
      </c>
      <c r="C601" s="12" t="s">
        <v>3433</v>
      </c>
      <c r="D601" s="12" t="s">
        <v>3433</v>
      </c>
      <c r="E601" s="12"/>
      <c r="F601" s="13">
        <v>30.06</v>
      </c>
      <c r="G601" s="13">
        <v>494.28</v>
      </c>
      <c r="H601" s="13">
        <v>986.55</v>
      </c>
      <c r="I601" s="13">
        <v>2</v>
      </c>
      <c r="J601" s="13">
        <v>-0.01</v>
      </c>
      <c r="K601" s="13">
        <v>0</v>
      </c>
      <c r="L601" s="13">
        <v>8.4000000000000005E-2</v>
      </c>
      <c r="M601" s="15" t="s">
        <v>6206</v>
      </c>
    </row>
    <row r="602" spans="1:13" outlineLevel="2" x14ac:dyDescent="0.3">
      <c r="A602" s="67"/>
      <c r="B602" s="11">
        <v>1.391795379972264</v>
      </c>
      <c r="C602" s="12" t="s">
        <v>2086</v>
      </c>
      <c r="D602" s="12" t="s">
        <v>2086</v>
      </c>
      <c r="E602" s="12"/>
      <c r="F602" s="13">
        <v>87.92</v>
      </c>
      <c r="G602" s="13">
        <v>916.79</v>
      </c>
      <c r="H602" s="13">
        <v>2747.34</v>
      </c>
      <c r="I602" s="13">
        <v>3</v>
      </c>
      <c r="J602" s="13">
        <v>-0.01</v>
      </c>
      <c r="K602" s="13">
        <v>0</v>
      </c>
      <c r="L602" s="14">
        <v>5.6999999999999998E-9</v>
      </c>
      <c r="M602" s="15" t="s">
        <v>6205</v>
      </c>
    </row>
    <row r="603" spans="1:13" outlineLevel="2" x14ac:dyDescent="0.3">
      <c r="A603" s="67"/>
      <c r="B603" s="11">
        <v>0.92519036086265649</v>
      </c>
      <c r="C603" s="12" t="s">
        <v>2086</v>
      </c>
      <c r="D603" s="12" t="s">
        <v>2086</v>
      </c>
      <c r="E603" s="12"/>
      <c r="F603" s="13">
        <v>60.94</v>
      </c>
      <c r="G603" s="13">
        <v>687.84</v>
      </c>
      <c r="H603" s="13">
        <v>2747.35</v>
      </c>
      <c r="I603" s="13">
        <v>4</v>
      </c>
      <c r="J603" s="13">
        <v>0</v>
      </c>
      <c r="K603" s="13">
        <v>0</v>
      </c>
      <c r="L603" s="14">
        <v>1.9E-6</v>
      </c>
      <c r="M603" s="15" t="s">
        <v>6205</v>
      </c>
    </row>
    <row r="604" spans="1:13" outlineLevel="2" x14ac:dyDescent="0.3">
      <c r="A604" s="67"/>
      <c r="B604" s="11">
        <v>1.0396249802971194</v>
      </c>
      <c r="C604" s="12" t="s">
        <v>545</v>
      </c>
      <c r="D604" s="12" t="s">
        <v>545</v>
      </c>
      <c r="E604" s="12"/>
      <c r="F604" s="13">
        <v>67.349999999999994</v>
      </c>
      <c r="G604" s="13">
        <v>751.91</v>
      </c>
      <c r="H604" s="13">
        <v>1501.81</v>
      </c>
      <c r="I604" s="13">
        <v>2</v>
      </c>
      <c r="J604" s="13">
        <v>0</v>
      </c>
      <c r="K604" s="13">
        <v>0</v>
      </c>
      <c r="L604" s="14">
        <v>7.0999999999999998E-7</v>
      </c>
      <c r="M604" s="15" t="s">
        <v>6208</v>
      </c>
    </row>
    <row r="605" spans="1:13" outlineLevel="2" x14ac:dyDescent="0.3">
      <c r="A605" s="67"/>
      <c r="B605" s="11">
        <v>1.054130553066039</v>
      </c>
      <c r="C605" s="12" t="s">
        <v>544</v>
      </c>
      <c r="D605" s="12" t="s">
        <v>544</v>
      </c>
      <c r="E605" s="12"/>
      <c r="F605" s="13">
        <v>36.22</v>
      </c>
      <c r="G605" s="13">
        <v>719.82</v>
      </c>
      <c r="H605" s="13">
        <v>1437.62</v>
      </c>
      <c r="I605" s="13">
        <v>2</v>
      </c>
      <c r="J605" s="13">
        <v>-0.01</v>
      </c>
      <c r="K605" s="13">
        <v>0</v>
      </c>
      <c r="L605" s="13">
        <v>4.0000000000000002E-4</v>
      </c>
      <c r="M605" s="15" t="s">
        <v>6208</v>
      </c>
    </row>
    <row r="606" spans="1:13" outlineLevel="2" x14ac:dyDescent="0.3">
      <c r="A606" s="67"/>
      <c r="B606" s="16">
        <v>1.1988398263555262</v>
      </c>
      <c r="C606" s="12" t="s">
        <v>546</v>
      </c>
      <c r="D606" s="12" t="s">
        <v>546</v>
      </c>
      <c r="E606" s="12"/>
      <c r="F606" s="13">
        <v>79.84</v>
      </c>
      <c r="G606" s="13">
        <v>760.89</v>
      </c>
      <c r="H606" s="13">
        <v>1519.77</v>
      </c>
      <c r="I606" s="13">
        <v>2</v>
      </c>
      <c r="J606" s="13">
        <v>0</v>
      </c>
      <c r="K606" s="13">
        <v>0</v>
      </c>
      <c r="L606" s="14">
        <v>2.1E-7</v>
      </c>
      <c r="M606" s="15" t="s">
        <v>6216</v>
      </c>
    </row>
    <row r="607" spans="1:13" outlineLevel="2" x14ac:dyDescent="0.3">
      <c r="A607" s="67"/>
      <c r="B607" s="16">
        <v>1.3019113143859851</v>
      </c>
      <c r="C607" s="12" t="s">
        <v>546</v>
      </c>
      <c r="D607" s="12" t="s">
        <v>546</v>
      </c>
      <c r="E607" s="12"/>
      <c r="F607" s="13">
        <v>36.619999999999997</v>
      </c>
      <c r="G607" s="13">
        <v>507.6</v>
      </c>
      <c r="H607" s="13">
        <v>1519.77</v>
      </c>
      <c r="I607" s="13">
        <v>3</v>
      </c>
      <c r="J607" s="13">
        <v>-0.01</v>
      </c>
      <c r="K607" s="13">
        <v>0</v>
      </c>
      <c r="L607" s="13">
        <v>1.5E-3</v>
      </c>
      <c r="M607" s="15" t="s">
        <v>6217</v>
      </c>
    </row>
    <row r="608" spans="1:13" outlineLevel="2" x14ac:dyDescent="0.3">
      <c r="A608" s="67"/>
      <c r="B608" s="16">
        <v>0.8794875944187881</v>
      </c>
      <c r="C608" s="12" t="s">
        <v>546</v>
      </c>
      <c r="D608" s="12" t="s">
        <v>546</v>
      </c>
      <c r="E608" s="12" t="s">
        <v>1</v>
      </c>
      <c r="F608" s="13">
        <v>30.28</v>
      </c>
      <c r="G608" s="13">
        <v>512.92999999999995</v>
      </c>
      <c r="H608" s="13">
        <v>1535.77</v>
      </c>
      <c r="I608" s="13">
        <v>3</v>
      </c>
      <c r="J608" s="13">
        <v>-0.01</v>
      </c>
      <c r="K608" s="13">
        <v>0</v>
      </c>
      <c r="L608" s="13">
        <v>1.4E-3</v>
      </c>
      <c r="M608" s="15" t="s">
        <v>6217</v>
      </c>
    </row>
    <row r="609" spans="1:13" outlineLevel="2" x14ac:dyDescent="0.3">
      <c r="A609" s="67"/>
      <c r="B609" s="16">
        <v>1.2179198204885335</v>
      </c>
      <c r="C609" s="12" t="s">
        <v>8173</v>
      </c>
      <c r="D609" s="12" t="s">
        <v>8173</v>
      </c>
      <c r="E609" s="12"/>
      <c r="F609" s="13">
        <v>30.01</v>
      </c>
      <c r="G609" s="13">
        <v>519.91999999999996</v>
      </c>
      <c r="H609" s="13">
        <v>1556.74</v>
      </c>
      <c r="I609" s="13">
        <v>3</v>
      </c>
      <c r="J609" s="13">
        <v>-0.02</v>
      </c>
      <c r="K609" s="13">
        <v>0</v>
      </c>
      <c r="L609" s="13">
        <v>1.5E-3</v>
      </c>
      <c r="M609" s="15" t="s">
        <v>6219</v>
      </c>
    </row>
    <row r="610" spans="1:13" outlineLevel="2" x14ac:dyDescent="0.3">
      <c r="A610" s="67"/>
      <c r="B610" s="16">
        <v>0.91211705087127493</v>
      </c>
      <c r="C610" s="12" t="s">
        <v>2085</v>
      </c>
      <c r="D610" s="12" t="s">
        <v>2085</v>
      </c>
      <c r="E610" s="12"/>
      <c r="F610" s="13">
        <v>35.28</v>
      </c>
      <c r="G610" s="13">
        <v>894.45</v>
      </c>
      <c r="H610" s="13">
        <v>2680.34</v>
      </c>
      <c r="I610" s="13">
        <v>3</v>
      </c>
      <c r="J610" s="13">
        <v>-0.01</v>
      </c>
      <c r="K610" s="13">
        <v>1</v>
      </c>
      <c r="L610" s="13">
        <v>6.8000000000000005E-4</v>
      </c>
      <c r="M610" s="15" t="s">
        <v>6218</v>
      </c>
    </row>
    <row r="611" spans="1:13" outlineLevel="2" x14ac:dyDescent="0.3">
      <c r="A611" s="67"/>
      <c r="B611" s="16">
        <v>0.91302027782404094</v>
      </c>
      <c r="C611" s="12" t="s">
        <v>4625</v>
      </c>
      <c r="D611" s="12" t="s">
        <v>4625</v>
      </c>
      <c r="E611" s="12"/>
      <c r="F611" s="13">
        <v>24.38</v>
      </c>
      <c r="G611" s="13">
        <v>624.29</v>
      </c>
      <c r="H611" s="13">
        <v>1246.57</v>
      </c>
      <c r="I611" s="13">
        <v>2</v>
      </c>
      <c r="J611" s="13">
        <v>-0.01</v>
      </c>
      <c r="K611" s="13">
        <v>0</v>
      </c>
      <c r="L611" s="13">
        <v>5.1999999999999998E-3</v>
      </c>
      <c r="M611" s="15" t="s">
        <v>6220</v>
      </c>
    </row>
    <row r="612" spans="1:13" outlineLevel="2" x14ac:dyDescent="0.3">
      <c r="A612" s="67"/>
      <c r="B612" s="16">
        <v>1.017997702316096</v>
      </c>
      <c r="C612" s="12" t="s">
        <v>3437</v>
      </c>
      <c r="D612" s="12" t="s">
        <v>3437</v>
      </c>
      <c r="E612" s="12"/>
      <c r="F612" s="13">
        <v>48.68</v>
      </c>
      <c r="G612" s="13">
        <v>750.03</v>
      </c>
      <c r="H612" s="13">
        <v>2247.06</v>
      </c>
      <c r="I612" s="13">
        <v>3</v>
      </c>
      <c r="J612" s="13">
        <v>-0.02</v>
      </c>
      <c r="K612" s="13">
        <v>0</v>
      </c>
      <c r="L612" s="14">
        <v>3.1999999999999999E-5</v>
      </c>
      <c r="M612" s="15" t="s">
        <v>6219</v>
      </c>
    </row>
    <row r="613" spans="1:13" outlineLevel="2" x14ac:dyDescent="0.3">
      <c r="A613" s="67"/>
      <c r="B613" s="16">
        <v>0.85671394293193526</v>
      </c>
      <c r="C613" s="12" t="s">
        <v>3437</v>
      </c>
      <c r="D613" s="12" t="s">
        <v>3437</v>
      </c>
      <c r="E613" s="12"/>
      <c r="F613" s="13">
        <v>23.75</v>
      </c>
      <c r="G613" s="13">
        <v>1124.54</v>
      </c>
      <c r="H613" s="13">
        <v>2247.0700000000002</v>
      </c>
      <c r="I613" s="13">
        <v>2</v>
      </c>
      <c r="J613" s="13">
        <v>-0.01</v>
      </c>
      <c r="K613" s="13">
        <v>0</v>
      </c>
      <c r="L613" s="13">
        <v>5.8999999999999999E-3</v>
      </c>
      <c r="M613" s="15" t="s">
        <v>6219</v>
      </c>
    </row>
    <row r="614" spans="1:13" outlineLevel="2" x14ac:dyDescent="0.3">
      <c r="A614" s="67"/>
      <c r="B614" s="16">
        <v>1.1754096360701582</v>
      </c>
      <c r="C614" s="12" t="s">
        <v>4628</v>
      </c>
      <c r="D614" s="12" t="s">
        <v>4628</v>
      </c>
      <c r="E614" s="12"/>
      <c r="F614" s="13">
        <v>48</v>
      </c>
      <c r="G614" s="13">
        <v>779.87</v>
      </c>
      <c r="H614" s="13">
        <v>1557.72</v>
      </c>
      <c r="I614" s="13">
        <v>2</v>
      </c>
      <c r="J614" s="13">
        <v>-0.01</v>
      </c>
      <c r="K614" s="13">
        <v>0</v>
      </c>
      <c r="L614" s="14">
        <v>7.7999999999999999E-5</v>
      </c>
      <c r="M614" s="15" t="s">
        <v>6220</v>
      </c>
    </row>
    <row r="615" spans="1:13" outlineLevel="2" x14ac:dyDescent="0.3">
      <c r="A615" s="67"/>
      <c r="B615" s="16">
        <v>1.2744973095636596</v>
      </c>
      <c r="C615" s="12" t="s">
        <v>4628</v>
      </c>
      <c r="D615" s="12" t="s">
        <v>4628</v>
      </c>
      <c r="E615" s="12"/>
      <c r="F615" s="13">
        <v>27.24</v>
      </c>
      <c r="G615" s="13">
        <v>520.24</v>
      </c>
      <c r="H615" s="13">
        <v>1557.7</v>
      </c>
      <c r="I615" s="13">
        <v>3</v>
      </c>
      <c r="J615" s="13">
        <v>-0.03</v>
      </c>
      <c r="K615" s="13">
        <v>0</v>
      </c>
      <c r="L615" s="13">
        <v>2.8E-3</v>
      </c>
      <c r="M615" s="15" t="s">
        <v>6220</v>
      </c>
    </row>
    <row r="616" spans="1:13" outlineLevel="2" x14ac:dyDescent="0.3">
      <c r="A616" s="67"/>
      <c r="B616" s="16">
        <v>1.1909857356310878</v>
      </c>
      <c r="C616" s="12" t="s">
        <v>4626</v>
      </c>
      <c r="D616" s="12" t="s">
        <v>4626</v>
      </c>
      <c r="E616" s="12"/>
      <c r="F616" s="13">
        <v>36.340000000000003</v>
      </c>
      <c r="G616" s="13">
        <v>693.78</v>
      </c>
      <c r="H616" s="13">
        <v>1385.55</v>
      </c>
      <c r="I616" s="13">
        <v>2</v>
      </c>
      <c r="J616" s="13">
        <v>-0.01</v>
      </c>
      <c r="K616" s="13">
        <v>0</v>
      </c>
      <c r="L616" s="13">
        <v>8.1999999999999998E-4</v>
      </c>
      <c r="M616" s="15" t="s">
        <v>6220</v>
      </c>
    </row>
    <row r="617" spans="1:13" outlineLevel="2" x14ac:dyDescent="0.3">
      <c r="A617" s="67"/>
      <c r="B617" s="16">
        <v>1.2413584867510812</v>
      </c>
      <c r="C617" s="12" t="s">
        <v>2081</v>
      </c>
      <c r="D617" s="12" t="s">
        <v>2081</v>
      </c>
      <c r="E617" s="12"/>
      <c r="F617" s="13">
        <v>44.1</v>
      </c>
      <c r="G617" s="13">
        <v>513.6</v>
      </c>
      <c r="H617" s="13">
        <v>1537.78</v>
      </c>
      <c r="I617" s="13">
        <v>3</v>
      </c>
      <c r="J617" s="13">
        <v>-0.01</v>
      </c>
      <c r="K617" s="13">
        <v>0</v>
      </c>
      <c r="L617" s="13">
        <v>1.2E-4</v>
      </c>
      <c r="M617" s="15" t="s">
        <v>6218</v>
      </c>
    </row>
    <row r="618" spans="1:13" outlineLevel="2" x14ac:dyDescent="0.3">
      <c r="A618" s="67"/>
      <c r="B618" s="16">
        <v>1.0720380384398089</v>
      </c>
      <c r="C618" s="12" t="s">
        <v>2081</v>
      </c>
      <c r="D618" s="12" t="s">
        <v>2081</v>
      </c>
      <c r="E618" s="12"/>
      <c r="F618" s="13">
        <v>31.64</v>
      </c>
      <c r="G618" s="13">
        <v>385.45</v>
      </c>
      <c r="H618" s="13">
        <v>1537.77</v>
      </c>
      <c r="I618" s="13">
        <v>4</v>
      </c>
      <c r="J618" s="13">
        <v>-0.01</v>
      </c>
      <c r="K618" s="13">
        <v>0</v>
      </c>
      <c r="L618" s="13">
        <v>1.1000000000000001E-3</v>
      </c>
      <c r="M618" s="15" t="s">
        <v>6218</v>
      </c>
    </row>
    <row r="619" spans="1:13" outlineLevel="2" x14ac:dyDescent="0.3">
      <c r="A619" s="67"/>
      <c r="B619" s="16">
        <v>0.98593964665686407</v>
      </c>
      <c r="C619" s="12" t="s">
        <v>549</v>
      </c>
      <c r="D619" s="12" t="s">
        <v>549</v>
      </c>
      <c r="E619" s="12"/>
      <c r="F619" s="13">
        <v>94.92</v>
      </c>
      <c r="G619" s="13">
        <v>1238.1099999999999</v>
      </c>
      <c r="H619" s="13">
        <v>2474.21</v>
      </c>
      <c r="I619" s="13">
        <v>2</v>
      </c>
      <c r="J619" s="13">
        <v>-0.01</v>
      </c>
      <c r="K619" s="13">
        <v>0</v>
      </c>
      <c r="L619" s="14">
        <v>1.3000000000000001E-9</v>
      </c>
      <c r="M619" s="15" t="s">
        <v>6216</v>
      </c>
    </row>
    <row r="620" spans="1:13" outlineLevel="2" x14ac:dyDescent="0.3">
      <c r="A620" s="67"/>
      <c r="B620" s="16">
        <v>0.9498939686104606</v>
      </c>
      <c r="C620" s="12" t="s">
        <v>549</v>
      </c>
      <c r="D620" s="12" t="s">
        <v>549</v>
      </c>
      <c r="E620" s="12"/>
      <c r="F620" s="13">
        <v>67.31</v>
      </c>
      <c r="G620" s="13">
        <v>825.75</v>
      </c>
      <c r="H620" s="13">
        <v>2474.2199999999998</v>
      </c>
      <c r="I620" s="13">
        <v>3</v>
      </c>
      <c r="J620" s="13">
        <v>-0.01</v>
      </c>
      <c r="K620" s="13">
        <v>0</v>
      </c>
      <c r="L620" s="14">
        <v>4.8999999999999997E-7</v>
      </c>
      <c r="M620" s="15" t="s">
        <v>6216</v>
      </c>
    </row>
    <row r="621" spans="1:13" outlineLevel="2" x14ac:dyDescent="0.3">
      <c r="A621" s="67"/>
      <c r="B621" s="16">
        <v>0.78794847800191958</v>
      </c>
      <c r="C621" s="12" t="s">
        <v>549</v>
      </c>
      <c r="D621" s="12" t="s">
        <v>549</v>
      </c>
      <c r="E621" s="12"/>
      <c r="F621" s="13">
        <v>30.14</v>
      </c>
      <c r="G621" s="13">
        <v>619.55999999999995</v>
      </c>
      <c r="H621" s="13">
        <v>2474.21</v>
      </c>
      <c r="I621" s="13">
        <v>4</v>
      </c>
      <c r="J621" s="13">
        <v>-0.01</v>
      </c>
      <c r="K621" s="13">
        <v>0</v>
      </c>
      <c r="L621" s="13">
        <v>1.5E-3</v>
      </c>
      <c r="M621" s="15" t="s">
        <v>6216</v>
      </c>
    </row>
    <row r="622" spans="1:13" outlineLevel="2" x14ac:dyDescent="0.3">
      <c r="A622" s="67"/>
      <c r="B622" s="16">
        <v>1.2033128805482709</v>
      </c>
      <c r="C622" s="12" t="s">
        <v>6280</v>
      </c>
      <c r="D622" s="17" t="s">
        <v>6280</v>
      </c>
      <c r="E622" s="12"/>
      <c r="F622" s="13">
        <v>24.99</v>
      </c>
      <c r="G622" s="13">
        <v>620.64</v>
      </c>
      <c r="H622" s="13">
        <v>3717.82</v>
      </c>
      <c r="I622" s="13">
        <v>6</v>
      </c>
      <c r="J622" s="13">
        <v>0</v>
      </c>
      <c r="K622" s="13">
        <v>1</v>
      </c>
      <c r="L622" s="13">
        <v>4.4999999999999997E-3</v>
      </c>
      <c r="M622" s="15" t="s">
        <v>6216</v>
      </c>
    </row>
    <row r="623" spans="1:13" outlineLevel="2" x14ac:dyDescent="0.3">
      <c r="A623" s="67"/>
      <c r="B623" s="16">
        <v>1.189298512100031</v>
      </c>
      <c r="C623" s="12" t="s">
        <v>3439</v>
      </c>
      <c r="D623" s="12" t="s">
        <v>3439</v>
      </c>
      <c r="E623" s="12"/>
      <c r="F623" s="13">
        <v>101.49</v>
      </c>
      <c r="G623" s="13">
        <v>983.81</v>
      </c>
      <c r="H623" s="13">
        <v>2948.42</v>
      </c>
      <c r="I623" s="13">
        <v>3</v>
      </c>
      <c r="J623" s="13">
        <v>0</v>
      </c>
      <c r="K623" s="13">
        <v>0</v>
      </c>
      <c r="L623" s="14">
        <v>3E-10</v>
      </c>
      <c r="M623" s="15" t="s">
        <v>6219</v>
      </c>
    </row>
    <row r="624" spans="1:13" outlineLevel="2" x14ac:dyDescent="0.3">
      <c r="A624" s="67"/>
      <c r="B624" s="16">
        <v>1.005403708622681</v>
      </c>
      <c r="C624" s="12" t="s">
        <v>3439</v>
      </c>
      <c r="D624" s="12" t="s">
        <v>3439</v>
      </c>
      <c r="E624" s="12"/>
      <c r="F624" s="13">
        <v>60.8</v>
      </c>
      <c r="G624" s="13">
        <v>738.11</v>
      </c>
      <c r="H624" s="13">
        <v>2948.4</v>
      </c>
      <c r="I624" s="13">
        <v>4</v>
      </c>
      <c r="J624" s="13">
        <v>-0.02</v>
      </c>
      <c r="K624" s="13">
        <v>0</v>
      </c>
      <c r="L624" s="14">
        <v>1.9999999999999999E-6</v>
      </c>
      <c r="M624" s="15" t="s">
        <v>6219</v>
      </c>
    </row>
    <row r="625" spans="1:13" outlineLevel="2" x14ac:dyDescent="0.3">
      <c r="A625" s="67"/>
      <c r="B625" s="16">
        <v>0.80014260360147804</v>
      </c>
      <c r="C625" s="12" t="s">
        <v>3438</v>
      </c>
      <c r="D625" s="12" t="s">
        <v>3438</v>
      </c>
      <c r="E625" s="12"/>
      <c r="F625" s="13">
        <v>53.16</v>
      </c>
      <c r="G625" s="13">
        <v>915.48</v>
      </c>
      <c r="H625" s="13">
        <v>2743.41</v>
      </c>
      <c r="I625" s="13">
        <v>3</v>
      </c>
      <c r="J625" s="13">
        <v>0</v>
      </c>
      <c r="K625" s="13">
        <v>1</v>
      </c>
      <c r="L625" s="14">
        <v>1.2E-5</v>
      </c>
      <c r="M625" s="15" t="s">
        <v>6219</v>
      </c>
    </row>
    <row r="626" spans="1:13" outlineLevel="2" x14ac:dyDescent="0.3">
      <c r="A626" s="67"/>
      <c r="B626" s="16">
        <v>0.97472430974181257</v>
      </c>
      <c r="C626" s="12" t="s">
        <v>3438</v>
      </c>
      <c r="D626" s="12" t="s">
        <v>3438</v>
      </c>
      <c r="E626" s="12"/>
      <c r="F626" s="13">
        <v>41.71</v>
      </c>
      <c r="G626" s="13">
        <v>687.11</v>
      </c>
      <c r="H626" s="13">
        <v>2744.4</v>
      </c>
      <c r="I626" s="13">
        <v>4</v>
      </c>
      <c r="J626" s="13">
        <v>0.99</v>
      </c>
      <c r="K626" s="13">
        <v>1</v>
      </c>
      <c r="L626" s="13">
        <v>1.6000000000000001E-4</v>
      </c>
      <c r="M626" s="15" t="s">
        <v>6219</v>
      </c>
    </row>
    <row r="627" spans="1:13" outlineLevel="2" x14ac:dyDescent="0.3">
      <c r="A627" s="67"/>
      <c r="B627" s="16">
        <v>1.0883606813977931</v>
      </c>
      <c r="C627" s="12" t="s">
        <v>3436</v>
      </c>
      <c r="D627" s="12" t="s">
        <v>3436</v>
      </c>
      <c r="E627" s="12"/>
      <c r="F627" s="13">
        <v>42.59</v>
      </c>
      <c r="G627" s="13">
        <v>639.01</v>
      </c>
      <c r="H627" s="13">
        <v>1914</v>
      </c>
      <c r="I627" s="13">
        <v>3</v>
      </c>
      <c r="J627" s="13">
        <v>-0.01</v>
      </c>
      <c r="K627" s="13">
        <v>0</v>
      </c>
      <c r="L627" s="13">
        <v>1.9000000000000001E-4</v>
      </c>
      <c r="M627" s="15" t="s">
        <v>6220</v>
      </c>
    </row>
    <row r="628" spans="1:13" outlineLevel="2" x14ac:dyDescent="0.3">
      <c r="A628" s="67"/>
      <c r="B628" s="16">
        <v>1.2027762445295218</v>
      </c>
      <c r="C628" s="12" t="s">
        <v>548</v>
      </c>
      <c r="D628" s="12" t="s">
        <v>548</v>
      </c>
      <c r="E628" s="12"/>
      <c r="F628" s="13">
        <v>44.49</v>
      </c>
      <c r="G628" s="13">
        <v>563.28</v>
      </c>
      <c r="H628" s="13">
        <v>2249.09</v>
      </c>
      <c r="I628" s="13">
        <v>4</v>
      </c>
      <c r="J628" s="13">
        <v>-0.01</v>
      </c>
      <c r="K628" s="13">
        <v>0</v>
      </c>
      <c r="L628" s="14">
        <v>6.7000000000000002E-5</v>
      </c>
      <c r="M628" s="15" t="s">
        <v>6216</v>
      </c>
    </row>
    <row r="629" spans="1:13" outlineLevel="2" x14ac:dyDescent="0.3">
      <c r="A629" s="67"/>
      <c r="B629" s="16">
        <v>1.1162290342076673</v>
      </c>
      <c r="C629" s="12" t="s">
        <v>548</v>
      </c>
      <c r="D629" s="12" t="s">
        <v>548</v>
      </c>
      <c r="E629" s="12" t="s">
        <v>1</v>
      </c>
      <c r="F629" s="13">
        <v>29.94</v>
      </c>
      <c r="G629" s="13">
        <v>567.28</v>
      </c>
      <c r="H629" s="13">
        <v>2265.08</v>
      </c>
      <c r="I629" s="13">
        <v>4</v>
      </c>
      <c r="J629" s="13">
        <v>-0.02</v>
      </c>
      <c r="K629" s="13">
        <v>0</v>
      </c>
      <c r="L629" s="13">
        <v>1.6000000000000001E-3</v>
      </c>
      <c r="M629" s="15" t="s">
        <v>6216</v>
      </c>
    </row>
    <row r="630" spans="1:13" outlineLevel="2" x14ac:dyDescent="0.3">
      <c r="A630" s="67"/>
      <c r="B630" s="16">
        <v>0.7676807064451322</v>
      </c>
      <c r="C630" s="12" t="s">
        <v>4627</v>
      </c>
      <c r="D630" s="12" t="s">
        <v>4627</v>
      </c>
      <c r="E630" s="12"/>
      <c r="F630" s="13">
        <v>32.82</v>
      </c>
      <c r="G630" s="13">
        <v>513.25</v>
      </c>
      <c r="H630" s="13">
        <v>1536.73</v>
      </c>
      <c r="I630" s="13">
        <v>3</v>
      </c>
      <c r="J630" s="13">
        <v>-0.03</v>
      </c>
      <c r="K630" s="13">
        <v>1</v>
      </c>
      <c r="L630" s="13">
        <v>8.4000000000000003E-4</v>
      </c>
      <c r="M630" s="15" t="s">
        <v>6220</v>
      </c>
    </row>
    <row r="631" spans="1:13" outlineLevel="2" x14ac:dyDescent="0.3">
      <c r="A631" s="67"/>
      <c r="B631" s="16">
        <v>0.94075404100578919</v>
      </c>
      <c r="C631" s="12" t="s">
        <v>3435</v>
      </c>
      <c r="D631" s="12" t="s">
        <v>3435</v>
      </c>
      <c r="E631" s="12"/>
      <c r="F631" s="13">
        <v>62.66</v>
      </c>
      <c r="G631" s="13">
        <v>691.33</v>
      </c>
      <c r="H631" s="13">
        <v>1380.65</v>
      </c>
      <c r="I631" s="13">
        <v>2</v>
      </c>
      <c r="J631" s="13">
        <v>-0.01</v>
      </c>
      <c r="K631" s="13">
        <v>0</v>
      </c>
      <c r="L631" s="14">
        <v>1.0000000000000001E-5</v>
      </c>
      <c r="M631" s="15" t="s">
        <v>6219</v>
      </c>
    </row>
    <row r="632" spans="1:13" outlineLevel="2" x14ac:dyDescent="0.3">
      <c r="A632" s="67"/>
      <c r="B632" s="16">
        <v>1.2530979466046381</v>
      </c>
      <c r="C632" s="12" t="s">
        <v>2083</v>
      </c>
      <c r="D632" s="12" t="s">
        <v>2083</v>
      </c>
      <c r="E632" s="12"/>
      <c r="F632" s="13">
        <v>26.53</v>
      </c>
      <c r="G632" s="13">
        <v>569.99</v>
      </c>
      <c r="H632" s="13">
        <v>1706.94</v>
      </c>
      <c r="I632" s="13">
        <v>3</v>
      </c>
      <c r="J632" s="13">
        <v>-0.01</v>
      </c>
      <c r="K632" s="13">
        <v>0</v>
      </c>
      <c r="L632" s="13">
        <v>4.1000000000000003E-3</v>
      </c>
      <c r="M632" s="15" t="s">
        <v>6218</v>
      </c>
    </row>
    <row r="633" spans="1:13" outlineLevel="2" x14ac:dyDescent="0.3">
      <c r="A633" s="67"/>
      <c r="B633" s="16">
        <v>1.1909817368851903</v>
      </c>
      <c r="C633" s="12" t="s">
        <v>543</v>
      </c>
      <c r="D633" s="12" t="s">
        <v>543</v>
      </c>
      <c r="E633" s="12"/>
      <c r="F633" s="13">
        <v>59.29</v>
      </c>
      <c r="G633" s="13">
        <v>554.33000000000004</v>
      </c>
      <c r="H633" s="13">
        <v>1106.6500000000001</v>
      </c>
      <c r="I633" s="13">
        <v>2</v>
      </c>
      <c r="J633" s="13">
        <v>-0.01</v>
      </c>
      <c r="K633" s="13">
        <v>0</v>
      </c>
      <c r="L633" s="14">
        <v>4.6999999999999997E-5</v>
      </c>
      <c r="M633" s="15" t="s">
        <v>6216</v>
      </c>
    </row>
    <row r="634" spans="1:13" outlineLevel="2" x14ac:dyDescent="0.3">
      <c r="A634" s="67"/>
      <c r="B634" s="16">
        <v>1.5728337258426872</v>
      </c>
      <c r="C634" s="12" t="s">
        <v>2087</v>
      </c>
      <c r="D634" s="12" t="s">
        <v>2087</v>
      </c>
      <c r="E634" s="12"/>
      <c r="F634" s="13">
        <v>87.95</v>
      </c>
      <c r="G634" s="13">
        <v>743.12</v>
      </c>
      <c r="H634" s="13">
        <v>2968.45</v>
      </c>
      <c r="I634" s="13">
        <v>4</v>
      </c>
      <c r="J634" s="13">
        <v>-0.01</v>
      </c>
      <c r="K634" s="13">
        <v>0</v>
      </c>
      <c r="L634" s="14">
        <v>5.6999999999999998E-9</v>
      </c>
      <c r="M634" s="15" t="s">
        <v>6218</v>
      </c>
    </row>
    <row r="635" spans="1:13" outlineLevel="2" x14ac:dyDescent="0.3">
      <c r="A635" s="67"/>
      <c r="B635" s="16">
        <v>0.81814261497858365</v>
      </c>
      <c r="C635" s="12" t="s">
        <v>2080</v>
      </c>
      <c r="D635" s="12" t="s">
        <v>2080</v>
      </c>
      <c r="E635" s="12"/>
      <c r="F635" s="13">
        <v>33.32</v>
      </c>
      <c r="G635" s="13">
        <v>386.89</v>
      </c>
      <c r="H635" s="13">
        <v>1157.6600000000001</v>
      </c>
      <c r="I635" s="13">
        <v>3</v>
      </c>
      <c r="J635" s="13">
        <v>-0.01</v>
      </c>
      <c r="K635" s="13">
        <v>0</v>
      </c>
      <c r="L635" s="13">
        <v>6.7999999999999996E-3</v>
      </c>
      <c r="M635" s="15" t="s">
        <v>6218</v>
      </c>
    </row>
    <row r="636" spans="1:13" outlineLevel="2" x14ac:dyDescent="0.3">
      <c r="A636" s="67"/>
      <c r="B636" s="16">
        <v>1.2049591644954591</v>
      </c>
      <c r="C636" s="12" t="s">
        <v>2080</v>
      </c>
      <c r="D636" s="12" t="s">
        <v>2080</v>
      </c>
      <c r="E636" s="12" t="s">
        <v>1</v>
      </c>
      <c r="F636" s="13">
        <v>30.5</v>
      </c>
      <c r="G636" s="13">
        <v>392.23</v>
      </c>
      <c r="H636" s="13">
        <v>1173.6600000000001</v>
      </c>
      <c r="I636" s="13">
        <v>3</v>
      </c>
      <c r="J636" s="13">
        <v>-0.01</v>
      </c>
      <c r="K636" s="13">
        <v>0</v>
      </c>
      <c r="L636" s="13">
        <v>4.3E-3</v>
      </c>
      <c r="M636" s="15" t="s">
        <v>6218</v>
      </c>
    </row>
    <row r="637" spans="1:13" outlineLevel="2" x14ac:dyDescent="0.3">
      <c r="A637" s="67"/>
      <c r="B637" s="16">
        <v>1.2080386480355196</v>
      </c>
      <c r="C637" s="12" t="s">
        <v>3433</v>
      </c>
      <c r="D637" s="12" t="s">
        <v>3433</v>
      </c>
      <c r="E637" s="12"/>
      <c r="F637" s="13">
        <v>34.72</v>
      </c>
      <c r="G637" s="13">
        <v>494.28</v>
      </c>
      <c r="H637" s="13">
        <v>986.54</v>
      </c>
      <c r="I637" s="13">
        <v>2</v>
      </c>
      <c r="J637" s="13">
        <v>-0.02</v>
      </c>
      <c r="K637" s="13">
        <v>0</v>
      </c>
      <c r="L637" s="13">
        <v>0.12</v>
      </c>
      <c r="M637" s="15" t="s">
        <v>6219</v>
      </c>
    </row>
    <row r="638" spans="1:13" outlineLevel="2" x14ac:dyDescent="0.3">
      <c r="A638" s="67"/>
      <c r="B638" s="16">
        <v>1.0736114338612612</v>
      </c>
      <c r="C638" s="12" t="s">
        <v>2086</v>
      </c>
      <c r="D638" s="12" t="s">
        <v>2086</v>
      </c>
      <c r="E638" s="12"/>
      <c r="F638" s="13">
        <v>78.55</v>
      </c>
      <c r="G638" s="13">
        <v>916.79</v>
      </c>
      <c r="H638" s="13">
        <v>2747.34</v>
      </c>
      <c r="I638" s="13">
        <v>3</v>
      </c>
      <c r="J638" s="13">
        <v>-0.01</v>
      </c>
      <c r="K638" s="13">
        <v>0</v>
      </c>
      <c r="L638" s="14">
        <v>4.3000000000000001E-8</v>
      </c>
      <c r="M638" s="15" t="s">
        <v>6218</v>
      </c>
    </row>
    <row r="639" spans="1:13" outlineLevel="2" x14ac:dyDescent="0.3">
      <c r="A639" s="67"/>
      <c r="B639" s="16">
        <v>1.3555906998178127</v>
      </c>
      <c r="C639" s="12" t="s">
        <v>2086</v>
      </c>
      <c r="D639" s="12" t="s">
        <v>2086</v>
      </c>
      <c r="E639" s="12"/>
      <c r="F639" s="13">
        <v>54.85</v>
      </c>
      <c r="G639" s="13">
        <v>687.84</v>
      </c>
      <c r="H639" s="13">
        <v>2747.34</v>
      </c>
      <c r="I639" s="13">
        <v>4</v>
      </c>
      <c r="J639" s="13">
        <v>-0.01</v>
      </c>
      <c r="K639" s="13">
        <v>0</v>
      </c>
      <c r="L639" s="14">
        <v>7.1999999999999997E-6</v>
      </c>
      <c r="M639" s="15" t="s">
        <v>6218</v>
      </c>
    </row>
    <row r="640" spans="1:13" outlineLevel="2" x14ac:dyDescent="0.3">
      <c r="A640" s="67"/>
      <c r="B640" s="16">
        <v>1.6151265122028464</v>
      </c>
      <c r="C640" s="12" t="s">
        <v>2086</v>
      </c>
      <c r="D640" s="12" t="s">
        <v>2086</v>
      </c>
      <c r="E640" s="12" t="s">
        <v>1</v>
      </c>
      <c r="F640" s="13">
        <v>54.31</v>
      </c>
      <c r="G640" s="13">
        <v>922.12</v>
      </c>
      <c r="H640" s="13">
        <v>2763.34</v>
      </c>
      <c r="I640" s="13">
        <v>3</v>
      </c>
      <c r="J640" s="13">
        <v>-0.01</v>
      </c>
      <c r="K640" s="13">
        <v>0</v>
      </c>
      <c r="L640" s="14">
        <v>8.1000000000000004E-6</v>
      </c>
      <c r="M640" s="15" t="s">
        <v>6218</v>
      </c>
    </row>
    <row r="641" spans="1:13" outlineLevel="2" x14ac:dyDescent="0.3">
      <c r="A641" s="67"/>
      <c r="B641" s="16">
        <v>0.86253563299384828</v>
      </c>
      <c r="C641" s="12" t="s">
        <v>6279</v>
      </c>
      <c r="D641" s="17" t="s">
        <v>6279</v>
      </c>
      <c r="E641" s="12"/>
      <c r="F641" s="13">
        <v>27.89</v>
      </c>
      <c r="G641" s="13">
        <v>726.87</v>
      </c>
      <c r="H641" s="13">
        <v>2903.45</v>
      </c>
      <c r="I641" s="13">
        <v>4</v>
      </c>
      <c r="J641" s="13">
        <v>0</v>
      </c>
      <c r="K641" s="13">
        <v>1</v>
      </c>
      <c r="L641" s="13">
        <v>2.3999999999999998E-3</v>
      </c>
      <c r="M641" s="15" t="s">
        <v>6219</v>
      </c>
    </row>
    <row r="642" spans="1:13" outlineLevel="1" x14ac:dyDescent="0.3">
      <c r="A642" s="67"/>
      <c r="B642" s="16">
        <v>1.2608754064518377</v>
      </c>
      <c r="C642" s="12" t="s">
        <v>545</v>
      </c>
      <c r="D642" s="12" t="s">
        <v>545</v>
      </c>
      <c r="E642" s="12"/>
      <c r="F642" s="13">
        <v>34.700000000000003</v>
      </c>
      <c r="G642" s="13">
        <v>501.6</v>
      </c>
      <c r="H642" s="13">
        <v>1501.79</v>
      </c>
      <c r="I642" s="13">
        <v>3</v>
      </c>
      <c r="J642" s="13">
        <v>-0.02</v>
      </c>
      <c r="K642" s="13">
        <v>0</v>
      </c>
      <c r="L642" s="13">
        <v>1.8E-3</v>
      </c>
      <c r="M642" s="15" t="s">
        <v>6216</v>
      </c>
    </row>
    <row r="643" spans="1:13" outlineLevel="2" x14ac:dyDescent="0.3">
      <c r="A643" s="67"/>
      <c r="B643" s="16">
        <v>1.0046329681420256</v>
      </c>
      <c r="C643" s="12" t="s">
        <v>544</v>
      </c>
      <c r="D643" s="12" t="s">
        <v>544</v>
      </c>
      <c r="E643" s="12"/>
      <c r="F643" s="13">
        <v>27.65</v>
      </c>
      <c r="G643" s="13">
        <v>719.82</v>
      </c>
      <c r="H643" s="13">
        <v>1437.62</v>
      </c>
      <c r="I643" s="13">
        <v>2</v>
      </c>
      <c r="J643" s="13">
        <v>0</v>
      </c>
      <c r="K643" s="13">
        <v>0</v>
      </c>
      <c r="L643" s="13">
        <v>2.5999999999999999E-3</v>
      </c>
      <c r="M643" s="15" t="s">
        <v>6216</v>
      </c>
    </row>
    <row r="644" spans="1:13" outlineLevel="1" x14ac:dyDescent="0.3">
      <c r="A644" s="67" t="s">
        <v>6134</v>
      </c>
      <c r="B644" s="11">
        <f>SUBTOTAL(4,B645:B645)</f>
        <v>0.84427428997976095</v>
      </c>
      <c r="C644" s="12">
        <f>COUNTA(C645:C645)</f>
        <v>1</v>
      </c>
      <c r="D644" s="12">
        <v>1</v>
      </c>
      <c r="E644" s="12">
        <f>COUNTA(E645:E645)</f>
        <v>0</v>
      </c>
      <c r="F644" s="13">
        <f>SUBTOTAL(4,F645:F645)</f>
        <v>33.340000000000003</v>
      </c>
      <c r="G644" s="13"/>
      <c r="H644" s="13"/>
      <c r="I644" s="13"/>
      <c r="J644" s="13"/>
      <c r="K644" s="13">
        <f>SUBTOTAL(4,K645:K645)</f>
        <v>0</v>
      </c>
      <c r="L644" s="13"/>
      <c r="M644" s="15"/>
    </row>
    <row r="645" spans="1:13" outlineLevel="2" x14ac:dyDescent="0.3">
      <c r="A645" s="67"/>
      <c r="B645" s="11">
        <v>0.84427428997976095</v>
      </c>
      <c r="C645" s="12" t="s">
        <v>6135</v>
      </c>
      <c r="D645" s="17" t="s">
        <v>6135</v>
      </c>
      <c r="E645" s="12"/>
      <c r="F645" s="13">
        <v>33.340000000000003</v>
      </c>
      <c r="G645" s="13">
        <v>821.44</v>
      </c>
      <c r="H645" s="13">
        <v>2461.31</v>
      </c>
      <c r="I645" s="13">
        <v>3</v>
      </c>
      <c r="J645" s="13">
        <v>0.04</v>
      </c>
      <c r="K645" s="13">
        <v>0</v>
      </c>
      <c r="L645" s="13">
        <v>7.5000000000000002E-4</v>
      </c>
      <c r="M645" s="15" t="s">
        <v>6208</v>
      </c>
    </row>
    <row r="646" spans="1:13" outlineLevel="2" x14ac:dyDescent="0.3">
      <c r="A646" s="67" t="s">
        <v>4305</v>
      </c>
      <c r="B646" s="11">
        <f>SUBTOTAL(4,B647:B649)</f>
        <v>2.0998128872554118</v>
      </c>
      <c r="C646" s="12">
        <f>COUNTA(C647:C649)</f>
        <v>3</v>
      </c>
      <c r="D646" s="12">
        <v>3</v>
      </c>
      <c r="E646" s="12">
        <f>COUNTA(E647:E649)</f>
        <v>0</v>
      </c>
      <c r="F646" s="13">
        <f>SUBTOTAL(4,F647:F649)</f>
        <v>52.68</v>
      </c>
      <c r="G646" s="13"/>
      <c r="H646" s="13"/>
      <c r="I646" s="13"/>
      <c r="J646" s="13"/>
      <c r="K646" s="13">
        <f>SUBTOTAL(4,K647:K649)</f>
        <v>0</v>
      </c>
      <c r="L646" s="14"/>
      <c r="M646" s="15"/>
    </row>
    <row r="647" spans="1:13" outlineLevel="2" x14ac:dyDescent="0.3">
      <c r="A647" s="67"/>
      <c r="B647" s="11">
        <v>1.4647288214067207</v>
      </c>
      <c r="C647" s="12" t="s">
        <v>5227</v>
      </c>
      <c r="D647" s="17" t="s">
        <v>5227</v>
      </c>
      <c r="E647" s="12"/>
      <c r="F647" s="13">
        <v>52.68</v>
      </c>
      <c r="G647" s="13">
        <v>713.39</v>
      </c>
      <c r="H647" s="13">
        <v>2137.13</v>
      </c>
      <c r="I647" s="13">
        <v>3</v>
      </c>
      <c r="J647" s="13">
        <v>0.99</v>
      </c>
      <c r="K647" s="13">
        <v>0</v>
      </c>
      <c r="L647" s="14">
        <v>1.1E-5</v>
      </c>
      <c r="M647" s="15" t="s">
        <v>6207</v>
      </c>
    </row>
    <row r="648" spans="1:13" outlineLevel="1" x14ac:dyDescent="0.3">
      <c r="A648" s="67"/>
      <c r="B648" s="11">
        <v>2.0998128872554118</v>
      </c>
      <c r="C648" s="12" t="s">
        <v>4306</v>
      </c>
      <c r="D648" s="17" t="s">
        <v>4306</v>
      </c>
      <c r="E648" s="12"/>
      <c r="F648" s="13">
        <v>29.68</v>
      </c>
      <c r="G648" s="13">
        <v>825.94</v>
      </c>
      <c r="H648" s="13">
        <v>1649.87</v>
      </c>
      <c r="I648" s="13">
        <v>2</v>
      </c>
      <c r="J648" s="13">
        <v>0.96</v>
      </c>
      <c r="K648" s="13">
        <v>0</v>
      </c>
      <c r="L648" s="13">
        <v>1.2999999999999999E-2</v>
      </c>
      <c r="M648" s="15" t="s">
        <v>6206</v>
      </c>
    </row>
    <row r="649" spans="1:13" outlineLevel="2" x14ac:dyDescent="0.3">
      <c r="A649" s="67"/>
      <c r="B649" s="16">
        <v>2.0030219072663207</v>
      </c>
      <c r="C649" s="12" t="s">
        <v>6875</v>
      </c>
      <c r="D649" s="17" t="s">
        <v>6875</v>
      </c>
      <c r="E649" s="12"/>
      <c r="F649" s="13">
        <v>26.72</v>
      </c>
      <c r="G649" s="13">
        <v>667.81</v>
      </c>
      <c r="H649" s="13">
        <v>1333.61</v>
      </c>
      <c r="I649" s="13">
        <v>2</v>
      </c>
      <c r="J649" s="13">
        <v>0.01</v>
      </c>
      <c r="K649" s="13">
        <v>0</v>
      </c>
      <c r="L649" s="13">
        <v>3.0999999999999999E-3</v>
      </c>
      <c r="M649" s="15" t="s">
        <v>6220</v>
      </c>
    </row>
    <row r="650" spans="1:13" outlineLevel="2" x14ac:dyDescent="0.3">
      <c r="A650" s="67" t="s">
        <v>1152</v>
      </c>
      <c r="B650" s="11">
        <f>SUBTOTAL(4,B651:B652)</f>
        <v>1.4249356867199783</v>
      </c>
      <c r="C650" s="12">
        <f>COUNTA(C651:C652)</f>
        <v>2</v>
      </c>
      <c r="D650" s="12">
        <v>1</v>
      </c>
      <c r="E650" s="12">
        <f>COUNTA(E651:E652)</f>
        <v>0</v>
      </c>
      <c r="F650" s="13">
        <f>SUBTOTAL(4,F651:F652)</f>
        <v>62.99</v>
      </c>
      <c r="G650" s="13"/>
      <c r="H650" s="13"/>
      <c r="I650" s="13"/>
      <c r="J650" s="13"/>
      <c r="K650" s="13">
        <f>SUBTOTAL(4,K651:K652)</f>
        <v>0</v>
      </c>
      <c r="L650" s="14"/>
      <c r="M650" s="15"/>
    </row>
    <row r="651" spans="1:13" outlineLevel="1" x14ac:dyDescent="0.3">
      <c r="A651" s="67"/>
      <c r="B651" s="11">
        <v>1.4249356867199783</v>
      </c>
      <c r="C651" s="12" t="s">
        <v>1154</v>
      </c>
      <c r="D651" s="12" t="s">
        <v>1154</v>
      </c>
      <c r="E651" s="12"/>
      <c r="F651" s="13">
        <v>62.99</v>
      </c>
      <c r="G651" s="13">
        <v>731.05</v>
      </c>
      <c r="H651" s="13">
        <v>2190.14</v>
      </c>
      <c r="I651" s="13">
        <v>3</v>
      </c>
      <c r="J651" s="13">
        <v>-0.01</v>
      </c>
      <c r="K651" s="13">
        <v>0</v>
      </c>
      <c r="L651" s="14">
        <v>3.0000000000000001E-6</v>
      </c>
      <c r="M651" s="15" t="s">
        <v>6204</v>
      </c>
    </row>
    <row r="652" spans="1:13" outlineLevel="2" x14ac:dyDescent="0.3">
      <c r="A652" s="67"/>
      <c r="B652" s="11">
        <v>0.36420433432073679</v>
      </c>
      <c r="C652" s="12" t="s">
        <v>1153</v>
      </c>
      <c r="D652" s="17" t="s">
        <v>1153</v>
      </c>
      <c r="E652" s="12"/>
      <c r="F652" s="13">
        <v>33.090000000000003</v>
      </c>
      <c r="G652" s="13">
        <v>584.33000000000004</v>
      </c>
      <c r="H652" s="13">
        <v>1749.97</v>
      </c>
      <c r="I652" s="13">
        <v>3</v>
      </c>
      <c r="J652" s="13">
        <v>-0.01</v>
      </c>
      <c r="K652" s="13">
        <v>0</v>
      </c>
      <c r="L652" s="13">
        <v>1.4E-3</v>
      </c>
      <c r="M652" s="15" t="s">
        <v>6204</v>
      </c>
    </row>
    <row r="653" spans="1:13" outlineLevel="2" x14ac:dyDescent="0.3">
      <c r="A653" s="67" t="s">
        <v>5360</v>
      </c>
      <c r="B653" s="11">
        <f>SUBTOTAL(4,B654:B655)</f>
        <v>1.3490806082160085</v>
      </c>
      <c r="C653" s="12">
        <f>COUNTA(C654:C655)</f>
        <v>2</v>
      </c>
      <c r="D653" s="12">
        <v>0</v>
      </c>
      <c r="E653" s="12">
        <f>COUNTA(E654:E655)</f>
        <v>0</v>
      </c>
      <c r="F653" s="13">
        <f>SUBTOTAL(4,F654:F655)</f>
        <v>27.59</v>
      </c>
      <c r="G653" s="13"/>
      <c r="H653" s="13"/>
      <c r="I653" s="13"/>
      <c r="J653" s="13"/>
      <c r="K653" s="13">
        <f>SUBTOTAL(4,K654:K655)</f>
        <v>0</v>
      </c>
      <c r="L653" s="13"/>
      <c r="M653" s="15"/>
    </row>
    <row r="654" spans="1:13" outlineLevel="1" x14ac:dyDescent="0.3">
      <c r="A654" s="67"/>
      <c r="B654" s="11">
        <v>1.2736366689799219</v>
      </c>
      <c r="C654" s="12" t="s">
        <v>5361</v>
      </c>
      <c r="D654" s="12" t="s">
        <v>5361</v>
      </c>
      <c r="E654" s="12"/>
      <c r="F654" s="13">
        <v>23.89</v>
      </c>
      <c r="G654" s="13">
        <v>737.43</v>
      </c>
      <c r="H654" s="13">
        <v>1472.84</v>
      </c>
      <c r="I654" s="13">
        <v>2</v>
      </c>
      <c r="J654" s="13">
        <v>-0.02</v>
      </c>
      <c r="K654" s="13">
        <v>0</v>
      </c>
      <c r="L654" s="13">
        <v>5.7000000000000002E-3</v>
      </c>
      <c r="M654" s="15" t="s">
        <v>6207</v>
      </c>
    </row>
    <row r="655" spans="1:13" outlineLevel="2" x14ac:dyDescent="0.3">
      <c r="A655" s="67"/>
      <c r="B655" s="16">
        <v>1.3490806082160085</v>
      </c>
      <c r="C655" s="12" t="s">
        <v>5361</v>
      </c>
      <c r="D655" s="12" t="s">
        <v>5361</v>
      </c>
      <c r="E655" s="12"/>
      <c r="F655" s="13">
        <v>27.59</v>
      </c>
      <c r="G655" s="13">
        <v>737.43</v>
      </c>
      <c r="H655" s="13">
        <v>1472.84</v>
      </c>
      <c r="I655" s="13">
        <v>2</v>
      </c>
      <c r="J655" s="13">
        <v>-0.01</v>
      </c>
      <c r="K655" s="13">
        <v>0</v>
      </c>
      <c r="L655" s="13">
        <v>2.5999999999999999E-3</v>
      </c>
      <c r="M655" s="15" t="s">
        <v>6220</v>
      </c>
    </row>
    <row r="656" spans="1:13" outlineLevel="2" x14ac:dyDescent="0.3">
      <c r="A656" s="67" t="s">
        <v>1275</v>
      </c>
      <c r="B656" s="11">
        <f>SUBTOTAL(4,B657:B661)</f>
        <v>1.4614990589773356</v>
      </c>
      <c r="C656" s="12">
        <f>COUNTA(C657:C661)</f>
        <v>5</v>
      </c>
      <c r="D656" s="12">
        <v>3</v>
      </c>
      <c r="E656" s="12">
        <f>COUNTA(E657:E661)</f>
        <v>0</v>
      </c>
      <c r="F656" s="13">
        <f>SUBTOTAL(4,F657:F661)</f>
        <v>51.57</v>
      </c>
      <c r="G656" s="13"/>
      <c r="H656" s="13"/>
      <c r="I656" s="13"/>
      <c r="J656" s="13"/>
      <c r="K656" s="13">
        <f>SUBTOTAL(4,K657:K661)</f>
        <v>0</v>
      </c>
      <c r="L656" s="13"/>
      <c r="M656" s="15"/>
    </row>
    <row r="657" spans="1:13" outlineLevel="2" x14ac:dyDescent="0.3">
      <c r="A657" s="67"/>
      <c r="B657" s="11">
        <v>1.0582813672867797</v>
      </c>
      <c r="C657" s="12" t="s">
        <v>6179</v>
      </c>
      <c r="D657" s="17" t="s">
        <v>6179</v>
      </c>
      <c r="E657" s="12"/>
      <c r="F657" s="13">
        <v>25.67</v>
      </c>
      <c r="G657" s="13">
        <v>615.26</v>
      </c>
      <c r="H657" s="13">
        <v>1842.77</v>
      </c>
      <c r="I657" s="13">
        <v>3</v>
      </c>
      <c r="J657" s="13">
        <v>0.98</v>
      </c>
      <c r="K657" s="13">
        <v>0</v>
      </c>
      <c r="L657" s="13">
        <v>4.0000000000000001E-3</v>
      </c>
      <c r="M657" s="15" t="s">
        <v>6208</v>
      </c>
    </row>
    <row r="658" spans="1:13" outlineLevel="2" x14ac:dyDescent="0.3">
      <c r="A658" s="67"/>
      <c r="B658" s="11">
        <v>1.4614990589773356</v>
      </c>
      <c r="C658" s="12" t="s">
        <v>1276</v>
      </c>
      <c r="D658" s="12" t="s">
        <v>1276</v>
      </c>
      <c r="E658" s="12"/>
      <c r="F658" s="13">
        <v>40.43</v>
      </c>
      <c r="G658" s="13">
        <v>744.43</v>
      </c>
      <c r="H658" s="13">
        <v>1486.84</v>
      </c>
      <c r="I658" s="13">
        <v>2</v>
      </c>
      <c r="J658" s="13">
        <v>-0.01</v>
      </c>
      <c r="K658" s="13">
        <v>0</v>
      </c>
      <c r="L658" s="13">
        <v>2.7E-4</v>
      </c>
      <c r="M658" s="15" t="s">
        <v>6204</v>
      </c>
    </row>
    <row r="659" spans="1:13" outlineLevel="2" x14ac:dyDescent="0.3">
      <c r="A659" s="67"/>
      <c r="B659" s="11">
        <v>1.4374482989991608</v>
      </c>
      <c r="C659" s="12" t="s">
        <v>2977</v>
      </c>
      <c r="D659" s="17" t="s">
        <v>2977</v>
      </c>
      <c r="E659" s="12"/>
      <c r="F659" s="13">
        <v>51.57</v>
      </c>
      <c r="G659" s="13">
        <v>650.36</v>
      </c>
      <c r="H659" s="13">
        <v>1298.7</v>
      </c>
      <c r="I659" s="13">
        <v>2</v>
      </c>
      <c r="J659" s="13">
        <v>-0.01</v>
      </c>
      <c r="K659" s="13">
        <v>0</v>
      </c>
      <c r="L659" s="13">
        <v>5.1000000000000004E-4</v>
      </c>
      <c r="M659" s="15" t="s">
        <v>6205</v>
      </c>
    </row>
    <row r="660" spans="1:13" outlineLevel="1" x14ac:dyDescent="0.3">
      <c r="A660" s="67"/>
      <c r="B660" s="16">
        <v>1.2120168494114592</v>
      </c>
      <c r="C660" s="12" t="s">
        <v>1276</v>
      </c>
      <c r="D660" s="12" t="s">
        <v>1276</v>
      </c>
      <c r="E660" s="12"/>
      <c r="F660" s="13">
        <v>31.36</v>
      </c>
      <c r="G660" s="13">
        <v>496.62</v>
      </c>
      <c r="H660" s="13">
        <v>1486.84</v>
      </c>
      <c r="I660" s="13">
        <v>3</v>
      </c>
      <c r="J660" s="13">
        <v>-0.01</v>
      </c>
      <c r="K660" s="13">
        <v>0</v>
      </c>
      <c r="L660" s="13">
        <v>2.2000000000000001E-3</v>
      </c>
      <c r="M660" s="15" t="s">
        <v>6217</v>
      </c>
    </row>
    <row r="661" spans="1:13" outlineLevel="2" x14ac:dyDescent="0.3">
      <c r="A661" s="67"/>
      <c r="B661" s="16">
        <v>1.0318545051228571</v>
      </c>
      <c r="C661" s="12" t="s">
        <v>6771</v>
      </c>
      <c r="D661" s="17" t="s">
        <v>6771</v>
      </c>
      <c r="E661" s="12"/>
      <c r="F661" s="13">
        <v>27.15</v>
      </c>
      <c r="G661" s="13">
        <v>469.27</v>
      </c>
      <c r="H661" s="13">
        <v>1404.79</v>
      </c>
      <c r="I661" s="13">
        <v>3</v>
      </c>
      <c r="J661" s="13">
        <v>-0.01</v>
      </c>
      <c r="K661" s="13">
        <v>0</v>
      </c>
      <c r="L661" s="13">
        <v>9.9000000000000008E-3</v>
      </c>
      <c r="M661" s="15" t="s">
        <v>6217</v>
      </c>
    </row>
    <row r="662" spans="1:13" outlineLevel="1" x14ac:dyDescent="0.3">
      <c r="A662" s="67" t="s">
        <v>6876</v>
      </c>
      <c r="B662" s="16">
        <f>SUBTOTAL(4,B663:B663)</f>
        <v>1.1118382499489596</v>
      </c>
      <c r="C662" s="12">
        <f>COUNTA(C663:C663)</f>
        <v>1</v>
      </c>
      <c r="D662" s="12">
        <v>1</v>
      </c>
      <c r="E662" s="12">
        <f>COUNTA(E663:E663)</f>
        <v>0</v>
      </c>
      <c r="F662" s="13">
        <f>SUBTOTAL(4,F663:F663)</f>
        <v>25.76</v>
      </c>
      <c r="G662" s="13"/>
      <c r="H662" s="13"/>
      <c r="I662" s="13"/>
      <c r="J662" s="13"/>
      <c r="K662" s="13">
        <f>SUBTOTAL(4,K663:K663)</f>
        <v>0</v>
      </c>
      <c r="L662" s="13"/>
      <c r="M662" s="15"/>
    </row>
    <row r="663" spans="1:13" outlineLevel="2" x14ac:dyDescent="0.3">
      <c r="A663" s="67"/>
      <c r="B663" s="16">
        <v>1.1118382499489596</v>
      </c>
      <c r="C663" s="12" t="s">
        <v>6877</v>
      </c>
      <c r="D663" s="17" t="s">
        <v>6877</v>
      </c>
      <c r="E663" s="12"/>
      <c r="F663" s="13">
        <v>25.76</v>
      </c>
      <c r="G663" s="13">
        <v>544.79999999999995</v>
      </c>
      <c r="H663" s="13">
        <v>1087.5899999999999</v>
      </c>
      <c r="I663" s="13">
        <v>2</v>
      </c>
      <c r="J663" s="13">
        <v>-0.02</v>
      </c>
      <c r="K663" s="13">
        <v>0</v>
      </c>
      <c r="L663" s="13">
        <v>0.1</v>
      </c>
      <c r="M663" s="15" t="s">
        <v>6216</v>
      </c>
    </row>
    <row r="664" spans="1:13" outlineLevel="2" x14ac:dyDescent="0.3">
      <c r="A664" s="67" t="s">
        <v>1105</v>
      </c>
      <c r="B664" s="11">
        <f>SUBTOTAL(4,B665:B669)</f>
        <v>1.2189863296717767</v>
      </c>
      <c r="C664" s="12">
        <f>COUNTA(C665:C669)</f>
        <v>5</v>
      </c>
      <c r="D664" s="12">
        <v>3</v>
      </c>
      <c r="E664" s="12">
        <f>COUNTA(E665:E669)</f>
        <v>1</v>
      </c>
      <c r="F664" s="13">
        <f>SUBTOTAL(4,F665:F669)</f>
        <v>67.55</v>
      </c>
      <c r="G664" s="13"/>
      <c r="H664" s="13"/>
      <c r="I664" s="13"/>
      <c r="J664" s="13"/>
      <c r="K664" s="13">
        <f>SUBTOTAL(4,K665:K669)</f>
        <v>0</v>
      </c>
      <c r="L664" s="14"/>
      <c r="M664" s="15"/>
    </row>
    <row r="665" spans="1:13" outlineLevel="2" x14ac:dyDescent="0.3">
      <c r="A665" s="67"/>
      <c r="B665" s="11">
        <v>0.75018333698266459</v>
      </c>
      <c r="C665" s="12" t="s">
        <v>1107</v>
      </c>
      <c r="D665" s="12" t="s">
        <v>1107</v>
      </c>
      <c r="E665" s="12"/>
      <c r="F665" s="13">
        <v>54.94</v>
      </c>
      <c r="G665" s="13">
        <v>849.94</v>
      </c>
      <c r="H665" s="13">
        <v>1697.86</v>
      </c>
      <c r="I665" s="13">
        <v>2</v>
      </c>
      <c r="J665" s="13">
        <v>0</v>
      </c>
      <c r="K665" s="13">
        <v>0</v>
      </c>
      <c r="L665" s="14">
        <v>1.4E-5</v>
      </c>
      <c r="M665" s="15" t="s">
        <v>6204</v>
      </c>
    </row>
    <row r="666" spans="1:13" outlineLevel="2" x14ac:dyDescent="0.3">
      <c r="A666" s="67"/>
      <c r="B666" s="11">
        <v>0.74819020517402968</v>
      </c>
      <c r="C666" s="12" t="s">
        <v>1106</v>
      </c>
      <c r="D666" s="17" t="s">
        <v>1106</v>
      </c>
      <c r="E666" s="12" t="s">
        <v>1</v>
      </c>
      <c r="F666" s="13">
        <v>42.8</v>
      </c>
      <c r="G666" s="13">
        <v>727.38</v>
      </c>
      <c r="H666" s="13">
        <v>1452.74</v>
      </c>
      <c r="I666" s="13">
        <v>2</v>
      </c>
      <c r="J666" s="13">
        <v>0.01</v>
      </c>
      <c r="K666" s="13">
        <v>0</v>
      </c>
      <c r="L666" s="13">
        <v>1.1E-4</v>
      </c>
      <c r="M666" s="15" t="s">
        <v>6204</v>
      </c>
    </row>
    <row r="667" spans="1:13" outlineLevel="2" x14ac:dyDescent="0.3">
      <c r="A667" s="67"/>
      <c r="B667" s="16">
        <v>0.91203312161473349</v>
      </c>
      <c r="C667" s="12" t="s">
        <v>6716</v>
      </c>
      <c r="D667" s="17" t="s">
        <v>6716</v>
      </c>
      <c r="E667" s="12"/>
      <c r="F667" s="13">
        <v>26.95</v>
      </c>
      <c r="G667" s="13">
        <v>444.52</v>
      </c>
      <c r="H667" s="13">
        <v>1330.55</v>
      </c>
      <c r="I667" s="13">
        <v>3</v>
      </c>
      <c r="J667" s="13">
        <v>-0.01</v>
      </c>
      <c r="K667" s="13">
        <v>0</v>
      </c>
      <c r="L667" s="13">
        <v>3.0000000000000001E-3</v>
      </c>
      <c r="M667" s="15" t="s">
        <v>6217</v>
      </c>
    </row>
    <row r="668" spans="1:13" outlineLevel="1" x14ac:dyDescent="0.3">
      <c r="A668" s="67"/>
      <c r="B668" s="16">
        <v>1.2189863296717767</v>
      </c>
      <c r="C668" s="12" t="s">
        <v>6715</v>
      </c>
      <c r="D668" s="17" t="s">
        <v>6715</v>
      </c>
      <c r="E668" s="12"/>
      <c r="F668" s="13">
        <v>67.55</v>
      </c>
      <c r="G668" s="13">
        <v>806.43</v>
      </c>
      <c r="H668" s="13">
        <v>2416.2600000000002</v>
      </c>
      <c r="I668" s="13">
        <v>3</v>
      </c>
      <c r="J668" s="13">
        <v>-0.03</v>
      </c>
      <c r="K668" s="13">
        <v>0</v>
      </c>
      <c r="L668" s="14">
        <v>4.5999999999999999E-7</v>
      </c>
      <c r="M668" s="15" t="s">
        <v>6218</v>
      </c>
    </row>
    <row r="669" spans="1:13" outlineLevel="2" x14ac:dyDescent="0.3">
      <c r="A669" s="67"/>
      <c r="B669" s="16">
        <v>1.0872368135906385</v>
      </c>
      <c r="C669" s="12" t="s">
        <v>1107</v>
      </c>
      <c r="D669" s="12" t="s">
        <v>1107</v>
      </c>
      <c r="E669" s="12"/>
      <c r="F669" s="13">
        <v>62.6</v>
      </c>
      <c r="G669" s="13">
        <v>849.94</v>
      </c>
      <c r="H669" s="13">
        <v>1697.87</v>
      </c>
      <c r="I669" s="13">
        <v>2</v>
      </c>
      <c r="J669" s="13">
        <v>0.01</v>
      </c>
      <c r="K669" s="13">
        <v>0</v>
      </c>
      <c r="L669" s="14">
        <v>1.3E-6</v>
      </c>
      <c r="M669" s="15" t="s">
        <v>6217</v>
      </c>
    </row>
    <row r="670" spans="1:13" outlineLevel="2" x14ac:dyDescent="0.3">
      <c r="A670" s="67" t="s">
        <v>1739</v>
      </c>
      <c r="B670" s="11">
        <f>SUBTOTAL(4,B671:B672)</f>
        <v>2.1191734938853051</v>
      </c>
      <c r="C670" s="12">
        <f>COUNTA(C671:C672)</f>
        <v>2</v>
      </c>
      <c r="D670" s="12">
        <v>2</v>
      </c>
      <c r="E670" s="12">
        <f>COUNTA(E671:E672)</f>
        <v>0</v>
      </c>
      <c r="F670" s="13">
        <f>SUBTOTAL(4,F671:F672)</f>
        <v>31.6</v>
      </c>
      <c r="G670" s="13"/>
      <c r="H670" s="13"/>
      <c r="I670" s="13"/>
      <c r="J670" s="13"/>
      <c r="K670" s="13">
        <f>SUBTOTAL(4,K671:K672)</f>
        <v>1</v>
      </c>
      <c r="L670" s="13"/>
      <c r="M670" s="15"/>
    </row>
    <row r="671" spans="1:13" outlineLevel="1" x14ac:dyDescent="0.3">
      <c r="A671" s="67"/>
      <c r="B671" s="11">
        <v>0.7210918065728612</v>
      </c>
      <c r="C671" s="12" t="s">
        <v>6145</v>
      </c>
      <c r="D671" s="17" t="s">
        <v>6145</v>
      </c>
      <c r="E671" s="12"/>
      <c r="F671" s="13">
        <v>31.6</v>
      </c>
      <c r="G671" s="13">
        <v>615.69000000000005</v>
      </c>
      <c r="H671" s="13">
        <v>1844.06</v>
      </c>
      <c r="I671" s="13">
        <v>3</v>
      </c>
      <c r="J671" s="13">
        <v>1.01</v>
      </c>
      <c r="K671" s="13">
        <v>0</v>
      </c>
      <c r="L671" s="13">
        <v>1.8E-3</v>
      </c>
      <c r="M671" s="15" t="s">
        <v>6208</v>
      </c>
    </row>
    <row r="672" spans="1:13" outlineLevel="2" x14ac:dyDescent="0.3">
      <c r="A672" s="67"/>
      <c r="B672" s="11">
        <v>2.1191734938853051</v>
      </c>
      <c r="C672" s="12" t="s">
        <v>1740</v>
      </c>
      <c r="D672" s="17" t="s">
        <v>1740</v>
      </c>
      <c r="E672" s="12"/>
      <c r="F672" s="13">
        <v>28.14</v>
      </c>
      <c r="G672" s="13">
        <v>457.56</v>
      </c>
      <c r="H672" s="13">
        <v>1369.67</v>
      </c>
      <c r="I672" s="13">
        <v>3</v>
      </c>
      <c r="J672" s="13">
        <v>-0.01</v>
      </c>
      <c r="K672" s="13">
        <v>1</v>
      </c>
      <c r="L672" s="13">
        <v>4.1000000000000003E-3</v>
      </c>
      <c r="M672" s="15" t="s">
        <v>6204</v>
      </c>
    </row>
    <row r="673" spans="1:13" outlineLevel="2" x14ac:dyDescent="0.3">
      <c r="A673" s="67" t="s">
        <v>1647</v>
      </c>
      <c r="B673" s="11">
        <f>SUBTOTAL(4,B674:B676)</f>
        <v>2.2340140366343704</v>
      </c>
      <c r="C673" s="12">
        <f>COUNTA(C674:C676)</f>
        <v>3</v>
      </c>
      <c r="D673" s="12">
        <v>1</v>
      </c>
      <c r="E673" s="12">
        <f>COUNTA(E674:E676)</f>
        <v>0</v>
      </c>
      <c r="F673" s="13">
        <f>SUBTOTAL(4,F674:F676)</f>
        <v>38.630000000000003</v>
      </c>
      <c r="G673" s="13"/>
      <c r="H673" s="13"/>
      <c r="I673" s="13"/>
      <c r="J673" s="13"/>
      <c r="K673" s="13">
        <f>SUBTOTAL(4,K674:K676)</f>
        <v>0</v>
      </c>
      <c r="L673" s="13"/>
      <c r="M673" s="15"/>
    </row>
    <row r="674" spans="1:13" outlineLevel="2" x14ac:dyDescent="0.3">
      <c r="A674" s="67"/>
      <c r="B674" s="11">
        <v>2.2340140366343704</v>
      </c>
      <c r="C674" s="12" t="s">
        <v>1648</v>
      </c>
      <c r="D674" s="17" t="s">
        <v>1648</v>
      </c>
      <c r="E674" s="12"/>
      <c r="F674" s="13">
        <v>38.630000000000003</v>
      </c>
      <c r="G674" s="13">
        <v>549.30999999999995</v>
      </c>
      <c r="H674" s="13">
        <v>1096.6099999999999</v>
      </c>
      <c r="I674" s="13">
        <v>2</v>
      </c>
      <c r="J674" s="13">
        <v>-0.01</v>
      </c>
      <c r="K674" s="13">
        <v>0</v>
      </c>
      <c r="L674" s="13">
        <v>1.6000000000000001E-3</v>
      </c>
      <c r="M674" s="15" t="s">
        <v>6204</v>
      </c>
    </row>
    <row r="675" spans="1:13" outlineLevel="1" x14ac:dyDescent="0.3">
      <c r="A675" s="67"/>
      <c r="B675" s="11">
        <v>1.4997551860825349</v>
      </c>
      <c r="C675" s="12" t="s">
        <v>6182</v>
      </c>
      <c r="D675" s="12" t="s">
        <v>6182</v>
      </c>
      <c r="E675" s="12"/>
      <c r="F675" s="13">
        <v>25.13</v>
      </c>
      <c r="G675" s="13">
        <v>662.83</v>
      </c>
      <c r="H675" s="13">
        <v>1323.64</v>
      </c>
      <c r="I675" s="13">
        <v>2</v>
      </c>
      <c r="J675" s="13">
        <v>-0.01</v>
      </c>
      <c r="K675" s="13">
        <v>0</v>
      </c>
      <c r="L675" s="13">
        <v>6.8999999999999999E-3</v>
      </c>
      <c r="M675" s="15" t="s">
        <v>6208</v>
      </c>
    </row>
    <row r="676" spans="1:13" outlineLevel="2" x14ac:dyDescent="0.3">
      <c r="A676" s="67"/>
      <c r="B676" s="16">
        <v>1.3660352075053199</v>
      </c>
      <c r="C676" s="12" t="s">
        <v>6182</v>
      </c>
      <c r="D676" s="12" t="s">
        <v>6182</v>
      </c>
      <c r="E676" s="12"/>
      <c r="F676" s="13">
        <v>23.54</v>
      </c>
      <c r="G676" s="13">
        <v>662.83</v>
      </c>
      <c r="H676" s="13">
        <v>1323.64</v>
      </c>
      <c r="I676" s="13">
        <v>2</v>
      </c>
      <c r="J676" s="13">
        <v>0</v>
      </c>
      <c r="K676" s="13">
        <v>0</v>
      </c>
      <c r="L676" s="13">
        <v>1.2E-2</v>
      </c>
      <c r="M676" s="15" t="s">
        <v>6216</v>
      </c>
    </row>
    <row r="677" spans="1:13" outlineLevel="1" x14ac:dyDescent="0.3">
      <c r="A677" s="67" t="s">
        <v>6878</v>
      </c>
      <c r="B677" s="16">
        <f>SUBTOTAL(4,B678:B678)</f>
        <v>0.7416889500230317</v>
      </c>
      <c r="C677" s="12">
        <f>COUNTA(C678:C678)</f>
        <v>1</v>
      </c>
      <c r="D677" s="12">
        <v>1</v>
      </c>
      <c r="E677" s="12">
        <f>COUNTA(E678:E678)</f>
        <v>0</v>
      </c>
      <c r="F677" s="13">
        <f>SUBTOTAL(4,F678:F678)</f>
        <v>23.49</v>
      </c>
      <c r="G677" s="13"/>
      <c r="H677" s="13"/>
      <c r="I677" s="13"/>
      <c r="J677" s="13"/>
      <c r="K677" s="13">
        <f>SUBTOTAL(4,K678:K678)</f>
        <v>0</v>
      </c>
      <c r="L677" s="13"/>
      <c r="M677" s="15"/>
    </row>
    <row r="678" spans="1:13" outlineLevel="2" x14ac:dyDescent="0.3">
      <c r="A678" s="67"/>
      <c r="B678" s="16">
        <v>0.7416889500230317</v>
      </c>
      <c r="C678" s="12" t="s">
        <v>6879</v>
      </c>
      <c r="D678" s="17" t="s">
        <v>6879</v>
      </c>
      <c r="E678" s="12"/>
      <c r="F678" s="13">
        <v>23.49</v>
      </c>
      <c r="G678" s="13">
        <v>722.91</v>
      </c>
      <c r="H678" s="13">
        <v>1443.8</v>
      </c>
      <c r="I678" s="13">
        <v>2</v>
      </c>
      <c r="J678" s="13">
        <v>-0.01</v>
      </c>
      <c r="K678" s="13">
        <v>0</v>
      </c>
      <c r="L678" s="13">
        <v>6.4000000000000003E-3</v>
      </c>
      <c r="M678" s="15" t="s">
        <v>6219</v>
      </c>
    </row>
    <row r="679" spans="1:13" outlineLevel="2" x14ac:dyDescent="0.3">
      <c r="A679" s="67" t="s">
        <v>1715</v>
      </c>
      <c r="B679" s="11">
        <f>SUBTOTAL(4,B680:B690)</f>
        <v>2.0080598596736419</v>
      </c>
      <c r="C679" s="12">
        <f>COUNTA(C680:C690)</f>
        <v>11</v>
      </c>
      <c r="D679" s="12">
        <v>2</v>
      </c>
      <c r="E679" s="12">
        <f>COUNTA(E680:E690)</f>
        <v>0</v>
      </c>
      <c r="F679" s="13">
        <f>SUBTOTAL(4,F680:F690)</f>
        <v>64.209999999999994</v>
      </c>
      <c r="G679" s="13"/>
      <c r="H679" s="13"/>
      <c r="I679" s="13"/>
      <c r="J679" s="13"/>
      <c r="K679" s="13">
        <f>SUBTOTAL(4,K680:K690)</f>
        <v>0</v>
      </c>
      <c r="L679" s="13"/>
      <c r="M679" s="15"/>
    </row>
    <row r="680" spans="1:13" outlineLevel="2" x14ac:dyDescent="0.3">
      <c r="A680" s="67"/>
      <c r="B680" s="11">
        <v>0.58618408822473334</v>
      </c>
      <c r="C680" s="12" t="s">
        <v>5101</v>
      </c>
      <c r="D680" s="17" t="s">
        <v>5101</v>
      </c>
      <c r="E680" s="12"/>
      <c r="F680" s="13">
        <v>27.15</v>
      </c>
      <c r="G680" s="13">
        <v>790.43</v>
      </c>
      <c r="H680" s="13">
        <v>1578.84</v>
      </c>
      <c r="I680" s="13">
        <v>2</v>
      </c>
      <c r="J680" s="13">
        <v>-0.03</v>
      </c>
      <c r="K680" s="13">
        <v>0</v>
      </c>
      <c r="L680" s="13">
        <v>3.5000000000000001E-3</v>
      </c>
      <c r="M680" s="15" t="s">
        <v>6207</v>
      </c>
    </row>
    <row r="681" spans="1:13" outlineLevel="2" x14ac:dyDescent="0.3">
      <c r="A681" s="67"/>
      <c r="B681" s="11">
        <v>1.1022839522129075</v>
      </c>
      <c r="C681" s="12" t="s">
        <v>5860</v>
      </c>
      <c r="D681" s="12" t="s">
        <v>5860</v>
      </c>
      <c r="E681" s="12"/>
      <c r="F681" s="13">
        <v>56.38</v>
      </c>
      <c r="G681" s="13">
        <v>950.49</v>
      </c>
      <c r="H681" s="13">
        <v>1898.96</v>
      </c>
      <c r="I681" s="13">
        <v>2</v>
      </c>
      <c r="J681" s="13">
        <v>0.03</v>
      </c>
      <c r="K681" s="13">
        <v>0</v>
      </c>
      <c r="L681" s="14">
        <v>5.2000000000000002E-6</v>
      </c>
      <c r="M681" s="15" t="s">
        <v>6208</v>
      </c>
    </row>
    <row r="682" spans="1:13" outlineLevel="2" x14ac:dyDescent="0.3">
      <c r="A682" s="67"/>
      <c r="B682" s="11">
        <v>0.78196075640743867</v>
      </c>
      <c r="C682" s="12" t="s">
        <v>4149</v>
      </c>
      <c r="D682" s="12" t="s">
        <v>4149</v>
      </c>
      <c r="E682" s="12"/>
      <c r="F682" s="13">
        <v>64.209999999999994</v>
      </c>
      <c r="G682" s="13">
        <v>913</v>
      </c>
      <c r="H682" s="13">
        <v>1823.98</v>
      </c>
      <c r="I682" s="13">
        <v>2</v>
      </c>
      <c r="J682" s="13">
        <v>0</v>
      </c>
      <c r="K682" s="13">
        <v>0</v>
      </c>
      <c r="L682" s="14">
        <v>9.5000000000000001E-7</v>
      </c>
      <c r="M682" s="15" t="s">
        <v>6206</v>
      </c>
    </row>
    <row r="683" spans="1:13" outlineLevel="2" x14ac:dyDescent="0.3">
      <c r="A683" s="67"/>
      <c r="B683" s="11">
        <v>1.0838114961218543</v>
      </c>
      <c r="C683" s="12" t="s">
        <v>4149</v>
      </c>
      <c r="D683" s="12" t="s">
        <v>4149</v>
      </c>
      <c r="E683" s="12"/>
      <c r="F683" s="13">
        <v>22.35</v>
      </c>
      <c r="G683" s="13">
        <v>609</v>
      </c>
      <c r="H683" s="13">
        <v>1823.98</v>
      </c>
      <c r="I683" s="13">
        <v>3</v>
      </c>
      <c r="J683" s="13">
        <v>-0.01</v>
      </c>
      <c r="K683" s="13">
        <v>0</v>
      </c>
      <c r="L683" s="13">
        <v>1.9E-2</v>
      </c>
      <c r="M683" s="15" t="s">
        <v>6206</v>
      </c>
    </row>
    <row r="684" spans="1:13" outlineLevel="2" x14ac:dyDescent="0.3">
      <c r="A684" s="67"/>
      <c r="B684" s="11">
        <v>1.54266250523445</v>
      </c>
      <c r="C684" s="12" t="s">
        <v>5100</v>
      </c>
      <c r="D684" s="17" t="s">
        <v>5100</v>
      </c>
      <c r="E684" s="12"/>
      <c r="F684" s="13">
        <v>42.54</v>
      </c>
      <c r="G684" s="13">
        <v>652.88</v>
      </c>
      <c r="H684" s="13">
        <v>1303.74</v>
      </c>
      <c r="I684" s="13">
        <v>2</v>
      </c>
      <c r="J684" s="13">
        <v>-0.01</v>
      </c>
      <c r="K684" s="13">
        <v>0</v>
      </c>
      <c r="L684" s="13">
        <v>3.6000000000000002E-4</v>
      </c>
      <c r="M684" s="15" t="s">
        <v>6207</v>
      </c>
    </row>
    <row r="685" spans="1:13" outlineLevel="2" x14ac:dyDescent="0.3">
      <c r="A685" s="67"/>
      <c r="B685" s="11">
        <v>0.61665649678254764</v>
      </c>
      <c r="C685" s="12" t="s">
        <v>5861</v>
      </c>
      <c r="D685" s="12" t="s">
        <v>5861</v>
      </c>
      <c r="E685" s="12"/>
      <c r="F685" s="13">
        <v>47.56</v>
      </c>
      <c r="G685" s="13">
        <v>712.39</v>
      </c>
      <c r="H685" s="13">
        <v>2134.16</v>
      </c>
      <c r="I685" s="13">
        <v>3</v>
      </c>
      <c r="J685" s="13">
        <v>0.03</v>
      </c>
      <c r="K685" s="13">
        <v>0</v>
      </c>
      <c r="L685" s="14">
        <v>5.1E-5</v>
      </c>
      <c r="M685" s="15" t="s">
        <v>6208</v>
      </c>
    </row>
    <row r="686" spans="1:13" outlineLevel="2" x14ac:dyDescent="0.3">
      <c r="A686" s="67"/>
      <c r="B686" s="11">
        <v>0.81305858442685397</v>
      </c>
      <c r="C686" s="12" t="s">
        <v>1716</v>
      </c>
      <c r="D686" s="12" t="s">
        <v>1716</v>
      </c>
      <c r="E686" s="12"/>
      <c r="F686" s="13">
        <v>29.41</v>
      </c>
      <c r="G686" s="13">
        <v>510.25</v>
      </c>
      <c r="H686" s="13">
        <v>1527.73</v>
      </c>
      <c r="I686" s="13">
        <v>3</v>
      </c>
      <c r="J686" s="13">
        <v>-0.02</v>
      </c>
      <c r="K686" s="13">
        <v>0</v>
      </c>
      <c r="L686" s="13">
        <v>2E-3</v>
      </c>
      <c r="M686" s="15" t="s">
        <v>6204</v>
      </c>
    </row>
    <row r="687" spans="1:13" outlineLevel="2" x14ac:dyDescent="0.3">
      <c r="A687" s="67"/>
      <c r="B687" s="16">
        <v>2.0080598596736419</v>
      </c>
      <c r="C687" s="12" t="s">
        <v>5860</v>
      </c>
      <c r="D687" s="12" t="s">
        <v>5860</v>
      </c>
      <c r="E687" s="12"/>
      <c r="F687" s="13">
        <v>37.17</v>
      </c>
      <c r="G687" s="13">
        <v>950.47</v>
      </c>
      <c r="H687" s="13">
        <v>1898.92</v>
      </c>
      <c r="I687" s="13">
        <v>2</v>
      </c>
      <c r="J687" s="13">
        <v>-0.01</v>
      </c>
      <c r="K687" s="13">
        <v>0</v>
      </c>
      <c r="L687" s="13">
        <v>3.3E-4</v>
      </c>
      <c r="M687" s="15" t="s">
        <v>6216</v>
      </c>
    </row>
    <row r="688" spans="1:13" outlineLevel="2" x14ac:dyDescent="0.3">
      <c r="A688" s="67"/>
      <c r="B688" s="16">
        <v>1.0020362492557831</v>
      </c>
      <c r="C688" s="12" t="s">
        <v>4149</v>
      </c>
      <c r="D688" s="12" t="s">
        <v>4149</v>
      </c>
      <c r="E688" s="12"/>
      <c r="F688" s="13">
        <v>35.68</v>
      </c>
      <c r="G688" s="13">
        <v>609</v>
      </c>
      <c r="H688" s="13">
        <v>1823.97</v>
      </c>
      <c r="I688" s="13">
        <v>3</v>
      </c>
      <c r="J688" s="13">
        <v>-0.02</v>
      </c>
      <c r="K688" s="13">
        <v>0</v>
      </c>
      <c r="L688" s="13">
        <v>4.4999999999999999E-4</v>
      </c>
      <c r="M688" s="15" t="s">
        <v>6219</v>
      </c>
    </row>
    <row r="689" spans="1:13" outlineLevel="1" x14ac:dyDescent="0.3">
      <c r="A689" s="67"/>
      <c r="B689" s="16">
        <v>0.86412409484484987</v>
      </c>
      <c r="C689" s="12" t="s">
        <v>5861</v>
      </c>
      <c r="D689" s="12" t="s">
        <v>5861</v>
      </c>
      <c r="E689" s="12"/>
      <c r="F689" s="13">
        <v>47.55</v>
      </c>
      <c r="G689" s="13">
        <v>712.38</v>
      </c>
      <c r="H689" s="13">
        <v>2134.13</v>
      </c>
      <c r="I689" s="13">
        <v>3</v>
      </c>
      <c r="J689" s="13">
        <v>-0.01</v>
      </c>
      <c r="K689" s="13">
        <v>0</v>
      </c>
      <c r="L689" s="14">
        <v>4.5000000000000003E-5</v>
      </c>
      <c r="M689" s="15" t="s">
        <v>6216</v>
      </c>
    </row>
    <row r="690" spans="1:13" outlineLevel="2" x14ac:dyDescent="0.3">
      <c r="A690" s="67"/>
      <c r="B690" s="16">
        <v>0.95126385553909798</v>
      </c>
      <c r="C690" s="12" t="s">
        <v>1716</v>
      </c>
      <c r="D690" s="12" t="s">
        <v>1716</v>
      </c>
      <c r="E690" s="12"/>
      <c r="F690" s="13">
        <v>33.11</v>
      </c>
      <c r="G690" s="13">
        <v>510.25</v>
      </c>
      <c r="H690" s="13">
        <v>1527.74</v>
      </c>
      <c r="I690" s="13">
        <v>3</v>
      </c>
      <c r="J690" s="13">
        <v>-0.01</v>
      </c>
      <c r="K690" s="13">
        <v>0</v>
      </c>
      <c r="L690" s="13">
        <v>7.9000000000000001E-4</v>
      </c>
      <c r="M690" s="15" t="s">
        <v>6217</v>
      </c>
    </row>
    <row r="691" spans="1:13" outlineLevel="2" x14ac:dyDescent="0.3">
      <c r="A691" s="67" t="s">
        <v>2787</v>
      </c>
      <c r="B691" s="11">
        <f>SUBTOTAL(4,B692:B696)</f>
        <v>1.2662758880883564</v>
      </c>
      <c r="C691" s="12">
        <f>COUNTA(C692:C696)</f>
        <v>5</v>
      </c>
      <c r="D691" s="12">
        <v>0</v>
      </c>
      <c r="E691" s="12">
        <f>COUNTA(E692:E696)</f>
        <v>0</v>
      </c>
      <c r="F691" s="13">
        <f>SUBTOTAL(4,F692:F696)</f>
        <v>73.86</v>
      </c>
      <c r="G691" s="13"/>
      <c r="H691" s="13"/>
      <c r="I691" s="13"/>
      <c r="J691" s="13"/>
      <c r="K691" s="13">
        <f>SUBTOTAL(4,K692:K696)</f>
        <v>0</v>
      </c>
      <c r="L691" s="13"/>
      <c r="M691" s="15"/>
    </row>
    <row r="692" spans="1:13" outlineLevel="2" x14ac:dyDescent="0.3">
      <c r="A692" s="67"/>
      <c r="B692" s="11">
        <v>1.0820586222769419</v>
      </c>
      <c r="C692" s="12" t="s">
        <v>6044</v>
      </c>
      <c r="D692" s="12" t="s">
        <v>6044</v>
      </c>
      <c r="E692" s="12"/>
      <c r="F692" s="13">
        <v>52.17</v>
      </c>
      <c r="G692" s="13">
        <v>594.38</v>
      </c>
      <c r="H692" s="13">
        <v>1186.74</v>
      </c>
      <c r="I692" s="13">
        <v>2</v>
      </c>
      <c r="J692" s="13">
        <v>-0.01</v>
      </c>
      <c r="K692" s="13">
        <v>0</v>
      </c>
      <c r="L692" s="13">
        <v>3.6999999999999999E-4</v>
      </c>
      <c r="M692" s="15" t="s">
        <v>6208</v>
      </c>
    </row>
    <row r="693" spans="1:13" outlineLevel="2" x14ac:dyDescent="0.3">
      <c r="A693" s="67"/>
      <c r="B693" s="11">
        <v>1.0376666304319992</v>
      </c>
      <c r="C693" s="12" t="s">
        <v>2788</v>
      </c>
      <c r="D693" s="12" t="s">
        <v>2788</v>
      </c>
      <c r="E693" s="12"/>
      <c r="F693" s="13">
        <v>73.86</v>
      </c>
      <c r="G693" s="13">
        <v>1074.5899999999999</v>
      </c>
      <c r="H693" s="13">
        <v>2147.16</v>
      </c>
      <c r="I693" s="13">
        <v>2</v>
      </c>
      <c r="J693" s="13">
        <v>-0.01</v>
      </c>
      <c r="K693" s="13">
        <v>0</v>
      </c>
      <c r="L693" s="14">
        <v>5.4000000000000002E-7</v>
      </c>
      <c r="M693" s="15" t="s">
        <v>6205</v>
      </c>
    </row>
    <row r="694" spans="1:13" outlineLevel="2" x14ac:dyDescent="0.3">
      <c r="A694" s="67"/>
      <c r="B694" s="11">
        <v>0.88147752335422813</v>
      </c>
      <c r="C694" s="12" t="s">
        <v>2788</v>
      </c>
      <c r="D694" s="12" t="s">
        <v>2788</v>
      </c>
      <c r="E694" s="12"/>
      <c r="F694" s="13">
        <v>29.18</v>
      </c>
      <c r="G694" s="13">
        <v>716.73</v>
      </c>
      <c r="H694" s="13">
        <v>2147.16</v>
      </c>
      <c r="I694" s="13">
        <v>3</v>
      </c>
      <c r="J694" s="13">
        <v>-0.02</v>
      </c>
      <c r="K694" s="13">
        <v>0</v>
      </c>
      <c r="L694" s="13">
        <v>2.2000000000000001E-3</v>
      </c>
      <c r="M694" s="15" t="s">
        <v>6205</v>
      </c>
    </row>
    <row r="695" spans="1:13" outlineLevel="1" x14ac:dyDescent="0.3">
      <c r="A695" s="67"/>
      <c r="B695" s="16">
        <v>0.64623443773845912</v>
      </c>
      <c r="C695" s="12" t="s">
        <v>6044</v>
      </c>
      <c r="D695" s="12" t="s">
        <v>6044</v>
      </c>
      <c r="E695" s="12"/>
      <c r="F695" s="13">
        <v>31.84</v>
      </c>
      <c r="G695" s="13">
        <v>594.38</v>
      </c>
      <c r="H695" s="13">
        <v>1186.74</v>
      </c>
      <c r="I695" s="13">
        <v>2</v>
      </c>
      <c r="J695" s="13">
        <v>-0.01</v>
      </c>
      <c r="K695" s="13">
        <v>0</v>
      </c>
      <c r="L695" s="13">
        <v>1.0999999999999999E-2</v>
      </c>
      <c r="M695" s="15" t="s">
        <v>6216</v>
      </c>
    </row>
    <row r="696" spans="1:13" outlineLevel="2" x14ac:dyDescent="0.3">
      <c r="A696" s="67"/>
      <c r="B696" s="16">
        <v>1.2662758880883564</v>
      </c>
      <c r="C696" s="12" t="s">
        <v>2788</v>
      </c>
      <c r="D696" s="12" t="s">
        <v>2788</v>
      </c>
      <c r="E696" s="12"/>
      <c r="F696" s="13">
        <v>61.25</v>
      </c>
      <c r="G696" s="13">
        <v>716.73</v>
      </c>
      <c r="H696" s="13">
        <v>2147.15</v>
      </c>
      <c r="I696" s="13">
        <v>3</v>
      </c>
      <c r="J696" s="13">
        <v>-0.02</v>
      </c>
      <c r="K696" s="13">
        <v>0</v>
      </c>
      <c r="L696" s="14">
        <v>1.5E-5</v>
      </c>
      <c r="M696" s="15" t="s">
        <v>6218</v>
      </c>
    </row>
    <row r="697" spans="1:13" outlineLevel="2" x14ac:dyDescent="0.3">
      <c r="A697" s="67" t="s">
        <v>971</v>
      </c>
      <c r="B697" s="11">
        <f>SUBTOTAL(4,B698:B736)</f>
        <v>1.5662495195237709</v>
      </c>
      <c r="C697" s="12">
        <f>COUNTA(C698:C736)</f>
        <v>39</v>
      </c>
      <c r="D697" s="12">
        <v>4</v>
      </c>
      <c r="E697" s="12">
        <f>COUNTA(E698:E736)</f>
        <v>6</v>
      </c>
      <c r="F697" s="13">
        <f>SUBTOTAL(4,F698:F736)</f>
        <v>88.6</v>
      </c>
      <c r="G697" s="13"/>
      <c r="H697" s="13"/>
      <c r="I697" s="13"/>
      <c r="J697" s="13"/>
      <c r="K697" s="13">
        <f>SUBTOTAL(4,K698:K736)</f>
        <v>0</v>
      </c>
      <c r="L697" s="13"/>
      <c r="M697" s="15"/>
    </row>
    <row r="698" spans="1:13" outlineLevel="2" x14ac:dyDescent="0.3">
      <c r="A698" s="67"/>
      <c r="B698" s="11">
        <v>0.96544981887609216</v>
      </c>
      <c r="C698" s="12" t="s">
        <v>3749</v>
      </c>
      <c r="D698" s="12" t="s">
        <v>3749</v>
      </c>
      <c r="E698" s="12"/>
      <c r="F698" s="13">
        <v>27.21</v>
      </c>
      <c r="G698" s="13">
        <v>432.57</v>
      </c>
      <c r="H698" s="13">
        <v>1294.7</v>
      </c>
      <c r="I698" s="13">
        <v>3</v>
      </c>
      <c r="J698" s="13">
        <v>-0.03</v>
      </c>
      <c r="K698" s="13">
        <v>0</v>
      </c>
      <c r="L698" s="13">
        <v>1.2E-2</v>
      </c>
      <c r="M698" s="15" t="s">
        <v>6206</v>
      </c>
    </row>
    <row r="699" spans="1:13" outlineLevel="2" x14ac:dyDescent="0.3">
      <c r="A699" s="67"/>
      <c r="B699" s="11">
        <v>0.99762694182711154</v>
      </c>
      <c r="C699" s="12" t="s">
        <v>5549</v>
      </c>
      <c r="D699" s="12" t="s">
        <v>5549</v>
      </c>
      <c r="E699" s="12"/>
      <c r="F699" s="13">
        <v>34.74</v>
      </c>
      <c r="G699" s="13">
        <v>567.28</v>
      </c>
      <c r="H699" s="13">
        <v>1132.54</v>
      </c>
      <c r="I699" s="13">
        <v>2</v>
      </c>
      <c r="J699" s="13">
        <v>-0.01</v>
      </c>
      <c r="K699" s="13">
        <v>0</v>
      </c>
      <c r="L699" s="13">
        <v>1.9E-3</v>
      </c>
      <c r="M699" s="15" t="s">
        <v>6208</v>
      </c>
    </row>
    <row r="700" spans="1:13" outlineLevel="2" x14ac:dyDescent="0.3">
      <c r="A700" s="67"/>
      <c r="B700" s="11">
        <v>1.0591893435823638</v>
      </c>
      <c r="C700" s="12" t="s">
        <v>3751</v>
      </c>
      <c r="D700" s="17" t="s">
        <v>3751</v>
      </c>
      <c r="E700" s="12"/>
      <c r="F700" s="13">
        <v>43.46</v>
      </c>
      <c r="G700" s="13">
        <v>754.35</v>
      </c>
      <c r="H700" s="13">
        <v>1506.69</v>
      </c>
      <c r="I700" s="13">
        <v>2</v>
      </c>
      <c r="J700" s="13">
        <v>0.97</v>
      </c>
      <c r="K700" s="13">
        <v>0</v>
      </c>
      <c r="L700" s="13">
        <v>1.8000000000000001E-4</v>
      </c>
      <c r="M700" s="15" t="s">
        <v>6206</v>
      </c>
    </row>
    <row r="701" spans="1:13" outlineLevel="2" x14ac:dyDescent="0.3">
      <c r="A701" s="67"/>
      <c r="B701" s="11">
        <v>1.0039722000459212</v>
      </c>
      <c r="C701" s="12" t="s">
        <v>4765</v>
      </c>
      <c r="D701" s="12" t="s">
        <v>4765</v>
      </c>
      <c r="E701" s="12"/>
      <c r="F701" s="13">
        <v>32.35</v>
      </c>
      <c r="G701" s="13">
        <v>721.37</v>
      </c>
      <c r="H701" s="13">
        <v>1440.73</v>
      </c>
      <c r="I701" s="13">
        <v>2</v>
      </c>
      <c r="J701" s="13">
        <v>-0.02</v>
      </c>
      <c r="K701" s="13">
        <v>0</v>
      </c>
      <c r="L701" s="13">
        <v>2.8999999999999998E-3</v>
      </c>
      <c r="M701" s="15" t="s">
        <v>6207</v>
      </c>
    </row>
    <row r="702" spans="1:13" outlineLevel="2" x14ac:dyDescent="0.3">
      <c r="A702" s="67"/>
      <c r="B702" s="11">
        <v>0.95525500428272436</v>
      </c>
      <c r="C702" s="12" t="s">
        <v>4763</v>
      </c>
      <c r="D702" s="17" t="s">
        <v>4763</v>
      </c>
      <c r="E702" s="12"/>
      <c r="F702" s="13">
        <v>39.090000000000003</v>
      </c>
      <c r="G702" s="13">
        <v>557.78</v>
      </c>
      <c r="H702" s="13">
        <v>1113.54</v>
      </c>
      <c r="I702" s="13">
        <v>2</v>
      </c>
      <c r="J702" s="13">
        <v>-0.01</v>
      </c>
      <c r="K702" s="13">
        <v>0</v>
      </c>
      <c r="L702" s="13">
        <v>4.4000000000000003E-3</v>
      </c>
      <c r="M702" s="15" t="s">
        <v>6207</v>
      </c>
    </row>
    <row r="703" spans="1:13" outlineLevel="2" x14ac:dyDescent="0.3">
      <c r="A703" s="67"/>
      <c r="B703" s="11">
        <v>1.2361431074336244</v>
      </c>
      <c r="C703" s="12" t="s">
        <v>2377</v>
      </c>
      <c r="D703" s="17" t="s">
        <v>2377</v>
      </c>
      <c r="E703" s="12"/>
      <c r="F703" s="13">
        <v>26.99</v>
      </c>
      <c r="G703" s="13">
        <v>585.80999999999995</v>
      </c>
      <c r="H703" s="13">
        <v>1169.6099999999999</v>
      </c>
      <c r="I703" s="13">
        <v>2</v>
      </c>
      <c r="J703" s="13">
        <v>-0.01</v>
      </c>
      <c r="K703" s="13">
        <v>0</v>
      </c>
      <c r="L703" s="13">
        <v>9.7000000000000003E-3</v>
      </c>
      <c r="M703" s="15" t="s">
        <v>6205</v>
      </c>
    </row>
    <row r="704" spans="1:13" outlineLevel="2" x14ac:dyDescent="0.3">
      <c r="A704" s="67"/>
      <c r="B704" s="11">
        <v>0.98229732482837184</v>
      </c>
      <c r="C704" s="12" t="s">
        <v>973</v>
      </c>
      <c r="D704" s="17" t="s">
        <v>973</v>
      </c>
      <c r="E704" s="12"/>
      <c r="F704" s="13">
        <v>41.34</v>
      </c>
      <c r="G704" s="13">
        <v>571.29</v>
      </c>
      <c r="H704" s="13">
        <v>1140.56</v>
      </c>
      <c r="I704" s="13">
        <v>2</v>
      </c>
      <c r="J704" s="13">
        <v>-0.01</v>
      </c>
      <c r="K704" s="13">
        <v>0</v>
      </c>
      <c r="L704" s="13">
        <v>3.3E-3</v>
      </c>
      <c r="M704" s="15" t="s">
        <v>6204</v>
      </c>
    </row>
    <row r="705" spans="1:13" outlineLevel="2" x14ac:dyDescent="0.3">
      <c r="A705" s="67"/>
      <c r="B705" s="11">
        <v>1.0371252164442792</v>
      </c>
      <c r="C705" s="12" t="s">
        <v>5550</v>
      </c>
      <c r="D705" s="12" t="s">
        <v>5550</v>
      </c>
      <c r="E705" s="12"/>
      <c r="F705" s="13">
        <v>38.03</v>
      </c>
      <c r="G705" s="13">
        <v>510.79</v>
      </c>
      <c r="H705" s="13">
        <v>2039.15</v>
      </c>
      <c r="I705" s="13">
        <v>4</v>
      </c>
      <c r="J705" s="13">
        <v>0.01</v>
      </c>
      <c r="K705" s="13">
        <v>0</v>
      </c>
      <c r="L705" s="13">
        <v>7.6000000000000004E-4</v>
      </c>
      <c r="M705" s="15" t="s">
        <v>6208</v>
      </c>
    </row>
    <row r="706" spans="1:13" outlineLevel="2" x14ac:dyDescent="0.3">
      <c r="A706" s="67"/>
      <c r="B706" s="11">
        <v>1.0220519331299143</v>
      </c>
      <c r="C706" s="12" t="s">
        <v>974</v>
      </c>
      <c r="D706" s="12" t="s">
        <v>974</v>
      </c>
      <c r="E706" s="12"/>
      <c r="F706" s="13">
        <v>69.540000000000006</v>
      </c>
      <c r="G706" s="13">
        <v>707.87</v>
      </c>
      <c r="H706" s="13">
        <v>1413.72</v>
      </c>
      <c r="I706" s="13">
        <v>2</v>
      </c>
      <c r="J706" s="13">
        <v>0</v>
      </c>
      <c r="K706" s="13">
        <v>0</v>
      </c>
      <c r="L706" s="14">
        <v>9.0000000000000002E-6</v>
      </c>
      <c r="M706" s="15" t="s">
        <v>6204</v>
      </c>
    </row>
    <row r="707" spans="1:13" outlineLevel="2" x14ac:dyDescent="0.3">
      <c r="A707" s="67"/>
      <c r="B707" s="11">
        <v>0.69107380434961307</v>
      </c>
      <c r="C707" s="12" t="s">
        <v>974</v>
      </c>
      <c r="D707" s="12" t="s">
        <v>974</v>
      </c>
      <c r="E707" s="12" t="s">
        <v>1</v>
      </c>
      <c r="F707" s="13">
        <v>61.18</v>
      </c>
      <c r="G707" s="13">
        <v>716.36</v>
      </c>
      <c r="H707" s="13">
        <v>1430.71</v>
      </c>
      <c r="I707" s="13">
        <v>2</v>
      </c>
      <c r="J707" s="13">
        <v>1</v>
      </c>
      <c r="K707" s="13">
        <v>0</v>
      </c>
      <c r="L707" s="14">
        <v>9.3999999999999998E-6</v>
      </c>
      <c r="M707" s="15" t="s">
        <v>6208</v>
      </c>
    </row>
    <row r="708" spans="1:13" outlineLevel="2" x14ac:dyDescent="0.3">
      <c r="A708" s="67"/>
      <c r="B708" s="11">
        <v>0.9897451946131457</v>
      </c>
      <c r="C708" s="12" t="s">
        <v>974</v>
      </c>
      <c r="D708" s="12" t="s">
        <v>974</v>
      </c>
      <c r="E708" s="12" t="s">
        <v>25</v>
      </c>
      <c r="F708" s="13">
        <v>22.32</v>
      </c>
      <c r="G708" s="13">
        <v>482.91</v>
      </c>
      <c r="H708" s="13">
        <v>1445.71</v>
      </c>
      <c r="I708" s="13">
        <v>3</v>
      </c>
      <c r="J708" s="13">
        <v>0</v>
      </c>
      <c r="K708" s="13">
        <v>0</v>
      </c>
      <c r="L708" s="13">
        <v>3.1E-2</v>
      </c>
      <c r="M708" s="15" t="s">
        <v>6208</v>
      </c>
    </row>
    <row r="709" spans="1:13" outlineLevel="2" x14ac:dyDescent="0.3">
      <c r="A709" s="67"/>
      <c r="B709" s="11">
        <v>1.1203316235515195</v>
      </c>
      <c r="C709" s="12" t="s">
        <v>4764</v>
      </c>
      <c r="D709" s="12" t="s">
        <v>4764</v>
      </c>
      <c r="E709" s="12"/>
      <c r="F709" s="13">
        <v>41.31</v>
      </c>
      <c r="G709" s="13">
        <v>560.29999999999995</v>
      </c>
      <c r="H709" s="13">
        <v>1118.5899999999999</v>
      </c>
      <c r="I709" s="13">
        <v>2</v>
      </c>
      <c r="J709" s="13">
        <v>-0.01</v>
      </c>
      <c r="K709" s="13">
        <v>0</v>
      </c>
      <c r="L709" s="13">
        <v>4.6000000000000001E-4</v>
      </c>
      <c r="M709" s="15" t="s">
        <v>6207</v>
      </c>
    </row>
    <row r="710" spans="1:13" outlineLevel="2" x14ac:dyDescent="0.3">
      <c r="A710" s="67"/>
      <c r="B710" s="11">
        <v>1.0236233756520401</v>
      </c>
      <c r="C710" s="12" t="s">
        <v>4762</v>
      </c>
      <c r="D710" s="12" t="s">
        <v>4762</v>
      </c>
      <c r="E710" s="12"/>
      <c r="F710" s="13">
        <v>23.86</v>
      </c>
      <c r="G710" s="13">
        <v>505.27</v>
      </c>
      <c r="H710" s="13">
        <v>1008.52</v>
      </c>
      <c r="I710" s="13">
        <v>2</v>
      </c>
      <c r="J710" s="13">
        <v>-0.02</v>
      </c>
      <c r="K710" s="13">
        <v>0</v>
      </c>
      <c r="L710" s="13">
        <v>1.9E-2</v>
      </c>
      <c r="M710" s="15" t="s">
        <v>6207</v>
      </c>
    </row>
    <row r="711" spans="1:13" outlineLevel="2" x14ac:dyDescent="0.3">
      <c r="A711" s="67"/>
      <c r="B711" s="11">
        <v>0.75374618523063686</v>
      </c>
      <c r="C711" s="12" t="s">
        <v>2380</v>
      </c>
      <c r="D711" s="12" t="s">
        <v>2380</v>
      </c>
      <c r="E711" s="12"/>
      <c r="F711" s="13">
        <v>66.97</v>
      </c>
      <c r="G711" s="13">
        <v>629.99</v>
      </c>
      <c r="H711" s="13">
        <v>1886.94</v>
      </c>
      <c r="I711" s="13">
        <v>3</v>
      </c>
      <c r="J711" s="13">
        <v>-0.02</v>
      </c>
      <c r="K711" s="13">
        <v>0</v>
      </c>
      <c r="L711" s="14">
        <v>5.3000000000000001E-7</v>
      </c>
      <c r="M711" s="15" t="s">
        <v>6205</v>
      </c>
    </row>
    <row r="712" spans="1:13" outlineLevel="2" x14ac:dyDescent="0.3">
      <c r="A712" s="67"/>
      <c r="B712" s="11">
        <v>0.79473520159991229</v>
      </c>
      <c r="C712" s="12" t="s">
        <v>3750</v>
      </c>
      <c r="D712" s="12" t="s">
        <v>3750</v>
      </c>
      <c r="E712" s="12"/>
      <c r="F712" s="13">
        <v>46.99</v>
      </c>
      <c r="G712" s="13">
        <v>650.39</v>
      </c>
      <c r="H712" s="13">
        <v>1298.77</v>
      </c>
      <c r="I712" s="13">
        <v>2</v>
      </c>
      <c r="J712" s="13">
        <v>-0.01</v>
      </c>
      <c r="K712" s="13">
        <v>0</v>
      </c>
      <c r="L712" s="13">
        <v>7.2999999999999996E-4</v>
      </c>
      <c r="M712" s="15" t="s">
        <v>6206</v>
      </c>
    </row>
    <row r="713" spans="1:13" outlineLevel="2" x14ac:dyDescent="0.3">
      <c r="A713" s="67"/>
      <c r="B713" s="11">
        <v>1.0453582385609617</v>
      </c>
      <c r="C713" s="12" t="s">
        <v>2379</v>
      </c>
      <c r="D713" s="12" t="s">
        <v>2379</v>
      </c>
      <c r="E713" s="12"/>
      <c r="F713" s="13">
        <v>88.6</v>
      </c>
      <c r="G713" s="13">
        <v>849.99</v>
      </c>
      <c r="H713" s="13">
        <v>1697.96</v>
      </c>
      <c r="I713" s="13">
        <v>2</v>
      </c>
      <c r="J713" s="13">
        <v>-0.01</v>
      </c>
      <c r="K713" s="13">
        <v>0</v>
      </c>
      <c r="L713" s="14">
        <v>2.0999999999999999E-8</v>
      </c>
      <c r="M713" s="15" t="s">
        <v>6205</v>
      </c>
    </row>
    <row r="714" spans="1:13" outlineLevel="2" x14ac:dyDescent="0.3">
      <c r="A714" s="67"/>
      <c r="B714" s="11">
        <v>0.69100672609110425</v>
      </c>
      <c r="C714" s="12" t="s">
        <v>2379</v>
      </c>
      <c r="D714" s="12" t="s">
        <v>2379</v>
      </c>
      <c r="E714" s="12"/>
      <c r="F714" s="13">
        <v>34.42</v>
      </c>
      <c r="G714" s="13">
        <v>566.99</v>
      </c>
      <c r="H714" s="13">
        <v>1697.95</v>
      </c>
      <c r="I714" s="13">
        <v>3</v>
      </c>
      <c r="J714" s="13">
        <v>-0.02</v>
      </c>
      <c r="K714" s="13">
        <v>0</v>
      </c>
      <c r="L714" s="13">
        <v>5.9000000000000003E-4</v>
      </c>
      <c r="M714" s="15" t="s">
        <v>6205</v>
      </c>
    </row>
    <row r="715" spans="1:13" outlineLevel="2" x14ac:dyDescent="0.3">
      <c r="A715" s="67"/>
      <c r="B715" s="11">
        <v>0.84292323785822199</v>
      </c>
      <c r="C715" s="12" t="s">
        <v>2378</v>
      </c>
      <c r="D715" s="12" t="s">
        <v>2378</v>
      </c>
      <c r="E715" s="12"/>
      <c r="F715" s="13">
        <v>44.92</v>
      </c>
      <c r="G715" s="13">
        <v>703.35</v>
      </c>
      <c r="H715" s="13">
        <v>1404.69</v>
      </c>
      <c r="I715" s="13">
        <v>2</v>
      </c>
      <c r="J715" s="13">
        <v>-0.01</v>
      </c>
      <c r="K715" s="13">
        <v>0</v>
      </c>
      <c r="L715" s="13">
        <v>4.0000000000000002E-4</v>
      </c>
      <c r="M715" s="15" t="s">
        <v>6206</v>
      </c>
    </row>
    <row r="716" spans="1:13" outlineLevel="2" x14ac:dyDescent="0.3">
      <c r="A716" s="67"/>
      <c r="B716" s="11">
        <v>0.72538783936266604</v>
      </c>
      <c r="C716" s="12" t="s">
        <v>972</v>
      </c>
      <c r="D716" s="12" t="s">
        <v>972</v>
      </c>
      <c r="E716" s="12"/>
      <c r="F716" s="13">
        <v>33.07</v>
      </c>
      <c r="G716" s="13">
        <v>515.80999999999995</v>
      </c>
      <c r="H716" s="13">
        <v>1029.5999999999999</v>
      </c>
      <c r="I716" s="13">
        <v>2</v>
      </c>
      <c r="J716" s="13">
        <v>0</v>
      </c>
      <c r="K716" s="13">
        <v>0</v>
      </c>
      <c r="L716" s="13">
        <v>9.9000000000000008E-3</v>
      </c>
      <c r="M716" s="15" t="s">
        <v>6204</v>
      </c>
    </row>
    <row r="717" spans="1:13" outlineLevel="2" x14ac:dyDescent="0.3">
      <c r="A717" s="67"/>
      <c r="B717" s="11">
        <v>1.052039304134565</v>
      </c>
      <c r="C717" s="12" t="s">
        <v>3752</v>
      </c>
      <c r="D717" s="12" t="s">
        <v>3752</v>
      </c>
      <c r="E717" s="12"/>
      <c r="F717" s="13">
        <v>51.69</v>
      </c>
      <c r="G717" s="13">
        <v>600.98</v>
      </c>
      <c r="H717" s="13">
        <v>1799.93</v>
      </c>
      <c r="I717" s="13">
        <v>3</v>
      </c>
      <c r="J717" s="13">
        <v>-0.01</v>
      </c>
      <c r="K717" s="13">
        <v>0</v>
      </c>
      <c r="L717" s="14">
        <v>2.1999999999999999E-5</v>
      </c>
      <c r="M717" s="15" t="s">
        <v>6208</v>
      </c>
    </row>
    <row r="718" spans="1:13" outlineLevel="2" x14ac:dyDescent="0.3">
      <c r="A718" s="67"/>
      <c r="B718" s="11">
        <v>1.0699440324964404</v>
      </c>
      <c r="C718" s="12" t="s">
        <v>3752</v>
      </c>
      <c r="D718" s="12" t="s">
        <v>3752</v>
      </c>
      <c r="E718" s="12"/>
      <c r="F718" s="13">
        <v>50.56</v>
      </c>
      <c r="G718" s="13">
        <v>900.98</v>
      </c>
      <c r="H718" s="13">
        <v>1799.94</v>
      </c>
      <c r="I718" s="13">
        <v>2</v>
      </c>
      <c r="J718" s="13">
        <v>0.01</v>
      </c>
      <c r="K718" s="13">
        <v>0</v>
      </c>
      <c r="L718" s="14">
        <v>1.8E-5</v>
      </c>
      <c r="M718" s="15" t="s">
        <v>6208</v>
      </c>
    </row>
    <row r="719" spans="1:13" outlineLevel="2" x14ac:dyDescent="0.3">
      <c r="A719" s="67"/>
      <c r="B719" s="11">
        <v>1.5662495195237709</v>
      </c>
      <c r="C719" s="12" t="s">
        <v>3752</v>
      </c>
      <c r="D719" s="12" t="s">
        <v>3752</v>
      </c>
      <c r="E719" s="12" t="s">
        <v>1</v>
      </c>
      <c r="F719" s="13">
        <v>40.04</v>
      </c>
      <c r="G719" s="13">
        <v>606.30999999999995</v>
      </c>
      <c r="H719" s="13">
        <v>1815.92</v>
      </c>
      <c r="I719" s="13">
        <v>3</v>
      </c>
      <c r="J719" s="13">
        <v>-0.02</v>
      </c>
      <c r="K719" s="13">
        <v>0</v>
      </c>
      <c r="L719" s="13">
        <v>2.9E-4</v>
      </c>
      <c r="M719" s="15" t="s">
        <v>6206</v>
      </c>
    </row>
    <row r="720" spans="1:13" outlineLevel="2" x14ac:dyDescent="0.3">
      <c r="A720" s="67"/>
      <c r="B720" s="11">
        <v>1.0035886761950901</v>
      </c>
      <c r="C720" s="12" t="s">
        <v>2376</v>
      </c>
      <c r="D720" s="12" t="s">
        <v>2376</v>
      </c>
      <c r="E720" s="12"/>
      <c r="F720" s="13">
        <v>30.84</v>
      </c>
      <c r="G720" s="13">
        <v>496.27</v>
      </c>
      <c r="H720" s="13">
        <v>990.53</v>
      </c>
      <c r="I720" s="13">
        <v>2</v>
      </c>
      <c r="J720" s="13">
        <v>-0.01</v>
      </c>
      <c r="K720" s="13">
        <v>0</v>
      </c>
      <c r="L720" s="13">
        <v>1.2999999999999999E-3</v>
      </c>
      <c r="M720" s="15" t="s">
        <v>6208</v>
      </c>
    </row>
    <row r="721" spans="1:13" outlineLevel="2" x14ac:dyDescent="0.3">
      <c r="A721" s="67"/>
      <c r="B721" s="16">
        <v>1.1395530328294154</v>
      </c>
      <c r="C721" s="12" t="s">
        <v>3749</v>
      </c>
      <c r="D721" s="12" t="s">
        <v>3749</v>
      </c>
      <c r="E721" s="12"/>
      <c r="F721" s="13">
        <v>30.37</v>
      </c>
      <c r="G721" s="13">
        <v>432.58</v>
      </c>
      <c r="H721" s="13">
        <v>1294.71</v>
      </c>
      <c r="I721" s="13">
        <v>3</v>
      </c>
      <c r="J721" s="13">
        <v>-0.01</v>
      </c>
      <c r="K721" s="13">
        <v>0</v>
      </c>
      <c r="L721" s="13">
        <v>7.6E-3</v>
      </c>
      <c r="M721" s="15" t="s">
        <v>6218</v>
      </c>
    </row>
    <row r="722" spans="1:13" outlineLevel="2" x14ac:dyDescent="0.3">
      <c r="A722" s="67"/>
      <c r="B722" s="16">
        <v>1.2673591735042582</v>
      </c>
      <c r="C722" s="12" t="s">
        <v>5549</v>
      </c>
      <c r="D722" s="12" t="s">
        <v>5549</v>
      </c>
      <c r="E722" s="12"/>
      <c r="F722" s="13">
        <v>36.68</v>
      </c>
      <c r="G722" s="13">
        <v>567.28</v>
      </c>
      <c r="H722" s="13">
        <v>1132.54</v>
      </c>
      <c r="I722" s="13">
        <v>2</v>
      </c>
      <c r="J722" s="13">
        <v>-0.01</v>
      </c>
      <c r="K722" s="13">
        <v>0</v>
      </c>
      <c r="L722" s="13">
        <v>1.6000000000000001E-3</v>
      </c>
      <c r="M722" s="15" t="s">
        <v>6216</v>
      </c>
    </row>
    <row r="723" spans="1:13" outlineLevel="2" x14ac:dyDescent="0.3">
      <c r="A723" s="67"/>
      <c r="B723" s="16">
        <v>0.83422568980456979</v>
      </c>
      <c r="C723" s="12" t="s">
        <v>4765</v>
      </c>
      <c r="D723" s="12" t="s">
        <v>4765</v>
      </c>
      <c r="E723" s="12"/>
      <c r="F723" s="13">
        <v>33.79</v>
      </c>
      <c r="G723" s="13">
        <v>721.37</v>
      </c>
      <c r="H723" s="13">
        <v>1440.73</v>
      </c>
      <c r="I723" s="13">
        <v>2</v>
      </c>
      <c r="J723" s="13">
        <v>-0.02</v>
      </c>
      <c r="K723" s="13">
        <v>0</v>
      </c>
      <c r="L723" s="13">
        <v>6.8000000000000005E-4</v>
      </c>
      <c r="M723" s="15" t="s">
        <v>6220</v>
      </c>
    </row>
    <row r="724" spans="1:13" outlineLevel="2" x14ac:dyDescent="0.3">
      <c r="A724" s="67"/>
      <c r="B724" s="16">
        <v>1.1130853203665503</v>
      </c>
      <c r="C724" s="12" t="s">
        <v>5550</v>
      </c>
      <c r="D724" s="12" t="s">
        <v>5550</v>
      </c>
      <c r="E724" s="12"/>
      <c r="F724" s="13">
        <v>33.700000000000003</v>
      </c>
      <c r="G724" s="13">
        <v>511.04</v>
      </c>
      <c r="H724" s="13">
        <v>2040.12</v>
      </c>
      <c r="I724" s="13">
        <v>4</v>
      </c>
      <c r="J724" s="13">
        <v>0.98</v>
      </c>
      <c r="K724" s="13">
        <v>0</v>
      </c>
      <c r="L724" s="13">
        <v>6.8999999999999997E-4</v>
      </c>
      <c r="M724" s="15" t="s">
        <v>6216</v>
      </c>
    </row>
    <row r="725" spans="1:13" outlineLevel="2" x14ac:dyDescent="0.3">
      <c r="A725" s="67"/>
      <c r="B725" s="16">
        <v>0.81176590418930561</v>
      </c>
      <c r="C725" s="12" t="s">
        <v>974</v>
      </c>
      <c r="D725" s="12" t="s">
        <v>974</v>
      </c>
      <c r="E725" s="12" t="s">
        <v>1</v>
      </c>
      <c r="F725" s="13">
        <v>42.85</v>
      </c>
      <c r="G725" s="13">
        <v>715.86</v>
      </c>
      <c r="H725" s="13">
        <v>1429.71</v>
      </c>
      <c r="I725" s="13">
        <v>2</v>
      </c>
      <c r="J725" s="13">
        <v>0</v>
      </c>
      <c r="K725" s="13">
        <v>0</v>
      </c>
      <c r="L725" s="13">
        <v>2.2000000000000001E-4</v>
      </c>
      <c r="M725" s="15" t="s">
        <v>6216</v>
      </c>
    </row>
    <row r="726" spans="1:13" outlineLevel="2" x14ac:dyDescent="0.3">
      <c r="A726" s="67"/>
      <c r="B726" s="16">
        <v>1.2142503971745426</v>
      </c>
      <c r="C726" s="12" t="s">
        <v>974</v>
      </c>
      <c r="D726" s="12" t="s">
        <v>974</v>
      </c>
      <c r="E726" s="12" t="s">
        <v>25</v>
      </c>
      <c r="F726" s="13">
        <v>22.3</v>
      </c>
      <c r="G726" s="13">
        <v>482.91</v>
      </c>
      <c r="H726" s="13">
        <v>1445.7</v>
      </c>
      <c r="I726" s="13">
        <v>3</v>
      </c>
      <c r="J726" s="13">
        <v>-0.01</v>
      </c>
      <c r="K726" s="13">
        <v>0</v>
      </c>
      <c r="L726" s="13">
        <v>4.4999999999999998E-2</v>
      </c>
      <c r="M726" s="15" t="s">
        <v>6218</v>
      </c>
    </row>
    <row r="727" spans="1:13" outlineLevel="2" x14ac:dyDescent="0.3">
      <c r="A727" s="67"/>
      <c r="B727" s="16">
        <v>1.013629114108199</v>
      </c>
      <c r="C727" s="12" t="s">
        <v>4764</v>
      </c>
      <c r="D727" s="12" t="s">
        <v>4764</v>
      </c>
      <c r="E727" s="12"/>
      <c r="F727" s="13">
        <v>41.46</v>
      </c>
      <c r="G727" s="13">
        <v>560.29999999999995</v>
      </c>
      <c r="H727" s="13">
        <v>1118.5899999999999</v>
      </c>
      <c r="I727" s="13">
        <v>2</v>
      </c>
      <c r="J727" s="13">
        <v>-0.02</v>
      </c>
      <c r="K727" s="13">
        <v>0</v>
      </c>
      <c r="L727" s="13">
        <v>4.6999999999999999E-4</v>
      </c>
      <c r="M727" s="15" t="s">
        <v>6220</v>
      </c>
    </row>
    <row r="728" spans="1:13" outlineLevel="2" x14ac:dyDescent="0.3">
      <c r="A728" s="67"/>
      <c r="B728" s="16">
        <v>0.91345612808007182</v>
      </c>
      <c r="C728" s="12" t="s">
        <v>4762</v>
      </c>
      <c r="D728" s="12" t="s">
        <v>4762</v>
      </c>
      <c r="E728" s="12"/>
      <c r="F728" s="13">
        <v>23.39</v>
      </c>
      <c r="G728" s="13">
        <v>505.27</v>
      </c>
      <c r="H728" s="13">
        <v>1008.52</v>
      </c>
      <c r="I728" s="13">
        <v>2</v>
      </c>
      <c r="J728" s="13">
        <v>-0.02</v>
      </c>
      <c r="K728" s="13">
        <v>0</v>
      </c>
      <c r="L728" s="13">
        <v>3.5999999999999997E-2</v>
      </c>
      <c r="M728" s="15" t="s">
        <v>6220</v>
      </c>
    </row>
    <row r="729" spans="1:13" outlineLevel="2" x14ac:dyDescent="0.3">
      <c r="A729" s="67"/>
      <c r="B729" s="16">
        <v>1.1496559350955737</v>
      </c>
      <c r="C729" s="12" t="s">
        <v>2380</v>
      </c>
      <c r="D729" s="12" t="s">
        <v>2380</v>
      </c>
      <c r="E729" s="12"/>
      <c r="F729" s="13">
        <v>68.22</v>
      </c>
      <c r="G729" s="13">
        <v>629.99</v>
      </c>
      <c r="H729" s="13">
        <v>1886.95</v>
      </c>
      <c r="I729" s="13">
        <v>3</v>
      </c>
      <c r="J729" s="13">
        <v>-0.01</v>
      </c>
      <c r="K729" s="13">
        <v>0</v>
      </c>
      <c r="L729" s="14">
        <v>3.9999999999999998E-7</v>
      </c>
      <c r="M729" s="15" t="s">
        <v>6218</v>
      </c>
    </row>
    <row r="730" spans="1:13" outlineLevel="2" x14ac:dyDescent="0.3">
      <c r="A730" s="67"/>
      <c r="B730" s="16">
        <v>0.92612074750539086</v>
      </c>
      <c r="C730" s="12" t="s">
        <v>2380</v>
      </c>
      <c r="D730" s="12" t="s">
        <v>2380</v>
      </c>
      <c r="E730" s="12"/>
      <c r="F730" s="13">
        <v>32.94</v>
      </c>
      <c r="G730" s="13">
        <v>472.75</v>
      </c>
      <c r="H730" s="13">
        <v>1886.95</v>
      </c>
      <c r="I730" s="13">
        <v>4</v>
      </c>
      <c r="J730" s="13">
        <v>-0.01</v>
      </c>
      <c r="K730" s="13">
        <v>0</v>
      </c>
      <c r="L730" s="13">
        <v>8.0999999999999996E-4</v>
      </c>
      <c r="M730" s="15" t="s">
        <v>6218</v>
      </c>
    </row>
    <row r="731" spans="1:13" outlineLevel="2" x14ac:dyDescent="0.3">
      <c r="A731" s="67"/>
      <c r="B731" s="16">
        <v>0.82874005304961063</v>
      </c>
      <c r="C731" s="12" t="s">
        <v>3750</v>
      </c>
      <c r="D731" s="12" t="s">
        <v>3750</v>
      </c>
      <c r="E731" s="12"/>
      <c r="F731" s="13">
        <v>39.26</v>
      </c>
      <c r="G731" s="13">
        <v>650.39</v>
      </c>
      <c r="H731" s="13">
        <v>1298.77</v>
      </c>
      <c r="I731" s="13">
        <v>2</v>
      </c>
      <c r="J731" s="13">
        <v>-0.02</v>
      </c>
      <c r="K731" s="13">
        <v>0</v>
      </c>
      <c r="L731" s="13">
        <v>4.0000000000000001E-3</v>
      </c>
      <c r="M731" s="15" t="s">
        <v>6219</v>
      </c>
    </row>
    <row r="732" spans="1:13" outlineLevel="2" x14ac:dyDescent="0.3">
      <c r="A732" s="67"/>
      <c r="B732" s="16">
        <v>0.87966047522616186</v>
      </c>
      <c r="C732" s="12" t="s">
        <v>2378</v>
      </c>
      <c r="D732" s="12" t="s">
        <v>2378</v>
      </c>
      <c r="E732" s="12"/>
      <c r="F732" s="13">
        <v>44.43</v>
      </c>
      <c r="G732" s="13">
        <v>703.35</v>
      </c>
      <c r="H732" s="13">
        <v>1404.68</v>
      </c>
      <c r="I732" s="13">
        <v>2</v>
      </c>
      <c r="J732" s="13">
        <v>-0.01</v>
      </c>
      <c r="K732" s="13">
        <v>0</v>
      </c>
      <c r="L732" s="13">
        <v>8.0999999999999996E-4</v>
      </c>
      <c r="M732" s="15" t="s">
        <v>6219</v>
      </c>
    </row>
    <row r="733" spans="1:13" outlineLevel="2" x14ac:dyDescent="0.3">
      <c r="A733" s="67"/>
      <c r="B733" s="16">
        <v>0.86750751101180479</v>
      </c>
      <c r="C733" s="12" t="s">
        <v>972</v>
      </c>
      <c r="D733" s="12" t="s">
        <v>972</v>
      </c>
      <c r="E733" s="12"/>
      <c r="F733" s="13">
        <v>35.340000000000003</v>
      </c>
      <c r="G733" s="13">
        <v>515.80999999999995</v>
      </c>
      <c r="H733" s="13">
        <v>1029.5999999999999</v>
      </c>
      <c r="I733" s="13">
        <v>2</v>
      </c>
      <c r="J733" s="13">
        <v>0</v>
      </c>
      <c r="K733" s="13">
        <v>0</v>
      </c>
      <c r="L733" s="13">
        <v>5.3E-3</v>
      </c>
      <c r="M733" s="15" t="s">
        <v>6217</v>
      </c>
    </row>
    <row r="734" spans="1:13" outlineLevel="2" x14ac:dyDescent="0.3">
      <c r="A734" s="67"/>
      <c r="B734" s="16">
        <v>0.86938474250729969</v>
      </c>
      <c r="C734" s="12" t="s">
        <v>3752</v>
      </c>
      <c r="D734" s="12" t="s">
        <v>3752</v>
      </c>
      <c r="E734" s="12"/>
      <c r="F734" s="13">
        <v>32.64</v>
      </c>
      <c r="G734" s="13">
        <v>600.98</v>
      </c>
      <c r="H734" s="13">
        <v>1799.92</v>
      </c>
      <c r="I734" s="13">
        <v>3</v>
      </c>
      <c r="J734" s="13">
        <v>-0.02</v>
      </c>
      <c r="K734" s="13">
        <v>0</v>
      </c>
      <c r="L734" s="13">
        <v>1.2999999999999999E-3</v>
      </c>
      <c r="M734" s="15" t="s">
        <v>6216</v>
      </c>
    </row>
    <row r="735" spans="1:13" outlineLevel="1" x14ac:dyDescent="0.3">
      <c r="A735" s="67"/>
      <c r="B735" s="16">
        <v>0.81786388830271117</v>
      </c>
      <c r="C735" s="12" t="s">
        <v>3752</v>
      </c>
      <c r="D735" s="12" t="s">
        <v>3752</v>
      </c>
      <c r="E735" s="12" t="s">
        <v>1</v>
      </c>
      <c r="F735" s="13">
        <v>24.93</v>
      </c>
      <c r="G735" s="13">
        <v>606.30999999999995</v>
      </c>
      <c r="H735" s="13">
        <v>1815.91</v>
      </c>
      <c r="I735" s="13">
        <v>3</v>
      </c>
      <c r="J735" s="13">
        <v>-0.02</v>
      </c>
      <c r="K735" s="13">
        <v>0</v>
      </c>
      <c r="L735" s="13">
        <v>6.1999999999999998E-3</v>
      </c>
      <c r="M735" s="15" t="s">
        <v>6220</v>
      </c>
    </row>
    <row r="736" spans="1:13" outlineLevel="2" x14ac:dyDescent="0.3">
      <c r="A736" s="67"/>
      <c r="B736" s="16">
        <v>1.0556527171554422</v>
      </c>
      <c r="C736" s="12" t="s">
        <v>2376</v>
      </c>
      <c r="D736" s="12" t="s">
        <v>2376</v>
      </c>
      <c r="E736" s="12"/>
      <c r="F736" s="13">
        <v>25.33</v>
      </c>
      <c r="G736" s="13">
        <v>496.27</v>
      </c>
      <c r="H736" s="13">
        <v>990.53</v>
      </c>
      <c r="I736" s="13">
        <v>2</v>
      </c>
      <c r="J736" s="13">
        <v>-0.01</v>
      </c>
      <c r="K736" s="13">
        <v>0</v>
      </c>
      <c r="L736" s="13">
        <v>4.1999999999999997E-3</v>
      </c>
      <c r="M736" s="15" t="s">
        <v>6216</v>
      </c>
    </row>
    <row r="737" spans="1:13" outlineLevel="1" x14ac:dyDescent="0.3">
      <c r="A737" s="67" t="s">
        <v>6880</v>
      </c>
      <c r="B737" s="16">
        <f>SUBTOTAL(4,B738:B738)</f>
        <v>0.70054659451885792</v>
      </c>
      <c r="C737" s="12">
        <f>COUNTA(C738:C738)</f>
        <v>1</v>
      </c>
      <c r="D737" s="12">
        <v>1</v>
      </c>
      <c r="E737" s="12">
        <f>COUNTA(E738:E738)</f>
        <v>0</v>
      </c>
      <c r="F737" s="13">
        <f>SUBTOTAL(4,F738:F738)</f>
        <v>42.21</v>
      </c>
      <c r="G737" s="13"/>
      <c r="H737" s="13"/>
      <c r="I737" s="13"/>
      <c r="J737" s="13"/>
      <c r="K737" s="13">
        <f>SUBTOTAL(4,K738:K738)</f>
        <v>0</v>
      </c>
      <c r="L737" s="13"/>
      <c r="M737" s="15"/>
    </row>
    <row r="738" spans="1:13" outlineLevel="2" x14ac:dyDescent="0.3">
      <c r="A738" s="67"/>
      <c r="B738" s="16">
        <v>0.70054659451885792</v>
      </c>
      <c r="C738" s="12" t="s">
        <v>6881</v>
      </c>
      <c r="D738" s="17" t="s">
        <v>6881</v>
      </c>
      <c r="E738" s="12"/>
      <c r="F738" s="13">
        <v>42.21</v>
      </c>
      <c r="G738" s="13">
        <v>730.03</v>
      </c>
      <c r="H738" s="13">
        <v>2187.06</v>
      </c>
      <c r="I738" s="13">
        <v>3</v>
      </c>
      <c r="J738" s="13">
        <v>-0.01</v>
      </c>
      <c r="K738" s="13">
        <v>0</v>
      </c>
      <c r="L738" s="13">
        <v>1.1E-4</v>
      </c>
      <c r="M738" s="15" t="s">
        <v>6219</v>
      </c>
    </row>
    <row r="739" spans="1:13" outlineLevel="2" x14ac:dyDescent="0.3">
      <c r="A739" s="67" t="s">
        <v>2954</v>
      </c>
      <c r="B739" s="11">
        <f>SUBTOTAL(4,B740:B744)</f>
        <v>1.1257397908334776</v>
      </c>
      <c r="C739" s="12">
        <f>COUNTA(C740:C744)</f>
        <v>5</v>
      </c>
      <c r="D739" s="12">
        <v>2</v>
      </c>
      <c r="E739" s="12">
        <f>COUNTA(E740:E744)</f>
        <v>0</v>
      </c>
      <c r="F739" s="13">
        <f>SUBTOTAL(4,F740:F744)</f>
        <v>57.7</v>
      </c>
      <c r="G739" s="13"/>
      <c r="H739" s="13"/>
      <c r="I739" s="13"/>
      <c r="J739" s="13"/>
      <c r="K739" s="13">
        <f>SUBTOTAL(4,K740:K744)</f>
        <v>1</v>
      </c>
      <c r="L739" s="14"/>
      <c r="M739" s="15"/>
    </row>
    <row r="740" spans="1:13" outlineLevel="2" x14ac:dyDescent="0.3">
      <c r="A740" s="67"/>
      <c r="B740" s="11">
        <v>1.0143353063409613</v>
      </c>
      <c r="C740" s="12" t="s">
        <v>2955</v>
      </c>
      <c r="D740" s="12" t="s">
        <v>2955</v>
      </c>
      <c r="E740" s="12"/>
      <c r="F740" s="13">
        <v>53.23</v>
      </c>
      <c r="G740" s="13">
        <v>892.75</v>
      </c>
      <c r="H740" s="13">
        <v>3566.95</v>
      </c>
      <c r="I740" s="13">
        <v>4</v>
      </c>
      <c r="J740" s="13">
        <v>1.02</v>
      </c>
      <c r="K740" s="13">
        <v>1</v>
      </c>
      <c r="L740" s="14">
        <v>1.0000000000000001E-5</v>
      </c>
      <c r="M740" s="15" t="s">
        <v>6205</v>
      </c>
    </row>
    <row r="741" spans="1:13" outlineLevel="2" x14ac:dyDescent="0.3">
      <c r="A741" s="67"/>
      <c r="B741" s="11">
        <v>0.85480224786578174</v>
      </c>
      <c r="C741" s="12" t="s">
        <v>2955</v>
      </c>
      <c r="D741" s="12" t="s">
        <v>2955</v>
      </c>
      <c r="E741" s="12"/>
      <c r="F741" s="13">
        <v>30.03</v>
      </c>
      <c r="G741" s="13">
        <v>714.19</v>
      </c>
      <c r="H741" s="13">
        <v>3565.9</v>
      </c>
      <c r="I741" s="13">
        <v>5</v>
      </c>
      <c r="J741" s="13">
        <v>-0.04</v>
      </c>
      <c r="K741" s="13">
        <v>1</v>
      </c>
      <c r="L741" s="13">
        <v>5.3E-3</v>
      </c>
      <c r="M741" s="15" t="s">
        <v>6205</v>
      </c>
    </row>
    <row r="742" spans="1:13" outlineLevel="2" x14ac:dyDescent="0.3">
      <c r="A742" s="67"/>
      <c r="B742" s="16">
        <v>1.0412568130809594</v>
      </c>
      <c r="C742" s="12" t="s">
        <v>2955</v>
      </c>
      <c r="D742" s="12" t="s">
        <v>2955</v>
      </c>
      <c r="E742" s="12"/>
      <c r="F742" s="13">
        <v>55.74</v>
      </c>
      <c r="G742" s="13">
        <v>892.49</v>
      </c>
      <c r="H742" s="13">
        <v>3565.91</v>
      </c>
      <c r="I742" s="13">
        <v>4</v>
      </c>
      <c r="J742" s="13">
        <v>-0.02</v>
      </c>
      <c r="K742" s="13">
        <v>1</v>
      </c>
      <c r="L742" s="14">
        <v>5.9000000000000003E-6</v>
      </c>
      <c r="M742" s="15" t="s">
        <v>6218</v>
      </c>
    </row>
    <row r="743" spans="1:13" outlineLevel="1" x14ac:dyDescent="0.3">
      <c r="A743" s="67"/>
      <c r="B743" s="16">
        <v>1.1257397908334776</v>
      </c>
      <c r="C743" s="12" t="s">
        <v>6717</v>
      </c>
      <c r="D743" s="17" t="s">
        <v>6717</v>
      </c>
      <c r="E743" s="12"/>
      <c r="F743" s="13">
        <v>57.7</v>
      </c>
      <c r="G743" s="13">
        <v>821.07</v>
      </c>
      <c r="H743" s="13">
        <v>2460.1799999999998</v>
      </c>
      <c r="I743" s="13">
        <v>3</v>
      </c>
      <c r="J743" s="13">
        <v>-0.02</v>
      </c>
      <c r="K743" s="13">
        <v>0</v>
      </c>
      <c r="L743" s="14">
        <v>3.9999999999999998E-6</v>
      </c>
      <c r="M743" s="15" t="s">
        <v>6216</v>
      </c>
    </row>
    <row r="744" spans="1:13" outlineLevel="2" x14ac:dyDescent="0.3">
      <c r="A744" s="67"/>
      <c r="B744" s="16">
        <v>0.92974366495091165</v>
      </c>
      <c r="C744" s="12" t="s">
        <v>6718</v>
      </c>
      <c r="D744" s="17" t="s">
        <v>6718</v>
      </c>
      <c r="E744" s="12"/>
      <c r="F744" s="13">
        <v>27.07</v>
      </c>
      <c r="G744" s="13">
        <v>686.36</v>
      </c>
      <c r="H744" s="13">
        <v>2056.06</v>
      </c>
      <c r="I744" s="13">
        <v>3</v>
      </c>
      <c r="J744" s="13">
        <v>-0.02</v>
      </c>
      <c r="K744" s="13">
        <v>0</v>
      </c>
      <c r="L744" s="13">
        <v>2.8999999999999998E-3</v>
      </c>
      <c r="M744" s="15" t="s">
        <v>6220</v>
      </c>
    </row>
    <row r="745" spans="1:13" outlineLevel="2" x14ac:dyDescent="0.3">
      <c r="A745" s="67" t="s">
        <v>1771</v>
      </c>
      <c r="B745" s="11">
        <f>SUBTOTAL(4,B746:B750)</f>
        <v>1.4540398718679648</v>
      </c>
      <c r="C745" s="12">
        <f>COUNTA(C746:C750)</f>
        <v>5</v>
      </c>
      <c r="D745" s="12">
        <v>1</v>
      </c>
      <c r="E745" s="12">
        <f>COUNTA(E746:E750)</f>
        <v>0</v>
      </c>
      <c r="F745" s="13">
        <f>SUBTOTAL(4,F746:F750)</f>
        <v>34.39</v>
      </c>
      <c r="G745" s="13"/>
      <c r="H745" s="13"/>
      <c r="I745" s="13"/>
      <c r="J745" s="13"/>
      <c r="K745" s="13">
        <f>SUBTOTAL(4,K746:K750)</f>
        <v>0</v>
      </c>
      <c r="L745" s="13"/>
      <c r="M745" s="15"/>
    </row>
    <row r="746" spans="1:13" outlineLevel="2" x14ac:dyDescent="0.3">
      <c r="A746" s="67"/>
      <c r="B746" s="11">
        <v>1.4540398718679648</v>
      </c>
      <c r="C746" s="12" t="s">
        <v>5380</v>
      </c>
      <c r="D746" s="12" t="s">
        <v>5380</v>
      </c>
      <c r="E746" s="12"/>
      <c r="F746" s="13">
        <v>33.99</v>
      </c>
      <c r="G746" s="13">
        <v>567.79999999999995</v>
      </c>
      <c r="H746" s="13">
        <v>1133.58</v>
      </c>
      <c r="I746" s="13">
        <v>2</v>
      </c>
      <c r="J746" s="13">
        <v>-0.02</v>
      </c>
      <c r="K746" s="13">
        <v>0</v>
      </c>
      <c r="L746" s="13">
        <v>6.4000000000000003E-3</v>
      </c>
      <c r="M746" s="15" t="s">
        <v>6208</v>
      </c>
    </row>
    <row r="747" spans="1:13" outlineLevel="2" x14ac:dyDescent="0.3">
      <c r="A747" s="67"/>
      <c r="B747" s="11">
        <v>0.95835659271461526</v>
      </c>
      <c r="C747" s="12" t="s">
        <v>1772</v>
      </c>
      <c r="D747" s="12" t="s">
        <v>1772</v>
      </c>
      <c r="E747" s="12"/>
      <c r="F747" s="13">
        <v>24.61</v>
      </c>
      <c r="G747" s="13">
        <v>759.85</v>
      </c>
      <c r="H747" s="13">
        <v>1517.68</v>
      </c>
      <c r="I747" s="13">
        <v>2</v>
      </c>
      <c r="J747" s="13">
        <v>0</v>
      </c>
      <c r="K747" s="13">
        <v>0</v>
      </c>
      <c r="L747" s="13">
        <v>4.8999999999999998E-3</v>
      </c>
      <c r="M747" s="15" t="s">
        <v>6204</v>
      </c>
    </row>
    <row r="748" spans="1:13" outlineLevel="2" x14ac:dyDescent="0.3">
      <c r="A748" s="67"/>
      <c r="B748" s="16">
        <v>1.1139415197002287</v>
      </c>
      <c r="C748" s="12" t="s">
        <v>5380</v>
      </c>
      <c r="D748" s="12" t="s">
        <v>5380</v>
      </c>
      <c r="E748" s="12"/>
      <c r="F748" s="13">
        <v>32.35</v>
      </c>
      <c r="G748" s="13">
        <v>567.79</v>
      </c>
      <c r="H748" s="13">
        <v>1133.57</v>
      </c>
      <c r="I748" s="13">
        <v>2</v>
      </c>
      <c r="J748" s="13">
        <v>-0.02</v>
      </c>
      <c r="K748" s="13">
        <v>0</v>
      </c>
      <c r="L748" s="13">
        <v>1.4999999999999999E-2</v>
      </c>
      <c r="M748" s="15" t="s">
        <v>6216</v>
      </c>
    </row>
    <row r="749" spans="1:13" outlineLevel="1" x14ac:dyDescent="0.3">
      <c r="A749" s="67"/>
      <c r="B749" s="16">
        <v>1.1663719510770083</v>
      </c>
      <c r="C749" s="12" t="s">
        <v>1772</v>
      </c>
      <c r="D749" s="12" t="s">
        <v>1772</v>
      </c>
      <c r="E749" s="12"/>
      <c r="F749" s="13">
        <v>34.39</v>
      </c>
      <c r="G749" s="13">
        <v>506.9</v>
      </c>
      <c r="H749" s="13">
        <v>1517.67</v>
      </c>
      <c r="I749" s="13">
        <v>3</v>
      </c>
      <c r="J749" s="13">
        <v>-0.02</v>
      </c>
      <c r="K749" s="13">
        <v>0</v>
      </c>
      <c r="L749" s="13">
        <v>5.9999999999999995E-4</v>
      </c>
      <c r="M749" s="15" t="s">
        <v>6217</v>
      </c>
    </row>
    <row r="750" spans="1:13" outlineLevel="2" x14ac:dyDescent="0.3">
      <c r="A750" s="67"/>
      <c r="B750" s="16">
        <v>1.1802346718012093</v>
      </c>
      <c r="C750" s="12" t="s">
        <v>6719</v>
      </c>
      <c r="D750" s="17" t="s">
        <v>6719</v>
      </c>
      <c r="E750" s="12"/>
      <c r="F750" s="13">
        <v>26.39</v>
      </c>
      <c r="G750" s="13">
        <v>468.61</v>
      </c>
      <c r="H750" s="13">
        <v>1402.8</v>
      </c>
      <c r="I750" s="13">
        <v>3</v>
      </c>
      <c r="J750" s="13">
        <v>-0.02</v>
      </c>
      <c r="K750" s="13">
        <v>0</v>
      </c>
      <c r="L750" s="13">
        <v>1.0999999999999999E-2</v>
      </c>
      <c r="M750" s="15" t="s">
        <v>6219</v>
      </c>
    </row>
    <row r="751" spans="1:13" outlineLevel="1" x14ac:dyDescent="0.3">
      <c r="A751" s="67" t="s">
        <v>6882</v>
      </c>
      <c r="B751" s="16">
        <f>SUBTOTAL(4,B752:B752)</f>
        <v>0.79144663651003677</v>
      </c>
      <c r="C751" s="12">
        <f>COUNTA(C752:C752)</f>
        <v>1</v>
      </c>
      <c r="D751" s="12">
        <v>1</v>
      </c>
      <c r="E751" s="12">
        <f>COUNTA(E752:E752)</f>
        <v>1</v>
      </c>
      <c r="F751" s="13">
        <f>SUBTOTAL(4,F752:F752)</f>
        <v>23.2</v>
      </c>
      <c r="G751" s="13"/>
      <c r="H751" s="13"/>
      <c r="I751" s="13"/>
      <c r="J751" s="13"/>
      <c r="K751" s="13">
        <f>SUBTOTAL(4,K752:K752)</f>
        <v>0</v>
      </c>
      <c r="L751" s="13"/>
      <c r="M751" s="15"/>
    </row>
    <row r="752" spans="1:13" outlineLevel="2" x14ac:dyDescent="0.3">
      <c r="A752" s="67"/>
      <c r="B752" s="16">
        <v>0.79144663651003677</v>
      </c>
      <c r="C752" s="12" t="s">
        <v>6883</v>
      </c>
      <c r="D752" s="17" t="s">
        <v>6883</v>
      </c>
      <c r="E752" s="12" t="s">
        <v>0</v>
      </c>
      <c r="F752" s="13">
        <v>23.2</v>
      </c>
      <c r="G752" s="13">
        <v>548.78</v>
      </c>
      <c r="H752" s="13">
        <v>1095.55</v>
      </c>
      <c r="I752" s="13">
        <v>2</v>
      </c>
      <c r="J752" s="13">
        <v>0.98</v>
      </c>
      <c r="K752" s="13">
        <v>0</v>
      </c>
      <c r="L752" s="13">
        <v>1.7999999999999999E-2</v>
      </c>
      <c r="M752" s="15" t="s">
        <v>6218</v>
      </c>
    </row>
    <row r="753" spans="1:13" outlineLevel="2" x14ac:dyDescent="0.3">
      <c r="A753" s="67" t="s">
        <v>1612</v>
      </c>
      <c r="B753" s="11">
        <f>SUBTOTAL(4,B754:B756)</f>
        <v>1.5676421835992989</v>
      </c>
      <c r="C753" s="12">
        <f>COUNTA(C754:C756)</f>
        <v>3</v>
      </c>
      <c r="D753" s="12">
        <v>1</v>
      </c>
      <c r="E753" s="12">
        <f>COUNTA(E754:E756)</f>
        <v>0</v>
      </c>
      <c r="F753" s="13">
        <f>SUBTOTAL(4,F754:F756)</f>
        <v>38.07</v>
      </c>
      <c r="G753" s="13"/>
      <c r="H753" s="13"/>
      <c r="I753" s="13"/>
      <c r="J753" s="13"/>
      <c r="K753" s="13">
        <f>SUBTOTAL(4,K754:K756)</f>
        <v>1</v>
      </c>
      <c r="L753" s="13"/>
      <c r="M753" s="15"/>
    </row>
    <row r="754" spans="1:13" outlineLevel="2" x14ac:dyDescent="0.3">
      <c r="A754" s="67"/>
      <c r="B754" s="11">
        <v>1.4612272213065229</v>
      </c>
      <c r="C754" s="12" t="s">
        <v>6102</v>
      </c>
      <c r="D754" s="12" t="s">
        <v>6102</v>
      </c>
      <c r="E754" s="12"/>
      <c r="F754" s="13">
        <v>38.07</v>
      </c>
      <c r="G754" s="13">
        <v>629.38</v>
      </c>
      <c r="H754" s="13">
        <v>1256.74</v>
      </c>
      <c r="I754" s="13">
        <v>2</v>
      </c>
      <c r="J754" s="13">
        <v>-0.01</v>
      </c>
      <c r="K754" s="13">
        <v>0</v>
      </c>
      <c r="L754" s="13">
        <v>1.1999999999999999E-3</v>
      </c>
      <c r="M754" s="15" t="s">
        <v>6208</v>
      </c>
    </row>
    <row r="755" spans="1:13" outlineLevel="1" x14ac:dyDescent="0.3">
      <c r="A755" s="67"/>
      <c r="B755" s="11">
        <v>1.3157255073471974</v>
      </c>
      <c r="C755" s="12" t="s">
        <v>1613</v>
      </c>
      <c r="D755" s="17" t="s">
        <v>1613</v>
      </c>
      <c r="E755" s="12"/>
      <c r="F755" s="13">
        <v>26.08</v>
      </c>
      <c r="G755" s="13">
        <v>768.92</v>
      </c>
      <c r="H755" s="13">
        <v>3071.64</v>
      </c>
      <c r="I755" s="13">
        <v>4</v>
      </c>
      <c r="J755" s="13">
        <v>-0.01</v>
      </c>
      <c r="K755" s="13">
        <v>1</v>
      </c>
      <c r="L755" s="13">
        <v>3.5999999999999999E-3</v>
      </c>
      <c r="M755" s="15" t="s">
        <v>6204</v>
      </c>
    </row>
    <row r="756" spans="1:13" outlineLevel="2" x14ac:dyDescent="0.3">
      <c r="A756" s="67"/>
      <c r="B756" s="16">
        <v>1.5676421835992989</v>
      </c>
      <c r="C756" s="12" t="s">
        <v>6102</v>
      </c>
      <c r="D756" s="12" t="s">
        <v>6102</v>
      </c>
      <c r="E756" s="12"/>
      <c r="F756" s="13">
        <v>32.369999999999997</v>
      </c>
      <c r="G756" s="13">
        <v>629.38</v>
      </c>
      <c r="H756" s="13">
        <v>1256.74</v>
      </c>
      <c r="I756" s="13">
        <v>2</v>
      </c>
      <c r="J756" s="13">
        <v>-0.01</v>
      </c>
      <c r="K756" s="13">
        <v>0</v>
      </c>
      <c r="L756" s="13">
        <v>3.8E-3</v>
      </c>
      <c r="M756" s="15" t="s">
        <v>6216</v>
      </c>
    </row>
    <row r="757" spans="1:13" outlineLevel="2" x14ac:dyDescent="0.3">
      <c r="A757" s="10" t="s">
        <v>700</v>
      </c>
      <c r="B757" s="11">
        <f>SUBTOTAL(4,B758:B789)</f>
        <v>1.8593982084814982</v>
      </c>
      <c r="C757" s="12">
        <f>COUNTA(C758:C789)</f>
        <v>32</v>
      </c>
      <c r="D757" s="12">
        <v>12</v>
      </c>
      <c r="E757" s="12">
        <f>COUNTA(E758:E789)</f>
        <v>0</v>
      </c>
      <c r="F757" s="13">
        <f>SUBTOTAL(4,F758:F789)</f>
        <v>79.61</v>
      </c>
      <c r="G757" s="13"/>
      <c r="H757" s="13"/>
      <c r="I757" s="13"/>
      <c r="J757" s="13"/>
      <c r="K757" s="13">
        <f>SUBTOTAL(4,K758:K789)</f>
        <v>1</v>
      </c>
      <c r="L757" s="13"/>
      <c r="M757" s="15"/>
    </row>
    <row r="758" spans="1:13" outlineLevel="2" x14ac:dyDescent="0.3">
      <c r="A758" s="10" t="s">
        <v>700</v>
      </c>
      <c r="B758" s="11">
        <v>1.3740737578402389</v>
      </c>
      <c r="C758" s="12" t="s">
        <v>4704</v>
      </c>
      <c r="D758" s="17" t="s">
        <v>4704</v>
      </c>
      <c r="E758" s="12"/>
      <c r="F758" s="13">
        <v>54.95</v>
      </c>
      <c r="G758" s="13">
        <v>739.4</v>
      </c>
      <c r="H758" s="13">
        <v>1476.78</v>
      </c>
      <c r="I758" s="13">
        <v>2</v>
      </c>
      <c r="J758" s="13">
        <v>-0.01</v>
      </c>
      <c r="K758" s="13">
        <v>0</v>
      </c>
      <c r="L758" s="13">
        <v>2.5000000000000001E-4</v>
      </c>
      <c r="M758" s="15" t="s">
        <v>6207</v>
      </c>
    </row>
    <row r="759" spans="1:13" outlineLevel="2" x14ac:dyDescent="0.3">
      <c r="A759" s="10" t="s">
        <v>700</v>
      </c>
      <c r="B759" s="11">
        <v>0.58209939238006247</v>
      </c>
      <c r="C759" s="12" t="s">
        <v>5767</v>
      </c>
      <c r="D759" s="17" t="s">
        <v>5767</v>
      </c>
      <c r="E759" s="12"/>
      <c r="F759" s="13">
        <v>48.52</v>
      </c>
      <c r="G759" s="13">
        <v>889.48</v>
      </c>
      <c r="H759" s="13">
        <v>1776.94</v>
      </c>
      <c r="I759" s="13">
        <v>2</v>
      </c>
      <c r="J759" s="13">
        <v>-0.01</v>
      </c>
      <c r="K759" s="13">
        <v>0</v>
      </c>
      <c r="L759" s="13">
        <v>1.4999999999999999E-4</v>
      </c>
      <c r="M759" s="15" t="s">
        <v>6208</v>
      </c>
    </row>
    <row r="760" spans="1:13" outlineLevel="2" x14ac:dyDescent="0.3">
      <c r="A760" s="10" t="s">
        <v>700</v>
      </c>
      <c r="B760" s="11">
        <v>1.5417392422921035</v>
      </c>
      <c r="C760" s="12" t="s">
        <v>2441</v>
      </c>
      <c r="D760" s="12" t="s">
        <v>2441</v>
      </c>
      <c r="E760" s="12"/>
      <c r="F760" s="13">
        <v>39.799999999999997</v>
      </c>
      <c r="G760" s="13">
        <v>659.85</v>
      </c>
      <c r="H760" s="13">
        <v>1317.68</v>
      </c>
      <c r="I760" s="13">
        <v>2</v>
      </c>
      <c r="J760" s="13">
        <v>-0.01</v>
      </c>
      <c r="K760" s="13">
        <v>0</v>
      </c>
      <c r="L760" s="13">
        <v>5.6999999999999998E-4</v>
      </c>
      <c r="M760" s="15" t="s">
        <v>6206</v>
      </c>
    </row>
    <row r="761" spans="1:13" outlineLevel="2" x14ac:dyDescent="0.3">
      <c r="A761" s="10" t="s">
        <v>700</v>
      </c>
      <c r="B761" s="11">
        <v>0.94330964455787381</v>
      </c>
      <c r="C761" s="12" t="s">
        <v>4705</v>
      </c>
      <c r="D761" s="17" t="s">
        <v>4705</v>
      </c>
      <c r="E761" s="12"/>
      <c r="F761" s="13">
        <v>26.98</v>
      </c>
      <c r="G761" s="13">
        <v>741.88</v>
      </c>
      <c r="H761" s="13">
        <v>1481.75</v>
      </c>
      <c r="I761" s="13">
        <v>2</v>
      </c>
      <c r="J761" s="13">
        <v>1</v>
      </c>
      <c r="K761" s="13">
        <v>0</v>
      </c>
      <c r="L761" s="13">
        <v>2.8999999999999998E-3</v>
      </c>
      <c r="M761" s="15" t="s">
        <v>6207</v>
      </c>
    </row>
    <row r="762" spans="1:13" outlineLevel="2" x14ac:dyDescent="0.3">
      <c r="A762" s="10" t="s">
        <v>700</v>
      </c>
      <c r="B762" s="11">
        <v>1.1622169969320424</v>
      </c>
      <c r="C762" s="12" t="s">
        <v>3728</v>
      </c>
      <c r="D762" s="12" t="s">
        <v>3728</v>
      </c>
      <c r="E762" s="12"/>
      <c r="F762" s="13">
        <v>64.48</v>
      </c>
      <c r="G762" s="13">
        <v>798.41</v>
      </c>
      <c r="H762" s="13">
        <v>1594.8</v>
      </c>
      <c r="I762" s="13">
        <v>2</v>
      </c>
      <c r="J762" s="13">
        <v>0.01</v>
      </c>
      <c r="K762" s="13">
        <v>0</v>
      </c>
      <c r="L762" s="14">
        <v>5.9000000000000003E-6</v>
      </c>
      <c r="M762" s="15" t="s">
        <v>6206</v>
      </c>
    </row>
    <row r="763" spans="1:13" outlineLevel="2" x14ac:dyDescent="0.3">
      <c r="A763" s="10" t="s">
        <v>700</v>
      </c>
      <c r="B763" s="11">
        <v>1.0788595565071966</v>
      </c>
      <c r="C763" s="12" t="s">
        <v>702</v>
      </c>
      <c r="D763" s="12" t="s">
        <v>702</v>
      </c>
      <c r="E763" s="12"/>
      <c r="F763" s="13">
        <v>43.56</v>
      </c>
      <c r="G763" s="13">
        <v>633.36</v>
      </c>
      <c r="H763" s="13">
        <v>1264.71</v>
      </c>
      <c r="I763" s="13">
        <v>2</v>
      </c>
      <c r="J763" s="13">
        <v>1.01</v>
      </c>
      <c r="K763" s="13">
        <v>0</v>
      </c>
      <c r="L763" s="13">
        <v>3.4000000000000002E-4</v>
      </c>
      <c r="M763" s="15" t="s">
        <v>6204</v>
      </c>
    </row>
    <row r="764" spans="1:13" outlineLevel="2" x14ac:dyDescent="0.3">
      <c r="A764" s="10" t="s">
        <v>700</v>
      </c>
      <c r="B764" s="11">
        <v>1.1582949291934086</v>
      </c>
      <c r="C764" s="12" t="s">
        <v>705</v>
      </c>
      <c r="D764" s="17" t="s">
        <v>705</v>
      </c>
      <c r="E764" s="12"/>
      <c r="F764" s="13">
        <v>79.61</v>
      </c>
      <c r="G764" s="13">
        <v>814.04</v>
      </c>
      <c r="H764" s="13">
        <v>2439.11</v>
      </c>
      <c r="I764" s="13">
        <v>3</v>
      </c>
      <c r="J764" s="13">
        <v>-0.01</v>
      </c>
      <c r="K764" s="13">
        <v>0</v>
      </c>
      <c r="L764" s="14">
        <v>3.4E-8</v>
      </c>
      <c r="M764" s="15" t="s">
        <v>6204</v>
      </c>
    </row>
    <row r="765" spans="1:13" outlineLevel="2" x14ac:dyDescent="0.3">
      <c r="A765" s="10" t="s">
        <v>700</v>
      </c>
      <c r="B765" s="11">
        <v>1.2015346008308043</v>
      </c>
      <c r="C765" s="12" t="s">
        <v>4706</v>
      </c>
      <c r="D765" s="12" t="s">
        <v>4706</v>
      </c>
      <c r="E765" s="12"/>
      <c r="F765" s="13">
        <v>49.35</v>
      </c>
      <c r="G765" s="13">
        <v>584.96</v>
      </c>
      <c r="H765" s="13">
        <v>1751.86</v>
      </c>
      <c r="I765" s="13">
        <v>3</v>
      </c>
      <c r="J765" s="13">
        <v>-0.03</v>
      </c>
      <c r="K765" s="13">
        <v>0</v>
      </c>
      <c r="L765" s="14">
        <v>2.4000000000000001E-5</v>
      </c>
      <c r="M765" s="15" t="s">
        <v>6207</v>
      </c>
    </row>
    <row r="766" spans="1:13" outlineLevel="2" x14ac:dyDescent="0.3">
      <c r="A766" s="10" t="s">
        <v>700</v>
      </c>
      <c r="B766" s="11">
        <v>1.1641115077523878</v>
      </c>
      <c r="C766" s="12" t="s">
        <v>2442</v>
      </c>
      <c r="D766" s="12" t="s">
        <v>2442</v>
      </c>
      <c r="E766" s="12"/>
      <c r="F766" s="13">
        <v>24.8</v>
      </c>
      <c r="G766" s="13">
        <v>715.87</v>
      </c>
      <c r="H766" s="13">
        <v>1429.73</v>
      </c>
      <c r="I766" s="13">
        <v>2</v>
      </c>
      <c r="J766" s="13">
        <v>-0.01</v>
      </c>
      <c r="K766" s="13">
        <v>0</v>
      </c>
      <c r="L766" s="13">
        <v>2.3E-2</v>
      </c>
      <c r="M766" s="15" t="s">
        <v>6205</v>
      </c>
    </row>
    <row r="767" spans="1:13" outlineLevel="2" x14ac:dyDescent="0.3">
      <c r="A767" s="10" t="s">
        <v>700</v>
      </c>
      <c r="B767" s="11">
        <v>0.9537825772868529</v>
      </c>
      <c r="C767" s="12" t="s">
        <v>2444</v>
      </c>
      <c r="D767" s="17" t="s">
        <v>2444</v>
      </c>
      <c r="E767" s="12"/>
      <c r="F767" s="13">
        <v>39</v>
      </c>
      <c r="G767" s="13">
        <v>770.08</v>
      </c>
      <c r="H767" s="13">
        <v>2307.23</v>
      </c>
      <c r="I767" s="13">
        <v>3</v>
      </c>
      <c r="J767" s="13">
        <v>0.98</v>
      </c>
      <c r="K767" s="13">
        <v>1</v>
      </c>
      <c r="L767" s="13">
        <v>2.2000000000000001E-4</v>
      </c>
      <c r="M767" s="15" t="s">
        <v>6205</v>
      </c>
    </row>
    <row r="768" spans="1:13" outlineLevel="2" x14ac:dyDescent="0.3">
      <c r="A768" s="10" t="s">
        <v>700</v>
      </c>
      <c r="B768" s="11">
        <v>1.5611597520718932</v>
      </c>
      <c r="C768" s="12" t="s">
        <v>701</v>
      </c>
      <c r="D768" s="12" t="s">
        <v>701</v>
      </c>
      <c r="E768" s="12"/>
      <c r="F768" s="13">
        <v>31.23</v>
      </c>
      <c r="G768" s="13">
        <v>545.27</v>
      </c>
      <c r="H768" s="13">
        <v>1088.53</v>
      </c>
      <c r="I768" s="13">
        <v>2</v>
      </c>
      <c r="J768" s="13">
        <v>-0.01</v>
      </c>
      <c r="K768" s="13">
        <v>0</v>
      </c>
      <c r="L768" s="13">
        <v>1.0999999999999999E-2</v>
      </c>
      <c r="M768" s="15" t="s">
        <v>6204</v>
      </c>
    </row>
    <row r="769" spans="1:13" outlineLevel="2" x14ac:dyDescent="0.3">
      <c r="A769" s="10" t="s">
        <v>700</v>
      </c>
      <c r="B769" s="11">
        <v>1.3325598238329484</v>
      </c>
      <c r="C769" s="12" t="s">
        <v>5765</v>
      </c>
      <c r="D769" s="17" t="s">
        <v>5765</v>
      </c>
      <c r="E769" s="12"/>
      <c r="F769" s="13">
        <v>54.15</v>
      </c>
      <c r="G769" s="13">
        <v>649.86</v>
      </c>
      <c r="H769" s="13">
        <v>1297.71</v>
      </c>
      <c r="I769" s="13">
        <v>2</v>
      </c>
      <c r="J769" s="13">
        <v>0</v>
      </c>
      <c r="K769" s="13">
        <v>0</v>
      </c>
      <c r="L769" s="14">
        <v>1.4E-5</v>
      </c>
      <c r="M769" s="15" t="s">
        <v>6208</v>
      </c>
    </row>
    <row r="770" spans="1:13" outlineLevel="2" x14ac:dyDescent="0.3">
      <c r="A770" s="10" t="s">
        <v>700</v>
      </c>
      <c r="B770" s="11">
        <v>1.24624942496807</v>
      </c>
      <c r="C770" s="12" t="s">
        <v>2443</v>
      </c>
      <c r="D770" s="17" t="s">
        <v>2443</v>
      </c>
      <c r="E770" s="12"/>
      <c r="F770" s="13">
        <v>41.67</v>
      </c>
      <c r="G770" s="13">
        <v>715.69</v>
      </c>
      <c r="H770" s="13">
        <v>2144.04</v>
      </c>
      <c r="I770" s="13">
        <v>3</v>
      </c>
      <c r="J770" s="13">
        <v>-0.01</v>
      </c>
      <c r="K770" s="13">
        <v>0</v>
      </c>
      <c r="L770" s="13">
        <v>1.2E-4</v>
      </c>
      <c r="M770" s="15" t="s">
        <v>6205</v>
      </c>
    </row>
    <row r="771" spans="1:13" outlineLevel="2" x14ac:dyDescent="0.3">
      <c r="A771" s="10" t="s">
        <v>700</v>
      </c>
      <c r="B771" s="11">
        <v>1.021127076202053</v>
      </c>
      <c r="C771" s="12" t="s">
        <v>4707</v>
      </c>
      <c r="D771" s="12" t="s">
        <v>4707</v>
      </c>
      <c r="E771" s="12"/>
      <c r="F771" s="13">
        <v>43.24</v>
      </c>
      <c r="G771" s="13">
        <v>670.68</v>
      </c>
      <c r="H771" s="13">
        <v>2009.02</v>
      </c>
      <c r="I771" s="13">
        <v>3</v>
      </c>
      <c r="J771" s="13">
        <v>-0.02</v>
      </c>
      <c r="K771" s="13">
        <v>1</v>
      </c>
      <c r="L771" s="14">
        <v>9.3999999999999994E-5</v>
      </c>
      <c r="M771" s="15" t="s">
        <v>6207</v>
      </c>
    </row>
    <row r="772" spans="1:13" outlineLevel="2" x14ac:dyDescent="0.3">
      <c r="A772" s="10" t="s">
        <v>700</v>
      </c>
      <c r="B772" s="11">
        <v>0.81959309897902566</v>
      </c>
      <c r="C772" s="12" t="s">
        <v>703</v>
      </c>
      <c r="D772" s="17" t="s">
        <v>703</v>
      </c>
      <c r="E772" s="12"/>
      <c r="F772" s="13">
        <v>24.75</v>
      </c>
      <c r="G772" s="13">
        <v>822.43</v>
      </c>
      <c r="H772" s="13">
        <v>1642.84</v>
      </c>
      <c r="I772" s="13">
        <v>2</v>
      </c>
      <c r="J772" s="13">
        <v>0</v>
      </c>
      <c r="K772" s="13">
        <v>0</v>
      </c>
      <c r="L772" s="13">
        <v>4.7999999999999996E-3</v>
      </c>
      <c r="M772" s="15" t="s">
        <v>6204</v>
      </c>
    </row>
    <row r="773" spans="1:13" outlineLevel="2" x14ac:dyDescent="0.3">
      <c r="A773" s="10" t="s">
        <v>700</v>
      </c>
      <c r="B773" s="11">
        <v>1.4144521901561418</v>
      </c>
      <c r="C773" s="12" t="s">
        <v>3729</v>
      </c>
      <c r="D773" s="12" t="s">
        <v>3729</v>
      </c>
      <c r="E773" s="12"/>
      <c r="F773" s="13">
        <v>68.03</v>
      </c>
      <c r="G773" s="13">
        <v>679.36</v>
      </c>
      <c r="H773" s="13">
        <v>2035.07</v>
      </c>
      <c r="I773" s="13">
        <v>3</v>
      </c>
      <c r="J773" s="13">
        <v>-0.01</v>
      </c>
      <c r="K773" s="13">
        <v>0</v>
      </c>
      <c r="L773" s="14">
        <v>5.0999999999999999E-7</v>
      </c>
      <c r="M773" s="15" t="s">
        <v>6206</v>
      </c>
    </row>
    <row r="774" spans="1:13" outlineLevel="2" x14ac:dyDescent="0.3">
      <c r="A774" s="10" t="s">
        <v>700</v>
      </c>
      <c r="B774" s="11">
        <v>1.2222727317234365</v>
      </c>
      <c r="C774" s="12" t="s">
        <v>5766</v>
      </c>
      <c r="D774" s="17" t="s">
        <v>5766</v>
      </c>
      <c r="E774" s="12"/>
      <c r="F774" s="13">
        <v>34.21</v>
      </c>
      <c r="G774" s="13">
        <v>678.43</v>
      </c>
      <c r="H774" s="13">
        <v>1354.84</v>
      </c>
      <c r="I774" s="13">
        <v>2</v>
      </c>
      <c r="J774" s="13">
        <v>0.01</v>
      </c>
      <c r="K774" s="13">
        <v>1</v>
      </c>
      <c r="L774" s="13">
        <v>1.2999999999999999E-2</v>
      </c>
      <c r="M774" s="15" t="s">
        <v>6208</v>
      </c>
    </row>
    <row r="775" spans="1:13" outlineLevel="2" x14ac:dyDescent="0.3">
      <c r="A775" s="10" t="s">
        <v>700</v>
      </c>
      <c r="B775" s="11">
        <v>1.2560589923704526</v>
      </c>
      <c r="C775" s="12" t="s">
        <v>3727</v>
      </c>
      <c r="D775" s="17" t="s">
        <v>3727</v>
      </c>
      <c r="E775" s="12"/>
      <c r="F775" s="13">
        <v>39.96</v>
      </c>
      <c r="G775" s="13">
        <v>653.86</v>
      </c>
      <c r="H775" s="13">
        <v>1305.71</v>
      </c>
      <c r="I775" s="13">
        <v>2</v>
      </c>
      <c r="J775" s="13">
        <v>-0.01</v>
      </c>
      <c r="K775" s="13">
        <v>0</v>
      </c>
      <c r="L775" s="13">
        <v>6.4999999999999997E-4</v>
      </c>
      <c r="M775" s="15" t="s">
        <v>6206</v>
      </c>
    </row>
    <row r="776" spans="1:13" outlineLevel="2" x14ac:dyDescent="0.3">
      <c r="A776" s="10" t="s">
        <v>700</v>
      </c>
      <c r="B776" s="11">
        <v>1.5328625983759778</v>
      </c>
      <c r="C776" s="12" t="s">
        <v>704</v>
      </c>
      <c r="D776" s="12" t="s">
        <v>704</v>
      </c>
      <c r="E776" s="12"/>
      <c r="F776" s="13">
        <v>52.44</v>
      </c>
      <c r="G776" s="13">
        <v>643.01</v>
      </c>
      <c r="H776" s="13">
        <v>1926.02</v>
      </c>
      <c r="I776" s="13">
        <v>3</v>
      </c>
      <c r="J776" s="13">
        <v>-0.02</v>
      </c>
      <c r="K776" s="13">
        <v>0</v>
      </c>
      <c r="L776" s="14">
        <v>2.3E-5</v>
      </c>
      <c r="M776" s="15" t="s">
        <v>6204</v>
      </c>
    </row>
    <row r="777" spans="1:13" outlineLevel="2" x14ac:dyDescent="0.3">
      <c r="A777" s="10" t="s">
        <v>700</v>
      </c>
      <c r="B777" s="16">
        <v>1.0061568445945428</v>
      </c>
      <c r="C777" s="12" t="s">
        <v>2441</v>
      </c>
      <c r="D777" s="12" t="s">
        <v>2441</v>
      </c>
      <c r="E777" s="12"/>
      <c r="F777" s="13">
        <v>44.16</v>
      </c>
      <c r="G777" s="13">
        <v>659.84</v>
      </c>
      <c r="H777" s="13">
        <v>1317.67</v>
      </c>
      <c r="I777" s="13">
        <v>2</v>
      </c>
      <c r="J777" s="13">
        <v>-0.02</v>
      </c>
      <c r="K777" s="13">
        <v>0</v>
      </c>
      <c r="L777" s="13">
        <v>1.7000000000000001E-4</v>
      </c>
      <c r="M777" s="15" t="s">
        <v>6219</v>
      </c>
    </row>
    <row r="778" spans="1:13" outlineLevel="2" x14ac:dyDescent="0.3">
      <c r="A778" s="10" t="s">
        <v>700</v>
      </c>
      <c r="B778" s="16">
        <v>1.4411583627813198</v>
      </c>
      <c r="C778" s="12" t="s">
        <v>2441</v>
      </c>
      <c r="D778" s="12" t="s">
        <v>2441</v>
      </c>
      <c r="E778" s="12"/>
      <c r="F778" s="13">
        <v>26.34</v>
      </c>
      <c r="G778" s="13">
        <v>440.24</v>
      </c>
      <c r="H778" s="13">
        <v>1317.69</v>
      </c>
      <c r="I778" s="13">
        <v>3</v>
      </c>
      <c r="J778" s="13">
        <v>0</v>
      </c>
      <c r="K778" s="13">
        <v>0</v>
      </c>
      <c r="L778" s="13">
        <v>7.0999999999999994E-2</v>
      </c>
      <c r="M778" s="15" t="s">
        <v>6218</v>
      </c>
    </row>
    <row r="779" spans="1:13" outlineLevel="2" x14ac:dyDescent="0.3">
      <c r="A779" s="10" t="s">
        <v>700</v>
      </c>
      <c r="B779" s="16">
        <v>1.8593982084814982</v>
      </c>
      <c r="C779" s="12" t="s">
        <v>3728</v>
      </c>
      <c r="D779" s="12" t="s">
        <v>3728</v>
      </c>
      <c r="E779" s="12"/>
      <c r="F779" s="13">
        <v>51.94</v>
      </c>
      <c r="G779" s="13">
        <v>798.4</v>
      </c>
      <c r="H779" s="13">
        <v>1594.79</v>
      </c>
      <c r="I779" s="13">
        <v>2</v>
      </c>
      <c r="J779" s="13">
        <v>-0.01</v>
      </c>
      <c r="K779" s="13">
        <v>0</v>
      </c>
      <c r="L779" s="14">
        <v>8.8999999999999995E-5</v>
      </c>
      <c r="M779" s="15" t="s">
        <v>6219</v>
      </c>
    </row>
    <row r="780" spans="1:13" outlineLevel="2" x14ac:dyDescent="0.3">
      <c r="A780" s="10" t="s">
        <v>700</v>
      </c>
      <c r="B780" s="16">
        <v>1.0128026649997499</v>
      </c>
      <c r="C780" s="12" t="s">
        <v>702</v>
      </c>
      <c r="D780" s="12" t="s">
        <v>702</v>
      </c>
      <c r="E780" s="12"/>
      <c r="F780" s="13">
        <v>34.67</v>
      </c>
      <c r="G780" s="13">
        <v>632.85</v>
      </c>
      <c r="H780" s="13">
        <v>1263.69</v>
      </c>
      <c r="I780" s="13">
        <v>2</v>
      </c>
      <c r="J780" s="13">
        <v>0</v>
      </c>
      <c r="K780" s="13">
        <v>0</v>
      </c>
      <c r="L780" s="13">
        <v>3.0999999999999999E-3</v>
      </c>
      <c r="M780" s="15" t="s">
        <v>6217</v>
      </c>
    </row>
    <row r="781" spans="1:13" outlineLevel="2" x14ac:dyDescent="0.3">
      <c r="A781" s="10" t="s">
        <v>700</v>
      </c>
      <c r="B781" s="16">
        <v>1.2393873520343845</v>
      </c>
      <c r="C781" s="12" t="s">
        <v>6425</v>
      </c>
      <c r="D781" s="17" t="s">
        <v>6425</v>
      </c>
      <c r="E781" s="12"/>
      <c r="F781" s="13">
        <v>24.03</v>
      </c>
      <c r="G781" s="13">
        <v>583.57000000000005</v>
      </c>
      <c r="H781" s="13">
        <v>2330.27</v>
      </c>
      <c r="I781" s="13">
        <v>4</v>
      </c>
      <c r="J781" s="13">
        <v>0.04</v>
      </c>
      <c r="K781" s="13">
        <v>1</v>
      </c>
      <c r="L781" s="13">
        <v>6.4000000000000001E-2</v>
      </c>
      <c r="M781" s="15" t="s">
        <v>6218</v>
      </c>
    </row>
    <row r="782" spans="1:13" outlineLevel="2" x14ac:dyDescent="0.3">
      <c r="A782" s="10" t="s">
        <v>700</v>
      </c>
      <c r="B782" s="16">
        <v>1.1270891866806489</v>
      </c>
      <c r="C782" s="12" t="s">
        <v>4706</v>
      </c>
      <c r="D782" s="12" t="s">
        <v>4706</v>
      </c>
      <c r="E782" s="12"/>
      <c r="F782" s="13">
        <v>38.11</v>
      </c>
      <c r="G782" s="13">
        <v>584.96</v>
      </c>
      <c r="H782" s="13">
        <v>1751.86</v>
      </c>
      <c r="I782" s="13">
        <v>3</v>
      </c>
      <c r="J782" s="13">
        <v>-0.02</v>
      </c>
      <c r="K782" s="13">
        <v>0</v>
      </c>
      <c r="L782" s="13">
        <v>2.7E-4</v>
      </c>
      <c r="M782" s="15" t="s">
        <v>6220</v>
      </c>
    </row>
    <row r="783" spans="1:13" outlineLevel="2" x14ac:dyDescent="0.3">
      <c r="A783" s="10" t="s">
        <v>700</v>
      </c>
      <c r="B783" s="16">
        <v>1.0660656824891224</v>
      </c>
      <c r="C783" s="12" t="s">
        <v>2442</v>
      </c>
      <c r="D783" s="12" t="s">
        <v>2442</v>
      </c>
      <c r="E783" s="12"/>
      <c r="F783" s="13">
        <v>30.55</v>
      </c>
      <c r="G783" s="13">
        <v>715.87</v>
      </c>
      <c r="H783" s="13">
        <v>1429.73</v>
      </c>
      <c r="I783" s="13">
        <v>2</v>
      </c>
      <c r="J783" s="13">
        <v>-0.01</v>
      </c>
      <c r="K783" s="13">
        <v>0</v>
      </c>
      <c r="L783" s="13">
        <v>6.3E-3</v>
      </c>
      <c r="M783" s="15" t="s">
        <v>6218</v>
      </c>
    </row>
    <row r="784" spans="1:13" outlineLevel="2" x14ac:dyDescent="0.3">
      <c r="A784" s="10" t="s">
        <v>700</v>
      </c>
      <c r="B784" s="16">
        <v>1.4717291783601676</v>
      </c>
      <c r="C784" s="12" t="s">
        <v>701</v>
      </c>
      <c r="D784" s="12" t="s">
        <v>701</v>
      </c>
      <c r="E784" s="12"/>
      <c r="F784" s="13">
        <v>29.5</v>
      </c>
      <c r="G784" s="13">
        <v>545.27</v>
      </c>
      <c r="H784" s="13">
        <v>1088.53</v>
      </c>
      <c r="I784" s="13">
        <v>2</v>
      </c>
      <c r="J784" s="13">
        <v>-0.01</v>
      </c>
      <c r="K784" s="13">
        <v>0</v>
      </c>
      <c r="L784" s="13">
        <v>1.7000000000000001E-2</v>
      </c>
      <c r="M784" s="15" t="s">
        <v>6217</v>
      </c>
    </row>
    <row r="785" spans="1:13" outlineLevel="2" x14ac:dyDescent="0.3">
      <c r="A785" s="10" t="s">
        <v>700</v>
      </c>
      <c r="B785" s="16">
        <v>0.80896386243607576</v>
      </c>
      <c r="C785" s="12" t="s">
        <v>4707</v>
      </c>
      <c r="D785" s="12" t="s">
        <v>4707</v>
      </c>
      <c r="E785" s="12"/>
      <c r="F785" s="13">
        <v>42</v>
      </c>
      <c r="G785" s="13">
        <v>503.26</v>
      </c>
      <c r="H785" s="13">
        <v>2009</v>
      </c>
      <c r="I785" s="13">
        <v>4</v>
      </c>
      <c r="J785" s="13">
        <v>-0.04</v>
      </c>
      <c r="K785" s="13">
        <v>1</v>
      </c>
      <c r="L785" s="13">
        <v>1.2E-4</v>
      </c>
      <c r="M785" s="15" t="s">
        <v>6220</v>
      </c>
    </row>
    <row r="786" spans="1:13" outlineLevel="2" x14ac:dyDescent="0.3">
      <c r="A786" s="10" t="s">
        <v>700</v>
      </c>
      <c r="B786" s="16">
        <v>1.3083682994005437</v>
      </c>
      <c r="C786" s="12" t="s">
        <v>4707</v>
      </c>
      <c r="D786" s="12" t="s">
        <v>4707</v>
      </c>
      <c r="E786" s="12"/>
      <c r="F786" s="13">
        <v>25.38</v>
      </c>
      <c r="G786" s="13">
        <v>670.68</v>
      </c>
      <c r="H786" s="13">
        <v>2009.02</v>
      </c>
      <c r="I786" s="13">
        <v>3</v>
      </c>
      <c r="J786" s="13">
        <v>-0.02</v>
      </c>
      <c r="K786" s="13">
        <v>1</v>
      </c>
      <c r="L786" s="13">
        <v>4.1999999999999997E-3</v>
      </c>
      <c r="M786" s="15" t="s">
        <v>6220</v>
      </c>
    </row>
    <row r="787" spans="1:13" outlineLevel="2" x14ac:dyDescent="0.3">
      <c r="A787" s="10" t="s">
        <v>700</v>
      </c>
      <c r="B787" s="16">
        <v>1.1910055975515308</v>
      </c>
      <c r="C787" s="12" t="s">
        <v>6424</v>
      </c>
      <c r="D787" s="17" t="s">
        <v>6424</v>
      </c>
      <c r="E787" s="12"/>
      <c r="F787" s="13">
        <v>45.75</v>
      </c>
      <c r="G787" s="13">
        <v>715.37</v>
      </c>
      <c r="H787" s="13">
        <v>2143.0700000000002</v>
      </c>
      <c r="I787" s="13">
        <v>3</v>
      </c>
      <c r="J787" s="13">
        <v>0</v>
      </c>
      <c r="K787" s="13">
        <v>1</v>
      </c>
      <c r="L787" s="14">
        <v>5.1E-5</v>
      </c>
      <c r="M787" s="15" t="s">
        <v>6218</v>
      </c>
    </row>
    <row r="788" spans="1:13" outlineLevel="1" x14ac:dyDescent="0.3">
      <c r="A788" s="10" t="s">
        <v>700</v>
      </c>
      <c r="B788" s="16">
        <v>1.5988761002345075</v>
      </c>
      <c r="C788" s="12" t="s">
        <v>3729</v>
      </c>
      <c r="D788" s="12" t="s">
        <v>3729</v>
      </c>
      <c r="E788" s="12"/>
      <c r="F788" s="13">
        <v>79.5</v>
      </c>
      <c r="G788" s="13">
        <v>679.36</v>
      </c>
      <c r="H788" s="13">
        <v>2035.06</v>
      </c>
      <c r="I788" s="13">
        <v>3</v>
      </c>
      <c r="J788" s="13">
        <v>-0.03</v>
      </c>
      <c r="K788" s="13">
        <v>0</v>
      </c>
      <c r="L788" s="14">
        <v>3.8999999999999998E-8</v>
      </c>
      <c r="M788" s="15" t="s">
        <v>6219</v>
      </c>
    </row>
    <row r="789" spans="1:13" outlineLevel="2" x14ac:dyDescent="0.3">
      <c r="A789" s="10" t="s">
        <v>700</v>
      </c>
      <c r="B789" s="16">
        <v>1.1950896111733713</v>
      </c>
      <c r="C789" s="12" t="s">
        <v>704</v>
      </c>
      <c r="D789" s="12" t="s">
        <v>704</v>
      </c>
      <c r="E789" s="12"/>
      <c r="F789" s="13">
        <v>39.08</v>
      </c>
      <c r="G789" s="13">
        <v>643.02</v>
      </c>
      <c r="H789" s="13">
        <v>1926.04</v>
      </c>
      <c r="I789" s="13">
        <v>3</v>
      </c>
      <c r="J789" s="13">
        <v>0</v>
      </c>
      <c r="K789" s="13">
        <v>0</v>
      </c>
      <c r="L789" s="13">
        <v>2.2000000000000001E-4</v>
      </c>
      <c r="M789" s="15" t="s">
        <v>6217</v>
      </c>
    </row>
    <row r="790" spans="1:13" outlineLevel="2" x14ac:dyDescent="0.3">
      <c r="A790" s="10" t="s">
        <v>2830</v>
      </c>
      <c r="B790" s="11">
        <f>SUBTOTAL(4,B791:B794)</f>
        <v>1.5454391427978775</v>
      </c>
      <c r="C790" s="12">
        <f>COUNTA(C791:C794)</f>
        <v>4</v>
      </c>
      <c r="D790" s="12">
        <v>4</v>
      </c>
      <c r="E790" s="12">
        <f>COUNTA(E791:E794)</f>
        <v>0</v>
      </c>
      <c r="F790" s="13">
        <f>SUBTOTAL(4,F791:F794)</f>
        <v>42.93</v>
      </c>
      <c r="G790" s="13"/>
      <c r="H790" s="13"/>
      <c r="I790" s="13"/>
      <c r="J790" s="13"/>
      <c r="K790" s="13">
        <f>SUBTOTAL(4,K791:K794)</f>
        <v>0</v>
      </c>
      <c r="L790" s="13"/>
      <c r="M790" s="15"/>
    </row>
    <row r="791" spans="1:13" outlineLevel="2" x14ac:dyDescent="0.3">
      <c r="A791" s="10" t="s">
        <v>2830</v>
      </c>
      <c r="B791" s="11">
        <v>1.1469769751112364</v>
      </c>
      <c r="C791" s="12" t="s">
        <v>2831</v>
      </c>
      <c r="D791" s="17" t="s">
        <v>2831</v>
      </c>
      <c r="E791" s="12"/>
      <c r="F791" s="13">
        <v>38.520000000000003</v>
      </c>
      <c r="G791" s="13">
        <v>791.89</v>
      </c>
      <c r="H791" s="13">
        <v>1581.76</v>
      </c>
      <c r="I791" s="13">
        <v>2</v>
      </c>
      <c r="J791" s="13">
        <v>0</v>
      </c>
      <c r="K791" s="13">
        <v>0</v>
      </c>
      <c r="L791" s="13">
        <v>7.9000000000000001E-4</v>
      </c>
      <c r="M791" s="15" t="s">
        <v>6205</v>
      </c>
    </row>
    <row r="792" spans="1:13" outlineLevel="2" x14ac:dyDescent="0.3">
      <c r="A792" s="10" t="s">
        <v>2830</v>
      </c>
      <c r="B792" s="11">
        <v>1.1387001202209177</v>
      </c>
      <c r="C792" s="12" t="s">
        <v>6012</v>
      </c>
      <c r="D792" s="17" t="s">
        <v>6012</v>
      </c>
      <c r="E792" s="12"/>
      <c r="F792" s="13">
        <v>38.56</v>
      </c>
      <c r="G792" s="13">
        <v>773.96</v>
      </c>
      <c r="H792" s="13">
        <v>1545.9</v>
      </c>
      <c r="I792" s="13">
        <v>2</v>
      </c>
      <c r="J792" s="13">
        <v>0</v>
      </c>
      <c r="K792" s="13">
        <v>0</v>
      </c>
      <c r="L792" s="13">
        <v>1.2999999999999999E-2</v>
      </c>
      <c r="M792" s="15" t="s">
        <v>6208</v>
      </c>
    </row>
    <row r="793" spans="1:13" outlineLevel="1" x14ac:dyDescent="0.3">
      <c r="A793" s="10" t="s">
        <v>2830</v>
      </c>
      <c r="B793" s="11">
        <v>0.72745985289824533</v>
      </c>
      <c r="C793" s="12" t="s">
        <v>6013</v>
      </c>
      <c r="D793" s="17" t="s">
        <v>6013</v>
      </c>
      <c r="E793" s="12"/>
      <c r="F793" s="13">
        <v>22.92</v>
      </c>
      <c r="G793" s="13">
        <v>723.68</v>
      </c>
      <c r="H793" s="13">
        <v>2168.0300000000002</v>
      </c>
      <c r="I793" s="13">
        <v>3</v>
      </c>
      <c r="J793" s="13">
        <v>0</v>
      </c>
      <c r="K793" s="13">
        <v>0</v>
      </c>
      <c r="L793" s="13">
        <v>7.1000000000000004E-3</v>
      </c>
      <c r="M793" s="15" t="s">
        <v>6208</v>
      </c>
    </row>
    <row r="794" spans="1:13" outlineLevel="2" x14ac:dyDescent="0.3">
      <c r="A794" s="10" t="s">
        <v>2830</v>
      </c>
      <c r="B794" s="11">
        <v>1.5454391427978775</v>
      </c>
      <c r="C794" s="12" t="s">
        <v>2832</v>
      </c>
      <c r="D794" s="17" t="s">
        <v>2832</v>
      </c>
      <c r="E794" s="12"/>
      <c r="F794" s="13">
        <v>42.93</v>
      </c>
      <c r="G794" s="13">
        <v>1068</v>
      </c>
      <c r="H794" s="13">
        <v>2133.98</v>
      </c>
      <c r="I794" s="13">
        <v>2</v>
      </c>
      <c r="J794" s="13">
        <v>-0.01</v>
      </c>
      <c r="K794" s="13">
        <v>0</v>
      </c>
      <c r="L794" s="14">
        <v>9.3999999999999994E-5</v>
      </c>
      <c r="M794" s="15" t="s">
        <v>6205</v>
      </c>
    </row>
    <row r="795" spans="1:13" outlineLevel="2" x14ac:dyDescent="0.3">
      <c r="A795" s="10" t="s">
        <v>2710</v>
      </c>
      <c r="B795" s="11">
        <f>SUBTOTAL(4,B796:B798)</f>
        <v>1.3212935811875197</v>
      </c>
      <c r="C795" s="12">
        <f>COUNTA(C796:C798)</f>
        <v>3</v>
      </c>
      <c r="D795" s="12">
        <v>3</v>
      </c>
      <c r="E795" s="12">
        <f>COUNTA(E796:E798)</f>
        <v>0</v>
      </c>
      <c r="F795" s="13">
        <f>SUBTOTAL(4,F796:F798)</f>
        <v>69.52</v>
      </c>
      <c r="G795" s="13"/>
      <c r="H795" s="13"/>
      <c r="I795" s="13"/>
      <c r="J795" s="13"/>
      <c r="K795" s="13">
        <f>SUBTOTAL(4,K796:K798)</f>
        <v>0</v>
      </c>
      <c r="L795" s="14"/>
      <c r="M795" s="15"/>
    </row>
    <row r="796" spans="1:13" outlineLevel="2" x14ac:dyDescent="0.3">
      <c r="A796" s="10" t="s">
        <v>2710</v>
      </c>
      <c r="B796" s="11">
        <v>1.3212935811875197</v>
      </c>
      <c r="C796" s="12" t="s">
        <v>2711</v>
      </c>
      <c r="D796" s="17" t="s">
        <v>2711</v>
      </c>
      <c r="E796" s="12"/>
      <c r="F796" s="13">
        <v>69.52</v>
      </c>
      <c r="G796" s="13">
        <v>864.96</v>
      </c>
      <c r="H796" s="13">
        <v>1727.91</v>
      </c>
      <c r="I796" s="13">
        <v>2</v>
      </c>
      <c r="J796" s="13">
        <v>0</v>
      </c>
      <c r="K796" s="13">
        <v>0</v>
      </c>
      <c r="L796" s="14">
        <v>1.5E-6</v>
      </c>
      <c r="M796" s="15" t="s">
        <v>6205</v>
      </c>
    </row>
    <row r="797" spans="1:13" outlineLevel="1" x14ac:dyDescent="0.3">
      <c r="A797" s="10" t="s">
        <v>2710</v>
      </c>
      <c r="B797" s="16">
        <v>1.2025245068638364</v>
      </c>
      <c r="C797" s="12" t="s">
        <v>6773</v>
      </c>
      <c r="D797" s="17" t="s">
        <v>6773</v>
      </c>
      <c r="E797" s="12"/>
      <c r="F797" s="13">
        <v>24.74</v>
      </c>
      <c r="G797" s="13">
        <v>551.79999999999995</v>
      </c>
      <c r="H797" s="13">
        <v>1101.58</v>
      </c>
      <c r="I797" s="13">
        <v>2</v>
      </c>
      <c r="J797" s="13">
        <v>-0.01</v>
      </c>
      <c r="K797" s="13">
        <v>0</v>
      </c>
      <c r="L797" s="13">
        <v>4.7999999999999996E-3</v>
      </c>
      <c r="M797" s="15" t="s">
        <v>6217</v>
      </c>
    </row>
    <row r="798" spans="1:13" outlineLevel="2" x14ac:dyDescent="0.3">
      <c r="A798" s="10" t="s">
        <v>2710</v>
      </c>
      <c r="B798" s="16">
        <v>0.60948702964247115</v>
      </c>
      <c r="C798" s="12" t="s">
        <v>6772</v>
      </c>
      <c r="D798" s="17" t="s">
        <v>6772</v>
      </c>
      <c r="E798" s="12"/>
      <c r="F798" s="13">
        <v>42.21</v>
      </c>
      <c r="G798" s="13">
        <v>967.13</v>
      </c>
      <c r="H798" s="13">
        <v>2898.36</v>
      </c>
      <c r="I798" s="13">
        <v>3</v>
      </c>
      <c r="J798" s="13">
        <v>-0.01</v>
      </c>
      <c r="K798" s="13">
        <v>0</v>
      </c>
      <c r="L798" s="13">
        <v>1.1E-4</v>
      </c>
      <c r="M798" s="15" t="s">
        <v>6218</v>
      </c>
    </row>
    <row r="799" spans="1:13" outlineLevel="2" x14ac:dyDescent="0.3">
      <c r="A799" s="10" t="s">
        <v>622</v>
      </c>
      <c r="B799" s="11">
        <f>SUBTOTAL(4,B800:B857)</f>
        <v>1.5245697393827151</v>
      </c>
      <c r="C799" s="12">
        <f>COUNTA(C800:C857)</f>
        <v>58</v>
      </c>
      <c r="D799" s="12">
        <v>12</v>
      </c>
      <c r="E799" s="12">
        <f>COUNTA(E800:E857)</f>
        <v>2</v>
      </c>
      <c r="F799" s="13">
        <f>SUBTOTAL(4,F800:F857)</f>
        <v>117.38</v>
      </c>
      <c r="G799" s="13"/>
      <c r="H799" s="13"/>
      <c r="I799" s="13"/>
      <c r="J799" s="13"/>
      <c r="K799" s="13">
        <f>SUBTOTAL(4,K800:K857)</f>
        <v>2</v>
      </c>
      <c r="L799" s="14"/>
      <c r="M799" s="15"/>
    </row>
    <row r="800" spans="1:13" outlineLevel="2" x14ac:dyDescent="0.3">
      <c r="A800" s="10" t="s">
        <v>622</v>
      </c>
      <c r="B800" s="11">
        <v>0.63721099212789623</v>
      </c>
      <c r="C800" s="12" t="s">
        <v>3384</v>
      </c>
      <c r="D800" s="12" t="s">
        <v>3384</v>
      </c>
      <c r="E800" s="12"/>
      <c r="F800" s="13">
        <v>112.12</v>
      </c>
      <c r="G800" s="13">
        <v>1080.05</v>
      </c>
      <c r="H800" s="13">
        <v>2158.08</v>
      </c>
      <c r="I800" s="13">
        <v>2</v>
      </c>
      <c r="J800" s="13">
        <v>0.01</v>
      </c>
      <c r="K800" s="13">
        <v>0</v>
      </c>
      <c r="L800" s="14">
        <v>3.3999999999999999E-11</v>
      </c>
      <c r="M800" s="15" t="s">
        <v>6206</v>
      </c>
    </row>
    <row r="801" spans="1:13" outlineLevel="2" x14ac:dyDescent="0.3">
      <c r="A801" s="10" t="s">
        <v>622</v>
      </c>
      <c r="B801" s="11">
        <v>1.0186113432435062</v>
      </c>
      <c r="C801" s="12" t="s">
        <v>3384</v>
      </c>
      <c r="D801" s="12" t="s">
        <v>3384</v>
      </c>
      <c r="E801" s="12"/>
      <c r="F801" s="13">
        <v>87.26</v>
      </c>
      <c r="G801" s="13">
        <v>720.36</v>
      </c>
      <c r="H801" s="13">
        <v>2158.0700000000002</v>
      </c>
      <c r="I801" s="13">
        <v>3</v>
      </c>
      <c r="J801" s="13">
        <v>0</v>
      </c>
      <c r="K801" s="13">
        <v>0</v>
      </c>
      <c r="L801" s="14">
        <v>8.0999999999999997E-9</v>
      </c>
      <c r="M801" s="15" t="s">
        <v>6206</v>
      </c>
    </row>
    <row r="802" spans="1:13" outlineLevel="2" x14ac:dyDescent="0.3">
      <c r="A802" s="10" t="s">
        <v>622</v>
      </c>
      <c r="B802" s="11">
        <v>0.66140311834385745</v>
      </c>
      <c r="C802" s="12" t="s">
        <v>3384</v>
      </c>
      <c r="D802" s="12" t="s">
        <v>3384</v>
      </c>
      <c r="E802" s="12"/>
      <c r="F802" s="13">
        <v>56.23</v>
      </c>
      <c r="G802" s="13">
        <v>540.52</v>
      </c>
      <c r="H802" s="13">
        <v>2158.06</v>
      </c>
      <c r="I802" s="13">
        <v>4</v>
      </c>
      <c r="J802" s="13">
        <v>-0.01</v>
      </c>
      <c r="K802" s="13">
        <v>0</v>
      </c>
      <c r="L802" s="14">
        <v>5.3000000000000001E-6</v>
      </c>
      <c r="M802" s="15" t="s">
        <v>6206</v>
      </c>
    </row>
    <row r="803" spans="1:13" outlineLevel="2" x14ac:dyDescent="0.3">
      <c r="A803" s="10" t="s">
        <v>622</v>
      </c>
      <c r="B803" s="11">
        <v>0.76518572589207323</v>
      </c>
      <c r="C803" s="12" t="s">
        <v>3380</v>
      </c>
      <c r="D803" s="17" t="s">
        <v>3380</v>
      </c>
      <c r="E803" s="12"/>
      <c r="F803" s="13">
        <v>56.45</v>
      </c>
      <c r="G803" s="13">
        <v>581.84</v>
      </c>
      <c r="H803" s="13">
        <v>1161.67</v>
      </c>
      <c r="I803" s="13">
        <v>2</v>
      </c>
      <c r="J803" s="13">
        <v>-0.01</v>
      </c>
      <c r="K803" s="13">
        <v>0</v>
      </c>
      <c r="L803" s="13">
        <v>1.1E-4</v>
      </c>
      <c r="M803" s="15" t="s">
        <v>6206</v>
      </c>
    </row>
    <row r="804" spans="1:13" outlineLevel="2" x14ac:dyDescent="0.3">
      <c r="A804" s="10" t="s">
        <v>622</v>
      </c>
      <c r="B804" s="11">
        <v>0.89978983849923688</v>
      </c>
      <c r="C804" s="12" t="s">
        <v>3385</v>
      </c>
      <c r="D804" s="12" t="s">
        <v>3385</v>
      </c>
      <c r="E804" s="12"/>
      <c r="F804" s="13">
        <v>117.38</v>
      </c>
      <c r="G804" s="13">
        <v>1166.6500000000001</v>
      </c>
      <c r="H804" s="13">
        <v>2331.2800000000002</v>
      </c>
      <c r="I804" s="13">
        <v>2</v>
      </c>
      <c r="J804" s="13">
        <v>0.04</v>
      </c>
      <c r="K804" s="13">
        <v>0</v>
      </c>
      <c r="L804" s="14">
        <v>8.5000000000000004E-11</v>
      </c>
      <c r="M804" s="15" t="s">
        <v>6208</v>
      </c>
    </row>
    <row r="805" spans="1:13" outlineLevel="2" x14ac:dyDescent="0.3">
      <c r="A805" s="10" t="s">
        <v>622</v>
      </c>
      <c r="B805" s="11">
        <v>0.97317789178855985</v>
      </c>
      <c r="C805" s="12" t="s">
        <v>3385</v>
      </c>
      <c r="D805" s="12" t="s">
        <v>3385</v>
      </c>
      <c r="E805" s="12"/>
      <c r="F805" s="13">
        <v>93.42</v>
      </c>
      <c r="G805" s="13">
        <v>778.09</v>
      </c>
      <c r="H805" s="13">
        <v>2331.2600000000002</v>
      </c>
      <c r="I805" s="13">
        <v>3</v>
      </c>
      <c r="J805" s="13">
        <v>0.01</v>
      </c>
      <c r="K805" s="13">
        <v>0</v>
      </c>
      <c r="L805" s="14">
        <v>4.1000000000000003E-9</v>
      </c>
      <c r="M805" s="15" t="s">
        <v>6208</v>
      </c>
    </row>
    <row r="806" spans="1:13" outlineLevel="2" x14ac:dyDescent="0.3">
      <c r="A806" s="10" t="s">
        <v>622</v>
      </c>
      <c r="B806" s="11">
        <v>0.67435439442009892</v>
      </c>
      <c r="C806" s="12" t="s">
        <v>3385</v>
      </c>
      <c r="D806" s="12" t="s">
        <v>3385</v>
      </c>
      <c r="E806" s="12"/>
      <c r="F806" s="13">
        <v>57.79</v>
      </c>
      <c r="G806" s="13">
        <v>583.82000000000005</v>
      </c>
      <c r="H806" s="13">
        <v>2331.23</v>
      </c>
      <c r="I806" s="13">
        <v>4</v>
      </c>
      <c r="J806" s="13">
        <v>-0.01</v>
      </c>
      <c r="K806" s="13">
        <v>0</v>
      </c>
      <c r="L806" s="14">
        <v>6.4999999999999996E-6</v>
      </c>
      <c r="M806" s="15" t="s">
        <v>6207</v>
      </c>
    </row>
    <row r="807" spans="1:13" outlineLevel="2" x14ac:dyDescent="0.3">
      <c r="A807" s="10" t="s">
        <v>622</v>
      </c>
      <c r="B807" s="11">
        <v>1.2371713754965266</v>
      </c>
      <c r="C807" s="12" t="s">
        <v>4508</v>
      </c>
      <c r="D807" s="12" t="s">
        <v>4508</v>
      </c>
      <c r="E807" s="12"/>
      <c r="F807" s="13">
        <v>44.83</v>
      </c>
      <c r="G807" s="13">
        <v>503.31</v>
      </c>
      <c r="H807" s="13">
        <v>1004.6</v>
      </c>
      <c r="I807" s="13">
        <v>2</v>
      </c>
      <c r="J807" s="13">
        <v>-0.01</v>
      </c>
      <c r="K807" s="13">
        <v>0</v>
      </c>
      <c r="L807" s="13">
        <v>1.6000000000000001E-3</v>
      </c>
      <c r="M807" s="15" t="s">
        <v>6207</v>
      </c>
    </row>
    <row r="808" spans="1:13" outlineLevel="2" x14ac:dyDescent="0.3">
      <c r="A808" s="10" t="s">
        <v>622</v>
      </c>
      <c r="B808" s="11">
        <v>0.88148420566245156</v>
      </c>
      <c r="C808" s="12" t="s">
        <v>2236</v>
      </c>
      <c r="D808" s="12" t="s">
        <v>2236</v>
      </c>
      <c r="E808" s="12"/>
      <c r="F808" s="13">
        <v>93.33</v>
      </c>
      <c r="G808" s="13">
        <v>922.92</v>
      </c>
      <c r="H808" s="13">
        <v>1843.83</v>
      </c>
      <c r="I808" s="13">
        <v>2</v>
      </c>
      <c r="J808" s="13">
        <v>-0.01</v>
      </c>
      <c r="K808" s="13">
        <v>0</v>
      </c>
      <c r="L808" s="14">
        <v>1.8E-9</v>
      </c>
      <c r="M808" s="15" t="s">
        <v>6206</v>
      </c>
    </row>
    <row r="809" spans="1:13" outlineLevel="2" x14ac:dyDescent="0.3">
      <c r="A809" s="10" t="s">
        <v>622</v>
      </c>
      <c r="B809" s="11">
        <v>1.0142025992827515</v>
      </c>
      <c r="C809" s="12" t="s">
        <v>5513</v>
      </c>
      <c r="D809" s="17" t="s">
        <v>5513</v>
      </c>
      <c r="E809" s="12"/>
      <c r="F809" s="13">
        <v>32.31</v>
      </c>
      <c r="G809" s="13">
        <v>608.79999999999995</v>
      </c>
      <c r="H809" s="13">
        <v>1215.5899999999999</v>
      </c>
      <c r="I809" s="13">
        <v>2</v>
      </c>
      <c r="J809" s="13">
        <v>0</v>
      </c>
      <c r="K809" s="13">
        <v>0</v>
      </c>
      <c r="L809" s="13">
        <v>3.0000000000000001E-3</v>
      </c>
      <c r="M809" s="15" t="s">
        <v>6208</v>
      </c>
    </row>
    <row r="810" spans="1:13" outlineLevel="2" x14ac:dyDescent="0.3">
      <c r="A810" s="10" t="s">
        <v>622</v>
      </c>
      <c r="B810" s="11">
        <v>0.97135531433298139</v>
      </c>
      <c r="C810" s="12" t="s">
        <v>3383</v>
      </c>
      <c r="D810" s="12" t="s">
        <v>3383</v>
      </c>
      <c r="E810" s="12"/>
      <c r="F810" s="13">
        <v>75.349999999999994</v>
      </c>
      <c r="G810" s="13">
        <v>787.9</v>
      </c>
      <c r="H810" s="13">
        <v>1573.79</v>
      </c>
      <c r="I810" s="13">
        <v>2</v>
      </c>
      <c r="J810" s="13">
        <v>-0.01</v>
      </c>
      <c r="K810" s="13">
        <v>0</v>
      </c>
      <c r="L810" s="14">
        <v>3.3999999999999997E-7</v>
      </c>
      <c r="M810" s="15" t="s">
        <v>6207</v>
      </c>
    </row>
    <row r="811" spans="1:13" outlineLevel="2" x14ac:dyDescent="0.3">
      <c r="A811" s="10" t="s">
        <v>622</v>
      </c>
      <c r="B811" s="11">
        <v>1.0699262370014988</v>
      </c>
      <c r="C811" s="12" t="s">
        <v>4511</v>
      </c>
      <c r="D811" s="17" t="s">
        <v>4511</v>
      </c>
      <c r="E811" s="12"/>
      <c r="F811" s="13">
        <v>46.33</v>
      </c>
      <c r="G811" s="13">
        <v>792.42</v>
      </c>
      <c r="H811" s="13">
        <v>1582.82</v>
      </c>
      <c r="I811" s="13">
        <v>2</v>
      </c>
      <c r="J811" s="13">
        <v>-0.02</v>
      </c>
      <c r="K811" s="13">
        <v>1</v>
      </c>
      <c r="L811" s="13">
        <v>1.1000000000000001E-3</v>
      </c>
      <c r="M811" s="15" t="s">
        <v>6207</v>
      </c>
    </row>
    <row r="812" spans="1:13" outlineLevel="2" x14ac:dyDescent="0.3">
      <c r="A812" s="10" t="s">
        <v>622</v>
      </c>
      <c r="B812" s="11">
        <v>0.82600131068161808</v>
      </c>
      <c r="C812" s="12" t="s">
        <v>3382</v>
      </c>
      <c r="D812" s="12" t="s">
        <v>3382</v>
      </c>
      <c r="E812" s="12"/>
      <c r="F812" s="13">
        <v>30.63</v>
      </c>
      <c r="G812" s="13">
        <v>705.37</v>
      </c>
      <c r="H812" s="13">
        <v>1408.72</v>
      </c>
      <c r="I812" s="13">
        <v>2</v>
      </c>
      <c r="J812" s="13">
        <v>-0.01</v>
      </c>
      <c r="K812" s="13">
        <v>0</v>
      </c>
      <c r="L812" s="13">
        <v>1.8E-3</v>
      </c>
      <c r="M812" s="15" t="s">
        <v>6206</v>
      </c>
    </row>
    <row r="813" spans="1:13" outlineLevel="2" x14ac:dyDescent="0.3">
      <c r="A813" s="10" t="s">
        <v>622</v>
      </c>
      <c r="B813" s="11">
        <v>0.82238596119109875</v>
      </c>
      <c r="C813" s="12" t="s">
        <v>4509</v>
      </c>
      <c r="D813" s="17" t="s">
        <v>4509</v>
      </c>
      <c r="E813" s="12"/>
      <c r="F813" s="13">
        <v>46.11</v>
      </c>
      <c r="G813" s="13">
        <v>665.33</v>
      </c>
      <c r="H813" s="13">
        <v>1328.65</v>
      </c>
      <c r="I813" s="13">
        <v>2</v>
      </c>
      <c r="J813" s="13">
        <v>-0.01</v>
      </c>
      <c r="K813" s="13">
        <v>0</v>
      </c>
      <c r="L813" s="13">
        <v>2.0000000000000001E-4</v>
      </c>
      <c r="M813" s="15" t="s">
        <v>6207</v>
      </c>
    </row>
    <row r="814" spans="1:13" outlineLevel="2" x14ac:dyDescent="0.3">
      <c r="A814" s="10" t="s">
        <v>622</v>
      </c>
      <c r="B814" s="11">
        <v>0.86671009319079351</v>
      </c>
      <c r="C814" s="12" t="s">
        <v>4512</v>
      </c>
      <c r="D814" s="12" t="s">
        <v>4512</v>
      </c>
      <c r="E814" s="12" t="s">
        <v>1</v>
      </c>
      <c r="F814" s="13">
        <v>44.74</v>
      </c>
      <c r="G814" s="13">
        <v>654.97</v>
      </c>
      <c r="H814" s="13">
        <v>1961.89</v>
      </c>
      <c r="I814" s="13">
        <v>3</v>
      </c>
      <c r="J814" s="13">
        <v>-0.02</v>
      </c>
      <c r="K814" s="13">
        <v>1</v>
      </c>
      <c r="L814" s="14">
        <v>6.3999999999999997E-5</v>
      </c>
      <c r="M814" s="15" t="s">
        <v>6207</v>
      </c>
    </row>
    <row r="815" spans="1:13" outlineLevel="2" x14ac:dyDescent="0.3">
      <c r="A815" s="10" t="s">
        <v>622</v>
      </c>
      <c r="B815" s="11">
        <v>1.5245697393827151</v>
      </c>
      <c r="C815" s="12" t="s">
        <v>4512</v>
      </c>
      <c r="D815" s="12" t="s">
        <v>4512</v>
      </c>
      <c r="E815" s="12"/>
      <c r="F815" s="13">
        <v>30.6</v>
      </c>
      <c r="G815" s="13">
        <v>649.98</v>
      </c>
      <c r="H815" s="13">
        <v>1946.92</v>
      </c>
      <c r="I815" s="13">
        <v>3</v>
      </c>
      <c r="J815" s="13">
        <v>1</v>
      </c>
      <c r="K815" s="13">
        <v>1</v>
      </c>
      <c r="L815" s="13">
        <v>1.2999999999999999E-3</v>
      </c>
      <c r="M815" s="15" t="s">
        <v>6208</v>
      </c>
    </row>
    <row r="816" spans="1:13" outlineLevel="2" x14ac:dyDescent="0.3">
      <c r="A816" s="10" t="s">
        <v>622</v>
      </c>
      <c r="B816" s="11">
        <v>1.0704535498152556</v>
      </c>
      <c r="C816" s="12" t="s">
        <v>623</v>
      </c>
      <c r="D816" s="12" t="s">
        <v>623</v>
      </c>
      <c r="E816" s="12"/>
      <c r="F816" s="13">
        <v>41.11</v>
      </c>
      <c r="G816" s="13">
        <v>529.82000000000005</v>
      </c>
      <c r="H816" s="13">
        <v>1057.6300000000001</v>
      </c>
      <c r="I816" s="13">
        <v>2</v>
      </c>
      <c r="J816" s="13">
        <v>-0.01</v>
      </c>
      <c r="K816" s="13">
        <v>0</v>
      </c>
      <c r="L816" s="13">
        <v>8.8000000000000003E-4</v>
      </c>
      <c r="M816" s="15" t="s">
        <v>6205</v>
      </c>
    </row>
    <row r="817" spans="1:13" outlineLevel="2" x14ac:dyDescent="0.3">
      <c r="A817" s="10" t="s">
        <v>622</v>
      </c>
      <c r="B817" s="11">
        <v>0.88718850860384979</v>
      </c>
      <c r="C817" s="12" t="s">
        <v>2235</v>
      </c>
      <c r="D817" s="17" t="s">
        <v>2235</v>
      </c>
      <c r="E817" s="12"/>
      <c r="F817" s="13">
        <v>54.73</v>
      </c>
      <c r="G817" s="13">
        <v>538.29999999999995</v>
      </c>
      <c r="H817" s="13">
        <v>1074.58</v>
      </c>
      <c r="I817" s="13">
        <v>2</v>
      </c>
      <c r="J817" s="13">
        <v>-0.01</v>
      </c>
      <c r="K817" s="13">
        <v>0</v>
      </c>
      <c r="L817" s="13">
        <v>3.3E-4</v>
      </c>
      <c r="M817" s="15" t="s">
        <v>6205</v>
      </c>
    </row>
    <row r="818" spans="1:13" outlineLevel="2" x14ac:dyDescent="0.3">
      <c r="A818" s="10" t="s">
        <v>622</v>
      </c>
      <c r="B818" s="11">
        <v>0.99597903682757394</v>
      </c>
      <c r="C818" s="12" t="s">
        <v>4513</v>
      </c>
      <c r="D818" s="12" t="s">
        <v>4513</v>
      </c>
      <c r="E818" s="12"/>
      <c r="F818" s="13">
        <v>93.56</v>
      </c>
      <c r="G818" s="13">
        <v>993.2</v>
      </c>
      <c r="H818" s="13">
        <v>2976.59</v>
      </c>
      <c r="I818" s="13">
        <v>3</v>
      </c>
      <c r="J818" s="13">
        <v>-0.01</v>
      </c>
      <c r="K818" s="13">
        <v>0</v>
      </c>
      <c r="L818" s="14">
        <v>1.6999999999999999E-9</v>
      </c>
      <c r="M818" s="15" t="s">
        <v>6207</v>
      </c>
    </row>
    <row r="819" spans="1:13" outlineLevel="2" x14ac:dyDescent="0.3">
      <c r="A819" s="10" t="s">
        <v>622</v>
      </c>
      <c r="B819" s="11">
        <v>1.075481509298837</v>
      </c>
      <c r="C819" s="12" t="s">
        <v>4514</v>
      </c>
      <c r="D819" s="17" t="s">
        <v>4514</v>
      </c>
      <c r="E819" s="12"/>
      <c r="F819" s="13">
        <v>47.67</v>
      </c>
      <c r="G819" s="13">
        <v>940.67</v>
      </c>
      <c r="H819" s="13">
        <v>4698.32</v>
      </c>
      <c r="I819" s="13">
        <v>5</v>
      </c>
      <c r="J819" s="13">
        <v>-0.02</v>
      </c>
      <c r="K819" s="13">
        <v>0</v>
      </c>
      <c r="L819" s="14">
        <v>3.4E-5</v>
      </c>
      <c r="M819" s="15" t="s">
        <v>6207</v>
      </c>
    </row>
    <row r="820" spans="1:13" outlineLevel="2" x14ac:dyDescent="0.3">
      <c r="A820" s="10" t="s">
        <v>622</v>
      </c>
      <c r="B820" s="11">
        <v>0.48766119203861957</v>
      </c>
      <c r="C820" s="12" t="s">
        <v>5514</v>
      </c>
      <c r="D820" s="12" t="s">
        <v>5514</v>
      </c>
      <c r="E820" s="12"/>
      <c r="F820" s="13">
        <v>23.33</v>
      </c>
      <c r="G820" s="13">
        <v>682.37</v>
      </c>
      <c r="H820" s="13">
        <v>2725.46</v>
      </c>
      <c r="I820" s="13">
        <v>4</v>
      </c>
      <c r="J820" s="13">
        <v>0.98</v>
      </c>
      <c r="K820" s="13">
        <v>1</v>
      </c>
      <c r="L820" s="13">
        <v>6.4999999999999997E-3</v>
      </c>
      <c r="M820" s="15" t="s">
        <v>6208</v>
      </c>
    </row>
    <row r="821" spans="1:13" outlineLevel="2" x14ac:dyDescent="0.3">
      <c r="A821" s="10" t="s">
        <v>622</v>
      </c>
      <c r="B821" s="11">
        <v>0.75948884433684483</v>
      </c>
      <c r="C821" s="12" t="s">
        <v>3381</v>
      </c>
      <c r="D821" s="12" t="s">
        <v>3381</v>
      </c>
      <c r="E821" s="12"/>
      <c r="F821" s="13">
        <v>50.19</v>
      </c>
      <c r="G821" s="13">
        <v>693.41</v>
      </c>
      <c r="H821" s="13">
        <v>1384.81</v>
      </c>
      <c r="I821" s="13">
        <v>2</v>
      </c>
      <c r="J821" s="13">
        <v>-0.01</v>
      </c>
      <c r="K821" s="13">
        <v>0</v>
      </c>
      <c r="L821" s="14">
        <v>2.4000000000000001E-5</v>
      </c>
      <c r="M821" s="15" t="s">
        <v>6206</v>
      </c>
    </row>
    <row r="822" spans="1:13" outlineLevel="2" x14ac:dyDescent="0.3">
      <c r="A822" s="10" t="s">
        <v>622</v>
      </c>
      <c r="B822" s="11">
        <v>0.90137255024208962</v>
      </c>
      <c r="C822" s="12" t="s">
        <v>3381</v>
      </c>
      <c r="D822" s="12" t="s">
        <v>3381</v>
      </c>
      <c r="E822" s="12"/>
      <c r="F822" s="13">
        <v>28.29</v>
      </c>
      <c r="G822" s="13">
        <v>462.61</v>
      </c>
      <c r="H822" s="13">
        <v>1384.8</v>
      </c>
      <c r="I822" s="13">
        <v>3</v>
      </c>
      <c r="J822" s="13">
        <v>-0.02</v>
      </c>
      <c r="K822" s="13">
        <v>0</v>
      </c>
      <c r="L822" s="13">
        <v>2.7000000000000001E-3</v>
      </c>
      <c r="M822" s="15" t="s">
        <v>6206</v>
      </c>
    </row>
    <row r="823" spans="1:13" outlineLevel="2" x14ac:dyDescent="0.3">
      <c r="A823" s="10" t="s">
        <v>622</v>
      </c>
      <c r="B823" s="11">
        <v>1.0188706796736642</v>
      </c>
      <c r="C823" s="12" t="s">
        <v>2237</v>
      </c>
      <c r="D823" s="12" t="s">
        <v>2237</v>
      </c>
      <c r="E823" s="12"/>
      <c r="F823" s="13">
        <v>42.37</v>
      </c>
      <c r="G823" s="13">
        <v>765.05</v>
      </c>
      <c r="H823" s="13">
        <v>2292.12</v>
      </c>
      <c r="I823" s="13">
        <v>3</v>
      </c>
      <c r="J823" s="13">
        <v>0.96</v>
      </c>
      <c r="K823" s="13">
        <v>1</v>
      </c>
      <c r="L823" s="13">
        <v>1.1E-4</v>
      </c>
      <c r="M823" s="15" t="s">
        <v>6205</v>
      </c>
    </row>
    <row r="824" spans="1:13" outlineLevel="2" x14ac:dyDescent="0.3">
      <c r="A824" s="10" t="s">
        <v>622</v>
      </c>
      <c r="B824" s="11">
        <v>0.89871897192012573</v>
      </c>
      <c r="C824" s="12" t="s">
        <v>2237</v>
      </c>
      <c r="D824" s="12" t="s">
        <v>2237</v>
      </c>
      <c r="E824" s="12"/>
      <c r="F824" s="13">
        <v>26.6</v>
      </c>
      <c r="G824" s="13">
        <v>573.79999999999995</v>
      </c>
      <c r="H824" s="13">
        <v>2291.15</v>
      </c>
      <c r="I824" s="13">
        <v>4</v>
      </c>
      <c r="J824" s="13">
        <v>0</v>
      </c>
      <c r="K824" s="13">
        <v>1</v>
      </c>
      <c r="L824" s="13">
        <v>3.2000000000000002E-3</v>
      </c>
      <c r="M824" s="15" t="s">
        <v>6205</v>
      </c>
    </row>
    <row r="825" spans="1:13" outlineLevel="2" x14ac:dyDescent="0.3">
      <c r="A825" s="10" t="s">
        <v>622</v>
      </c>
      <c r="B825" s="11">
        <v>1.2012344457084698</v>
      </c>
      <c r="C825" s="12" t="s">
        <v>626</v>
      </c>
      <c r="D825" s="12" t="s">
        <v>626</v>
      </c>
      <c r="E825" s="12"/>
      <c r="F825" s="13">
        <v>40.47</v>
      </c>
      <c r="G825" s="13">
        <v>684.38</v>
      </c>
      <c r="H825" s="13">
        <v>1366.75</v>
      </c>
      <c r="I825" s="13">
        <v>2</v>
      </c>
      <c r="J825" s="13">
        <v>-0.01</v>
      </c>
      <c r="K825" s="13">
        <v>0</v>
      </c>
      <c r="L825" s="13">
        <v>7.5000000000000002E-4</v>
      </c>
      <c r="M825" s="15" t="s">
        <v>6208</v>
      </c>
    </row>
    <row r="826" spans="1:13" outlineLevel="2" x14ac:dyDescent="0.3">
      <c r="A826" s="10" t="s">
        <v>622</v>
      </c>
      <c r="B826" s="11">
        <v>0.99395125613842494</v>
      </c>
      <c r="C826" s="12" t="s">
        <v>626</v>
      </c>
      <c r="D826" s="12" t="s">
        <v>626</v>
      </c>
      <c r="E826" s="12"/>
      <c r="F826" s="13">
        <v>36.32</v>
      </c>
      <c r="G826" s="13">
        <v>456.59</v>
      </c>
      <c r="H826" s="13">
        <v>1366.74</v>
      </c>
      <c r="I826" s="13">
        <v>3</v>
      </c>
      <c r="J826" s="13">
        <v>-0.02</v>
      </c>
      <c r="K826" s="13">
        <v>0</v>
      </c>
      <c r="L826" s="13">
        <v>5.4000000000000001E-4</v>
      </c>
      <c r="M826" s="15" t="s">
        <v>6204</v>
      </c>
    </row>
    <row r="827" spans="1:13" outlineLevel="2" x14ac:dyDescent="0.3">
      <c r="A827" s="10" t="s">
        <v>622</v>
      </c>
      <c r="B827" s="11">
        <v>1.0663502360431647</v>
      </c>
      <c r="C827" s="12" t="s">
        <v>624</v>
      </c>
      <c r="D827" s="17" t="s">
        <v>624</v>
      </c>
      <c r="E827" s="12"/>
      <c r="F827" s="13">
        <v>31.51</v>
      </c>
      <c r="G827" s="13">
        <v>591.79999999999995</v>
      </c>
      <c r="H827" s="13">
        <v>1181.5899999999999</v>
      </c>
      <c r="I827" s="13">
        <v>2</v>
      </c>
      <c r="J827" s="13">
        <v>-0.01</v>
      </c>
      <c r="K827" s="13">
        <v>0</v>
      </c>
      <c r="L827" s="13">
        <v>4.2999999999999997E-2</v>
      </c>
      <c r="M827" s="15" t="s">
        <v>6204</v>
      </c>
    </row>
    <row r="828" spans="1:13" outlineLevel="2" x14ac:dyDescent="0.3">
      <c r="A828" s="10" t="s">
        <v>622</v>
      </c>
      <c r="B828" s="11">
        <v>1.0716590416592788</v>
      </c>
      <c r="C828" s="12" t="s">
        <v>625</v>
      </c>
      <c r="D828" s="12" t="s">
        <v>625</v>
      </c>
      <c r="E828" s="12"/>
      <c r="F828" s="13">
        <v>29.62</v>
      </c>
      <c r="G828" s="13">
        <v>597.79999999999995</v>
      </c>
      <c r="H828" s="13">
        <v>1193.5899999999999</v>
      </c>
      <c r="I828" s="13">
        <v>2</v>
      </c>
      <c r="J828" s="13">
        <v>-0.01</v>
      </c>
      <c r="K828" s="13">
        <v>0</v>
      </c>
      <c r="L828" s="13">
        <v>2.3999999999999998E-3</v>
      </c>
      <c r="M828" s="15" t="s">
        <v>6204</v>
      </c>
    </row>
    <row r="829" spans="1:13" outlineLevel="2" x14ac:dyDescent="0.3">
      <c r="A829" s="10" t="s">
        <v>622</v>
      </c>
      <c r="B829" s="11">
        <v>0.87370262582287961</v>
      </c>
      <c r="C829" s="12" t="s">
        <v>4510</v>
      </c>
      <c r="D829" s="12" t="s">
        <v>4510</v>
      </c>
      <c r="E829" s="12"/>
      <c r="F829" s="13">
        <v>81.98</v>
      </c>
      <c r="G829" s="13">
        <v>702.85</v>
      </c>
      <c r="H829" s="13">
        <v>1403.69</v>
      </c>
      <c r="I829" s="13">
        <v>2</v>
      </c>
      <c r="J829" s="13">
        <v>-0.02</v>
      </c>
      <c r="K829" s="13">
        <v>0</v>
      </c>
      <c r="L829" s="14">
        <v>3.1E-7</v>
      </c>
      <c r="M829" s="15" t="s">
        <v>6207</v>
      </c>
    </row>
    <row r="830" spans="1:13" outlineLevel="2" x14ac:dyDescent="0.3">
      <c r="A830" s="10" t="s">
        <v>622</v>
      </c>
      <c r="B830" s="11">
        <v>0.86169521957761241</v>
      </c>
      <c r="C830" s="12" t="s">
        <v>3379</v>
      </c>
      <c r="D830" s="12" t="s">
        <v>3379</v>
      </c>
      <c r="E830" s="12"/>
      <c r="F830" s="13">
        <v>26.12</v>
      </c>
      <c r="G830" s="13">
        <v>481.77</v>
      </c>
      <c r="H830" s="13">
        <v>961.52</v>
      </c>
      <c r="I830" s="13">
        <v>2</v>
      </c>
      <c r="J830" s="13">
        <v>-0.01</v>
      </c>
      <c r="K830" s="13">
        <v>0</v>
      </c>
      <c r="L830" s="13">
        <v>1.4E-2</v>
      </c>
      <c r="M830" s="15" t="s">
        <v>6206</v>
      </c>
    </row>
    <row r="831" spans="1:13" outlineLevel="2" x14ac:dyDescent="0.3">
      <c r="A831" s="10" t="s">
        <v>622</v>
      </c>
      <c r="B831" s="11">
        <v>1.2316480517809143</v>
      </c>
      <c r="C831" s="12" t="s">
        <v>5512</v>
      </c>
      <c r="D831" s="17" t="s">
        <v>5512</v>
      </c>
      <c r="E831" s="12"/>
      <c r="F831" s="13">
        <v>37.26</v>
      </c>
      <c r="G831" s="13">
        <v>594.83000000000004</v>
      </c>
      <c r="H831" s="13">
        <v>1187.6400000000001</v>
      </c>
      <c r="I831" s="13">
        <v>2</v>
      </c>
      <c r="J831" s="13">
        <v>0</v>
      </c>
      <c r="K831" s="13">
        <v>0</v>
      </c>
      <c r="L831" s="13">
        <v>2.2000000000000001E-3</v>
      </c>
      <c r="M831" s="15" t="s">
        <v>6208</v>
      </c>
    </row>
    <row r="832" spans="1:13" outlineLevel="2" x14ac:dyDescent="0.3">
      <c r="A832" s="10" t="s">
        <v>622</v>
      </c>
      <c r="B832" s="16">
        <v>1.1622536738431235</v>
      </c>
      <c r="C832" s="12" t="s">
        <v>3384</v>
      </c>
      <c r="D832" s="12" t="s">
        <v>3384</v>
      </c>
      <c r="E832" s="12"/>
      <c r="F832" s="13">
        <v>89.36</v>
      </c>
      <c r="G832" s="13">
        <v>720.36</v>
      </c>
      <c r="H832" s="13">
        <v>2158.06</v>
      </c>
      <c r="I832" s="13">
        <v>3</v>
      </c>
      <c r="J832" s="13">
        <v>-0.01</v>
      </c>
      <c r="K832" s="13">
        <v>0</v>
      </c>
      <c r="L832" s="14">
        <v>4.2000000000000004E-9</v>
      </c>
      <c r="M832" s="15" t="s">
        <v>6219</v>
      </c>
    </row>
    <row r="833" spans="1:13" outlineLevel="2" x14ac:dyDescent="0.3">
      <c r="A833" s="10" t="s">
        <v>622</v>
      </c>
      <c r="B833" s="16">
        <v>0.99694752296135458</v>
      </c>
      <c r="C833" s="12" t="s">
        <v>3384</v>
      </c>
      <c r="D833" s="12" t="s">
        <v>3384</v>
      </c>
      <c r="E833" s="12"/>
      <c r="F833" s="13">
        <v>33.020000000000003</v>
      </c>
      <c r="G833" s="13">
        <v>540.52</v>
      </c>
      <c r="H833" s="13">
        <v>2158.0500000000002</v>
      </c>
      <c r="I833" s="13">
        <v>4</v>
      </c>
      <c r="J833" s="13">
        <v>-0.02</v>
      </c>
      <c r="K833" s="13">
        <v>0</v>
      </c>
      <c r="L833" s="13">
        <v>8.0000000000000004E-4</v>
      </c>
      <c r="M833" s="15" t="s">
        <v>6219</v>
      </c>
    </row>
    <row r="834" spans="1:13" outlineLevel="2" x14ac:dyDescent="0.3">
      <c r="A834" s="10" t="s">
        <v>622</v>
      </c>
      <c r="B834" s="16">
        <v>0.94728342975513102</v>
      </c>
      <c r="C834" s="12" t="s">
        <v>3385</v>
      </c>
      <c r="D834" s="12" t="s">
        <v>3385</v>
      </c>
      <c r="E834" s="12"/>
      <c r="F834" s="13">
        <v>43.63</v>
      </c>
      <c r="G834" s="13">
        <v>583.80999999999995</v>
      </c>
      <c r="H834" s="13">
        <v>2331.23</v>
      </c>
      <c r="I834" s="13">
        <v>4</v>
      </c>
      <c r="J834" s="13">
        <v>-0.02</v>
      </c>
      <c r="K834" s="13">
        <v>0</v>
      </c>
      <c r="L834" s="13">
        <v>2.4000000000000001E-4</v>
      </c>
      <c r="M834" s="15" t="s">
        <v>6216</v>
      </c>
    </row>
    <row r="835" spans="1:13" outlineLevel="2" x14ac:dyDescent="0.3">
      <c r="A835" s="10" t="s">
        <v>622</v>
      </c>
      <c r="B835" s="16">
        <v>1.0332444871794055</v>
      </c>
      <c r="C835" s="12" t="s">
        <v>4508</v>
      </c>
      <c r="D835" s="12" t="s">
        <v>4508</v>
      </c>
      <c r="E835" s="12"/>
      <c r="F835" s="13">
        <v>47.37</v>
      </c>
      <c r="G835" s="13">
        <v>503.31</v>
      </c>
      <c r="H835" s="13">
        <v>1004.6</v>
      </c>
      <c r="I835" s="13">
        <v>2</v>
      </c>
      <c r="J835" s="13">
        <v>-0.01</v>
      </c>
      <c r="K835" s="13">
        <v>0</v>
      </c>
      <c r="L835" s="13">
        <v>2.8999999999999998E-3</v>
      </c>
      <c r="M835" s="15" t="s">
        <v>6220</v>
      </c>
    </row>
    <row r="836" spans="1:13" outlineLevel="2" x14ac:dyDescent="0.3">
      <c r="A836" s="10" t="s">
        <v>622</v>
      </c>
      <c r="B836" s="16">
        <v>1.1678571345019135</v>
      </c>
      <c r="C836" s="12" t="s">
        <v>2236</v>
      </c>
      <c r="D836" s="12" t="s">
        <v>2236</v>
      </c>
      <c r="E836" s="12"/>
      <c r="F836" s="13">
        <v>26.47</v>
      </c>
      <c r="G836" s="13">
        <v>615.61</v>
      </c>
      <c r="H836" s="13">
        <v>1843.82</v>
      </c>
      <c r="I836" s="13">
        <v>3</v>
      </c>
      <c r="J836" s="13">
        <v>-0.02</v>
      </c>
      <c r="K836" s="13">
        <v>0</v>
      </c>
      <c r="L836" s="13">
        <v>3.3E-3</v>
      </c>
      <c r="M836" s="15" t="s">
        <v>6219</v>
      </c>
    </row>
    <row r="837" spans="1:13" outlineLevel="2" x14ac:dyDescent="0.3">
      <c r="A837" s="10" t="s">
        <v>622</v>
      </c>
      <c r="B837" s="16">
        <v>1.0451063654693074</v>
      </c>
      <c r="C837" s="12" t="s">
        <v>3383</v>
      </c>
      <c r="D837" s="12" t="s">
        <v>3383</v>
      </c>
      <c r="E837" s="12"/>
      <c r="F837" s="13">
        <v>74.09</v>
      </c>
      <c r="G837" s="13">
        <v>787.9</v>
      </c>
      <c r="H837" s="13">
        <v>1573.79</v>
      </c>
      <c r="I837" s="13">
        <v>2</v>
      </c>
      <c r="J837" s="13">
        <v>-0.01</v>
      </c>
      <c r="K837" s="13">
        <v>0</v>
      </c>
      <c r="L837" s="14">
        <v>1.7999999999999999E-6</v>
      </c>
      <c r="M837" s="15" t="s">
        <v>6219</v>
      </c>
    </row>
    <row r="838" spans="1:13" outlineLevel="2" x14ac:dyDescent="0.3">
      <c r="A838" s="10" t="s">
        <v>622</v>
      </c>
      <c r="B838" s="16">
        <v>1.0706560669597878</v>
      </c>
      <c r="C838" s="12" t="s">
        <v>3383</v>
      </c>
      <c r="D838" s="12" t="s">
        <v>3383</v>
      </c>
      <c r="E838" s="12"/>
      <c r="F838" s="13">
        <v>39.909999999999997</v>
      </c>
      <c r="G838" s="13">
        <v>525.6</v>
      </c>
      <c r="H838" s="13">
        <v>1573.78</v>
      </c>
      <c r="I838" s="13">
        <v>3</v>
      </c>
      <c r="J838" s="13">
        <v>-0.02</v>
      </c>
      <c r="K838" s="13">
        <v>0</v>
      </c>
      <c r="L838" s="13">
        <v>1.8000000000000001E-4</v>
      </c>
      <c r="M838" s="15" t="s">
        <v>6219</v>
      </c>
    </row>
    <row r="839" spans="1:13" outlineLevel="2" x14ac:dyDescent="0.3">
      <c r="A839" s="10" t="s">
        <v>622</v>
      </c>
      <c r="B839" s="16">
        <v>0.63368015263830535</v>
      </c>
      <c r="C839" s="12" t="s">
        <v>3382</v>
      </c>
      <c r="D839" s="12" t="s">
        <v>3382</v>
      </c>
      <c r="E839" s="12"/>
      <c r="F839" s="13">
        <v>26.21</v>
      </c>
      <c r="G839" s="13">
        <v>705.36</v>
      </c>
      <c r="H839" s="13">
        <v>1408.71</v>
      </c>
      <c r="I839" s="13">
        <v>2</v>
      </c>
      <c r="J839" s="13">
        <v>-0.02</v>
      </c>
      <c r="K839" s="13">
        <v>0</v>
      </c>
      <c r="L839" s="13">
        <v>3.5999999999999999E-3</v>
      </c>
      <c r="M839" s="15" t="s">
        <v>6219</v>
      </c>
    </row>
    <row r="840" spans="1:13" outlineLevel="2" x14ac:dyDescent="0.3">
      <c r="A840" s="10" t="s">
        <v>622</v>
      </c>
      <c r="B840" s="16">
        <v>0.87404231770738694</v>
      </c>
      <c r="C840" s="12" t="s">
        <v>4512</v>
      </c>
      <c r="D840" s="12" t="s">
        <v>4512</v>
      </c>
      <c r="E840" s="12" t="s">
        <v>1</v>
      </c>
      <c r="F840" s="13">
        <v>30.86</v>
      </c>
      <c r="G840" s="13">
        <v>654.97</v>
      </c>
      <c r="H840" s="13">
        <v>1961.9</v>
      </c>
      <c r="I840" s="13">
        <v>3</v>
      </c>
      <c r="J840" s="13">
        <v>-0.01</v>
      </c>
      <c r="K840" s="13">
        <v>1</v>
      </c>
      <c r="L840" s="13">
        <v>1.2999999999999999E-3</v>
      </c>
      <c r="M840" s="15" t="s">
        <v>6220</v>
      </c>
    </row>
    <row r="841" spans="1:13" outlineLevel="2" x14ac:dyDescent="0.3">
      <c r="A841" s="10" t="s">
        <v>622</v>
      </c>
      <c r="B841" s="16">
        <v>0.9734188614138245</v>
      </c>
      <c r="C841" s="12" t="s">
        <v>623</v>
      </c>
      <c r="D841" s="12" t="s">
        <v>623</v>
      </c>
      <c r="E841" s="12"/>
      <c r="F841" s="13">
        <v>39.4</v>
      </c>
      <c r="G841" s="13">
        <v>529.82000000000005</v>
      </c>
      <c r="H841" s="13">
        <v>1057.6300000000001</v>
      </c>
      <c r="I841" s="13">
        <v>2</v>
      </c>
      <c r="J841" s="13">
        <v>-0.01</v>
      </c>
      <c r="K841" s="13">
        <v>0</v>
      </c>
      <c r="L841" s="13">
        <v>1.4E-3</v>
      </c>
      <c r="M841" s="15" t="s">
        <v>6217</v>
      </c>
    </row>
    <row r="842" spans="1:13" outlineLevel="2" x14ac:dyDescent="0.3">
      <c r="A842" s="10" t="s">
        <v>622</v>
      </c>
      <c r="B842" s="16">
        <v>0.91155878733584872</v>
      </c>
      <c r="C842" s="12" t="s">
        <v>623</v>
      </c>
      <c r="D842" s="12" t="s">
        <v>623</v>
      </c>
      <c r="E842" s="12"/>
      <c r="F842" s="13">
        <v>26.16</v>
      </c>
      <c r="G842" s="13">
        <v>353.55</v>
      </c>
      <c r="H842" s="13">
        <v>1057.6199999999999</v>
      </c>
      <c r="I842" s="13">
        <v>3</v>
      </c>
      <c r="J842" s="13">
        <v>-0.02</v>
      </c>
      <c r="K842" s="13">
        <v>0</v>
      </c>
      <c r="L842" s="13">
        <v>2.1999999999999999E-2</v>
      </c>
      <c r="M842" s="15" t="s">
        <v>6217</v>
      </c>
    </row>
    <row r="843" spans="1:13" outlineLevel="2" x14ac:dyDescent="0.3">
      <c r="A843" s="10" t="s">
        <v>622</v>
      </c>
      <c r="B843" s="16">
        <v>0.69422937859936518</v>
      </c>
      <c r="C843" s="12" t="s">
        <v>4513</v>
      </c>
      <c r="D843" s="12" t="s">
        <v>4513</v>
      </c>
      <c r="E843" s="12"/>
      <c r="F843" s="13">
        <v>104.67</v>
      </c>
      <c r="G843" s="13">
        <v>993.21</v>
      </c>
      <c r="H843" s="13">
        <v>2976.61</v>
      </c>
      <c r="I843" s="13">
        <v>3</v>
      </c>
      <c r="J843" s="13">
        <v>0.01</v>
      </c>
      <c r="K843" s="13">
        <v>0</v>
      </c>
      <c r="L843" s="14">
        <v>3.1000000000000002E-10</v>
      </c>
      <c r="M843" s="15" t="s">
        <v>6220</v>
      </c>
    </row>
    <row r="844" spans="1:13" outlineLevel="2" x14ac:dyDescent="0.3">
      <c r="A844" s="10" t="s">
        <v>622</v>
      </c>
      <c r="B844" s="16">
        <v>1.3032597615602488</v>
      </c>
      <c r="C844" s="12" t="s">
        <v>4513</v>
      </c>
      <c r="D844" s="12" t="s">
        <v>4513</v>
      </c>
      <c r="E844" s="12"/>
      <c r="F844" s="13">
        <v>82.07</v>
      </c>
      <c r="G844" s="13">
        <v>745.15</v>
      </c>
      <c r="H844" s="13">
        <v>2976.59</v>
      </c>
      <c r="I844" s="13">
        <v>4</v>
      </c>
      <c r="J844" s="13">
        <v>-0.02</v>
      </c>
      <c r="K844" s="13">
        <v>0</v>
      </c>
      <c r="L844" s="14">
        <v>2E-8</v>
      </c>
      <c r="M844" s="15" t="s">
        <v>6220</v>
      </c>
    </row>
    <row r="845" spans="1:13" outlineLevel="2" x14ac:dyDescent="0.3">
      <c r="A845" s="10" t="s">
        <v>622</v>
      </c>
      <c r="B845" s="16">
        <v>0.93128048322196788</v>
      </c>
      <c r="C845" s="12" t="s">
        <v>4513</v>
      </c>
      <c r="D845" s="12" t="s">
        <v>4513</v>
      </c>
      <c r="E845" s="12"/>
      <c r="F845" s="13">
        <v>37.29</v>
      </c>
      <c r="G845" s="13">
        <v>596.52</v>
      </c>
      <c r="H845" s="13">
        <v>2977.57</v>
      </c>
      <c r="I845" s="13">
        <v>5</v>
      </c>
      <c r="J845" s="13">
        <v>0.97</v>
      </c>
      <c r="K845" s="13">
        <v>0</v>
      </c>
      <c r="L845" s="13">
        <v>1.2999999999999999E-3</v>
      </c>
      <c r="M845" s="15" t="s">
        <v>6220</v>
      </c>
    </row>
    <row r="846" spans="1:13" outlineLevel="2" x14ac:dyDescent="0.3">
      <c r="A846" s="10" t="s">
        <v>622</v>
      </c>
      <c r="B846" s="16">
        <v>0.93022435186583763</v>
      </c>
      <c r="C846" s="12" t="s">
        <v>6341</v>
      </c>
      <c r="D846" s="17" t="s">
        <v>6341</v>
      </c>
      <c r="E846" s="12"/>
      <c r="F846" s="13">
        <v>42.52</v>
      </c>
      <c r="G846" s="13">
        <v>905.5</v>
      </c>
      <c r="H846" s="13">
        <v>4522.47</v>
      </c>
      <c r="I846" s="13">
        <v>5</v>
      </c>
      <c r="J846" s="13">
        <v>0.01</v>
      </c>
      <c r="K846" s="13">
        <v>2</v>
      </c>
      <c r="L846" s="13">
        <v>1E-4</v>
      </c>
      <c r="M846" s="15" t="s">
        <v>6218</v>
      </c>
    </row>
    <row r="847" spans="1:13" outlineLevel="2" x14ac:dyDescent="0.3">
      <c r="A847" s="10" t="s">
        <v>622</v>
      </c>
      <c r="B847" s="16">
        <v>0.60480046600213333</v>
      </c>
      <c r="C847" s="12" t="s">
        <v>6342</v>
      </c>
      <c r="D847" s="17" t="s">
        <v>6342</v>
      </c>
      <c r="E847" s="12"/>
      <c r="F847" s="13">
        <v>28.74</v>
      </c>
      <c r="G847" s="13">
        <v>642.69000000000005</v>
      </c>
      <c r="H847" s="13">
        <v>1925.05</v>
      </c>
      <c r="I847" s="13">
        <v>3</v>
      </c>
      <c r="J847" s="13">
        <v>-0.01</v>
      </c>
      <c r="K847" s="13">
        <v>0</v>
      </c>
      <c r="L847" s="13">
        <v>2E-3</v>
      </c>
      <c r="M847" s="15" t="s">
        <v>6219</v>
      </c>
    </row>
    <row r="848" spans="1:13" outlineLevel="2" x14ac:dyDescent="0.3">
      <c r="A848" s="10" t="s">
        <v>622</v>
      </c>
      <c r="B848" s="16">
        <v>0.49655287293601064</v>
      </c>
      <c r="C848" s="12" t="s">
        <v>5514</v>
      </c>
      <c r="D848" s="12" t="s">
        <v>5514</v>
      </c>
      <c r="E848" s="12"/>
      <c r="F848" s="13">
        <v>36.020000000000003</v>
      </c>
      <c r="G848" s="13">
        <v>682.12</v>
      </c>
      <c r="H848" s="13">
        <v>2724.46</v>
      </c>
      <c r="I848" s="13">
        <v>4</v>
      </c>
      <c r="J848" s="13">
        <v>-0.02</v>
      </c>
      <c r="K848" s="13">
        <v>1</v>
      </c>
      <c r="L848" s="13">
        <v>4.2000000000000002E-4</v>
      </c>
      <c r="M848" s="15" t="s">
        <v>6216</v>
      </c>
    </row>
    <row r="849" spans="1:13" outlineLevel="2" x14ac:dyDescent="0.3">
      <c r="A849" s="10" t="s">
        <v>622</v>
      </c>
      <c r="B849" s="16">
        <v>0.80910970836602836</v>
      </c>
      <c r="C849" s="12" t="s">
        <v>6344</v>
      </c>
      <c r="D849" s="17" t="s">
        <v>6344</v>
      </c>
      <c r="E849" s="12"/>
      <c r="F849" s="13">
        <v>25.01</v>
      </c>
      <c r="G849" s="13">
        <v>474.3</v>
      </c>
      <c r="H849" s="13">
        <v>946.58</v>
      </c>
      <c r="I849" s="13">
        <v>2</v>
      </c>
      <c r="J849" s="13">
        <v>-0.01</v>
      </c>
      <c r="K849" s="13">
        <v>0</v>
      </c>
      <c r="L849" s="13">
        <v>3.1E-2</v>
      </c>
      <c r="M849" s="15" t="s">
        <v>6217</v>
      </c>
    </row>
    <row r="850" spans="1:13" outlineLevel="2" x14ac:dyDescent="0.3">
      <c r="A850" s="10" t="s">
        <v>622</v>
      </c>
      <c r="B850" s="16">
        <v>1.0345315961411536</v>
      </c>
      <c r="C850" s="12" t="s">
        <v>3381</v>
      </c>
      <c r="D850" s="12" t="s">
        <v>3381</v>
      </c>
      <c r="E850" s="12"/>
      <c r="F850" s="13">
        <v>72.790000000000006</v>
      </c>
      <c r="G850" s="13">
        <v>693.41</v>
      </c>
      <c r="H850" s="13">
        <v>1384.8</v>
      </c>
      <c r="I850" s="13">
        <v>2</v>
      </c>
      <c r="J850" s="13">
        <v>-0.01</v>
      </c>
      <c r="K850" s="13">
        <v>0</v>
      </c>
      <c r="L850" s="14">
        <v>3.4000000000000001E-6</v>
      </c>
      <c r="M850" s="15" t="s">
        <v>6219</v>
      </c>
    </row>
    <row r="851" spans="1:13" outlineLevel="2" x14ac:dyDescent="0.3">
      <c r="A851" s="10" t="s">
        <v>622</v>
      </c>
      <c r="B851" s="16">
        <v>0.80704907816590443</v>
      </c>
      <c r="C851" s="12" t="s">
        <v>3381</v>
      </c>
      <c r="D851" s="12" t="s">
        <v>3381</v>
      </c>
      <c r="E851" s="12"/>
      <c r="F851" s="13">
        <v>23.07</v>
      </c>
      <c r="G851" s="13">
        <v>462.6</v>
      </c>
      <c r="H851" s="13">
        <v>1384.79</v>
      </c>
      <c r="I851" s="13">
        <v>3</v>
      </c>
      <c r="J851" s="13">
        <v>-0.02</v>
      </c>
      <c r="K851" s="13">
        <v>0</v>
      </c>
      <c r="L851" s="13">
        <v>7.1000000000000004E-3</v>
      </c>
      <c r="M851" s="15" t="s">
        <v>6219</v>
      </c>
    </row>
    <row r="852" spans="1:13" outlineLevel="2" x14ac:dyDescent="0.3">
      <c r="A852" s="10" t="s">
        <v>622</v>
      </c>
      <c r="B852" s="16">
        <v>0.6653390041298648</v>
      </c>
      <c r="C852" s="12" t="s">
        <v>626</v>
      </c>
      <c r="D852" s="12" t="s">
        <v>626</v>
      </c>
      <c r="E852" s="12"/>
      <c r="F852" s="13">
        <v>31.22</v>
      </c>
      <c r="G852" s="13">
        <v>456.59</v>
      </c>
      <c r="H852" s="13">
        <v>1366.74</v>
      </c>
      <c r="I852" s="13">
        <v>3</v>
      </c>
      <c r="J852" s="13">
        <v>-0.02</v>
      </c>
      <c r="K852" s="13">
        <v>0</v>
      </c>
      <c r="L852" s="13">
        <v>1.1999999999999999E-3</v>
      </c>
      <c r="M852" s="15" t="s">
        <v>6217</v>
      </c>
    </row>
    <row r="853" spans="1:13" outlineLevel="2" x14ac:dyDescent="0.3">
      <c r="A853" s="10" t="s">
        <v>622</v>
      </c>
      <c r="B853" s="16">
        <v>0.99926023528476915</v>
      </c>
      <c r="C853" s="12" t="s">
        <v>625</v>
      </c>
      <c r="D853" s="12" t="s">
        <v>625</v>
      </c>
      <c r="E853" s="12"/>
      <c r="F853" s="13">
        <v>29.23</v>
      </c>
      <c r="G853" s="13">
        <v>597.79999999999995</v>
      </c>
      <c r="H853" s="13">
        <v>1193.5899999999999</v>
      </c>
      <c r="I853" s="13">
        <v>2</v>
      </c>
      <c r="J853" s="13">
        <v>-0.01</v>
      </c>
      <c r="K853" s="13">
        <v>0</v>
      </c>
      <c r="L853" s="13">
        <v>4.3E-3</v>
      </c>
      <c r="M853" s="15" t="s">
        <v>6217</v>
      </c>
    </row>
    <row r="854" spans="1:13" outlineLevel="2" x14ac:dyDescent="0.3">
      <c r="A854" s="10" t="s">
        <v>622</v>
      </c>
      <c r="B854" s="16">
        <v>1.0586539060100435</v>
      </c>
      <c r="C854" s="12" t="s">
        <v>4510</v>
      </c>
      <c r="D854" s="12" t="s">
        <v>4510</v>
      </c>
      <c r="E854" s="12"/>
      <c r="F854" s="13">
        <v>29</v>
      </c>
      <c r="G854" s="13">
        <v>703.35</v>
      </c>
      <c r="H854" s="13">
        <v>1404.69</v>
      </c>
      <c r="I854" s="13">
        <v>2</v>
      </c>
      <c r="J854" s="13">
        <v>0.98</v>
      </c>
      <c r="K854" s="13">
        <v>0</v>
      </c>
      <c r="L854" s="13">
        <v>1.9E-3</v>
      </c>
      <c r="M854" s="15" t="s">
        <v>6220</v>
      </c>
    </row>
    <row r="855" spans="1:13" outlineLevel="2" x14ac:dyDescent="0.3">
      <c r="A855" s="10" t="s">
        <v>622</v>
      </c>
      <c r="B855" s="16">
        <v>1.4679851699502349</v>
      </c>
      <c r="C855" s="12" t="s">
        <v>4510</v>
      </c>
      <c r="D855" s="12" t="s">
        <v>4510</v>
      </c>
      <c r="E855" s="12"/>
      <c r="F855" s="13">
        <v>22.94</v>
      </c>
      <c r="G855" s="13">
        <v>468.9</v>
      </c>
      <c r="H855" s="13">
        <v>1403.68</v>
      </c>
      <c r="I855" s="13">
        <v>3</v>
      </c>
      <c r="J855" s="13">
        <v>-0.03</v>
      </c>
      <c r="K855" s="13">
        <v>0</v>
      </c>
      <c r="L855" s="13">
        <v>7.1000000000000004E-3</v>
      </c>
      <c r="M855" s="15" t="s">
        <v>6220</v>
      </c>
    </row>
    <row r="856" spans="1:13" outlineLevel="1" x14ac:dyDescent="0.3">
      <c r="A856" s="10" t="s">
        <v>622</v>
      </c>
      <c r="B856" s="16">
        <v>0.98658052706426369</v>
      </c>
      <c r="C856" s="12" t="s">
        <v>6343</v>
      </c>
      <c r="D856" s="17" t="s">
        <v>6343</v>
      </c>
      <c r="E856" s="12"/>
      <c r="F856" s="13">
        <v>27.17</v>
      </c>
      <c r="G856" s="13">
        <v>530.29999999999995</v>
      </c>
      <c r="H856" s="13">
        <v>1058.58</v>
      </c>
      <c r="I856" s="13">
        <v>2</v>
      </c>
      <c r="J856" s="13">
        <v>-0.02</v>
      </c>
      <c r="K856" s="13">
        <v>0</v>
      </c>
      <c r="L856" s="13">
        <v>4.7999999999999996E-3</v>
      </c>
      <c r="M856" s="15" t="s">
        <v>6219</v>
      </c>
    </row>
    <row r="857" spans="1:13" outlineLevel="2" x14ac:dyDescent="0.3">
      <c r="A857" s="10" t="s">
        <v>622</v>
      </c>
      <c r="B857" s="16">
        <v>0.95780515095620244</v>
      </c>
      <c r="C857" s="12" t="s">
        <v>3379</v>
      </c>
      <c r="D857" s="12" t="s">
        <v>3379</v>
      </c>
      <c r="E857" s="12"/>
      <c r="F857" s="13">
        <v>29.36</v>
      </c>
      <c r="G857" s="13">
        <v>481.76</v>
      </c>
      <c r="H857" s="13">
        <v>961.51</v>
      </c>
      <c r="I857" s="13">
        <v>2</v>
      </c>
      <c r="J857" s="13">
        <v>-0.02</v>
      </c>
      <c r="K857" s="13">
        <v>0</v>
      </c>
      <c r="L857" s="13">
        <v>1.9E-2</v>
      </c>
      <c r="M857" s="15" t="s">
        <v>6219</v>
      </c>
    </row>
    <row r="858" spans="1:13" outlineLevel="1" x14ac:dyDescent="0.3">
      <c r="A858" s="10" t="s">
        <v>6188</v>
      </c>
      <c r="B858" s="11">
        <f>SUBTOTAL(4,B859:B859)</f>
        <v>1.0586126569916843</v>
      </c>
      <c r="C858" s="12">
        <f>COUNTA(C859:C859)</f>
        <v>1</v>
      </c>
      <c r="D858" s="12">
        <v>1</v>
      </c>
      <c r="E858" s="12">
        <f>COUNTA(E859:E859)</f>
        <v>0</v>
      </c>
      <c r="F858" s="13">
        <f>SUBTOTAL(4,F859:F859)</f>
        <v>24.19</v>
      </c>
      <c r="G858" s="13"/>
      <c r="H858" s="13"/>
      <c r="I858" s="13"/>
      <c r="J858" s="13"/>
      <c r="K858" s="13">
        <f>SUBTOTAL(4,K859:K859)</f>
        <v>0</v>
      </c>
      <c r="L858" s="13"/>
      <c r="M858" s="15"/>
    </row>
    <row r="859" spans="1:13" outlineLevel="2" x14ac:dyDescent="0.3">
      <c r="A859" s="10" t="s">
        <v>6188</v>
      </c>
      <c r="B859" s="11">
        <v>1.0586126569916843</v>
      </c>
      <c r="C859" s="12" t="s">
        <v>6189</v>
      </c>
      <c r="D859" s="17" t="s">
        <v>6189</v>
      </c>
      <c r="E859" s="12"/>
      <c r="F859" s="13">
        <v>24.19</v>
      </c>
      <c r="G859" s="13">
        <v>616.85</v>
      </c>
      <c r="H859" s="13">
        <v>1231.68</v>
      </c>
      <c r="I859" s="13">
        <v>2</v>
      </c>
      <c r="J859" s="13">
        <v>-0.01</v>
      </c>
      <c r="K859" s="13">
        <v>0</v>
      </c>
      <c r="L859" s="13">
        <v>4.2999999999999997E-2</v>
      </c>
      <c r="M859" s="15" t="s">
        <v>6208</v>
      </c>
    </row>
    <row r="860" spans="1:13" outlineLevel="1" x14ac:dyDescent="0.3">
      <c r="A860" s="10" t="s">
        <v>1701</v>
      </c>
      <c r="B860" s="11">
        <f>SUBTOTAL(4,B861:B861)</f>
        <v>0.79491123467855407</v>
      </c>
      <c r="C860" s="12">
        <f>COUNTA(C861:C861)</f>
        <v>1</v>
      </c>
      <c r="D860" s="12">
        <v>1</v>
      </c>
      <c r="E860" s="12">
        <f>COUNTA(E861:E861)</f>
        <v>0</v>
      </c>
      <c r="F860" s="13">
        <f>SUBTOTAL(4,F861:F861)</f>
        <v>30.28</v>
      </c>
      <c r="G860" s="13"/>
      <c r="H860" s="13"/>
      <c r="I860" s="13"/>
      <c r="J860" s="13"/>
      <c r="K860" s="13">
        <f>SUBTOTAL(4,K861:K861)</f>
        <v>1</v>
      </c>
      <c r="L860" s="13"/>
      <c r="M860" s="15"/>
    </row>
    <row r="861" spans="1:13" outlineLevel="2" x14ac:dyDescent="0.3">
      <c r="A861" s="10" t="s">
        <v>1701</v>
      </c>
      <c r="B861" s="11">
        <v>0.79491123467855407</v>
      </c>
      <c r="C861" s="12" t="s">
        <v>4299</v>
      </c>
      <c r="D861" s="17" t="s">
        <v>4299</v>
      </c>
      <c r="E861" s="12"/>
      <c r="F861" s="13">
        <v>30.28</v>
      </c>
      <c r="G861" s="13">
        <v>591.66</v>
      </c>
      <c r="H861" s="13">
        <v>1771.96</v>
      </c>
      <c r="I861" s="13">
        <v>3</v>
      </c>
      <c r="J861" s="13">
        <v>-0.02</v>
      </c>
      <c r="K861" s="13">
        <v>1</v>
      </c>
      <c r="L861" s="13">
        <v>1.4E-3</v>
      </c>
      <c r="M861" s="15" t="s">
        <v>6206</v>
      </c>
    </row>
    <row r="862" spans="1:13" outlineLevel="1" x14ac:dyDescent="0.3">
      <c r="A862" s="10" t="s">
        <v>3185</v>
      </c>
      <c r="B862" s="11">
        <f>SUBTOTAL(4,B863:B863)</f>
        <v>1.8789974257457362</v>
      </c>
      <c r="C862" s="12">
        <f>COUNTA(C863:C863)</f>
        <v>1</v>
      </c>
      <c r="D862" s="12">
        <v>1</v>
      </c>
      <c r="E862" s="12">
        <f>COUNTA(E863:E863)</f>
        <v>0</v>
      </c>
      <c r="F862" s="13">
        <f>SUBTOTAL(4,F863:F863)</f>
        <v>24.01</v>
      </c>
      <c r="G862" s="13"/>
      <c r="H862" s="13"/>
      <c r="I862" s="13"/>
      <c r="J862" s="13"/>
      <c r="K862" s="13">
        <f>SUBTOTAL(4,K863:K863)</f>
        <v>0</v>
      </c>
      <c r="L862" s="13"/>
      <c r="M862" s="15"/>
    </row>
    <row r="863" spans="1:13" outlineLevel="2" x14ac:dyDescent="0.3">
      <c r="A863" s="10" t="s">
        <v>3185</v>
      </c>
      <c r="B863" s="11">
        <v>1.8789974257457362</v>
      </c>
      <c r="C863" s="12" t="s">
        <v>3186</v>
      </c>
      <c r="D863" s="17" t="s">
        <v>3186</v>
      </c>
      <c r="E863" s="12"/>
      <c r="F863" s="13">
        <v>24.01</v>
      </c>
      <c r="G863" s="13">
        <v>565.80999999999995</v>
      </c>
      <c r="H863" s="13">
        <v>1129.5999999999999</v>
      </c>
      <c r="I863" s="13">
        <v>2</v>
      </c>
      <c r="J863" s="13">
        <v>-0.01</v>
      </c>
      <c r="K863" s="13">
        <v>0</v>
      </c>
      <c r="L863" s="13">
        <v>2.8000000000000001E-2</v>
      </c>
      <c r="M863" s="15" t="s">
        <v>6205</v>
      </c>
    </row>
    <row r="864" spans="1:13" outlineLevel="2" x14ac:dyDescent="0.3">
      <c r="A864" s="10" t="s">
        <v>991</v>
      </c>
      <c r="B864" s="11">
        <f>SUBTOTAL(4,B865:B878)</f>
        <v>93.919711025895609</v>
      </c>
      <c r="C864" s="12">
        <f>COUNTA(C865:C878)</f>
        <v>14</v>
      </c>
      <c r="D864" s="12">
        <v>7</v>
      </c>
      <c r="E864" s="12">
        <f>COUNTA(E865:E878)</f>
        <v>2</v>
      </c>
      <c r="F864" s="13">
        <f>SUBTOTAL(4,F865:F878)</f>
        <v>92.9</v>
      </c>
      <c r="G864" s="13"/>
      <c r="H864" s="13"/>
      <c r="I864" s="13"/>
      <c r="J864" s="13"/>
      <c r="K864" s="13">
        <f>SUBTOTAL(4,K865:K878)</f>
        <v>0</v>
      </c>
      <c r="L864" s="14"/>
      <c r="M864" s="15"/>
    </row>
    <row r="865" spans="1:13" outlineLevel="2" x14ac:dyDescent="0.3">
      <c r="A865" s="10" t="s">
        <v>991</v>
      </c>
      <c r="B865" s="11">
        <v>0.60756267553479681</v>
      </c>
      <c r="C865" s="12" t="s">
        <v>3806</v>
      </c>
      <c r="D865" s="17" t="s">
        <v>3806</v>
      </c>
      <c r="E865" s="12"/>
      <c r="F865" s="13">
        <v>59.5</v>
      </c>
      <c r="G865" s="13">
        <v>924.39</v>
      </c>
      <c r="H865" s="13">
        <v>1846.77</v>
      </c>
      <c r="I865" s="13">
        <v>2</v>
      </c>
      <c r="J865" s="13">
        <v>0</v>
      </c>
      <c r="K865" s="13">
        <v>0</v>
      </c>
      <c r="L865" s="14">
        <v>2.6000000000000001E-6</v>
      </c>
      <c r="M865" s="15" t="s">
        <v>6206</v>
      </c>
    </row>
    <row r="866" spans="1:13" outlineLevel="2" x14ac:dyDescent="0.3">
      <c r="A866" s="10" t="s">
        <v>991</v>
      </c>
      <c r="B866" s="11">
        <v>2.0968157031026449</v>
      </c>
      <c r="C866" s="12" t="s">
        <v>994</v>
      </c>
      <c r="D866" s="12" t="s">
        <v>994</v>
      </c>
      <c r="E866" s="12"/>
      <c r="F866" s="13">
        <v>67.44</v>
      </c>
      <c r="G866" s="13">
        <v>529.29999999999995</v>
      </c>
      <c r="H866" s="13">
        <v>1584.87</v>
      </c>
      <c r="I866" s="13">
        <v>3</v>
      </c>
      <c r="J866" s="13">
        <v>-0.01</v>
      </c>
      <c r="K866" s="13">
        <v>0</v>
      </c>
      <c r="L866" s="14">
        <v>9.5999999999999991E-7</v>
      </c>
      <c r="M866" s="15" t="s">
        <v>6208</v>
      </c>
    </row>
    <row r="867" spans="1:13" outlineLevel="2" x14ac:dyDescent="0.3">
      <c r="A867" s="10" t="s">
        <v>991</v>
      </c>
      <c r="B867" s="11">
        <v>1.2826048855271985</v>
      </c>
      <c r="C867" s="12" t="s">
        <v>2870</v>
      </c>
      <c r="D867" s="17" t="s">
        <v>2870</v>
      </c>
      <c r="E867" s="12"/>
      <c r="F867" s="13">
        <v>34.93</v>
      </c>
      <c r="G867" s="13">
        <v>598.78</v>
      </c>
      <c r="H867" s="13">
        <v>1195.55</v>
      </c>
      <c r="I867" s="13">
        <v>2</v>
      </c>
      <c r="J867" s="13">
        <v>1.03</v>
      </c>
      <c r="K867" s="13">
        <v>0</v>
      </c>
      <c r="L867" s="13">
        <v>7.1999999999999998E-3</v>
      </c>
      <c r="M867" s="15" t="s">
        <v>6205</v>
      </c>
    </row>
    <row r="868" spans="1:13" outlineLevel="2" x14ac:dyDescent="0.3">
      <c r="A868" s="10" t="s">
        <v>991</v>
      </c>
      <c r="B868" s="11">
        <v>1.471497336303021</v>
      </c>
      <c r="C868" s="12" t="s">
        <v>3805</v>
      </c>
      <c r="D868" s="17" t="s">
        <v>3805</v>
      </c>
      <c r="E868" s="12"/>
      <c r="F868" s="13">
        <v>31.35</v>
      </c>
      <c r="G868" s="13">
        <v>543.78</v>
      </c>
      <c r="H868" s="13">
        <v>1085.55</v>
      </c>
      <c r="I868" s="13">
        <v>2</v>
      </c>
      <c r="J868" s="13">
        <v>-0.01</v>
      </c>
      <c r="K868" s="13">
        <v>0</v>
      </c>
      <c r="L868" s="13">
        <v>0.03</v>
      </c>
      <c r="M868" s="15" t="s">
        <v>6206</v>
      </c>
    </row>
    <row r="869" spans="1:13" outlineLevel="2" x14ac:dyDescent="0.3">
      <c r="A869" s="10" t="s">
        <v>991</v>
      </c>
      <c r="B869" s="11">
        <v>1.3066954783667495</v>
      </c>
      <c r="C869" s="12" t="s">
        <v>5583</v>
      </c>
      <c r="D869" s="12" t="s">
        <v>5583</v>
      </c>
      <c r="E869" s="12"/>
      <c r="F869" s="13">
        <v>24.88</v>
      </c>
      <c r="G869" s="13">
        <v>698.37</v>
      </c>
      <c r="H869" s="13">
        <v>1394.73</v>
      </c>
      <c r="I869" s="13">
        <v>2</v>
      </c>
      <c r="J869" s="13">
        <v>0.01</v>
      </c>
      <c r="K869" s="13">
        <v>0</v>
      </c>
      <c r="L869" s="13">
        <v>4.5999999999999999E-3</v>
      </c>
      <c r="M869" s="15" t="s">
        <v>6208</v>
      </c>
    </row>
    <row r="870" spans="1:13" outlineLevel="2" x14ac:dyDescent="0.3">
      <c r="A870" s="10" t="s">
        <v>991</v>
      </c>
      <c r="B870" s="11">
        <v>0.99762425502511087</v>
      </c>
      <c r="C870" s="12" t="s">
        <v>992</v>
      </c>
      <c r="D870" s="12" t="s">
        <v>992</v>
      </c>
      <c r="E870" s="12"/>
      <c r="F870" s="13">
        <v>48.54</v>
      </c>
      <c r="G870" s="13">
        <v>579.79</v>
      </c>
      <c r="H870" s="13">
        <v>1157.57</v>
      </c>
      <c r="I870" s="13">
        <v>2</v>
      </c>
      <c r="J870" s="13">
        <v>-0.01</v>
      </c>
      <c r="K870" s="13">
        <v>0</v>
      </c>
      <c r="L870" s="13">
        <v>6.0999999999999997E-4</v>
      </c>
      <c r="M870" s="15" t="s">
        <v>6204</v>
      </c>
    </row>
    <row r="871" spans="1:13" outlineLevel="2" x14ac:dyDescent="0.3">
      <c r="A871" s="10" t="s">
        <v>991</v>
      </c>
      <c r="B871" s="11">
        <v>15.312279098276482</v>
      </c>
      <c r="C871" s="12" t="s">
        <v>3807</v>
      </c>
      <c r="D871" s="12" t="s">
        <v>3807</v>
      </c>
      <c r="E871" s="12"/>
      <c r="F871" s="13">
        <v>92.9</v>
      </c>
      <c r="G871" s="13">
        <v>883.15</v>
      </c>
      <c r="H871" s="13">
        <v>2646.43</v>
      </c>
      <c r="I871" s="13">
        <v>3</v>
      </c>
      <c r="J871" s="13">
        <v>0.02</v>
      </c>
      <c r="K871" s="13">
        <v>0</v>
      </c>
      <c r="L871" s="14">
        <v>2.1999999999999998E-9</v>
      </c>
      <c r="M871" s="15" t="s">
        <v>6208</v>
      </c>
    </row>
    <row r="872" spans="1:13" outlineLevel="2" x14ac:dyDescent="0.3">
      <c r="A872" s="10" t="s">
        <v>991</v>
      </c>
      <c r="B872" s="11">
        <v>93.919711025895609</v>
      </c>
      <c r="C872" s="12" t="s">
        <v>3807</v>
      </c>
      <c r="D872" s="12" t="s">
        <v>3807</v>
      </c>
      <c r="E872" s="12" t="s">
        <v>1</v>
      </c>
      <c r="F872" s="13">
        <v>64.77</v>
      </c>
      <c r="G872" s="13">
        <v>888.48</v>
      </c>
      <c r="H872" s="13">
        <v>2662.41</v>
      </c>
      <c r="I872" s="13">
        <v>3</v>
      </c>
      <c r="J872" s="13">
        <v>0</v>
      </c>
      <c r="K872" s="13">
        <v>0</v>
      </c>
      <c r="L872" s="14">
        <v>1.3E-6</v>
      </c>
      <c r="M872" s="15" t="s">
        <v>6206</v>
      </c>
    </row>
    <row r="873" spans="1:13" outlineLevel="2" x14ac:dyDescent="0.3">
      <c r="A873" s="10" t="s">
        <v>991</v>
      </c>
      <c r="B873" s="11">
        <v>1.0288702684529591</v>
      </c>
      <c r="C873" s="12" t="s">
        <v>2871</v>
      </c>
      <c r="D873" s="12" t="s">
        <v>2871</v>
      </c>
      <c r="E873" s="12"/>
      <c r="F873" s="13">
        <v>35.86</v>
      </c>
      <c r="G873" s="13">
        <v>797.93</v>
      </c>
      <c r="H873" s="13">
        <v>1593.84</v>
      </c>
      <c r="I873" s="13">
        <v>2</v>
      </c>
      <c r="J873" s="13">
        <v>0.96</v>
      </c>
      <c r="K873" s="13">
        <v>0</v>
      </c>
      <c r="L873" s="13">
        <v>4.2999999999999999E-4</v>
      </c>
      <c r="M873" s="15" t="s">
        <v>6205</v>
      </c>
    </row>
    <row r="874" spans="1:13" outlineLevel="2" x14ac:dyDescent="0.3">
      <c r="A874" s="10" t="s">
        <v>991</v>
      </c>
      <c r="B874" s="11">
        <v>0.68544935580007604</v>
      </c>
      <c r="C874" s="12" t="s">
        <v>5584</v>
      </c>
      <c r="D874" s="12" t="s">
        <v>5584</v>
      </c>
      <c r="E874" s="12"/>
      <c r="F874" s="13">
        <v>64.86</v>
      </c>
      <c r="G874" s="13">
        <v>722.44</v>
      </c>
      <c r="H874" s="13">
        <v>2164.3000000000002</v>
      </c>
      <c r="I874" s="13">
        <v>3</v>
      </c>
      <c r="J874" s="13">
        <v>0.03</v>
      </c>
      <c r="K874" s="13">
        <v>0</v>
      </c>
      <c r="L874" s="14">
        <v>1.1000000000000001E-6</v>
      </c>
      <c r="M874" s="15" t="s">
        <v>6208</v>
      </c>
    </row>
    <row r="875" spans="1:13" outlineLevel="2" x14ac:dyDescent="0.3">
      <c r="A875" s="10" t="s">
        <v>991</v>
      </c>
      <c r="B875" s="11">
        <v>2.1554573364291811</v>
      </c>
      <c r="C875" s="12" t="s">
        <v>995</v>
      </c>
      <c r="D875" s="17" t="s">
        <v>995</v>
      </c>
      <c r="E875" s="12"/>
      <c r="F875" s="13">
        <v>35.82</v>
      </c>
      <c r="G875" s="13">
        <v>567.26</v>
      </c>
      <c r="H875" s="13">
        <v>2265.0100000000002</v>
      </c>
      <c r="I875" s="13">
        <v>4</v>
      </c>
      <c r="J875" s="13">
        <v>0</v>
      </c>
      <c r="K875" s="13">
        <v>0</v>
      </c>
      <c r="L875" s="13">
        <v>4.4000000000000002E-4</v>
      </c>
      <c r="M875" s="15" t="s">
        <v>6208</v>
      </c>
    </row>
    <row r="876" spans="1:13" outlineLevel="2" x14ac:dyDescent="0.3">
      <c r="A876" s="10" t="s">
        <v>991</v>
      </c>
      <c r="B876" s="11">
        <v>0.68586191081851788</v>
      </c>
      <c r="C876" s="12" t="s">
        <v>5233</v>
      </c>
      <c r="D876" s="17" t="s">
        <v>5233</v>
      </c>
      <c r="E876" s="12" t="s">
        <v>1</v>
      </c>
      <c r="F876" s="13">
        <v>50.73</v>
      </c>
      <c r="G876" s="13">
        <v>448.86</v>
      </c>
      <c r="H876" s="13">
        <v>1343.57</v>
      </c>
      <c r="I876" s="13">
        <v>3</v>
      </c>
      <c r="J876" s="13">
        <v>-0.02</v>
      </c>
      <c r="K876" s="13">
        <v>0</v>
      </c>
      <c r="L876" s="14">
        <v>2.5999999999999998E-5</v>
      </c>
      <c r="M876" s="15" t="s">
        <v>6207</v>
      </c>
    </row>
    <row r="877" spans="1:13" outlineLevel="1" x14ac:dyDescent="0.3">
      <c r="A877" s="10" t="s">
        <v>991</v>
      </c>
      <c r="B877" s="11">
        <v>1.3487422935531299</v>
      </c>
      <c r="C877" s="12" t="s">
        <v>3804</v>
      </c>
      <c r="D877" s="17" t="s">
        <v>3804</v>
      </c>
      <c r="E877" s="12"/>
      <c r="F877" s="13">
        <v>27.9</v>
      </c>
      <c r="G877" s="13">
        <v>536.79</v>
      </c>
      <c r="H877" s="13">
        <v>1071.57</v>
      </c>
      <c r="I877" s="13">
        <v>2</v>
      </c>
      <c r="J877" s="13">
        <v>-0.01</v>
      </c>
      <c r="K877" s="13">
        <v>0</v>
      </c>
      <c r="L877" s="13">
        <v>0.02</v>
      </c>
      <c r="M877" s="15" t="s">
        <v>6206</v>
      </c>
    </row>
    <row r="878" spans="1:13" outlineLevel="2" x14ac:dyDescent="0.3">
      <c r="A878" s="10" t="s">
        <v>991</v>
      </c>
      <c r="B878" s="11">
        <v>1.4145091960223333</v>
      </c>
      <c r="C878" s="12" t="s">
        <v>993</v>
      </c>
      <c r="D878" s="17" t="s">
        <v>993</v>
      </c>
      <c r="E878" s="12"/>
      <c r="F878" s="13">
        <v>55.24</v>
      </c>
      <c r="G878" s="13">
        <v>763.91</v>
      </c>
      <c r="H878" s="13">
        <v>1525.81</v>
      </c>
      <c r="I878" s="13">
        <v>2</v>
      </c>
      <c r="J878" s="13">
        <v>-0.01</v>
      </c>
      <c r="K878" s="13">
        <v>0</v>
      </c>
      <c r="L878" s="14">
        <v>7.1000000000000005E-5</v>
      </c>
      <c r="M878" s="15" t="s">
        <v>6204</v>
      </c>
    </row>
    <row r="879" spans="1:13" outlineLevel="2" x14ac:dyDescent="0.3">
      <c r="A879" s="10" t="s">
        <v>1651</v>
      </c>
      <c r="B879" s="11">
        <f>SUBTOTAL(4,B880:B881)</f>
        <v>4.9401476033296161E-3</v>
      </c>
      <c r="C879" s="12">
        <f>COUNTA(C880:C881)</f>
        <v>2</v>
      </c>
      <c r="D879" s="12">
        <v>0</v>
      </c>
      <c r="E879" s="12">
        <f>COUNTA(E880:E881)</f>
        <v>2</v>
      </c>
      <c r="F879" s="13">
        <f>SUBTOTAL(4,F880:F881)</f>
        <v>25.3</v>
      </c>
      <c r="G879" s="13"/>
      <c r="H879" s="13"/>
      <c r="I879" s="13"/>
      <c r="J879" s="13"/>
      <c r="K879" s="13">
        <f>SUBTOTAL(4,K880:K881)</f>
        <v>0</v>
      </c>
      <c r="L879" s="13"/>
      <c r="M879" s="15"/>
    </row>
    <row r="880" spans="1:13" outlineLevel="1" x14ac:dyDescent="0.3">
      <c r="A880" s="10" t="s">
        <v>1651</v>
      </c>
      <c r="B880" s="11">
        <v>4.9401476033296161E-3</v>
      </c>
      <c r="C880" s="12" t="s">
        <v>1652</v>
      </c>
      <c r="D880" s="12" t="s">
        <v>1652</v>
      </c>
      <c r="E880" s="12" t="s">
        <v>0</v>
      </c>
      <c r="F880" s="13">
        <v>25.3</v>
      </c>
      <c r="G880" s="13">
        <v>467.28</v>
      </c>
      <c r="H880" s="13">
        <v>932.55</v>
      </c>
      <c r="I880" s="13">
        <v>2</v>
      </c>
      <c r="J880" s="13">
        <v>0.02</v>
      </c>
      <c r="K880" s="13">
        <v>0</v>
      </c>
      <c r="L880" s="13">
        <v>0.05</v>
      </c>
      <c r="M880" s="15" t="s">
        <v>6204</v>
      </c>
    </row>
    <row r="881" spans="1:13" outlineLevel="2" x14ac:dyDescent="0.3">
      <c r="A881" s="10" t="s">
        <v>1651</v>
      </c>
      <c r="B881" s="16">
        <v>1.9967794069863224E-3</v>
      </c>
      <c r="C881" s="12" t="s">
        <v>1652</v>
      </c>
      <c r="D881" s="12" t="s">
        <v>1652</v>
      </c>
      <c r="E881" s="12" t="s">
        <v>0</v>
      </c>
      <c r="F881" s="13">
        <v>22.55</v>
      </c>
      <c r="G881" s="13">
        <v>467.28</v>
      </c>
      <c r="H881" s="13">
        <v>932.55</v>
      </c>
      <c r="I881" s="13">
        <v>2</v>
      </c>
      <c r="J881" s="13">
        <v>0.02</v>
      </c>
      <c r="K881" s="13">
        <v>0</v>
      </c>
      <c r="L881" s="13">
        <v>0.1</v>
      </c>
      <c r="M881" s="15" t="s">
        <v>6217</v>
      </c>
    </row>
    <row r="882" spans="1:13" outlineLevel="1" x14ac:dyDescent="0.3">
      <c r="A882" s="10" t="s">
        <v>6082</v>
      </c>
      <c r="B882" s="11">
        <f>SUBTOTAL(4,B883:B883)</f>
        <v>1.3886418182494968</v>
      </c>
      <c r="C882" s="12">
        <f>COUNTA(C883:C883)</f>
        <v>1</v>
      </c>
      <c r="D882" s="12">
        <v>1</v>
      </c>
      <c r="E882" s="12">
        <f>COUNTA(E883:E883)</f>
        <v>0</v>
      </c>
      <c r="F882" s="13">
        <f>SUBTOTAL(4,F883:F883)</f>
        <v>40.82</v>
      </c>
      <c r="G882" s="13"/>
      <c r="H882" s="13"/>
      <c r="I882" s="13"/>
      <c r="J882" s="13"/>
      <c r="K882" s="13">
        <f>SUBTOTAL(4,K883:K883)</f>
        <v>0</v>
      </c>
      <c r="L882" s="13"/>
      <c r="M882" s="15"/>
    </row>
    <row r="883" spans="1:13" outlineLevel="2" x14ac:dyDescent="0.3">
      <c r="A883" s="10" t="s">
        <v>6082</v>
      </c>
      <c r="B883" s="11">
        <v>1.3886418182494968</v>
      </c>
      <c r="C883" s="12" t="s">
        <v>6083</v>
      </c>
      <c r="D883" s="17" t="s">
        <v>6083</v>
      </c>
      <c r="E883" s="12"/>
      <c r="F883" s="13">
        <v>40.82</v>
      </c>
      <c r="G883" s="13">
        <v>637.34</v>
      </c>
      <c r="H883" s="13">
        <v>1272.6600000000001</v>
      </c>
      <c r="I883" s="13">
        <v>2</v>
      </c>
      <c r="J883" s="13">
        <v>0.01</v>
      </c>
      <c r="K883" s="13">
        <v>0</v>
      </c>
      <c r="L883" s="13">
        <v>4.6999999999999999E-4</v>
      </c>
      <c r="M883" s="15" t="s">
        <v>6208</v>
      </c>
    </row>
    <row r="884" spans="1:13" outlineLevel="2" x14ac:dyDescent="0.3">
      <c r="A884" s="10" t="s">
        <v>1623</v>
      </c>
      <c r="B884" s="11">
        <f>SUBTOTAL(4,B885:B890)</f>
        <v>1.0483811742439613</v>
      </c>
      <c r="C884" s="12">
        <f>COUNTA(C885:C890)</f>
        <v>6</v>
      </c>
      <c r="D884" s="12">
        <v>4</v>
      </c>
      <c r="E884" s="12">
        <f>COUNTA(E885:E890)</f>
        <v>0</v>
      </c>
      <c r="F884" s="13">
        <f>SUBTOTAL(4,F885:F890)</f>
        <v>80.42</v>
      </c>
      <c r="G884" s="13"/>
      <c r="H884" s="13"/>
      <c r="I884" s="13"/>
      <c r="J884" s="13"/>
      <c r="K884" s="13">
        <f>SUBTOTAL(4,K885:K890)</f>
        <v>0</v>
      </c>
      <c r="L884" s="13"/>
      <c r="M884" s="15"/>
    </row>
    <row r="885" spans="1:13" outlineLevel="2" x14ac:dyDescent="0.3">
      <c r="A885" s="10" t="s">
        <v>1623</v>
      </c>
      <c r="B885" s="11">
        <v>0.73423069424411846</v>
      </c>
      <c r="C885" s="12" t="s">
        <v>1624</v>
      </c>
      <c r="D885" s="17" t="s">
        <v>1624</v>
      </c>
      <c r="E885" s="12"/>
      <c r="F885" s="13">
        <v>41.61</v>
      </c>
      <c r="G885" s="13">
        <v>595.82000000000005</v>
      </c>
      <c r="H885" s="13">
        <v>1189.6300000000001</v>
      </c>
      <c r="I885" s="13">
        <v>2</v>
      </c>
      <c r="J885" s="13">
        <v>0</v>
      </c>
      <c r="K885" s="13">
        <v>0</v>
      </c>
      <c r="L885" s="13">
        <v>2E-3</v>
      </c>
      <c r="M885" s="15" t="s">
        <v>6204</v>
      </c>
    </row>
    <row r="886" spans="1:13" outlineLevel="2" x14ac:dyDescent="0.3">
      <c r="A886" s="10" t="s">
        <v>1623</v>
      </c>
      <c r="B886" s="11">
        <v>1.0483811742439613</v>
      </c>
      <c r="C886" s="12" t="s">
        <v>5722</v>
      </c>
      <c r="D886" s="17" t="s">
        <v>5722</v>
      </c>
      <c r="E886" s="12"/>
      <c r="F886" s="13">
        <v>65.53</v>
      </c>
      <c r="G886" s="13">
        <v>691.6</v>
      </c>
      <c r="H886" s="13">
        <v>2762.36</v>
      </c>
      <c r="I886" s="13">
        <v>4</v>
      </c>
      <c r="J886" s="13">
        <v>0.02</v>
      </c>
      <c r="K886" s="13">
        <v>0</v>
      </c>
      <c r="L886" s="14">
        <v>7.8000000000000005E-7</v>
      </c>
      <c r="M886" s="15" t="s">
        <v>6208</v>
      </c>
    </row>
    <row r="887" spans="1:13" outlineLevel="2" x14ac:dyDescent="0.3">
      <c r="A887" s="10" t="s">
        <v>1623</v>
      </c>
      <c r="B887" s="11">
        <v>0.61695237215399479</v>
      </c>
      <c r="C887" s="12" t="s">
        <v>4342</v>
      </c>
      <c r="D887" s="17" t="s">
        <v>4342</v>
      </c>
      <c r="E887" s="12"/>
      <c r="F887" s="13">
        <v>23.92</v>
      </c>
      <c r="G887" s="13">
        <v>644.62</v>
      </c>
      <c r="H887" s="13">
        <v>1930.84</v>
      </c>
      <c r="I887" s="13">
        <v>3</v>
      </c>
      <c r="J887" s="13">
        <v>-0.01</v>
      </c>
      <c r="K887" s="13">
        <v>0</v>
      </c>
      <c r="L887" s="13">
        <v>5.7000000000000002E-3</v>
      </c>
      <c r="M887" s="15" t="s">
        <v>6206</v>
      </c>
    </row>
    <row r="888" spans="1:13" outlineLevel="2" x14ac:dyDescent="0.3">
      <c r="A888" s="10" t="s">
        <v>1623</v>
      </c>
      <c r="B888" s="11">
        <v>0.74002074793430739</v>
      </c>
      <c r="C888" s="12" t="s">
        <v>5721</v>
      </c>
      <c r="D888" s="12" t="s">
        <v>5721</v>
      </c>
      <c r="E888" s="12"/>
      <c r="F888" s="13">
        <v>80.42</v>
      </c>
      <c r="G888" s="13">
        <v>976.49</v>
      </c>
      <c r="H888" s="13">
        <v>1950.97</v>
      </c>
      <c r="I888" s="13">
        <v>2</v>
      </c>
      <c r="J888" s="13">
        <v>0.01</v>
      </c>
      <c r="K888" s="13">
        <v>0</v>
      </c>
      <c r="L888" s="14">
        <v>2.9000000000000002E-8</v>
      </c>
      <c r="M888" s="15" t="s">
        <v>6208</v>
      </c>
    </row>
    <row r="889" spans="1:13" outlineLevel="1" x14ac:dyDescent="0.3">
      <c r="A889" s="10" t="s">
        <v>1623</v>
      </c>
      <c r="B889" s="16">
        <v>0.89855192988476118</v>
      </c>
      <c r="C889" s="12" t="s">
        <v>6774</v>
      </c>
      <c r="D889" s="17" t="s">
        <v>6774</v>
      </c>
      <c r="E889" s="12"/>
      <c r="F889" s="13">
        <v>34.159999999999997</v>
      </c>
      <c r="G889" s="13">
        <v>603.32000000000005</v>
      </c>
      <c r="H889" s="13">
        <v>1204.6199999999999</v>
      </c>
      <c r="I889" s="13">
        <v>2</v>
      </c>
      <c r="J889" s="13">
        <v>-0.01</v>
      </c>
      <c r="K889" s="13">
        <v>0</v>
      </c>
      <c r="L889" s="13">
        <v>9.8999999999999999E-4</v>
      </c>
      <c r="M889" s="15" t="s">
        <v>6216</v>
      </c>
    </row>
    <row r="890" spans="1:13" outlineLevel="2" x14ac:dyDescent="0.3">
      <c r="A890" s="10" t="s">
        <v>1623</v>
      </c>
      <c r="B890" s="16">
        <v>0.56950729054923843</v>
      </c>
      <c r="C890" s="12" t="s">
        <v>5721</v>
      </c>
      <c r="D890" s="12" t="s">
        <v>5721</v>
      </c>
      <c r="E890" s="12"/>
      <c r="F890" s="13">
        <v>31.6</v>
      </c>
      <c r="G890" s="13">
        <v>651.33000000000004</v>
      </c>
      <c r="H890" s="13">
        <v>1950.97</v>
      </c>
      <c r="I890" s="13">
        <v>3</v>
      </c>
      <c r="J890" s="13">
        <v>0.01</v>
      </c>
      <c r="K890" s="13">
        <v>0</v>
      </c>
      <c r="L890" s="13">
        <v>3.5999999999999999E-3</v>
      </c>
      <c r="M890" s="15" t="s">
        <v>6216</v>
      </c>
    </row>
    <row r="891" spans="1:13" outlineLevel="1" x14ac:dyDescent="0.3">
      <c r="A891" s="10" t="s">
        <v>3179</v>
      </c>
      <c r="B891" s="11">
        <f>SUBTOTAL(4,B892:B892)</f>
        <v>0.51769610845788105</v>
      </c>
      <c r="C891" s="12">
        <f>COUNTA(C892:C892)</f>
        <v>1</v>
      </c>
      <c r="D891" s="12">
        <v>1</v>
      </c>
      <c r="E891" s="12">
        <f>COUNTA(E892:E892)</f>
        <v>0</v>
      </c>
      <c r="F891" s="13">
        <f>SUBTOTAL(4,F892:F892)</f>
        <v>24.33</v>
      </c>
      <c r="G891" s="13"/>
      <c r="H891" s="13"/>
      <c r="I891" s="13"/>
      <c r="J891" s="13"/>
      <c r="K891" s="13">
        <f>SUBTOTAL(4,K892:K892)</f>
        <v>0</v>
      </c>
      <c r="L891" s="13"/>
      <c r="M891" s="15"/>
    </row>
    <row r="892" spans="1:13" outlineLevel="2" x14ac:dyDescent="0.3">
      <c r="A892" s="10" t="s">
        <v>3179</v>
      </c>
      <c r="B892" s="11">
        <v>0.51769610845788105</v>
      </c>
      <c r="C892" s="12" t="s">
        <v>3180</v>
      </c>
      <c r="D892" s="17" t="s">
        <v>3180</v>
      </c>
      <c r="E892" s="12"/>
      <c r="F892" s="13">
        <v>24.33</v>
      </c>
      <c r="G892" s="13">
        <v>594.82000000000005</v>
      </c>
      <c r="H892" s="13">
        <v>1187.6300000000001</v>
      </c>
      <c r="I892" s="13">
        <v>2</v>
      </c>
      <c r="J892" s="13">
        <v>-0.01</v>
      </c>
      <c r="K892" s="13">
        <v>0</v>
      </c>
      <c r="L892" s="13">
        <v>3.3000000000000002E-2</v>
      </c>
      <c r="M892" s="15" t="s">
        <v>6205</v>
      </c>
    </row>
    <row r="893" spans="1:13" outlineLevel="1" x14ac:dyDescent="0.3">
      <c r="A893" s="10" t="s">
        <v>6884</v>
      </c>
      <c r="B893" s="16">
        <f>SUBTOTAL(4,B894:B894)</f>
        <v>1.1307054238172027</v>
      </c>
      <c r="C893" s="12">
        <f>COUNTA(C894:C894)</f>
        <v>1</v>
      </c>
      <c r="D893" s="12">
        <v>1</v>
      </c>
      <c r="E893" s="12">
        <f>COUNTA(E894:E894)</f>
        <v>0</v>
      </c>
      <c r="F893" s="13">
        <f>SUBTOTAL(4,F894:F894)</f>
        <v>30.15</v>
      </c>
      <c r="G893" s="13"/>
      <c r="H893" s="13"/>
      <c r="I893" s="13"/>
      <c r="J893" s="13"/>
      <c r="K893" s="13">
        <f>SUBTOTAL(4,K894:K894)</f>
        <v>0</v>
      </c>
      <c r="L893" s="13"/>
      <c r="M893" s="15"/>
    </row>
    <row r="894" spans="1:13" outlineLevel="2" x14ac:dyDescent="0.3">
      <c r="A894" s="10" t="s">
        <v>6884</v>
      </c>
      <c r="B894" s="16">
        <v>1.1307054238172027</v>
      </c>
      <c r="C894" s="12" t="s">
        <v>6885</v>
      </c>
      <c r="D894" s="17" t="s">
        <v>6885</v>
      </c>
      <c r="E894" s="12"/>
      <c r="F894" s="13">
        <v>30.15</v>
      </c>
      <c r="G894" s="13">
        <v>545.34</v>
      </c>
      <c r="H894" s="13">
        <v>1088.67</v>
      </c>
      <c r="I894" s="13">
        <v>2</v>
      </c>
      <c r="J894" s="13">
        <v>0</v>
      </c>
      <c r="K894" s="13">
        <v>0</v>
      </c>
      <c r="L894" s="13">
        <v>0.11</v>
      </c>
      <c r="M894" s="15" t="s">
        <v>6217</v>
      </c>
    </row>
    <row r="895" spans="1:13" outlineLevel="2" x14ac:dyDescent="0.3">
      <c r="A895" s="10" t="s">
        <v>3032</v>
      </c>
      <c r="B895" s="11">
        <f>SUBTOTAL(4,B896:B898)</f>
        <v>1.3335731643747977</v>
      </c>
      <c r="C895" s="12">
        <f>COUNTA(C896:C898)</f>
        <v>3</v>
      </c>
      <c r="D895" s="12">
        <v>1</v>
      </c>
      <c r="E895" s="12">
        <f>COUNTA(E896:E898)</f>
        <v>0</v>
      </c>
      <c r="F895" s="13">
        <f>SUBTOTAL(4,F896:F898)</f>
        <v>33.07</v>
      </c>
      <c r="G895" s="13"/>
      <c r="H895" s="13"/>
      <c r="I895" s="13"/>
      <c r="J895" s="13"/>
      <c r="K895" s="13">
        <f>SUBTOTAL(4,K896:K898)</f>
        <v>0</v>
      </c>
      <c r="L895" s="13"/>
      <c r="M895" s="15"/>
    </row>
    <row r="896" spans="1:13" outlineLevel="2" x14ac:dyDescent="0.3">
      <c r="A896" s="10" t="s">
        <v>3032</v>
      </c>
      <c r="B896" s="11">
        <v>1.3335731643747977</v>
      </c>
      <c r="C896" s="12" t="s">
        <v>4205</v>
      </c>
      <c r="D896" s="12" t="s">
        <v>4205</v>
      </c>
      <c r="E896" s="12"/>
      <c r="F896" s="13">
        <v>31.15</v>
      </c>
      <c r="G896" s="13">
        <v>657.32</v>
      </c>
      <c r="H896" s="13">
        <v>1312.63</v>
      </c>
      <c r="I896" s="13">
        <v>2</v>
      </c>
      <c r="J896" s="13">
        <v>-0.01</v>
      </c>
      <c r="K896" s="13">
        <v>0</v>
      </c>
      <c r="L896" s="13">
        <v>2.7000000000000001E-3</v>
      </c>
      <c r="M896" s="15" t="s">
        <v>6206</v>
      </c>
    </row>
    <row r="897" spans="1:13" outlineLevel="1" x14ac:dyDescent="0.3">
      <c r="A897" s="10" t="s">
        <v>3032</v>
      </c>
      <c r="B897" s="11">
        <v>1.0070848029329527</v>
      </c>
      <c r="C897" s="12" t="s">
        <v>3033</v>
      </c>
      <c r="D897" s="17" t="s">
        <v>3033</v>
      </c>
      <c r="E897" s="12"/>
      <c r="F897" s="13">
        <v>26.36</v>
      </c>
      <c r="G897" s="13">
        <v>633.30999999999995</v>
      </c>
      <c r="H897" s="13">
        <v>1264.5999999999999</v>
      </c>
      <c r="I897" s="13">
        <v>2</v>
      </c>
      <c r="J897" s="13">
        <v>-0.02</v>
      </c>
      <c r="K897" s="13">
        <v>0</v>
      </c>
      <c r="L897" s="13">
        <v>3.3999999999999998E-3</v>
      </c>
      <c r="M897" s="15" t="s">
        <v>6205</v>
      </c>
    </row>
    <row r="898" spans="1:13" outlineLevel="2" x14ac:dyDescent="0.3">
      <c r="A898" s="10" t="s">
        <v>3032</v>
      </c>
      <c r="B898" s="16">
        <v>1.182918772002737</v>
      </c>
      <c r="C898" s="12" t="s">
        <v>4205</v>
      </c>
      <c r="D898" s="12" t="s">
        <v>4205</v>
      </c>
      <c r="E898" s="12"/>
      <c r="F898" s="13">
        <v>33.07</v>
      </c>
      <c r="G898" s="13">
        <v>657.83</v>
      </c>
      <c r="H898" s="13">
        <v>1313.64</v>
      </c>
      <c r="I898" s="13">
        <v>2</v>
      </c>
      <c r="J898" s="13">
        <v>1</v>
      </c>
      <c r="K898" s="13">
        <v>0</v>
      </c>
      <c r="L898" s="13">
        <v>1.6000000000000001E-3</v>
      </c>
      <c r="M898" s="15" t="s">
        <v>6219</v>
      </c>
    </row>
    <row r="899" spans="1:13" outlineLevel="1" x14ac:dyDescent="0.3">
      <c r="A899" s="10" t="s">
        <v>6886</v>
      </c>
      <c r="B899" s="16">
        <f>SUBTOTAL(4,B900:B900)</f>
        <v>1.1682880827903792E-2</v>
      </c>
      <c r="C899" s="12">
        <f>COUNTA(C900:C900)</f>
        <v>1</v>
      </c>
      <c r="D899" s="12">
        <v>1</v>
      </c>
      <c r="E899" s="12">
        <f>COUNTA(E900:E900)</f>
        <v>0</v>
      </c>
      <c r="F899" s="13">
        <f>SUBTOTAL(4,F900:F900)</f>
        <v>27.6</v>
      </c>
      <c r="G899" s="13"/>
      <c r="H899" s="13"/>
      <c r="I899" s="13"/>
      <c r="J899" s="13"/>
      <c r="K899" s="13">
        <f>SUBTOTAL(4,K900:K900)</f>
        <v>1</v>
      </c>
      <c r="L899" s="13"/>
      <c r="M899" s="15"/>
    </row>
    <row r="900" spans="1:13" outlineLevel="2" x14ac:dyDescent="0.3">
      <c r="A900" s="10" t="s">
        <v>6886</v>
      </c>
      <c r="B900" s="16">
        <v>1.1682880827903792E-2</v>
      </c>
      <c r="C900" s="12" t="s">
        <v>6887</v>
      </c>
      <c r="D900" s="17" t="s">
        <v>6887</v>
      </c>
      <c r="E900" s="12"/>
      <c r="F900" s="13">
        <v>27.6</v>
      </c>
      <c r="G900" s="13">
        <v>521.29999999999995</v>
      </c>
      <c r="H900" s="13">
        <v>1560.87</v>
      </c>
      <c r="I900" s="13">
        <v>3</v>
      </c>
      <c r="J900" s="13">
        <v>1.04</v>
      </c>
      <c r="K900" s="13">
        <v>1</v>
      </c>
      <c r="L900" s="13">
        <v>4.2000000000000003E-2</v>
      </c>
      <c r="M900" s="15" t="s">
        <v>6219</v>
      </c>
    </row>
    <row r="901" spans="1:13" outlineLevel="2" x14ac:dyDescent="0.3">
      <c r="A901" s="10" t="s">
        <v>1531</v>
      </c>
      <c r="B901" s="11">
        <f>SUBTOTAL(4,B902:B920)</f>
        <v>2.5730564613549398</v>
      </c>
      <c r="C901" s="12">
        <f>COUNTA(C902:C920)</f>
        <v>19</v>
      </c>
      <c r="D901" s="12">
        <v>5</v>
      </c>
      <c r="E901" s="12">
        <f>COUNTA(E902:E920)</f>
        <v>2</v>
      </c>
      <c r="F901" s="13">
        <f>SUBTOTAL(4,F902:F920)</f>
        <v>66.91</v>
      </c>
      <c r="G901" s="13"/>
      <c r="H901" s="13"/>
      <c r="I901" s="13"/>
      <c r="J901" s="13"/>
      <c r="K901" s="13">
        <f>SUBTOTAL(4,K902:K920)</f>
        <v>0</v>
      </c>
      <c r="L901" s="14"/>
      <c r="M901" s="15"/>
    </row>
    <row r="902" spans="1:13" outlineLevel="2" x14ac:dyDescent="0.3">
      <c r="A902" s="10" t="s">
        <v>1531</v>
      </c>
      <c r="B902" s="11">
        <v>2.0305959624001453</v>
      </c>
      <c r="C902" s="12" t="s">
        <v>2657</v>
      </c>
      <c r="D902" s="12" t="s">
        <v>2657</v>
      </c>
      <c r="E902" s="12"/>
      <c r="F902" s="13">
        <v>63.47</v>
      </c>
      <c r="G902" s="13">
        <v>554.30999999999995</v>
      </c>
      <c r="H902" s="13">
        <v>1106.6099999999999</v>
      </c>
      <c r="I902" s="13">
        <v>2</v>
      </c>
      <c r="J902" s="13">
        <v>-0.01</v>
      </c>
      <c r="K902" s="13">
        <v>0</v>
      </c>
      <c r="L902" s="14">
        <v>3.0000000000000001E-5</v>
      </c>
      <c r="M902" s="15" t="s">
        <v>6205</v>
      </c>
    </row>
    <row r="903" spans="1:13" outlineLevel="2" x14ac:dyDescent="0.3">
      <c r="A903" s="10" t="s">
        <v>1531</v>
      </c>
      <c r="B903" s="11">
        <v>2.0576184887592475</v>
      </c>
      <c r="C903" s="12" t="s">
        <v>5762</v>
      </c>
      <c r="D903" s="12" t="s">
        <v>5762</v>
      </c>
      <c r="E903" s="12"/>
      <c r="F903" s="13">
        <v>66.91</v>
      </c>
      <c r="G903" s="13">
        <v>952.43</v>
      </c>
      <c r="H903" s="13">
        <v>1902.84</v>
      </c>
      <c r="I903" s="13">
        <v>2</v>
      </c>
      <c r="J903" s="13">
        <v>0</v>
      </c>
      <c r="K903" s="13">
        <v>0</v>
      </c>
      <c r="L903" s="14">
        <v>1.1000000000000001E-6</v>
      </c>
      <c r="M903" s="15" t="s">
        <v>6208</v>
      </c>
    </row>
    <row r="904" spans="1:13" outlineLevel="2" x14ac:dyDescent="0.3">
      <c r="A904" s="10" t="s">
        <v>1531</v>
      </c>
      <c r="B904" s="11">
        <v>2.554920928479778</v>
      </c>
      <c r="C904" s="12" t="s">
        <v>3787</v>
      </c>
      <c r="D904" s="12" t="s">
        <v>3787</v>
      </c>
      <c r="E904" s="12"/>
      <c r="F904" s="13">
        <v>23.95</v>
      </c>
      <c r="G904" s="13">
        <v>452.25</v>
      </c>
      <c r="H904" s="13">
        <v>1353.71</v>
      </c>
      <c r="I904" s="13">
        <v>3</v>
      </c>
      <c r="J904" s="13">
        <v>-0.01</v>
      </c>
      <c r="K904" s="13">
        <v>0</v>
      </c>
      <c r="L904" s="13">
        <v>3.5000000000000003E-2</v>
      </c>
      <c r="M904" s="15" t="s">
        <v>6206</v>
      </c>
    </row>
    <row r="905" spans="1:13" outlineLevel="2" x14ac:dyDescent="0.3">
      <c r="A905" s="10" t="s">
        <v>1531</v>
      </c>
      <c r="B905" s="11">
        <v>1.9958290943130583</v>
      </c>
      <c r="C905" s="12" t="s">
        <v>2658</v>
      </c>
      <c r="D905" s="17" t="s">
        <v>2658</v>
      </c>
      <c r="E905" s="12"/>
      <c r="F905" s="13">
        <v>48.83</v>
      </c>
      <c r="G905" s="13">
        <v>650.88</v>
      </c>
      <c r="H905" s="13">
        <v>1299.75</v>
      </c>
      <c r="I905" s="13">
        <v>2</v>
      </c>
      <c r="J905" s="13">
        <v>-0.01</v>
      </c>
      <c r="K905" s="13">
        <v>0</v>
      </c>
      <c r="L905" s="13">
        <v>2.0000000000000001E-4</v>
      </c>
      <c r="M905" s="15" t="s">
        <v>6205</v>
      </c>
    </row>
    <row r="906" spans="1:13" outlineLevel="2" x14ac:dyDescent="0.3">
      <c r="A906" s="10" t="s">
        <v>1531</v>
      </c>
      <c r="B906" s="11">
        <v>2.4895043538108128</v>
      </c>
      <c r="C906" s="12" t="s">
        <v>5107</v>
      </c>
      <c r="D906" s="12" t="s">
        <v>5107</v>
      </c>
      <c r="E906" s="12"/>
      <c r="F906" s="13">
        <v>52.76</v>
      </c>
      <c r="G906" s="13">
        <v>680.38</v>
      </c>
      <c r="H906" s="13">
        <v>2038.11</v>
      </c>
      <c r="I906" s="13">
        <v>3</v>
      </c>
      <c r="J906" s="13">
        <v>-0.02</v>
      </c>
      <c r="K906" s="13">
        <v>0</v>
      </c>
      <c r="L906" s="14">
        <v>2.4000000000000001E-5</v>
      </c>
      <c r="M906" s="15" t="s">
        <v>6207</v>
      </c>
    </row>
    <row r="907" spans="1:13" outlineLevel="2" x14ac:dyDescent="0.3">
      <c r="A907" s="10" t="s">
        <v>1531</v>
      </c>
      <c r="B907" s="11">
        <v>1.3994787487554048</v>
      </c>
      <c r="C907" s="12" t="s">
        <v>5107</v>
      </c>
      <c r="D907" s="12" t="s">
        <v>5107</v>
      </c>
      <c r="E907" s="12" t="s">
        <v>1</v>
      </c>
      <c r="F907" s="13">
        <v>35.75</v>
      </c>
      <c r="G907" s="13">
        <v>686.04</v>
      </c>
      <c r="H907" s="13">
        <v>2055.11</v>
      </c>
      <c r="I907" s="13">
        <v>3</v>
      </c>
      <c r="J907" s="13">
        <v>0.99</v>
      </c>
      <c r="K907" s="13">
        <v>0</v>
      </c>
      <c r="L907" s="13">
        <v>8.1999999999999998E-4</v>
      </c>
      <c r="M907" s="15" t="s">
        <v>6207</v>
      </c>
    </row>
    <row r="908" spans="1:13" outlineLevel="2" x14ac:dyDescent="0.3">
      <c r="A908" s="10" t="s">
        <v>1531</v>
      </c>
      <c r="B908" s="11">
        <v>1.9320898993699787</v>
      </c>
      <c r="C908" s="12" t="s">
        <v>5107</v>
      </c>
      <c r="D908" s="12" t="s">
        <v>5107</v>
      </c>
      <c r="E908" s="12"/>
      <c r="F908" s="13">
        <v>25.04</v>
      </c>
      <c r="G908" s="13">
        <v>1020.07</v>
      </c>
      <c r="H908" s="13">
        <v>2038.12</v>
      </c>
      <c r="I908" s="13">
        <v>2</v>
      </c>
      <c r="J908" s="13">
        <v>-0.01</v>
      </c>
      <c r="K908" s="13">
        <v>0</v>
      </c>
      <c r="L908" s="13">
        <v>4.4999999999999997E-3</v>
      </c>
      <c r="M908" s="15" t="s">
        <v>6207</v>
      </c>
    </row>
    <row r="909" spans="1:13" outlineLevel="2" x14ac:dyDescent="0.3">
      <c r="A909" s="10" t="s">
        <v>1531</v>
      </c>
      <c r="B909" s="11">
        <v>2.0530935163156889</v>
      </c>
      <c r="C909" s="12" t="s">
        <v>3786</v>
      </c>
      <c r="D909" s="12" t="s">
        <v>3786</v>
      </c>
      <c r="E909" s="12"/>
      <c r="F909" s="13">
        <v>31.64</v>
      </c>
      <c r="G909" s="13">
        <v>541.32000000000005</v>
      </c>
      <c r="H909" s="13">
        <v>1080.6199999999999</v>
      </c>
      <c r="I909" s="13">
        <v>2</v>
      </c>
      <c r="J909" s="13">
        <v>-0.02</v>
      </c>
      <c r="K909" s="13">
        <v>0</v>
      </c>
      <c r="L909" s="13">
        <v>8.3000000000000004E-2</v>
      </c>
      <c r="M909" s="15" t="s">
        <v>6206</v>
      </c>
    </row>
    <row r="910" spans="1:13" outlineLevel="2" x14ac:dyDescent="0.3">
      <c r="A910" s="10" t="s">
        <v>1531</v>
      </c>
      <c r="B910" s="11">
        <v>1.8098042276929616</v>
      </c>
      <c r="C910" s="12" t="s">
        <v>3788</v>
      </c>
      <c r="D910" s="17" t="s">
        <v>3788</v>
      </c>
      <c r="E910" s="12"/>
      <c r="F910" s="13">
        <v>50.98</v>
      </c>
      <c r="G910" s="13">
        <v>756.87</v>
      </c>
      <c r="H910" s="13">
        <v>1511.72</v>
      </c>
      <c r="I910" s="13">
        <v>2</v>
      </c>
      <c r="J910" s="13">
        <v>-0.02</v>
      </c>
      <c r="K910" s="13">
        <v>0</v>
      </c>
      <c r="L910" s="14">
        <v>1.7E-5</v>
      </c>
      <c r="M910" s="15" t="s">
        <v>6206</v>
      </c>
    </row>
    <row r="911" spans="1:13" outlineLevel="2" x14ac:dyDescent="0.3">
      <c r="A911" s="10" t="s">
        <v>1531</v>
      </c>
      <c r="B911" s="11">
        <v>2.5730564613549398</v>
      </c>
      <c r="C911" s="12" t="s">
        <v>5761</v>
      </c>
      <c r="D911" s="17" t="s">
        <v>5761</v>
      </c>
      <c r="E911" s="12"/>
      <c r="F911" s="13">
        <v>39.450000000000003</v>
      </c>
      <c r="G911" s="13">
        <v>612.86</v>
      </c>
      <c r="H911" s="13">
        <v>1223.71</v>
      </c>
      <c r="I911" s="13">
        <v>2</v>
      </c>
      <c r="J911" s="13">
        <v>-0.01</v>
      </c>
      <c r="K911" s="13">
        <v>0</v>
      </c>
      <c r="L911" s="13">
        <v>2.3E-3</v>
      </c>
      <c r="M911" s="15" t="s">
        <v>6208</v>
      </c>
    </row>
    <row r="912" spans="1:13" outlineLevel="2" x14ac:dyDescent="0.3">
      <c r="A912" s="10" t="s">
        <v>1531</v>
      </c>
      <c r="B912" s="16">
        <v>1.6908786896698751</v>
      </c>
      <c r="C912" s="12" t="s">
        <v>2657</v>
      </c>
      <c r="D912" s="12" t="s">
        <v>2657</v>
      </c>
      <c r="E912" s="12"/>
      <c r="F912" s="13">
        <v>28.67</v>
      </c>
      <c r="G912" s="13">
        <v>369.88</v>
      </c>
      <c r="H912" s="13">
        <v>1106.6099999999999</v>
      </c>
      <c r="I912" s="13">
        <v>3</v>
      </c>
      <c r="J912" s="13">
        <v>-0.01</v>
      </c>
      <c r="K912" s="13">
        <v>0</v>
      </c>
      <c r="L912" s="13">
        <v>2.1999999999999999E-2</v>
      </c>
      <c r="M912" s="15" t="s">
        <v>6218</v>
      </c>
    </row>
    <row r="913" spans="1:13" outlineLevel="2" x14ac:dyDescent="0.3">
      <c r="A913" s="10" t="s">
        <v>1531</v>
      </c>
      <c r="B913" s="16">
        <v>1.6891766960009826</v>
      </c>
      <c r="C913" s="12" t="s">
        <v>5762</v>
      </c>
      <c r="D913" s="12" t="s">
        <v>5762</v>
      </c>
      <c r="E913" s="12"/>
      <c r="F913" s="13">
        <v>30.4</v>
      </c>
      <c r="G913" s="13">
        <v>635.28</v>
      </c>
      <c r="H913" s="13">
        <v>1902.82</v>
      </c>
      <c r="I913" s="13">
        <v>3</v>
      </c>
      <c r="J913" s="13">
        <v>-0.02</v>
      </c>
      <c r="K913" s="13">
        <v>0</v>
      </c>
      <c r="L913" s="13">
        <v>1.4E-3</v>
      </c>
      <c r="M913" s="15" t="s">
        <v>6216</v>
      </c>
    </row>
    <row r="914" spans="1:13" outlineLevel="2" x14ac:dyDescent="0.3">
      <c r="A914" s="10" t="s">
        <v>1531</v>
      </c>
      <c r="B914" s="16">
        <v>1.9476259798414628</v>
      </c>
      <c r="C914" s="12" t="s">
        <v>6493</v>
      </c>
      <c r="D914" s="17" t="s">
        <v>6493</v>
      </c>
      <c r="E914" s="12"/>
      <c r="F914" s="13">
        <v>23.27</v>
      </c>
      <c r="G914" s="13">
        <v>491.25</v>
      </c>
      <c r="H914" s="13">
        <v>980.48</v>
      </c>
      <c r="I914" s="13">
        <v>2</v>
      </c>
      <c r="J914" s="13">
        <v>-0.01</v>
      </c>
      <c r="K914" s="13">
        <v>0</v>
      </c>
      <c r="L914" s="13">
        <v>3.1E-2</v>
      </c>
      <c r="M914" s="15" t="s">
        <v>6218</v>
      </c>
    </row>
    <row r="915" spans="1:13" outlineLevel="2" x14ac:dyDescent="0.3">
      <c r="A915" s="10" t="s">
        <v>1531</v>
      </c>
      <c r="B915" s="16">
        <v>2.1306699171076606</v>
      </c>
      <c r="C915" s="12" t="s">
        <v>3787</v>
      </c>
      <c r="D915" s="12" t="s">
        <v>3787</v>
      </c>
      <c r="E915" s="12"/>
      <c r="F915" s="13">
        <v>22.61</v>
      </c>
      <c r="G915" s="13">
        <v>452.24</v>
      </c>
      <c r="H915" s="13">
        <v>1353.7</v>
      </c>
      <c r="I915" s="13">
        <v>3</v>
      </c>
      <c r="J915" s="13">
        <v>-0.02</v>
      </c>
      <c r="K915" s="13">
        <v>0</v>
      </c>
      <c r="L915" s="13">
        <v>9.5999999999999992E-3</v>
      </c>
      <c r="M915" s="15" t="s">
        <v>6220</v>
      </c>
    </row>
    <row r="916" spans="1:13" outlineLevel="2" x14ac:dyDescent="0.3">
      <c r="A916" s="10" t="s">
        <v>1531</v>
      </c>
      <c r="B916" s="16">
        <v>2.025973019165749</v>
      </c>
      <c r="C916" s="12" t="s">
        <v>5107</v>
      </c>
      <c r="D916" s="12" t="s">
        <v>5107</v>
      </c>
      <c r="E916" s="12"/>
      <c r="F916" s="13">
        <v>52.84</v>
      </c>
      <c r="G916" s="13">
        <v>680.38</v>
      </c>
      <c r="H916" s="13">
        <v>2038.11</v>
      </c>
      <c r="I916" s="13">
        <v>3</v>
      </c>
      <c r="J916" s="13">
        <v>-0.02</v>
      </c>
      <c r="K916" s="13">
        <v>0</v>
      </c>
      <c r="L916" s="14">
        <v>4.8000000000000001E-5</v>
      </c>
      <c r="M916" s="15" t="s">
        <v>6220</v>
      </c>
    </row>
    <row r="917" spans="1:13" outlineLevel="2" x14ac:dyDescent="0.3">
      <c r="A917" s="10" t="s">
        <v>1531</v>
      </c>
      <c r="B917" s="16">
        <v>2.5004158964958965</v>
      </c>
      <c r="C917" s="12" t="s">
        <v>5107</v>
      </c>
      <c r="D917" s="12" t="s">
        <v>5107</v>
      </c>
      <c r="E917" s="12"/>
      <c r="F917" s="13">
        <v>23.69</v>
      </c>
      <c r="G917" s="13">
        <v>510.53</v>
      </c>
      <c r="H917" s="13">
        <v>2038.11</v>
      </c>
      <c r="I917" s="13">
        <v>4</v>
      </c>
      <c r="J917" s="13">
        <v>-0.02</v>
      </c>
      <c r="K917" s="13">
        <v>0</v>
      </c>
      <c r="L917" s="13">
        <v>7.9000000000000008E-3</v>
      </c>
      <c r="M917" s="15" t="s">
        <v>6220</v>
      </c>
    </row>
    <row r="918" spans="1:13" outlineLevel="2" x14ac:dyDescent="0.3">
      <c r="A918" s="10" t="s">
        <v>1531</v>
      </c>
      <c r="B918" s="16">
        <v>2.1659111239331819</v>
      </c>
      <c r="C918" s="12" t="s">
        <v>5107</v>
      </c>
      <c r="D918" s="12" t="s">
        <v>5107</v>
      </c>
      <c r="E918" s="12" t="s">
        <v>1</v>
      </c>
      <c r="F918" s="13">
        <v>23.68</v>
      </c>
      <c r="G918" s="13">
        <v>686.06</v>
      </c>
      <c r="H918" s="13">
        <v>2055.15</v>
      </c>
      <c r="I918" s="13">
        <v>3</v>
      </c>
      <c r="J918" s="13">
        <v>1.03</v>
      </c>
      <c r="K918" s="13">
        <v>0</v>
      </c>
      <c r="L918" s="13">
        <v>1.2E-2</v>
      </c>
      <c r="M918" s="15" t="s">
        <v>6220</v>
      </c>
    </row>
    <row r="919" spans="1:13" outlineLevel="1" x14ac:dyDescent="0.3">
      <c r="A919" s="10" t="s">
        <v>1531</v>
      </c>
      <c r="B919" s="16">
        <v>1.9901830762560906</v>
      </c>
      <c r="C919" s="12" t="s">
        <v>3786</v>
      </c>
      <c r="D919" s="12" t="s">
        <v>3786</v>
      </c>
      <c r="E919" s="12"/>
      <c r="F919" s="13">
        <v>23.49</v>
      </c>
      <c r="G919" s="13">
        <v>541.32000000000005</v>
      </c>
      <c r="H919" s="13">
        <v>1080.6199999999999</v>
      </c>
      <c r="I919" s="13">
        <v>2</v>
      </c>
      <c r="J919" s="13">
        <v>-0.02</v>
      </c>
      <c r="K919" s="13">
        <v>0</v>
      </c>
      <c r="L919" s="13">
        <v>0.34</v>
      </c>
      <c r="M919" s="15" t="s">
        <v>6219</v>
      </c>
    </row>
    <row r="920" spans="1:13" outlineLevel="2" x14ac:dyDescent="0.3">
      <c r="A920" s="10" t="s">
        <v>1531</v>
      </c>
      <c r="B920" s="16">
        <v>1.3022940443697331</v>
      </c>
      <c r="C920" s="12" t="s">
        <v>6492</v>
      </c>
      <c r="D920" s="17" t="s">
        <v>6492</v>
      </c>
      <c r="E920" s="12"/>
      <c r="F920" s="13">
        <v>34.340000000000003</v>
      </c>
      <c r="G920" s="13">
        <v>467.26</v>
      </c>
      <c r="H920" s="13">
        <v>932.51</v>
      </c>
      <c r="I920" s="13">
        <v>2</v>
      </c>
      <c r="J920" s="13">
        <v>-0.02</v>
      </c>
      <c r="K920" s="13">
        <v>0</v>
      </c>
      <c r="L920" s="13">
        <v>3.1E-2</v>
      </c>
      <c r="M920" s="15" t="s">
        <v>6217</v>
      </c>
    </row>
    <row r="921" spans="1:13" outlineLevel="2" x14ac:dyDescent="0.3">
      <c r="A921" s="10" t="s">
        <v>3056</v>
      </c>
      <c r="B921" s="11">
        <f>SUBTOTAL(4,B922:B924)</f>
        <v>1.0350891859198166</v>
      </c>
      <c r="C921" s="12">
        <f>COUNTA(C922:C924)</f>
        <v>3</v>
      </c>
      <c r="D921" s="12">
        <v>1</v>
      </c>
      <c r="E921" s="12">
        <f>COUNTA(E922:E924)</f>
        <v>0</v>
      </c>
      <c r="F921" s="13">
        <f>SUBTOTAL(4,F922:F924)</f>
        <v>60.16</v>
      </c>
      <c r="G921" s="13"/>
      <c r="H921" s="13"/>
      <c r="I921" s="13"/>
      <c r="J921" s="13"/>
      <c r="K921" s="13">
        <f>SUBTOTAL(4,K922:K924)</f>
        <v>0</v>
      </c>
      <c r="L921" s="13"/>
      <c r="M921" s="15"/>
    </row>
    <row r="922" spans="1:13" outlineLevel="2" x14ac:dyDescent="0.3">
      <c r="A922" s="10" t="s">
        <v>3056</v>
      </c>
      <c r="B922" s="11">
        <v>0.62499889056900115</v>
      </c>
      <c r="C922" s="12" t="s">
        <v>3057</v>
      </c>
      <c r="D922" s="12" t="s">
        <v>3057</v>
      </c>
      <c r="E922" s="12"/>
      <c r="F922" s="13">
        <v>40.43</v>
      </c>
      <c r="G922" s="13">
        <v>813.89</v>
      </c>
      <c r="H922" s="13">
        <v>1625.76</v>
      </c>
      <c r="I922" s="13">
        <v>2</v>
      </c>
      <c r="J922" s="13">
        <v>-0.01</v>
      </c>
      <c r="K922" s="13">
        <v>0</v>
      </c>
      <c r="L922" s="13">
        <v>1.6000000000000001E-4</v>
      </c>
      <c r="M922" s="15" t="s">
        <v>6205</v>
      </c>
    </row>
    <row r="923" spans="1:13" outlineLevel="1" x14ac:dyDescent="0.3">
      <c r="A923" s="10" t="s">
        <v>3056</v>
      </c>
      <c r="B923" s="11">
        <v>1.0350891859198166</v>
      </c>
      <c r="C923" s="12" t="s">
        <v>3057</v>
      </c>
      <c r="D923" s="12" t="s">
        <v>3057</v>
      </c>
      <c r="E923" s="12"/>
      <c r="F923" s="13">
        <v>26.52</v>
      </c>
      <c r="G923" s="13">
        <v>542.92999999999995</v>
      </c>
      <c r="H923" s="13">
        <v>1625.77</v>
      </c>
      <c r="I923" s="13">
        <v>3</v>
      </c>
      <c r="J923" s="13">
        <v>0</v>
      </c>
      <c r="K923" s="13">
        <v>0</v>
      </c>
      <c r="L923" s="13">
        <v>4.8999999999999998E-3</v>
      </c>
      <c r="M923" s="15" t="s">
        <v>6205</v>
      </c>
    </row>
    <row r="924" spans="1:13" outlineLevel="2" x14ac:dyDescent="0.3">
      <c r="A924" s="10" t="s">
        <v>3056</v>
      </c>
      <c r="B924" s="16">
        <v>0.73931705838200601</v>
      </c>
      <c r="C924" s="12" t="s">
        <v>6888</v>
      </c>
      <c r="D924" s="17" t="s">
        <v>6888</v>
      </c>
      <c r="E924" s="12"/>
      <c r="F924" s="13">
        <v>60.16</v>
      </c>
      <c r="G924" s="13">
        <v>686.34</v>
      </c>
      <c r="H924" s="13">
        <v>1370.66</v>
      </c>
      <c r="I924" s="13">
        <v>2</v>
      </c>
      <c r="J924" s="13">
        <v>-0.01</v>
      </c>
      <c r="K924" s="13">
        <v>0</v>
      </c>
      <c r="L924" s="14">
        <v>3.1E-6</v>
      </c>
      <c r="M924" s="15" t="s">
        <v>6216</v>
      </c>
    </row>
    <row r="925" spans="1:13" outlineLevel="1" x14ac:dyDescent="0.3">
      <c r="A925" s="10" t="s">
        <v>4281</v>
      </c>
      <c r="B925" s="11">
        <f>SUBTOTAL(4,B926:B926)</f>
        <v>1.4074848169189533</v>
      </c>
      <c r="C925" s="12">
        <f>COUNTA(C926:C926)</f>
        <v>1</v>
      </c>
      <c r="D925" s="12">
        <v>1</v>
      </c>
      <c r="E925" s="12">
        <f>COUNTA(E926:E926)</f>
        <v>0</v>
      </c>
      <c r="F925" s="13">
        <f>SUBTOTAL(4,F926:F926)</f>
        <v>32.68</v>
      </c>
      <c r="G925" s="13"/>
      <c r="H925" s="13"/>
      <c r="I925" s="13"/>
      <c r="J925" s="13"/>
      <c r="K925" s="13">
        <f>SUBTOTAL(4,K926:K926)</f>
        <v>0</v>
      </c>
      <c r="L925" s="13"/>
      <c r="M925" s="15"/>
    </row>
    <row r="926" spans="1:13" outlineLevel="2" x14ac:dyDescent="0.3">
      <c r="A926" s="10" t="s">
        <v>4281</v>
      </c>
      <c r="B926" s="11">
        <v>1.4074848169189533</v>
      </c>
      <c r="C926" s="12" t="s">
        <v>4282</v>
      </c>
      <c r="D926" s="17" t="s">
        <v>4282</v>
      </c>
      <c r="E926" s="12"/>
      <c r="F926" s="13">
        <v>32.68</v>
      </c>
      <c r="G926" s="13">
        <v>748.39</v>
      </c>
      <c r="H926" s="13">
        <v>1494.76</v>
      </c>
      <c r="I926" s="13">
        <v>2</v>
      </c>
      <c r="J926" s="13">
        <v>0</v>
      </c>
      <c r="K926" s="13">
        <v>0</v>
      </c>
      <c r="L926" s="13">
        <v>1.7000000000000001E-2</v>
      </c>
      <c r="M926" s="15" t="s">
        <v>6206</v>
      </c>
    </row>
    <row r="927" spans="1:13" outlineLevel="1" x14ac:dyDescent="0.3">
      <c r="A927" s="10" t="s">
        <v>6889</v>
      </c>
      <c r="B927" s="16">
        <f>SUBTOTAL(4,B928:B928)</f>
        <v>1.2965777832207346</v>
      </c>
      <c r="C927" s="12">
        <f>COUNTA(C928:C928)</f>
        <v>1</v>
      </c>
      <c r="D927" s="12">
        <v>1</v>
      </c>
      <c r="E927" s="12">
        <f>COUNTA(E928:E928)</f>
        <v>0</v>
      </c>
      <c r="F927" s="13">
        <f>SUBTOTAL(4,F928:F928)</f>
        <v>31.33</v>
      </c>
      <c r="G927" s="13"/>
      <c r="H927" s="13"/>
      <c r="I927" s="13"/>
      <c r="J927" s="13"/>
      <c r="K927" s="13">
        <f>SUBTOTAL(4,K928:K928)</f>
        <v>0</v>
      </c>
      <c r="L927" s="13"/>
      <c r="M927" s="15"/>
    </row>
    <row r="928" spans="1:13" outlineLevel="2" x14ac:dyDescent="0.3">
      <c r="A928" s="10" t="s">
        <v>6889</v>
      </c>
      <c r="B928" s="16">
        <v>1.2965777832207346</v>
      </c>
      <c r="C928" s="12" t="s">
        <v>6890</v>
      </c>
      <c r="D928" s="17" t="s">
        <v>6890</v>
      </c>
      <c r="E928" s="12"/>
      <c r="F928" s="13">
        <v>31.33</v>
      </c>
      <c r="G928" s="13">
        <v>497.25</v>
      </c>
      <c r="H928" s="13">
        <v>1488.73</v>
      </c>
      <c r="I928" s="13">
        <v>3</v>
      </c>
      <c r="J928" s="13">
        <v>0.01</v>
      </c>
      <c r="K928" s="13">
        <v>0</v>
      </c>
      <c r="L928" s="13">
        <v>1.1999999999999999E-3</v>
      </c>
      <c r="M928" s="15" t="s">
        <v>6220</v>
      </c>
    </row>
    <row r="929" spans="1:13" outlineLevel="1" x14ac:dyDescent="0.3">
      <c r="A929" s="10" t="s">
        <v>1608</v>
      </c>
      <c r="B929" s="11">
        <f>SUBTOTAL(4,B930:B930)</f>
        <v>0.77285217186840283</v>
      </c>
      <c r="C929" s="12">
        <f>COUNTA(C930:C930)</f>
        <v>1</v>
      </c>
      <c r="D929" s="12">
        <v>1</v>
      </c>
      <c r="E929" s="12">
        <f>COUNTA(E930:E930)</f>
        <v>0</v>
      </c>
      <c r="F929" s="13">
        <f>SUBTOTAL(4,F930:F930)</f>
        <v>31.2</v>
      </c>
      <c r="G929" s="13"/>
      <c r="H929" s="13"/>
      <c r="I929" s="13"/>
      <c r="J929" s="13"/>
      <c r="K929" s="13">
        <f>SUBTOTAL(4,K930:K930)</f>
        <v>0</v>
      </c>
      <c r="L929" s="13"/>
      <c r="M929" s="15"/>
    </row>
    <row r="930" spans="1:13" outlineLevel="2" x14ac:dyDescent="0.3">
      <c r="A930" s="10" t="s">
        <v>1608</v>
      </c>
      <c r="B930" s="11">
        <v>0.77285217186840283</v>
      </c>
      <c r="C930" s="12" t="s">
        <v>1609</v>
      </c>
      <c r="D930" s="17" t="s">
        <v>1609</v>
      </c>
      <c r="E930" s="12"/>
      <c r="F930" s="13">
        <v>31.2</v>
      </c>
      <c r="G930" s="13">
        <v>614.80999999999995</v>
      </c>
      <c r="H930" s="13">
        <v>1227.5999999999999</v>
      </c>
      <c r="I930" s="13">
        <v>2</v>
      </c>
      <c r="J930" s="13">
        <v>-0.02</v>
      </c>
      <c r="K930" s="13">
        <v>0</v>
      </c>
      <c r="L930" s="13">
        <v>3.5000000000000003E-2</v>
      </c>
      <c r="M930" s="15" t="s">
        <v>6204</v>
      </c>
    </row>
    <row r="931" spans="1:13" outlineLevel="2" x14ac:dyDescent="0.3">
      <c r="A931" s="10" t="s">
        <v>3233</v>
      </c>
      <c r="B931" s="11">
        <f>SUBTOTAL(4,B932:B934)</f>
        <v>5.8108606599933177</v>
      </c>
      <c r="C931" s="12">
        <f>COUNTA(C932:C934)</f>
        <v>3</v>
      </c>
      <c r="D931" s="12">
        <v>1</v>
      </c>
      <c r="E931" s="12">
        <f>COUNTA(E932:E934)</f>
        <v>0</v>
      </c>
      <c r="F931" s="13">
        <f>SUBTOTAL(4,F932:F934)</f>
        <v>56.19</v>
      </c>
      <c r="G931" s="13"/>
      <c r="H931" s="13"/>
      <c r="I931" s="13"/>
      <c r="J931" s="13"/>
      <c r="K931" s="13">
        <f>SUBTOTAL(4,K932:K934)</f>
        <v>0</v>
      </c>
      <c r="L931" s="13"/>
      <c r="M931" s="15"/>
    </row>
    <row r="932" spans="1:13" outlineLevel="2" x14ac:dyDescent="0.3">
      <c r="A932" s="10" t="s">
        <v>3233</v>
      </c>
      <c r="B932" s="11">
        <v>2.5751389860251788</v>
      </c>
      <c r="C932" s="12" t="s">
        <v>4062</v>
      </c>
      <c r="D932" s="12" t="s">
        <v>4062</v>
      </c>
      <c r="E932" s="12"/>
      <c r="F932" s="13">
        <v>35.159999999999997</v>
      </c>
      <c r="G932" s="13">
        <v>649.36</v>
      </c>
      <c r="H932" s="13">
        <v>1945.05</v>
      </c>
      <c r="I932" s="13">
        <v>3</v>
      </c>
      <c r="J932" s="13">
        <v>0</v>
      </c>
      <c r="K932" s="13">
        <v>0</v>
      </c>
      <c r="L932" s="13">
        <v>2E-3</v>
      </c>
      <c r="M932" s="15" t="s">
        <v>6206</v>
      </c>
    </row>
    <row r="933" spans="1:13" outlineLevel="1" x14ac:dyDescent="0.3">
      <c r="A933" s="10" t="s">
        <v>3233</v>
      </c>
      <c r="B933" s="11">
        <v>2.7287908759289938</v>
      </c>
      <c r="C933" s="12" t="s">
        <v>3234</v>
      </c>
      <c r="D933" s="17" t="s">
        <v>3234</v>
      </c>
      <c r="E933" s="12"/>
      <c r="F933" s="13">
        <v>36.43</v>
      </c>
      <c r="G933" s="13">
        <v>639.83000000000004</v>
      </c>
      <c r="H933" s="13">
        <v>1277.6400000000001</v>
      </c>
      <c r="I933" s="13">
        <v>2</v>
      </c>
      <c r="J933" s="13">
        <v>-0.02</v>
      </c>
      <c r="K933" s="13">
        <v>0</v>
      </c>
      <c r="L933" s="13">
        <v>3.8000000000000002E-4</v>
      </c>
      <c r="M933" s="15" t="s">
        <v>6206</v>
      </c>
    </row>
    <row r="934" spans="1:13" outlineLevel="2" x14ac:dyDescent="0.3">
      <c r="A934" s="10" t="s">
        <v>3233</v>
      </c>
      <c r="B934" s="16">
        <v>5.8108606599933177</v>
      </c>
      <c r="C934" s="12" t="s">
        <v>4062</v>
      </c>
      <c r="D934" s="12" t="s">
        <v>4062</v>
      </c>
      <c r="E934" s="12"/>
      <c r="F934" s="13">
        <v>56.19</v>
      </c>
      <c r="G934" s="13">
        <v>649.35</v>
      </c>
      <c r="H934" s="13">
        <v>1945.03</v>
      </c>
      <c r="I934" s="13">
        <v>3</v>
      </c>
      <c r="J934" s="13">
        <v>-0.02</v>
      </c>
      <c r="K934" s="13">
        <v>0</v>
      </c>
      <c r="L934" s="14">
        <v>1.7E-5</v>
      </c>
      <c r="M934" s="15" t="s">
        <v>6219</v>
      </c>
    </row>
    <row r="935" spans="1:13" outlineLevel="2" x14ac:dyDescent="0.3">
      <c r="A935" s="10" t="s">
        <v>1808</v>
      </c>
      <c r="B935" s="11">
        <f>SUBTOTAL(4,B936:B937)</f>
        <v>65.101205840534789</v>
      </c>
      <c r="C935" s="12">
        <f>COUNTA(C936:C937)</f>
        <v>2</v>
      </c>
      <c r="D935" s="12">
        <v>0</v>
      </c>
      <c r="E935" s="12">
        <f>COUNTA(E936:E937)</f>
        <v>2</v>
      </c>
      <c r="F935" s="13">
        <f>SUBTOTAL(4,F936:F937)</f>
        <v>59.16</v>
      </c>
      <c r="G935" s="13"/>
      <c r="H935" s="13"/>
      <c r="I935" s="13"/>
      <c r="J935" s="13"/>
      <c r="K935" s="13">
        <f>SUBTOTAL(4,K936:K937)</f>
        <v>0</v>
      </c>
      <c r="L935" s="14"/>
      <c r="M935" s="15"/>
    </row>
    <row r="936" spans="1:13" outlineLevel="1" x14ac:dyDescent="0.3">
      <c r="A936" s="10" t="s">
        <v>1808</v>
      </c>
      <c r="B936" s="11">
        <v>65.101205840534789</v>
      </c>
      <c r="C936" s="12" t="s">
        <v>5203</v>
      </c>
      <c r="D936" s="12" t="s">
        <v>5203</v>
      </c>
      <c r="E936" s="12" t="s">
        <v>0</v>
      </c>
      <c r="F936" s="13">
        <v>59.16</v>
      </c>
      <c r="G936" s="13">
        <v>915</v>
      </c>
      <c r="H936" s="13">
        <v>1827.98</v>
      </c>
      <c r="I936" s="13">
        <v>2</v>
      </c>
      <c r="J936" s="13">
        <v>-0.02</v>
      </c>
      <c r="K936" s="13">
        <v>0</v>
      </c>
      <c r="L936" s="14">
        <v>2.4000000000000001E-5</v>
      </c>
      <c r="M936" s="15" t="s">
        <v>6207</v>
      </c>
    </row>
    <row r="937" spans="1:13" outlineLevel="2" x14ac:dyDescent="0.3">
      <c r="A937" s="10" t="s">
        <v>1808</v>
      </c>
      <c r="B937" s="16">
        <v>1.2426951703959277</v>
      </c>
      <c r="C937" s="12" t="s">
        <v>5203</v>
      </c>
      <c r="D937" s="12" t="s">
        <v>5203</v>
      </c>
      <c r="E937" s="12" t="s">
        <v>0</v>
      </c>
      <c r="F937" s="13">
        <v>33.020000000000003</v>
      </c>
      <c r="G937" s="13">
        <v>915.01</v>
      </c>
      <c r="H937" s="13">
        <v>1828</v>
      </c>
      <c r="I937" s="13">
        <v>2</v>
      </c>
      <c r="J937" s="13">
        <v>0.01</v>
      </c>
      <c r="K937" s="13">
        <v>0</v>
      </c>
      <c r="L937" s="13">
        <v>8.0000000000000004E-4</v>
      </c>
      <c r="M937" s="15" t="s">
        <v>6220</v>
      </c>
    </row>
    <row r="938" spans="1:13" outlineLevel="2" x14ac:dyDescent="0.3">
      <c r="A938" s="10" t="s">
        <v>1759</v>
      </c>
      <c r="B938" s="11">
        <f>SUBTOTAL(4,B939:B941)</f>
        <v>1.8582884994153757</v>
      </c>
      <c r="C938" s="12">
        <f>COUNTA(C939:C941)</f>
        <v>3</v>
      </c>
      <c r="D938" s="12">
        <v>3</v>
      </c>
      <c r="E938" s="12">
        <f>COUNTA(E939:E941)</f>
        <v>0</v>
      </c>
      <c r="F938" s="13">
        <f>SUBTOTAL(4,F939:F941)</f>
        <v>63.8</v>
      </c>
      <c r="G938" s="13"/>
      <c r="H938" s="13"/>
      <c r="I938" s="13"/>
      <c r="J938" s="13"/>
      <c r="K938" s="13">
        <f>SUBTOTAL(4,K939:K941)</f>
        <v>1</v>
      </c>
      <c r="L938" s="14"/>
      <c r="M938" s="15"/>
    </row>
    <row r="939" spans="1:13" outlineLevel="2" x14ac:dyDescent="0.3">
      <c r="A939" s="10" t="s">
        <v>1759</v>
      </c>
      <c r="B939" s="11">
        <v>1.8582884994153757</v>
      </c>
      <c r="C939" s="12" t="s">
        <v>2904</v>
      </c>
      <c r="D939" s="17" t="s">
        <v>2904</v>
      </c>
      <c r="E939" s="12"/>
      <c r="F939" s="13">
        <v>63.8</v>
      </c>
      <c r="G939" s="13">
        <v>820.43</v>
      </c>
      <c r="H939" s="13">
        <v>2458.2600000000002</v>
      </c>
      <c r="I939" s="13">
        <v>3</v>
      </c>
      <c r="J939" s="13">
        <v>0.01</v>
      </c>
      <c r="K939" s="13">
        <v>0</v>
      </c>
      <c r="L939" s="14">
        <v>1.3999999999999999E-6</v>
      </c>
      <c r="M939" s="15" t="s">
        <v>6205</v>
      </c>
    </row>
    <row r="940" spans="1:13" outlineLevel="1" x14ac:dyDescent="0.3">
      <c r="A940" s="10" t="s">
        <v>1759</v>
      </c>
      <c r="B940" s="11">
        <v>1.6227599674175157</v>
      </c>
      <c r="C940" s="12" t="s">
        <v>5293</v>
      </c>
      <c r="D940" s="17" t="s">
        <v>5293</v>
      </c>
      <c r="E940" s="12"/>
      <c r="F940" s="13">
        <v>36.74</v>
      </c>
      <c r="G940" s="13">
        <v>648.9</v>
      </c>
      <c r="H940" s="13">
        <v>1295.78</v>
      </c>
      <c r="I940" s="13">
        <v>2</v>
      </c>
      <c r="J940" s="13">
        <v>-0.02</v>
      </c>
      <c r="K940" s="13">
        <v>0</v>
      </c>
      <c r="L940" s="13">
        <v>1.9E-2</v>
      </c>
      <c r="M940" s="15" t="s">
        <v>6207</v>
      </c>
    </row>
    <row r="941" spans="1:13" outlineLevel="2" x14ac:dyDescent="0.3">
      <c r="A941" s="10" t="s">
        <v>1759</v>
      </c>
      <c r="B941" s="11">
        <v>1.5609423288741946</v>
      </c>
      <c r="C941" s="12" t="s">
        <v>1760</v>
      </c>
      <c r="D941" s="17" t="s">
        <v>1760</v>
      </c>
      <c r="E941" s="12"/>
      <c r="F941" s="13">
        <v>25.68</v>
      </c>
      <c r="G941" s="13">
        <v>569.29999999999995</v>
      </c>
      <c r="H941" s="13">
        <v>2273.19</v>
      </c>
      <c r="I941" s="13">
        <v>4</v>
      </c>
      <c r="J941" s="13">
        <v>-0.05</v>
      </c>
      <c r="K941" s="13">
        <v>1</v>
      </c>
      <c r="L941" s="13">
        <v>3.8999999999999998E-3</v>
      </c>
      <c r="M941" s="15" t="s">
        <v>6204</v>
      </c>
    </row>
    <row r="942" spans="1:13" outlineLevel="2" x14ac:dyDescent="0.3">
      <c r="A942" s="10" t="s">
        <v>1428</v>
      </c>
      <c r="B942" s="11">
        <f>SUBTOTAL(4,B943:B952)</f>
        <v>1.7563460624127332</v>
      </c>
      <c r="C942" s="12">
        <f>COUNTA(C943:C952)</f>
        <v>10</v>
      </c>
      <c r="D942" s="12">
        <v>1</v>
      </c>
      <c r="E942" s="12">
        <f>COUNTA(E943:E952)</f>
        <v>0</v>
      </c>
      <c r="F942" s="13">
        <f>SUBTOTAL(4,F943:F952)</f>
        <v>64.959999999999994</v>
      </c>
      <c r="G942" s="13"/>
      <c r="H942" s="13"/>
      <c r="I942" s="13"/>
      <c r="J942" s="13"/>
      <c r="K942" s="13">
        <f>SUBTOTAL(4,K943:K952)</f>
        <v>1</v>
      </c>
      <c r="L942" s="14"/>
      <c r="M942" s="15"/>
    </row>
    <row r="943" spans="1:13" outlineLevel="2" x14ac:dyDescent="0.3">
      <c r="A943" s="10" t="s">
        <v>1428</v>
      </c>
      <c r="B943" s="11">
        <v>1.3449610246287551</v>
      </c>
      <c r="C943" s="12" t="s">
        <v>1429</v>
      </c>
      <c r="D943" s="12" t="s">
        <v>1429</v>
      </c>
      <c r="E943" s="12"/>
      <c r="F943" s="13">
        <v>48.97</v>
      </c>
      <c r="G943" s="13">
        <v>597.32000000000005</v>
      </c>
      <c r="H943" s="13">
        <v>1788.95</v>
      </c>
      <c r="I943" s="13">
        <v>3</v>
      </c>
      <c r="J943" s="13">
        <v>-0.01</v>
      </c>
      <c r="K943" s="13">
        <v>0</v>
      </c>
      <c r="L943" s="14">
        <v>2.5999999999999998E-5</v>
      </c>
      <c r="M943" s="15" t="s">
        <v>6204</v>
      </c>
    </row>
    <row r="944" spans="1:13" outlineLevel="2" x14ac:dyDescent="0.3">
      <c r="A944" s="10" t="s">
        <v>1428</v>
      </c>
      <c r="B944" s="11">
        <v>0.77952989246629323</v>
      </c>
      <c r="C944" s="12" t="s">
        <v>1429</v>
      </c>
      <c r="D944" s="12" t="s">
        <v>1429</v>
      </c>
      <c r="E944" s="12"/>
      <c r="F944" s="13">
        <v>38.96</v>
      </c>
      <c r="G944" s="13">
        <v>895.48</v>
      </c>
      <c r="H944" s="13">
        <v>1788.95</v>
      </c>
      <c r="I944" s="13">
        <v>2</v>
      </c>
      <c r="J944" s="13">
        <v>-0.01</v>
      </c>
      <c r="K944" s="13">
        <v>0</v>
      </c>
      <c r="L944" s="13">
        <v>2.2000000000000001E-4</v>
      </c>
      <c r="M944" s="15" t="s">
        <v>6204</v>
      </c>
    </row>
    <row r="945" spans="1:13" outlineLevel="2" x14ac:dyDescent="0.3">
      <c r="A945" s="10" t="s">
        <v>1428</v>
      </c>
      <c r="B945" s="11">
        <v>1.1383308171437241</v>
      </c>
      <c r="C945" s="12" t="s">
        <v>4148</v>
      </c>
      <c r="D945" s="12" t="s">
        <v>4148</v>
      </c>
      <c r="E945" s="12"/>
      <c r="F945" s="13">
        <v>64.959999999999994</v>
      </c>
      <c r="G945" s="13">
        <v>914.17</v>
      </c>
      <c r="H945" s="13">
        <v>3652.66</v>
      </c>
      <c r="I945" s="13">
        <v>4</v>
      </c>
      <c r="J945" s="13">
        <v>0.97</v>
      </c>
      <c r="K945" s="13">
        <v>0</v>
      </c>
      <c r="L945" s="14">
        <v>8.0999999999999997E-7</v>
      </c>
      <c r="M945" s="15" t="s">
        <v>6206</v>
      </c>
    </row>
    <row r="946" spans="1:13" outlineLevel="2" x14ac:dyDescent="0.3">
      <c r="A946" s="10" t="s">
        <v>1428</v>
      </c>
      <c r="B946" s="11">
        <v>0.65877276671868734</v>
      </c>
      <c r="C946" s="12" t="s">
        <v>4148</v>
      </c>
      <c r="D946" s="12" t="s">
        <v>4148</v>
      </c>
      <c r="E946" s="12"/>
      <c r="F946" s="13">
        <v>48</v>
      </c>
      <c r="G946" s="13">
        <v>609.62</v>
      </c>
      <c r="H946" s="13">
        <v>3651.68</v>
      </c>
      <c r="I946" s="13">
        <v>6</v>
      </c>
      <c r="J946" s="13">
        <v>0</v>
      </c>
      <c r="K946" s="13">
        <v>0</v>
      </c>
      <c r="L946" s="14">
        <v>3.1999999999999999E-5</v>
      </c>
      <c r="M946" s="15" t="s">
        <v>6206</v>
      </c>
    </row>
    <row r="947" spans="1:13" outlineLevel="2" x14ac:dyDescent="0.3">
      <c r="A947" s="10" t="s">
        <v>1428</v>
      </c>
      <c r="B947" s="11">
        <v>0.65768854970487378</v>
      </c>
      <c r="C947" s="12" t="s">
        <v>4148</v>
      </c>
      <c r="D947" s="12" t="s">
        <v>4148</v>
      </c>
      <c r="E947" s="12"/>
      <c r="F947" s="13">
        <v>22.63</v>
      </c>
      <c r="G947" s="13">
        <v>731.34</v>
      </c>
      <c r="H947" s="13">
        <v>3651.66</v>
      </c>
      <c r="I947" s="13">
        <v>5</v>
      </c>
      <c r="J947" s="13">
        <v>-0.02</v>
      </c>
      <c r="K947" s="13">
        <v>0</v>
      </c>
      <c r="L947" s="13">
        <v>7.4999999999999997E-3</v>
      </c>
      <c r="M947" s="15" t="s">
        <v>6206</v>
      </c>
    </row>
    <row r="948" spans="1:13" outlineLevel="2" x14ac:dyDescent="0.3">
      <c r="A948" s="10" t="s">
        <v>1428</v>
      </c>
      <c r="B948" s="11">
        <v>1.2114352309024887</v>
      </c>
      <c r="C948" s="12" t="s">
        <v>5143</v>
      </c>
      <c r="D948" s="12" t="s">
        <v>5143</v>
      </c>
      <c r="E948" s="12"/>
      <c r="F948" s="13">
        <v>36.659999999999997</v>
      </c>
      <c r="G948" s="13">
        <v>567.79999999999995</v>
      </c>
      <c r="H948" s="13">
        <v>1133.5899999999999</v>
      </c>
      <c r="I948" s="13">
        <v>2</v>
      </c>
      <c r="J948" s="13">
        <v>-0.02</v>
      </c>
      <c r="K948" s="13">
        <v>0</v>
      </c>
      <c r="L948" s="13">
        <v>8.8000000000000003E-4</v>
      </c>
      <c r="M948" s="15" t="s">
        <v>6207</v>
      </c>
    </row>
    <row r="949" spans="1:13" outlineLevel="2" x14ac:dyDescent="0.3">
      <c r="A949" s="10" t="s">
        <v>1428</v>
      </c>
      <c r="B949" s="16">
        <v>1.4230912832714189</v>
      </c>
      <c r="C949" s="12" t="s">
        <v>6657</v>
      </c>
      <c r="D949" s="17" t="s">
        <v>6657</v>
      </c>
      <c r="E949" s="12"/>
      <c r="F949" s="13">
        <v>25.04</v>
      </c>
      <c r="G949" s="13">
        <v>618.32000000000005</v>
      </c>
      <c r="H949" s="13">
        <v>1851.95</v>
      </c>
      <c r="I949" s="13">
        <v>3</v>
      </c>
      <c r="J949" s="13">
        <v>0</v>
      </c>
      <c r="K949" s="13">
        <v>1</v>
      </c>
      <c r="L949" s="13">
        <v>1.2999999999999999E-2</v>
      </c>
      <c r="M949" s="15" t="s">
        <v>6217</v>
      </c>
    </row>
    <row r="950" spans="1:13" outlineLevel="2" x14ac:dyDescent="0.3">
      <c r="A950" s="10" t="s">
        <v>1428</v>
      </c>
      <c r="B950" s="16">
        <v>1.2518849681436155</v>
      </c>
      <c r="C950" s="12" t="s">
        <v>1429</v>
      </c>
      <c r="D950" s="12" t="s">
        <v>1429</v>
      </c>
      <c r="E950" s="12"/>
      <c r="F950" s="13">
        <v>43.79</v>
      </c>
      <c r="G950" s="13">
        <v>597.33000000000004</v>
      </c>
      <c r="H950" s="13">
        <v>1788.96</v>
      </c>
      <c r="I950" s="13">
        <v>3</v>
      </c>
      <c r="J950" s="13">
        <v>0</v>
      </c>
      <c r="K950" s="13">
        <v>0</v>
      </c>
      <c r="L950" s="14">
        <v>7.7999999999999999E-5</v>
      </c>
      <c r="M950" s="15" t="s">
        <v>6217</v>
      </c>
    </row>
    <row r="951" spans="1:13" outlineLevel="1" collapsed="1" x14ac:dyDescent="0.3">
      <c r="A951" s="10" t="s">
        <v>1428</v>
      </c>
      <c r="B951" s="16">
        <v>1.7563460624127332</v>
      </c>
      <c r="C951" s="12" t="s">
        <v>4148</v>
      </c>
      <c r="D951" s="12" t="s">
        <v>4148</v>
      </c>
      <c r="E951" s="12"/>
      <c r="F951" s="13">
        <v>45.95</v>
      </c>
      <c r="G951" s="13">
        <v>609.62</v>
      </c>
      <c r="H951" s="13">
        <v>3651.65</v>
      </c>
      <c r="I951" s="13">
        <v>6</v>
      </c>
      <c r="J951" s="13">
        <v>-0.03</v>
      </c>
      <c r="K951" s="13">
        <v>0</v>
      </c>
      <c r="L951" s="14">
        <v>4.8999999999999998E-5</v>
      </c>
      <c r="M951" s="15" t="s">
        <v>6219</v>
      </c>
    </row>
    <row r="952" spans="1:13" outlineLevel="2" x14ac:dyDescent="0.3">
      <c r="A952" s="10" t="s">
        <v>1428</v>
      </c>
      <c r="B952" s="16">
        <v>1.166184295963957</v>
      </c>
      <c r="C952" s="12" t="s">
        <v>5143</v>
      </c>
      <c r="D952" s="12" t="s">
        <v>5143</v>
      </c>
      <c r="E952" s="12"/>
      <c r="F952" s="13">
        <v>36.630000000000003</v>
      </c>
      <c r="G952" s="13">
        <v>567.79999999999995</v>
      </c>
      <c r="H952" s="13">
        <v>1133.58</v>
      </c>
      <c r="I952" s="13">
        <v>2</v>
      </c>
      <c r="J952" s="13">
        <v>-0.02</v>
      </c>
      <c r="K952" s="13">
        <v>0</v>
      </c>
      <c r="L952" s="13">
        <v>1.1000000000000001E-3</v>
      </c>
      <c r="M952" s="15" t="s">
        <v>6220</v>
      </c>
    </row>
    <row r="953" spans="1:13" outlineLevel="2" x14ac:dyDescent="0.3">
      <c r="A953" s="10" t="s">
        <v>26</v>
      </c>
      <c r="B953" s="11">
        <f>SUBTOTAL(4,B954:B1172)</f>
        <v>142.55645980112726</v>
      </c>
      <c r="C953" s="12">
        <f>COUNTA(C954:C1172)</f>
        <v>219</v>
      </c>
      <c r="D953" s="17">
        <v>10</v>
      </c>
      <c r="E953" s="12">
        <f>COUNTA(E954:E1172)</f>
        <v>33</v>
      </c>
      <c r="F953" s="13">
        <f>SUBTOTAL(4,F954:F1172)</f>
        <v>114.66</v>
      </c>
      <c r="G953" s="13"/>
      <c r="H953" s="13"/>
      <c r="I953" s="13"/>
      <c r="J953" s="13"/>
      <c r="K953" s="13">
        <f>SUBTOTAL(4,K954:K1172)</f>
        <v>2</v>
      </c>
      <c r="L953" s="14"/>
      <c r="M953" s="15"/>
    </row>
    <row r="954" spans="1:13" outlineLevel="2" x14ac:dyDescent="0.3">
      <c r="A954" s="10" t="s">
        <v>26</v>
      </c>
      <c r="B954" s="11">
        <v>0.57595697589861228</v>
      </c>
      <c r="C954" s="12" t="s">
        <v>54</v>
      </c>
      <c r="D954" s="12" t="s">
        <v>54</v>
      </c>
      <c r="E954" s="12" t="s">
        <v>1</v>
      </c>
      <c r="F954" s="13">
        <v>92.38</v>
      </c>
      <c r="G954" s="13">
        <v>997.46</v>
      </c>
      <c r="H954" s="13">
        <v>3985.79</v>
      </c>
      <c r="I954" s="13">
        <v>4</v>
      </c>
      <c r="J954" s="13">
        <v>0</v>
      </c>
      <c r="K954" s="13">
        <v>1</v>
      </c>
      <c r="L954" s="14">
        <v>2.1999999999999998E-9</v>
      </c>
      <c r="M954" s="15" t="s">
        <v>6207</v>
      </c>
    </row>
    <row r="955" spans="1:13" outlineLevel="2" x14ac:dyDescent="0.3">
      <c r="A955" s="10" t="s">
        <v>26</v>
      </c>
      <c r="B955" s="11">
        <v>0.89053738227003798</v>
      </c>
      <c r="C955" s="12" t="s">
        <v>54</v>
      </c>
      <c r="D955" s="12" t="s">
        <v>54</v>
      </c>
      <c r="E955" s="12"/>
      <c r="F955" s="13">
        <v>81.459999999999994</v>
      </c>
      <c r="G955" s="13">
        <v>993.47</v>
      </c>
      <c r="H955" s="13">
        <v>3969.86</v>
      </c>
      <c r="I955" s="13">
        <v>4</v>
      </c>
      <c r="J955" s="13">
        <v>0.06</v>
      </c>
      <c r="K955" s="13">
        <v>1</v>
      </c>
      <c r="L955" s="14">
        <v>2.3000000000000001E-8</v>
      </c>
      <c r="M955" s="15" t="s">
        <v>6208</v>
      </c>
    </row>
    <row r="956" spans="1:13" outlineLevel="2" x14ac:dyDescent="0.3">
      <c r="A956" s="10" t="s">
        <v>26</v>
      </c>
      <c r="B956" s="11">
        <v>0.82739904170251721</v>
      </c>
      <c r="C956" s="12" t="s">
        <v>54</v>
      </c>
      <c r="D956" s="12" t="s">
        <v>54</v>
      </c>
      <c r="E956" s="12"/>
      <c r="F956" s="13">
        <v>40.28</v>
      </c>
      <c r="G956" s="13">
        <v>795.17</v>
      </c>
      <c r="H956" s="13">
        <v>3970.81</v>
      </c>
      <c r="I956" s="13">
        <v>5</v>
      </c>
      <c r="J956" s="13">
        <v>1.01</v>
      </c>
      <c r="K956" s="13">
        <v>1</v>
      </c>
      <c r="L956" s="13">
        <v>1.7000000000000001E-4</v>
      </c>
      <c r="M956" s="15" t="s">
        <v>6207</v>
      </c>
    </row>
    <row r="957" spans="1:13" outlineLevel="2" x14ac:dyDescent="0.3">
      <c r="A957" s="10" t="s">
        <v>26</v>
      </c>
      <c r="B957" s="11">
        <v>0.92738757067821109</v>
      </c>
      <c r="C957" s="12" t="s">
        <v>54</v>
      </c>
      <c r="D957" s="12" t="s">
        <v>54</v>
      </c>
      <c r="E957" s="12"/>
      <c r="F957" s="13">
        <v>34.5</v>
      </c>
      <c r="G957" s="13">
        <v>662.65</v>
      </c>
      <c r="H957" s="13">
        <v>3969.85</v>
      </c>
      <c r="I957" s="13">
        <v>6</v>
      </c>
      <c r="J957" s="13">
        <v>0.05</v>
      </c>
      <c r="K957" s="13">
        <v>1</v>
      </c>
      <c r="L957" s="13">
        <v>5.8E-4</v>
      </c>
      <c r="M957" s="15" t="s">
        <v>6208</v>
      </c>
    </row>
    <row r="958" spans="1:13" outlineLevel="2" x14ac:dyDescent="0.3">
      <c r="A958" s="10" t="s">
        <v>26</v>
      </c>
      <c r="B958" s="11">
        <v>1.0384192834358061</v>
      </c>
      <c r="C958" s="12" t="s">
        <v>54</v>
      </c>
      <c r="D958" s="12" t="s">
        <v>54</v>
      </c>
      <c r="E958" s="12" t="s">
        <v>1</v>
      </c>
      <c r="F958" s="13">
        <v>31.42</v>
      </c>
      <c r="G958" s="13">
        <v>665.47</v>
      </c>
      <c r="H958" s="13">
        <v>3986.79</v>
      </c>
      <c r="I958" s="13">
        <v>6</v>
      </c>
      <c r="J958" s="13">
        <v>1</v>
      </c>
      <c r="K958" s="13">
        <v>1</v>
      </c>
      <c r="L958" s="13">
        <v>1.1000000000000001E-3</v>
      </c>
      <c r="M958" s="15" t="s">
        <v>6207</v>
      </c>
    </row>
    <row r="959" spans="1:13" outlineLevel="2" x14ac:dyDescent="0.3">
      <c r="A959" s="10" t="s">
        <v>26</v>
      </c>
      <c r="B959" s="11">
        <v>0.93349487897358374</v>
      </c>
      <c r="C959" s="12" t="s">
        <v>54</v>
      </c>
      <c r="D959" s="12" t="s">
        <v>54</v>
      </c>
      <c r="E959" s="12" t="s">
        <v>1</v>
      </c>
      <c r="F959" s="13">
        <v>22.38</v>
      </c>
      <c r="G959" s="13">
        <v>798.38</v>
      </c>
      <c r="H959" s="13">
        <v>3986.84</v>
      </c>
      <c r="I959" s="13">
        <v>5</v>
      </c>
      <c r="J959" s="13">
        <v>1.05</v>
      </c>
      <c r="K959" s="13">
        <v>1</v>
      </c>
      <c r="L959" s="13">
        <v>8.0000000000000002E-3</v>
      </c>
      <c r="M959" s="15" t="s">
        <v>6206</v>
      </c>
    </row>
    <row r="960" spans="1:13" outlineLevel="2" x14ac:dyDescent="0.3">
      <c r="A960" s="10" t="s">
        <v>26</v>
      </c>
      <c r="B960" s="11">
        <v>0.82662759498452043</v>
      </c>
      <c r="C960" s="12" t="s">
        <v>4369</v>
      </c>
      <c r="D960" s="12" t="s">
        <v>4369</v>
      </c>
      <c r="E960" s="12"/>
      <c r="F960" s="13">
        <v>81.150000000000006</v>
      </c>
      <c r="G960" s="13">
        <v>806.09</v>
      </c>
      <c r="H960" s="13">
        <v>2415.2399999999998</v>
      </c>
      <c r="I960" s="13">
        <v>3</v>
      </c>
      <c r="J960" s="13">
        <v>-0.03</v>
      </c>
      <c r="K960" s="13">
        <v>0</v>
      </c>
      <c r="L960" s="14">
        <v>2.4999999999999999E-8</v>
      </c>
      <c r="M960" s="15" t="s">
        <v>6207</v>
      </c>
    </row>
    <row r="961" spans="1:13" outlineLevel="2" x14ac:dyDescent="0.3">
      <c r="A961" s="10" t="s">
        <v>26</v>
      </c>
      <c r="B961" s="11">
        <v>0.78175894567956383</v>
      </c>
      <c r="C961" s="12" t="s">
        <v>4369</v>
      </c>
      <c r="D961" s="12" t="s">
        <v>4369</v>
      </c>
      <c r="E961" s="12"/>
      <c r="F961" s="13">
        <v>48.93</v>
      </c>
      <c r="G961" s="13">
        <v>604.82000000000005</v>
      </c>
      <c r="H961" s="13">
        <v>2415.2399999999998</v>
      </c>
      <c r="I961" s="13">
        <v>4</v>
      </c>
      <c r="J961" s="13">
        <v>-0.02</v>
      </c>
      <c r="K961" s="13">
        <v>0</v>
      </c>
      <c r="L961" s="14">
        <v>3.4E-5</v>
      </c>
      <c r="M961" s="15" t="s">
        <v>6207</v>
      </c>
    </row>
    <row r="962" spans="1:13" outlineLevel="2" x14ac:dyDescent="0.3">
      <c r="A962" s="10" t="s">
        <v>26</v>
      </c>
      <c r="B962" s="11">
        <v>1.1071397423978313</v>
      </c>
      <c r="C962" s="12" t="s">
        <v>4369</v>
      </c>
      <c r="D962" s="12" t="s">
        <v>4369</v>
      </c>
      <c r="E962" s="12"/>
      <c r="F962" s="13">
        <v>24.87</v>
      </c>
      <c r="G962" s="13">
        <v>484.26</v>
      </c>
      <c r="H962" s="13">
        <v>2416.25</v>
      </c>
      <c r="I962" s="13">
        <v>5</v>
      </c>
      <c r="J962" s="13">
        <v>0.99</v>
      </c>
      <c r="K962" s="13">
        <v>0</v>
      </c>
      <c r="L962" s="13">
        <v>7.4999999999999997E-3</v>
      </c>
      <c r="M962" s="15" t="s">
        <v>6207</v>
      </c>
    </row>
    <row r="963" spans="1:13" outlineLevel="2" x14ac:dyDescent="0.3">
      <c r="A963" s="10" t="s">
        <v>26</v>
      </c>
      <c r="B963" s="11">
        <v>0.77916754128247612</v>
      </c>
      <c r="C963" s="12" t="s">
        <v>46</v>
      </c>
      <c r="D963" s="12" t="s">
        <v>46</v>
      </c>
      <c r="E963" s="12"/>
      <c r="F963" s="13">
        <v>60.88</v>
      </c>
      <c r="G963" s="13">
        <v>697.64</v>
      </c>
      <c r="H963" s="13">
        <v>2786.54</v>
      </c>
      <c r="I963" s="13">
        <v>4</v>
      </c>
      <c r="J963" s="13">
        <v>0.01</v>
      </c>
      <c r="K963" s="13">
        <v>1</v>
      </c>
      <c r="L963" s="14">
        <v>1.9999999999999999E-6</v>
      </c>
      <c r="M963" s="15" t="s">
        <v>6204</v>
      </c>
    </row>
    <row r="964" spans="1:13" outlineLevel="2" x14ac:dyDescent="0.3">
      <c r="A964" s="10" t="s">
        <v>26</v>
      </c>
      <c r="B964" s="11">
        <v>0.73644537638902785</v>
      </c>
      <c r="C964" s="12" t="s">
        <v>46</v>
      </c>
      <c r="D964" s="12" t="s">
        <v>46</v>
      </c>
      <c r="E964" s="12"/>
      <c r="F964" s="13">
        <v>52.2</v>
      </c>
      <c r="G964" s="13">
        <v>558.30999999999995</v>
      </c>
      <c r="H964" s="13">
        <v>2786.54</v>
      </c>
      <c r="I964" s="13">
        <v>5</v>
      </c>
      <c r="J964" s="13">
        <v>0.01</v>
      </c>
      <c r="K964" s="13">
        <v>1</v>
      </c>
      <c r="L964" s="14">
        <v>1.2999999999999999E-5</v>
      </c>
      <c r="M964" s="15" t="s">
        <v>6204</v>
      </c>
    </row>
    <row r="965" spans="1:13" outlineLevel="2" x14ac:dyDescent="0.3">
      <c r="A965" s="10" t="s">
        <v>26</v>
      </c>
      <c r="B965" s="11">
        <v>1.1703583633183303</v>
      </c>
      <c r="C965" s="12" t="s">
        <v>3277</v>
      </c>
      <c r="D965" s="12" t="s">
        <v>3277</v>
      </c>
      <c r="E965" s="12"/>
      <c r="F965" s="13">
        <v>83.49</v>
      </c>
      <c r="G965" s="13">
        <v>958.98</v>
      </c>
      <c r="H965" s="13">
        <v>1915.95</v>
      </c>
      <c r="I965" s="13">
        <v>2</v>
      </c>
      <c r="J965" s="13">
        <v>0</v>
      </c>
      <c r="K965" s="13">
        <v>0</v>
      </c>
      <c r="L965" s="14">
        <v>1.4999999999999999E-8</v>
      </c>
      <c r="M965" s="15" t="s">
        <v>6206</v>
      </c>
    </row>
    <row r="966" spans="1:13" outlineLevel="2" x14ac:dyDescent="0.3">
      <c r="A966" s="10" t="s">
        <v>26</v>
      </c>
      <c r="B966" s="11">
        <v>1.1294822549813257</v>
      </c>
      <c r="C966" s="12" t="s">
        <v>3277</v>
      </c>
      <c r="D966" s="12" t="s">
        <v>3277</v>
      </c>
      <c r="E966" s="12"/>
      <c r="F966" s="13">
        <v>55.86</v>
      </c>
      <c r="G966" s="13">
        <v>639.65</v>
      </c>
      <c r="H966" s="13">
        <v>1915.94</v>
      </c>
      <c r="I966" s="13">
        <v>3</v>
      </c>
      <c r="J966" s="13">
        <v>-0.01</v>
      </c>
      <c r="K966" s="13">
        <v>0</v>
      </c>
      <c r="L966" s="14">
        <v>5.8000000000000004E-6</v>
      </c>
      <c r="M966" s="15" t="s">
        <v>6206</v>
      </c>
    </row>
    <row r="967" spans="1:13" outlineLevel="2" x14ac:dyDescent="0.3">
      <c r="A967" s="10" t="s">
        <v>26</v>
      </c>
      <c r="B967" s="11">
        <v>0.89148039761693765</v>
      </c>
      <c r="C967" s="12" t="s">
        <v>34</v>
      </c>
      <c r="D967" s="12" t="s">
        <v>34</v>
      </c>
      <c r="E967" s="12"/>
      <c r="F967" s="13">
        <v>66.33</v>
      </c>
      <c r="G967" s="13">
        <v>832.43</v>
      </c>
      <c r="H967" s="13">
        <v>1662.84</v>
      </c>
      <c r="I967" s="13">
        <v>2</v>
      </c>
      <c r="J967" s="13">
        <v>0</v>
      </c>
      <c r="K967" s="13">
        <v>0</v>
      </c>
      <c r="L967" s="14">
        <v>5.9999999999999997E-7</v>
      </c>
      <c r="M967" s="15" t="s">
        <v>6208</v>
      </c>
    </row>
    <row r="968" spans="1:13" outlineLevel="2" x14ac:dyDescent="0.3">
      <c r="A968" s="10" t="s">
        <v>26</v>
      </c>
      <c r="B968" s="11">
        <v>0.87202961914559074</v>
      </c>
      <c r="C968" s="12" t="s">
        <v>32</v>
      </c>
      <c r="D968" s="17" t="s">
        <v>32</v>
      </c>
      <c r="E968" s="12"/>
      <c r="F968" s="13">
        <v>28.83</v>
      </c>
      <c r="G968" s="13">
        <v>505.24</v>
      </c>
      <c r="H968" s="13">
        <v>1512.71</v>
      </c>
      <c r="I968" s="13">
        <v>3</v>
      </c>
      <c r="J968" s="13">
        <v>-0.01</v>
      </c>
      <c r="K968" s="13">
        <v>0</v>
      </c>
      <c r="L968" s="13">
        <v>4.5999999999999999E-2</v>
      </c>
      <c r="M968" s="15" t="s">
        <v>6204</v>
      </c>
    </row>
    <row r="969" spans="1:13" outlineLevel="2" x14ac:dyDescent="0.3">
      <c r="A969" s="10" t="s">
        <v>26</v>
      </c>
      <c r="B969" s="11">
        <v>0.74998633056493125</v>
      </c>
      <c r="C969" s="12" t="s">
        <v>1871</v>
      </c>
      <c r="D969" s="12" t="s">
        <v>1871</v>
      </c>
      <c r="E969" s="12"/>
      <c r="F969" s="13">
        <v>105.89</v>
      </c>
      <c r="G969" s="13">
        <v>874.01</v>
      </c>
      <c r="H969" s="13">
        <v>1746</v>
      </c>
      <c r="I969" s="13">
        <v>2</v>
      </c>
      <c r="J969" s="13">
        <v>0</v>
      </c>
      <c r="K969" s="13">
        <v>0</v>
      </c>
      <c r="L969" s="14">
        <v>8.6000000000000003E-10</v>
      </c>
      <c r="M969" s="15" t="s">
        <v>6206</v>
      </c>
    </row>
    <row r="970" spans="1:13" outlineLevel="2" x14ac:dyDescent="0.3">
      <c r="A970" s="10" t="s">
        <v>26</v>
      </c>
      <c r="B970" s="11">
        <v>0.9238838405219354</v>
      </c>
      <c r="C970" s="12" t="s">
        <v>1871</v>
      </c>
      <c r="D970" s="12" t="s">
        <v>1871</v>
      </c>
      <c r="E970" s="12"/>
      <c r="F970" s="13">
        <v>70.040000000000006</v>
      </c>
      <c r="G970" s="13">
        <v>583.34</v>
      </c>
      <c r="H970" s="13">
        <v>1747</v>
      </c>
      <c r="I970" s="13">
        <v>3</v>
      </c>
      <c r="J970" s="13">
        <v>0.99</v>
      </c>
      <c r="K970" s="13">
        <v>0</v>
      </c>
      <c r="L970" s="14">
        <v>1.7999999999999999E-6</v>
      </c>
      <c r="M970" s="15" t="s">
        <v>6206</v>
      </c>
    </row>
    <row r="971" spans="1:13" outlineLevel="2" x14ac:dyDescent="0.3">
      <c r="A971" s="10" t="s">
        <v>26</v>
      </c>
      <c r="B971" s="11">
        <v>0.48749733966581843</v>
      </c>
      <c r="C971" s="12" t="s">
        <v>4368</v>
      </c>
      <c r="D971" s="12" t="s">
        <v>4368</v>
      </c>
      <c r="E971" s="12"/>
      <c r="F971" s="13">
        <v>24.8</v>
      </c>
      <c r="G971" s="13">
        <v>673.73</v>
      </c>
      <c r="H971" s="13">
        <v>2018.17</v>
      </c>
      <c r="I971" s="13">
        <v>3</v>
      </c>
      <c r="J971" s="13">
        <v>-0.03</v>
      </c>
      <c r="K971" s="13">
        <v>1</v>
      </c>
      <c r="L971" s="13">
        <v>4.7000000000000002E-3</v>
      </c>
      <c r="M971" s="15" t="s">
        <v>6207</v>
      </c>
    </row>
    <row r="972" spans="1:13" outlineLevel="2" x14ac:dyDescent="0.3">
      <c r="A972" s="10" t="s">
        <v>26</v>
      </c>
      <c r="B972" s="11">
        <v>0.58865160880008993</v>
      </c>
      <c r="C972" s="12" t="s">
        <v>4364</v>
      </c>
      <c r="D972" s="12" t="s">
        <v>4364</v>
      </c>
      <c r="E972" s="12"/>
      <c r="F972" s="13">
        <v>86.16</v>
      </c>
      <c r="G972" s="13">
        <v>740.42</v>
      </c>
      <c r="H972" s="13">
        <v>1478.82</v>
      </c>
      <c r="I972" s="13">
        <v>2</v>
      </c>
      <c r="J972" s="13">
        <v>-0.02</v>
      </c>
      <c r="K972" s="13">
        <v>0</v>
      </c>
      <c r="L972" s="14">
        <v>1.3E-7</v>
      </c>
      <c r="M972" s="15" t="s">
        <v>6207</v>
      </c>
    </row>
    <row r="973" spans="1:13" outlineLevel="2" x14ac:dyDescent="0.3">
      <c r="A973" s="10" t="s">
        <v>26</v>
      </c>
      <c r="B973" s="11">
        <v>0.73039922265253565</v>
      </c>
      <c r="C973" s="12" t="s">
        <v>4364</v>
      </c>
      <c r="D973" s="12" t="s">
        <v>4364</v>
      </c>
      <c r="E973" s="12" t="s">
        <v>1</v>
      </c>
      <c r="F973" s="13">
        <v>67.739999999999995</v>
      </c>
      <c r="G973" s="13">
        <v>748.41</v>
      </c>
      <c r="H973" s="13">
        <v>1494.81</v>
      </c>
      <c r="I973" s="13">
        <v>2</v>
      </c>
      <c r="J973" s="13">
        <v>-0.02</v>
      </c>
      <c r="K973" s="13">
        <v>0</v>
      </c>
      <c r="L973" s="14">
        <v>5.0999999999999999E-7</v>
      </c>
      <c r="M973" s="15" t="s">
        <v>6207</v>
      </c>
    </row>
    <row r="974" spans="1:13" outlineLevel="2" x14ac:dyDescent="0.3">
      <c r="A974" s="10" t="s">
        <v>26</v>
      </c>
      <c r="B974" s="11">
        <v>0.83949931014226475</v>
      </c>
      <c r="C974" s="12" t="s">
        <v>4366</v>
      </c>
      <c r="D974" s="12" t="s">
        <v>4366</v>
      </c>
      <c r="E974" s="12"/>
      <c r="F974" s="13">
        <v>77.239999999999995</v>
      </c>
      <c r="G974" s="13">
        <v>854.96</v>
      </c>
      <c r="H974" s="13">
        <v>1707.91</v>
      </c>
      <c r="I974" s="13">
        <v>2</v>
      </c>
      <c r="J974" s="13">
        <v>-0.01</v>
      </c>
      <c r="K974" s="13">
        <v>0</v>
      </c>
      <c r="L974" s="14">
        <v>2.8999999999999998E-7</v>
      </c>
      <c r="M974" s="15" t="s">
        <v>6207</v>
      </c>
    </row>
    <row r="975" spans="1:13" outlineLevel="2" x14ac:dyDescent="0.3">
      <c r="A975" s="10" t="s">
        <v>26</v>
      </c>
      <c r="B975" s="11">
        <v>0.81768000895850235</v>
      </c>
      <c r="C975" s="12" t="s">
        <v>4366</v>
      </c>
      <c r="D975" s="12" t="s">
        <v>4366</v>
      </c>
      <c r="E975" s="12"/>
      <c r="F975" s="13">
        <v>37.43</v>
      </c>
      <c r="G975" s="13">
        <v>570.30999999999995</v>
      </c>
      <c r="H975" s="13">
        <v>1707.9</v>
      </c>
      <c r="I975" s="13">
        <v>3</v>
      </c>
      <c r="J975" s="13">
        <v>-0.02</v>
      </c>
      <c r="K975" s="13">
        <v>0</v>
      </c>
      <c r="L975" s="13">
        <v>1E-3</v>
      </c>
      <c r="M975" s="15" t="s">
        <v>6207</v>
      </c>
    </row>
    <row r="976" spans="1:13" outlineLevel="2" x14ac:dyDescent="0.3">
      <c r="A976" s="10" t="s">
        <v>26</v>
      </c>
      <c r="B976" s="11">
        <v>0.80521411473676552</v>
      </c>
      <c r="C976" s="12" t="s">
        <v>29</v>
      </c>
      <c r="D976" s="12" t="s">
        <v>29</v>
      </c>
      <c r="E976" s="12"/>
      <c r="F976" s="13">
        <v>43.8</v>
      </c>
      <c r="G976" s="13">
        <v>699.3</v>
      </c>
      <c r="H976" s="13">
        <v>1396.58</v>
      </c>
      <c r="I976" s="13">
        <v>2</v>
      </c>
      <c r="J976" s="13">
        <v>-0.01</v>
      </c>
      <c r="K976" s="13">
        <v>0</v>
      </c>
      <c r="L976" s="14">
        <v>7.7999999999999999E-5</v>
      </c>
      <c r="M976" s="15" t="s">
        <v>6204</v>
      </c>
    </row>
    <row r="977" spans="1:13" outlineLevel="2" x14ac:dyDescent="0.3">
      <c r="A977" s="10" t="s">
        <v>26</v>
      </c>
      <c r="B977" s="11">
        <v>0.75075777576262193</v>
      </c>
      <c r="C977" s="12" t="s">
        <v>35</v>
      </c>
      <c r="D977" s="17" t="s">
        <v>35</v>
      </c>
      <c r="E977" s="12"/>
      <c r="F977" s="13">
        <v>39.9</v>
      </c>
      <c r="G977" s="13">
        <v>834.49</v>
      </c>
      <c r="H977" s="13">
        <v>1666.96</v>
      </c>
      <c r="I977" s="13">
        <v>2</v>
      </c>
      <c r="J977" s="13">
        <v>0</v>
      </c>
      <c r="K977" s="13">
        <v>2</v>
      </c>
      <c r="L977" s="13">
        <v>0.01</v>
      </c>
      <c r="M977" s="15" t="s">
        <v>6204</v>
      </c>
    </row>
    <row r="978" spans="1:13" outlineLevel="2" x14ac:dyDescent="0.3">
      <c r="A978" s="10" t="s">
        <v>26</v>
      </c>
      <c r="B978" s="11">
        <v>0.9171265016076835</v>
      </c>
      <c r="C978" s="12" t="s">
        <v>4373</v>
      </c>
      <c r="D978" s="12" t="s">
        <v>4373</v>
      </c>
      <c r="E978" s="12"/>
      <c r="F978" s="13">
        <v>65.319999999999993</v>
      </c>
      <c r="G978" s="13">
        <v>862.94</v>
      </c>
      <c r="H978" s="13">
        <v>3447.72</v>
      </c>
      <c r="I978" s="13">
        <v>4</v>
      </c>
      <c r="J978" s="13">
        <v>-0.02</v>
      </c>
      <c r="K978" s="13">
        <v>1</v>
      </c>
      <c r="L978" s="14">
        <v>7.5000000000000002E-7</v>
      </c>
      <c r="M978" s="15" t="s">
        <v>6207</v>
      </c>
    </row>
    <row r="979" spans="1:13" outlineLevel="2" x14ac:dyDescent="0.3">
      <c r="A979" s="10" t="s">
        <v>26</v>
      </c>
      <c r="B979" s="11">
        <v>0.94141091394955301</v>
      </c>
      <c r="C979" s="12" t="s">
        <v>4373</v>
      </c>
      <c r="D979" s="12" t="s">
        <v>4373</v>
      </c>
      <c r="E979" s="12"/>
      <c r="F979" s="13">
        <v>45.7</v>
      </c>
      <c r="G979" s="13">
        <v>690.55</v>
      </c>
      <c r="H979" s="13">
        <v>3447.72</v>
      </c>
      <c r="I979" s="13">
        <v>5</v>
      </c>
      <c r="J979" s="13">
        <v>-0.01</v>
      </c>
      <c r="K979" s="13">
        <v>1</v>
      </c>
      <c r="L979" s="14">
        <v>5.1999999999999997E-5</v>
      </c>
      <c r="M979" s="15" t="s">
        <v>6207</v>
      </c>
    </row>
    <row r="980" spans="1:13" outlineLevel="2" x14ac:dyDescent="0.3">
      <c r="A980" s="10" t="s">
        <v>26</v>
      </c>
      <c r="B980" s="11">
        <v>1.5716092073512886</v>
      </c>
      <c r="C980" s="12" t="s">
        <v>4372</v>
      </c>
      <c r="D980" s="12" t="s">
        <v>4372</v>
      </c>
      <c r="E980" s="12"/>
      <c r="F980" s="13">
        <v>72.95</v>
      </c>
      <c r="G980" s="13">
        <v>729.89</v>
      </c>
      <c r="H980" s="13">
        <v>2915.55</v>
      </c>
      <c r="I980" s="13">
        <v>4</v>
      </c>
      <c r="J980" s="13">
        <v>0.02</v>
      </c>
      <c r="K980" s="13">
        <v>1</v>
      </c>
      <c r="L980" s="14">
        <v>1.4999999999999999E-7</v>
      </c>
      <c r="M980" s="15" t="s">
        <v>6208</v>
      </c>
    </row>
    <row r="981" spans="1:13" outlineLevel="2" x14ac:dyDescent="0.3">
      <c r="A981" s="10" t="s">
        <v>26</v>
      </c>
      <c r="B981" s="11">
        <v>0.49908243530855628</v>
      </c>
      <c r="C981" s="12" t="s">
        <v>4372</v>
      </c>
      <c r="D981" s="12" t="s">
        <v>4372</v>
      </c>
      <c r="E981" s="12"/>
      <c r="F981" s="13">
        <v>68.56</v>
      </c>
      <c r="G981" s="13">
        <v>972.86</v>
      </c>
      <c r="H981" s="13">
        <v>2915.55</v>
      </c>
      <c r="I981" s="13">
        <v>3</v>
      </c>
      <c r="J981" s="13">
        <v>0.03</v>
      </c>
      <c r="K981" s="13">
        <v>1</v>
      </c>
      <c r="L981" s="14">
        <v>3.7E-7</v>
      </c>
      <c r="M981" s="15" t="s">
        <v>6208</v>
      </c>
    </row>
    <row r="982" spans="1:13" outlineLevel="2" x14ac:dyDescent="0.3">
      <c r="A982" s="10" t="s">
        <v>26</v>
      </c>
      <c r="B982" s="11">
        <v>0.78749434681131136</v>
      </c>
      <c r="C982" s="12" t="s">
        <v>1872</v>
      </c>
      <c r="D982" s="12" t="s">
        <v>1872</v>
      </c>
      <c r="E982" s="12"/>
      <c r="F982" s="13">
        <v>99.55</v>
      </c>
      <c r="G982" s="13">
        <v>874.44</v>
      </c>
      <c r="H982" s="13">
        <v>1746.87</v>
      </c>
      <c r="I982" s="13">
        <v>2</v>
      </c>
      <c r="J982" s="13">
        <v>-0.02</v>
      </c>
      <c r="K982" s="13">
        <v>0</v>
      </c>
      <c r="L982" s="14">
        <v>2.2999999999999999E-9</v>
      </c>
      <c r="M982" s="15" t="s">
        <v>6207</v>
      </c>
    </row>
    <row r="983" spans="1:13" outlineLevel="2" x14ac:dyDescent="0.3">
      <c r="A983" s="10" t="s">
        <v>26</v>
      </c>
      <c r="B983" s="11">
        <v>0.78180256064055398</v>
      </c>
      <c r="C983" s="12" t="s">
        <v>1872</v>
      </c>
      <c r="D983" s="12" t="s">
        <v>1872</v>
      </c>
      <c r="E983" s="12"/>
      <c r="F983" s="13">
        <v>62.59</v>
      </c>
      <c r="G983" s="13">
        <v>583.29999999999995</v>
      </c>
      <c r="H983" s="13">
        <v>1746.87</v>
      </c>
      <c r="I983" s="13">
        <v>3</v>
      </c>
      <c r="J983" s="13">
        <v>-0.02</v>
      </c>
      <c r="K983" s="13">
        <v>0</v>
      </c>
      <c r="L983" s="14">
        <v>5.1000000000000003E-6</v>
      </c>
      <c r="M983" s="15" t="s">
        <v>6207</v>
      </c>
    </row>
    <row r="984" spans="1:13" outlineLevel="2" x14ac:dyDescent="0.3">
      <c r="A984" s="10" t="s">
        <v>26</v>
      </c>
      <c r="B984" s="11">
        <v>0.74891321850967563</v>
      </c>
      <c r="C984" s="12" t="s">
        <v>1869</v>
      </c>
      <c r="D984" s="12" t="s">
        <v>1869</v>
      </c>
      <c r="E984" s="12"/>
      <c r="F984" s="13">
        <v>34.880000000000003</v>
      </c>
      <c r="G984" s="13">
        <v>674.31</v>
      </c>
      <c r="H984" s="13">
        <v>1346.6</v>
      </c>
      <c r="I984" s="13">
        <v>2</v>
      </c>
      <c r="J984" s="13">
        <v>-0.02</v>
      </c>
      <c r="K984" s="13">
        <v>0</v>
      </c>
      <c r="L984" s="13">
        <v>1.6000000000000001E-3</v>
      </c>
      <c r="M984" s="15" t="s">
        <v>6207</v>
      </c>
    </row>
    <row r="985" spans="1:13" outlineLevel="2" x14ac:dyDescent="0.3">
      <c r="A985" s="10" t="s">
        <v>26</v>
      </c>
      <c r="B985" s="11">
        <v>0.73202180394389893</v>
      </c>
      <c r="C985" s="12" t="s">
        <v>3274</v>
      </c>
      <c r="D985" s="12" t="s">
        <v>3274</v>
      </c>
      <c r="E985" s="12"/>
      <c r="F985" s="13">
        <v>45.86</v>
      </c>
      <c r="G985" s="13">
        <v>810.42</v>
      </c>
      <c r="H985" s="13">
        <v>1618.82</v>
      </c>
      <c r="I985" s="13">
        <v>2</v>
      </c>
      <c r="J985" s="13">
        <v>0</v>
      </c>
      <c r="K985" s="13">
        <v>1</v>
      </c>
      <c r="L985" s="13">
        <v>1.1E-4</v>
      </c>
      <c r="M985" s="15" t="s">
        <v>6206</v>
      </c>
    </row>
    <row r="986" spans="1:13" outlineLevel="2" x14ac:dyDescent="0.3">
      <c r="A986" s="10" t="s">
        <v>26</v>
      </c>
      <c r="B986" s="11">
        <v>0.80068174948044779</v>
      </c>
      <c r="C986" s="12" t="s">
        <v>3274</v>
      </c>
      <c r="D986" s="12" t="s">
        <v>3274</v>
      </c>
      <c r="E986" s="12"/>
      <c r="F986" s="13">
        <v>27.98</v>
      </c>
      <c r="G986" s="13">
        <v>540.61</v>
      </c>
      <c r="H986" s="13">
        <v>1618.81</v>
      </c>
      <c r="I986" s="13">
        <v>3</v>
      </c>
      <c r="J986" s="13">
        <v>-0.01</v>
      </c>
      <c r="K986" s="13">
        <v>1</v>
      </c>
      <c r="L986" s="13">
        <v>2.3999999999999998E-3</v>
      </c>
      <c r="M986" s="15" t="s">
        <v>6206</v>
      </c>
    </row>
    <row r="987" spans="1:13" outlineLevel="2" x14ac:dyDescent="0.3">
      <c r="A987" s="10" t="s">
        <v>26</v>
      </c>
      <c r="B987" s="11">
        <v>0.67143009911312046</v>
      </c>
      <c r="C987" s="12" t="s">
        <v>42</v>
      </c>
      <c r="D987" s="12" t="s">
        <v>42</v>
      </c>
      <c r="E987" s="12"/>
      <c r="F987" s="13">
        <v>52.58</v>
      </c>
      <c r="G987" s="13">
        <v>861.43</v>
      </c>
      <c r="H987" s="13">
        <v>2581.2600000000002</v>
      </c>
      <c r="I987" s="13">
        <v>3</v>
      </c>
      <c r="J987" s="13">
        <v>1.04</v>
      </c>
      <c r="K987" s="13">
        <v>1</v>
      </c>
      <c r="L987" s="14">
        <v>1.2E-5</v>
      </c>
      <c r="M987" s="15" t="s">
        <v>6208</v>
      </c>
    </row>
    <row r="988" spans="1:13" outlineLevel="2" x14ac:dyDescent="0.3">
      <c r="A988" s="10" t="s">
        <v>26</v>
      </c>
      <c r="B988" s="11">
        <v>0.606472972053412</v>
      </c>
      <c r="C988" s="12" t="s">
        <v>42</v>
      </c>
      <c r="D988" s="12" t="s">
        <v>42</v>
      </c>
      <c r="E988" s="12"/>
      <c r="F988" s="13">
        <v>40.68</v>
      </c>
      <c r="G988" s="13">
        <v>646.07000000000005</v>
      </c>
      <c r="H988" s="13">
        <v>2580.23</v>
      </c>
      <c r="I988" s="13">
        <v>4</v>
      </c>
      <c r="J988" s="13">
        <v>0.01</v>
      </c>
      <c r="K988" s="13">
        <v>1</v>
      </c>
      <c r="L988" s="13">
        <v>1.4999999999999999E-4</v>
      </c>
      <c r="M988" s="15" t="s">
        <v>6205</v>
      </c>
    </row>
    <row r="989" spans="1:13" outlineLevel="2" x14ac:dyDescent="0.3">
      <c r="A989" s="10" t="s">
        <v>26</v>
      </c>
      <c r="B989" s="11">
        <v>0.74784224603865757</v>
      </c>
      <c r="C989" s="12" t="s">
        <v>33</v>
      </c>
      <c r="D989" s="12" t="s">
        <v>33</v>
      </c>
      <c r="E989" s="12"/>
      <c r="F989" s="13">
        <v>65.510000000000005</v>
      </c>
      <c r="G989" s="13">
        <v>758.44</v>
      </c>
      <c r="H989" s="13">
        <v>1514.86</v>
      </c>
      <c r="I989" s="13">
        <v>2</v>
      </c>
      <c r="J989" s="13">
        <v>0.01</v>
      </c>
      <c r="K989" s="13">
        <v>0</v>
      </c>
      <c r="L989" s="14">
        <v>1.5999999999999999E-6</v>
      </c>
      <c r="M989" s="15" t="s">
        <v>6208</v>
      </c>
    </row>
    <row r="990" spans="1:13" outlineLevel="2" x14ac:dyDescent="0.3">
      <c r="A990" s="10" t="s">
        <v>26</v>
      </c>
      <c r="B990" s="11">
        <v>0.60865527429443722</v>
      </c>
      <c r="C990" s="12" t="s">
        <v>27</v>
      </c>
      <c r="D990" s="12" t="s">
        <v>27</v>
      </c>
      <c r="E990" s="12"/>
      <c r="F990" s="13">
        <v>52.52</v>
      </c>
      <c r="G990" s="13">
        <v>594.83000000000004</v>
      </c>
      <c r="H990" s="13">
        <v>1187.6400000000001</v>
      </c>
      <c r="I990" s="13">
        <v>2</v>
      </c>
      <c r="J990" s="13">
        <v>0</v>
      </c>
      <c r="K990" s="13">
        <v>0</v>
      </c>
      <c r="L990" s="13">
        <v>5.1999999999999995E-4</v>
      </c>
      <c r="M990" s="15" t="s">
        <v>6208</v>
      </c>
    </row>
    <row r="991" spans="1:13" outlineLevel="2" x14ac:dyDescent="0.3">
      <c r="A991" s="10" t="s">
        <v>26</v>
      </c>
      <c r="B991" s="11">
        <v>0.73505023840308592</v>
      </c>
      <c r="C991" s="12" t="s">
        <v>5386</v>
      </c>
      <c r="D991" s="12" t="s">
        <v>5386</v>
      </c>
      <c r="E991" s="12"/>
      <c r="F991" s="13">
        <v>103.48</v>
      </c>
      <c r="G991" s="13">
        <v>877.81</v>
      </c>
      <c r="H991" s="13">
        <v>2630.41</v>
      </c>
      <c r="I991" s="13">
        <v>3</v>
      </c>
      <c r="J991" s="13">
        <v>0.02</v>
      </c>
      <c r="K991" s="13">
        <v>0</v>
      </c>
      <c r="L991" s="14">
        <v>2.0000000000000001E-10</v>
      </c>
      <c r="M991" s="15" t="s">
        <v>6208</v>
      </c>
    </row>
    <row r="992" spans="1:13" outlineLevel="2" x14ac:dyDescent="0.3">
      <c r="A992" s="10" t="s">
        <v>26</v>
      </c>
      <c r="B992" s="11">
        <v>1.1665378881691186</v>
      </c>
      <c r="C992" s="12" t="s">
        <v>5386</v>
      </c>
      <c r="D992" s="12" t="s">
        <v>5386</v>
      </c>
      <c r="E992" s="12"/>
      <c r="F992" s="13">
        <v>87.16</v>
      </c>
      <c r="G992" s="13">
        <v>658.61</v>
      </c>
      <c r="H992" s="13">
        <v>2630.4</v>
      </c>
      <c r="I992" s="13">
        <v>4</v>
      </c>
      <c r="J992" s="13">
        <v>0.02</v>
      </c>
      <c r="K992" s="13">
        <v>0</v>
      </c>
      <c r="L992" s="14">
        <v>1.0999999999999999E-8</v>
      </c>
      <c r="M992" s="15" t="s">
        <v>6208</v>
      </c>
    </row>
    <row r="993" spans="1:13" outlineLevel="2" x14ac:dyDescent="0.3">
      <c r="A993" s="10" t="s">
        <v>26</v>
      </c>
      <c r="B993" s="11">
        <v>0.76751605247434429</v>
      </c>
      <c r="C993" s="12" t="s">
        <v>4371</v>
      </c>
      <c r="D993" s="12" t="s">
        <v>4371</v>
      </c>
      <c r="E993" s="12" t="s">
        <v>1</v>
      </c>
      <c r="F993" s="13">
        <v>89.72</v>
      </c>
      <c r="G993" s="13">
        <v>943.8</v>
      </c>
      <c r="H993" s="13">
        <v>2828.37</v>
      </c>
      <c r="I993" s="13">
        <v>3</v>
      </c>
      <c r="J993" s="13">
        <v>0.02</v>
      </c>
      <c r="K993" s="13">
        <v>0</v>
      </c>
      <c r="L993" s="14">
        <v>4.2999999999999996E-9</v>
      </c>
      <c r="M993" s="15" t="s">
        <v>6208</v>
      </c>
    </row>
    <row r="994" spans="1:13" outlineLevel="2" x14ac:dyDescent="0.3">
      <c r="A994" s="10" t="s">
        <v>26</v>
      </c>
      <c r="B994" s="11">
        <v>30.749228526712724</v>
      </c>
      <c r="C994" s="12" t="s">
        <v>4371</v>
      </c>
      <c r="D994" s="12" t="s">
        <v>4371</v>
      </c>
      <c r="E994" s="12"/>
      <c r="F994" s="13">
        <v>53.06</v>
      </c>
      <c r="G994" s="13">
        <v>938.46</v>
      </c>
      <c r="H994" s="13">
        <v>2812.35</v>
      </c>
      <c r="I994" s="13">
        <v>3</v>
      </c>
      <c r="J994" s="13">
        <v>-0.01</v>
      </c>
      <c r="K994" s="13">
        <v>0</v>
      </c>
      <c r="L994" s="14">
        <v>1.1E-5</v>
      </c>
      <c r="M994" s="15" t="s">
        <v>6207</v>
      </c>
    </row>
    <row r="995" spans="1:13" outlineLevel="2" x14ac:dyDescent="0.3">
      <c r="A995" s="10" t="s">
        <v>26</v>
      </c>
      <c r="B995" s="11">
        <v>0.93846977760391748</v>
      </c>
      <c r="C995" s="12" t="s">
        <v>44</v>
      </c>
      <c r="D995" s="12" t="s">
        <v>44</v>
      </c>
      <c r="E995" s="12"/>
      <c r="F995" s="13">
        <v>55.89</v>
      </c>
      <c r="G995" s="13">
        <v>672.33</v>
      </c>
      <c r="H995" s="13">
        <v>2685.27</v>
      </c>
      <c r="I995" s="13">
        <v>4</v>
      </c>
      <c r="J995" s="13">
        <v>-0.02</v>
      </c>
      <c r="K995" s="13">
        <v>0</v>
      </c>
      <c r="L995" s="14">
        <v>5.6999999999999996E-6</v>
      </c>
      <c r="M995" s="15" t="s">
        <v>6207</v>
      </c>
    </row>
    <row r="996" spans="1:13" outlineLevel="2" x14ac:dyDescent="0.3">
      <c r="A996" s="10" t="s">
        <v>26</v>
      </c>
      <c r="B996" s="11">
        <v>0.68645480070240561</v>
      </c>
      <c r="C996" s="12" t="s">
        <v>44</v>
      </c>
      <c r="D996" s="12" t="s">
        <v>44</v>
      </c>
      <c r="E996" s="12"/>
      <c r="F996" s="13">
        <v>30.87</v>
      </c>
      <c r="G996" s="13">
        <v>896.1</v>
      </c>
      <c r="H996" s="13">
        <v>2685.28</v>
      </c>
      <c r="I996" s="13">
        <v>3</v>
      </c>
      <c r="J996" s="13">
        <v>-0.02</v>
      </c>
      <c r="K996" s="13">
        <v>0</v>
      </c>
      <c r="L996" s="13">
        <v>2.3999999999999998E-3</v>
      </c>
      <c r="M996" s="15" t="s">
        <v>6207</v>
      </c>
    </row>
    <row r="997" spans="1:13" outlineLevel="2" x14ac:dyDescent="0.3">
      <c r="A997" s="10" t="s">
        <v>26</v>
      </c>
      <c r="B997" s="11">
        <v>0.79001796894641618</v>
      </c>
      <c r="C997" s="12" t="s">
        <v>5387</v>
      </c>
      <c r="D997" s="12" t="s">
        <v>5387</v>
      </c>
      <c r="E997" s="12"/>
      <c r="F997" s="13">
        <v>80.19</v>
      </c>
      <c r="G997" s="13">
        <v>986.85</v>
      </c>
      <c r="H997" s="13">
        <v>2957.51</v>
      </c>
      <c r="I997" s="13">
        <v>3</v>
      </c>
      <c r="J997" s="13">
        <v>0.02</v>
      </c>
      <c r="K997" s="13">
        <v>1</v>
      </c>
      <c r="L997" s="14">
        <v>4.0000000000000001E-8</v>
      </c>
      <c r="M997" s="15" t="s">
        <v>6208</v>
      </c>
    </row>
    <row r="998" spans="1:13" outlineLevel="2" x14ac:dyDescent="0.3">
      <c r="A998" s="10" t="s">
        <v>26</v>
      </c>
      <c r="B998" s="11">
        <v>0.7029426894460753</v>
      </c>
      <c r="C998" s="12" t="s">
        <v>1867</v>
      </c>
      <c r="D998" s="17" t="s">
        <v>1867</v>
      </c>
      <c r="E998" s="12"/>
      <c r="F998" s="13">
        <v>27.85</v>
      </c>
      <c r="G998" s="13">
        <v>592.87</v>
      </c>
      <c r="H998" s="13">
        <v>1183.72</v>
      </c>
      <c r="I998" s="13">
        <v>2</v>
      </c>
      <c r="J998" s="13">
        <v>-0.01</v>
      </c>
      <c r="K998" s="13">
        <v>1</v>
      </c>
      <c r="L998" s="13">
        <v>1.0999999999999999E-2</v>
      </c>
      <c r="M998" s="15" t="s">
        <v>6205</v>
      </c>
    </row>
    <row r="999" spans="1:13" outlineLevel="2" x14ac:dyDescent="0.3">
      <c r="A999" s="10" t="s">
        <v>26</v>
      </c>
      <c r="B999" s="11">
        <v>0.63417008434067124</v>
      </c>
      <c r="C999" s="12" t="s">
        <v>31</v>
      </c>
      <c r="D999" s="17" t="s">
        <v>31</v>
      </c>
      <c r="E999" s="12"/>
      <c r="F999" s="13">
        <v>28.04</v>
      </c>
      <c r="G999" s="13">
        <v>490.27</v>
      </c>
      <c r="H999" s="13">
        <v>1467.79</v>
      </c>
      <c r="I999" s="13">
        <v>3</v>
      </c>
      <c r="J999" s="13">
        <v>-0.02</v>
      </c>
      <c r="K999" s="13">
        <v>0</v>
      </c>
      <c r="L999" s="13">
        <v>8.2000000000000003E-2</v>
      </c>
      <c r="M999" s="15" t="s">
        <v>6206</v>
      </c>
    </row>
    <row r="1000" spans="1:13" outlineLevel="2" x14ac:dyDescent="0.3">
      <c r="A1000" s="10" t="s">
        <v>26</v>
      </c>
      <c r="B1000" s="11">
        <v>0.94960564522445967</v>
      </c>
      <c r="C1000" s="12" t="s">
        <v>4370</v>
      </c>
      <c r="D1000" s="12" t="s">
        <v>4370</v>
      </c>
      <c r="E1000" s="12"/>
      <c r="F1000" s="13">
        <v>78.83</v>
      </c>
      <c r="G1000" s="13">
        <v>896.82</v>
      </c>
      <c r="H1000" s="13">
        <v>2687.44</v>
      </c>
      <c r="I1000" s="13">
        <v>3</v>
      </c>
      <c r="J1000" s="13">
        <v>-0.02</v>
      </c>
      <c r="K1000" s="13">
        <v>1</v>
      </c>
      <c r="L1000" s="14">
        <v>4.1000000000000003E-8</v>
      </c>
      <c r="M1000" s="15" t="s">
        <v>6207</v>
      </c>
    </row>
    <row r="1001" spans="1:13" outlineLevel="2" x14ac:dyDescent="0.3">
      <c r="A1001" s="10" t="s">
        <v>26</v>
      </c>
      <c r="B1001" s="11">
        <v>0.71891088077420562</v>
      </c>
      <c r="C1001" s="12" t="s">
        <v>4370</v>
      </c>
      <c r="D1001" s="12" t="s">
        <v>4370</v>
      </c>
      <c r="E1001" s="12"/>
      <c r="F1001" s="13">
        <v>45.15</v>
      </c>
      <c r="G1001" s="13">
        <v>538.5</v>
      </c>
      <c r="H1001" s="13">
        <v>2687.46</v>
      </c>
      <c r="I1001" s="13">
        <v>5</v>
      </c>
      <c r="J1001" s="13">
        <v>0</v>
      </c>
      <c r="K1001" s="13">
        <v>1</v>
      </c>
      <c r="L1001" s="14">
        <v>5.8E-5</v>
      </c>
      <c r="M1001" s="15" t="s">
        <v>6207</v>
      </c>
    </row>
    <row r="1002" spans="1:13" outlineLevel="2" x14ac:dyDescent="0.3">
      <c r="A1002" s="10" t="s">
        <v>26</v>
      </c>
      <c r="B1002" s="11">
        <v>0.44020015960773856</v>
      </c>
      <c r="C1002" s="12" t="s">
        <v>4370</v>
      </c>
      <c r="D1002" s="12" t="s">
        <v>4370</v>
      </c>
      <c r="E1002" s="12"/>
      <c r="F1002" s="13">
        <v>40.6</v>
      </c>
      <c r="G1002" s="13">
        <v>672.87</v>
      </c>
      <c r="H1002" s="13">
        <v>2687.45</v>
      </c>
      <c r="I1002" s="13">
        <v>4</v>
      </c>
      <c r="J1002" s="13">
        <v>-0.01</v>
      </c>
      <c r="K1002" s="13">
        <v>1</v>
      </c>
      <c r="L1002" s="13">
        <v>1.6000000000000001E-4</v>
      </c>
      <c r="M1002" s="15" t="s">
        <v>6207</v>
      </c>
    </row>
    <row r="1003" spans="1:13" outlineLevel="2" x14ac:dyDescent="0.3">
      <c r="A1003" s="10" t="s">
        <v>26</v>
      </c>
      <c r="B1003" s="11">
        <v>0.84033881238791874</v>
      </c>
      <c r="C1003" s="12" t="s">
        <v>49</v>
      </c>
      <c r="D1003" s="12" t="s">
        <v>49</v>
      </c>
      <c r="E1003" s="12"/>
      <c r="F1003" s="13">
        <v>85.13</v>
      </c>
      <c r="G1003" s="13">
        <v>1020.6</v>
      </c>
      <c r="H1003" s="13">
        <v>3058.77</v>
      </c>
      <c r="I1003" s="13">
        <v>3</v>
      </c>
      <c r="J1003" s="13">
        <v>0.04</v>
      </c>
      <c r="K1003" s="13">
        <v>2</v>
      </c>
      <c r="L1003" s="14">
        <v>4.9000000000000002E-8</v>
      </c>
      <c r="M1003" s="15" t="s">
        <v>6204</v>
      </c>
    </row>
    <row r="1004" spans="1:13" outlineLevel="2" x14ac:dyDescent="0.3">
      <c r="A1004" s="10" t="s">
        <v>26</v>
      </c>
      <c r="B1004" s="11">
        <v>0.80301560707449682</v>
      </c>
      <c r="C1004" s="12" t="s">
        <v>49</v>
      </c>
      <c r="D1004" s="12" t="s">
        <v>49</v>
      </c>
      <c r="E1004" s="12"/>
      <c r="F1004" s="13">
        <v>73.38</v>
      </c>
      <c r="G1004" s="13">
        <v>765.69</v>
      </c>
      <c r="H1004" s="13">
        <v>3058.72</v>
      </c>
      <c r="I1004" s="13">
        <v>4</v>
      </c>
      <c r="J1004" s="13">
        <v>-0.01</v>
      </c>
      <c r="K1004" s="13">
        <v>2</v>
      </c>
      <c r="L1004" s="14">
        <v>1.9999999999999999E-7</v>
      </c>
      <c r="M1004" s="15" t="s">
        <v>6204</v>
      </c>
    </row>
    <row r="1005" spans="1:13" outlineLevel="2" x14ac:dyDescent="0.3">
      <c r="A1005" s="10" t="s">
        <v>26</v>
      </c>
      <c r="B1005" s="11">
        <v>0.7098266774353913</v>
      </c>
      <c r="C1005" s="12" t="s">
        <v>49</v>
      </c>
      <c r="D1005" s="12" t="s">
        <v>49</v>
      </c>
      <c r="E1005" s="12"/>
      <c r="F1005" s="13">
        <v>48.48</v>
      </c>
      <c r="G1005" s="13">
        <v>612.76</v>
      </c>
      <c r="H1005" s="13">
        <v>3058.75</v>
      </c>
      <c r="I1005" s="13">
        <v>5</v>
      </c>
      <c r="J1005" s="13">
        <v>0.02</v>
      </c>
      <c r="K1005" s="13">
        <v>2</v>
      </c>
      <c r="L1005" s="14">
        <v>2.8E-5</v>
      </c>
      <c r="M1005" s="15" t="s">
        <v>6204</v>
      </c>
    </row>
    <row r="1006" spans="1:13" outlineLevel="2" x14ac:dyDescent="0.3">
      <c r="A1006" s="10" t="s">
        <v>26</v>
      </c>
      <c r="B1006" s="11">
        <v>0.86480133384970359</v>
      </c>
      <c r="C1006" s="12" t="s">
        <v>49</v>
      </c>
      <c r="D1006" s="12" t="s">
        <v>49</v>
      </c>
      <c r="E1006" s="12"/>
      <c r="F1006" s="13">
        <v>32.909999999999997</v>
      </c>
      <c r="G1006" s="13">
        <v>510.8</v>
      </c>
      <c r="H1006" s="13">
        <v>3058.76</v>
      </c>
      <c r="I1006" s="13">
        <v>6</v>
      </c>
      <c r="J1006" s="13">
        <v>0.03</v>
      </c>
      <c r="K1006" s="13">
        <v>2</v>
      </c>
      <c r="L1006" s="13">
        <v>8.1999999999999998E-4</v>
      </c>
      <c r="M1006" s="15" t="s">
        <v>6204</v>
      </c>
    </row>
    <row r="1007" spans="1:13" outlineLevel="2" x14ac:dyDescent="0.3">
      <c r="A1007" s="10" t="s">
        <v>26</v>
      </c>
      <c r="B1007" s="11">
        <v>0.90409630726678492</v>
      </c>
      <c r="C1007" s="12" t="s">
        <v>4367</v>
      </c>
      <c r="D1007" s="12" t="s">
        <v>4367</v>
      </c>
      <c r="E1007" s="12"/>
      <c r="F1007" s="13">
        <v>39.380000000000003</v>
      </c>
      <c r="G1007" s="13">
        <v>646.01</v>
      </c>
      <c r="H1007" s="13">
        <v>1935.02</v>
      </c>
      <c r="I1007" s="13">
        <v>3</v>
      </c>
      <c r="J1007" s="13">
        <v>-0.02</v>
      </c>
      <c r="K1007" s="13">
        <v>1</v>
      </c>
      <c r="L1007" s="13">
        <v>2.0000000000000001E-4</v>
      </c>
      <c r="M1007" s="15" t="s">
        <v>6207</v>
      </c>
    </row>
    <row r="1008" spans="1:13" outlineLevel="2" x14ac:dyDescent="0.3">
      <c r="A1008" s="10" t="s">
        <v>26</v>
      </c>
      <c r="B1008" s="11">
        <v>1.4609280684502803</v>
      </c>
      <c r="C1008" s="12" t="s">
        <v>3273</v>
      </c>
      <c r="D1008" s="17" t="s">
        <v>3273</v>
      </c>
      <c r="E1008" s="12"/>
      <c r="F1008" s="13">
        <v>31.72</v>
      </c>
      <c r="G1008" s="13">
        <v>769.96</v>
      </c>
      <c r="H1008" s="13">
        <v>1537.9</v>
      </c>
      <c r="I1008" s="13">
        <v>2</v>
      </c>
      <c r="J1008" s="13">
        <v>-0.01</v>
      </c>
      <c r="K1008" s="13">
        <v>2</v>
      </c>
      <c r="L1008" s="13">
        <v>4.8000000000000001E-2</v>
      </c>
      <c r="M1008" s="15" t="s">
        <v>6206</v>
      </c>
    </row>
    <row r="1009" spans="1:13" outlineLevel="2" x14ac:dyDescent="0.3">
      <c r="A1009" s="10" t="s">
        <v>26</v>
      </c>
      <c r="B1009" s="11">
        <v>0.59642120012089328</v>
      </c>
      <c r="C1009" s="12" t="s">
        <v>43</v>
      </c>
      <c r="D1009" s="12" t="s">
        <v>43</v>
      </c>
      <c r="E1009" s="12"/>
      <c r="F1009" s="13">
        <v>82.81</v>
      </c>
      <c r="G1009" s="13">
        <v>863.45</v>
      </c>
      <c r="H1009" s="13">
        <v>2587.34</v>
      </c>
      <c r="I1009" s="13">
        <v>3</v>
      </c>
      <c r="J1009" s="13">
        <v>0.97</v>
      </c>
      <c r="K1009" s="13">
        <v>1</v>
      </c>
      <c r="L1009" s="14">
        <v>1.7E-8</v>
      </c>
      <c r="M1009" s="15" t="s">
        <v>6207</v>
      </c>
    </row>
    <row r="1010" spans="1:13" outlineLevel="2" x14ac:dyDescent="0.3">
      <c r="A1010" s="10" t="s">
        <v>26</v>
      </c>
      <c r="B1010" s="11">
        <v>0.71874376513277971</v>
      </c>
      <c r="C1010" s="12" t="s">
        <v>43</v>
      </c>
      <c r="D1010" s="12" t="s">
        <v>43</v>
      </c>
      <c r="E1010" s="12"/>
      <c r="F1010" s="13">
        <v>60.13</v>
      </c>
      <c r="G1010" s="13">
        <v>647.59</v>
      </c>
      <c r="H1010" s="13">
        <v>2586.35</v>
      </c>
      <c r="I1010" s="13">
        <v>4</v>
      </c>
      <c r="J1010" s="13">
        <v>-0.02</v>
      </c>
      <c r="K1010" s="13">
        <v>1</v>
      </c>
      <c r="L1010" s="14">
        <v>2.3E-6</v>
      </c>
      <c r="M1010" s="15" t="s">
        <v>6207</v>
      </c>
    </row>
    <row r="1011" spans="1:13" outlineLevel="2" x14ac:dyDescent="0.3">
      <c r="A1011" s="10" t="s">
        <v>26</v>
      </c>
      <c r="B1011" s="11">
        <v>0.50243768092614838</v>
      </c>
      <c r="C1011" s="12" t="s">
        <v>43</v>
      </c>
      <c r="D1011" s="12" t="s">
        <v>43</v>
      </c>
      <c r="E1011" s="12"/>
      <c r="F1011" s="13">
        <v>41.94</v>
      </c>
      <c r="G1011" s="13">
        <v>518.28</v>
      </c>
      <c r="H1011" s="13">
        <v>2586.34</v>
      </c>
      <c r="I1011" s="13">
        <v>5</v>
      </c>
      <c r="J1011" s="13">
        <v>-0.02</v>
      </c>
      <c r="K1011" s="13">
        <v>1</v>
      </c>
      <c r="L1011" s="13">
        <v>1.2E-4</v>
      </c>
      <c r="M1011" s="15" t="s">
        <v>6206</v>
      </c>
    </row>
    <row r="1012" spans="1:13" outlineLevel="2" x14ac:dyDescent="0.3">
      <c r="A1012" s="10" t="s">
        <v>26</v>
      </c>
      <c r="B1012" s="11">
        <v>0.22894140016757683</v>
      </c>
      <c r="C1012" s="12" t="s">
        <v>40</v>
      </c>
      <c r="D1012" s="12" t="s">
        <v>40</v>
      </c>
      <c r="E1012" s="12"/>
      <c r="F1012" s="13">
        <v>86.21</v>
      </c>
      <c r="G1012" s="13">
        <v>1158.08</v>
      </c>
      <c r="H1012" s="13">
        <v>2314.15</v>
      </c>
      <c r="I1012" s="13">
        <v>2</v>
      </c>
      <c r="J1012" s="13">
        <v>-0.02</v>
      </c>
      <c r="K1012" s="13">
        <v>0</v>
      </c>
      <c r="L1012" s="14">
        <v>8.2999999999999999E-9</v>
      </c>
      <c r="M1012" s="15" t="s">
        <v>6207</v>
      </c>
    </row>
    <row r="1013" spans="1:13" outlineLevel="2" x14ac:dyDescent="0.3">
      <c r="A1013" s="10" t="s">
        <v>26</v>
      </c>
      <c r="B1013" s="11">
        <v>0.89131419230556508</v>
      </c>
      <c r="C1013" s="12" t="s">
        <v>40</v>
      </c>
      <c r="D1013" s="12" t="s">
        <v>40</v>
      </c>
      <c r="E1013" s="12"/>
      <c r="F1013" s="13">
        <v>79.400000000000006</v>
      </c>
      <c r="G1013" s="13">
        <v>772.4</v>
      </c>
      <c r="H1013" s="13">
        <v>2314.16</v>
      </c>
      <c r="I1013" s="13">
        <v>3</v>
      </c>
      <c r="J1013" s="13">
        <v>0</v>
      </c>
      <c r="K1013" s="13">
        <v>0</v>
      </c>
      <c r="L1013" s="14">
        <v>3.5999999999999998E-8</v>
      </c>
      <c r="M1013" s="15" t="s">
        <v>6206</v>
      </c>
    </row>
    <row r="1014" spans="1:13" outlineLevel="2" x14ac:dyDescent="0.3">
      <c r="A1014" s="10" t="s">
        <v>26</v>
      </c>
      <c r="B1014" s="11">
        <v>0.72079492646751242</v>
      </c>
      <c r="C1014" s="12" t="s">
        <v>40</v>
      </c>
      <c r="D1014" s="12" t="s">
        <v>40</v>
      </c>
      <c r="E1014" s="12"/>
      <c r="F1014" s="13">
        <v>66.66</v>
      </c>
      <c r="G1014" s="13">
        <v>579.54</v>
      </c>
      <c r="H1014" s="13">
        <v>2314.14</v>
      </c>
      <c r="I1014" s="13">
        <v>4</v>
      </c>
      <c r="J1014" s="13">
        <v>-0.02</v>
      </c>
      <c r="K1014" s="13">
        <v>0</v>
      </c>
      <c r="L1014" s="14">
        <v>5.6000000000000004E-7</v>
      </c>
      <c r="M1014" s="15" t="s">
        <v>6206</v>
      </c>
    </row>
    <row r="1015" spans="1:13" outlineLevel="2" x14ac:dyDescent="0.3">
      <c r="A1015" s="10" t="s">
        <v>26</v>
      </c>
      <c r="B1015" s="11">
        <v>0.51315752558242145</v>
      </c>
      <c r="C1015" s="12" t="s">
        <v>3276</v>
      </c>
      <c r="D1015" s="17" t="s">
        <v>3276</v>
      </c>
      <c r="E1015" s="12"/>
      <c r="F1015" s="13">
        <v>23.8</v>
      </c>
      <c r="G1015" s="13">
        <v>626.98</v>
      </c>
      <c r="H1015" s="13">
        <v>1877.91</v>
      </c>
      <c r="I1015" s="13">
        <v>3</v>
      </c>
      <c r="J1015" s="13">
        <v>-0.03</v>
      </c>
      <c r="K1015" s="13">
        <v>1</v>
      </c>
      <c r="L1015" s="13">
        <v>5.8999999999999999E-3</v>
      </c>
      <c r="M1015" s="15" t="s">
        <v>6207</v>
      </c>
    </row>
    <row r="1016" spans="1:13" outlineLevel="2" x14ac:dyDescent="0.3">
      <c r="A1016" s="10" t="s">
        <v>26</v>
      </c>
      <c r="B1016" s="11">
        <v>0.79641057114032021</v>
      </c>
      <c r="C1016" s="12" t="s">
        <v>47</v>
      </c>
      <c r="D1016" s="12" t="s">
        <v>47</v>
      </c>
      <c r="E1016" s="12"/>
      <c r="F1016" s="13">
        <v>53.44</v>
      </c>
      <c r="G1016" s="13">
        <v>969.79</v>
      </c>
      <c r="H1016" s="13">
        <v>2906.36</v>
      </c>
      <c r="I1016" s="13">
        <v>3</v>
      </c>
      <c r="J1016" s="13">
        <v>0.99</v>
      </c>
      <c r="K1016" s="13">
        <v>1</v>
      </c>
      <c r="L1016" s="14">
        <v>9.7000000000000003E-6</v>
      </c>
      <c r="M1016" s="15" t="s">
        <v>6205</v>
      </c>
    </row>
    <row r="1017" spans="1:13" outlineLevel="2" x14ac:dyDescent="0.3">
      <c r="A1017" s="10" t="s">
        <v>26</v>
      </c>
      <c r="B1017" s="11">
        <v>0.85245381219110672</v>
      </c>
      <c r="C1017" s="12" t="s">
        <v>47</v>
      </c>
      <c r="D1017" s="12" t="s">
        <v>47</v>
      </c>
      <c r="E1017" s="12" t="s">
        <v>1</v>
      </c>
      <c r="F1017" s="13">
        <v>51.63</v>
      </c>
      <c r="G1017" s="13">
        <v>974.79</v>
      </c>
      <c r="H1017" s="13">
        <v>2921.36</v>
      </c>
      <c r="I1017" s="13">
        <v>3</v>
      </c>
      <c r="J1017" s="13">
        <v>0</v>
      </c>
      <c r="K1017" s="13">
        <v>1</v>
      </c>
      <c r="L1017" s="14">
        <v>1.4E-5</v>
      </c>
      <c r="M1017" s="15" t="s">
        <v>6205</v>
      </c>
    </row>
    <row r="1018" spans="1:13" outlineLevel="2" x14ac:dyDescent="0.3">
      <c r="A1018" s="10" t="s">
        <v>26</v>
      </c>
      <c r="B1018" s="11">
        <v>0.47202906631993446</v>
      </c>
      <c r="C1018" s="12" t="s">
        <v>1874</v>
      </c>
      <c r="D1018" s="12" t="s">
        <v>1874</v>
      </c>
      <c r="E1018" s="12"/>
      <c r="F1018" s="13">
        <v>77.45</v>
      </c>
      <c r="G1018" s="13">
        <v>1241.05</v>
      </c>
      <c r="H1018" s="13">
        <v>2480.09</v>
      </c>
      <c r="I1018" s="13">
        <v>2</v>
      </c>
      <c r="J1018" s="13">
        <v>0</v>
      </c>
      <c r="K1018" s="13">
        <v>0</v>
      </c>
      <c r="L1018" s="14">
        <v>5.5000000000000003E-8</v>
      </c>
      <c r="M1018" s="15" t="s">
        <v>6207</v>
      </c>
    </row>
    <row r="1019" spans="1:13" outlineLevel="2" x14ac:dyDescent="0.3">
      <c r="A1019" s="10" t="s">
        <v>26</v>
      </c>
      <c r="B1019" s="11">
        <v>0.70868230913443198</v>
      </c>
      <c r="C1019" s="12" t="s">
        <v>1874</v>
      </c>
      <c r="D1019" s="12" t="s">
        <v>1874</v>
      </c>
      <c r="E1019" s="12"/>
      <c r="F1019" s="13">
        <v>49.8</v>
      </c>
      <c r="G1019" s="13">
        <v>621.02</v>
      </c>
      <c r="H1019" s="13">
        <v>2480.06</v>
      </c>
      <c r="I1019" s="13">
        <v>4</v>
      </c>
      <c r="J1019" s="13">
        <v>-0.03</v>
      </c>
      <c r="K1019" s="13">
        <v>0</v>
      </c>
      <c r="L1019" s="14">
        <v>2.0999999999999999E-5</v>
      </c>
      <c r="M1019" s="15" t="s">
        <v>6207</v>
      </c>
    </row>
    <row r="1020" spans="1:13" outlineLevel="2" x14ac:dyDescent="0.3">
      <c r="A1020" s="10" t="s">
        <v>26</v>
      </c>
      <c r="B1020" s="11">
        <v>0.69203454647956053</v>
      </c>
      <c r="C1020" s="12" t="s">
        <v>1874</v>
      </c>
      <c r="D1020" s="12" t="s">
        <v>1874</v>
      </c>
      <c r="E1020" s="12" t="s">
        <v>1</v>
      </c>
      <c r="F1020" s="13">
        <v>39.58</v>
      </c>
      <c r="G1020" s="13">
        <v>625.27</v>
      </c>
      <c r="H1020" s="13">
        <v>2497.06</v>
      </c>
      <c r="I1020" s="13">
        <v>4</v>
      </c>
      <c r="J1020" s="13">
        <v>0.98</v>
      </c>
      <c r="K1020" s="13">
        <v>0</v>
      </c>
      <c r="L1020" s="13">
        <v>1.9000000000000001E-4</v>
      </c>
      <c r="M1020" s="15" t="s">
        <v>6207</v>
      </c>
    </row>
    <row r="1021" spans="1:13" outlineLevel="2" x14ac:dyDescent="0.3">
      <c r="A1021" s="10" t="s">
        <v>26</v>
      </c>
      <c r="B1021" s="11">
        <v>1.1187229116012343</v>
      </c>
      <c r="C1021" s="12" t="s">
        <v>1874</v>
      </c>
      <c r="D1021" s="12" t="s">
        <v>1874</v>
      </c>
      <c r="E1021" s="12"/>
      <c r="F1021" s="13">
        <v>24.71</v>
      </c>
      <c r="G1021" s="13">
        <v>828.03</v>
      </c>
      <c r="H1021" s="13">
        <v>2481.06</v>
      </c>
      <c r="I1021" s="13">
        <v>3</v>
      </c>
      <c r="J1021" s="13">
        <v>0.97</v>
      </c>
      <c r="K1021" s="13">
        <v>0</v>
      </c>
      <c r="L1021" s="13">
        <v>4.7999999999999996E-3</v>
      </c>
      <c r="M1021" s="15" t="s">
        <v>6205</v>
      </c>
    </row>
    <row r="1022" spans="1:13" outlineLevel="2" x14ac:dyDescent="0.3">
      <c r="A1022" s="10" t="s">
        <v>26</v>
      </c>
      <c r="B1022" s="11">
        <v>0.6903867847138524</v>
      </c>
      <c r="C1022" s="12" t="s">
        <v>3278</v>
      </c>
      <c r="D1022" s="12" t="s">
        <v>3278</v>
      </c>
      <c r="E1022" s="12"/>
      <c r="F1022" s="13">
        <v>80.63</v>
      </c>
      <c r="G1022" s="13">
        <v>863.38</v>
      </c>
      <c r="H1022" s="13">
        <v>2587.11</v>
      </c>
      <c r="I1022" s="13">
        <v>3</v>
      </c>
      <c r="J1022" s="13">
        <v>-0.02</v>
      </c>
      <c r="K1022" s="13">
        <v>0</v>
      </c>
      <c r="L1022" s="14">
        <v>2.7999999999999999E-8</v>
      </c>
      <c r="M1022" s="15" t="s">
        <v>6207</v>
      </c>
    </row>
    <row r="1023" spans="1:13" outlineLevel="2" x14ac:dyDescent="0.3">
      <c r="A1023" s="10" t="s">
        <v>26</v>
      </c>
      <c r="B1023" s="11">
        <v>0.7681088030074158</v>
      </c>
      <c r="C1023" s="12" t="s">
        <v>3278</v>
      </c>
      <c r="D1023" s="12" t="s">
        <v>3278</v>
      </c>
      <c r="E1023" s="12" t="s">
        <v>1</v>
      </c>
      <c r="F1023" s="13">
        <v>56.59</v>
      </c>
      <c r="G1023" s="13">
        <v>869.04</v>
      </c>
      <c r="H1023" s="13">
        <v>2604.11</v>
      </c>
      <c r="I1023" s="13">
        <v>3</v>
      </c>
      <c r="J1023" s="13">
        <v>0.98</v>
      </c>
      <c r="K1023" s="13">
        <v>0</v>
      </c>
      <c r="L1023" s="14">
        <v>4.8999999999999997E-6</v>
      </c>
      <c r="M1023" s="15" t="s">
        <v>6206</v>
      </c>
    </row>
    <row r="1024" spans="1:13" outlineLevel="2" x14ac:dyDescent="0.3">
      <c r="A1024" s="10" t="s">
        <v>26</v>
      </c>
      <c r="B1024" s="11">
        <v>0.78446903467030593</v>
      </c>
      <c r="C1024" s="12" t="s">
        <v>30</v>
      </c>
      <c r="D1024" s="12" t="s">
        <v>30</v>
      </c>
      <c r="E1024" s="12" t="s">
        <v>1</v>
      </c>
      <c r="F1024" s="13">
        <v>51.31</v>
      </c>
      <c r="G1024" s="13">
        <v>739.87</v>
      </c>
      <c r="H1024" s="13">
        <v>1477.73</v>
      </c>
      <c r="I1024" s="13">
        <v>2</v>
      </c>
      <c r="J1024" s="13">
        <v>0</v>
      </c>
      <c r="K1024" s="13">
        <v>0</v>
      </c>
      <c r="L1024" s="14">
        <v>2.3E-5</v>
      </c>
      <c r="M1024" s="15" t="s">
        <v>6208</v>
      </c>
    </row>
    <row r="1025" spans="1:13" outlineLevel="2" x14ac:dyDescent="0.3">
      <c r="A1025" s="10" t="s">
        <v>26</v>
      </c>
      <c r="B1025" s="11">
        <v>0.82989684889393711</v>
      </c>
      <c r="C1025" s="12" t="s">
        <v>30</v>
      </c>
      <c r="D1025" s="12" t="s">
        <v>30</v>
      </c>
      <c r="E1025" s="12"/>
      <c r="F1025" s="13">
        <v>47.52</v>
      </c>
      <c r="G1025" s="13">
        <v>731.88</v>
      </c>
      <c r="H1025" s="13">
        <v>1461.74</v>
      </c>
      <c r="I1025" s="13">
        <v>2</v>
      </c>
      <c r="J1025" s="13">
        <v>0</v>
      </c>
      <c r="K1025" s="13">
        <v>0</v>
      </c>
      <c r="L1025" s="14">
        <v>4.6E-5</v>
      </c>
      <c r="M1025" s="15" t="s">
        <v>6205</v>
      </c>
    </row>
    <row r="1026" spans="1:13" outlineLevel="2" x14ac:dyDescent="0.3">
      <c r="A1026" s="10" t="s">
        <v>26</v>
      </c>
      <c r="B1026" s="11">
        <v>1.1340536794328457</v>
      </c>
      <c r="C1026" s="12" t="s">
        <v>30</v>
      </c>
      <c r="D1026" s="12" t="s">
        <v>30</v>
      </c>
      <c r="E1026" s="12"/>
      <c r="F1026" s="13">
        <v>27.45</v>
      </c>
      <c r="G1026" s="13">
        <v>488.25</v>
      </c>
      <c r="H1026" s="13">
        <v>1461.73</v>
      </c>
      <c r="I1026" s="13">
        <v>3</v>
      </c>
      <c r="J1026" s="13">
        <v>-0.01</v>
      </c>
      <c r="K1026" s="13">
        <v>0</v>
      </c>
      <c r="L1026" s="13">
        <v>2.7000000000000001E-3</v>
      </c>
      <c r="M1026" s="15" t="s">
        <v>6208</v>
      </c>
    </row>
    <row r="1027" spans="1:13" outlineLevel="2" x14ac:dyDescent="0.3">
      <c r="A1027" s="10" t="s">
        <v>26</v>
      </c>
      <c r="B1027" s="11">
        <v>1.4328119049797592</v>
      </c>
      <c r="C1027" s="12" t="s">
        <v>30</v>
      </c>
      <c r="D1027" s="12" t="s">
        <v>30</v>
      </c>
      <c r="E1027" s="12" t="s">
        <v>1</v>
      </c>
      <c r="F1027" s="13">
        <v>22.53</v>
      </c>
      <c r="G1027" s="13">
        <v>493.58</v>
      </c>
      <c r="H1027" s="13">
        <v>1477.73</v>
      </c>
      <c r="I1027" s="13">
        <v>3</v>
      </c>
      <c r="J1027" s="13">
        <v>-0.01</v>
      </c>
      <c r="K1027" s="13">
        <v>0</v>
      </c>
      <c r="L1027" s="13">
        <v>1.6E-2</v>
      </c>
      <c r="M1027" s="15" t="s">
        <v>6208</v>
      </c>
    </row>
    <row r="1028" spans="1:13" outlineLevel="2" x14ac:dyDescent="0.3">
      <c r="A1028" s="10" t="s">
        <v>26</v>
      </c>
      <c r="B1028" s="11">
        <v>0.68518577818835036</v>
      </c>
      <c r="C1028" s="12" t="s">
        <v>45</v>
      </c>
      <c r="D1028" s="12" t="s">
        <v>45</v>
      </c>
      <c r="E1028" s="12" t="s">
        <v>1</v>
      </c>
      <c r="F1028" s="13">
        <v>57.21</v>
      </c>
      <c r="G1028" s="13">
        <v>932.51</v>
      </c>
      <c r="H1028" s="13">
        <v>2794.5</v>
      </c>
      <c r="I1028" s="13">
        <v>3</v>
      </c>
      <c r="J1028" s="13">
        <v>0.03</v>
      </c>
      <c r="K1028" s="13">
        <v>1</v>
      </c>
      <c r="L1028" s="14">
        <v>6.0000000000000002E-6</v>
      </c>
      <c r="M1028" s="15" t="s">
        <v>6208</v>
      </c>
    </row>
    <row r="1029" spans="1:13" outlineLevel="2" x14ac:dyDescent="0.3">
      <c r="A1029" s="10" t="s">
        <v>26</v>
      </c>
      <c r="B1029" s="11">
        <v>1.1103164165926684</v>
      </c>
      <c r="C1029" s="12" t="s">
        <v>45</v>
      </c>
      <c r="D1029" s="12" t="s">
        <v>45</v>
      </c>
      <c r="E1029" s="12"/>
      <c r="F1029" s="13">
        <v>49.92</v>
      </c>
      <c r="G1029" s="13">
        <v>927.17</v>
      </c>
      <c r="H1029" s="13">
        <v>2778.49</v>
      </c>
      <c r="I1029" s="13">
        <v>3</v>
      </c>
      <c r="J1029" s="13">
        <v>0.02</v>
      </c>
      <c r="K1029" s="13">
        <v>1</v>
      </c>
      <c r="L1029" s="14">
        <v>2.0999999999999999E-5</v>
      </c>
      <c r="M1029" s="15" t="s">
        <v>6208</v>
      </c>
    </row>
    <row r="1030" spans="1:13" outlineLevel="2" x14ac:dyDescent="0.3">
      <c r="A1030" s="10" t="s">
        <v>26</v>
      </c>
      <c r="B1030" s="11">
        <v>1.0184361384699014</v>
      </c>
      <c r="C1030" s="12" t="s">
        <v>45</v>
      </c>
      <c r="D1030" s="12" t="s">
        <v>45</v>
      </c>
      <c r="E1030" s="12" t="s">
        <v>1</v>
      </c>
      <c r="F1030" s="13">
        <v>24.71</v>
      </c>
      <c r="G1030" s="13">
        <v>699.62</v>
      </c>
      <c r="H1030" s="13">
        <v>2794.47</v>
      </c>
      <c r="I1030" s="13">
        <v>4</v>
      </c>
      <c r="J1030" s="13">
        <v>0.01</v>
      </c>
      <c r="K1030" s="13">
        <v>1</v>
      </c>
      <c r="L1030" s="13">
        <v>5.1000000000000004E-3</v>
      </c>
      <c r="M1030" s="15" t="s">
        <v>6208</v>
      </c>
    </row>
    <row r="1031" spans="1:13" outlineLevel="2" x14ac:dyDescent="0.3">
      <c r="A1031" s="10" t="s">
        <v>26</v>
      </c>
      <c r="B1031" s="11">
        <v>1.0589877818867366</v>
      </c>
      <c r="C1031" s="12" t="s">
        <v>45</v>
      </c>
      <c r="D1031" s="12" t="s">
        <v>45</v>
      </c>
      <c r="E1031" s="12" t="s">
        <v>25</v>
      </c>
      <c r="F1031" s="13">
        <v>24.68</v>
      </c>
      <c r="G1031" s="13">
        <v>703.62</v>
      </c>
      <c r="H1031" s="13">
        <v>2810.46</v>
      </c>
      <c r="I1031" s="13">
        <v>4</v>
      </c>
      <c r="J1031" s="13">
        <v>0</v>
      </c>
      <c r="K1031" s="13">
        <v>1</v>
      </c>
      <c r="L1031" s="13">
        <v>4.7999999999999996E-3</v>
      </c>
      <c r="M1031" s="15" t="s">
        <v>6208</v>
      </c>
    </row>
    <row r="1032" spans="1:13" outlineLevel="2" x14ac:dyDescent="0.3">
      <c r="A1032" s="10" t="s">
        <v>26</v>
      </c>
      <c r="B1032" s="11">
        <v>0.73573606446724926</v>
      </c>
      <c r="C1032" s="12" t="s">
        <v>41</v>
      </c>
      <c r="D1032" s="12" t="s">
        <v>41</v>
      </c>
      <c r="E1032" s="12"/>
      <c r="F1032" s="13">
        <v>38.29</v>
      </c>
      <c r="G1032" s="13">
        <v>815.1</v>
      </c>
      <c r="H1032" s="13">
        <v>2442.27</v>
      </c>
      <c r="I1032" s="13">
        <v>3</v>
      </c>
      <c r="J1032" s="13">
        <v>0</v>
      </c>
      <c r="K1032" s="13">
        <v>1</v>
      </c>
      <c r="L1032" s="13">
        <v>2.5999999999999998E-4</v>
      </c>
      <c r="M1032" s="15" t="s">
        <v>6205</v>
      </c>
    </row>
    <row r="1033" spans="1:13" outlineLevel="2" x14ac:dyDescent="0.3">
      <c r="A1033" s="10" t="s">
        <v>26</v>
      </c>
      <c r="B1033" s="11">
        <v>0.6610436067321751</v>
      </c>
      <c r="C1033" s="12" t="s">
        <v>41</v>
      </c>
      <c r="D1033" s="12" t="s">
        <v>41</v>
      </c>
      <c r="E1033" s="12"/>
      <c r="F1033" s="13">
        <v>26.46</v>
      </c>
      <c r="G1033" s="13">
        <v>611.57000000000005</v>
      </c>
      <c r="H1033" s="13">
        <v>2442.27</v>
      </c>
      <c r="I1033" s="13">
        <v>4</v>
      </c>
      <c r="J1033" s="13">
        <v>0</v>
      </c>
      <c r="K1033" s="13">
        <v>1</v>
      </c>
      <c r="L1033" s="13">
        <v>3.3E-3</v>
      </c>
      <c r="M1033" s="15" t="s">
        <v>6206</v>
      </c>
    </row>
    <row r="1034" spans="1:13" outlineLevel="2" x14ac:dyDescent="0.3">
      <c r="A1034" s="10" t="s">
        <v>26</v>
      </c>
      <c r="B1034" s="11">
        <v>0.64002909476203029</v>
      </c>
      <c r="C1034" s="12" t="s">
        <v>55</v>
      </c>
      <c r="D1034" s="12" t="s">
        <v>55</v>
      </c>
      <c r="E1034" s="12"/>
      <c r="F1034" s="13">
        <v>64.09</v>
      </c>
      <c r="G1034" s="13">
        <v>1041.04</v>
      </c>
      <c r="H1034" s="13">
        <v>4160.12</v>
      </c>
      <c r="I1034" s="13">
        <v>4</v>
      </c>
      <c r="J1034" s="13">
        <v>-0.01</v>
      </c>
      <c r="K1034" s="13">
        <v>1</v>
      </c>
      <c r="L1034" s="14">
        <v>9.7999999999999993E-7</v>
      </c>
      <c r="M1034" s="15" t="s">
        <v>6205</v>
      </c>
    </row>
    <row r="1035" spans="1:13" outlineLevel="2" x14ac:dyDescent="0.3">
      <c r="A1035" s="10" t="s">
        <v>26</v>
      </c>
      <c r="B1035" s="11">
        <v>0.99437428847484965</v>
      </c>
      <c r="C1035" s="12" t="s">
        <v>55</v>
      </c>
      <c r="D1035" s="12" t="s">
        <v>55</v>
      </c>
      <c r="E1035" s="12"/>
      <c r="F1035" s="13">
        <v>35.659999999999997</v>
      </c>
      <c r="G1035" s="13">
        <v>694.37</v>
      </c>
      <c r="H1035" s="13">
        <v>4160.16</v>
      </c>
      <c r="I1035" s="13">
        <v>6</v>
      </c>
      <c r="J1035" s="13">
        <v>0.03</v>
      </c>
      <c r="K1035" s="13">
        <v>1</v>
      </c>
      <c r="L1035" s="13">
        <v>4.4999999999999999E-4</v>
      </c>
      <c r="M1035" s="15" t="s">
        <v>6205</v>
      </c>
    </row>
    <row r="1036" spans="1:13" outlineLevel="2" x14ac:dyDescent="0.3">
      <c r="A1036" s="10" t="s">
        <v>26</v>
      </c>
      <c r="B1036" s="11">
        <v>0.59471913128176168</v>
      </c>
      <c r="C1036" s="12" t="s">
        <v>39</v>
      </c>
      <c r="D1036" s="12" t="s">
        <v>39</v>
      </c>
      <c r="E1036" s="12"/>
      <c r="F1036" s="13">
        <v>90.83</v>
      </c>
      <c r="G1036" s="13">
        <v>1024.47</v>
      </c>
      <c r="H1036" s="13">
        <v>2046.92</v>
      </c>
      <c r="I1036" s="13">
        <v>2</v>
      </c>
      <c r="J1036" s="13">
        <v>0</v>
      </c>
      <c r="K1036" s="13">
        <v>0</v>
      </c>
      <c r="L1036" s="14">
        <v>3E-9</v>
      </c>
      <c r="M1036" s="15" t="s">
        <v>6206</v>
      </c>
    </row>
    <row r="1037" spans="1:13" outlineLevel="2" x14ac:dyDescent="0.3">
      <c r="A1037" s="10" t="s">
        <v>26</v>
      </c>
      <c r="B1037" s="11">
        <v>0.47202011223955836</v>
      </c>
      <c r="C1037" s="12" t="s">
        <v>39</v>
      </c>
      <c r="D1037" s="12" t="s">
        <v>39</v>
      </c>
      <c r="E1037" s="12"/>
      <c r="F1037" s="13">
        <v>57.15</v>
      </c>
      <c r="G1037" s="13">
        <v>683.31</v>
      </c>
      <c r="H1037" s="13">
        <v>2046.9</v>
      </c>
      <c r="I1037" s="13">
        <v>3</v>
      </c>
      <c r="J1037" s="13">
        <v>-0.01</v>
      </c>
      <c r="K1037" s="13">
        <v>0</v>
      </c>
      <c r="L1037" s="14">
        <v>4.4000000000000002E-6</v>
      </c>
      <c r="M1037" s="15" t="s">
        <v>6207</v>
      </c>
    </row>
    <row r="1038" spans="1:13" outlineLevel="2" x14ac:dyDescent="0.3">
      <c r="A1038" s="10" t="s">
        <v>26</v>
      </c>
      <c r="B1038" s="11">
        <v>0.73978651369487602</v>
      </c>
      <c r="C1038" s="12" t="s">
        <v>39</v>
      </c>
      <c r="D1038" s="12" t="s">
        <v>39</v>
      </c>
      <c r="E1038" s="12"/>
      <c r="F1038" s="13">
        <v>35.65</v>
      </c>
      <c r="G1038" s="13">
        <v>512.74</v>
      </c>
      <c r="H1038" s="13">
        <v>2046.92</v>
      </c>
      <c r="I1038" s="13">
        <v>4</v>
      </c>
      <c r="J1038" s="13">
        <v>0</v>
      </c>
      <c r="K1038" s="13">
        <v>0</v>
      </c>
      <c r="L1038" s="13">
        <v>4.4999999999999999E-4</v>
      </c>
      <c r="M1038" s="15" t="s">
        <v>6206</v>
      </c>
    </row>
    <row r="1039" spans="1:13" outlineLevel="2" x14ac:dyDescent="0.3">
      <c r="A1039" s="10" t="s">
        <v>26</v>
      </c>
      <c r="B1039" s="11">
        <v>1.2524864875298696</v>
      </c>
      <c r="C1039" s="12" t="s">
        <v>4365</v>
      </c>
      <c r="D1039" s="12" t="s">
        <v>4365</v>
      </c>
      <c r="E1039" s="12"/>
      <c r="F1039" s="13">
        <v>39.53</v>
      </c>
      <c r="G1039" s="13">
        <v>543.34</v>
      </c>
      <c r="H1039" s="13">
        <v>1626.99</v>
      </c>
      <c r="I1039" s="13">
        <v>3</v>
      </c>
      <c r="J1039" s="13">
        <v>-0.03</v>
      </c>
      <c r="K1039" s="13">
        <v>0</v>
      </c>
      <c r="L1039" s="13">
        <v>1.1999999999999999E-3</v>
      </c>
      <c r="M1039" s="15" t="s">
        <v>6207</v>
      </c>
    </row>
    <row r="1040" spans="1:13" outlineLevel="2" x14ac:dyDescent="0.3">
      <c r="A1040" s="10" t="s">
        <v>26</v>
      </c>
      <c r="B1040" s="11">
        <v>1.4492290080860633</v>
      </c>
      <c r="C1040" s="12" t="s">
        <v>4365</v>
      </c>
      <c r="D1040" s="12" t="s">
        <v>4365</v>
      </c>
      <c r="E1040" s="12"/>
      <c r="F1040" s="13">
        <v>23.72</v>
      </c>
      <c r="G1040" s="13">
        <v>814.5</v>
      </c>
      <c r="H1040" s="13">
        <v>1626.99</v>
      </c>
      <c r="I1040" s="13">
        <v>2</v>
      </c>
      <c r="J1040" s="13">
        <v>-0.02</v>
      </c>
      <c r="K1040" s="13">
        <v>0</v>
      </c>
      <c r="L1040" s="13">
        <v>6.0000000000000001E-3</v>
      </c>
      <c r="M1040" s="15" t="s">
        <v>6207</v>
      </c>
    </row>
    <row r="1041" spans="1:13" outlineLevel="2" x14ac:dyDescent="0.3">
      <c r="A1041" s="10" t="s">
        <v>26</v>
      </c>
      <c r="B1041" s="11">
        <v>0.78682716248602091</v>
      </c>
      <c r="C1041" s="12" t="s">
        <v>53</v>
      </c>
      <c r="D1041" s="12" t="s">
        <v>53</v>
      </c>
      <c r="E1041" s="12"/>
      <c r="F1041" s="13">
        <v>54.75</v>
      </c>
      <c r="G1041" s="13">
        <v>718.58</v>
      </c>
      <c r="H1041" s="13">
        <v>3587.86</v>
      </c>
      <c r="I1041" s="13">
        <v>5</v>
      </c>
      <c r="J1041" s="13">
        <v>1.01</v>
      </c>
      <c r="K1041" s="13">
        <v>0</v>
      </c>
      <c r="L1041" s="14">
        <v>7.3000000000000004E-6</v>
      </c>
      <c r="M1041" s="15" t="s">
        <v>6204</v>
      </c>
    </row>
    <row r="1042" spans="1:13" outlineLevel="2" x14ac:dyDescent="0.3">
      <c r="A1042" s="10" t="s">
        <v>26</v>
      </c>
      <c r="B1042" s="11">
        <v>1.1988562229117385</v>
      </c>
      <c r="C1042" s="12" t="s">
        <v>53</v>
      </c>
      <c r="D1042" s="12" t="s">
        <v>53</v>
      </c>
      <c r="E1042" s="12"/>
      <c r="F1042" s="13">
        <v>42.79</v>
      </c>
      <c r="G1042" s="13">
        <v>897.99</v>
      </c>
      <c r="H1042" s="13">
        <v>3587.92</v>
      </c>
      <c r="I1042" s="13">
        <v>4</v>
      </c>
      <c r="J1042" s="13">
        <v>1.07</v>
      </c>
      <c r="K1042" s="13">
        <v>0</v>
      </c>
      <c r="L1042" s="14">
        <v>9.7E-5</v>
      </c>
      <c r="M1042" s="15" t="s">
        <v>6204</v>
      </c>
    </row>
    <row r="1043" spans="1:13" outlineLevel="2" x14ac:dyDescent="0.3">
      <c r="A1043" s="10" t="s">
        <v>26</v>
      </c>
      <c r="B1043" s="11">
        <v>0.67538315997843368</v>
      </c>
      <c r="C1043" s="12" t="s">
        <v>38</v>
      </c>
      <c r="D1043" s="12" t="s">
        <v>38</v>
      </c>
      <c r="E1043" s="12"/>
      <c r="F1043" s="13">
        <v>59.86</v>
      </c>
      <c r="G1043" s="13">
        <v>951.5</v>
      </c>
      <c r="H1043" s="13">
        <v>1900.98</v>
      </c>
      <c r="I1043" s="13">
        <v>2</v>
      </c>
      <c r="J1043" s="13">
        <v>0</v>
      </c>
      <c r="K1043" s="13">
        <v>0</v>
      </c>
      <c r="L1043" s="14">
        <v>2.9000000000000002E-6</v>
      </c>
      <c r="M1043" s="15" t="s">
        <v>6208</v>
      </c>
    </row>
    <row r="1044" spans="1:13" outlineLevel="2" x14ac:dyDescent="0.3">
      <c r="A1044" s="10" t="s">
        <v>26</v>
      </c>
      <c r="B1044" s="11">
        <v>0.91722736299151231</v>
      </c>
      <c r="C1044" s="12" t="s">
        <v>4374</v>
      </c>
      <c r="D1044" s="12" t="s">
        <v>4374</v>
      </c>
      <c r="E1044" s="12"/>
      <c r="F1044" s="13">
        <v>70.61</v>
      </c>
      <c r="G1044" s="13">
        <v>963</v>
      </c>
      <c r="H1044" s="13">
        <v>3847.97</v>
      </c>
      <c r="I1044" s="13">
        <v>4</v>
      </c>
      <c r="J1044" s="13">
        <v>-0.01</v>
      </c>
      <c r="K1044" s="13">
        <v>2</v>
      </c>
      <c r="L1044" s="14">
        <v>2.3999999999999998E-7</v>
      </c>
      <c r="M1044" s="15" t="s">
        <v>6207</v>
      </c>
    </row>
    <row r="1045" spans="1:13" outlineLevel="2" x14ac:dyDescent="0.3">
      <c r="A1045" s="10" t="s">
        <v>26</v>
      </c>
      <c r="B1045" s="11">
        <v>0.74928772153453493</v>
      </c>
      <c r="C1045" s="12" t="s">
        <v>4374</v>
      </c>
      <c r="D1045" s="12" t="s">
        <v>4374</v>
      </c>
      <c r="E1045" s="12"/>
      <c r="F1045" s="13">
        <v>48.22</v>
      </c>
      <c r="G1045" s="13">
        <v>770.61</v>
      </c>
      <c r="H1045" s="13">
        <v>3848</v>
      </c>
      <c r="I1045" s="13">
        <v>5</v>
      </c>
      <c r="J1045" s="13">
        <v>0.01</v>
      </c>
      <c r="K1045" s="13">
        <v>2</v>
      </c>
      <c r="L1045" s="14">
        <v>3.0000000000000001E-5</v>
      </c>
      <c r="M1045" s="15" t="s">
        <v>6207</v>
      </c>
    </row>
    <row r="1046" spans="1:13" outlineLevel="2" x14ac:dyDescent="0.3">
      <c r="A1046" s="10" t="s">
        <v>26</v>
      </c>
      <c r="B1046" s="11">
        <v>0.91643929874014385</v>
      </c>
      <c r="C1046" s="12" t="s">
        <v>4374</v>
      </c>
      <c r="D1046" s="12" t="s">
        <v>4374</v>
      </c>
      <c r="E1046" s="12"/>
      <c r="F1046" s="13">
        <v>44.48</v>
      </c>
      <c r="G1046" s="13">
        <v>642.34</v>
      </c>
      <c r="H1046" s="13">
        <v>3847.99</v>
      </c>
      <c r="I1046" s="13">
        <v>6</v>
      </c>
      <c r="J1046" s="13">
        <v>0</v>
      </c>
      <c r="K1046" s="13">
        <v>2</v>
      </c>
      <c r="L1046" s="14">
        <v>6.7000000000000002E-5</v>
      </c>
      <c r="M1046" s="15" t="s">
        <v>6207</v>
      </c>
    </row>
    <row r="1047" spans="1:13" outlineLevel="2" x14ac:dyDescent="0.3">
      <c r="A1047" s="10" t="s">
        <v>26</v>
      </c>
      <c r="B1047" s="11">
        <v>0.56644973304747837</v>
      </c>
      <c r="C1047" s="12" t="s">
        <v>1870</v>
      </c>
      <c r="D1047" s="12" t="s">
        <v>1870</v>
      </c>
      <c r="E1047" s="12"/>
      <c r="F1047" s="13">
        <v>58.69</v>
      </c>
      <c r="G1047" s="13">
        <v>788.37</v>
      </c>
      <c r="H1047" s="13">
        <v>1574.73</v>
      </c>
      <c r="I1047" s="13">
        <v>2</v>
      </c>
      <c r="J1047" s="13">
        <v>-0.01</v>
      </c>
      <c r="K1047" s="13">
        <v>0</v>
      </c>
      <c r="L1047" s="14">
        <v>3.1E-6</v>
      </c>
      <c r="M1047" s="15" t="s">
        <v>6206</v>
      </c>
    </row>
    <row r="1048" spans="1:13" outlineLevel="2" x14ac:dyDescent="0.3">
      <c r="A1048" s="10" t="s">
        <v>26</v>
      </c>
      <c r="B1048" s="11">
        <v>1.2166299046740146</v>
      </c>
      <c r="C1048" s="12" t="s">
        <v>1870</v>
      </c>
      <c r="D1048" s="12" t="s">
        <v>1870</v>
      </c>
      <c r="E1048" s="12"/>
      <c r="F1048" s="13">
        <v>27.19</v>
      </c>
      <c r="G1048" s="13">
        <v>525.91999999999996</v>
      </c>
      <c r="H1048" s="13">
        <v>1574.73</v>
      </c>
      <c r="I1048" s="13">
        <v>3</v>
      </c>
      <c r="J1048" s="13">
        <v>0</v>
      </c>
      <c r="K1048" s="13">
        <v>0</v>
      </c>
      <c r="L1048" s="13">
        <v>2.8E-3</v>
      </c>
      <c r="M1048" s="15" t="s">
        <v>6205</v>
      </c>
    </row>
    <row r="1049" spans="1:13" outlineLevel="2" x14ac:dyDescent="0.3">
      <c r="A1049" s="10" t="s">
        <v>26</v>
      </c>
      <c r="B1049" s="11">
        <v>0.74741594925145238</v>
      </c>
      <c r="C1049" s="12" t="s">
        <v>3272</v>
      </c>
      <c r="D1049" s="12" t="s">
        <v>3272</v>
      </c>
      <c r="E1049" s="12"/>
      <c r="F1049" s="13">
        <v>37.1</v>
      </c>
      <c r="G1049" s="13">
        <v>581.28</v>
      </c>
      <c r="H1049" s="13">
        <v>1160.54</v>
      </c>
      <c r="I1049" s="13">
        <v>2</v>
      </c>
      <c r="J1049" s="13">
        <v>-0.02</v>
      </c>
      <c r="K1049" s="13">
        <v>0</v>
      </c>
      <c r="L1049" s="13">
        <v>2.0999999999999999E-3</v>
      </c>
      <c r="M1049" s="15" t="s">
        <v>6206</v>
      </c>
    </row>
    <row r="1050" spans="1:13" outlineLevel="2" x14ac:dyDescent="0.3">
      <c r="A1050" s="10" t="s">
        <v>26</v>
      </c>
      <c r="B1050" s="11">
        <v>0.38753347559648582</v>
      </c>
      <c r="C1050" s="12" t="s">
        <v>3275</v>
      </c>
      <c r="D1050" s="12" t="s">
        <v>3275</v>
      </c>
      <c r="E1050" s="12"/>
      <c r="F1050" s="13">
        <v>34.68</v>
      </c>
      <c r="G1050" s="13">
        <v>577.95000000000005</v>
      </c>
      <c r="H1050" s="13">
        <v>1730.83</v>
      </c>
      <c r="I1050" s="13">
        <v>3</v>
      </c>
      <c r="J1050" s="13">
        <v>-0.01</v>
      </c>
      <c r="K1050" s="13">
        <v>1</v>
      </c>
      <c r="L1050" s="13">
        <v>7.1000000000000002E-4</v>
      </c>
      <c r="M1050" s="15" t="s">
        <v>6206</v>
      </c>
    </row>
    <row r="1051" spans="1:13" outlineLevel="2" x14ac:dyDescent="0.3">
      <c r="A1051" s="10" t="s">
        <v>26</v>
      </c>
      <c r="B1051" s="11">
        <v>1.7855059520346237</v>
      </c>
      <c r="C1051" s="12" t="s">
        <v>3275</v>
      </c>
      <c r="D1051" s="12" t="s">
        <v>3275</v>
      </c>
      <c r="E1051" s="12"/>
      <c r="F1051" s="13">
        <v>32.479999999999997</v>
      </c>
      <c r="G1051" s="13">
        <v>866.94</v>
      </c>
      <c r="H1051" s="13">
        <v>1731.86</v>
      </c>
      <c r="I1051" s="13">
        <v>2</v>
      </c>
      <c r="J1051" s="13">
        <v>1.02</v>
      </c>
      <c r="K1051" s="13">
        <v>1</v>
      </c>
      <c r="L1051" s="13">
        <v>8.9999999999999998E-4</v>
      </c>
      <c r="M1051" s="15" t="s">
        <v>6207</v>
      </c>
    </row>
    <row r="1052" spans="1:13" outlineLevel="2" x14ac:dyDescent="0.3">
      <c r="A1052" s="10" t="s">
        <v>26</v>
      </c>
      <c r="B1052" s="11">
        <v>0.75250958269110824</v>
      </c>
      <c r="C1052" s="12" t="s">
        <v>1875</v>
      </c>
      <c r="D1052" s="12" t="s">
        <v>1875</v>
      </c>
      <c r="E1052" s="12"/>
      <c r="F1052" s="13">
        <v>91.67</v>
      </c>
      <c r="G1052" s="13">
        <v>928.11</v>
      </c>
      <c r="H1052" s="13">
        <v>2781.29</v>
      </c>
      <c r="I1052" s="13">
        <v>3</v>
      </c>
      <c r="J1052" s="13">
        <v>0.01</v>
      </c>
      <c r="K1052" s="13">
        <v>0</v>
      </c>
      <c r="L1052" s="14">
        <v>2.5000000000000001E-9</v>
      </c>
      <c r="M1052" s="15" t="s">
        <v>6206</v>
      </c>
    </row>
    <row r="1053" spans="1:13" outlineLevel="2" x14ac:dyDescent="0.3">
      <c r="A1053" s="10" t="s">
        <v>26</v>
      </c>
      <c r="B1053" s="11">
        <v>0.76586913964451642</v>
      </c>
      <c r="C1053" s="12" t="s">
        <v>1875</v>
      </c>
      <c r="D1053" s="12" t="s">
        <v>1875</v>
      </c>
      <c r="E1053" s="12"/>
      <c r="F1053" s="13">
        <v>86.14</v>
      </c>
      <c r="G1053" s="13">
        <v>696.33</v>
      </c>
      <c r="H1053" s="13">
        <v>2781.28</v>
      </c>
      <c r="I1053" s="13">
        <v>4</v>
      </c>
      <c r="J1053" s="13">
        <v>-0.01</v>
      </c>
      <c r="K1053" s="13">
        <v>0</v>
      </c>
      <c r="L1053" s="14">
        <v>8.4000000000000008E-9</v>
      </c>
      <c r="M1053" s="15" t="s">
        <v>6206</v>
      </c>
    </row>
    <row r="1054" spans="1:13" outlineLevel="2" x14ac:dyDescent="0.3">
      <c r="A1054" s="10" t="s">
        <v>26</v>
      </c>
      <c r="B1054" s="11">
        <v>0.90042455273062361</v>
      </c>
      <c r="C1054" s="12" t="s">
        <v>1876</v>
      </c>
      <c r="D1054" s="12" t="s">
        <v>1876</v>
      </c>
      <c r="E1054" s="12"/>
      <c r="F1054" s="13">
        <v>34.46</v>
      </c>
      <c r="G1054" s="13">
        <v>705.62</v>
      </c>
      <c r="H1054" s="13">
        <v>2818.44</v>
      </c>
      <c r="I1054" s="13">
        <v>4</v>
      </c>
      <c r="J1054" s="13">
        <v>-0.01</v>
      </c>
      <c r="K1054" s="13">
        <v>0</v>
      </c>
      <c r="L1054" s="13">
        <v>7.9000000000000001E-4</v>
      </c>
      <c r="M1054" s="15" t="s">
        <v>6207</v>
      </c>
    </row>
    <row r="1055" spans="1:13" outlineLevel="2" x14ac:dyDescent="0.3">
      <c r="A1055" s="10" t="s">
        <v>26</v>
      </c>
      <c r="B1055" s="11">
        <v>0.62300839191278023</v>
      </c>
      <c r="C1055" s="12" t="s">
        <v>1873</v>
      </c>
      <c r="D1055" s="12" t="s">
        <v>1873</v>
      </c>
      <c r="E1055" s="12"/>
      <c r="F1055" s="13">
        <v>85.58</v>
      </c>
      <c r="G1055" s="13">
        <v>1172.72</v>
      </c>
      <c r="H1055" s="13">
        <v>2343.4299999999998</v>
      </c>
      <c r="I1055" s="13">
        <v>2</v>
      </c>
      <c r="J1055" s="13">
        <v>0.01</v>
      </c>
      <c r="K1055" s="13">
        <v>1</v>
      </c>
      <c r="L1055" s="14">
        <v>9.5000000000000007E-9</v>
      </c>
      <c r="M1055" s="15" t="s">
        <v>6206</v>
      </c>
    </row>
    <row r="1056" spans="1:13" outlineLevel="2" x14ac:dyDescent="0.3">
      <c r="A1056" s="10" t="s">
        <v>26</v>
      </c>
      <c r="B1056" s="11">
        <v>0.80656105697119163</v>
      </c>
      <c r="C1056" s="12" t="s">
        <v>1873</v>
      </c>
      <c r="D1056" s="12" t="s">
        <v>1873</v>
      </c>
      <c r="E1056" s="12"/>
      <c r="F1056" s="13">
        <v>70.31</v>
      </c>
      <c r="G1056" s="13">
        <v>782.15</v>
      </c>
      <c r="H1056" s="13">
        <v>2343.4299999999998</v>
      </c>
      <c r="I1056" s="13">
        <v>3</v>
      </c>
      <c r="J1056" s="13">
        <v>0</v>
      </c>
      <c r="K1056" s="13">
        <v>1</v>
      </c>
      <c r="L1056" s="14">
        <v>3.9000000000000002E-7</v>
      </c>
      <c r="M1056" s="15" t="s">
        <v>6206</v>
      </c>
    </row>
    <row r="1057" spans="1:13" outlineLevel="2" x14ac:dyDescent="0.3">
      <c r="A1057" s="10" t="s">
        <v>26</v>
      </c>
      <c r="B1057" s="11">
        <v>0.97671882943527788</v>
      </c>
      <c r="C1057" s="12" t="s">
        <v>1873</v>
      </c>
      <c r="D1057" s="12" t="s">
        <v>1873</v>
      </c>
      <c r="E1057" s="12"/>
      <c r="F1057" s="13">
        <v>51.37</v>
      </c>
      <c r="G1057" s="13">
        <v>586.86</v>
      </c>
      <c r="H1057" s="13">
        <v>2343.42</v>
      </c>
      <c r="I1057" s="13">
        <v>4</v>
      </c>
      <c r="J1057" s="13">
        <v>-0.01</v>
      </c>
      <c r="K1057" s="13">
        <v>1</v>
      </c>
      <c r="L1057" s="14">
        <v>3.4999999999999997E-5</v>
      </c>
      <c r="M1057" s="15" t="s">
        <v>6206</v>
      </c>
    </row>
    <row r="1058" spans="1:13" outlineLevel="2" x14ac:dyDescent="0.3">
      <c r="A1058" s="10" t="s">
        <v>26</v>
      </c>
      <c r="B1058" s="11">
        <v>0.47290609479432066</v>
      </c>
      <c r="C1058" s="12" t="s">
        <v>1873</v>
      </c>
      <c r="D1058" s="12" t="s">
        <v>1873</v>
      </c>
      <c r="E1058" s="12"/>
      <c r="F1058" s="13">
        <v>23.61</v>
      </c>
      <c r="G1058" s="13">
        <v>469.69</v>
      </c>
      <c r="H1058" s="13">
        <v>2343.4</v>
      </c>
      <c r="I1058" s="13">
        <v>5</v>
      </c>
      <c r="J1058" s="13">
        <v>-0.03</v>
      </c>
      <c r="K1058" s="13">
        <v>1</v>
      </c>
      <c r="L1058" s="13">
        <v>6.4000000000000003E-3</v>
      </c>
      <c r="M1058" s="15" t="s">
        <v>6206</v>
      </c>
    </row>
    <row r="1059" spans="1:13" outlineLevel="2" x14ac:dyDescent="0.3">
      <c r="A1059" s="10" t="s">
        <v>26</v>
      </c>
      <c r="B1059" s="11">
        <v>0.74340582402915178</v>
      </c>
      <c r="C1059" s="12" t="s">
        <v>1868</v>
      </c>
      <c r="D1059" s="12" t="s">
        <v>1868</v>
      </c>
      <c r="E1059" s="12"/>
      <c r="F1059" s="13">
        <v>44.73</v>
      </c>
      <c r="G1059" s="13">
        <v>645.79999999999995</v>
      </c>
      <c r="H1059" s="13">
        <v>1289.58</v>
      </c>
      <c r="I1059" s="13">
        <v>2</v>
      </c>
      <c r="J1059" s="13">
        <v>-0.01</v>
      </c>
      <c r="K1059" s="13">
        <v>0</v>
      </c>
      <c r="L1059" s="13">
        <v>2.4000000000000001E-4</v>
      </c>
      <c r="M1059" s="15" t="s">
        <v>6205</v>
      </c>
    </row>
    <row r="1060" spans="1:13" outlineLevel="2" x14ac:dyDescent="0.3">
      <c r="A1060" s="10" t="s">
        <v>26</v>
      </c>
      <c r="B1060" s="11">
        <v>0.81318309311630077</v>
      </c>
      <c r="C1060" s="12" t="s">
        <v>48</v>
      </c>
      <c r="D1060" s="12" t="s">
        <v>48</v>
      </c>
      <c r="E1060" s="12"/>
      <c r="F1060" s="13">
        <v>93.16</v>
      </c>
      <c r="G1060" s="13">
        <v>1004.8</v>
      </c>
      <c r="H1060" s="13">
        <v>3011.38</v>
      </c>
      <c r="I1060" s="13">
        <v>3</v>
      </c>
      <c r="J1060" s="13">
        <v>1.01</v>
      </c>
      <c r="K1060" s="13">
        <v>2</v>
      </c>
      <c r="L1060" s="14">
        <v>1.8E-9</v>
      </c>
      <c r="M1060" s="15" t="s">
        <v>6205</v>
      </c>
    </row>
    <row r="1061" spans="1:13" outlineLevel="2" x14ac:dyDescent="0.3">
      <c r="A1061" s="10" t="s">
        <v>26</v>
      </c>
      <c r="B1061" s="11">
        <v>0.77579314274676026</v>
      </c>
      <c r="C1061" s="12" t="s">
        <v>48</v>
      </c>
      <c r="D1061" s="12" t="s">
        <v>48</v>
      </c>
      <c r="E1061" s="12"/>
      <c r="F1061" s="13">
        <v>47.42</v>
      </c>
      <c r="G1061" s="13">
        <v>753.84</v>
      </c>
      <c r="H1061" s="13">
        <v>3011.34</v>
      </c>
      <c r="I1061" s="13">
        <v>4</v>
      </c>
      <c r="J1061" s="13">
        <v>0.98</v>
      </c>
      <c r="K1061" s="13">
        <v>2</v>
      </c>
      <c r="L1061" s="14">
        <v>3.6000000000000001E-5</v>
      </c>
      <c r="M1061" s="15" t="s">
        <v>6205</v>
      </c>
    </row>
    <row r="1062" spans="1:13" outlineLevel="2" x14ac:dyDescent="0.3">
      <c r="A1062" s="10" t="s">
        <v>26</v>
      </c>
      <c r="B1062" s="11">
        <v>0.74212383904755319</v>
      </c>
      <c r="C1062" s="12" t="s">
        <v>28</v>
      </c>
      <c r="D1062" s="17" t="s">
        <v>28</v>
      </c>
      <c r="E1062" s="12"/>
      <c r="F1062" s="13">
        <v>29.5</v>
      </c>
      <c r="G1062" s="13">
        <v>632.82000000000005</v>
      </c>
      <c r="H1062" s="13">
        <v>1263.6199999999999</v>
      </c>
      <c r="I1062" s="13">
        <v>2</v>
      </c>
      <c r="J1062" s="13">
        <v>-0.01</v>
      </c>
      <c r="K1062" s="13">
        <v>0</v>
      </c>
      <c r="L1062" s="13">
        <v>1.4999999999999999E-2</v>
      </c>
      <c r="M1062" s="15" t="s">
        <v>6204</v>
      </c>
    </row>
    <row r="1063" spans="1:13" outlineLevel="2" x14ac:dyDescent="0.3">
      <c r="A1063" s="10" t="s">
        <v>26</v>
      </c>
      <c r="B1063" s="11">
        <v>0.98872853032019659</v>
      </c>
      <c r="C1063" s="12" t="s">
        <v>50</v>
      </c>
      <c r="D1063" s="17" t="s">
        <v>50</v>
      </c>
      <c r="E1063" s="12"/>
      <c r="F1063" s="13">
        <v>22.71</v>
      </c>
      <c r="G1063" s="13">
        <v>1034.53</v>
      </c>
      <c r="H1063" s="13">
        <v>3100.55</v>
      </c>
      <c r="I1063" s="13">
        <v>3</v>
      </c>
      <c r="J1063" s="13">
        <v>1.01</v>
      </c>
      <c r="K1063" s="13">
        <v>2</v>
      </c>
      <c r="L1063" s="13">
        <v>7.4000000000000003E-3</v>
      </c>
      <c r="M1063" s="15" t="s">
        <v>6204</v>
      </c>
    </row>
    <row r="1064" spans="1:13" outlineLevel="2" x14ac:dyDescent="0.3">
      <c r="A1064" s="10" t="s">
        <v>26</v>
      </c>
      <c r="B1064" s="11">
        <v>1.0700615243273042</v>
      </c>
      <c r="C1064" s="12" t="s">
        <v>36</v>
      </c>
      <c r="D1064" s="12" t="s">
        <v>36</v>
      </c>
      <c r="E1064" s="12"/>
      <c r="F1064" s="13">
        <v>31.44</v>
      </c>
      <c r="G1064" s="13">
        <v>628.64</v>
      </c>
      <c r="H1064" s="13">
        <v>1882.89</v>
      </c>
      <c r="I1064" s="13">
        <v>3</v>
      </c>
      <c r="J1064" s="13">
        <v>0</v>
      </c>
      <c r="K1064" s="13">
        <v>1</v>
      </c>
      <c r="L1064" s="13">
        <v>1.1000000000000001E-3</v>
      </c>
      <c r="M1064" s="15" t="s">
        <v>6204</v>
      </c>
    </row>
    <row r="1065" spans="1:13" outlineLevel="2" x14ac:dyDescent="0.3">
      <c r="A1065" s="10" t="s">
        <v>26</v>
      </c>
      <c r="B1065" s="11">
        <v>0.49286648886529277</v>
      </c>
      <c r="C1065" s="12" t="s">
        <v>37</v>
      </c>
      <c r="D1065" s="12" t="s">
        <v>37</v>
      </c>
      <c r="E1065" s="12"/>
      <c r="F1065" s="13">
        <v>37.9</v>
      </c>
      <c r="G1065" s="13">
        <v>1000.51</v>
      </c>
      <c r="H1065" s="13">
        <v>1999</v>
      </c>
      <c r="I1065" s="13">
        <v>2</v>
      </c>
      <c r="J1065" s="13">
        <v>0.97</v>
      </c>
      <c r="K1065" s="13">
        <v>1</v>
      </c>
      <c r="L1065" s="13">
        <v>2.7999999999999998E-4</v>
      </c>
      <c r="M1065" s="15" t="s">
        <v>6204</v>
      </c>
    </row>
    <row r="1066" spans="1:13" outlineLevel="2" x14ac:dyDescent="0.3">
      <c r="A1066" s="10" t="s">
        <v>26</v>
      </c>
      <c r="B1066" s="11">
        <v>0.98996533045048696</v>
      </c>
      <c r="C1066" s="12" t="s">
        <v>37</v>
      </c>
      <c r="D1066" s="12" t="s">
        <v>37</v>
      </c>
      <c r="E1066" s="12"/>
      <c r="F1066" s="13">
        <v>32.96</v>
      </c>
      <c r="G1066" s="13">
        <v>667.01</v>
      </c>
      <c r="H1066" s="13">
        <v>1998.02</v>
      </c>
      <c r="I1066" s="13">
        <v>3</v>
      </c>
      <c r="J1066" s="13">
        <v>-0.01</v>
      </c>
      <c r="K1066" s="13">
        <v>1</v>
      </c>
      <c r="L1066" s="13">
        <v>1E-3</v>
      </c>
      <c r="M1066" s="15" t="s">
        <v>6204</v>
      </c>
    </row>
    <row r="1067" spans="1:13" outlineLevel="2" x14ac:dyDescent="0.3">
      <c r="A1067" s="10" t="s">
        <v>26</v>
      </c>
      <c r="B1067" s="11">
        <v>0.71730899137427995</v>
      </c>
      <c r="C1067" s="12" t="s">
        <v>37</v>
      </c>
      <c r="D1067" s="12" t="s">
        <v>37</v>
      </c>
      <c r="E1067" s="12"/>
      <c r="F1067" s="13">
        <v>24.12</v>
      </c>
      <c r="G1067" s="13">
        <v>500.51</v>
      </c>
      <c r="H1067" s="13">
        <v>1998.03</v>
      </c>
      <c r="I1067" s="13">
        <v>4</v>
      </c>
      <c r="J1067" s="13">
        <v>0</v>
      </c>
      <c r="K1067" s="13">
        <v>1</v>
      </c>
      <c r="L1067" s="13">
        <v>1.2E-2</v>
      </c>
      <c r="M1067" s="15" t="s">
        <v>6205</v>
      </c>
    </row>
    <row r="1068" spans="1:13" outlineLevel="2" x14ac:dyDescent="0.3">
      <c r="A1068" s="10" t="s">
        <v>26</v>
      </c>
      <c r="B1068" s="11">
        <v>1.089607690064142</v>
      </c>
      <c r="C1068" s="12" t="s">
        <v>52</v>
      </c>
      <c r="D1068" s="12" t="s">
        <v>52</v>
      </c>
      <c r="E1068" s="12"/>
      <c r="F1068" s="13">
        <v>99.4</v>
      </c>
      <c r="G1068" s="13">
        <v>850.14</v>
      </c>
      <c r="H1068" s="13">
        <v>3396.51</v>
      </c>
      <c r="I1068" s="13">
        <v>4</v>
      </c>
      <c r="J1068" s="13">
        <v>0</v>
      </c>
      <c r="K1068" s="13">
        <v>0</v>
      </c>
      <c r="L1068" s="14">
        <v>4.8E-10</v>
      </c>
      <c r="M1068" s="15" t="s">
        <v>6205</v>
      </c>
    </row>
    <row r="1069" spans="1:13" outlineLevel="2" x14ac:dyDescent="0.3">
      <c r="A1069" s="10" t="s">
        <v>26</v>
      </c>
      <c r="B1069" s="11">
        <v>0.89012576136569554</v>
      </c>
      <c r="C1069" s="12" t="s">
        <v>52</v>
      </c>
      <c r="D1069" s="12" t="s">
        <v>52</v>
      </c>
      <c r="E1069" s="12" t="s">
        <v>1</v>
      </c>
      <c r="F1069" s="13">
        <v>92.33</v>
      </c>
      <c r="G1069" s="13">
        <v>1138.51</v>
      </c>
      <c r="H1069" s="13">
        <v>3412.5</v>
      </c>
      <c r="I1069" s="13">
        <v>3</v>
      </c>
      <c r="J1069" s="13">
        <v>0</v>
      </c>
      <c r="K1069" s="13">
        <v>0</v>
      </c>
      <c r="L1069" s="14">
        <v>2.1999999999999998E-9</v>
      </c>
      <c r="M1069" s="15" t="s">
        <v>6204</v>
      </c>
    </row>
    <row r="1070" spans="1:13" outlineLevel="2" x14ac:dyDescent="0.3">
      <c r="A1070" s="10" t="s">
        <v>26</v>
      </c>
      <c r="B1070" s="11" t="s">
        <v>8172</v>
      </c>
      <c r="C1070" s="12" t="s">
        <v>52</v>
      </c>
      <c r="D1070" s="12" t="s">
        <v>52</v>
      </c>
      <c r="E1070" s="12"/>
      <c r="F1070" s="13">
        <v>91.37</v>
      </c>
      <c r="G1070" s="13">
        <v>1133.18</v>
      </c>
      <c r="H1070" s="13">
        <v>3396.52</v>
      </c>
      <c r="I1070" s="13">
        <v>3</v>
      </c>
      <c r="J1070" s="13">
        <v>0.02</v>
      </c>
      <c r="K1070" s="13">
        <v>0</v>
      </c>
      <c r="L1070" s="14">
        <v>2.7000000000000002E-9</v>
      </c>
      <c r="M1070" s="15" t="s">
        <v>6206</v>
      </c>
    </row>
    <row r="1071" spans="1:13" outlineLevel="2" x14ac:dyDescent="0.3">
      <c r="A1071" s="10" t="s">
        <v>26</v>
      </c>
      <c r="B1071" s="11">
        <v>0.84776005469002391</v>
      </c>
      <c r="C1071" s="12" t="s">
        <v>52</v>
      </c>
      <c r="D1071" s="12" t="s">
        <v>52</v>
      </c>
      <c r="E1071" s="12" t="s">
        <v>1</v>
      </c>
      <c r="F1071" s="13">
        <v>65.16</v>
      </c>
      <c r="G1071" s="13">
        <v>854.13</v>
      </c>
      <c r="H1071" s="13">
        <v>3412.5</v>
      </c>
      <c r="I1071" s="13">
        <v>4</v>
      </c>
      <c r="J1071" s="13">
        <v>0</v>
      </c>
      <c r="K1071" s="13">
        <v>0</v>
      </c>
      <c r="L1071" s="14">
        <v>7.8000000000000005E-7</v>
      </c>
      <c r="M1071" s="15" t="s">
        <v>6204</v>
      </c>
    </row>
    <row r="1072" spans="1:13" outlineLevel="2" x14ac:dyDescent="0.3">
      <c r="A1072" s="10" t="s">
        <v>26</v>
      </c>
      <c r="B1072" s="11">
        <v>0.85489674694387141</v>
      </c>
      <c r="C1072" s="12" t="s">
        <v>51</v>
      </c>
      <c r="D1072" s="17" t="s">
        <v>51</v>
      </c>
      <c r="E1072" s="12" t="s">
        <v>1</v>
      </c>
      <c r="F1072" s="13">
        <v>38.270000000000003</v>
      </c>
      <c r="G1072" s="13">
        <v>790.16</v>
      </c>
      <c r="H1072" s="13">
        <v>3156.61</v>
      </c>
      <c r="I1072" s="13">
        <v>4</v>
      </c>
      <c r="J1072" s="13">
        <v>1.05</v>
      </c>
      <c r="K1072" s="13">
        <v>0</v>
      </c>
      <c r="L1072" s="13">
        <v>2.5999999999999998E-4</v>
      </c>
      <c r="M1072" s="15" t="s">
        <v>6204</v>
      </c>
    </row>
    <row r="1073" spans="1:13" outlineLevel="2" x14ac:dyDescent="0.3">
      <c r="A1073" s="10" t="s">
        <v>26</v>
      </c>
      <c r="B1073" s="16">
        <v>0.5973993705808297</v>
      </c>
      <c r="C1073" s="12" t="s">
        <v>54</v>
      </c>
      <c r="D1073" s="12" t="s">
        <v>54</v>
      </c>
      <c r="E1073" s="12" t="s">
        <v>1</v>
      </c>
      <c r="F1073" s="13">
        <v>86.19</v>
      </c>
      <c r="G1073" s="13">
        <v>997.46</v>
      </c>
      <c r="H1073" s="13">
        <v>3985.8</v>
      </c>
      <c r="I1073" s="13">
        <v>4</v>
      </c>
      <c r="J1073" s="13">
        <v>0.01</v>
      </c>
      <c r="K1073" s="13">
        <v>1</v>
      </c>
      <c r="L1073" s="14">
        <v>8.2999999999999999E-9</v>
      </c>
      <c r="M1073" s="15" t="s">
        <v>6220</v>
      </c>
    </row>
    <row r="1074" spans="1:13" outlineLevel="2" x14ac:dyDescent="0.3">
      <c r="A1074" s="10" t="s">
        <v>26</v>
      </c>
      <c r="B1074" s="16">
        <v>0.96079470017542123</v>
      </c>
      <c r="C1074" s="12" t="s">
        <v>54</v>
      </c>
      <c r="D1074" s="12" t="s">
        <v>54</v>
      </c>
      <c r="E1074" s="12"/>
      <c r="F1074" s="13">
        <v>83.28</v>
      </c>
      <c r="G1074" s="13">
        <v>993.46</v>
      </c>
      <c r="H1074" s="13">
        <v>3969.81</v>
      </c>
      <c r="I1074" s="13">
        <v>4</v>
      </c>
      <c r="J1074" s="13">
        <v>0.02</v>
      </c>
      <c r="K1074" s="13">
        <v>1</v>
      </c>
      <c r="L1074" s="14">
        <v>1.6000000000000001E-8</v>
      </c>
      <c r="M1074" s="15" t="s">
        <v>6216</v>
      </c>
    </row>
    <row r="1075" spans="1:13" outlineLevel="2" x14ac:dyDescent="0.3">
      <c r="A1075" s="10" t="s">
        <v>26</v>
      </c>
      <c r="B1075" s="16">
        <v>0.97459763773570784</v>
      </c>
      <c r="C1075" s="12" t="s">
        <v>54</v>
      </c>
      <c r="D1075" s="12" t="s">
        <v>54</v>
      </c>
      <c r="E1075" s="12" t="s">
        <v>1</v>
      </c>
      <c r="F1075" s="13">
        <v>50.74</v>
      </c>
      <c r="G1075" s="13">
        <v>798.17</v>
      </c>
      <c r="H1075" s="13">
        <v>3985.79</v>
      </c>
      <c r="I1075" s="13">
        <v>5</v>
      </c>
      <c r="J1075" s="13">
        <v>0</v>
      </c>
      <c r="K1075" s="13">
        <v>1</v>
      </c>
      <c r="L1075" s="14">
        <v>1.7E-5</v>
      </c>
      <c r="M1075" s="15" t="s">
        <v>6220</v>
      </c>
    </row>
    <row r="1076" spans="1:13" outlineLevel="2" x14ac:dyDescent="0.3">
      <c r="A1076" s="10" t="s">
        <v>26</v>
      </c>
      <c r="B1076" s="16">
        <v>0.95760202871316258</v>
      </c>
      <c r="C1076" s="12" t="s">
        <v>54</v>
      </c>
      <c r="D1076" s="12" t="s">
        <v>54</v>
      </c>
      <c r="E1076" s="12"/>
      <c r="F1076" s="13">
        <v>49.7</v>
      </c>
      <c r="G1076" s="13">
        <v>794.97</v>
      </c>
      <c r="H1076" s="13">
        <v>3969.8</v>
      </c>
      <c r="I1076" s="13">
        <v>5</v>
      </c>
      <c r="J1076" s="13">
        <v>0.01</v>
      </c>
      <c r="K1076" s="13">
        <v>1</v>
      </c>
      <c r="L1076" s="14">
        <v>2.1999999999999999E-5</v>
      </c>
      <c r="M1076" s="15" t="s">
        <v>6216</v>
      </c>
    </row>
    <row r="1077" spans="1:13" outlineLevel="2" x14ac:dyDescent="0.3">
      <c r="A1077" s="10" t="s">
        <v>26</v>
      </c>
      <c r="B1077" s="16">
        <v>0.77005950260200229</v>
      </c>
      <c r="C1077" s="12" t="s">
        <v>54</v>
      </c>
      <c r="D1077" s="12" t="s">
        <v>54</v>
      </c>
      <c r="E1077" s="12" t="s">
        <v>1</v>
      </c>
      <c r="F1077" s="13">
        <v>31.51</v>
      </c>
      <c r="G1077" s="13">
        <v>665.31</v>
      </c>
      <c r="H1077" s="13">
        <v>3985.8</v>
      </c>
      <c r="I1077" s="13">
        <v>6</v>
      </c>
      <c r="J1077" s="13">
        <v>0.01</v>
      </c>
      <c r="K1077" s="13">
        <v>1</v>
      </c>
      <c r="L1077" s="13">
        <v>1.1000000000000001E-3</v>
      </c>
      <c r="M1077" s="15" t="s">
        <v>6220</v>
      </c>
    </row>
    <row r="1078" spans="1:13" outlineLevel="2" x14ac:dyDescent="0.3">
      <c r="A1078" s="10" t="s">
        <v>26</v>
      </c>
      <c r="B1078" s="16">
        <v>0.94945190744624952</v>
      </c>
      <c r="C1078" s="12" t="s">
        <v>54</v>
      </c>
      <c r="D1078" s="12" t="s">
        <v>54</v>
      </c>
      <c r="E1078" s="12"/>
      <c r="F1078" s="13">
        <v>29.01</v>
      </c>
      <c r="G1078" s="13">
        <v>662.64</v>
      </c>
      <c r="H1078" s="13">
        <v>3969.78</v>
      </c>
      <c r="I1078" s="13">
        <v>6</v>
      </c>
      <c r="J1078" s="13">
        <v>-0.01</v>
      </c>
      <c r="K1078" s="13">
        <v>1</v>
      </c>
      <c r="L1078" s="13">
        <v>1.9E-3</v>
      </c>
      <c r="M1078" s="15" t="s">
        <v>6216</v>
      </c>
    </row>
    <row r="1079" spans="1:13" outlineLevel="2" x14ac:dyDescent="0.3">
      <c r="A1079" s="10" t="s">
        <v>26</v>
      </c>
      <c r="B1079" s="16">
        <v>1.2360051360831041</v>
      </c>
      <c r="C1079" s="12" t="s">
        <v>4369</v>
      </c>
      <c r="D1079" s="12" t="s">
        <v>4369</v>
      </c>
      <c r="E1079" s="12"/>
      <c r="F1079" s="13">
        <v>59.88</v>
      </c>
      <c r="G1079" s="13">
        <v>604.82000000000005</v>
      </c>
      <c r="H1079" s="13">
        <v>2415.2399999999998</v>
      </c>
      <c r="I1079" s="13">
        <v>4</v>
      </c>
      <c r="J1079" s="13">
        <v>-0.02</v>
      </c>
      <c r="K1079" s="13">
        <v>0</v>
      </c>
      <c r="L1079" s="14">
        <v>3.5999999999999998E-6</v>
      </c>
      <c r="M1079" s="15" t="s">
        <v>6220</v>
      </c>
    </row>
    <row r="1080" spans="1:13" outlineLevel="2" x14ac:dyDescent="0.3">
      <c r="A1080" s="10" t="s">
        <v>26</v>
      </c>
      <c r="B1080" s="16">
        <v>0.82457953920347615</v>
      </c>
      <c r="C1080" s="12" t="s">
        <v>4369</v>
      </c>
      <c r="D1080" s="12" t="s">
        <v>4369</v>
      </c>
      <c r="E1080" s="12"/>
      <c r="F1080" s="13">
        <v>58.06</v>
      </c>
      <c r="G1080" s="13">
        <v>806.42</v>
      </c>
      <c r="H1080" s="13">
        <v>2416.25</v>
      </c>
      <c r="I1080" s="13">
        <v>3</v>
      </c>
      <c r="J1080" s="13">
        <v>0.98</v>
      </c>
      <c r="K1080" s="13">
        <v>0</v>
      </c>
      <c r="L1080" s="14">
        <v>1.8E-5</v>
      </c>
      <c r="M1080" s="15" t="s">
        <v>6220</v>
      </c>
    </row>
    <row r="1081" spans="1:13" outlineLevel="2" x14ac:dyDescent="0.3">
      <c r="A1081" s="10" t="s">
        <v>26</v>
      </c>
      <c r="B1081" s="16">
        <v>1.0170570639610241</v>
      </c>
      <c r="C1081" s="12" t="s">
        <v>6222</v>
      </c>
      <c r="D1081" s="17" t="s">
        <v>6222</v>
      </c>
      <c r="E1081" s="12"/>
      <c r="F1081" s="13">
        <v>57.7</v>
      </c>
      <c r="G1081" s="13">
        <v>896.52</v>
      </c>
      <c r="H1081" s="13">
        <v>1791.03</v>
      </c>
      <c r="I1081" s="13">
        <v>2</v>
      </c>
      <c r="J1081" s="13">
        <v>0.01</v>
      </c>
      <c r="K1081" s="13">
        <v>1</v>
      </c>
      <c r="L1081" s="14">
        <v>3.8999999999999999E-5</v>
      </c>
      <c r="M1081" s="15" t="s">
        <v>6217</v>
      </c>
    </row>
    <row r="1082" spans="1:13" outlineLevel="2" x14ac:dyDescent="0.3">
      <c r="A1082" s="10" t="s">
        <v>26</v>
      </c>
      <c r="B1082" s="16">
        <v>1.0979752648237417</v>
      </c>
      <c r="C1082" s="12" t="s">
        <v>3277</v>
      </c>
      <c r="D1082" s="12" t="s">
        <v>3277</v>
      </c>
      <c r="E1082" s="12"/>
      <c r="F1082" s="13">
        <v>52.74</v>
      </c>
      <c r="G1082" s="13">
        <v>639.65</v>
      </c>
      <c r="H1082" s="13">
        <v>1915.93</v>
      </c>
      <c r="I1082" s="13">
        <v>3</v>
      </c>
      <c r="J1082" s="13">
        <v>-0.03</v>
      </c>
      <c r="K1082" s="13">
        <v>0</v>
      </c>
      <c r="L1082" s="14">
        <v>1.1E-5</v>
      </c>
      <c r="M1082" s="15" t="s">
        <v>6219</v>
      </c>
    </row>
    <row r="1083" spans="1:13" outlineLevel="2" x14ac:dyDescent="0.3">
      <c r="A1083" s="10" t="s">
        <v>26</v>
      </c>
      <c r="B1083" s="16">
        <v>1.2636320562749486</v>
      </c>
      <c r="C1083" s="12" t="s">
        <v>34</v>
      </c>
      <c r="D1083" s="12" t="s">
        <v>34</v>
      </c>
      <c r="E1083" s="12"/>
      <c r="F1083" s="13">
        <v>62.56</v>
      </c>
      <c r="G1083" s="13">
        <v>832.42</v>
      </c>
      <c r="H1083" s="13">
        <v>1662.82</v>
      </c>
      <c r="I1083" s="13">
        <v>2</v>
      </c>
      <c r="J1083" s="13">
        <v>-0.02</v>
      </c>
      <c r="K1083" s="13">
        <v>0</v>
      </c>
      <c r="L1083" s="14">
        <v>1.3999999999999999E-6</v>
      </c>
      <c r="M1083" s="15" t="s">
        <v>6219</v>
      </c>
    </row>
    <row r="1084" spans="1:13" outlineLevel="2" x14ac:dyDescent="0.3">
      <c r="A1084" s="10" t="s">
        <v>26</v>
      </c>
      <c r="B1084" s="16">
        <v>0.59989625520947865</v>
      </c>
      <c r="C1084" s="12" t="s">
        <v>34</v>
      </c>
      <c r="D1084" s="12" t="s">
        <v>34</v>
      </c>
      <c r="E1084" s="12"/>
      <c r="F1084" s="13">
        <v>29.91</v>
      </c>
      <c r="G1084" s="13">
        <v>555.28</v>
      </c>
      <c r="H1084" s="13">
        <v>1662.81</v>
      </c>
      <c r="I1084" s="13">
        <v>3</v>
      </c>
      <c r="J1084" s="13">
        <v>-0.02</v>
      </c>
      <c r="K1084" s="13">
        <v>0</v>
      </c>
      <c r="L1084" s="13">
        <v>1.6000000000000001E-3</v>
      </c>
      <c r="M1084" s="15" t="s">
        <v>6220</v>
      </c>
    </row>
    <row r="1085" spans="1:13" outlineLevel="2" x14ac:dyDescent="0.3">
      <c r="A1085" s="10" t="s">
        <v>26</v>
      </c>
      <c r="B1085" s="16">
        <v>1.1958858577443343</v>
      </c>
      <c r="C1085" s="12" t="s">
        <v>1871</v>
      </c>
      <c r="D1085" s="12" t="s">
        <v>1871</v>
      </c>
      <c r="E1085" s="12"/>
      <c r="F1085" s="13">
        <v>60.03</v>
      </c>
      <c r="G1085" s="13">
        <v>583</v>
      </c>
      <c r="H1085" s="13">
        <v>1745.98</v>
      </c>
      <c r="I1085" s="13">
        <v>3</v>
      </c>
      <c r="J1085" s="13">
        <v>-0.02</v>
      </c>
      <c r="K1085" s="13">
        <v>0</v>
      </c>
      <c r="L1085" s="14">
        <v>1.7E-5</v>
      </c>
      <c r="M1085" s="15" t="s">
        <v>6219</v>
      </c>
    </row>
    <row r="1086" spans="1:13" outlineLevel="2" x14ac:dyDescent="0.3">
      <c r="A1086" s="10" t="s">
        <v>26</v>
      </c>
      <c r="B1086" s="16">
        <v>0.86132446585057165</v>
      </c>
      <c r="C1086" s="12" t="s">
        <v>1871</v>
      </c>
      <c r="D1086" s="12" t="s">
        <v>1871</v>
      </c>
      <c r="E1086" s="12"/>
      <c r="F1086" s="13">
        <v>40.21</v>
      </c>
      <c r="G1086" s="13">
        <v>437.5</v>
      </c>
      <c r="H1086" s="13">
        <v>1745.99</v>
      </c>
      <c r="I1086" s="13">
        <v>4</v>
      </c>
      <c r="J1086" s="13">
        <v>-0.02</v>
      </c>
      <c r="K1086" s="13">
        <v>0</v>
      </c>
      <c r="L1086" s="13">
        <v>2.4000000000000001E-4</v>
      </c>
      <c r="M1086" s="15" t="s">
        <v>6218</v>
      </c>
    </row>
    <row r="1087" spans="1:13" outlineLevel="2" x14ac:dyDescent="0.3">
      <c r="A1087" s="10" t="s">
        <v>26</v>
      </c>
      <c r="B1087" s="16">
        <v>0.50769703293261736</v>
      </c>
      <c r="C1087" s="12" t="s">
        <v>4368</v>
      </c>
      <c r="D1087" s="12" t="s">
        <v>4368</v>
      </c>
      <c r="E1087" s="12"/>
      <c r="F1087" s="13">
        <v>38.9</v>
      </c>
      <c r="G1087" s="13">
        <v>673.74</v>
      </c>
      <c r="H1087" s="13">
        <v>2018.19</v>
      </c>
      <c r="I1087" s="13">
        <v>3</v>
      </c>
      <c r="J1087" s="13">
        <v>-0.01</v>
      </c>
      <c r="K1087" s="13">
        <v>1</v>
      </c>
      <c r="L1087" s="13">
        <v>2.2000000000000001E-4</v>
      </c>
      <c r="M1087" s="15" t="s">
        <v>6220</v>
      </c>
    </row>
    <row r="1088" spans="1:13" outlineLevel="2" x14ac:dyDescent="0.3">
      <c r="A1088" s="10" t="s">
        <v>26</v>
      </c>
      <c r="B1088" s="16">
        <v>0.53614105281854696</v>
      </c>
      <c r="C1088" s="12" t="s">
        <v>4368</v>
      </c>
      <c r="D1088" s="12" t="s">
        <v>4368</v>
      </c>
      <c r="E1088" s="12"/>
      <c r="F1088" s="13">
        <v>33.6</v>
      </c>
      <c r="G1088" s="13">
        <v>505.55</v>
      </c>
      <c r="H1088" s="13">
        <v>2018.17</v>
      </c>
      <c r="I1088" s="13">
        <v>4</v>
      </c>
      <c r="J1088" s="13">
        <v>-0.03</v>
      </c>
      <c r="K1088" s="13">
        <v>1</v>
      </c>
      <c r="L1088" s="13">
        <v>1.6000000000000001E-3</v>
      </c>
      <c r="M1088" s="15" t="s">
        <v>6220</v>
      </c>
    </row>
    <row r="1089" spans="1:13" outlineLevel="2" x14ac:dyDescent="0.3">
      <c r="A1089" s="10" t="s">
        <v>26</v>
      </c>
      <c r="B1089" s="16">
        <v>0.58628199605439979</v>
      </c>
      <c r="C1089" s="12" t="s">
        <v>4364</v>
      </c>
      <c r="D1089" s="12" t="s">
        <v>4364</v>
      </c>
      <c r="E1089" s="12" t="s">
        <v>1</v>
      </c>
      <c r="F1089" s="13">
        <v>62.2</v>
      </c>
      <c r="G1089" s="13">
        <v>748.42</v>
      </c>
      <c r="H1089" s="13">
        <v>1494.82</v>
      </c>
      <c r="I1089" s="13">
        <v>2</v>
      </c>
      <c r="J1089" s="13">
        <v>-0.02</v>
      </c>
      <c r="K1089" s="13">
        <v>0</v>
      </c>
      <c r="L1089" s="14">
        <v>1.9999999999999999E-6</v>
      </c>
      <c r="M1089" s="15" t="s">
        <v>6220</v>
      </c>
    </row>
    <row r="1090" spans="1:13" outlineLevel="2" x14ac:dyDescent="0.3">
      <c r="A1090" s="10" t="s">
        <v>26</v>
      </c>
      <c r="B1090" s="16">
        <v>0.30623409261487594</v>
      </c>
      <c r="C1090" s="12" t="s">
        <v>4364</v>
      </c>
      <c r="D1090" s="12" t="s">
        <v>4364</v>
      </c>
      <c r="E1090" s="12" t="s">
        <v>1</v>
      </c>
      <c r="F1090" s="13">
        <v>36.090000000000003</v>
      </c>
      <c r="G1090" s="13">
        <v>499.28</v>
      </c>
      <c r="H1090" s="13">
        <v>1494.81</v>
      </c>
      <c r="I1090" s="13">
        <v>3</v>
      </c>
      <c r="J1090" s="13">
        <v>-0.02</v>
      </c>
      <c r="K1090" s="13">
        <v>0</v>
      </c>
      <c r="L1090" s="13">
        <v>1.1000000000000001E-3</v>
      </c>
      <c r="M1090" s="15" t="s">
        <v>6220</v>
      </c>
    </row>
    <row r="1091" spans="1:13" outlineLevel="2" x14ac:dyDescent="0.3">
      <c r="A1091" s="10" t="s">
        <v>26</v>
      </c>
      <c r="B1091" s="16">
        <v>0.50844729243916209</v>
      </c>
      <c r="C1091" s="12" t="s">
        <v>4364</v>
      </c>
      <c r="D1091" s="12" t="s">
        <v>4364</v>
      </c>
      <c r="E1091" s="12"/>
      <c r="F1091" s="13">
        <v>35.89</v>
      </c>
      <c r="G1091" s="13">
        <v>493.95</v>
      </c>
      <c r="H1091" s="13">
        <v>1478.82</v>
      </c>
      <c r="I1091" s="13">
        <v>3</v>
      </c>
      <c r="J1091" s="13">
        <v>-0.02</v>
      </c>
      <c r="K1091" s="13">
        <v>0</v>
      </c>
      <c r="L1091" s="13">
        <v>1.6000000000000001E-3</v>
      </c>
      <c r="M1091" s="15" t="s">
        <v>6220</v>
      </c>
    </row>
    <row r="1092" spans="1:13" outlineLevel="2" x14ac:dyDescent="0.3">
      <c r="A1092" s="10" t="s">
        <v>26</v>
      </c>
      <c r="B1092" s="16">
        <v>0.33179383237023274</v>
      </c>
      <c r="C1092" s="12" t="s">
        <v>4364</v>
      </c>
      <c r="D1092" s="12" t="s">
        <v>4364</v>
      </c>
      <c r="E1092" s="12"/>
      <c r="F1092" s="13">
        <v>28.75</v>
      </c>
      <c r="G1092" s="13">
        <v>370.71</v>
      </c>
      <c r="H1092" s="13">
        <v>1478.81</v>
      </c>
      <c r="I1092" s="13">
        <v>4</v>
      </c>
      <c r="J1092" s="13">
        <v>-0.03</v>
      </c>
      <c r="K1092" s="13">
        <v>0</v>
      </c>
      <c r="L1092" s="13">
        <v>2.1999999999999999E-2</v>
      </c>
      <c r="M1092" s="15" t="s">
        <v>6220</v>
      </c>
    </row>
    <row r="1093" spans="1:13" outlineLevel="2" x14ac:dyDescent="0.3">
      <c r="A1093" s="10" t="s">
        <v>26</v>
      </c>
      <c r="B1093" s="16">
        <v>0.87327923632086613</v>
      </c>
      <c r="C1093" s="12" t="s">
        <v>4366</v>
      </c>
      <c r="D1093" s="12" t="s">
        <v>4366</v>
      </c>
      <c r="E1093" s="12"/>
      <c r="F1093" s="13">
        <v>47.02</v>
      </c>
      <c r="G1093" s="13">
        <v>570.30999999999995</v>
      </c>
      <c r="H1093" s="13">
        <v>1707.9</v>
      </c>
      <c r="I1093" s="13">
        <v>3</v>
      </c>
      <c r="J1093" s="13">
        <v>-0.02</v>
      </c>
      <c r="K1093" s="13">
        <v>0</v>
      </c>
      <c r="L1093" s="13">
        <v>1.6000000000000001E-3</v>
      </c>
      <c r="M1093" s="15" t="s">
        <v>6216</v>
      </c>
    </row>
    <row r="1094" spans="1:13" outlineLevel="2" x14ac:dyDescent="0.3">
      <c r="A1094" s="10" t="s">
        <v>26</v>
      </c>
      <c r="B1094" s="16">
        <v>0.72812149136065796</v>
      </c>
      <c r="C1094" s="12" t="s">
        <v>29</v>
      </c>
      <c r="D1094" s="12" t="s">
        <v>29</v>
      </c>
      <c r="E1094" s="12"/>
      <c r="F1094" s="13">
        <v>43.88</v>
      </c>
      <c r="G1094" s="13">
        <v>699.3</v>
      </c>
      <c r="H1094" s="13">
        <v>1396.59</v>
      </c>
      <c r="I1094" s="13">
        <v>2</v>
      </c>
      <c r="J1094" s="13">
        <v>0</v>
      </c>
      <c r="K1094" s="13">
        <v>0</v>
      </c>
      <c r="L1094" s="13">
        <v>1.1E-4</v>
      </c>
      <c r="M1094" s="15" t="s">
        <v>6217</v>
      </c>
    </row>
    <row r="1095" spans="1:13" outlineLevel="2" x14ac:dyDescent="0.3">
      <c r="A1095" s="10" t="s">
        <v>26</v>
      </c>
      <c r="B1095" s="16">
        <v>1.4054350687718939</v>
      </c>
      <c r="C1095" s="12" t="s">
        <v>4372</v>
      </c>
      <c r="D1095" s="12" t="s">
        <v>4372</v>
      </c>
      <c r="E1095" s="12"/>
      <c r="F1095" s="13">
        <v>85.65</v>
      </c>
      <c r="G1095" s="13">
        <v>729.89</v>
      </c>
      <c r="H1095" s="13">
        <v>2915.52</v>
      </c>
      <c r="I1095" s="13">
        <v>4</v>
      </c>
      <c r="J1095" s="13">
        <v>-0.01</v>
      </c>
      <c r="K1095" s="13">
        <v>1</v>
      </c>
      <c r="L1095" s="14">
        <v>1E-8</v>
      </c>
      <c r="M1095" s="15" t="s">
        <v>6216</v>
      </c>
    </row>
    <row r="1096" spans="1:13" outlineLevel="2" x14ac:dyDescent="0.3">
      <c r="A1096" s="10" t="s">
        <v>26</v>
      </c>
      <c r="B1096" s="16">
        <v>0.76727138140854279</v>
      </c>
      <c r="C1096" s="12" t="s">
        <v>1872</v>
      </c>
      <c r="D1096" s="12" t="s">
        <v>1872</v>
      </c>
      <c r="E1096" s="12"/>
      <c r="F1096" s="13">
        <v>58.87</v>
      </c>
      <c r="G1096" s="13">
        <v>583.29999999999995</v>
      </c>
      <c r="H1096" s="13">
        <v>1746.88</v>
      </c>
      <c r="I1096" s="13">
        <v>3</v>
      </c>
      <c r="J1096" s="13">
        <v>-0.01</v>
      </c>
      <c r="K1096" s="13">
        <v>0</v>
      </c>
      <c r="L1096" s="14">
        <v>5.6999999999999996E-6</v>
      </c>
      <c r="M1096" s="15" t="s">
        <v>6216</v>
      </c>
    </row>
    <row r="1097" spans="1:13" outlineLevel="2" x14ac:dyDescent="0.3">
      <c r="A1097" s="10" t="s">
        <v>26</v>
      </c>
      <c r="B1097" s="16">
        <v>1.2432640899275376</v>
      </c>
      <c r="C1097" s="12" t="s">
        <v>1872</v>
      </c>
      <c r="D1097" s="12" t="s">
        <v>1872</v>
      </c>
      <c r="E1097" s="12"/>
      <c r="F1097" s="13">
        <v>37.67</v>
      </c>
      <c r="G1097" s="13">
        <v>874.94</v>
      </c>
      <c r="H1097" s="13">
        <v>1747.86</v>
      </c>
      <c r="I1097" s="13">
        <v>2</v>
      </c>
      <c r="J1097" s="13">
        <v>0.97</v>
      </c>
      <c r="K1097" s="13">
        <v>0</v>
      </c>
      <c r="L1097" s="13">
        <v>6.6E-4</v>
      </c>
      <c r="M1097" s="15" t="s">
        <v>6219</v>
      </c>
    </row>
    <row r="1098" spans="1:13" outlineLevel="2" x14ac:dyDescent="0.3">
      <c r="A1098" s="10" t="s">
        <v>26</v>
      </c>
      <c r="B1098" s="16">
        <v>0.8605115590209711</v>
      </c>
      <c r="C1098" s="12" t="s">
        <v>1869</v>
      </c>
      <c r="D1098" s="12" t="s">
        <v>1869</v>
      </c>
      <c r="E1098" s="12"/>
      <c r="F1098" s="13">
        <v>46.69</v>
      </c>
      <c r="G1098" s="13">
        <v>674.31</v>
      </c>
      <c r="H1098" s="13">
        <v>1346.61</v>
      </c>
      <c r="I1098" s="13">
        <v>2</v>
      </c>
      <c r="J1098" s="13">
        <v>-0.01</v>
      </c>
      <c r="K1098" s="13">
        <v>0</v>
      </c>
      <c r="L1098" s="13">
        <v>2.0000000000000001E-4</v>
      </c>
      <c r="M1098" s="15" t="s">
        <v>6219</v>
      </c>
    </row>
    <row r="1099" spans="1:13" outlineLevel="2" x14ac:dyDescent="0.3">
      <c r="A1099" s="10" t="s">
        <v>26</v>
      </c>
      <c r="B1099" s="16">
        <v>0.73927184325743012</v>
      </c>
      <c r="C1099" s="12" t="s">
        <v>3274</v>
      </c>
      <c r="D1099" s="12" t="s">
        <v>3274</v>
      </c>
      <c r="E1099" s="12"/>
      <c r="F1099" s="13">
        <v>54.33</v>
      </c>
      <c r="G1099" s="13">
        <v>810.41</v>
      </c>
      <c r="H1099" s="13">
        <v>1618.81</v>
      </c>
      <c r="I1099" s="13">
        <v>2</v>
      </c>
      <c r="J1099" s="13">
        <v>-0.01</v>
      </c>
      <c r="K1099" s="13">
        <v>1</v>
      </c>
      <c r="L1099" s="14">
        <v>1.9000000000000001E-5</v>
      </c>
      <c r="M1099" s="15" t="s">
        <v>6220</v>
      </c>
    </row>
    <row r="1100" spans="1:13" outlineLevel="2" x14ac:dyDescent="0.3">
      <c r="A1100" s="10" t="s">
        <v>26</v>
      </c>
      <c r="B1100" s="16">
        <v>0.797450408563948</v>
      </c>
      <c r="C1100" s="12" t="s">
        <v>3274</v>
      </c>
      <c r="D1100" s="12" t="s">
        <v>3274</v>
      </c>
      <c r="E1100" s="12"/>
      <c r="F1100" s="13">
        <v>28.61</v>
      </c>
      <c r="G1100" s="13">
        <v>540.61</v>
      </c>
      <c r="H1100" s="13">
        <v>1618.8</v>
      </c>
      <c r="I1100" s="13">
        <v>3</v>
      </c>
      <c r="J1100" s="13">
        <v>-0.02</v>
      </c>
      <c r="K1100" s="13">
        <v>1</v>
      </c>
      <c r="L1100" s="13">
        <v>2.0999999999999999E-3</v>
      </c>
      <c r="M1100" s="15" t="s">
        <v>6220</v>
      </c>
    </row>
    <row r="1101" spans="1:13" outlineLevel="2" x14ac:dyDescent="0.3">
      <c r="A1101" s="10" t="s">
        <v>26</v>
      </c>
      <c r="B1101" s="16">
        <v>0.50853993929128505</v>
      </c>
      <c r="C1101" s="12" t="s">
        <v>42</v>
      </c>
      <c r="D1101" s="12" t="s">
        <v>42</v>
      </c>
      <c r="E1101" s="12"/>
      <c r="F1101" s="13">
        <v>46.35</v>
      </c>
      <c r="G1101" s="13">
        <v>861.08</v>
      </c>
      <c r="H1101" s="13">
        <v>2580.23</v>
      </c>
      <c r="I1101" s="13">
        <v>3</v>
      </c>
      <c r="J1101" s="13">
        <v>0.01</v>
      </c>
      <c r="K1101" s="13">
        <v>1</v>
      </c>
      <c r="L1101" s="14">
        <v>4.5000000000000003E-5</v>
      </c>
      <c r="M1101" s="15" t="s">
        <v>6219</v>
      </c>
    </row>
    <row r="1102" spans="1:13" outlineLevel="2" x14ac:dyDescent="0.3">
      <c r="A1102" s="10" t="s">
        <v>26</v>
      </c>
      <c r="B1102" s="16">
        <v>0.54302225518882141</v>
      </c>
      <c r="C1102" s="12" t="s">
        <v>42</v>
      </c>
      <c r="D1102" s="12" t="s">
        <v>42</v>
      </c>
      <c r="E1102" s="12"/>
      <c r="F1102" s="13">
        <v>38.07</v>
      </c>
      <c r="G1102" s="13">
        <v>646.05999999999995</v>
      </c>
      <c r="H1102" s="13">
        <v>2580.21</v>
      </c>
      <c r="I1102" s="13">
        <v>4</v>
      </c>
      <c r="J1102" s="13">
        <v>-0.01</v>
      </c>
      <c r="K1102" s="13">
        <v>1</v>
      </c>
      <c r="L1102" s="13">
        <v>2.7E-4</v>
      </c>
      <c r="M1102" s="15" t="s">
        <v>6219</v>
      </c>
    </row>
    <row r="1103" spans="1:13" outlineLevel="2" x14ac:dyDescent="0.3">
      <c r="A1103" s="10" t="s">
        <v>26</v>
      </c>
      <c r="B1103" s="16">
        <v>0.62813112426232265</v>
      </c>
      <c r="C1103" s="12" t="s">
        <v>33</v>
      </c>
      <c r="D1103" s="12" t="s">
        <v>33</v>
      </c>
      <c r="E1103" s="12"/>
      <c r="F1103" s="13">
        <v>63.21</v>
      </c>
      <c r="G1103" s="13">
        <v>758.43</v>
      </c>
      <c r="H1103" s="13">
        <v>1514.85</v>
      </c>
      <c r="I1103" s="13">
        <v>2</v>
      </c>
      <c r="J1103" s="13">
        <v>-0.01</v>
      </c>
      <c r="K1103" s="13">
        <v>0</v>
      </c>
      <c r="L1103" s="14">
        <v>3.9999999999999998E-6</v>
      </c>
      <c r="M1103" s="15" t="s">
        <v>6218</v>
      </c>
    </row>
    <row r="1104" spans="1:13" outlineLevel="2" x14ac:dyDescent="0.3">
      <c r="A1104" s="10" t="s">
        <v>26</v>
      </c>
      <c r="B1104" s="16">
        <v>1.0102761848579525</v>
      </c>
      <c r="C1104" s="12" t="s">
        <v>33</v>
      </c>
      <c r="D1104" s="12" t="s">
        <v>33</v>
      </c>
      <c r="E1104" s="12"/>
      <c r="F1104" s="13">
        <v>51.05</v>
      </c>
      <c r="G1104" s="13">
        <v>505.96</v>
      </c>
      <c r="H1104" s="13">
        <v>1514.85</v>
      </c>
      <c r="I1104" s="13">
        <v>3</v>
      </c>
      <c r="J1104" s="13">
        <v>-0.01</v>
      </c>
      <c r="K1104" s="13">
        <v>0</v>
      </c>
      <c r="L1104" s="14">
        <v>5.7000000000000003E-5</v>
      </c>
      <c r="M1104" s="15" t="s">
        <v>6217</v>
      </c>
    </row>
    <row r="1105" spans="1:13" outlineLevel="2" x14ac:dyDescent="0.3">
      <c r="A1105" s="10" t="s">
        <v>26</v>
      </c>
      <c r="B1105" s="16">
        <v>0.58499486575358517</v>
      </c>
      <c r="C1105" s="12" t="s">
        <v>27</v>
      </c>
      <c r="D1105" s="12" t="s">
        <v>27</v>
      </c>
      <c r="E1105" s="12"/>
      <c r="F1105" s="13">
        <v>39.64</v>
      </c>
      <c r="G1105" s="13">
        <v>594.82000000000005</v>
      </c>
      <c r="H1105" s="13">
        <v>1187.6300000000001</v>
      </c>
      <c r="I1105" s="13">
        <v>2</v>
      </c>
      <c r="J1105" s="13">
        <v>-0.02</v>
      </c>
      <c r="K1105" s="13">
        <v>0</v>
      </c>
      <c r="L1105" s="13">
        <v>8.5000000000000006E-3</v>
      </c>
      <c r="M1105" s="15" t="s">
        <v>6217</v>
      </c>
    </row>
    <row r="1106" spans="1:13" outlineLevel="2" x14ac:dyDescent="0.3">
      <c r="A1106" s="10" t="s">
        <v>26</v>
      </c>
      <c r="B1106" s="16">
        <v>0.69471070275650448</v>
      </c>
      <c r="C1106" s="12" t="s">
        <v>5386</v>
      </c>
      <c r="D1106" s="12" t="s">
        <v>5386</v>
      </c>
      <c r="E1106" s="12"/>
      <c r="F1106" s="13">
        <v>68.05</v>
      </c>
      <c r="G1106" s="13">
        <v>658.6</v>
      </c>
      <c r="H1106" s="13">
        <v>2630.37</v>
      </c>
      <c r="I1106" s="13">
        <v>4</v>
      </c>
      <c r="J1106" s="13">
        <v>-0.01</v>
      </c>
      <c r="K1106" s="13">
        <v>0</v>
      </c>
      <c r="L1106" s="14">
        <v>4.2E-7</v>
      </c>
      <c r="M1106" s="15" t="s">
        <v>6216</v>
      </c>
    </row>
    <row r="1107" spans="1:13" outlineLevel="2" x14ac:dyDescent="0.3">
      <c r="A1107" s="10" t="s">
        <v>26</v>
      </c>
      <c r="B1107" s="16" t="s">
        <v>8172</v>
      </c>
      <c r="C1107" s="12" t="s">
        <v>4371</v>
      </c>
      <c r="D1107" s="12" t="s">
        <v>4371</v>
      </c>
      <c r="E1107" s="12" t="s">
        <v>1</v>
      </c>
      <c r="F1107" s="13">
        <v>104.94</v>
      </c>
      <c r="G1107" s="13">
        <v>943.8</v>
      </c>
      <c r="H1107" s="13">
        <v>2828.36</v>
      </c>
      <c r="I1107" s="13">
        <v>3</v>
      </c>
      <c r="J1107" s="13">
        <v>0.02</v>
      </c>
      <c r="K1107" s="13">
        <v>0</v>
      </c>
      <c r="L1107" s="14">
        <v>2.3000000000000001E-10</v>
      </c>
      <c r="M1107" s="15" t="s">
        <v>6216</v>
      </c>
    </row>
    <row r="1108" spans="1:13" outlineLevel="2" x14ac:dyDescent="0.3">
      <c r="A1108" s="10" t="s">
        <v>26</v>
      </c>
      <c r="B1108" s="16">
        <v>0.91660944418580625</v>
      </c>
      <c r="C1108" s="12" t="s">
        <v>4371</v>
      </c>
      <c r="D1108" s="12" t="s">
        <v>4371</v>
      </c>
      <c r="E1108" s="12"/>
      <c r="F1108" s="13">
        <v>104.67</v>
      </c>
      <c r="G1108" s="13">
        <v>938.46</v>
      </c>
      <c r="H1108" s="13">
        <v>2812.36</v>
      </c>
      <c r="I1108" s="13">
        <v>3</v>
      </c>
      <c r="J1108" s="13">
        <v>0.01</v>
      </c>
      <c r="K1108" s="13">
        <v>0</v>
      </c>
      <c r="L1108" s="14">
        <v>1.8E-10</v>
      </c>
      <c r="M1108" s="15" t="s">
        <v>6216</v>
      </c>
    </row>
    <row r="1109" spans="1:13" outlineLevel="2" x14ac:dyDescent="0.3">
      <c r="A1109" s="10" t="s">
        <v>26</v>
      </c>
      <c r="B1109" s="16">
        <v>3.7820870961812525E-2</v>
      </c>
      <c r="C1109" s="12" t="s">
        <v>4371</v>
      </c>
      <c r="D1109" s="12" t="s">
        <v>4371</v>
      </c>
      <c r="E1109" s="12" t="s">
        <v>1</v>
      </c>
      <c r="F1109" s="13">
        <v>46.4</v>
      </c>
      <c r="G1109" s="13">
        <v>708.34</v>
      </c>
      <c r="H1109" s="13">
        <v>2829.34</v>
      </c>
      <c r="I1109" s="13">
        <v>4</v>
      </c>
      <c r="J1109" s="13">
        <v>1</v>
      </c>
      <c r="K1109" s="13">
        <v>0</v>
      </c>
      <c r="L1109" s="14">
        <v>4.5000000000000003E-5</v>
      </c>
      <c r="M1109" s="15" t="s">
        <v>6216</v>
      </c>
    </row>
    <row r="1110" spans="1:13" outlineLevel="2" x14ac:dyDescent="0.3">
      <c r="A1110" s="10" t="s">
        <v>26</v>
      </c>
      <c r="B1110" s="16">
        <v>1.0190382921719907</v>
      </c>
      <c r="C1110" s="12" t="s">
        <v>44</v>
      </c>
      <c r="D1110" s="12" t="s">
        <v>44</v>
      </c>
      <c r="E1110" s="12"/>
      <c r="F1110" s="13">
        <v>51.07</v>
      </c>
      <c r="G1110" s="13">
        <v>672.33</v>
      </c>
      <c r="H1110" s="13">
        <v>2685.28</v>
      </c>
      <c r="I1110" s="13">
        <v>4</v>
      </c>
      <c r="J1110" s="13">
        <v>-0.01</v>
      </c>
      <c r="K1110" s="13">
        <v>0</v>
      </c>
      <c r="L1110" s="14">
        <v>1.5999999999999999E-5</v>
      </c>
      <c r="M1110" s="15" t="s">
        <v>6220</v>
      </c>
    </row>
    <row r="1111" spans="1:13" outlineLevel="2" x14ac:dyDescent="0.3">
      <c r="A1111" s="10" t="s">
        <v>26</v>
      </c>
      <c r="B1111" s="16">
        <v>1.0218412165078812</v>
      </c>
      <c r="C1111" s="12" t="s">
        <v>5387</v>
      </c>
      <c r="D1111" s="12" t="s">
        <v>5387</v>
      </c>
      <c r="E1111" s="12"/>
      <c r="F1111" s="13">
        <v>43.54</v>
      </c>
      <c r="G1111" s="13">
        <v>740.63</v>
      </c>
      <c r="H1111" s="13">
        <v>2958.49</v>
      </c>
      <c r="I1111" s="13">
        <v>4</v>
      </c>
      <c r="J1111" s="13">
        <v>0.99</v>
      </c>
      <c r="K1111" s="13">
        <v>1</v>
      </c>
      <c r="L1111" s="14">
        <v>8.2999999999999998E-5</v>
      </c>
      <c r="M1111" s="15" t="s">
        <v>6216</v>
      </c>
    </row>
    <row r="1112" spans="1:13" outlineLevel="2" x14ac:dyDescent="0.3">
      <c r="A1112" s="10" t="s">
        <v>26</v>
      </c>
      <c r="B1112" s="16">
        <v>1.1859656157990883</v>
      </c>
      <c r="C1112" s="12" t="s">
        <v>4370</v>
      </c>
      <c r="D1112" s="12" t="s">
        <v>4370</v>
      </c>
      <c r="E1112" s="12"/>
      <c r="F1112" s="13">
        <v>63.21</v>
      </c>
      <c r="G1112" s="13">
        <v>896.82</v>
      </c>
      <c r="H1112" s="13">
        <v>2687.45</v>
      </c>
      <c r="I1112" s="13">
        <v>3</v>
      </c>
      <c r="J1112" s="13">
        <v>-0.01</v>
      </c>
      <c r="K1112" s="13">
        <v>1</v>
      </c>
      <c r="L1112" s="14">
        <v>1.1999999999999999E-6</v>
      </c>
      <c r="M1112" s="15" t="s">
        <v>6220</v>
      </c>
    </row>
    <row r="1113" spans="1:13" outlineLevel="2" x14ac:dyDescent="0.3">
      <c r="A1113" s="10" t="s">
        <v>26</v>
      </c>
      <c r="B1113" s="16">
        <v>0.73794532541532332</v>
      </c>
      <c r="C1113" s="12" t="s">
        <v>4370</v>
      </c>
      <c r="D1113" s="12" t="s">
        <v>4370</v>
      </c>
      <c r="E1113" s="12"/>
      <c r="F1113" s="13">
        <v>22.99</v>
      </c>
      <c r="G1113" s="13">
        <v>538.5</v>
      </c>
      <c r="H1113" s="13">
        <v>2687.44</v>
      </c>
      <c r="I1113" s="13">
        <v>5</v>
      </c>
      <c r="J1113" s="13">
        <v>-0.02</v>
      </c>
      <c r="K1113" s="13">
        <v>1</v>
      </c>
      <c r="L1113" s="13">
        <v>7.0000000000000001E-3</v>
      </c>
      <c r="M1113" s="15" t="s">
        <v>6220</v>
      </c>
    </row>
    <row r="1114" spans="1:13" outlineLevel="2" x14ac:dyDescent="0.3">
      <c r="A1114" s="10" t="s">
        <v>26</v>
      </c>
      <c r="B1114" s="16">
        <v>0.84347540853510661</v>
      </c>
      <c r="C1114" s="12" t="s">
        <v>49</v>
      </c>
      <c r="D1114" s="12" t="s">
        <v>49</v>
      </c>
      <c r="E1114" s="12"/>
      <c r="F1114" s="13">
        <v>38.229999999999997</v>
      </c>
      <c r="G1114" s="13">
        <v>510.79</v>
      </c>
      <c r="H1114" s="13">
        <v>3058.72</v>
      </c>
      <c r="I1114" s="13">
        <v>6</v>
      </c>
      <c r="J1114" s="13">
        <v>-0.01</v>
      </c>
      <c r="K1114" s="13">
        <v>2</v>
      </c>
      <c r="L1114" s="13">
        <v>2.5999999999999998E-4</v>
      </c>
      <c r="M1114" s="15" t="s">
        <v>6218</v>
      </c>
    </row>
    <row r="1115" spans="1:13" outlineLevel="2" x14ac:dyDescent="0.3">
      <c r="A1115" s="10" t="s">
        <v>26</v>
      </c>
      <c r="B1115" s="16">
        <v>0.7027264638919144</v>
      </c>
      <c r="C1115" s="12" t="s">
        <v>4367</v>
      </c>
      <c r="D1115" s="12" t="s">
        <v>4367</v>
      </c>
      <c r="E1115" s="12"/>
      <c r="F1115" s="13">
        <v>36.119999999999997</v>
      </c>
      <c r="G1115" s="13">
        <v>646.01</v>
      </c>
      <c r="H1115" s="13">
        <v>1935.01</v>
      </c>
      <c r="I1115" s="13">
        <v>3</v>
      </c>
      <c r="J1115" s="13">
        <v>-0.02</v>
      </c>
      <c r="K1115" s="13">
        <v>1</v>
      </c>
      <c r="L1115" s="13">
        <v>4.0999999999999999E-4</v>
      </c>
      <c r="M1115" s="15" t="s">
        <v>6220</v>
      </c>
    </row>
    <row r="1116" spans="1:13" outlineLevel="2" x14ac:dyDescent="0.3">
      <c r="A1116" s="10" t="s">
        <v>26</v>
      </c>
      <c r="B1116" s="16">
        <v>0.90141656847239304</v>
      </c>
      <c r="C1116" s="12" t="s">
        <v>4367</v>
      </c>
      <c r="D1116" s="12" t="s">
        <v>4367</v>
      </c>
      <c r="E1116" s="12"/>
      <c r="F1116" s="13">
        <v>23.72</v>
      </c>
      <c r="G1116" s="13">
        <v>484.76</v>
      </c>
      <c r="H1116" s="13">
        <v>1935</v>
      </c>
      <c r="I1116" s="13">
        <v>4</v>
      </c>
      <c r="J1116" s="13">
        <v>-0.03</v>
      </c>
      <c r="K1116" s="13">
        <v>1</v>
      </c>
      <c r="L1116" s="13">
        <v>6.0000000000000001E-3</v>
      </c>
      <c r="M1116" s="15" t="s">
        <v>6220</v>
      </c>
    </row>
    <row r="1117" spans="1:13" outlineLevel="2" x14ac:dyDescent="0.3">
      <c r="A1117" s="10" t="s">
        <v>26</v>
      </c>
      <c r="B1117" s="16">
        <v>0.67441932227976109</v>
      </c>
      <c r="C1117" s="12" t="s">
        <v>43</v>
      </c>
      <c r="D1117" s="12" t="s">
        <v>43</v>
      </c>
      <c r="E1117" s="12"/>
      <c r="F1117" s="13">
        <v>62.35</v>
      </c>
      <c r="G1117" s="13">
        <v>647.59</v>
      </c>
      <c r="H1117" s="13">
        <v>2586.35</v>
      </c>
      <c r="I1117" s="13">
        <v>4</v>
      </c>
      <c r="J1117" s="13">
        <v>-0.01</v>
      </c>
      <c r="K1117" s="13">
        <v>1</v>
      </c>
      <c r="L1117" s="14">
        <v>1.3999999999999999E-6</v>
      </c>
      <c r="M1117" s="15" t="s">
        <v>6219</v>
      </c>
    </row>
    <row r="1118" spans="1:13" outlineLevel="2" x14ac:dyDescent="0.3">
      <c r="A1118" s="10" t="s">
        <v>26</v>
      </c>
      <c r="B1118" s="16">
        <v>0.61942667116458094</v>
      </c>
      <c r="C1118" s="12" t="s">
        <v>43</v>
      </c>
      <c r="D1118" s="12" t="s">
        <v>43</v>
      </c>
      <c r="E1118" s="12"/>
      <c r="F1118" s="13">
        <v>50.69</v>
      </c>
      <c r="G1118" s="13">
        <v>863.45</v>
      </c>
      <c r="H1118" s="13">
        <v>2587.34</v>
      </c>
      <c r="I1118" s="13">
        <v>3</v>
      </c>
      <c r="J1118" s="13">
        <v>0.98</v>
      </c>
      <c r="K1118" s="13">
        <v>1</v>
      </c>
      <c r="L1118" s="14">
        <v>1.8E-5</v>
      </c>
      <c r="M1118" s="15" t="s">
        <v>6218</v>
      </c>
    </row>
    <row r="1119" spans="1:13" outlineLevel="2" x14ac:dyDescent="0.3">
      <c r="A1119" s="10" t="s">
        <v>26</v>
      </c>
      <c r="B1119" s="16">
        <v>0.87622450631954463</v>
      </c>
      <c r="C1119" s="12" t="s">
        <v>43</v>
      </c>
      <c r="D1119" s="12" t="s">
        <v>43</v>
      </c>
      <c r="E1119" s="12"/>
      <c r="F1119" s="13">
        <v>41.18</v>
      </c>
      <c r="G1119" s="13">
        <v>518.47</v>
      </c>
      <c r="H1119" s="13">
        <v>2587.34</v>
      </c>
      <c r="I1119" s="13">
        <v>5</v>
      </c>
      <c r="J1119" s="13">
        <v>0.97</v>
      </c>
      <c r="K1119" s="13">
        <v>1</v>
      </c>
      <c r="L1119" s="13">
        <v>1.3999999999999999E-4</v>
      </c>
      <c r="M1119" s="15" t="s">
        <v>6218</v>
      </c>
    </row>
    <row r="1120" spans="1:13" outlineLevel="2" x14ac:dyDescent="0.3">
      <c r="A1120" s="10" t="s">
        <v>26</v>
      </c>
      <c r="B1120" s="16">
        <v>1.075829925825907</v>
      </c>
      <c r="C1120" s="12" t="s">
        <v>40</v>
      </c>
      <c r="D1120" s="12" t="s">
        <v>40</v>
      </c>
      <c r="E1120" s="12"/>
      <c r="F1120" s="13">
        <v>94.5</v>
      </c>
      <c r="G1120" s="13">
        <v>1158.0999999999999</v>
      </c>
      <c r="H1120" s="13">
        <v>2314.1799999999998</v>
      </c>
      <c r="I1120" s="13">
        <v>2</v>
      </c>
      <c r="J1120" s="13">
        <v>0.02</v>
      </c>
      <c r="K1120" s="13">
        <v>0</v>
      </c>
      <c r="L1120" s="14">
        <v>1.3999999999999999E-9</v>
      </c>
      <c r="M1120" s="15" t="s">
        <v>6219</v>
      </c>
    </row>
    <row r="1121" spans="1:13" outlineLevel="2" x14ac:dyDescent="0.3">
      <c r="A1121" s="10" t="s">
        <v>26</v>
      </c>
      <c r="B1121" s="16">
        <v>0.68110510980916417</v>
      </c>
      <c r="C1121" s="12" t="s">
        <v>40</v>
      </c>
      <c r="D1121" s="12" t="s">
        <v>40</v>
      </c>
      <c r="E1121" s="12"/>
      <c r="F1121" s="13">
        <v>80.430000000000007</v>
      </c>
      <c r="G1121" s="13">
        <v>772.39</v>
      </c>
      <c r="H1121" s="13">
        <v>2314.15</v>
      </c>
      <c r="I1121" s="13">
        <v>3</v>
      </c>
      <c r="J1121" s="13">
        <v>-0.01</v>
      </c>
      <c r="K1121" s="13">
        <v>0</v>
      </c>
      <c r="L1121" s="14">
        <v>2.9000000000000002E-8</v>
      </c>
      <c r="M1121" s="15" t="s">
        <v>6219</v>
      </c>
    </row>
    <row r="1122" spans="1:13" outlineLevel="2" x14ac:dyDescent="0.3">
      <c r="A1122" s="10" t="s">
        <v>26</v>
      </c>
      <c r="B1122" s="16">
        <v>0.87880610326675546</v>
      </c>
      <c r="C1122" s="12" t="s">
        <v>40</v>
      </c>
      <c r="D1122" s="12" t="s">
        <v>40</v>
      </c>
      <c r="E1122" s="12"/>
      <c r="F1122" s="13">
        <v>50.28</v>
      </c>
      <c r="G1122" s="13">
        <v>579.79</v>
      </c>
      <c r="H1122" s="13">
        <v>2315.15</v>
      </c>
      <c r="I1122" s="13">
        <v>4</v>
      </c>
      <c r="J1122" s="13">
        <v>0.98</v>
      </c>
      <c r="K1122" s="13">
        <v>0</v>
      </c>
      <c r="L1122" s="14">
        <v>1.9000000000000001E-5</v>
      </c>
      <c r="M1122" s="15" t="s">
        <v>6217</v>
      </c>
    </row>
    <row r="1123" spans="1:13" outlineLevel="2" x14ac:dyDescent="0.3">
      <c r="A1123" s="10" t="s">
        <v>26</v>
      </c>
      <c r="B1123" s="16">
        <v>0.93443870828787345</v>
      </c>
      <c r="C1123" s="12" t="s">
        <v>47</v>
      </c>
      <c r="D1123" s="12" t="s">
        <v>47</v>
      </c>
      <c r="E1123" s="12" t="s">
        <v>1</v>
      </c>
      <c r="F1123" s="13">
        <v>76.87</v>
      </c>
      <c r="G1123" s="13">
        <v>974.8</v>
      </c>
      <c r="H1123" s="13">
        <v>2921.39</v>
      </c>
      <c r="I1123" s="13">
        <v>3</v>
      </c>
      <c r="J1123" s="13">
        <v>0.03</v>
      </c>
      <c r="K1123" s="13">
        <v>1</v>
      </c>
      <c r="L1123" s="14">
        <v>6.1999999999999999E-8</v>
      </c>
      <c r="M1123" s="15" t="s">
        <v>6217</v>
      </c>
    </row>
    <row r="1124" spans="1:13" outlineLevel="2" x14ac:dyDescent="0.3">
      <c r="A1124" s="10" t="s">
        <v>26</v>
      </c>
      <c r="B1124" s="16">
        <v>0.75270934588843752</v>
      </c>
      <c r="C1124" s="12" t="s">
        <v>47</v>
      </c>
      <c r="D1124" s="12" t="s">
        <v>47</v>
      </c>
      <c r="E1124" s="12"/>
      <c r="F1124" s="13">
        <v>62.3</v>
      </c>
      <c r="G1124" s="13">
        <v>969.47</v>
      </c>
      <c r="H1124" s="13">
        <v>2905.39</v>
      </c>
      <c r="I1124" s="13">
        <v>3</v>
      </c>
      <c r="J1124" s="13">
        <v>0.02</v>
      </c>
      <c r="K1124" s="13">
        <v>1</v>
      </c>
      <c r="L1124" s="14">
        <v>1.3999999999999999E-6</v>
      </c>
      <c r="M1124" s="15" t="s">
        <v>6217</v>
      </c>
    </row>
    <row r="1125" spans="1:13" outlineLevel="2" x14ac:dyDescent="0.3">
      <c r="A1125" s="10" t="s">
        <v>26</v>
      </c>
      <c r="B1125" s="16">
        <v>1.1210198471186408</v>
      </c>
      <c r="C1125" s="12" t="s">
        <v>1874</v>
      </c>
      <c r="D1125" s="12" t="s">
        <v>1874</v>
      </c>
      <c r="E1125" s="12"/>
      <c r="F1125" s="13">
        <v>51.16</v>
      </c>
      <c r="G1125" s="13">
        <v>827.7</v>
      </c>
      <c r="H1125" s="13">
        <v>2480.0700000000002</v>
      </c>
      <c r="I1125" s="13">
        <v>3</v>
      </c>
      <c r="J1125" s="13">
        <v>-0.02</v>
      </c>
      <c r="K1125" s="13">
        <v>0</v>
      </c>
      <c r="L1125" s="14">
        <v>1.5999999999999999E-5</v>
      </c>
      <c r="M1125" s="15" t="s">
        <v>6220</v>
      </c>
    </row>
    <row r="1126" spans="1:13" outlineLevel="2" x14ac:dyDescent="0.3">
      <c r="A1126" s="10" t="s">
        <v>26</v>
      </c>
      <c r="B1126" s="16">
        <v>0.75799282795288736</v>
      </c>
      <c r="C1126" s="12" t="s">
        <v>1874</v>
      </c>
      <c r="D1126" s="12" t="s">
        <v>1874</v>
      </c>
      <c r="E1126" s="12"/>
      <c r="F1126" s="13">
        <v>49.63</v>
      </c>
      <c r="G1126" s="13">
        <v>621.02</v>
      </c>
      <c r="H1126" s="13">
        <v>2480.06</v>
      </c>
      <c r="I1126" s="13">
        <v>4</v>
      </c>
      <c r="J1126" s="13">
        <v>-0.03</v>
      </c>
      <c r="K1126" s="13">
        <v>0</v>
      </c>
      <c r="L1126" s="14">
        <v>2.1999999999999999E-5</v>
      </c>
      <c r="M1126" s="15" t="s">
        <v>6220</v>
      </c>
    </row>
    <row r="1127" spans="1:13" outlineLevel="2" x14ac:dyDescent="0.3">
      <c r="A1127" s="10" t="s">
        <v>26</v>
      </c>
      <c r="B1127" s="16">
        <v>0.72843193925646577</v>
      </c>
      <c r="C1127" s="12" t="s">
        <v>1874</v>
      </c>
      <c r="D1127" s="12" t="s">
        <v>1874</v>
      </c>
      <c r="E1127" s="12" t="s">
        <v>1</v>
      </c>
      <c r="F1127" s="13">
        <v>36.68</v>
      </c>
      <c r="G1127" s="13">
        <v>625.02</v>
      </c>
      <c r="H1127" s="13">
        <v>2496.06</v>
      </c>
      <c r="I1127" s="13">
        <v>4</v>
      </c>
      <c r="J1127" s="13">
        <v>-0.02</v>
      </c>
      <c r="K1127" s="13">
        <v>0</v>
      </c>
      <c r="L1127" s="13">
        <v>3.6000000000000002E-4</v>
      </c>
      <c r="M1127" s="15" t="s">
        <v>6220</v>
      </c>
    </row>
    <row r="1128" spans="1:13" outlineLevel="2" x14ac:dyDescent="0.3">
      <c r="A1128" s="10" t="s">
        <v>26</v>
      </c>
      <c r="B1128" s="16">
        <v>1.1819146802546903</v>
      </c>
      <c r="C1128" s="12" t="s">
        <v>1874</v>
      </c>
      <c r="D1128" s="12" t="s">
        <v>1874</v>
      </c>
      <c r="E1128" s="12" t="s">
        <v>6223</v>
      </c>
      <c r="F1128" s="13">
        <v>29.68</v>
      </c>
      <c r="G1128" s="13">
        <v>849.36</v>
      </c>
      <c r="H1128" s="13">
        <v>2545.0500000000002</v>
      </c>
      <c r="I1128" s="13">
        <v>3</v>
      </c>
      <c r="J1128" s="13">
        <v>0.98</v>
      </c>
      <c r="K1128" s="13">
        <v>0</v>
      </c>
      <c r="L1128" s="13">
        <v>1.6000000000000001E-3</v>
      </c>
      <c r="M1128" s="15" t="s">
        <v>6218</v>
      </c>
    </row>
    <row r="1129" spans="1:13" outlineLevel="2" x14ac:dyDescent="0.3">
      <c r="A1129" s="10" t="s">
        <v>26</v>
      </c>
      <c r="B1129" s="16">
        <v>0.96553780469025186</v>
      </c>
      <c r="C1129" s="12" t="s">
        <v>1874</v>
      </c>
      <c r="D1129" s="12" t="s">
        <v>1874</v>
      </c>
      <c r="E1129" s="12" t="s">
        <v>2150</v>
      </c>
      <c r="F1129" s="13">
        <v>25.8</v>
      </c>
      <c r="G1129" s="13">
        <v>844.02</v>
      </c>
      <c r="H1129" s="13">
        <v>2529.0500000000002</v>
      </c>
      <c r="I1129" s="13">
        <v>3</v>
      </c>
      <c r="J1129" s="13">
        <v>0.98</v>
      </c>
      <c r="K1129" s="13">
        <v>0</v>
      </c>
      <c r="L1129" s="13">
        <v>3.8E-3</v>
      </c>
      <c r="M1129" s="15" t="s">
        <v>6218</v>
      </c>
    </row>
    <row r="1130" spans="1:13" outlineLevel="2" x14ac:dyDescent="0.3">
      <c r="A1130" s="10" t="s">
        <v>26</v>
      </c>
      <c r="B1130" s="16">
        <v>0.77058824452667418</v>
      </c>
      <c r="C1130" s="12" t="s">
        <v>3278</v>
      </c>
      <c r="D1130" s="12" t="s">
        <v>3278</v>
      </c>
      <c r="E1130" s="12"/>
      <c r="F1130" s="13">
        <v>70.94</v>
      </c>
      <c r="G1130" s="13">
        <v>863.71</v>
      </c>
      <c r="H1130" s="13">
        <v>2588.11</v>
      </c>
      <c r="I1130" s="13">
        <v>3</v>
      </c>
      <c r="J1130" s="13">
        <v>0.98</v>
      </c>
      <c r="K1130" s="13">
        <v>0</v>
      </c>
      <c r="L1130" s="14">
        <v>2.2000000000000001E-7</v>
      </c>
      <c r="M1130" s="15" t="s">
        <v>6219</v>
      </c>
    </row>
    <row r="1131" spans="1:13" outlineLevel="2" x14ac:dyDescent="0.3">
      <c r="A1131" s="10" t="s">
        <v>26</v>
      </c>
      <c r="B1131" s="16">
        <v>1.0536119860959088</v>
      </c>
      <c r="C1131" s="12" t="s">
        <v>3278</v>
      </c>
      <c r="D1131" s="12" t="s">
        <v>3278</v>
      </c>
      <c r="E1131" s="12" t="s">
        <v>1</v>
      </c>
      <c r="F1131" s="13">
        <v>61.55</v>
      </c>
      <c r="G1131" s="13">
        <v>869.04</v>
      </c>
      <c r="H1131" s="13">
        <v>2604.1</v>
      </c>
      <c r="I1131" s="13">
        <v>3</v>
      </c>
      <c r="J1131" s="13">
        <v>0.97</v>
      </c>
      <c r="K1131" s="13">
        <v>0</v>
      </c>
      <c r="L1131" s="14">
        <v>1.7E-6</v>
      </c>
      <c r="M1131" s="15" t="s">
        <v>6219</v>
      </c>
    </row>
    <row r="1132" spans="1:13" outlineLevel="2" x14ac:dyDescent="0.3">
      <c r="A1132" s="10" t="s">
        <v>26</v>
      </c>
      <c r="B1132" s="16">
        <v>1.3428116180020391</v>
      </c>
      <c r="C1132" s="12" t="s">
        <v>3278</v>
      </c>
      <c r="D1132" s="12" t="s">
        <v>3278</v>
      </c>
      <c r="E1132" s="12" t="s">
        <v>25</v>
      </c>
      <c r="F1132" s="13">
        <v>37.6</v>
      </c>
      <c r="G1132" s="13">
        <v>874.37</v>
      </c>
      <c r="H1132" s="13">
        <v>2620.09</v>
      </c>
      <c r="I1132" s="13">
        <v>3</v>
      </c>
      <c r="J1132" s="13">
        <v>0.97</v>
      </c>
      <c r="K1132" s="13">
        <v>0</v>
      </c>
      <c r="L1132" s="13">
        <v>2.9999999999999997E-4</v>
      </c>
      <c r="M1132" s="15" t="s">
        <v>6219</v>
      </c>
    </row>
    <row r="1133" spans="1:13" outlineLevel="2" x14ac:dyDescent="0.3">
      <c r="A1133" s="10" t="s">
        <v>26</v>
      </c>
      <c r="B1133" s="16">
        <v>1.4139184459812972</v>
      </c>
      <c r="C1133" s="12" t="s">
        <v>30</v>
      </c>
      <c r="D1133" s="12" t="s">
        <v>30</v>
      </c>
      <c r="E1133" s="12"/>
      <c r="F1133" s="13">
        <v>56.29</v>
      </c>
      <c r="G1133" s="13">
        <v>731.87</v>
      </c>
      <c r="H1133" s="13">
        <v>1461.74</v>
      </c>
      <c r="I1133" s="13">
        <v>2</v>
      </c>
      <c r="J1133" s="13">
        <v>-0.01</v>
      </c>
      <c r="K1133" s="13">
        <v>0</v>
      </c>
      <c r="L1133" s="14">
        <v>9.5000000000000005E-6</v>
      </c>
      <c r="M1133" s="15" t="s">
        <v>6216</v>
      </c>
    </row>
    <row r="1134" spans="1:13" outlineLevel="2" x14ac:dyDescent="0.3">
      <c r="A1134" s="10" t="s">
        <v>26</v>
      </c>
      <c r="B1134" s="16">
        <v>1.2032891726931241</v>
      </c>
      <c r="C1134" s="12" t="s">
        <v>30</v>
      </c>
      <c r="D1134" s="12" t="s">
        <v>30</v>
      </c>
      <c r="E1134" s="12" t="s">
        <v>1</v>
      </c>
      <c r="F1134" s="13">
        <v>44.27</v>
      </c>
      <c r="G1134" s="13">
        <v>739.88</v>
      </c>
      <c r="H1134" s="13">
        <v>1477.75</v>
      </c>
      <c r="I1134" s="13">
        <v>2</v>
      </c>
      <c r="J1134" s="13">
        <v>0.01</v>
      </c>
      <c r="K1134" s="13">
        <v>0</v>
      </c>
      <c r="L1134" s="14">
        <v>8.7000000000000001E-5</v>
      </c>
      <c r="M1134" s="15" t="s">
        <v>6216</v>
      </c>
    </row>
    <row r="1135" spans="1:13" outlineLevel="2" x14ac:dyDescent="0.3">
      <c r="A1135" s="10" t="s">
        <v>26</v>
      </c>
      <c r="B1135" s="16">
        <v>0.74733880376589523</v>
      </c>
      <c r="C1135" s="12" t="s">
        <v>45</v>
      </c>
      <c r="D1135" s="12" t="s">
        <v>45</v>
      </c>
      <c r="E1135" s="12" t="s">
        <v>1</v>
      </c>
      <c r="F1135" s="13">
        <v>38.229999999999997</v>
      </c>
      <c r="G1135" s="13">
        <v>932.5</v>
      </c>
      <c r="H1135" s="13">
        <v>2794.48</v>
      </c>
      <c r="I1135" s="13">
        <v>3</v>
      </c>
      <c r="J1135" s="13">
        <v>0.02</v>
      </c>
      <c r="K1135" s="13">
        <v>1</v>
      </c>
      <c r="L1135" s="13">
        <v>2.5999999999999998E-4</v>
      </c>
      <c r="M1135" s="15" t="s">
        <v>6216</v>
      </c>
    </row>
    <row r="1136" spans="1:13" outlineLevel="2" x14ac:dyDescent="0.3">
      <c r="A1136" s="10" t="s">
        <v>26</v>
      </c>
      <c r="B1136" s="16">
        <v>0.91218614922693508</v>
      </c>
      <c r="C1136" s="12" t="s">
        <v>45</v>
      </c>
      <c r="D1136" s="12" t="s">
        <v>45</v>
      </c>
      <c r="E1136" s="12"/>
      <c r="F1136" s="13">
        <v>23.73</v>
      </c>
      <c r="G1136" s="13">
        <v>927.17</v>
      </c>
      <c r="H1136" s="13">
        <v>2778.48</v>
      </c>
      <c r="I1136" s="13">
        <v>3</v>
      </c>
      <c r="J1136" s="13">
        <v>0.01</v>
      </c>
      <c r="K1136" s="13">
        <v>1</v>
      </c>
      <c r="L1136" s="13">
        <v>7.1999999999999998E-3</v>
      </c>
      <c r="M1136" s="15" t="s">
        <v>6216</v>
      </c>
    </row>
    <row r="1137" spans="1:13" outlineLevel="2" x14ac:dyDescent="0.3">
      <c r="A1137" s="10" t="s">
        <v>26</v>
      </c>
      <c r="B1137" s="16">
        <v>0.73528799807527323</v>
      </c>
      <c r="C1137" s="12" t="s">
        <v>41</v>
      </c>
      <c r="D1137" s="12" t="s">
        <v>41</v>
      </c>
      <c r="E1137" s="12"/>
      <c r="F1137" s="13">
        <v>40.78</v>
      </c>
      <c r="G1137" s="13">
        <v>815.1</v>
      </c>
      <c r="H1137" s="13">
        <v>2442.2800000000002</v>
      </c>
      <c r="I1137" s="13">
        <v>3</v>
      </c>
      <c r="J1137" s="13">
        <v>0.01</v>
      </c>
      <c r="K1137" s="13">
        <v>1</v>
      </c>
      <c r="L1137" s="13">
        <v>1.4999999999999999E-4</v>
      </c>
      <c r="M1137" s="15" t="s">
        <v>6217</v>
      </c>
    </row>
    <row r="1138" spans="1:13" outlineLevel="2" x14ac:dyDescent="0.3">
      <c r="A1138" s="10" t="s">
        <v>26</v>
      </c>
      <c r="B1138" s="16">
        <v>0.76051909271455198</v>
      </c>
      <c r="C1138" s="12" t="s">
        <v>41</v>
      </c>
      <c r="D1138" s="12" t="s">
        <v>41</v>
      </c>
      <c r="E1138" s="12"/>
      <c r="F1138" s="13">
        <v>29.27</v>
      </c>
      <c r="G1138" s="13">
        <v>611.57000000000005</v>
      </c>
      <c r="H1138" s="13">
        <v>2442.27</v>
      </c>
      <c r="I1138" s="13">
        <v>4</v>
      </c>
      <c r="J1138" s="13">
        <v>0</v>
      </c>
      <c r="K1138" s="13">
        <v>1</v>
      </c>
      <c r="L1138" s="13">
        <v>1.8E-3</v>
      </c>
      <c r="M1138" s="15" t="s">
        <v>6217</v>
      </c>
    </row>
    <row r="1139" spans="1:13" outlineLevel="2" x14ac:dyDescent="0.3">
      <c r="A1139" s="10" t="s">
        <v>26</v>
      </c>
      <c r="B1139" s="16">
        <v>0.57650940661244199</v>
      </c>
      <c r="C1139" s="12" t="s">
        <v>55</v>
      </c>
      <c r="D1139" s="12" t="s">
        <v>55</v>
      </c>
      <c r="E1139" s="12"/>
      <c r="F1139" s="13">
        <v>40.4</v>
      </c>
      <c r="G1139" s="13">
        <v>833.03</v>
      </c>
      <c r="H1139" s="13">
        <v>4160.12</v>
      </c>
      <c r="I1139" s="13">
        <v>5</v>
      </c>
      <c r="J1139" s="13">
        <v>-0.01</v>
      </c>
      <c r="K1139" s="13">
        <v>1</v>
      </c>
      <c r="L1139" s="13">
        <v>1.6000000000000001E-4</v>
      </c>
      <c r="M1139" s="15" t="s">
        <v>6219</v>
      </c>
    </row>
    <row r="1140" spans="1:13" outlineLevel="2" x14ac:dyDescent="0.3">
      <c r="A1140" s="10" t="s">
        <v>26</v>
      </c>
      <c r="B1140" s="16">
        <v>1.1455349704495519</v>
      </c>
      <c r="C1140" s="12" t="s">
        <v>55</v>
      </c>
      <c r="D1140" s="12" t="s">
        <v>55</v>
      </c>
      <c r="E1140" s="12"/>
      <c r="F1140" s="13">
        <v>31.54</v>
      </c>
      <c r="G1140" s="13">
        <v>694.36</v>
      </c>
      <c r="H1140" s="13">
        <v>4160.12</v>
      </c>
      <c r="I1140" s="13">
        <v>6</v>
      </c>
      <c r="J1140" s="13">
        <v>0</v>
      </c>
      <c r="K1140" s="13">
        <v>1</v>
      </c>
      <c r="L1140" s="13">
        <v>1.1000000000000001E-3</v>
      </c>
      <c r="M1140" s="15" t="s">
        <v>6218</v>
      </c>
    </row>
    <row r="1141" spans="1:13" outlineLevel="2" x14ac:dyDescent="0.3">
      <c r="A1141" s="10" t="s">
        <v>26</v>
      </c>
      <c r="B1141" s="16">
        <v>1.2253972994838753</v>
      </c>
      <c r="C1141" s="12" t="s">
        <v>55</v>
      </c>
      <c r="D1141" s="12" t="s">
        <v>55</v>
      </c>
      <c r="E1141" s="12"/>
      <c r="F1141" s="13">
        <v>22.43</v>
      </c>
      <c r="G1141" s="13">
        <v>1041.29</v>
      </c>
      <c r="H1141" s="13">
        <v>4161.1099999999997</v>
      </c>
      <c r="I1141" s="13">
        <v>4</v>
      </c>
      <c r="J1141" s="13">
        <v>0.99</v>
      </c>
      <c r="K1141" s="13">
        <v>1</v>
      </c>
      <c r="L1141" s="13">
        <v>1.4E-2</v>
      </c>
      <c r="M1141" s="15" t="s">
        <v>6218</v>
      </c>
    </row>
    <row r="1142" spans="1:13" outlineLevel="2" x14ac:dyDescent="0.3">
      <c r="A1142" s="10" t="s">
        <v>26</v>
      </c>
      <c r="B1142" s="16">
        <v>0.52710565248325814</v>
      </c>
      <c r="C1142" s="12" t="s">
        <v>39</v>
      </c>
      <c r="D1142" s="12" t="s">
        <v>39</v>
      </c>
      <c r="E1142" s="12"/>
      <c r="F1142" s="13">
        <v>53.17</v>
      </c>
      <c r="G1142" s="13">
        <v>683.31</v>
      </c>
      <c r="H1142" s="13">
        <v>2046.9</v>
      </c>
      <c r="I1142" s="13">
        <v>3</v>
      </c>
      <c r="J1142" s="13">
        <v>-0.01</v>
      </c>
      <c r="K1142" s="13">
        <v>0</v>
      </c>
      <c r="L1142" s="14">
        <v>1.0000000000000001E-5</v>
      </c>
      <c r="M1142" s="15" t="s">
        <v>6220</v>
      </c>
    </row>
    <row r="1143" spans="1:13" outlineLevel="2" x14ac:dyDescent="0.3">
      <c r="A1143" s="10" t="s">
        <v>26</v>
      </c>
      <c r="B1143" s="16">
        <v>0.45788674634099008</v>
      </c>
      <c r="C1143" s="12" t="s">
        <v>4365</v>
      </c>
      <c r="D1143" s="12" t="s">
        <v>4365</v>
      </c>
      <c r="E1143" s="12"/>
      <c r="F1143" s="13">
        <v>44.58</v>
      </c>
      <c r="G1143" s="13">
        <v>543.34</v>
      </c>
      <c r="H1143" s="13">
        <v>1626.99</v>
      </c>
      <c r="I1143" s="13">
        <v>3</v>
      </c>
      <c r="J1143" s="13">
        <v>-0.02</v>
      </c>
      <c r="K1143" s="13">
        <v>0</v>
      </c>
      <c r="L1143" s="13">
        <v>1.9000000000000001E-4</v>
      </c>
      <c r="M1143" s="15" t="s">
        <v>6220</v>
      </c>
    </row>
    <row r="1144" spans="1:13" outlineLevel="2" x14ac:dyDescent="0.3">
      <c r="A1144" s="10" t="s">
        <v>26</v>
      </c>
      <c r="B1144" s="16">
        <v>0.77578830641312668</v>
      </c>
      <c r="C1144" s="12" t="s">
        <v>53</v>
      </c>
      <c r="D1144" s="12" t="s">
        <v>53</v>
      </c>
      <c r="E1144" s="12"/>
      <c r="F1144" s="13">
        <v>44.05</v>
      </c>
      <c r="G1144" s="13">
        <v>897.73</v>
      </c>
      <c r="H1144" s="13">
        <v>3586.89</v>
      </c>
      <c r="I1144" s="13">
        <v>4</v>
      </c>
      <c r="J1144" s="13">
        <v>0.03</v>
      </c>
      <c r="K1144" s="13">
        <v>0</v>
      </c>
      <c r="L1144" s="14">
        <v>7.3999999999999996E-5</v>
      </c>
      <c r="M1144" s="15" t="s">
        <v>6217</v>
      </c>
    </row>
    <row r="1145" spans="1:13" outlineLevel="2" x14ac:dyDescent="0.3">
      <c r="A1145" s="10" t="s">
        <v>26</v>
      </c>
      <c r="B1145" s="16">
        <v>0.90792878632016938</v>
      </c>
      <c r="C1145" s="12" t="s">
        <v>53</v>
      </c>
      <c r="D1145" s="12" t="s">
        <v>53</v>
      </c>
      <c r="E1145" s="12"/>
      <c r="F1145" s="13">
        <v>29.55</v>
      </c>
      <c r="G1145" s="13">
        <v>718.58</v>
      </c>
      <c r="H1145" s="13">
        <v>3587.84</v>
      </c>
      <c r="I1145" s="13">
        <v>5</v>
      </c>
      <c r="J1145" s="13">
        <v>0.99</v>
      </c>
      <c r="K1145" s="13">
        <v>0</v>
      </c>
      <c r="L1145" s="13">
        <v>1.6999999999999999E-3</v>
      </c>
      <c r="M1145" s="15" t="s">
        <v>6218</v>
      </c>
    </row>
    <row r="1146" spans="1:13" outlineLevel="2" x14ac:dyDescent="0.3">
      <c r="A1146" s="10" t="s">
        <v>26</v>
      </c>
      <c r="B1146" s="16">
        <v>0.71445029722726638</v>
      </c>
      <c r="C1146" s="12" t="s">
        <v>38</v>
      </c>
      <c r="D1146" s="12" t="s">
        <v>38</v>
      </c>
      <c r="E1146" s="12"/>
      <c r="F1146" s="13">
        <v>35.729999999999997</v>
      </c>
      <c r="G1146" s="13">
        <v>634.66</v>
      </c>
      <c r="H1146" s="13">
        <v>1900.96</v>
      </c>
      <c r="I1146" s="13">
        <v>3</v>
      </c>
      <c r="J1146" s="13">
        <v>-0.01</v>
      </c>
      <c r="K1146" s="13">
        <v>0</v>
      </c>
      <c r="L1146" s="13">
        <v>4.4999999999999999E-4</v>
      </c>
      <c r="M1146" s="15" t="s">
        <v>6216</v>
      </c>
    </row>
    <row r="1147" spans="1:13" outlineLevel="2" x14ac:dyDescent="0.3">
      <c r="A1147" s="10" t="s">
        <v>26</v>
      </c>
      <c r="B1147" s="16">
        <v>1.1620486698374226</v>
      </c>
      <c r="C1147" s="12" t="s">
        <v>4374</v>
      </c>
      <c r="D1147" s="12" t="s">
        <v>4374</v>
      </c>
      <c r="E1147" s="12"/>
      <c r="F1147" s="13">
        <v>75.28</v>
      </c>
      <c r="G1147" s="13">
        <v>963.26</v>
      </c>
      <c r="H1147" s="13">
        <v>3849.01</v>
      </c>
      <c r="I1147" s="13">
        <v>4</v>
      </c>
      <c r="J1147" s="13">
        <v>1.02</v>
      </c>
      <c r="K1147" s="13">
        <v>2</v>
      </c>
      <c r="L1147" s="14">
        <v>8.6999999999999998E-8</v>
      </c>
      <c r="M1147" s="15" t="s">
        <v>6220</v>
      </c>
    </row>
    <row r="1148" spans="1:13" outlineLevel="2" x14ac:dyDescent="0.3">
      <c r="A1148" s="10" t="s">
        <v>26</v>
      </c>
      <c r="B1148" s="16">
        <v>1.0558041935343068</v>
      </c>
      <c r="C1148" s="12" t="s">
        <v>4374</v>
      </c>
      <c r="D1148" s="12" t="s">
        <v>4374</v>
      </c>
      <c r="E1148" s="12"/>
      <c r="F1148" s="13">
        <v>41.46</v>
      </c>
      <c r="G1148" s="13">
        <v>642.34</v>
      </c>
      <c r="H1148" s="13">
        <v>3847.97</v>
      </c>
      <c r="I1148" s="13">
        <v>6</v>
      </c>
      <c r="J1148" s="13">
        <v>-0.02</v>
      </c>
      <c r="K1148" s="13">
        <v>2</v>
      </c>
      <c r="L1148" s="13">
        <v>1.2999999999999999E-4</v>
      </c>
      <c r="M1148" s="15" t="s">
        <v>6220</v>
      </c>
    </row>
    <row r="1149" spans="1:13" outlineLevel="2" x14ac:dyDescent="0.3">
      <c r="A1149" s="10" t="s">
        <v>26</v>
      </c>
      <c r="B1149" s="16">
        <v>0.81236249535032889</v>
      </c>
      <c r="C1149" s="12" t="s">
        <v>1870</v>
      </c>
      <c r="D1149" s="12" t="s">
        <v>1870</v>
      </c>
      <c r="E1149" s="12"/>
      <c r="F1149" s="13">
        <v>56.68</v>
      </c>
      <c r="G1149" s="13">
        <v>788.37</v>
      </c>
      <c r="H1149" s="13">
        <v>1574.73</v>
      </c>
      <c r="I1149" s="13">
        <v>2</v>
      </c>
      <c r="J1149" s="13">
        <v>0</v>
      </c>
      <c r="K1149" s="13">
        <v>0</v>
      </c>
      <c r="L1149" s="14">
        <v>1.4E-5</v>
      </c>
      <c r="M1149" s="15" t="s">
        <v>6218</v>
      </c>
    </row>
    <row r="1150" spans="1:13" outlineLevel="2" x14ac:dyDescent="0.3">
      <c r="A1150" s="10" t="s">
        <v>26</v>
      </c>
      <c r="B1150" s="16">
        <v>1.3264270665304398</v>
      </c>
      <c r="C1150" s="12" t="s">
        <v>1870</v>
      </c>
      <c r="D1150" s="12" t="s">
        <v>1870</v>
      </c>
      <c r="E1150" s="12"/>
      <c r="F1150" s="13">
        <v>29.38</v>
      </c>
      <c r="G1150" s="13">
        <v>525.91</v>
      </c>
      <c r="H1150" s="13">
        <v>1574.71</v>
      </c>
      <c r="I1150" s="13">
        <v>3</v>
      </c>
      <c r="J1150" s="13">
        <v>-0.02</v>
      </c>
      <c r="K1150" s="13">
        <v>0</v>
      </c>
      <c r="L1150" s="13">
        <v>1.8E-3</v>
      </c>
      <c r="M1150" s="15" t="s">
        <v>6219</v>
      </c>
    </row>
    <row r="1151" spans="1:13" outlineLevel="2" x14ac:dyDescent="0.3">
      <c r="A1151" s="10" t="s">
        <v>26</v>
      </c>
      <c r="B1151" s="16">
        <v>0.7688235340759656</v>
      </c>
      <c r="C1151" s="12" t="s">
        <v>3272</v>
      </c>
      <c r="D1151" s="12" t="s">
        <v>3272</v>
      </c>
      <c r="E1151" s="12"/>
      <c r="F1151" s="13">
        <v>28.13</v>
      </c>
      <c r="G1151" s="13">
        <v>581.28</v>
      </c>
      <c r="H1151" s="13">
        <v>1160.55</v>
      </c>
      <c r="I1151" s="13">
        <v>2</v>
      </c>
      <c r="J1151" s="13">
        <v>-0.01</v>
      </c>
      <c r="K1151" s="13">
        <v>0</v>
      </c>
      <c r="L1151" s="13">
        <v>6.4999999999999997E-3</v>
      </c>
      <c r="M1151" s="15" t="s">
        <v>6216</v>
      </c>
    </row>
    <row r="1152" spans="1:13" outlineLevel="2" x14ac:dyDescent="0.3">
      <c r="A1152" s="10" t="s">
        <v>26</v>
      </c>
      <c r="B1152" s="16">
        <v>0.67249493526747028</v>
      </c>
      <c r="C1152" s="12" t="s">
        <v>3275</v>
      </c>
      <c r="D1152" s="12" t="s">
        <v>3275</v>
      </c>
      <c r="E1152" s="12"/>
      <c r="F1152" s="13">
        <v>40.79</v>
      </c>
      <c r="G1152" s="13">
        <v>866.42</v>
      </c>
      <c r="H1152" s="13">
        <v>1730.83</v>
      </c>
      <c r="I1152" s="13">
        <v>2</v>
      </c>
      <c r="J1152" s="13">
        <v>0</v>
      </c>
      <c r="K1152" s="13">
        <v>1</v>
      </c>
      <c r="L1152" s="13">
        <v>1.8000000000000001E-4</v>
      </c>
      <c r="M1152" s="15" t="s">
        <v>6219</v>
      </c>
    </row>
    <row r="1153" spans="1:13" outlineLevel="2" x14ac:dyDescent="0.3">
      <c r="A1153" s="10" t="s">
        <v>26</v>
      </c>
      <c r="B1153" s="16">
        <v>1.2695743129910031</v>
      </c>
      <c r="C1153" s="12" t="s">
        <v>3275</v>
      </c>
      <c r="D1153" s="12" t="s">
        <v>3275</v>
      </c>
      <c r="E1153" s="12"/>
      <c r="F1153" s="13">
        <v>31.35</v>
      </c>
      <c r="G1153" s="13">
        <v>577.95000000000005</v>
      </c>
      <c r="H1153" s="13">
        <v>1730.82</v>
      </c>
      <c r="I1153" s="13">
        <v>3</v>
      </c>
      <c r="J1153" s="13">
        <v>-0.02</v>
      </c>
      <c r="K1153" s="13">
        <v>1</v>
      </c>
      <c r="L1153" s="13">
        <v>1.1000000000000001E-3</v>
      </c>
      <c r="M1153" s="15" t="s">
        <v>6220</v>
      </c>
    </row>
    <row r="1154" spans="1:13" outlineLevel="2" x14ac:dyDescent="0.3">
      <c r="A1154" s="10" t="s">
        <v>26</v>
      </c>
      <c r="B1154" s="16">
        <v>0.6336101477473417</v>
      </c>
      <c r="C1154" s="12" t="s">
        <v>1875</v>
      </c>
      <c r="D1154" s="12" t="s">
        <v>1875</v>
      </c>
      <c r="E1154" s="12"/>
      <c r="F1154" s="13">
        <v>91.73</v>
      </c>
      <c r="G1154" s="13">
        <v>928.1</v>
      </c>
      <c r="H1154" s="13">
        <v>2781.28</v>
      </c>
      <c r="I1154" s="13">
        <v>3</v>
      </c>
      <c r="J1154" s="13">
        <v>-0.01</v>
      </c>
      <c r="K1154" s="13">
        <v>0</v>
      </c>
      <c r="L1154" s="14">
        <v>2.5000000000000001E-9</v>
      </c>
      <c r="M1154" s="15" t="s">
        <v>6220</v>
      </c>
    </row>
    <row r="1155" spans="1:13" outlineLevel="2" x14ac:dyDescent="0.3">
      <c r="A1155" s="10" t="s">
        <v>26</v>
      </c>
      <c r="B1155" s="16">
        <v>0.94170044594660662</v>
      </c>
      <c r="C1155" s="12" t="s">
        <v>1875</v>
      </c>
      <c r="D1155" s="12" t="s">
        <v>1875</v>
      </c>
      <c r="E1155" s="12"/>
      <c r="F1155" s="13">
        <v>79.44</v>
      </c>
      <c r="G1155" s="13">
        <v>696.33</v>
      </c>
      <c r="H1155" s="13">
        <v>2781.27</v>
      </c>
      <c r="I1155" s="13">
        <v>4</v>
      </c>
      <c r="J1155" s="13">
        <v>-0.02</v>
      </c>
      <c r="K1155" s="13">
        <v>0</v>
      </c>
      <c r="L1155" s="14">
        <v>3.5999999999999998E-8</v>
      </c>
      <c r="M1155" s="15" t="s">
        <v>6219</v>
      </c>
    </row>
    <row r="1156" spans="1:13" outlineLevel="2" x14ac:dyDescent="0.3">
      <c r="A1156" s="10" t="s">
        <v>26</v>
      </c>
      <c r="B1156" s="16">
        <v>1.1176250224169595</v>
      </c>
      <c r="C1156" s="12" t="s">
        <v>1875</v>
      </c>
      <c r="D1156" s="12" t="s">
        <v>1875</v>
      </c>
      <c r="E1156" s="12"/>
      <c r="F1156" s="13">
        <v>46.53</v>
      </c>
      <c r="G1156" s="13">
        <v>557.26</v>
      </c>
      <c r="H1156" s="13">
        <v>2781.26</v>
      </c>
      <c r="I1156" s="13">
        <v>5</v>
      </c>
      <c r="J1156" s="13">
        <v>-0.03</v>
      </c>
      <c r="K1156" s="13">
        <v>0</v>
      </c>
      <c r="L1156" s="14">
        <v>4.3000000000000002E-5</v>
      </c>
      <c r="M1156" s="15" t="s">
        <v>6219</v>
      </c>
    </row>
    <row r="1157" spans="1:13" outlineLevel="2" x14ac:dyDescent="0.3">
      <c r="A1157" s="10" t="s">
        <v>26</v>
      </c>
      <c r="B1157" s="16">
        <v>0.82435590752548049</v>
      </c>
      <c r="C1157" s="12" t="s">
        <v>1876</v>
      </c>
      <c r="D1157" s="12" t="s">
        <v>1876</v>
      </c>
      <c r="E1157" s="12"/>
      <c r="F1157" s="13">
        <v>29.73</v>
      </c>
      <c r="G1157" s="13">
        <v>940.49</v>
      </c>
      <c r="H1157" s="13">
        <v>2818.43</v>
      </c>
      <c r="I1157" s="13">
        <v>3</v>
      </c>
      <c r="J1157" s="13">
        <v>-0.01</v>
      </c>
      <c r="K1157" s="13">
        <v>0</v>
      </c>
      <c r="L1157" s="13">
        <v>2E-3</v>
      </c>
      <c r="M1157" s="15" t="s">
        <v>6220</v>
      </c>
    </row>
    <row r="1158" spans="1:13" outlineLevel="2" x14ac:dyDescent="0.3">
      <c r="A1158" s="10" t="s">
        <v>26</v>
      </c>
      <c r="B1158" s="16">
        <v>0.84272075491917697</v>
      </c>
      <c r="C1158" s="12" t="s">
        <v>1876</v>
      </c>
      <c r="D1158" s="12" t="s">
        <v>1876</v>
      </c>
      <c r="E1158" s="12"/>
      <c r="F1158" s="13">
        <v>23.52</v>
      </c>
      <c r="G1158" s="13">
        <v>705.61</v>
      </c>
      <c r="H1158" s="13">
        <v>2818.43</v>
      </c>
      <c r="I1158" s="13">
        <v>4</v>
      </c>
      <c r="J1158" s="13">
        <v>-0.01</v>
      </c>
      <c r="K1158" s="13">
        <v>0</v>
      </c>
      <c r="L1158" s="13">
        <v>8.3000000000000001E-3</v>
      </c>
      <c r="M1158" s="15" t="s">
        <v>6220</v>
      </c>
    </row>
    <row r="1159" spans="1:13" outlineLevel="2" x14ac:dyDescent="0.3">
      <c r="A1159" s="10" t="s">
        <v>26</v>
      </c>
      <c r="B1159" s="16">
        <v>0.72486994674634353</v>
      </c>
      <c r="C1159" s="12" t="s">
        <v>1873</v>
      </c>
      <c r="D1159" s="12" t="s">
        <v>1873</v>
      </c>
      <c r="E1159" s="12"/>
      <c r="F1159" s="13">
        <v>90.23</v>
      </c>
      <c r="G1159" s="13">
        <v>1172.73</v>
      </c>
      <c r="H1159" s="13">
        <v>2343.44</v>
      </c>
      <c r="I1159" s="13">
        <v>2</v>
      </c>
      <c r="J1159" s="13">
        <v>0.01</v>
      </c>
      <c r="K1159" s="13">
        <v>1</v>
      </c>
      <c r="L1159" s="14">
        <v>3.8000000000000001E-9</v>
      </c>
      <c r="M1159" s="15" t="s">
        <v>6219</v>
      </c>
    </row>
    <row r="1160" spans="1:13" outlineLevel="2" x14ac:dyDescent="0.3">
      <c r="A1160" s="10" t="s">
        <v>26</v>
      </c>
      <c r="B1160" s="16">
        <v>0.86108087421199797</v>
      </c>
      <c r="C1160" s="12" t="s">
        <v>1873</v>
      </c>
      <c r="D1160" s="12" t="s">
        <v>1873</v>
      </c>
      <c r="E1160" s="12"/>
      <c r="F1160" s="13">
        <v>68.63</v>
      </c>
      <c r="G1160" s="13">
        <v>782.15</v>
      </c>
      <c r="H1160" s="13">
        <v>2343.42</v>
      </c>
      <c r="I1160" s="13">
        <v>3</v>
      </c>
      <c r="J1160" s="13">
        <v>-0.01</v>
      </c>
      <c r="K1160" s="13">
        <v>1</v>
      </c>
      <c r="L1160" s="14">
        <v>3.8000000000000001E-7</v>
      </c>
      <c r="M1160" s="15" t="s">
        <v>6219</v>
      </c>
    </row>
    <row r="1161" spans="1:13" outlineLevel="2" x14ac:dyDescent="0.3">
      <c r="A1161" s="10" t="s">
        <v>26</v>
      </c>
      <c r="B1161" s="16">
        <v>0.93919965796701077</v>
      </c>
      <c r="C1161" s="12" t="s">
        <v>1873</v>
      </c>
      <c r="D1161" s="12" t="s">
        <v>1873</v>
      </c>
      <c r="E1161" s="12"/>
      <c r="F1161" s="13">
        <v>54.08</v>
      </c>
      <c r="G1161" s="13">
        <v>586.86</v>
      </c>
      <c r="H1161" s="13">
        <v>2343.41</v>
      </c>
      <c r="I1161" s="13">
        <v>4</v>
      </c>
      <c r="J1161" s="13">
        <v>-0.02</v>
      </c>
      <c r="K1161" s="13">
        <v>1</v>
      </c>
      <c r="L1161" s="14">
        <v>1.1E-5</v>
      </c>
      <c r="M1161" s="15" t="s">
        <v>6219</v>
      </c>
    </row>
    <row r="1162" spans="1:13" outlineLevel="2" x14ac:dyDescent="0.3">
      <c r="A1162" s="10" t="s">
        <v>26</v>
      </c>
      <c r="B1162" s="16">
        <v>0.73696901789268032</v>
      </c>
      <c r="C1162" s="12" t="s">
        <v>1873</v>
      </c>
      <c r="D1162" s="12" t="s">
        <v>1873</v>
      </c>
      <c r="E1162" s="12"/>
      <c r="F1162" s="13">
        <v>32.880000000000003</v>
      </c>
      <c r="G1162" s="13">
        <v>469.69</v>
      </c>
      <c r="H1162" s="13">
        <v>2343.4</v>
      </c>
      <c r="I1162" s="13">
        <v>5</v>
      </c>
      <c r="J1162" s="13">
        <v>-0.03</v>
      </c>
      <c r="K1162" s="13">
        <v>1</v>
      </c>
      <c r="L1162" s="13">
        <v>8.3000000000000001E-4</v>
      </c>
      <c r="M1162" s="15" t="s">
        <v>6219</v>
      </c>
    </row>
    <row r="1163" spans="1:13" outlineLevel="2" x14ac:dyDescent="0.3">
      <c r="A1163" s="10" t="s">
        <v>26</v>
      </c>
      <c r="B1163" s="16">
        <v>0.81278457193429898</v>
      </c>
      <c r="C1163" s="12" t="s">
        <v>1868</v>
      </c>
      <c r="D1163" s="12" t="s">
        <v>1868</v>
      </c>
      <c r="E1163" s="12"/>
      <c r="F1163" s="13">
        <v>48.31</v>
      </c>
      <c r="G1163" s="13">
        <v>645.79999999999995</v>
      </c>
      <c r="H1163" s="13">
        <v>1289.58</v>
      </c>
      <c r="I1163" s="13">
        <v>2</v>
      </c>
      <c r="J1163" s="13">
        <v>0</v>
      </c>
      <c r="K1163" s="13">
        <v>0</v>
      </c>
      <c r="L1163" s="13">
        <v>1.2999999999999999E-4</v>
      </c>
      <c r="M1163" s="15" t="s">
        <v>6218</v>
      </c>
    </row>
    <row r="1164" spans="1:13" outlineLevel="2" x14ac:dyDescent="0.3">
      <c r="A1164" s="10" t="s">
        <v>26</v>
      </c>
      <c r="B1164" s="16">
        <v>0.82914679861825125</v>
      </c>
      <c r="C1164" s="12" t="s">
        <v>48</v>
      </c>
      <c r="D1164" s="12" t="s">
        <v>48</v>
      </c>
      <c r="E1164" s="12"/>
      <c r="F1164" s="13">
        <v>74.510000000000005</v>
      </c>
      <c r="G1164" s="13">
        <v>1004.46</v>
      </c>
      <c r="H1164" s="13">
        <v>3010.37</v>
      </c>
      <c r="I1164" s="13">
        <v>3</v>
      </c>
      <c r="J1164" s="13">
        <v>0</v>
      </c>
      <c r="K1164" s="13">
        <v>2</v>
      </c>
      <c r="L1164" s="14">
        <v>9.9999999999999995E-8</v>
      </c>
      <c r="M1164" s="15" t="s">
        <v>6218</v>
      </c>
    </row>
    <row r="1165" spans="1:13" outlineLevel="2" x14ac:dyDescent="0.3">
      <c r="A1165" s="10" t="s">
        <v>26</v>
      </c>
      <c r="B1165" s="16">
        <v>0.70623985265150102</v>
      </c>
      <c r="C1165" s="12" t="s">
        <v>48</v>
      </c>
      <c r="D1165" s="12" t="s">
        <v>48</v>
      </c>
      <c r="E1165" s="12"/>
      <c r="F1165" s="13">
        <v>53.37</v>
      </c>
      <c r="G1165" s="13">
        <v>753.6</v>
      </c>
      <c r="H1165" s="13">
        <v>3010.37</v>
      </c>
      <c r="I1165" s="13">
        <v>4</v>
      </c>
      <c r="J1165" s="13">
        <v>0</v>
      </c>
      <c r="K1165" s="13">
        <v>2</v>
      </c>
      <c r="L1165" s="14">
        <v>9.9000000000000001E-6</v>
      </c>
      <c r="M1165" s="15" t="s">
        <v>6218</v>
      </c>
    </row>
    <row r="1166" spans="1:13" outlineLevel="2" x14ac:dyDescent="0.3">
      <c r="A1166" s="10" t="s">
        <v>26</v>
      </c>
      <c r="B1166" s="16">
        <v>0.74850870396283808</v>
      </c>
      <c r="C1166" s="12" t="s">
        <v>36</v>
      </c>
      <c r="D1166" s="12" t="s">
        <v>36</v>
      </c>
      <c r="E1166" s="12"/>
      <c r="F1166" s="13">
        <v>23.49</v>
      </c>
      <c r="G1166" s="13">
        <v>628.64</v>
      </c>
      <c r="H1166" s="13">
        <v>1882.88</v>
      </c>
      <c r="I1166" s="13">
        <v>3</v>
      </c>
      <c r="J1166" s="13">
        <v>-0.01</v>
      </c>
      <c r="K1166" s="13">
        <v>1</v>
      </c>
      <c r="L1166" s="13">
        <v>6.3E-3</v>
      </c>
      <c r="M1166" s="15" t="s">
        <v>6217</v>
      </c>
    </row>
    <row r="1167" spans="1:13" outlineLevel="2" x14ac:dyDescent="0.3">
      <c r="A1167" s="10" t="s">
        <v>26</v>
      </c>
      <c r="B1167" s="16">
        <v>0.74354174892575486</v>
      </c>
      <c r="C1167" s="12" t="s">
        <v>37</v>
      </c>
      <c r="D1167" s="12" t="s">
        <v>37</v>
      </c>
      <c r="E1167" s="12"/>
      <c r="F1167" s="13">
        <v>64.03</v>
      </c>
      <c r="G1167" s="13">
        <v>1000.53</v>
      </c>
      <c r="H1167" s="13">
        <v>1999.04</v>
      </c>
      <c r="I1167" s="13">
        <v>2</v>
      </c>
      <c r="J1167" s="13">
        <v>1.01</v>
      </c>
      <c r="K1167" s="13">
        <v>1</v>
      </c>
      <c r="L1167" s="14">
        <v>3.4999999999999999E-6</v>
      </c>
      <c r="M1167" s="15" t="s">
        <v>6217</v>
      </c>
    </row>
    <row r="1168" spans="1:13" outlineLevel="2" x14ac:dyDescent="0.3">
      <c r="A1168" s="10" t="s">
        <v>26</v>
      </c>
      <c r="B1168" s="16">
        <v>1.2032701617651027</v>
      </c>
      <c r="C1168" s="12" t="s">
        <v>37</v>
      </c>
      <c r="D1168" s="12" t="s">
        <v>37</v>
      </c>
      <c r="E1168" s="12"/>
      <c r="F1168" s="13">
        <v>23.32</v>
      </c>
      <c r="G1168" s="13">
        <v>667.02</v>
      </c>
      <c r="H1168" s="13">
        <v>1998.03</v>
      </c>
      <c r="I1168" s="13">
        <v>3</v>
      </c>
      <c r="J1168" s="13">
        <v>0</v>
      </c>
      <c r="K1168" s="13">
        <v>1</v>
      </c>
      <c r="L1168" s="13">
        <v>1.4E-2</v>
      </c>
      <c r="M1168" s="15" t="s">
        <v>6217</v>
      </c>
    </row>
    <row r="1169" spans="1:13" outlineLevel="2" x14ac:dyDescent="0.3">
      <c r="A1169" s="10" t="s">
        <v>26</v>
      </c>
      <c r="B1169" s="16">
        <v>0.64349123702053235</v>
      </c>
      <c r="C1169" s="12" t="s">
        <v>52</v>
      </c>
      <c r="D1169" s="12" t="s">
        <v>52</v>
      </c>
      <c r="E1169" s="12" t="s">
        <v>1</v>
      </c>
      <c r="F1169" s="13">
        <v>114.66</v>
      </c>
      <c r="G1169" s="13">
        <v>1138.52</v>
      </c>
      <c r="H1169" s="13">
        <v>3412.55</v>
      </c>
      <c r="I1169" s="13">
        <v>3</v>
      </c>
      <c r="J1169" s="13">
        <v>0.04</v>
      </c>
      <c r="K1169" s="13">
        <v>0</v>
      </c>
      <c r="L1169" s="14">
        <v>1.7999999999999999E-11</v>
      </c>
      <c r="M1169" s="15" t="s">
        <v>6217</v>
      </c>
    </row>
    <row r="1170" spans="1:13" outlineLevel="2" x14ac:dyDescent="0.3">
      <c r="A1170" s="10" t="s">
        <v>26</v>
      </c>
      <c r="B1170" s="16">
        <v>142.55645980112726</v>
      </c>
      <c r="C1170" s="12" t="s">
        <v>52</v>
      </c>
      <c r="D1170" s="12" t="s">
        <v>52</v>
      </c>
      <c r="E1170" s="12"/>
      <c r="F1170" s="13">
        <v>100.07</v>
      </c>
      <c r="G1170" s="13">
        <v>1133.18</v>
      </c>
      <c r="H1170" s="13">
        <v>3396.51</v>
      </c>
      <c r="I1170" s="13">
        <v>3</v>
      </c>
      <c r="J1170" s="13">
        <v>0</v>
      </c>
      <c r="K1170" s="13">
        <v>0</v>
      </c>
      <c r="L1170" s="14">
        <v>4.0999999999999998E-10</v>
      </c>
      <c r="M1170" s="15" t="s">
        <v>6218</v>
      </c>
    </row>
    <row r="1171" spans="1:13" outlineLevel="1" x14ac:dyDescent="0.3">
      <c r="A1171" s="10" t="s">
        <v>26</v>
      </c>
      <c r="B1171" s="16">
        <v>0.73943591597473923</v>
      </c>
      <c r="C1171" s="12" t="s">
        <v>52</v>
      </c>
      <c r="D1171" s="12" t="s">
        <v>52</v>
      </c>
      <c r="E1171" s="12" t="s">
        <v>1</v>
      </c>
      <c r="F1171" s="13">
        <v>75.88</v>
      </c>
      <c r="G1171" s="13">
        <v>854.39</v>
      </c>
      <c r="H1171" s="13">
        <v>3413.51</v>
      </c>
      <c r="I1171" s="13">
        <v>4</v>
      </c>
      <c r="J1171" s="13">
        <v>1.01</v>
      </c>
      <c r="K1171" s="13">
        <v>0</v>
      </c>
      <c r="L1171" s="14">
        <v>7.7000000000000001E-8</v>
      </c>
      <c r="M1171" s="15" t="s">
        <v>6218</v>
      </c>
    </row>
    <row r="1172" spans="1:13" outlineLevel="2" x14ac:dyDescent="0.3">
      <c r="A1172" s="10" t="s">
        <v>26</v>
      </c>
      <c r="B1172" s="16">
        <v>0.66204076872395345</v>
      </c>
      <c r="C1172" s="12" t="s">
        <v>52</v>
      </c>
      <c r="D1172" s="12" t="s">
        <v>52</v>
      </c>
      <c r="E1172" s="12"/>
      <c r="F1172" s="13">
        <v>33.11</v>
      </c>
      <c r="G1172" s="13">
        <v>850.13</v>
      </c>
      <c r="H1172" s="13">
        <v>3396.5</v>
      </c>
      <c r="I1172" s="13">
        <v>4</v>
      </c>
      <c r="J1172" s="13">
        <v>-0.01</v>
      </c>
      <c r="K1172" s="13">
        <v>0</v>
      </c>
      <c r="L1172" s="13">
        <v>7.9000000000000001E-4</v>
      </c>
      <c r="M1172" s="15" t="s">
        <v>6219</v>
      </c>
    </row>
    <row r="1173" spans="1:13" outlineLevel="2" x14ac:dyDescent="0.3">
      <c r="A1173" s="10" t="s">
        <v>1840</v>
      </c>
      <c r="B1173" s="11">
        <f>SUBTOTAL(4,B1174:B1176)</f>
        <v>1.3038498498757396</v>
      </c>
      <c r="C1173" s="12">
        <f>COUNTA(C1174:C1176)</f>
        <v>3</v>
      </c>
      <c r="D1173" s="12">
        <v>3</v>
      </c>
      <c r="E1173" s="12">
        <f>COUNTA(E1174:E1176)</f>
        <v>0</v>
      </c>
      <c r="F1173" s="13">
        <f>SUBTOTAL(4,F1174:F1176)</f>
        <v>41.69</v>
      </c>
      <c r="G1173" s="13"/>
      <c r="H1173" s="13"/>
      <c r="I1173" s="13"/>
      <c r="J1173" s="13"/>
      <c r="K1173" s="13">
        <f>SUBTOTAL(4,K1174:K1176)</f>
        <v>1</v>
      </c>
      <c r="L1173" s="13"/>
      <c r="M1173" s="15"/>
    </row>
    <row r="1174" spans="1:13" outlineLevel="2" x14ac:dyDescent="0.3">
      <c r="A1174" s="10" t="s">
        <v>1840</v>
      </c>
      <c r="B1174" s="11">
        <v>1.0900890676251704</v>
      </c>
      <c r="C1174" s="12" t="s">
        <v>5372</v>
      </c>
      <c r="D1174" s="17" t="s">
        <v>5372</v>
      </c>
      <c r="E1174" s="12"/>
      <c r="F1174" s="13">
        <v>22.33</v>
      </c>
      <c r="G1174" s="13">
        <v>642.34</v>
      </c>
      <c r="H1174" s="13">
        <v>1282.6600000000001</v>
      </c>
      <c r="I1174" s="13">
        <v>2</v>
      </c>
      <c r="J1174" s="13">
        <v>1.03</v>
      </c>
      <c r="K1174" s="13">
        <v>0</v>
      </c>
      <c r="L1174" s="13">
        <v>1.7999999999999999E-2</v>
      </c>
      <c r="M1174" s="15" t="s">
        <v>6207</v>
      </c>
    </row>
    <row r="1175" spans="1:13" outlineLevel="1" x14ac:dyDescent="0.3">
      <c r="A1175" s="10" t="s">
        <v>1840</v>
      </c>
      <c r="B1175" s="11">
        <v>1.2229843077697873</v>
      </c>
      <c r="C1175" s="12" t="s">
        <v>4171</v>
      </c>
      <c r="D1175" s="17" t="s">
        <v>4171</v>
      </c>
      <c r="E1175" s="12"/>
      <c r="F1175" s="13">
        <v>41.69</v>
      </c>
      <c r="G1175" s="13">
        <v>706.41</v>
      </c>
      <c r="H1175" s="13">
        <v>1410.81</v>
      </c>
      <c r="I1175" s="13">
        <v>2</v>
      </c>
      <c r="J1175" s="13">
        <v>-0.03</v>
      </c>
      <c r="K1175" s="13">
        <v>0</v>
      </c>
      <c r="L1175" s="13">
        <v>1E-3</v>
      </c>
      <c r="M1175" s="15" t="s">
        <v>6206</v>
      </c>
    </row>
    <row r="1176" spans="1:13" outlineLevel="2" x14ac:dyDescent="0.3">
      <c r="A1176" s="10" t="s">
        <v>1840</v>
      </c>
      <c r="B1176" s="16">
        <v>1.3038498498757396</v>
      </c>
      <c r="C1176" s="12" t="s">
        <v>6891</v>
      </c>
      <c r="D1176" s="17" t="s">
        <v>6891</v>
      </c>
      <c r="E1176" s="12"/>
      <c r="F1176" s="13">
        <v>32.69</v>
      </c>
      <c r="G1176" s="13">
        <v>597.82000000000005</v>
      </c>
      <c r="H1176" s="13">
        <v>2387.27</v>
      </c>
      <c r="I1176" s="13">
        <v>4</v>
      </c>
      <c r="J1176" s="13">
        <v>0.01</v>
      </c>
      <c r="K1176" s="13">
        <v>1</v>
      </c>
      <c r="L1176" s="13">
        <v>8.5999999999999998E-4</v>
      </c>
      <c r="M1176" s="15" t="s">
        <v>6218</v>
      </c>
    </row>
    <row r="1177" spans="1:13" outlineLevel="1" x14ac:dyDescent="0.3">
      <c r="A1177" s="10" t="s">
        <v>6892</v>
      </c>
      <c r="B1177" s="16">
        <f>SUBTOTAL(4,B1178:B1178)</f>
        <v>0.82445812609363878</v>
      </c>
      <c r="C1177" s="12">
        <f>COUNTA(C1178:C1178)</f>
        <v>1</v>
      </c>
      <c r="D1177" s="12">
        <v>1</v>
      </c>
      <c r="E1177" s="12">
        <f>COUNTA(E1178:E1178)</f>
        <v>0</v>
      </c>
      <c r="F1177" s="13">
        <f>SUBTOTAL(4,F1178:F1178)</f>
        <v>22.12</v>
      </c>
      <c r="G1177" s="13"/>
      <c r="H1177" s="13"/>
      <c r="I1177" s="13"/>
      <c r="J1177" s="13"/>
      <c r="K1177" s="13">
        <f>SUBTOTAL(4,K1178:K1178)</f>
        <v>0</v>
      </c>
      <c r="L1177" s="13"/>
      <c r="M1177" s="15"/>
    </row>
    <row r="1178" spans="1:13" outlineLevel="2" x14ac:dyDescent="0.3">
      <c r="A1178" s="10" t="s">
        <v>6892</v>
      </c>
      <c r="B1178" s="16">
        <v>0.82445812609363878</v>
      </c>
      <c r="C1178" s="12" t="s">
        <v>6893</v>
      </c>
      <c r="D1178" s="17" t="s">
        <v>6893</v>
      </c>
      <c r="E1178" s="12"/>
      <c r="F1178" s="13">
        <v>22.12</v>
      </c>
      <c r="G1178" s="13">
        <v>465.27</v>
      </c>
      <c r="H1178" s="13">
        <v>1392.78</v>
      </c>
      <c r="I1178" s="13">
        <v>3</v>
      </c>
      <c r="J1178" s="13">
        <v>-0.01</v>
      </c>
      <c r="K1178" s="13">
        <v>0</v>
      </c>
      <c r="L1178" s="13">
        <v>1.6E-2</v>
      </c>
      <c r="M1178" s="15" t="s">
        <v>6220</v>
      </c>
    </row>
    <row r="1179" spans="1:13" outlineLevel="2" x14ac:dyDescent="0.3">
      <c r="A1179" s="10" t="s">
        <v>4224</v>
      </c>
      <c r="B1179" s="11">
        <f>SUBTOTAL(4,B1180:B1181)</f>
        <v>4.119455366930187</v>
      </c>
      <c r="C1179" s="12">
        <f>COUNTA(C1180:C1181)</f>
        <v>2</v>
      </c>
      <c r="D1179" s="12">
        <v>2</v>
      </c>
      <c r="E1179" s="12">
        <f>COUNTA(E1180:E1181)</f>
        <v>0</v>
      </c>
      <c r="F1179" s="13">
        <f>SUBTOTAL(4,F1180:F1181)</f>
        <v>42.46</v>
      </c>
      <c r="G1179" s="13"/>
      <c r="H1179" s="13"/>
      <c r="I1179" s="13"/>
      <c r="J1179" s="13"/>
      <c r="K1179" s="13">
        <f>SUBTOTAL(4,K1180:K1181)</f>
        <v>0</v>
      </c>
      <c r="L1179" s="13"/>
      <c r="M1179" s="15"/>
    </row>
    <row r="1180" spans="1:13" outlineLevel="1" x14ac:dyDescent="0.3">
      <c r="A1180" s="10" t="s">
        <v>4224</v>
      </c>
      <c r="B1180" s="11">
        <v>2.2202412277751038</v>
      </c>
      <c r="C1180" s="12" t="s">
        <v>4225</v>
      </c>
      <c r="D1180" s="17" t="s">
        <v>4225</v>
      </c>
      <c r="E1180" s="12"/>
      <c r="F1180" s="13">
        <v>42.46</v>
      </c>
      <c r="G1180" s="13">
        <v>752.38</v>
      </c>
      <c r="H1180" s="13">
        <v>2254.12</v>
      </c>
      <c r="I1180" s="13">
        <v>3</v>
      </c>
      <c r="J1180" s="13">
        <v>-0.02</v>
      </c>
      <c r="K1180" s="13">
        <v>0</v>
      </c>
      <c r="L1180" s="13">
        <v>1E-4</v>
      </c>
      <c r="M1180" s="15" t="s">
        <v>6206</v>
      </c>
    </row>
    <row r="1181" spans="1:13" outlineLevel="2" x14ac:dyDescent="0.3">
      <c r="A1181" s="10" t="s">
        <v>4224</v>
      </c>
      <c r="B1181" s="16">
        <v>4.119455366930187</v>
      </c>
      <c r="C1181" s="12" t="s">
        <v>6894</v>
      </c>
      <c r="D1181" s="17" t="s">
        <v>6894</v>
      </c>
      <c r="E1181" s="12"/>
      <c r="F1181" s="13">
        <v>24.97</v>
      </c>
      <c r="G1181" s="13">
        <v>621.36</v>
      </c>
      <c r="H1181" s="13">
        <v>1240.71</v>
      </c>
      <c r="I1181" s="13">
        <v>2</v>
      </c>
      <c r="J1181" s="13">
        <v>-0.01</v>
      </c>
      <c r="K1181" s="13">
        <v>0</v>
      </c>
      <c r="L1181" s="13">
        <v>6.1000000000000004E-3</v>
      </c>
      <c r="M1181" s="15" t="s">
        <v>6217</v>
      </c>
    </row>
    <row r="1182" spans="1:13" outlineLevel="2" x14ac:dyDescent="0.3">
      <c r="A1182" s="10" t="s">
        <v>845</v>
      </c>
      <c r="B1182" s="11">
        <f>SUBTOTAL(4,B1183:B1205)</f>
        <v>53.435076933642804</v>
      </c>
      <c r="C1182" s="12">
        <f>COUNTA(C1183:C1205)</f>
        <v>23</v>
      </c>
      <c r="D1182" s="12">
        <v>6</v>
      </c>
      <c r="E1182" s="12">
        <f>COUNTA(E1183:E1205)</f>
        <v>2</v>
      </c>
      <c r="F1182" s="13">
        <f>SUBTOTAL(4,F1183:F1205)</f>
        <v>94.1</v>
      </c>
      <c r="G1182" s="13"/>
      <c r="H1182" s="13"/>
      <c r="I1182" s="13"/>
      <c r="J1182" s="13"/>
      <c r="K1182" s="13">
        <f>SUBTOTAL(4,K1183:K1205)</f>
        <v>1</v>
      </c>
      <c r="L1182" s="13"/>
      <c r="M1182" s="15"/>
    </row>
    <row r="1183" spans="1:13" outlineLevel="2" x14ac:dyDescent="0.3">
      <c r="A1183" s="10" t="s">
        <v>845</v>
      </c>
      <c r="B1183" s="11">
        <v>6.3460365422127142E-3</v>
      </c>
      <c r="C1183" s="12" t="s">
        <v>4952</v>
      </c>
      <c r="D1183" s="12" t="s">
        <v>4952</v>
      </c>
      <c r="E1183" s="12"/>
      <c r="F1183" s="13">
        <v>56.44</v>
      </c>
      <c r="G1183" s="13">
        <v>669.85</v>
      </c>
      <c r="H1183" s="13">
        <v>1337.69</v>
      </c>
      <c r="I1183" s="13">
        <v>2</v>
      </c>
      <c r="J1183" s="13">
        <v>-0.01</v>
      </c>
      <c r="K1183" s="13">
        <v>0</v>
      </c>
      <c r="L1183" s="13">
        <v>1.2999999999999999E-4</v>
      </c>
      <c r="M1183" s="15" t="s">
        <v>6208</v>
      </c>
    </row>
    <row r="1184" spans="1:13" outlineLevel="2" x14ac:dyDescent="0.3">
      <c r="A1184" s="10" t="s">
        <v>845</v>
      </c>
      <c r="B1184" s="11">
        <v>1.0466749869913228</v>
      </c>
      <c r="C1184" s="12" t="s">
        <v>2615</v>
      </c>
      <c r="D1184" s="12" t="s">
        <v>2615</v>
      </c>
      <c r="E1184" s="12"/>
      <c r="F1184" s="13">
        <v>64.03</v>
      </c>
      <c r="G1184" s="13">
        <v>770.42</v>
      </c>
      <c r="H1184" s="13">
        <v>1538.83</v>
      </c>
      <c r="I1184" s="13">
        <v>2</v>
      </c>
      <c r="J1184" s="13">
        <v>-0.02</v>
      </c>
      <c r="K1184" s="13">
        <v>0</v>
      </c>
      <c r="L1184" s="14">
        <v>1.5999999999999999E-5</v>
      </c>
      <c r="M1184" s="15" t="s">
        <v>6205</v>
      </c>
    </row>
    <row r="1185" spans="1:13" outlineLevel="2" x14ac:dyDescent="0.3">
      <c r="A1185" s="10" t="s">
        <v>845</v>
      </c>
      <c r="B1185" s="11">
        <v>7.626148533056697E-3</v>
      </c>
      <c r="C1185" s="12" t="s">
        <v>4951</v>
      </c>
      <c r="D1185" s="17" t="s">
        <v>4951</v>
      </c>
      <c r="E1185" s="12"/>
      <c r="F1185" s="13">
        <v>53.63</v>
      </c>
      <c r="G1185" s="13">
        <v>647.34</v>
      </c>
      <c r="H1185" s="13">
        <v>1292.67</v>
      </c>
      <c r="I1185" s="13">
        <v>2</v>
      </c>
      <c r="J1185" s="13">
        <v>-0.03</v>
      </c>
      <c r="K1185" s="13">
        <v>0</v>
      </c>
      <c r="L1185" s="13">
        <v>1.1E-4</v>
      </c>
      <c r="M1185" s="15" t="s">
        <v>6207</v>
      </c>
    </row>
    <row r="1186" spans="1:13" outlineLevel="2" x14ac:dyDescent="0.3">
      <c r="A1186" s="10" t="s">
        <v>845</v>
      </c>
      <c r="B1186" s="11">
        <v>8.6529310349831412E-2</v>
      </c>
      <c r="C1186" s="12" t="s">
        <v>3724</v>
      </c>
      <c r="D1186" s="12" t="s">
        <v>3724</v>
      </c>
      <c r="E1186" s="12"/>
      <c r="F1186" s="13">
        <v>61.07</v>
      </c>
      <c r="G1186" s="13">
        <v>601.92999999999995</v>
      </c>
      <c r="H1186" s="13">
        <v>1802.77</v>
      </c>
      <c r="I1186" s="13">
        <v>3</v>
      </c>
      <c r="J1186" s="13">
        <v>-0.02</v>
      </c>
      <c r="K1186" s="13">
        <v>0</v>
      </c>
      <c r="L1186" s="14">
        <v>1.9E-6</v>
      </c>
      <c r="M1186" s="15" t="s">
        <v>6206</v>
      </c>
    </row>
    <row r="1187" spans="1:13" outlineLevel="2" x14ac:dyDescent="0.3">
      <c r="A1187" s="10" t="s">
        <v>845</v>
      </c>
      <c r="B1187" s="11">
        <v>1.0458777526109073</v>
      </c>
      <c r="C1187" s="12" t="s">
        <v>847</v>
      </c>
      <c r="D1187" s="12" t="s">
        <v>847</v>
      </c>
      <c r="E1187" s="12"/>
      <c r="F1187" s="13">
        <v>82.41</v>
      </c>
      <c r="G1187" s="13">
        <v>837.13</v>
      </c>
      <c r="H1187" s="13">
        <v>2508.38</v>
      </c>
      <c r="I1187" s="13">
        <v>3</v>
      </c>
      <c r="J1187" s="13">
        <v>-0.04</v>
      </c>
      <c r="K1187" s="13">
        <v>1</v>
      </c>
      <c r="L1187" s="14">
        <v>1.9000000000000001E-8</v>
      </c>
      <c r="M1187" s="15" t="s">
        <v>6204</v>
      </c>
    </row>
    <row r="1188" spans="1:13" outlineLevel="2" x14ac:dyDescent="0.3">
      <c r="A1188" s="10" t="s">
        <v>845</v>
      </c>
      <c r="B1188" s="11" t="s">
        <v>8172</v>
      </c>
      <c r="C1188" s="12" t="s">
        <v>847</v>
      </c>
      <c r="D1188" s="12" t="s">
        <v>847</v>
      </c>
      <c r="E1188" s="12"/>
      <c r="F1188" s="13">
        <v>69.37</v>
      </c>
      <c r="G1188" s="13">
        <v>628.11</v>
      </c>
      <c r="H1188" s="13">
        <v>2508.4</v>
      </c>
      <c r="I1188" s="13">
        <v>4</v>
      </c>
      <c r="J1188" s="13">
        <v>-0.02</v>
      </c>
      <c r="K1188" s="13">
        <v>1</v>
      </c>
      <c r="L1188" s="14">
        <v>4.8999999999999997E-7</v>
      </c>
      <c r="M1188" s="15" t="s">
        <v>6205</v>
      </c>
    </row>
    <row r="1189" spans="1:13" outlineLevel="2" x14ac:dyDescent="0.3">
      <c r="A1189" s="10" t="s">
        <v>845</v>
      </c>
      <c r="B1189" s="11">
        <v>0.8078047522180225</v>
      </c>
      <c r="C1189" s="12" t="s">
        <v>3726</v>
      </c>
      <c r="D1189" s="12" t="s">
        <v>3726</v>
      </c>
      <c r="E1189" s="12" t="s">
        <v>1</v>
      </c>
      <c r="F1189" s="13">
        <v>72.989999999999995</v>
      </c>
      <c r="G1189" s="13">
        <v>809.08</v>
      </c>
      <c r="H1189" s="13">
        <v>2424.21</v>
      </c>
      <c r="I1189" s="13">
        <v>3</v>
      </c>
      <c r="J1189" s="13">
        <v>0.02</v>
      </c>
      <c r="K1189" s="13">
        <v>0</v>
      </c>
      <c r="L1189" s="14">
        <v>2.6E-7</v>
      </c>
      <c r="M1189" s="15" t="s">
        <v>6206</v>
      </c>
    </row>
    <row r="1190" spans="1:13" outlineLevel="2" x14ac:dyDescent="0.3">
      <c r="A1190" s="10" t="s">
        <v>845</v>
      </c>
      <c r="B1190" s="11">
        <v>0.79187066860228372</v>
      </c>
      <c r="C1190" s="12" t="s">
        <v>3725</v>
      </c>
      <c r="D1190" s="12" t="s">
        <v>3725</v>
      </c>
      <c r="E1190" s="12"/>
      <c r="F1190" s="13">
        <v>27.46</v>
      </c>
      <c r="G1190" s="13">
        <v>684.69</v>
      </c>
      <c r="H1190" s="13">
        <v>2051.04</v>
      </c>
      <c r="I1190" s="13">
        <v>3</v>
      </c>
      <c r="J1190" s="13">
        <v>0.96</v>
      </c>
      <c r="K1190" s="13">
        <v>1</v>
      </c>
      <c r="L1190" s="13">
        <v>4.5999999999999999E-3</v>
      </c>
      <c r="M1190" s="15" t="s">
        <v>6206</v>
      </c>
    </row>
    <row r="1191" spans="1:13" outlineLevel="2" x14ac:dyDescent="0.3">
      <c r="A1191" s="10" t="s">
        <v>845</v>
      </c>
      <c r="B1191" s="11">
        <v>6.8419356666953896E-2</v>
      </c>
      <c r="C1191" s="12" t="s">
        <v>4953</v>
      </c>
      <c r="D1191" s="12" t="s">
        <v>4953</v>
      </c>
      <c r="E1191" s="12"/>
      <c r="F1191" s="13">
        <v>25.51</v>
      </c>
      <c r="G1191" s="13">
        <v>569.27</v>
      </c>
      <c r="H1191" s="13">
        <v>1704.8</v>
      </c>
      <c r="I1191" s="13">
        <v>3</v>
      </c>
      <c r="J1191" s="13">
        <v>-0.02</v>
      </c>
      <c r="K1191" s="13">
        <v>0</v>
      </c>
      <c r="L1191" s="13">
        <v>6.4000000000000003E-3</v>
      </c>
      <c r="M1191" s="15" t="s">
        <v>6207</v>
      </c>
    </row>
    <row r="1192" spans="1:13" outlineLevel="2" x14ac:dyDescent="0.3">
      <c r="A1192" s="10" t="s">
        <v>845</v>
      </c>
      <c r="B1192" s="11">
        <v>6.1377717691617857E-3</v>
      </c>
      <c r="C1192" s="12" t="s">
        <v>846</v>
      </c>
      <c r="D1192" s="17" t="s">
        <v>846</v>
      </c>
      <c r="E1192" s="12"/>
      <c r="F1192" s="13">
        <v>51.5</v>
      </c>
      <c r="G1192" s="13">
        <v>721.02</v>
      </c>
      <c r="H1192" s="13">
        <v>2160.04</v>
      </c>
      <c r="I1192" s="13">
        <v>3</v>
      </c>
      <c r="J1192" s="13">
        <v>-0.02</v>
      </c>
      <c r="K1192" s="13">
        <v>1</v>
      </c>
      <c r="L1192" s="14">
        <v>1.5E-5</v>
      </c>
      <c r="M1192" s="15" t="s">
        <v>6204</v>
      </c>
    </row>
    <row r="1193" spans="1:13" outlineLevel="2" x14ac:dyDescent="0.3">
      <c r="A1193" s="10" t="s">
        <v>845</v>
      </c>
      <c r="B1193" s="11">
        <v>2.268640072254284E-2</v>
      </c>
      <c r="C1193" s="12" t="s">
        <v>5676</v>
      </c>
      <c r="D1193" s="17" t="s">
        <v>5676</v>
      </c>
      <c r="E1193" s="12"/>
      <c r="F1193" s="13">
        <v>52.22</v>
      </c>
      <c r="G1193" s="13">
        <v>581.84</v>
      </c>
      <c r="H1193" s="13">
        <v>1161.67</v>
      </c>
      <c r="I1193" s="13">
        <v>2</v>
      </c>
      <c r="J1193" s="13">
        <v>-0.01</v>
      </c>
      <c r="K1193" s="13">
        <v>0</v>
      </c>
      <c r="L1193" s="13">
        <v>7.3999999999999999E-4</v>
      </c>
      <c r="M1193" s="15" t="s">
        <v>6208</v>
      </c>
    </row>
    <row r="1194" spans="1:13" outlineLevel="2" x14ac:dyDescent="0.3">
      <c r="A1194" s="10" t="s">
        <v>845</v>
      </c>
      <c r="B1194" s="11">
        <v>8.4108101301448284E-3</v>
      </c>
      <c r="C1194" s="12" t="s">
        <v>3723</v>
      </c>
      <c r="D1194" s="17" t="s">
        <v>3723</v>
      </c>
      <c r="E1194" s="12"/>
      <c r="F1194" s="13">
        <v>24.04</v>
      </c>
      <c r="G1194" s="13">
        <v>667.84</v>
      </c>
      <c r="H1194" s="13">
        <v>1333.66</v>
      </c>
      <c r="I1194" s="13">
        <v>2</v>
      </c>
      <c r="J1194" s="13">
        <v>0.99</v>
      </c>
      <c r="K1194" s="13">
        <v>0</v>
      </c>
      <c r="L1194" s="13">
        <v>5.5999999999999999E-3</v>
      </c>
      <c r="M1194" s="15" t="s">
        <v>6206</v>
      </c>
    </row>
    <row r="1195" spans="1:13" outlineLevel="2" x14ac:dyDescent="0.3">
      <c r="A1195" s="10" t="s">
        <v>845</v>
      </c>
      <c r="B1195" s="16">
        <v>3.1605456587720585E-3</v>
      </c>
      <c r="C1195" s="12" t="s">
        <v>4952</v>
      </c>
      <c r="D1195" s="12" t="s">
        <v>4952</v>
      </c>
      <c r="E1195" s="12"/>
      <c r="F1195" s="13">
        <v>55.95</v>
      </c>
      <c r="G1195" s="13">
        <v>669.85</v>
      </c>
      <c r="H1195" s="13">
        <v>1337.68</v>
      </c>
      <c r="I1195" s="13">
        <v>2</v>
      </c>
      <c r="J1195" s="13">
        <v>-0.02</v>
      </c>
      <c r="K1195" s="13">
        <v>0</v>
      </c>
      <c r="L1195" s="13">
        <v>1.2E-4</v>
      </c>
      <c r="M1195" s="15" t="s">
        <v>6216</v>
      </c>
    </row>
    <row r="1196" spans="1:13" outlineLevel="2" x14ac:dyDescent="0.3">
      <c r="A1196" s="10" t="s">
        <v>845</v>
      </c>
      <c r="B1196" s="16">
        <v>0.6041578060215308</v>
      </c>
      <c r="C1196" s="12" t="s">
        <v>6466</v>
      </c>
      <c r="D1196" s="17" t="s">
        <v>6466</v>
      </c>
      <c r="E1196" s="12"/>
      <c r="F1196" s="13">
        <v>33.07</v>
      </c>
      <c r="G1196" s="13">
        <v>803.44</v>
      </c>
      <c r="H1196" s="13">
        <v>1604.86</v>
      </c>
      <c r="I1196" s="13">
        <v>2</v>
      </c>
      <c r="J1196" s="13">
        <v>-0.02</v>
      </c>
      <c r="K1196" s="13">
        <v>1</v>
      </c>
      <c r="L1196" s="13">
        <v>2.2000000000000001E-3</v>
      </c>
      <c r="M1196" s="15" t="s">
        <v>6216</v>
      </c>
    </row>
    <row r="1197" spans="1:13" outlineLevel="2" x14ac:dyDescent="0.3">
      <c r="A1197" s="10" t="s">
        <v>845</v>
      </c>
      <c r="B1197" s="16">
        <v>5.1038226728801692E-3</v>
      </c>
      <c r="C1197" s="12" t="s">
        <v>2615</v>
      </c>
      <c r="D1197" s="12" t="s">
        <v>2615</v>
      </c>
      <c r="E1197" s="12"/>
      <c r="F1197" s="13">
        <v>63.09</v>
      </c>
      <c r="G1197" s="13">
        <v>770.43</v>
      </c>
      <c r="H1197" s="13">
        <v>1538.84</v>
      </c>
      <c r="I1197" s="13">
        <v>2</v>
      </c>
      <c r="J1197" s="13">
        <v>-0.01</v>
      </c>
      <c r="K1197" s="13">
        <v>0</v>
      </c>
      <c r="L1197" s="14">
        <v>2.7E-6</v>
      </c>
      <c r="M1197" s="15" t="s">
        <v>6218</v>
      </c>
    </row>
    <row r="1198" spans="1:13" outlineLevel="2" x14ac:dyDescent="0.3">
      <c r="A1198" s="10" t="s">
        <v>845</v>
      </c>
      <c r="B1198" s="16">
        <v>1.055086522873852</v>
      </c>
      <c r="C1198" s="12" t="s">
        <v>3724</v>
      </c>
      <c r="D1198" s="12" t="s">
        <v>3724</v>
      </c>
      <c r="E1198" s="12"/>
      <c r="F1198" s="13">
        <v>29.13</v>
      </c>
      <c r="G1198" s="13">
        <v>601.92999999999995</v>
      </c>
      <c r="H1198" s="13">
        <v>1802.77</v>
      </c>
      <c r="I1198" s="13">
        <v>3</v>
      </c>
      <c r="J1198" s="13">
        <v>-0.02</v>
      </c>
      <c r="K1198" s="13">
        <v>0</v>
      </c>
      <c r="L1198" s="13">
        <v>1.9E-3</v>
      </c>
      <c r="M1198" s="15" t="s">
        <v>6219</v>
      </c>
    </row>
    <row r="1199" spans="1:13" outlineLevel="2" x14ac:dyDescent="0.3">
      <c r="A1199" s="10" t="s">
        <v>845</v>
      </c>
      <c r="B1199" s="16">
        <v>4.504147281785738E-3</v>
      </c>
      <c r="C1199" s="12" t="s">
        <v>847</v>
      </c>
      <c r="D1199" s="12" t="s">
        <v>847</v>
      </c>
      <c r="E1199" s="12"/>
      <c r="F1199" s="13">
        <v>65.52</v>
      </c>
      <c r="G1199" s="13">
        <v>628.11</v>
      </c>
      <c r="H1199" s="13">
        <v>2508.4</v>
      </c>
      <c r="I1199" s="13">
        <v>4</v>
      </c>
      <c r="J1199" s="13">
        <v>-0.02</v>
      </c>
      <c r="K1199" s="13">
        <v>1</v>
      </c>
      <c r="L1199" s="14">
        <v>7.1999999999999999E-7</v>
      </c>
      <c r="M1199" s="15" t="s">
        <v>6218</v>
      </c>
    </row>
    <row r="1200" spans="1:13" outlineLevel="2" x14ac:dyDescent="0.3">
      <c r="A1200" s="10" t="s">
        <v>845</v>
      </c>
      <c r="B1200" s="16">
        <v>0.94332035229314304</v>
      </c>
      <c r="C1200" s="12" t="s">
        <v>847</v>
      </c>
      <c r="D1200" s="12" t="s">
        <v>847</v>
      </c>
      <c r="E1200" s="12"/>
      <c r="F1200" s="13">
        <v>46.5</v>
      </c>
      <c r="G1200" s="13">
        <v>837.14</v>
      </c>
      <c r="H1200" s="13">
        <v>2508.39</v>
      </c>
      <c r="I1200" s="13">
        <v>3</v>
      </c>
      <c r="J1200" s="13">
        <v>-0.02</v>
      </c>
      <c r="K1200" s="13">
        <v>1</v>
      </c>
      <c r="L1200" s="14">
        <v>5.1E-5</v>
      </c>
      <c r="M1200" s="15" t="s">
        <v>6218</v>
      </c>
    </row>
    <row r="1201" spans="1:13" outlineLevel="2" x14ac:dyDescent="0.3">
      <c r="A1201" s="10" t="s">
        <v>845</v>
      </c>
      <c r="B1201" s="16">
        <v>53.435076933642804</v>
      </c>
      <c r="C1201" s="12" t="s">
        <v>3726</v>
      </c>
      <c r="D1201" s="12" t="s">
        <v>3726</v>
      </c>
      <c r="E1201" s="12" t="s">
        <v>1</v>
      </c>
      <c r="F1201" s="13">
        <v>94.1</v>
      </c>
      <c r="G1201" s="13">
        <v>809.07</v>
      </c>
      <c r="H1201" s="13">
        <v>2424.1799999999998</v>
      </c>
      <c r="I1201" s="13">
        <v>3</v>
      </c>
      <c r="J1201" s="13">
        <v>-0.01</v>
      </c>
      <c r="K1201" s="13">
        <v>0</v>
      </c>
      <c r="L1201" s="14">
        <v>3.3000000000000002E-9</v>
      </c>
      <c r="M1201" s="15" t="s">
        <v>6219</v>
      </c>
    </row>
    <row r="1202" spans="1:13" outlineLevel="2" x14ac:dyDescent="0.3">
      <c r="A1202" s="10" t="s">
        <v>845</v>
      </c>
      <c r="B1202" s="16">
        <v>0.82124014173569182</v>
      </c>
      <c r="C1202" s="12" t="s">
        <v>3725</v>
      </c>
      <c r="D1202" s="12" t="s">
        <v>3725</v>
      </c>
      <c r="E1202" s="12"/>
      <c r="F1202" s="13">
        <v>51.1</v>
      </c>
      <c r="G1202" s="13">
        <v>684.36</v>
      </c>
      <c r="H1202" s="13">
        <v>2050.0500000000002</v>
      </c>
      <c r="I1202" s="13">
        <v>3</v>
      </c>
      <c r="J1202" s="13">
        <v>-0.03</v>
      </c>
      <c r="K1202" s="13">
        <v>1</v>
      </c>
      <c r="L1202" s="14">
        <v>1.5999999999999999E-5</v>
      </c>
      <c r="M1202" s="15" t="s">
        <v>6219</v>
      </c>
    </row>
    <row r="1203" spans="1:13" outlineLevel="2" x14ac:dyDescent="0.3">
      <c r="A1203" s="10" t="s">
        <v>845</v>
      </c>
      <c r="B1203" s="16">
        <v>0.65691597497472776</v>
      </c>
      <c r="C1203" s="12" t="s">
        <v>3725</v>
      </c>
      <c r="D1203" s="12" t="s">
        <v>3725</v>
      </c>
      <c r="E1203" s="12"/>
      <c r="F1203" s="13">
        <v>27.02</v>
      </c>
      <c r="G1203" s="13">
        <v>513.52</v>
      </c>
      <c r="H1203" s="13">
        <v>2050.04</v>
      </c>
      <c r="I1203" s="13">
        <v>4</v>
      </c>
      <c r="J1203" s="13">
        <v>-0.04</v>
      </c>
      <c r="K1203" s="13">
        <v>1</v>
      </c>
      <c r="L1203" s="13">
        <v>2.8999999999999998E-3</v>
      </c>
      <c r="M1203" s="15" t="s">
        <v>6219</v>
      </c>
    </row>
    <row r="1204" spans="1:13" outlineLevel="1" x14ac:dyDescent="0.3">
      <c r="A1204" s="10" t="s">
        <v>845</v>
      </c>
      <c r="B1204" s="16">
        <v>4.5322757484093203E-3</v>
      </c>
      <c r="C1204" s="12" t="s">
        <v>6465</v>
      </c>
      <c r="D1204" s="17" t="s">
        <v>6465</v>
      </c>
      <c r="E1204" s="12"/>
      <c r="F1204" s="13">
        <v>76.680000000000007</v>
      </c>
      <c r="G1204" s="13">
        <v>889.94</v>
      </c>
      <c r="H1204" s="13">
        <v>1777.87</v>
      </c>
      <c r="I1204" s="13">
        <v>2</v>
      </c>
      <c r="J1204" s="13">
        <v>-0.01</v>
      </c>
      <c r="K1204" s="13">
        <v>0</v>
      </c>
      <c r="L1204" s="14">
        <v>6.5E-8</v>
      </c>
      <c r="M1204" s="15" t="s">
        <v>6219</v>
      </c>
    </row>
    <row r="1205" spans="1:13" outlineLevel="2" x14ac:dyDescent="0.3">
      <c r="A1205" s="10" t="s">
        <v>845</v>
      </c>
      <c r="B1205" s="16">
        <v>0.86926757500468688</v>
      </c>
      <c r="C1205" s="12" t="s">
        <v>4953</v>
      </c>
      <c r="D1205" s="12" t="s">
        <v>4953</v>
      </c>
      <c r="E1205" s="12"/>
      <c r="F1205" s="13">
        <v>24.69</v>
      </c>
      <c r="G1205" s="13">
        <v>569.27</v>
      </c>
      <c r="H1205" s="13">
        <v>1704.8</v>
      </c>
      <c r="I1205" s="13">
        <v>3</v>
      </c>
      <c r="J1205" s="13">
        <v>-0.02</v>
      </c>
      <c r="K1205" s="13">
        <v>0</v>
      </c>
      <c r="L1205" s="13">
        <v>4.7999999999999996E-3</v>
      </c>
      <c r="M1205" s="15" t="s">
        <v>6220</v>
      </c>
    </row>
    <row r="1206" spans="1:13" outlineLevel="2" x14ac:dyDescent="0.3">
      <c r="A1206" s="10" t="s">
        <v>1398</v>
      </c>
      <c r="B1206" s="11">
        <f>SUBTOTAL(4,B1207:B1249)</f>
        <v>3.6629782907686419</v>
      </c>
      <c r="C1206" s="12">
        <f>COUNTA(C1207:C1249)</f>
        <v>43</v>
      </c>
      <c r="D1206" s="12">
        <v>6</v>
      </c>
      <c r="E1206" s="12">
        <f>COUNTA(E1207:E1249)</f>
        <v>3</v>
      </c>
      <c r="F1206" s="13">
        <f>SUBTOTAL(4,F1207:F1249)</f>
        <v>84.81</v>
      </c>
      <c r="G1206" s="13"/>
      <c r="H1206" s="13"/>
      <c r="I1206" s="13"/>
      <c r="J1206" s="13"/>
      <c r="K1206" s="13">
        <f>SUBTOTAL(4,K1207:K1249)</f>
        <v>1</v>
      </c>
      <c r="L1206" s="13"/>
      <c r="M1206" s="15"/>
    </row>
    <row r="1207" spans="1:13" outlineLevel="2" x14ac:dyDescent="0.3">
      <c r="A1207" s="10" t="s">
        <v>1398</v>
      </c>
      <c r="B1207" s="11">
        <v>3.1450616765448296</v>
      </c>
      <c r="C1207" s="12" t="s">
        <v>2383</v>
      </c>
      <c r="D1207" s="12" t="s">
        <v>2383</v>
      </c>
      <c r="E1207" s="12"/>
      <c r="F1207" s="13">
        <v>38.79</v>
      </c>
      <c r="G1207" s="13">
        <v>712.01</v>
      </c>
      <c r="H1207" s="13">
        <v>2133</v>
      </c>
      <c r="I1207" s="13">
        <v>3</v>
      </c>
      <c r="J1207" s="13">
        <v>-0.01</v>
      </c>
      <c r="K1207" s="13">
        <v>0</v>
      </c>
      <c r="L1207" s="13">
        <v>3.6999999999999999E-4</v>
      </c>
      <c r="M1207" s="15" t="s">
        <v>6205</v>
      </c>
    </row>
    <row r="1208" spans="1:13" outlineLevel="2" x14ac:dyDescent="0.3">
      <c r="A1208" s="10" t="s">
        <v>1398</v>
      </c>
      <c r="B1208" s="11">
        <v>3.2711955314512151</v>
      </c>
      <c r="C1208" s="12" t="s">
        <v>5472</v>
      </c>
      <c r="D1208" s="17" t="s">
        <v>5472</v>
      </c>
      <c r="E1208" s="12"/>
      <c r="F1208" s="13">
        <v>40.159999999999997</v>
      </c>
      <c r="G1208" s="13">
        <v>602.65</v>
      </c>
      <c r="H1208" s="13">
        <v>1804.92</v>
      </c>
      <c r="I1208" s="13">
        <v>3</v>
      </c>
      <c r="J1208" s="13">
        <v>0</v>
      </c>
      <c r="K1208" s="13">
        <v>0</v>
      </c>
      <c r="L1208" s="13">
        <v>3.6000000000000002E-4</v>
      </c>
      <c r="M1208" s="15" t="s">
        <v>6208</v>
      </c>
    </row>
    <row r="1209" spans="1:13" outlineLevel="2" x14ac:dyDescent="0.3">
      <c r="A1209" s="10" t="s">
        <v>1398</v>
      </c>
      <c r="B1209" s="11">
        <v>2.4463288243199925</v>
      </c>
      <c r="C1209" s="12" t="s">
        <v>5473</v>
      </c>
      <c r="D1209" s="12" t="s">
        <v>5473</v>
      </c>
      <c r="E1209" s="12"/>
      <c r="F1209" s="13">
        <v>22.41</v>
      </c>
      <c r="G1209" s="13">
        <v>520.28</v>
      </c>
      <c r="H1209" s="13">
        <v>2077.11</v>
      </c>
      <c r="I1209" s="13">
        <v>4</v>
      </c>
      <c r="J1209" s="13">
        <v>-0.01</v>
      </c>
      <c r="K1209" s="13">
        <v>1</v>
      </c>
      <c r="L1209" s="13">
        <v>1.4E-2</v>
      </c>
      <c r="M1209" s="15" t="s">
        <v>6208</v>
      </c>
    </row>
    <row r="1210" spans="1:13" outlineLevel="2" x14ac:dyDescent="0.3">
      <c r="A1210" s="10" t="s">
        <v>1398</v>
      </c>
      <c r="B1210" s="11">
        <v>1.4941186570931531</v>
      </c>
      <c r="C1210" s="12" t="s">
        <v>5474</v>
      </c>
      <c r="D1210" s="17" t="s">
        <v>5474</v>
      </c>
      <c r="E1210" s="12"/>
      <c r="F1210" s="13">
        <v>44.82</v>
      </c>
      <c r="G1210" s="13">
        <v>704.33</v>
      </c>
      <c r="H1210" s="13">
        <v>2109.96</v>
      </c>
      <c r="I1210" s="13">
        <v>3</v>
      </c>
      <c r="J1210" s="13">
        <v>0</v>
      </c>
      <c r="K1210" s="13">
        <v>0</v>
      </c>
      <c r="L1210" s="14">
        <v>6.3E-5</v>
      </c>
      <c r="M1210" s="15" t="s">
        <v>6208</v>
      </c>
    </row>
    <row r="1211" spans="1:13" outlineLevel="2" x14ac:dyDescent="0.3">
      <c r="A1211" s="10" t="s">
        <v>1398</v>
      </c>
      <c r="B1211" s="11">
        <v>1.9156046301028173</v>
      </c>
      <c r="C1211" s="12" t="s">
        <v>4749</v>
      </c>
      <c r="D1211" s="12" t="s">
        <v>4749</v>
      </c>
      <c r="E1211" s="12"/>
      <c r="F1211" s="13">
        <v>43.4</v>
      </c>
      <c r="G1211" s="13">
        <v>480.26</v>
      </c>
      <c r="H1211" s="13">
        <v>958.51</v>
      </c>
      <c r="I1211" s="13">
        <v>2</v>
      </c>
      <c r="J1211" s="13">
        <v>-0.02</v>
      </c>
      <c r="K1211" s="13">
        <v>0</v>
      </c>
      <c r="L1211" s="13">
        <v>2.8E-3</v>
      </c>
      <c r="M1211" s="15" t="s">
        <v>6207</v>
      </c>
    </row>
    <row r="1212" spans="1:13" outlineLevel="2" x14ac:dyDescent="0.3">
      <c r="A1212" s="10" t="s">
        <v>1398</v>
      </c>
      <c r="B1212" s="11">
        <v>3.2494241480153883</v>
      </c>
      <c r="C1212" s="12" t="s">
        <v>1399</v>
      </c>
      <c r="D1212" s="12" t="s">
        <v>1399</v>
      </c>
      <c r="E1212" s="12"/>
      <c r="F1212" s="13">
        <v>28.37</v>
      </c>
      <c r="G1212" s="13">
        <v>562.29999999999995</v>
      </c>
      <c r="H1212" s="13">
        <v>1122.5899999999999</v>
      </c>
      <c r="I1212" s="13">
        <v>2</v>
      </c>
      <c r="J1212" s="13">
        <v>-0.01</v>
      </c>
      <c r="K1212" s="13">
        <v>0</v>
      </c>
      <c r="L1212" s="13">
        <v>0.01</v>
      </c>
      <c r="M1212" s="15" t="s">
        <v>6204</v>
      </c>
    </row>
    <row r="1213" spans="1:13" outlineLevel="2" x14ac:dyDescent="0.3">
      <c r="A1213" s="10" t="s">
        <v>1398</v>
      </c>
      <c r="B1213" s="11">
        <v>3.6165299119699736</v>
      </c>
      <c r="C1213" s="12" t="s">
        <v>5471</v>
      </c>
      <c r="D1213" s="12" t="s">
        <v>5471</v>
      </c>
      <c r="E1213" s="12"/>
      <c r="F1213" s="13">
        <v>80.09</v>
      </c>
      <c r="G1213" s="13">
        <v>900.96</v>
      </c>
      <c r="H1213" s="13">
        <v>1799.9</v>
      </c>
      <c r="I1213" s="13">
        <v>2</v>
      </c>
      <c r="J1213" s="13">
        <v>0.01</v>
      </c>
      <c r="K1213" s="13">
        <v>0</v>
      </c>
      <c r="L1213" s="14">
        <v>3.1E-8</v>
      </c>
      <c r="M1213" s="15" t="s">
        <v>6208</v>
      </c>
    </row>
    <row r="1214" spans="1:13" outlineLevel="2" x14ac:dyDescent="0.3">
      <c r="A1214" s="10" t="s">
        <v>1398</v>
      </c>
      <c r="B1214" s="11">
        <v>2.3576700588258785</v>
      </c>
      <c r="C1214" s="12" t="s">
        <v>4752</v>
      </c>
      <c r="D1214" s="12" t="s">
        <v>4752</v>
      </c>
      <c r="E1214" s="12"/>
      <c r="F1214" s="13">
        <v>39.46</v>
      </c>
      <c r="G1214" s="13">
        <v>649.99</v>
      </c>
      <c r="H1214" s="13">
        <v>1946.94</v>
      </c>
      <c r="I1214" s="13">
        <v>3</v>
      </c>
      <c r="J1214" s="13">
        <v>-0.03</v>
      </c>
      <c r="K1214" s="13">
        <v>0</v>
      </c>
      <c r="L1214" s="13">
        <v>2.9999999999999997E-4</v>
      </c>
      <c r="M1214" s="15" t="s">
        <v>6207</v>
      </c>
    </row>
    <row r="1215" spans="1:13" outlineLevel="2" x14ac:dyDescent="0.3">
      <c r="A1215" s="10" t="s">
        <v>1398</v>
      </c>
      <c r="B1215" s="11">
        <v>2.4851096373489145</v>
      </c>
      <c r="C1215" s="12" t="s">
        <v>4751</v>
      </c>
      <c r="D1215" s="12" t="s">
        <v>4751</v>
      </c>
      <c r="E1215" s="12"/>
      <c r="F1215" s="13">
        <v>26.44</v>
      </c>
      <c r="G1215" s="13">
        <v>601.29</v>
      </c>
      <c r="H1215" s="13">
        <v>1200.57</v>
      </c>
      <c r="I1215" s="13">
        <v>2</v>
      </c>
      <c r="J1215" s="13">
        <v>-0.02</v>
      </c>
      <c r="K1215" s="13">
        <v>0</v>
      </c>
      <c r="L1215" s="13">
        <v>3.3E-3</v>
      </c>
      <c r="M1215" s="15" t="s">
        <v>6207</v>
      </c>
    </row>
    <row r="1216" spans="1:13" outlineLevel="2" x14ac:dyDescent="0.3">
      <c r="A1216" s="10" t="s">
        <v>1398</v>
      </c>
      <c r="B1216" s="11">
        <v>2.9950821677457831</v>
      </c>
      <c r="C1216" s="12" t="s">
        <v>5468</v>
      </c>
      <c r="D1216" s="17" t="s">
        <v>5468</v>
      </c>
      <c r="E1216" s="12"/>
      <c r="F1216" s="13">
        <v>27.33</v>
      </c>
      <c r="G1216" s="13">
        <v>538.78</v>
      </c>
      <c r="H1216" s="13">
        <v>1075.54</v>
      </c>
      <c r="I1216" s="13">
        <v>2</v>
      </c>
      <c r="J1216" s="13">
        <v>-0.01</v>
      </c>
      <c r="K1216" s="13">
        <v>0</v>
      </c>
      <c r="L1216" s="13">
        <v>4.1000000000000002E-2</v>
      </c>
      <c r="M1216" s="15" t="s">
        <v>6208</v>
      </c>
    </row>
    <row r="1217" spans="1:13" outlineLevel="2" x14ac:dyDescent="0.3">
      <c r="A1217" s="10" t="s">
        <v>1398</v>
      </c>
      <c r="B1217" s="11">
        <v>3.1159575759343059</v>
      </c>
      <c r="C1217" s="12" t="s">
        <v>3984</v>
      </c>
      <c r="D1217" s="17" t="s">
        <v>3984</v>
      </c>
      <c r="E1217" s="12"/>
      <c r="F1217" s="13">
        <v>23.49</v>
      </c>
      <c r="G1217" s="13">
        <v>541.79999999999995</v>
      </c>
      <c r="H1217" s="13">
        <v>1081.5899999999999</v>
      </c>
      <c r="I1217" s="13">
        <v>2</v>
      </c>
      <c r="J1217" s="13">
        <v>-0.01</v>
      </c>
      <c r="K1217" s="13">
        <v>0</v>
      </c>
      <c r="L1217" s="13">
        <v>1.4E-2</v>
      </c>
      <c r="M1217" s="15" t="s">
        <v>6206</v>
      </c>
    </row>
    <row r="1218" spans="1:13" outlineLevel="2" x14ac:dyDescent="0.3">
      <c r="A1218" s="10" t="s">
        <v>1398</v>
      </c>
      <c r="B1218" s="11">
        <v>2.4911483899223801</v>
      </c>
      <c r="C1218" s="12" t="s">
        <v>1400</v>
      </c>
      <c r="D1218" s="12" t="s">
        <v>1400</v>
      </c>
      <c r="E1218" s="12"/>
      <c r="F1218" s="13">
        <v>47.98</v>
      </c>
      <c r="G1218" s="13">
        <v>567.26</v>
      </c>
      <c r="H1218" s="13">
        <v>1698.75</v>
      </c>
      <c r="I1218" s="13">
        <v>3</v>
      </c>
      <c r="J1218" s="13">
        <v>-0.01</v>
      </c>
      <c r="K1218" s="13">
        <v>0</v>
      </c>
      <c r="L1218" s="14">
        <v>3.1999999999999999E-5</v>
      </c>
      <c r="M1218" s="15" t="s">
        <v>6208</v>
      </c>
    </row>
    <row r="1219" spans="1:13" outlineLevel="2" x14ac:dyDescent="0.3">
      <c r="A1219" s="10" t="s">
        <v>1398</v>
      </c>
      <c r="B1219" s="11">
        <v>2.1036205739275293</v>
      </c>
      <c r="C1219" s="12" t="s">
        <v>4753</v>
      </c>
      <c r="D1219" s="12" t="s">
        <v>4753</v>
      </c>
      <c r="E1219" s="12"/>
      <c r="F1219" s="13">
        <v>61.64</v>
      </c>
      <c r="G1219" s="13">
        <v>823.89</v>
      </c>
      <c r="H1219" s="13">
        <v>3291.53</v>
      </c>
      <c r="I1219" s="13">
        <v>4</v>
      </c>
      <c r="J1219" s="13">
        <v>0</v>
      </c>
      <c r="K1219" s="13">
        <v>0</v>
      </c>
      <c r="L1219" s="14">
        <v>1.7E-6</v>
      </c>
      <c r="M1219" s="15" t="s">
        <v>6207</v>
      </c>
    </row>
    <row r="1220" spans="1:13" outlineLevel="2" x14ac:dyDescent="0.3">
      <c r="A1220" s="10" t="s">
        <v>1398</v>
      </c>
      <c r="B1220" s="11">
        <v>1.1723057472577845</v>
      </c>
      <c r="C1220" s="12" t="s">
        <v>2384</v>
      </c>
      <c r="D1220" s="12" t="s">
        <v>2384</v>
      </c>
      <c r="E1220" s="12"/>
      <c r="F1220" s="13">
        <v>84.81</v>
      </c>
      <c r="G1220" s="13">
        <v>1009.49</v>
      </c>
      <c r="H1220" s="13">
        <v>3025.44</v>
      </c>
      <c r="I1220" s="13">
        <v>3</v>
      </c>
      <c r="J1220" s="13">
        <v>0</v>
      </c>
      <c r="K1220" s="13">
        <v>1</v>
      </c>
      <c r="L1220" s="14">
        <v>1.0999999999999999E-8</v>
      </c>
      <c r="M1220" s="15" t="s">
        <v>6205</v>
      </c>
    </row>
    <row r="1221" spans="1:13" outlineLevel="2" x14ac:dyDescent="0.3">
      <c r="A1221" s="10" t="s">
        <v>1398</v>
      </c>
      <c r="B1221" s="11">
        <v>2.6100356445474975</v>
      </c>
      <c r="C1221" s="12" t="s">
        <v>4750</v>
      </c>
      <c r="D1221" s="17" t="s">
        <v>4750</v>
      </c>
      <c r="E1221" s="12"/>
      <c r="F1221" s="13">
        <v>30.73</v>
      </c>
      <c r="G1221" s="13">
        <v>496.26</v>
      </c>
      <c r="H1221" s="13">
        <v>990.51</v>
      </c>
      <c r="I1221" s="13">
        <v>2</v>
      </c>
      <c r="J1221" s="13">
        <v>-0.02</v>
      </c>
      <c r="K1221" s="13">
        <v>0</v>
      </c>
      <c r="L1221" s="13">
        <v>0.01</v>
      </c>
      <c r="M1221" s="15" t="s">
        <v>6207</v>
      </c>
    </row>
    <row r="1222" spans="1:13" outlineLevel="2" x14ac:dyDescent="0.3">
      <c r="A1222" s="10" t="s">
        <v>1398</v>
      </c>
      <c r="B1222" s="11">
        <v>2.3898060358762359</v>
      </c>
      <c r="C1222" s="12" t="s">
        <v>3985</v>
      </c>
      <c r="D1222" s="12" t="s">
        <v>3985</v>
      </c>
      <c r="E1222" s="12"/>
      <c r="F1222" s="13">
        <v>76.62</v>
      </c>
      <c r="G1222" s="13">
        <v>800.09</v>
      </c>
      <c r="H1222" s="13">
        <v>2397.2399999999998</v>
      </c>
      <c r="I1222" s="13">
        <v>3</v>
      </c>
      <c r="J1222" s="13">
        <v>0</v>
      </c>
      <c r="K1222" s="13">
        <v>0</v>
      </c>
      <c r="L1222" s="14">
        <v>2.1E-7</v>
      </c>
      <c r="M1222" s="15" t="s">
        <v>6206</v>
      </c>
    </row>
    <row r="1223" spans="1:13" outlineLevel="2" x14ac:dyDescent="0.3">
      <c r="A1223" s="10" t="s">
        <v>1398</v>
      </c>
      <c r="B1223" s="11">
        <v>2.0178881980372587</v>
      </c>
      <c r="C1223" s="12" t="s">
        <v>3985</v>
      </c>
      <c r="D1223" s="12" t="s">
        <v>3985</v>
      </c>
      <c r="E1223" s="12"/>
      <c r="F1223" s="13">
        <v>54.25</v>
      </c>
      <c r="G1223" s="13">
        <v>1199.6300000000001</v>
      </c>
      <c r="H1223" s="13">
        <v>2397.25</v>
      </c>
      <c r="I1223" s="13">
        <v>2</v>
      </c>
      <c r="J1223" s="13">
        <v>0.01</v>
      </c>
      <c r="K1223" s="13">
        <v>0</v>
      </c>
      <c r="L1223" s="14">
        <v>2.5000000000000001E-5</v>
      </c>
      <c r="M1223" s="15" t="s">
        <v>6206</v>
      </c>
    </row>
    <row r="1224" spans="1:13" outlineLevel="2" x14ac:dyDescent="0.3">
      <c r="A1224" s="10" t="s">
        <v>1398</v>
      </c>
      <c r="B1224" s="11">
        <v>3.0736821772215923</v>
      </c>
      <c r="C1224" s="12" t="s">
        <v>2381</v>
      </c>
      <c r="D1224" s="12" t="s">
        <v>2381</v>
      </c>
      <c r="E1224" s="12"/>
      <c r="F1224" s="13">
        <v>34.69</v>
      </c>
      <c r="G1224" s="13">
        <v>719.41</v>
      </c>
      <c r="H1224" s="13">
        <v>1436.81</v>
      </c>
      <c r="I1224" s="13">
        <v>2</v>
      </c>
      <c r="J1224" s="13">
        <v>-0.02</v>
      </c>
      <c r="K1224" s="13">
        <v>0</v>
      </c>
      <c r="L1224" s="13">
        <v>1.5E-3</v>
      </c>
      <c r="M1224" s="15" t="s">
        <v>6205</v>
      </c>
    </row>
    <row r="1225" spans="1:13" outlineLevel="2" x14ac:dyDescent="0.3">
      <c r="A1225" s="10" t="s">
        <v>1398</v>
      </c>
      <c r="B1225" s="11">
        <v>3.3131637566104422</v>
      </c>
      <c r="C1225" s="12" t="s">
        <v>5470</v>
      </c>
      <c r="D1225" s="12" t="s">
        <v>5470</v>
      </c>
      <c r="E1225" s="12"/>
      <c r="F1225" s="13">
        <v>27.91</v>
      </c>
      <c r="G1225" s="13">
        <v>568</v>
      </c>
      <c r="H1225" s="13">
        <v>1700.97</v>
      </c>
      <c r="I1225" s="13">
        <v>3</v>
      </c>
      <c r="J1225" s="13">
        <v>-0.01</v>
      </c>
      <c r="K1225" s="13">
        <v>0</v>
      </c>
      <c r="L1225" s="13">
        <v>7.1999999999999998E-3</v>
      </c>
      <c r="M1225" s="15" t="s">
        <v>6208</v>
      </c>
    </row>
    <row r="1226" spans="1:13" outlineLevel="2" x14ac:dyDescent="0.3">
      <c r="A1226" s="10" t="s">
        <v>1398</v>
      </c>
      <c r="B1226" s="11">
        <v>2.3240392239478718</v>
      </c>
      <c r="C1226" s="12" t="s">
        <v>5470</v>
      </c>
      <c r="D1226" s="12" t="s">
        <v>5470</v>
      </c>
      <c r="E1226" s="12"/>
      <c r="F1226" s="13">
        <v>27.1</v>
      </c>
      <c r="G1226" s="13">
        <v>851.49</v>
      </c>
      <c r="H1226" s="13">
        <v>1700.97</v>
      </c>
      <c r="I1226" s="13">
        <v>2</v>
      </c>
      <c r="J1226" s="13">
        <v>-0.02</v>
      </c>
      <c r="K1226" s="13">
        <v>0</v>
      </c>
      <c r="L1226" s="13">
        <v>3.0999999999999999E-3</v>
      </c>
      <c r="M1226" s="15" t="s">
        <v>6208</v>
      </c>
    </row>
    <row r="1227" spans="1:13" outlineLevel="2" x14ac:dyDescent="0.3">
      <c r="A1227" s="10" t="s">
        <v>1398</v>
      </c>
      <c r="B1227" s="11">
        <v>2.636257060607619</v>
      </c>
      <c r="C1227" s="12" t="s">
        <v>5469</v>
      </c>
      <c r="D1227" s="12" t="s">
        <v>5469</v>
      </c>
      <c r="E1227" s="12"/>
      <c r="F1227" s="13">
        <v>36.549999999999997</v>
      </c>
      <c r="G1227" s="13">
        <v>578.34</v>
      </c>
      <c r="H1227" s="13">
        <v>1154.67</v>
      </c>
      <c r="I1227" s="13">
        <v>2</v>
      </c>
      <c r="J1227" s="13">
        <v>-0.01</v>
      </c>
      <c r="K1227" s="13">
        <v>0</v>
      </c>
      <c r="L1227" s="13">
        <v>2.1999999999999999E-2</v>
      </c>
      <c r="M1227" s="15" t="s">
        <v>6208</v>
      </c>
    </row>
    <row r="1228" spans="1:13" outlineLevel="2" x14ac:dyDescent="0.3">
      <c r="A1228" s="10" t="s">
        <v>1398</v>
      </c>
      <c r="B1228" s="11">
        <v>3.6629782907686419</v>
      </c>
      <c r="C1228" s="12" t="s">
        <v>2382</v>
      </c>
      <c r="D1228" s="12" t="s">
        <v>2382</v>
      </c>
      <c r="E1228" s="12" t="s">
        <v>1</v>
      </c>
      <c r="F1228" s="13">
        <v>79.959999999999994</v>
      </c>
      <c r="G1228" s="13">
        <v>791.91</v>
      </c>
      <c r="H1228" s="13">
        <v>1581.8</v>
      </c>
      <c r="I1228" s="13">
        <v>2</v>
      </c>
      <c r="J1228" s="13">
        <v>0</v>
      </c>
      <c r="K1228" s="13">
        <v>0</v>
      </c>
      <c r="L1228" s="14">
        <v>3.2000000000000002E-8</v>
      </c>
      <c r="M1228" s="15" t="s">
        <v>6208</v>
      </c>
    </row>
    <row r="1229" spans="1:13" outlineLevel="2" x14ac:dyDescent="0.3">
      <c r="A1229" s="10" t="s">
        <v>1398</v>
      </c>
      <c r="B1229" s="11">
        <v>2.0475719141664461</v>
      </c>
      <c r="C1229" s="12" t="s">
        <v>2382</v>
      </c>
      <c r="D1229" s="12" t="s">
        <v>2382</v>
      </c>
      <c r="E1229" s="12"/>
      <c r="F1229" s="13">
        <v>65.06</v>
      </c>
      <c r="G1229" s="13">
        <v>783.9</v>
      </c>
      <c r="H1229" s="13">
        <v>1565.8</v>
      </c>
      <c r="I1229" s="13">
        <v>2</v>
      </c>
      <c r="J1229" s="13">
        <v>-0.01</v>
      </c>
      <c r="K1229" s="13">
        <v>0</v>
      </c>
      <c r="L1229" s="14">
        <v>7.8999999999999995E-7</v>
      </c>
      <c r="M1229" s="15" t="s">
        <v>6205</v>
      </c>
    </row>
    <row r="1230" spans="1:13" outlineLevel="2" x14ac:dyDescent="0.3">
      <c r="A1230" s="10" t="s">
        <v>1398</v>
      </c>
      <c r="B1230" s="11">
        <v>2.6747618561090314</v>
      </c>
      <c r="C1230" s="12" t="s">
        <v>2382</v>
      </c>
      <c r="D1230" s="12" t="s">
        <v>2382</v>
      </c>
      <c r="E1230" s="12"/>
      <c r="F1230" s="13">
        <v>27.99</v>
      </c>
      <c r="G1230" s="13">
        <v>522.94000000000005</v>
      </c>
      <c r="H1230" s="13">
        <v>1565.79</v>
      </c>
      <c r="I1230" s="13">
        <v>3</v>
      </c>
      <c r="J1230" s="13">
        <v>-0.01</v>
      </c>
      <c r="K1230" s="13">
        <v>0</v>
      </c>
      <c r="L1230" s="13">
        <v>3.0000000000000001E-3</v>
      </c>
      <c r="M1230" s="15" t="s">
        <v>6205</v>
      </c>
    </row>
    <row r="1231" spans="1:13" outlineLevel="2" x14ac:dyDescent="0.3">
      <c r="A1231" s="10" t="s">
        <v>1398</v>
      </c>
      <c r="B1231" s="11">
        <v>2.8307973998326785</v>
      </c>
      <c r="C1231" s="12" t="s">
        <v>2382</v>
      </c>
      <c r="D1231" s="12" t="s">
        <v>2382</v>
      </c>
      <c r="E1231" s="12" t="s">
        <v>1</v>
      </c>
      <c r="F1231" s="13">
        <v>22.61</v>
      </c>
      <c r="G1231" s="13">
        <v>528.27</v>
      </c>
      <c r="H1231" s="13">
        <v>1581.79</v>
      </c>
      <c r="I1231" s="13">
        <v>3</v>
      </c>
      <c r="J1231" s="13">
        <v>-0.01</v>
      </c>
      <c r="K1231" s="13">
        <v>0</v>
      </c>
      <c r="L1231" s="13">
        <v>1.2E-2</v>
      </c>
      <c r="M1231" s="15" t="s">
        <v>6208</v>
      </c>
    </row>
    <row r="1232" spans="1:13" outlineLevel="2" x14ac:dyDescent="0.3">
      <c r="A1232" s="10" t="s">
        <v>1398</v>
      </c>
      <c r="B1232" s="16">
        <v>1.8835654035809857</v>
      </c>
      <c r="C1232" s="12" t="s">
        <v>2383</v>
      </c>
      <c r="D1232" s="12" t="s">
        <v>2383</v>
      </c>
      <c r="E1232" s="12"/>
      <c r="F1232" s="13">
        <v>30.99</v>
      </c>
      <c r="G1232" s="13">
        <v>712</v>
      </c>
      <c r="H1232" s="13">
        <v>2132.9899999999998</v>
      </c>
      <c r="I1232" s="13">
        <v>3</v>
      </c>
      <c r="J1232" s="13">
        <v>-0.02</v>
      </c>
      <c r="K1232" s="13">
        <v>0</v>
      </c>
      <c r="L1232" s="13">
        <v>1.1999999999999999E-3</v>
      </c>
      <c r="M1232" s="15" t="s">
        <v>6218</v>
      </c>
    </row>
    <row r="1233" spans="1:13" outlineLevel="2" x14ac:dyDescent="0.3">
      <c r="A1233" s="10" t="s">
        <v>1398</v>
      </c>
      <c r="B1233" s="16">
        <v>3.2302029740280465</v>
      </c>
      <c r="C1233" s="12" t="s">
        <v>5473</v>
      </c>
      <c r="D1233" s="12" t="s">
        <v>5473</v>
      </c>
      <c r="E1233" s="12"/>
      <c r="F1233" s="13">
        <v>30.26</v>
      </c>
      <c r="G1233" s="13">
        <v>520.28</v>
      </c>
      <c r="H1233" s="13">
        <v>2077.11</v>
      </c>
      <c r="I1233" s="13">
        <v>4</v>
      </c>
      <c r="J1233" s="13">
        <v>-0.01</v>
      </c>
      <c r="K1233" s="13">
        <v>1</v>
      </c>
      <c r="L1233" s="13">
        <v>1.5E-3</v>
      </c>
      <c r="M1233" s="15" t="s">
        <v>6216</v>
      </c>
    </row>
    <row r="1234" spans="1:13" outlineLevel="2" x14ac:dyDescent="0.3">
      <c r="A1234" s="10" t="s">
        <v>1398</v>
      </c>
      <c r="B1234" s="16">
        <v>1.599276234927544</v>
      </c>
      <c r="C1234" s="12" t="s">
        <v>4749</v>
      </c>
      <c r="D1234" s="12" t="s">
        <v>4749</v>
      </c>
      <c r="E1234" s="12"/>
      <c r="F1234" s="13">
        <v>35.770000000000003</v>
      </c>
      <c r="G1234" s="13">
        <v>480.27</v>
      </c>
      <c r="H1234" s="13">
        <v>958.52</v>
      </c>
      <c r="I1234" s="13">
        <v>2</v>
      </c>
      <c r="J1234" s="13">
        <v>-0.02</v>
      </c>
      <c r="K1234" s="13">
        <v>0</v>
      </c>
      <c r="L1234" s="13">
        <v>1.7999999999999999E-2</v>
      </c>
      <c r="M1234" s="15" t="s">
        <v>6220</v>
      </c>
    </row>
    <row r="1235" spans="1:13" outlineLevel="2" x14ac:dyDescent="0.3">
      <c r="A1235" s="10" t="s">
        <v>1398</v>
      </c>
      <c r="B1235" s="16">
        <v>2.1056041117502882</v>
      </c>
      <c r="C1235" s="12" t="s">
        <v>1399</v>
      </c>
      <c r="D1235" s="12" t="s">
        <v>1399</v>
      </c>
      <c r="E1235" s="12"/>
      <c r="F1235" s="13">
        <v>27.43</v>
      </c>
      <c r="G1235" s="13">
        <v>562.29999999999995</v>
      </c>
      <c r="H1235" s="13">
        <v>1122.58</v>
      </c>
      <c r="I1235" s="13">
        <v>2</v>
      </c>
      <c r="J1235" s="13">
        <v>-0.01</v>
      </c>
      <c r="K1235" s="13">
        <v>0</v>
      </c>
      <c r="L1235" s="13">
        <v>1.2999999999999999E-2</v>
      </c>
      <c r="M1235" s="15" t="s">
        <v>6217</v>
      </c>
    </row>
    <row r="1236" spans="1:13" outlineLevel="2" x14ac:dyDescent="0.3">
      <c r="A1236" s="10" t="s">
        <v>1398</v>
      </c>
      <c r="B1236" s="16">
        <v>2.1042629734785936</v>
      </c>
      <c r="C1236" s="12" t="s">
        <v>6377</v>
      </c>
      <c r="D1236" s="17" t="s">
        <v>6377</v>
      </c>
      <c r="E1236" s="12"/>
      <c r="F1236" s="13">
        <v>25.19</v>
      </c>
      <c r="G1236" s="13">
        <v>614.29</v>
      </c>
      <c r="H1236" s="13">
        <v>1839.86</v>
      </c>
      <c r="I1236" s="13">
        <v>3</v>
      </c>
      <c r="J1236" s="13">
        <v>0</v>
      </c>
      <c r="K1236" s="13">
        <v>0</v>
      </c>
      <c r="L1236" s="13">
        <v>4.3E-3</v>
      </c>
      <c r="M1236" s="15" t="s">
        <v>6216</v>
      </c>
    </row>
    <row r="1237" spans="1:13" outlineLevel="2" x14ac:dyDescent="0.3">
      <c r="A1237" s="10" t="s">
        <v>1398</v>
      </c>
      <c r="B1237" s="16">
        <v>1.7530375304803159</v>
      </c>
      <c r="C1237" s="12" t="s">
        <v>5471</v>
      </c>
      <c r="D1237" s="12" t="s">
        <v>5471</v>
      </c>
      <c r="E1237" s="12"/>
      <c r="F1237" s="13">
        <v>76.41</v>
      </c>
      <c r="G1237" s="13">
        <v>900.95</v>
      </c>
      <c r="H1237" s="13">
        <v>1799.89</v>
      </c>
      <c r="I1237" s="13">
        <v>2</v>
      </c>
      <c r="J1237" s="13">
        <v>0</v>
      </c>
      <c r="K1237" s="13">
        <v>0</v>
      </c>
      <c r="L1237" s="14">
        <v>6.8E-8</v>
      </c>
      <c r="M1237" s="15" t="s">
        <v>6216</v>
      </c>
    </row>
    <row r="1238" spans="1:13" outlineLevel="2" x14ac:dyDescent="0.3">
      <c r="A1238" s="10" t="s">
        <v>1398</v>
      </c>
      <c r="B1238" s="16">
        <v>2.9350989988927143</v>
      </c>
      <c r="C1238" s="12" t="s">
        <v>5471</v>
      </c>
      <c r="D1238" s="12" t="s">
        <v>5471</v>
      </c>
      <c r="E1238" s="12"/>
      <c r="F1238" s="13">
        <v>24.59</v>
      </c>
      <c r="G1238" s="13">
        <v>600.97</v>
      </c>
      <c r="H1238" s="13">
        <v>1799.87</v>
      </c>
      <c r="I1238" s="13">
        <v>3</v>
      </c>
      <c r="J1238" s="13">
        <v>-0.02</v>
      </c>
      <c r="K1238" s="13">
        <v>0</v>
      </c>
      <c r="L1238" s="13">
        <v>4.8999999999999998E-3</v>
      </c>
      <c r="M1238" s="15" t="s">
        <v>6216</v>
      </c>
    </row>
    <row r="1239" spans="1:13" outlineLevel="2" x14ac:dyDescent="0.3">
      <c r="A1239" s="10" t="s">
        <v>1398</v>
      </c>
      <c r="B1239" s="16">
        <v>2.1054482259032019</v>
      </c>
      <c r="C1239" s="12" t="s">
        <v>4752</v>
      </c>
      <c r="D1239" s="12" t="s">
        <v>4752</v>
      </c>
      <c r="E1239" s="12"/>
      <c r="F1239" s="13">
        <v>44.94</v>
      </c>
      <c r="G1239" s="13">
        <v>649.99</v>
      </c>
      <c r="H1239" s="13">
        <v>1946.94</v>
      </c>
      <c r="I1239" s="13">
        <v>3</v>
      </c>
      <c r="J1239" s="13">
        <v>-0.03</v>
      </c>
      <c r="K1239" s="13">
        <v>0</v>
      </c>
      <c r="L1239" s="14">
        <v>6.0999999999999999E-5</v>
      </c>
      <c r="M1239" s="15" t="s">
        <v>6220</v>
      </c>
    </row>
    <row r="1240" spans="1:13" outlineLevel="2" x14ac:dyDescent="0.3">
      <c r="A1240" s="10" t="s">
        <v>1398</v>
      </c>
      <c r="B1240" s="16">
        <v>2.1627211688911196</v>
      </c>
      <c r="C1240" s="12" t="s">
        <v>4751</v>
      </c>
      <c r="D1240" s="12" t="s">
        <v>4751</v>
      </c>
      <c r="E1240" s="12"/>
      <c r="F1240" s="13">
        <v>56.47</v>
      </c>
      <c r="G1240" s="13">
        <v>601.29</v>
      </c>
      <c r="H1240" s="13">
        <v>1200.57</v>
      </c>
      <c r="I1240" s="13">
        <v>2</v>
      </c>
      <c r="J1240" s="13">
        <v>-0.02</v>
      </c>
      <c r="K1240" s="13">
        <v>0</v>
      </c>
      <c r="L1240" s="14">
        <v>5.1000000000000003E-6</v>
      </c>
      <c r="M1240" s="15" t="s">
        <v>6220</v>
      </c>
    </row>
    <row r="1241" spans="1:13" outlineLevel="2" x14ac:dyDescent="0.3">
      <c r="A1241" s="10" t="s">
        <v>1398</v>
      </c>
      <c r="B1241" s="16">
        <v>2.3520125902584437</v>
      </c>
      <c r="C1241" s="12" t="s">
        <v>1400</v>
      </c>
      <c r="D1241" s="12" t="s">
        <v>1400</v>
      </c>
      <c r="E1241" s="12"/>
      <c r="F1241" s="13">
        <v>50.41</v>
      </c>
      <c r="G1241" s="13">
        <v>567.25</v>
      </c>
      <c r="H1241" s="13">
        <v>1698.74</v>
      </c>
      <c r="I1241" s="13">
        <v>3</v>
      </c>
      <c r="J1241" s="13">
        <v>-0.02</v>
      </c>
      <c r="K1241" s="13">
        <v>0</v>
      </c>
      <c r="L1241" s="14">
        <v>1.9000000000000001E-5</v>
      </c>
      <c r="M1241" s="15" t="s">
        <v>6216</v>
      </c>
    </row>
    <row r="1242" spans="1:13" outlineLevel="2" x14ac:dyDescent="0.3">
      <c r="A1242" s="10" t="s">
        <v>1398</v>
      </c>
      <c r="B1242" s="16">
        <v>1.9122708494810012</v>
      </c>
      <c r="C1242" s="12" t="s">
        <v>4753</v>
      </c>
      <c r="D1242" s="12" t="s">
        <v>4753</v>
      </c>
      <c r="E1242" s="12"/>
      <c r="F1242" s="13">
        <v>38.94</v>
      </c>
      <c r="G1242" s="13">
        <v>823.89</v>
      </c>
      <c r="H1242" s="13">
        <v>3291.52</v>
      </c>
      <c r="I1242" s="13">
        <v>4</v>
      </c>
      <c r="J1242" s="13">
        <v>-0.01</v>
      </c>
      <c r="K1242" s="13">
        <v>0</v>
      </c>
      <c r="L1242" s="13">
        <v>2.2000000000000001E-4</v>
      </c>
      <c r="M1242" s="15" t="s">
        <v>6220</v>
      </c>
    </row>
    <row r="1243" spans="1:13" outlineLevel="2" x14ac:dyDescent="0.3">
      <c r="A1243" s="10" t="s">
        <v>1398</v>
      </c>
      <c r="B1243" s="16">
        <v>1.9100009286776816</v>
      </c>
      <c r="C1243" s="12" t="s">
        <v>2384</v>
      </c>
      <c r="D1243" s="12" t="s">
        <v>2384</v>
      </c>
      <c r="E1243" s="12"/>
      <c r="F1243" s="13">
        <v>79.53</v>
      </c>
      <c r="G1243" s="13">
        <v>757.36</v>
      </c>
      <c r="H1243" s="13">
        <v>3025.43</v>
      </c>
      <c r="I1243" s="13">
        <v>4</v>
      </c>
      <c r="J1243" s="13">
        <v>-0.01</v>
      </c>
      <c r="K1243" s="13">
        <v>1</v>
      </c>
      <c r="L1243" s="14">
        <v>3.5000000000000002E-8</v>
      </c>
      <c r="M1243" s="15" t="s">
        <v>6218</v>
      </c>
    </row>
    <row r="1244" spans="1:13" outlineLevel="2" x14ac:dyDescent="0.3">
      <c r="A1244" s="10" t="s">
        <v>1398</v>
      </c>
      <c r="B1244" s="16">
        <v>1.9912307844061496</v>
      </c>
      <c r="C1244" s="12" t="s">
        <v>3985</v>
      </c>
      <c r="D1244" s="12" t="s">
        <v>3985</v>
      </c>
      <c r="E1244" s="12"/>
      <c r="F1244" s="13">
        <v>68.48</v>
      </c>
      <c r="G1244" s="13">
        <v>800.42</v>
      </c>
      <c r="H1244" s="13">
        <v>2398.23</v>
      </c>
      <c r="I1244" s="13">
        <v>3</v>
      </c>
      <c r="J1244" s="13">
        <v>0.99</v>
      </c>
      <c r="K1244" s="13">
        <v>0</v>
      </c>
      <c r="L1244" s="14">
        <v>1.9999999999999999E-6</v>
      </c>
      <c r="M1244" s="15" t="s">
        <v>6219</v>
      </c>
    </row>
    <row r="1245" spans="1:13" outlineLevel="2" x14ac:dyDescent="0.3">
      <c r="A1245" s="10" t="s">
        <v>1398</v>
      </c>
      <c r="B1245" s="16">
        <v>2.4511240975257733</v>
      </c>
      <c r="C1245" s="12" t="s">
        <v>3985</v>
      </c>
      <c r="D1245" s="12" t="s">
        <v>3985</v>
      </c>
      <c r="E1245" s="12"/>
      <c r="F1245" s="13">
        <v>54.3</v>
      </c>
      <c r="G1245" s="13">
        <v>1199.6300000000001</v>
      </c>
      <c r="H1245" s="13">
        <v>2397.25</v>
      </c>
      <c r="I1245" s="13">
        <v>2</v>
      </c>
      <c r="J1245" s="13">
        <v>0</v>
      </c>
      <c r="K1245" s="13">
        <v>0</v>
      </c>
      <c r="L1245" s="14">
        <v>7.6000000000000004E-5</v>
      </c>
      <c r="M1245" s="15" t="s">
        <v>6219</v>
      </c>
    </row>
    <row r="1246" spans="1:13" outlineLevel="2" x14ac:dyDescent="0.3">
      <c r="A1246" s="10" t="s">
        <v>1398</v>
      </c>
      <c r="B1246" s="16">
        <v>3.2245961330964006</v>
      </c>
      <c r="C1246" s="12" t="s">
        <v>2381</v>
      </c>
      <c r="D1246" s="12" t="s">
        <v>2381</v>
      </c>
      <c r="E1246" s="12"/>
      <c r="F1246" s="13">
        <v>24.87</v>
      </c>
      <c r="G1246" s="13">
        <v>479.94</v>
      </c>
      <c r="H1246" s="13">
        <v>1436.81</v>
      </c>
      <c r="I1246" s="13">
        <v>3</v>
      </c>
      <c r="J1246" s="13">
        <v>-0.02</v>
      </c>
      <c r="K1246" s="13">
        <v>0</v>
      </c>
      <c r="L1246" s="13">
        <v>5.6000000000000001E-2</v>
      </c>
      <c r="M1246" s="15" t="s">
        <v>6218</v>
      </c>
    </row>
    <row r="1247" spans="1:13" outlineLevel="2" x14ac:dyDescent="0.3">
      <c r="A1247" s="10" t="s">
        <v>1398</v>
      </c>
      <c r="B1247" s="16">
        <v>0.47223296404564308</v>
      </c>
      <c r="C1247" s="12" t="s">
        <v>5470</v>
      </c>
      <c r="D1247" s="12" t="s">
        <v>5470</v>
      </c>
      <c r="E1247" s="12"/>
      <c r="F1247" s="13">
        <v>26.34</v>
      </c>
      <c r="G1247" s="13">
        <v>568</v>
      </c>
      <c r="H1247" s="13">
        <v>1700.97</v>
      </c>
      <c r="I1247" s="13">
        <v>3</v>
      </c>
      <c r="J1247" s="13">
        <v>-0.01</v>
      </c>
      <c r="K1247" s="13">
        <v>0</v>
      </c>
      <c r="L1247" s="13">
        <v>5.7999999999999996E-3</v>
      </c>
      <c r="M1247" s="15" t="s">
        <v>6216</v>
      </c>
    </row>
    <row r="1248" spans="1:13" outlineLevel="1" collapsed="1" x14ac:dyDescent="0.3">
      <c r="A1248" s="10" t="s">
        <v>1398</v>
      </c>
      <c r="B1248" s="16">
        <v>3.1985202817522009</v>
      </c>
      <c r="C1248" s="12" t="s">
        <v>5469</v>
      </c>
      <c r="D1248" s="12" t="s">
        <v>5469</v>
      </c>
      <c r="E1248" s="12"/>
      <c r="F1248" s="13">
        <v>36.83</v>
      </c>
      <c r="G1248" s="13">
        <v>578.34</v>
      </c>
      <c r="H1248" s="13">
        <v>1154.67</v>
      </c>
      <c r="I1248" s="13">
        <v>2</v>
      </c>
      <c r="J1248" s="13">
        <v>-0.01</v>
      </c>
      <c r="K1248" s="13">
        <v>0</v>
      </c>
      <c r="L1248" s="13">
        <v>5.1999999999999998E-3</v>
      </c>
      <c r="M1248" s="15" t="s">
        <v>6216</v>
      </c>
    </row>
    <row r="1249" spans="1:13" outlineLevel="2" x14ac:dyDescent="0.3">
      <c r="A1249" s="10" t="s">
        <v>1398</v>
      </c>
      <c r="B1249" s="16">
        <v>2.9075968800792316</v>
      </c>
      <c r="C1249" s="12" t="s">
        <v>2382</v>
      </c>
      <c r="D1249" s="12" t="s">
        <v>2382</v>
      </c>
      <c r="E1249" s="12" t="s">
        <v>1</v>
      </c>
      <c r="F1249" s="13">
        <v>23.41</v>
      </c>
      <c r="G1249" s="13">
        <v>528.27</v>
      </c>
      <c r="H1249" s="13">
        <v>1581.78</v>
      </c>
      <c r="I1249" s="13">
        <v>3</v>
      </c>
      <c r="J1249" s="13">
        <v>-0.01</v>
      </c>
      <c r="K1249" s="13">
        <v>0</v>
      </c>
      <c r="L1249" s="13">
        <v>1.4E-2</v>
      </c>
      <c r="M1249" s="15" t="s">
        <v>6216</v>
      </c>
    </row>
    <row r="1250" spans="1:13" outlineLevel="2" x14ac:dyDescent="0.3">
      <c r="A1250" s="10" t="s">
        <v>975</v>
      </c>
      <c r="B1250" s="11">
        <f>SUBTOTAL(4,B1251:B1284)</f>
        <v>1.6072176664813687</v>
      </c>
      <c r="C1250" s="12">
        <f>COUNTA(C1251:C1284)</f>
        <v>34</v>
      </c>
      <c r="D1250" s="17">
        <v>6</v>
      </c>
      <c r="E1250" s="12">
        <f>COUNTA(E1251:E1284)</f>
        <v>4</v>
      </c>
      <c r="F1250" s="13">
        <f>SUBTOTAL(4,F1251:F1284)</f>
        <v>100.38</v>
      </c>
      <c r="G1250" s="13"/>
      <c r="H1250" s="13"/>
      <c r="I1250" s="13"/>
      <c r="J1250" s="13"/>
      <c r="K1250" s="13">
        <f>SUBTOTAL(4,K1251:K1284)</f>
        <v>1</v>
      </c>
      <c r="L1250" s="14"/>
      <c r="M1250" s="15"/>
    </row>
    <row r="1251" spans="1:13" outlineLevel="2" x14ac:dyDescent="0.3">
      <c r="A1251" s="10" t="s">
        <v>975</v>
      </c>
      <c r="B1251" s="11">
        <v>3.067323485455005E-3</v>
      </c>
      <c r="C1251" s="12" t="s">
        <v>977</v>
      </c>
      <c r="D1251" s="12" t="s">
        <v>977</v>
      </c>
      <c r="E1251" s="12"/>
      <c r="F1251" s="13">
        <v>81.94</v>
      </c>
      <c r="G1251" s="13">
        <v>789.96</v>
      </c>
      <c r="H1251" s="13">
        <v>1577.91</v>
      </c>
      <c r="I1251" s="13">
        <v>2</v>
      </c>
      <c r="J1251" s="13">
        <v>-0.01</v>
      </c>
      <c r="K1251" s="13">
        <v>0</v>
      </c>
      <c r="L1251" s="14">
        <v>1.4999999999999999E-7</v>
      </c>
      <c r="M1251" s="15" t="s">
        <v>6204</v>
      </c>
    </row>
    <row r="1252" spans="1:13" outlineLevel="2" x14ac:dyDescent="0.3">
      <c r="A1252" s="10" t="s">
        <v>975</v>
      </c>
      <c r="B1252" s="11">
        <v>0.72996416229634409</v>
      </c>
      <c r="C1252" s="12" t="s">
        <v>2517</v>
      </c>
      <c r="D1252" s="17" t="s">
        <v>2517</v>
      </c>
      <c r="E1252" s="12"/>
      <c r="F1252" s="13">
        <v>22.29</v>
      </c>
      <c r="G1252" s="13">
        <v>477.25</v>
      </c>
      <c r="H1252" s="13">
        <v>952.49</v>
      </c>
      <c r="I1252" s="13">
        <v>2</v>
      </c>
      <c r="J1252" s="13">
        <v>0.02</v>
      </c>
      <c r="K1252" s="13">
        <v>0</v>
      </c>
      <c r="L1252" s="13">
        <v>0.44</v>
      </c>
      <c r="M1252" s="15" t="s">
        <v>6207</v>
      </c>
    </row>
    <row r="1253" spans="1:13" outlineLevel="2" x14ac:dyDescent="0.3">
      <c r="A1253" s="10" t="s">
        <v>975</v>
      </c>
      <c r="B1253" s="11">
        <v>2.4241937362693162E-3</v>
      </c>
      <c r="C1253" s="12" t="s">
        <v>4838</v>
      </c>
      <c r="D1253" s="12" t="s">
        <v>4838</v>
      </c>
      <c r="E1253" s="12"/>
      <c r="F1253" s="13">
        <v>30.39</v>
      </c>
      <c r="G1253" s="13">
        <v>604.83000000000004</v>
      </c>
      <c r="H1253" s="13">
        <v>1207.6400000000001</v>
      </c>
      <c r="I1253" s="13">
        <v>2</v>
      </c>
      <c r="J1253" s="13">
        <v>-0.02</v>
      </c>
      <c r="K1253" s="13">
        <v>0</v>
      </c>
      <c r="L1253" s="13">
        <v>2.3E-3</v>
      </c>
      <c r="M1253" s="15" t="s">
        <v>6207</v>
      </c>
    </row>
    <row r="1254" spans="1:13" outlineLevel="2" x14ac:dyDescent="0.3">
      <c r="A1254" s="10" t="s">
        <v>975</v>
      </c>
      <c r="B1254" s="11">
        <v>0.35963128912047032</v>
      </c>
      <c r="C1254" s="12" t="s">
        <v>3680</v>
      </c>
      <c r="D1254" s="12" t="s">
        <v>3680</v>
      </c>
      <c r="E1254" s="12"/>
      <c r="F1254" s="13">
        <v>69.489999999999995</v>
      </c>
      <c r="G1254" s="13">
        <v>853.97</v>
      </c>
      <c r="H1254" s="13">
        <v>1705.93</v>
      </c>
      <c r="I1254" s="13">
        <v>2</v>
      </c>
      <c r="J1254" s="13">
        <v>-0.01</v>
      </c>
      <c r="K1254" s="13">
        <v>1</v>
      </c>
      <c r="L1254" s="14">
        <v>1.5E-5</v>
      </c>
      <c r="M1254" s="15" t="s">
        <v>6206</v>
      </c>
    </row>
    <row r="1255" spans="1:13" outlineLevel="2" x14ac:dyDescent="0.3">
      <c r="A1255" s="10" t="s">
        <v>975</v>
      </c>
      <c r="B1255" s="11">
        <v>0.26191391849483586</v>
      </c>
      <c r="C1255" s="12" t="s">
        <v>3680</v>
      </c>
      <c r="D1255" s="12" t="s">
        <v>3680</v>
      </c>
      <c r="E1255" s="12"/>
      <c r="F1255" s="13">
        <v>51.94</v>
      </c>
      <c r="G1255" s="13">
        <v>569.65</v>
      </c>
      <c r="H1255" s="13">
        <v>1705.92</v>
      </c>
      <c r="I1255" s="13">
        <v>3</v>
      </c>
      <c r="J1255" s="13">
        <v>-0.02</v>
      </c>
      <c r="K1255" s="13">
        <v>1</v>
      </c>
      <c r="L1255" s="13">
        <v>3.2000000000000003E-4</v>
      </c>
      <c r="M1255" s="15" t="s">
        <v>6206</v>
      </c>
    </row>
    <row r="1256" spans="1:13" outlineLevel="2" x14ac:dyDescent="0.3">
      <c r="A1256" s="10" t="s">
        <v>975</v>
      </c>
      <c r="B1256" s="11">
        <v>0.72411909319040224</v>
      </c>
      <c r="C1256" s="12" t="s">
        <v>5654</v>
      </c>
      <c r="D1256" s="17" t="s">
        <v>5654</v>
      </c>
      <c r="E1256" s="12"/>
      <c r="F1256" s="13">
        <v>22.71</v>
      </c>
      <c r="G1256" s="13">
        <v>468</v>
      </c>
      <c r="H1256" s="13">
        <v>1867.96</v>
      </c>
      <c r="I1256" s="13">
        <v>4</v>
      </c>
      <c r="J1256" s="13">
        <v>-0.03</v>
      </c>
      <c r="K1256" s="13">
        <v>1</v>
      </c>
      <c r="L1256" s="13">
        <v>7.4000000000000003E-3</v>
      </c>
      <c r="M1256" s="15" t="s">
        <v>6208</v>
      </c>
    </row>
    <row r="1257" spans="1:13" outlineLevel="2" x14ac:dyDescent="0.3">
      <c r="A1257" s="10" t="s">
        <v>975</v>
      </c>
      <c r="B1257" s="11">
        <v>0.91391453726789407</v>
      </c>
      <c r="C1257" s="12" t="s">
        <v>5655</v>
      </c>
      <c r="D1257" s="17" t="s">
        <v>5655</v>
      </c>
      <c r="E1257" s="12"/>
      <c r="F1257" s="13">
        <v>35.369999999999997</v>
      </c>
      <c r="G1257" s="13">
        <v>666.7</v>
      </c>
      <c r="H1257" s="13">
        <v>1997.06</v>
      </c>
      <c r="I1257" s="13">
        <v>3</v>
      </c>
      <c r="J1257" s="13">
        <v>1.02</v>
      </c>
      <c r="K1257" s="13">
        <v>1</v>
      </c>
      <c r="L1257" s="13">
        <v>7.7999999999999999E-4</v>
      </c>
      <c r="M1257" s="15" t="s">
        <v>6208</v>
      </c>
    </row>
    <row r="1258" spans="1:13" outlineLevel="2" x14ac:dyDescent="0.3">
      <c r="A1258" s="10" t="s">
        <v>975</v>
      </c>
      <c r="B1258" s="11">
        <v>0.36840957773737837</v>
      </c>
      <c r="C1258" s="12" t="s">
        <v>4837</v>
      </c>
      <c r="D1258" s="17" t="s">
        <v>4837</v>
      </c>
      <c r="E1258" s="12"/>
      <c r="F1258" s="13">
        <v>48.34</v>
      </c>
      <c r="G1258" s="13">
        <v>573.84</v>
      </c>
      <c r="H1258" s="13">
        <v>1145.67</v>
      </c>
      <c r="I1258" s="13">
        <v>2</v>
      </c>
      <c r="J1258" s="13">
        <v>-0.02</v>
      </c>
      <c r="K1258" s="13">
        <v>0</v>
      </c>
      <c r="L1258" s="13">
        <v>1.6000000000000001E-3</v>
      </c>
      <c r="M1258" s="15" t="s">
        <v>6207</v>
      </c>
    </row>
    <row r="1259" spans="1:13" outlineLevel="2" x14ac:dyDescent="0.3">
      <c r="A1259" s="10" t="s">
        <v>975</v>
      </c>
      <c r="B1259" s="11">
        <v>0.69623768700947675</v>
      </c>
      <c r="C1259" s="12" t="s">
        <v>4839</v>
      </c>
      <c r="D1259" s="12" t="s">
        <v>4839</v>
      </c>
      <c r="E1259" s="12"/>
      <c r="F1259" s="13">
        <v>36.1</v>
      </c>
      <c r="G1259" s="13">
        <v>811.9</v>
      </c>
      <c r="H1259" s="13">
        <v>1621.79</v>
      </c>
      <c r="I1259" s="13">
        <v>2</v>
      </c>
      <c r="J1259" s="13">
        <v>-0.02</v>
      </c>
      <c r="K1259" s="13">
        <v>0</v>
      </c>
      <c r="L1259" s="13">
        <v>4.2999999999999999E-4</v>
      </c>
      <c r="M1259" s="15" t="s">
        <v>6207</v>
      </c>
    </row>
    <row r="1260" spans="1:13" outlineLevel="2" x14ac:dyDescent="0.3">
      <c r="A1260" s="10" t="s">
        <v>975</v>
      </c>
      <c r="B1260" s="11">
        <v>0.39750511160145008</v>
      </c>
      <c r="C1260" s="12" t="s">
        <v>4839</v>
      </c>
      <c r="D1260" s="12" t="s">
        <v>4839</v>
      </c>
      <c r="E1260" s="12"/>
      <c r="F1260" s="13">
        <v>25.68</v>
      </c>
      <c r="G1260" s="13">
        <v>541.6</v>
      </c>
      <c r="H1260" s="13">
        <v>1621.78</v>
      </c>
      <c r="I1260" s="13">
        <v>3</v>
      </c>
      <c r="J1260" s="13">
        <v>-0.03</v>
      </c>
      <c r="K1260" s="13">
        <v>0</v>
      </c>
      <c r="L1260" s="13">
        <v>6.1999999999999998E-3</v>
      </c>
      <c r="M1260" s="15" t="s">
        <v>6207</v>
      </c>
    </row>
    <row r="1261" spans="1:13" outlineLevel="2" x14ac:dyDescent="0.3">
      <c r="A1261" s="10" t="s">
        <v>975</v>
      </c>
      <c r="B1261" s="11">
        <v>0.46134028010973571</v>
      </c>
      <c r="C1261" s="12" t="s">
        <v>3682</v>
      </c>
      <c r="D1261" s="12" t="s">
        <v>3682</v>
      </c>
      <c r="E1261" s="12"/>
      <c r="F1261" s="13">
        <v>100.38</v>
      </c>
      <c r="G1261" s="13">
        <v>817.08</v>
      </c>
      <c r="H1261" s="13">
        <v>2448.2199999999998</v>
      </c>
      <c r="I1261" s="13">
        <v>3</v>
      </c>
      <c r="J1261" s="13">
        <v>0</v>
      </c>
      <c r="K1261" s="13">
        <v>0</v>
      </c>
      <c r="L1261" s="14">
        <v>2.1000000000000002E-9</v>
      </c>
      <c r="M1261" s="15" t="s">
        <v>6206</v>
      </c>
    </row>
    <row r="1262" spans="1:13" outlineLevel="2" x14ac:dyDescent="0.3">
      <c r="A1262" s="10" t="s">
        <v>975</v>
      </c>
      <c r="B1262" s="11">
        <v>1.6072176664813687</v>
      </c>
      <c r="C1262" s="12" t="s">
        <v>2518</v>
      </c>
      <c r="D1262" s="12" t="s">
        <v>2518</v>
      </c>
      <c r="E1262" s="12"/>
      <c r="F1262" s="13">
        <v>40.85</v>
      </c>
      <c r="G1262" s="13">
        <v>533.94000000000005</v>
      </c>
      <c r="H1262" s="13">
        <v>1598.79</v>
      </c>
      <c r="I1262" s="13">
        <v>3</v>
      </c>
      <c r="J1262" s="13">
        <v>-0.01</v>
      </c>
      <c r="K1262" s="13">
        <v>0</v>
      </c>
      <c r="L1262" s="13">
        <v>1.4999999999999999E-4</v>
      </c>
      <c r="M1262" s="15" t="s">
        <v>6205</v>
      </c>
    </row>
    <row r="1263" spans="1:13" outlineLevel="2" x14ac:dyDescent="0.3">
      <c r="A1263" s="10" t="s">
        <v>975</v>
      </c>
      <c r="B1263" s="11">
        <v>0.9179352467727816</v>
      </c>
      <c r="C1263" s="12" t="s">
        <v>2519</v>
      </c>
      <c r="D1263" s="12" t="s">
        <v>2519</v>
      </c>
      <c r="E1263" s="12"/>
      <c r="F1263" s="13">
        <v>69.3</v>
      </c>
      <c r="G1263" s="13">
        <v>864.43</v>
      </c>
      <c r="H1263" s="13">
        <v>1726.85</v>
      </c>
      <c r="I1263" s="13">
        <v>2</v>
      </c>
      <c r="J1263" s="13">
        <v>-0.01</v>
      </c>
      <c r="K1263" s="13">
        <v>0</v>
      </c>
      <c r="L1263" s="14">
        <v>1.1999999999999999E-6</v>
      </c>
      <c r="M1263" s="15" t="s">
        <v>6205</v>
      </c>
    </row>
    <row r="1264" spans="1:13" outlineLevel="2" x14ac:dyDescent="0.3">
      <c r="A1264" s="10" t="s">
        <v>975</v>
      </c>
      <c r="B1264" s="11">
        <v>0.23932280839117323</v>
      </c>
      <c r="C1264" s="12" t="s">
        <v>5652</v>
      </c>
      <c r="D1264" s="12" t="s">
        <v>5652</v>
      </c>
      <c r="E1264" s="12"/>
      <c r="F1264" s="13">
        <v>27.23</v>
      </c>
      <c r="G1264" s="13">
        <v>562.79999999999995</v>
      </c>
      <c r="H1264" s="13">
        <v>1123.58</v>
      </c>
      <c r="I1264" s="13">
        <v>2</v>
      </c>
      <c r="J1264" s="13">
        <v>-0.01</v>
      </c>
      <c r="K1264" s="13">
        <v>0</v>
      </c>
      <c r="L1264" s="13">
        <v>1.0999999999999999E-2</v>
      </c>
      <c r="M1264" s="15" t="s">
        <v>6208</v>
      </c>
    </row>
    <row r="1265" spans="1:13" outlineLevel="2" x14ac:dyDescent="0.3">
      <c r="A1265" s="10" t="s">
        <v>975</v>
      </c>
      <c r="B1265" s="11">
        <v>0.38372051853603162</v>
      </c>
      <c r="C1265" s="12" t="s">
        <v>5653</v>
      </c>
      <c r="D1265" s="12" t="s">
        <v>5653</v>
      </c>
      <c r="E1265" s="12"/>
      <c r="F1265" s="13">
        <v>48.37</v>
      </c>
      <c r="G1265" s="13">
        <v>661.37</v>
      </c>
      <c r="H1265" s="13">
        <v>1320.72</v>
      </c>
      <c r="I1265" s="13">
        <v>2</v>
      </c>
      <c r="J1265" s="13">
        <v>0</v>
      </c>
      <c r="K1265" s="13">
        <v>0</v>
      </c>
      <c r="L1265" s="13">
        <v>1.1E-4</v>
      </c>
      <c r="M1265" s="15" t="s">
        <v>6208</v>
      </c>
    </row>
    <row r="1266" spans="1:13" outlineLevel="2" x14ac:dyDescent="0.3">
      <c r="A1266" s="10" t="s">
        <v>975</v>
      </c>
      <c r="B1266" s="11">
        <v>0.25961805899474694</v>
      </c>
      <c r="C1266" s="12" t="s">
        <v>3681</v>
      </c>
      <c r="D1266" s="17" t="s">
        <v>3681</v>
      </c>
      <c r="E1266" s="12"/>
      <c r="F1266" s="13">
        <v>39.42</v>
      </c>
      <c r="G1266" s="13">
        <v>704.7</v>
      </c>
      <c r="H1266" s="13">
        <v>2111.08</v>
      </c>
      <c r="I1266" s="13">
        <v>3</v>
      </c>
      <c r="J1266" s="13">
        <v>0</v>
      </c>
      <c r="K1266" s="13">
        <v>1</v>
      </c>
      <c r="L1266" s="13">
        <v>2.0000000000000001E-4</v>
      </c>
      <c r="M1266" s="15" t="s">
        <v>6206</v>
      </c>
    </row>
    <row r="1267" spans="1:13" outlineLevel="2" x14ac:dyDescent="0.3">
      <c r="A1267" s="10" t="s">
        <v>975</v>
      </c>
      <c r="B1267" s="11">
        <v>0.36803954316241466</v>
      </c>
      <c r="C1267" s="12" t="s">
        <v>976</v>
      </c>
      <c r="D1267" s="12" t="s">
        <v>976</v>
      </c>
      <c r="E1267" s="12"/>
      <c r="F1267" s="13">
        <v>59.39</v>
      </c>
      <c r="G1267" s="13">
        <v>746.42</v>
      </c>
      <c r="H1267" s="13">
        <v>1490.83</v>
      </c>
      <c r="I1267" s="13">
        <v>2</v>
      </c>
      <c r="J1267" s="13">
        <v>0</v>
      </c>
      <c r="K1267" s="13">
        <v>0</v>
      </c>
      <c r="L1267" s="14">
        <v>3.1999999999999999E-5</v>
      </c>
      <c r="M1267" s="15" t="s">
        <v>6208</v>
      </c>
    </row>
    <row r="1268" spans="1:13" outlineLevel="2" x14ac:dyDescent="0.3">
      <c r="A1268" s="10" t="s">
        <v>975</v>
      </c>
      <c r="B1268" s="11">
        <v>0.29179653688683732</v>
      </c>
      <c r="C1268" s="12" t="s">
        <v>4840</v>
      </c>
      <c r="D1268" s="12" t="s">
        <v>4840</v>
      </c>
      <c r="E1268" s="12" t="s">
        <v>1</v>
      </c>
      <c r="F1268" s="13">
        <v>54</v>
      </c>
      <c r="G1268" s="13">
        <v>928.94</v>
      </c>
      <c r="H1268" s="13">
        <v>1855.86</v>
      </c>
      <c r="I1268" s="13">
        <v>2</v>
      </c>
      <c r="J1268" s="13">
        <v>-0.02</v>
      </c>
      <c r="K1268" s="13">
        <v>0</v>
      </c>
      <c r="L1268" s="14">
        <v>8.6000000000000007E-6</v>
      </c>
      <c r="M1268" s="15" t="s">
        <v>6207</v>
      </c>
    </row>
    <row r="1269" spans="1:13" outlineLevel="2" x14ac:dyDescent="0.3">
      <c r="A1269" s="10" t="s">
        <v>975</v>
      </c>
      <c r="B1269" s="11">
        <v>0.17267808026682022</v>
      </c>
      <c r="C1269" s="12" t="s">
        <v>4840</v>
      </c>
      <c r="D1269" s="12" t="s">
        <v>4840</v>
      </c>
      <c r="E1269" s="12"/>
      <c r="F1269" s="13">
        <v>40.520000000000003</v>
      </c>
      <c r="G1269" s="13">
        <v>614.29</v>
      </c>
      <c r="H1269" s="13">
        <v>1839.86</v>
      </c>
      <c r="I1269" s="13">
        <v>3</v>
      </c>
      <c r="J1269" s="13">
        <v>-0.02</v>
      </c>
      <c r="K1269" s="13">
        <v>0</v>
      </c>
      <c r="L1269" s="13">
        <v>3.6000000000000002E-4</v>
      </c>
      <c r="M1269" s="15" t="s">
        <v>6207</v>
      </c>
    </row>
    <row r="1270" spans="1:13" outlineLevel="2" x14ac:dyDescent="0.3">
      <c r="A1270" s="10" t="s">
        <v>975</v>
      </c>
      <c r="B1270" s="16">
        <v>0.39902218124955507</v>
      </c>
      <c r="C1270" s="12" t="s">
        <v>977</v>
      </c>
      <c r="D1270" s="12" t="s">
        <v>977</v>
      </c>
      <c r="E1270" s="12"/>
      <c r="F1270" s="13">
        <v>68.53</v>
      </c>
      <c r="G1270" s="13">
        <v>789.97</v>
      </c>
      <c r="H1270" s="13">
        <v>1577.93</v>
      </c>
      <c r="I1270" s="13">
        <v>2</v>
      </c>
      <c r="J1270" s="13">
        <v>0</v>
      </c>
      <c r="K1270" s="13">
        <v>0</v>
      </c>
      <c r="L1270" s="14">
        <v>1.1999999999999999E-6</v>
      </c>
      <c r="M1270" s="15" t="s">
        <v>6217</v>
      </c>
    </row>
    <row r="1271" spans="1:13" outlineLevel="2" x14ac:dyDescent="0.3">
      <c r="A1271" s="10" t="s">
        <v>975</v>
      </c>
      <c r="B1271" s="16">
        <v>0.25699945975540328</v>
      </c>
      <c r="C1271" s="12" t="s">
        <v>977</v>
      </c>
      <c r="D1271" s="12" t="s">
        <v>977</v>
      </c>
      <c r="E1271" s="12"/>
      <c r="F1271" s="13">
        <v>40.799999999999997</v>
      </c>
      <c r="G1271" s="13">
        <v>526.98</v>
      </c>
      <c r="H1271" s="13">
        <v>1577.92</v>
      </c>
      <c r="I1271" s="13">
        <v>3</v>
      </c>
      <c r="J1271" s="13">
        <v>-0.01</v>
      </c>
      <c r="K1271" s="13">
        <v>0</v>
      </c>
      <c r="L1271" s="13">
        <v>1.1000000000000001E-3</v>
      </c>
      <c r="M1271" s="15" t="s">
        <v>6217</v>
      </c>
    </row>
    <row r="1272" spans="1:13" outlineLevel="2" x14ac:dyDescent="0.3">
      <c r="A1272" s="10" t="s">
        <v>975</v>
      </c>
      <c r="B1272" s="16">
        <v>0.18707699799157504</v>
      </c>
      <c r="C1272" s="12" t="s">
        <v>4838</v>
      </c>
      <c r="D1272" s="12" t="s">
        <v>4838</v>
      </c>
      <c r="E1272" s="12"/>
      <c r="F1272" s="13">
        <v>23.47</v>
      </c>
      <c r="G1272" s="13">
        <v>604.83000000000004</v>
      </c>
      <c r="H1272" s="13">
        <v>1207.6400000000001</v>
      </c>
      <c r="I1272" s="13">
        <v>2</v>
      </c>
      <c r="J1272" s="13">
        <v>-0.02</v>
      </c>
      <c r="K1272" s="13">
        <v>0</v>
      </c>
      <c r="L1272" s="13">
        <v>1.7000000000000001E-2</v>
      </c>
      <c r="M1272" s="15" t="s">
        <v>6220</v>
      </c>
    </row>
    <row r="1273" spans="1:13" outlineLevel="2" x14ac:dyDescent="0.3">
      <c r="A1273" s="10" t="s">
        <v>975</v>
      </c>
      <c r="B1273" s="16">
        <v>0.31204957586218718</v>
      </c>
      <c r="C1273" s="12" t="s">
        <v>4839</v>
      </c>
      <c r="D1273" s="12" t="s">
        <v>4839</v>
      </c>
      <c r="E1273" s="12"/>
      <c r="F1273" s="13">
        <v>24.94</v>
      </c>
      <c r="G1273" s="13">
        <v>541.6</v>
      </c>
      <c r="H1273" s="13">
        <v>1621.78</v>
      </c>
      <c r="I1273" s="13">
        <v>3</v>
      </c>
      <c r="J1273" s="13">
        <v>-0.03</v>
      </c>
      <c r="K1273" s="13">
        <v>0</v>
      </c>
      <c r="L1273" s="13">
        <v>4.7000000000000002E-3</v>
      </c>
      <c r="M1273" s="15" t="s">
        <v>6220</v>
      </c>
    </row>
    <row r="1274" spans="1:13" outlineLevel="2" x14ac:dyDescent="0.3">
      <c r="A1274" s="10" t="s">
        <v>975</v>
      </c>
      <c r="B1274" s="16">
        <v>0.80728478527222958</v>
      </c>
      <c r="C1274" s="12" t="s">
        <v>3682</v>
      </c>
      <c r="D1274" s="12" t="s">
        <v>3682</v>
      </c>
      <c r="E1274" s="12"/>
      <c r="F1274" s="13">
        <v>41.34</v>
      </c>
      <c r="G1274" s="13">
        <v>817.08</v>
      </c>
      <c r="H1274" s="13">
        <v>2448.21</v>
      </c>
      <c r="I1274" s="13">
        <v>3</v>
      </c>
      <c r="J1274" s="13">
        <v>-0.02</v>
      </c>
      <c r="K1274" s="13">
        <v>0</v>
      </c>
      <c r="L1274" s="13">
        <v>1.2999999999999999E-4</v>
      </c>
      <c r="M1274" s="15" t="s">
        <v>6219</v>
      </c>
    </row>
    <row r="1275" spans="1:13" outlineLevel="2" x14ac:dyDescent="0.3">
      <c r="A1275" s="10" t="s">
        <v>975</v>
      </c>
      <c r="B1275" s="16">
        <v>0.47556948427234841</v>
      </c>
      <c r="C1275" s="12" t="s">
        <v>3682</v>
      </c>
      <c r="D1275" s="12" t="s">
        <v>3682</v>
      </c>
      <c r="E1275" s="12" t="s">
        <v>1</v>
      </c>
      <c r="F1275" s="13">
        <v>26.83</v>
      </c>
      <c r="G1275" s="13">
        <v>617.33000000000004</v>
      </c>
      <c r="H1275" s="13">
        <v>2465.2800000000002</v>
      </c>
      <c r="I1275" s="13">
        <v>4</v>
      </c>
      <c r="J1275" s="13">
        <v>1.06</v>
      </c>
      <c r="K1275" s="13">
        <v>0</v>
      </c>
      <c r="L1275" s="13">
        <v>3.8E-3</v>
      </c>
      <c r="M1275" s="15" t="s">
        <v>6217</v>
      </c>
    </row>
    <row r="1276" spans="1:13" outlineLevel="2" x14ac:dyDescent="0.3">
      <c r="A1276" s="10" t="s">
        <v>975</v>
      </c>
      <c r="B1276" s="16">
        <v>0.68300780790510074</v>
      </c>
      <c r="C1276" s="12" t="s">
        <v>2518</v>
      </c>
      <c r="D1276" s="12" t="s">
        <v>2518</v>
      </c>
      <c r="E1276" s="12"/>
      <c r="F1276" s="13">
        <v>22.94</v>
      </c>
      <c r="G1276" s="13">
        <v>800.4</v>
      </c>
      <c r="H1276" s="13">
        <v>1598.79</v>
      </c>
      <c r="I1276" s="13">
        <v>2</v>
      </c>
      <c r="J1276" s="13">
        <v>-0.01</v>
      </c>
      <c r="K1276" s="13">
        <v>0</v>
      </c>
      <c r="L1276" s="13">
        <v>1.2999999999999999E-2</v>
      </c>
      <c r="M1276" s="15" t="s">
        <v>6218</v>
      </c>
    </row>
    <row r="1277" spans="1:13" outlineLevel="2" x14ac:dyDescent="0.3">
      <c r="A1277" s="10" t="s">
        <v>975</v>
      </c>
      <c r="B1277" s="16">
        <v>1.5354574116687779E-3</v>
      </c>
      <c r="C1277" s="12" t="s">
        <v>2519</v>
      </c>
      <c r="D1277" s="12" t="s">
        <v>2519</v>
      </c>
      <c r="E1277" s="12"/>
      <c r="F1277" s="13">
        <v>35.159999999999997</v>
      </c>
      <c r="G1277" s="13">
        <v>576.62</v>
      </c>
      <c r="H1277" s="13">
        <v>1726.85</v>
      </c>
      <c r="I1277" s="13">
        <v>3</v>
      </c>
      <c r="J1277" s="13">
        <v>-0.01</v>
      </c>
      <c r="K1277" s="13">
        <v>0</v>
      </c>
      <c r="L1277" s="13">
        <v>6.7000000000000002E-4</v>
      </c>
      <c r="M1277" s="15" t="s">
        <v>6218</v>
      </c>
    </row>
    <row r="1278" spans="1:13" outlineLevel="2" x14ac:dyDescent="0.3">
      <c r="A1278" s="10" t="s">
        <v>975</v>
      </c>
      <c r="B1278" s="16">
        <v>0.23344693176702755</v>
      </c>
      <c r="C1278" s="12" t="s">
        <v>5652</v>
      </c>
      <c r="D1278" s="12" t="s">
        <v>5652</v>
      </c>
      <c r="E1278" s="12"/>
      <c r="F1278" s="13">
        <v>27.21</v>
      </c>
      <c r="G1278" s="13">
        <v>562.79999999999995</v>
      </c>
      <c r="H1278" s="13">
        <v>1123.58</v>
      </c>
      <c r="I1278" s="13">
        <v>2</v>
      </c>
      <c r="J1278" s="13">
        <v>-0.01</v>
      </c>
      <c r="K1278" s="13">
        <v>0</v>
      </c>
      <c r="L1278" s="13">
        <v>4.1000000000000002E-2</v>
      </c>
      <c r="M1278" s="15" t="s">
        <v>6216</v>
      </c>
    </row>
    <row r="1279" spans="1:13" outlineLevel="2" x14ac:dyDescent="0.3">
      <c r="A1279" s="10" t="s">
        <v>975</v>
      </c>
      <c r="B1279" s="16">
        <v>9.6452301443299105E-4</v>
      </c>
      <c r="C1279" s="12" t="s">
        <v>5653</v>
      </c>
      <c r="D1279" s="12" t="s">
        <v>5653</v>
      </c>
      <c r="E1279" s="12"/>
      <c r="F1279" s="13">
        <v>23.19</v>
      </c>
      <c r="G1279" s="13">
        <v>441.24</v>
      </c>
      <c r="H1279" s="13">
        <v>1320.7</v>
      </c>
      <c r="I1279" s="13">
        <v>3</v>
      </c>
      <c r="J1279" s="13">
        <v>-0.02</v>
      </c>
      <c r="K1279" s="13">
        <v>0</v>
      </c>
      <c r="L1279" s="13">
        <v>4.3999999999999997E-2</v>
      </c>
      <c r="M1279" s="15" t="s">
        <v>6216</v>
      </c>
    </row>
    <row r="1280" spans="1:13" outlineLevel="2" x14ac:dyDescent="0.3">
      <c r="A1280" s="10" t="s">
        <v>975</v>
      </c>
      <c r="B1280" s="16">
        <v>0.29867037200101393</v>
      </c>
      <c r="C1280" s="12" t="s">
        <v>976</v>
      </c>
      <c r="D1280" s="12" t="s">
        <v>976</v>
      </c>
      <c r="E1280" s="12"/>
      <c r="F1280" s="13">
        <v>31.81</v>
      </c>
      <c r="G1280" s="13">
        <v>497.95</v>
      </c>
      <c r="H1280" s="13">
        <v>1490.81</v>
      </c>
      <c r="I1280" s="13">
        <v>3</v>
      </c>
      <c r="J1280" s="13">
        <v>-0.02</v>
      </c>
      <c r="K1280" s="13">
        <v>0</v>
      </c>
      <c r="L1280" s="13">
        <v>3.5000000000000001E-3</v>
      </c>
      <c r="M1280" s="15" t="s">
        <v>6216</v>
      </c>
    </row>
    <row r="1281" spans="1:13" outlineLevel="2" x14ac:dyDescent="0.3">
      <c r="A1281" s="10" t="s">
        <v>975</v>
      </c>
      <c r="B1281" s="16">
        <v>0.43454603104073242</v>
      </c>
      <c r="C1281" s="12" t="s">
        <v>6409</v>
      </c>
      <c r="D1281" s="17" t="s">
        <v>6409</v>
      </c>
      <c r="E1281" s="12"/>
      <c r="F1281" s="13">
        <v>27.68</v>
      </c>
      <c r="G1281" s="13">
        <v>521.54999999999995</v>
      </c>
      <c r="H1281" s="13">
        <v>2082.1799999999998</v>
      </c>
      <c r="I1281" s="13">
        <v>4</v>
      </c>
      <c r="J1281" s="13">
        <v>-0.03</v>
      </c>
      <c r="K1281" s="13">
        <v>0</v>
      </c>
      <c r="L1281" s="13">
        <v>4.4000000000000003E-3</v>
      </c>
      <c r="M1281" s="15" t="s">
        <v>6219</v>
      </c>
    </row>
    <row r="1282" spans="1:13" outlineLevel="2" x14ac:dyDescent="0.3">
      <c r="A1282" s="10" t="s">
        <v>975</v>
      </c>
      <c r="B1282" s="16">
        <v>0.29092213191040373</v>
      </c>
      <c r="C1282" s="12" t="s">
        <v>4840</v>
      </c>
      <c r="D1282" s="12" t="s">
        <v>4840</v>
      </c>
      <c r="E1282" s="12" t="s">
        <v>1</v>
      </c>
      <c r="F1282" s="13">
        <v>61.46</v>
      </c>
      <c r="G1282" s="13">
        <v>928.94</v>
      </c>
      <c r="H1282" s="13">
        <v>1855.86</v>
      </c>
      <c r="I1282" s="13">
        <v>2</v>
      </c>
      <c r="J1282" s="13">
        <v>-0.02</v>
      </c>
      <c r="K1282" s="13">
        <v>0</v>
      </c>
      <c r="L1282" s="14">
        <v>3.1E-6</v>
      </c>
      <c r="M1282" s="15" t="s">
        <v>6220</v>
      </c>
    </row>
    <row r="1283" spans="1:13" outlineLevel="1" x14ac:dyDescent="0.3">
      <c r="A1283" s="10" t="s">
        <v>975</v>
      </c>
      <c r="B1283" s="16">
        <v>0.28615854897374499</v>
      </c>
      <c r="C1283" s="12" t="s">
        <v>4840</v>
      </c>
      <c r="D1283" s="12" t="s">
        <v>4840</v>
      </c>
      <c r="E1283" s="12"/>
      <c r="F1283" s="13">
        <v>42.27</v>
      </c>
      <c r="G1283" s="13">
        <v>614.29</v>
      </c>
      <c r="H1283" s="13">
        <v>1839.86</v>
      </c>
      <c r="I1283" s="13">
        <v>3</v>
      </c>
      <c r="J1283" s="13">
        <v>-0.02</v>
      </c>
      <c r="K1283" s="13">
        <v>0</v>
      </c>
      <c r="L1283" s="13">
        <v>1.1E-4</v>
      </c>
      <c r="M1283" s="15" t="s">
        <v>6216</v>
      </c>
    </row>
    <row r="1284" spans="1:13" outlineLevel="2" x14ac:dyDescent="0.3">
      <c r="A1284" s="10" t="s">
        <v>975</v>
      </c>
      <c r="B1284" s="16">
        <v>0.24059756465332985</v>
      </c>
      <c r="C1284" s="12" t="s">
        <v>4840</v>
      </c>
      <c r="D1284" s="12" t="s">
        <v>4840</v>
      </c>
      <c r="E1284" s="12" t="s">
        <v>1</v>
      </c>
      <c r="F1284" s="13">
        <v>30.26</v>
      </c>
      <c r="G1284" s="13">
        <v>619.62</v>
      </c>
      <c r="H1284" s="13">
        <v>1855.85</v>
      </c>
      <c r="I1284" s="13">
        <v>3</v>
      </c>
      <c r="J1284" s="13">
        <v>-0.02</v>
      </c>
      <c r="K1284" s="13">
        <v>0</v>
      </c>
      <c r="L1284" s="13">
        <v>1.5E-3</v>
      </c>
      <c r="M1284" s="15" t="s">
        <v>6220</v>
      </c>
    </row>
    <row r="1285" spans="1:13" outlineLevel="2" x14ac:dyDescent="0.3">
      <c r="A1285" s="10" t="s">
        <v>2726</v>
      </c>
      <c r="B1285" s="11">
        <f>SUBTOTAL(4,B1286:B1287)</f>
        <v>0.48841418763902117</v>
      </c>
      <c r="C1285" s="12">
        <f>COUNTA(C1286:C1287)</f>
        <v>2</v>
      </c>
      <c r="D1285" s="12">
        <v>2</v>
      </c>
      <c r="E1285" s="12">
        <f>COUNTA(E1286:E1287)</f>
        <v>0</v>
      </c>
      <c r="F1285" s="13">
        <f>SUBTOTAL(4,F1286:F1287)</f>
        <v>25.09</v>
      </c>
      <c r="G1285" s="13"/>
      <c r="H1285" s="13"/>
      <c r="I1285" s="13"/>
      <c r="J1285" s="13"/>
      <c r="K1285" s="13">
        <f>SUBTOTAL(4,K1286:K1287)</f>
        <v>0</v>
      </c>
      <c r="L1285" s="13"/>
      <c r="M1285" s="15"/>
    </row>
    <row r="1286" spans="1:13" outlineLevel="1" x14ac:dyDescent="0.3">
      <c r="A1286" s="10" t="s">
        <v>2726</v>
      </c>
      <c r="B1286" s="11">
        <v>0.48841418763902117</v>
      </c>
      <c r="C1286" s="12" t="s">
        <v>2727</v>
      </c>
      <c r="D1286" s="17" t="s">
        <v>2727</v>
      </c>
      <c r="E1286" s="12"/>
      <c r="F1286" s="13">
        <v>25.09</v>
      </c>
      <c r="G1286" s="13">
        <v>476.75</v>
      </c>
      <c r="H1286" s="13">
        <v>951.48</v>
      </c>
      <c r="I1286" s="13">
        <v>2</v>
      </c>
      <c r="J1286" s="13">
        <v>-0.01</v>
      </c>
      <c r="K1286" s="13">
        <v>0</v>
      </c>
      <c r="L1286" s="13">
        <v>1.7999999999999999E-2</v>
      </c>
      <c r="M1286" s="15" t="s">
        <v>6205</v>
      </c>
    </row>
    <row r="1287" spans="1:13" outlineLevel="2" x14ac:dyDescent="0.3">
      <c r="A1287" s="10" t="s">
        <v>2726</v>
      </c>
      <c r="B1287" s="11">
        <v>0.29591481001404596</v>
      </c>
      <c r="C1287" s="12" t="s">
        <v>4177</v>
      </c>
      <c r="D1287" s="17" t="s">
        <v>4177</v>
      </c>
      <c r="E1287" s="12"/>
      <c r="F1287" s="13">
        <v>23.97</v>
      </c>
      <c r="G1287" s="13">
        <v>534.29999999999995</v>
      </c>
      <c r="H1287" s="13">
        <v>2133.19</v>
      </c>
      <c r="I1287" s="13">
        <v>4</v>
      </c>
      <c r="J1287" s="13">
        <v>0.95</v>
      </c>
      <c r="K1287" s="13">
        <v>0</v>
      </c>
      <c r="L1287" s="13">
        <v>6.3E-3</v>
      </c>
      <c r="M1287" s="15" t="s">
        <v>6206</v>
      </c>
    </row>
    <row r="1288" spans="1:13" outlineLevel="2" x14ac:dyDescent="0.3">
      <c r="A1288" s="10" t="s">
        <v>1333</v>
      </c>
      <c r="B1288" s="11">
        <f>SUBTOTAL(4,B1289:B1300)</f>
        <v>0.54858014922514531</v>
      </c>
      <c r="C1288" s="12">
        <f>COUNTA(C1289:C1300)</f>
        <v>12</v>
      </c>
      <c r="D1288" s="12">
        <v>3</v>
      </c>
      <c r="E1288" s="12">
        <f>COUNTA(E1289:E1300)</f>
        <v>0</v>
      </c>
      <c r="F1288" s="13">
        <f>SUBTOTAL(4,F1289:F1300)</f>
        <v>73.8</v>
      </c>
      <c r="G1288" s="13"/>
      <c r="H1288" s="13"/>
      <c r="I1288" s="13"/>
      <c r="J1288" s="13"/>
      <c r="K1288" s="13">
        <f>SUBTOTAL(4,K1289:K1300)</f>
        <v>1</v>
      </c>
      <c r="L1288" s="14"/>
      <c r="M1288" s="15"/>
    </row>
    <row r="1289" spans="1:13" outlineLevel="2" x14ac:dyDescent="0.3">
      <c r="A1289" s="10" t="s">
        <v>1333</v>
      </c>
      <c r="B1289" s="11">
        <v>0.13102670167560831</v>
      </c>
      <c r="C1289" s="12" t="s">
        <v>1334</v>
      </c>
      <c r="D1289" s="12" t="s">
        <v>1334</v>
      </c>
      <c r="E1289" s="12"/>
      <c r="F1289" s="13">
        <v>55.47</v>
      </c>
      <c r="G1289" s="13">
        <v>658.82</v>
      </c>
      <c r="H1289" s="13">
        <v>1315.63</v>
      </c>
      <c r="I1289" s="13">
        <v>2</v>
      </c>
      <c r="J1289" s="13">
        <v>-0.01</v>
      </c>
      <c r="K1289" s="13">
        <v>0</v>
      </c>
      <c r="L1289" s="14">
        <v>3.1999999999999999E-5</v>
      </c>
      <c r="M1289" s="15" t="s">
        <v>6204</v>
      </c>
    </row>
    <row r="1290" spans="1:13" outlineLevel="2" x14ac:dyDescent="0.3">
      <c r="A1290" s="10" t="s">
        <v>1333</v>
      </c>
      <c r="B1290" s="11">
        <v>0.5007923946989209</v>
      </c>
      <c r="C1290" s="12" t="s">
        <v>3991</v>
      </c>
      <c r="D1290" s="17" t="s">
        <v>3991</v>
      </c>
      <c r="E1290" s="12"/>
      <c r="F1290" s="13">
        <v>41.01</v>
      </c>
      <c r="G1290" s="13">
        <v>613.82000000000005</v>
      </c>
      <c r="H1290" s="13">
        <v>2451.23</v>
      </c>
      <c r="I1290" s="13">
        <v>4</v>
      </c>
      <c r="J1290" s="13">
        <v>-0.01</v>
      </c>
      <c r="K1290" s="13">
        <v>0</v>
      </c>
      <c r="L1290" s="13">
        <v>1.3999999999999999E-4</v>
      </c>
      <c r="M1290" s="15" t="s">
        <v>6206</v>
      </c>
    </row>
    <row r="1291" spans="1:13" outlineLevel="2" x14ac:dyDescent="0.3">
      <c r="A1291" s="10" t="s">
        <v>1333</v>
      </c>
      <c r="B1291" s="11">
        <v>0.27895867934512231</v>
      </c>
      <c r="C1291" s="12" t="s">
        <v>3992</v>
      </c>
      <c r="D1291" s="12" t="s">
        <v>3992</v>
      </c>
      <c r="E1291" s="12"/>
      <c r="F1291" s="13">
        <v>73.8</v>
      </c>
      <c r="G1291" s="13">
        <v>652.84</v>
      </c>
      <c r="H1291" s="13">
        <v>2607.35</v>
      </c>
      <c r="I1291" s="13">
        <v>4</v>
      </c>
      <c r="J1291" s="13">
        <v>0</v>
      </c>
      <c r="K1291" s="13">
        <v>1</v>
      </c>
      <c r="L1291" s="14">
        <v>1.1999999999999999E-7</v>
      </c>
      <c r="M1291" s="15" t="s">
        <v>6206</v>
      </c>
    </row>
    <row r="1292" spans="1:13" outlineLevel="2" x14ac:dyDescent="0.3">
      <c r="A1292" s="10" t="s">
        <v>1333</v>
      </c>
      <c r="B1292" s="11">
        <v>0.21516204001780029</v>
      </c>
      <c r="C1292" s="12" t="s">
        <v>3992</v>
      </c>
      <c r="D1292" s="12" t="s">
        <v>3992</v>
      </c>
      <c r="E1292" s="12"/>
      <c r="F1292" s="13">
        <v>53</v>
      </c>
      <c r="G1292" s="13">
        <v>522.67999999999995</v>
      </c>
      <c r="H1292" s="13">
        <v>2608.36</v>
      </c>
      <c r="I1292" s="13">
        <v>5</v>
      </c>
      <c r="J1292" s="13">
        <v>1.01</v>
      </c>
      <c r="K1292" s="13">
        <v>1</v>
      </c>
      <c r="L1292" s="14">
        <v>1.1E-5</v>
      </c>
      <c r="M1292" s="15" t="s">
        <v>6206</v>
      </c>
    </row>
    <row r="1293" spans="1:13" outlineLevel="2" x14ac:dyDescent="0.3">
      <c r="A1293" s="10" t="s">
        <v>1333</v>
      </c>
      <c r="B1293" s="11">
        <v>0.22990187940027032</v>
      </c>
      <c r="C1293" s="12" t="s">
        <v>5795</v>
      </c>
      <c r="D1293" s="12" t="s">
        <v>5795</v>
      </c>
      <c r="E1293" s="12"/>
      <c r="F1293" s="13">
        <v>28.08</v>
      </c>
      <c r="G1293" s="13">
        <v>603.87</v>
      </c>
      <c r="H1293" s="13">
        <v>1205.72</v>
      </c>
      <c r="I1293" s="13">
        <v>2</v>
      </c>
      <c r="J1293" s="13">
        <v>-0.01</v>
      </c>
      <c r="K1293" s="13">
        <v>0</v>
      </c>
      <c r="L1293" s="13">
        <v>3.7999999999999999E-2</v>
      </c>
      <c r="M1293" s="15" t="s">
        <v>6208</v>
      </c>
    </row>
    <row r="1294" spans="1:13" outlineLevel="2" x14ac:dyDescent="0.3">
      <c r="A1294" s="10" t="s">
        <v>1333</v>
      </c>
      <c r="B1294" s="11">
        <v>0.30422281177089722</v>
      </c>
      <c r="C1294" s="12" t="s">
        <v>5209</v>
      </c>
      <c r="D1294" s="12" t="s">
        <v>5209</v>
      </c>
      <c r="E1294" s="12"/>
      <c r="F1294" s="13">
        <v>56.93</v>
      </c>
      <c r="G1294" s="13">
        <v>558.27</v>
      </c>
      <c r="H1294" s="13">
        <v>1671.8</v>
      </c>
      <c r="I1294" s="13">
        <v>3</v>
      </c>
      <c r="J1294" s="13">
        <v>-0.02</v>
      </c>
      <c r="K1294" s="13">
        <v>0</v>
      </c>
      <c r="L1294" s="14">
        <v>1.2999999999999999E-5</v>
      </c>
      <c r="M1294" s="15" t="s">
        <v>6207</v>
      </c>
    </row>
    <row r="1295" spans="1:13" outlineLevel="2" x14ac:dyDescent="0.3">
      <c r="A1295" s="10" t="s">
        <v>1333</v>
      </c>
      <c r="B1295" s="11">
        <v>0.12257589512325644</v>
      </c>
      <c r="C1295" s="12" t="s">
        <v>5794</v>
      </c>
      <c r="D1295" s="17" t="s">
        <v>5794</v>
      </c>
      <c r="E1295" s="12"/>
      <c r="F1295" s="13">
        <v>53.06</v>
      </c>
      <c r="G1295" s="13">
        <v>562.33000000000004</v>
      </c>
      <c r="H1295" s="13">
        <v>1122.6400000000001</v>
      </c>
      <c r="I1295" s="13">
        <v>2</v>
      </c>
      <c r="J1295" s="13">
        <v>-0.01</v>
      </c>
      <c r="K1295" s="13">
        <v>0</v>
      </c>
      <c r="L1295" s="13">
        <v>5.4000000000000001E-4</v>
      </c>
      <c r="M1295" s="15" t="s">
        <v>6208</v>
      </c>
    </row>
    <row r="1296" spans="1:13" outlineLevel="2" x14ac:dyDescent="0.3">
      <c r="A1296" s="10" t="s">
        <v>1333</v>
      </c>
      <c r="B1296" s="16">
        <v>0.2861105660177804</v>
      </c>
      <c r="C1296" s="12" t="s">
        <v>1334</v>
      </c>
      <c r="D1296" s="12" t="s">
        <v>1334</v>
      </c>
      <c r="E1296" s="12"/>
      <c r="F1296" s="13">
        <v>42.21</v>
      </c>
      <c r="G1296" s="13">
        <v>658.82</v>
      </c>
      <c r="H1296" s="13">
        <v>1315.63</v>
      </c>
      <c r="I1296" s="13">
        <v>2</v>
      </c>
      <c r="J1296" s="13">
        <v>-0.01</v>
      </c>
      <c r="K1296" s="13">
        <v>0</v>
      </c>
      <c r="L1296" s="13">
        <v>2.1000000000000001E-4</v>
      </c>
      <c r="M1296" s="15" t="s">
        <v>6217</v>
      </c>
    </row>
    <row r="1297" spans="1:13" outlineLevel="2" x14ac:dyDescent="0.3">
      <c r="A1297" s="10" t="s">
        <v>1333</v>
      </c>
      <c r="B1297" s="16">
        <v>0.33439200540475084</v>
      </c>
      <c r="C1297" s="12" t="s">
        <v>3992</v>
      </c>
      <c r="D1297" s="12" t="s">
        <v>3992</v>
      </c>
      <c r="E1297" s="12"/>
      <c r="F1297" s="13">
        <v>26.85</v>
      </c>
      <c r="G1297" s="13">
        <v>652.84</v>
      </c>
      <c r="H1297" s="13">
        <v>2607.34</v>
      </c>
      <c r="I1297" s="13">
        <v>4</v>
      </c>
      <c r="J1297" s="13">
        <v>-0.01</v>
      </c>
      <c r="K1297" s="13">
        <v>1</v>
      </c>
      <c r="L1297" s="13">
        <v>3.0000000000000001E-3</v>
      </c>
      <c r="M1297" s="15" t="s">
        <v>6219</v>
      </c>
    </row>
    <row r="1298" spans="1:13" outlineLevel="2" x14ac:dyDescent="0.3">
      <c r="A1298" s="10" t="s">
        <v>1333</v>
      </c>
      <c r="B1298" s="16">
        <v>0.27509476432358809</v>
      </c>
      <c r="C1298" s="12" t="s">
        <v>5795</v>
      </c>
      <c r="D1298" s="12" t="s">
        <v>5795</v>
      </c>
      <c r="E1298" s="12"/>
      <c r="F1298" s="13">
        <v>37.85</v>
      </c>
      <c r="G1298" s="13">
        <v>603.86</v>
      </c>
      <c r="H1298" s="13">
        <v>1205.71</v>
      </c>
      <c r="I1298" s="13">
        <v>2</v>
      </c>
      <c r="J1298" s="13">
        <v>-0.01</v>
      </c>
      <c r="K1298" s="13">
        <v>0</v>
      </c>
      <c r="L1298" s="13">
        <v>3.3E-3</v>
      </c>
      <c r="M1298" s="15" t="s">
        <v>6216</v>
      </c>
    </row>
    <row r="1299" spans="1:13" outlineLevel="1" x14ac:dyDescent="0.3">
      <c r="A1299" s="10" t="s">
        <v>1333</v>
      </c>
      <c r="B1299" s="16">
        <v>0.35606415591677942</v>
      </c>
      <c r="C1299" s="12" t="s">
        <v>5209</v>
      </c>
      <c r="D1299" s="12" t="s">
        <v>5209</v>
      </c>
      <c r="E1299" s="12"/>
      <c r="F1299" s="13">
        <v>49.34</v>
      </c>
      <c r="G1299" s="13">
        <v>558.27</v>
      </c>
      <c r="H1299" s="13">
        <v>1671.79</v>
      </c>
      <c r="I1299" s="13">
        <v>3</v>
      </c>
      <c r="J1299" s="13">
        <v>-0.03</v>
      </c>
      <c r="K1299" s="13">
        <v>0</v>
      </c>
      <c r="L1299" s="14">
        <v>2.4000000000000001E-5</v>
      </c>
      <c r="M1299" s="15" t="s">
        <v>6220</v>
      </c>
    </row>
    <row r="1300" spans="1:13" outlineLevel="2" x14ac:dyDescent="0.3">
      <c r="A1300" s="10" t="s">
        <v>1333</v>
      </c>
      <c r="B1300" s="16">
        <v>0.54858014922514531</v>
      </c>
      <c r="C1300" s="12" t="s">
        <v>6620</v>
      </c>
      <c r="D1300" s="17" t="s">
        <v>6620</v>
      </c>
      <c r="E1300" s="12"/>
      <c r="F1300" s="13">
        <v>24.38</v>
      </c>
      <c r="G1300" s="13">
        <v>462.75</v>
      </c>
      <c r="H1300" s="13">
        <v>1846.95</v>
      </c>
      <c r="I1300" s="13">
        <v>4</v>
      </c>
      <c r="J1300" s="13">
        <v>-0.01</v>
      </c>
      <c r="K1300" s="13">
        <v>0</v>
      </c>
      <c r="L1300" s="13">
        <v>3.2000000000000001E-2</v>
      </c>
      <c r="M1300" s="15" t="s">
        <v>6218</v>
      </c>
    </row>
    <row r="1301" spans="1:13" outlineLevel="2" x14ac:dyDescent="0.3">
      <c r="A1301" s="10" t="s">
        <v>1436</v>
      </c>
      <c r="B1301" s="11">
        <f>SUBTOTAL(4,B1302:B1311)</f>
        <v>0.73741224182091192</v>
      </c>
      <c r="C1301" s="12">
        <f>COUNTA(C1302:C1311)</f>
        <v>10</v>
      </c>
      <c r="D1301" s="12">
        <v>2</v>
      </c>
      <c r="E1301" s="12">
        <f>COUNTA(E1302:E1311)</f>
        <v>1</v>
      </c>
      <c r="F1301" s="13">
        <f>SUBTOTAL(4,F1302:F1311)</f>
        <v>53.96</v>
      </c>
      <c r="G1301" s="13"/>
      <c r="H1301" s="13"/>
      <c r="I1301" s="13"/>
      <c r="J1301" s="13"/>
      <c r="K1301" s="13">
        <f>SUBTOTAL(4,K1302:K1311)</f>
        <v>1</v>
      </c>
      <c r="L1301" s="13"/>
      <c r="M1301" s="15"/>
    </row>
    <row r="1302" spans="1:13" outlineLevel="2" x14ac:dyDescent="0.3">
      <c r="A1302" s="10" t="s">
        <v>1436</v>
      </c>
      <c r="B1302" s="11">
        <v>0.60284436886556569</v>
      </c>
      <c r="C1302" s="12" t="s">
        <v>2696</v>
      </c>
      <c r="D1302" s="12" t="s">
        <v>2696</v>
      </c>
      <c r="E1302" s="12"/>
      <c r="F1302" s="13">
        <v>37.630000000000003</v>
      </c>
      <c r="G1302" s="13">
        <v>743.38</v>
      </c>
      <c r="H1302" s="13">
        <v>1484.75</v>
      </c>
      <c r="I1302" s="13">
        <v>2</v>
      </c>
      <c r="J1302" s="13">
        <v>-0.01</v>
      </c>
      <c r="K1302" s="13">
        <v>0</v>
      </c>
      <c r="L1302" s="13">
        <v>3.6000000000000002E-4</v>
      </c>
      <c r="M1302" s="15" t="s">
        <v>6205</v>
      </c>
    </row>
    <row r="1303" spans="1:13" outlineLevel="2" x14ac:dyDescent="0.3">
      <c r="A1303" s="10" t="s">
        <v>1436</v>
      </c>
      <c r="B1303" s="11">
        <v>0.68013943926826859</v>
      </c>
      <c r="C1303" s="12" t="s">
        <v>5978</v>
      </c>
      <c r="D1303" s="12" t="s">
        <v>5978</v>
      </c>
      <c r="E1303" s="12"/>
      <c r="F1303" s="13">
        <v>43.67</v>
      </c>
      <c r="G1303" s="13">
        <v>584.30999999999995</v>
      </c>
      <c r="H1303" s="13">
        <v>1166.5999999999999</v>
      </c>
      <c r="I1303" s="13">
        <v>2</v>
      </c>
      <c r="J1303" s="13">
        <v>0</v>
      </c>
      <c r="K1303" s="13">
        <v>0</v>
      </c>
      <c r="L1303" s="13">
        <v>3.2000000000000003E-4</v>
      </c>
      <c r="M1303" s="15" t="s">
        <v>6208</v>
      </c>
    </row>
    <row r="1304" spans="1:13" outlineLevel="2" x14ac:dyDescent="0.3">
      <c r="A1304" s="10" t="s">
        <v>1436</v>
      </c>
      <c r="B1304" s="11">
        <v>0.73741224182091192</v>
      </c>
      <c r="C1304" s="12" t="s">
        <v>1437</v>
      </c>
      <c r="D1304" s="12" t="s">
        <v>1437</v>
      </c>
      <c r="E1304" s="12"/>
      <c r="F1304" s="13">
        <v>25.32</v>
      </c>
      <c r="G1304" s="13">
        <v>596.80999999999995</v>
      </c>
      <c r="H1304" s="13">
        <v>2383.21</v>
      </c>
      <c r="I1304" s="13">
        <v>4</v>
      </c>
      <c r="J1304" s="13">
        <v>-0.01</v>
      </c>
      <c r="K1304" s="13">
        <v>0</v>
      </c>
      <c r="L1304" s="13">
        <v>4.1999999999999997E-3</v>
      </c>
      <c r="M1304" s="15" t="s">
        <v>6204</v>
      </c>
    </row>
    <row r="1305" spans="1:13" outlineLevel="2" x14ac:dyDescent="0.3">
      <c r="A1305" s="10" t="s">
        <v>1436</v>
      </c>
      <c r="B1305" s="11">
        <v>0.37839495671501794</v>
      </c>
      <c r="C1305" s="12" t="s">
        <v>5289</v>
      </c>
      <c r="D1305" s="12" t="s">
        <v>5289</v>
      </c>
      <c r="E1305" s="12"/>
      <c r="F1305" s="13">
        <v>37.229999999999997</v>
      </c>
      <c r="G1305" s="13">
        <v>519.29</v>
      </c>
      <c r="H1305" s="13">
        <v>1036.56</v>
      </c>
      <c r="I1305" s="13">
        <v>2</v>
      </c>
      <c r="J1305" s="13">
        <v>-0.02</v>
      </c>
      <c r="K1305" s="13">
        <v>0</v>
      </c>
      <c r="L1305" s="13">
        <v>2.5000000000000001E-3</v>
      </c>
      <c r="M1305" s="15" t="s">
        <v>6207</v>
      </c>
    </row>
    <row r="1306" spans="1:13" outlineLevel="2" x14ac:dyDescent="0.3">
      <c r="A1306" s="10" t="s">
        <v>1436</v>
      </c>
      <c r="B1306" s="11">
        <v>0.55900372041712809</v>
      </c>
      <c r="C1306" s="12" t="s">
        <v>2697</v>
      </c>
      <c r="D1306" s="17" t="s">
        <v>2697</v>
      </c>
      <c r="E1306" s="12"/>
      <c r="F1306" s="13">
        <v>27.32</v>
      </c>
      <c r="G1306" s="13">
        <v>703.61</v>
      </c>
      <c r="H1306" s="13">
        <v>2810.42</v>
      </c>
      <c r="I1306" s="13">
        <v>4</v>
      </c>
      <c r="J1306" s="13">
        <v>-0.01</v>
      </c>
      <c r="K1306" s="13">
        <v>1</v>
      </c>
      <c r="L1306" s="13">
        <v>1.6E-2</v>
      </c>
      <c r="M1306" s="15" t="s">
        <v>6205</v>
      </c>
    </row>
    <row r="1307" spans="1:13" outlineLevel="2" x14ac:dyDescent="0.3">
      <c r="A1307" s="10" t="s">
        <v>1436</v>
      </c>
      <c r="B1307" s="16">
        <v>0.5245599117753531</v>
      </c>
      <c r="C1307" s="12" t="s">
        <v>2696</v>
      </c>
      <c r="D1307" s="12" t="s">
        <v>2696</v>
      </c>
      <c r="E1307" s="12"/>
      <c r="F1307" s="13">
        <v>40.39</v>
      </c>
      <c r="G1307" s="13">
        <v>743.38</v>
      </c>
      <c r="H1307" s="13">
        <v>1484.74</v>
      </c>
      <c r="I1307" s="13">
        <v>2</v>
      </c>
      <c r="J1307" s="13">
        <v>-0.02</v>
      </c>
      <c r="K1307" s="13">
        <v>0</v>
      </c>
      <c r="L1307" s="13">
        <v>2.4000000000000001E-4</v>
      </c>
      <c r="M1307" s="15" t="s">
        <v>6218</v>
      </c>
    </row>
    <row r="1308" spans="1:13" outlineLevel="2" x14ac:dyDescent="0.3">
      <c r="A1308" s="10" t="s">
        <v>1436</v>
      </c>
      <c r="B1308" s="16">
        <v>0.59034526274866317</v>
      </c>
      <c r="C1308" s="12" t="s">
        <v>5978</v>
      </c>
      <c r="D1308" s="12" t="s">
        <v>5978</v>
      </c>
      <c r="E1308" s="12"/>
      <c r="F1308" s="13">
        <v>30.58</v>
      </c>
      <c r="G1308" s="13">
        <v>584.30999999999995</v>
      </c>
      <c r="H1308" s="13">
        <v>1166.5999999999999</v>
      </c>
      <c r="I1308" s="13">
        <v>2</v>
      </c>
      <c r="J1308" s="13">
        <v>0</v>
      </c>
      <c r="K1308" s="13">
        <v>0</v>
      </c>
      <c r="L1308" s="13">
        <v>6.4000000000000003E-3</v>
      </c>
      <c r="M1308" s="15" t="s">
        <v>6216</v>
      </c>
    </row>
    <row r="1309" spans="1:13" outlineLevel="2" x14ac:dyDescent="0.3">
      <c r="A1309" s="10" t="s">
        <v>1436</v>
      </c>
      <c r="B1309" s="16">
        <v>0.43419937179560725</v>
      </c>
      <c r="C1309" s="12" t="s">
        <v>6621</v>
      </c>
      <c r="D1309" s="17" t="s">
        <v>6621</v>
      </c>
      <c r="E1309" s="12" t="s">
        <v>1</v>
      </c>
      <c r="F1309" s="13">
        <v>28.73</v>
      </c>
      <c r="G1309" s="13">
        <v>641.33000000000004</v>
      </c>
      <c r="H1309" s="13">
        <v>1280.6500000000001</v>
      </c>
      <c r="I1309" s="13">
        <v>2</v>
      </c>
      <c r="J1309" s="13">
        <v>-0.01</v>
      </c>
      <c r="K1309" s="13">
        <v>0</v>
      </c>
      <c r="L1309" s="13">
        <v>7.1000000000000004E-3</v>
      </c>
      <c r="M1309" s="15" t="s">
        <v>6216</v>
      </c>
    </row>
    <row r="1310" spans="1:13" outlineLevel="1" x14ac:dyDescent="0.3">
      <c r="A1310" s="10" t="s">
        <v>1436</v>
      </c>
      <c r="B1310" s="16">
        <v>0.41119405022038769</v>
      </c>
      <c r="C1310" s="12" t="s">
        <v>1437</v>
      </c>
      <c r="D1310" s="12" t="s">
        <v>1437</v>
      </c>
      <c r="E1310" s="12"/>
      <c r="F1310" s="13">
        <v>53.96</v>
      </c>
      <c r="G1310" s="13">
        <v>596.80999999999995</v>
      </c>
      <c r="H1310" s="13">
        <v>2383.2199999999998</v>
      </c>
      <c r="I1310" s="13">
        <v>4</v>
      </c>
      <c r="J1310" s="13">
        <v>0</v>
      </c>
      <c r="K1310" s="13">
        <v>0</v>
      </c>
      <c r="L1310" s="14">
        <v>8.6999999999999997E-6</v>
      </c>
      <c r="M1310" s="15" t="s">
        <v>6217</v>
      </c>
    </row>
    <row r="1311" spans="1:13" outlineLevel="2" x14ac:dyDescent="0.3">
      <c r="A1311" s="10" t="s">
        <v>1436</v>
      </c>
      <c r="B1311" s="16">
        <v>0.44206222045486843</v>
      </c>
      <c r="C1311" s="12" t="s">
        <v>5289</v>
      </c>
      <c r="D1311" s="12" t="s">
        <v>5289</v>
      </c>
      <c r="E1311" s="12"/>
      <c r="F1311" s="13">
        <v>33.83</v>
      </c>
      <c r="G1311" s="13">
        <v>519.29</v>
      </c>
      <c r="H1311" s="13">
        <v>1036.56</v>
      </c>
      <c r="I1311" s="13">
        <v>2</v>
      </c>
      <c r="J1311" s="13">
        <v>-0.02</v>
      </c>
      <c r="K1311" s="13">
        <v>0</v>
      </c>
      <c r="L1311" s="13">
        <v>1.1999999999999999E-3</v>
      </c>
      <c r="M1311" s="15" t="s">
        <v>6220</v>
      </c>
    </row>
    <row r="1312" spans="1:13" outlineLevel="2" x14ac:dyDescent="0.3">
      <c r="A1312" s="10" t="s">
        <v>1731</v>
      </c>
      <c r="B1312" s="11">
        <f>SUBTOTAL(4,B1313:B1340)</f>
        <v>84.829477852197044</v>
      </c>
      <c r="C1312" s="12">
        <f>COUNTA(C1313:C1340)</f>
        <v>28</v>
      </c>
      <c r="D1312" s="12">
        <v>3</v>
      </c>
      <c r="E1312" s="12">
        <f>COUNTA(E1313:E1340)</f>
        <v>1</v>
      </c>
      <c r="F1312" s="13">
        <f>SUBTOTAL(4,F1313:F1340)</f>
        <v>109.56</v>
      </c>
      <c r="G1312" s="13"/>
      <c r="H1312" s="13"/>
      <c r="I1312" s="13"/>
      <c r="J1312" s="13"/>
      <c r="K1312" s="13">
        <f>SUBTOTAL(4,K1313:K1340)</f>
        <v>1</v>
      </c>
      <c r="L1312" s="13"/>
      <c r="M1312" s="15"/>
    </row>
    <row r="1313" spans="1:13" outlineLevel="2" x14ac:dyDescent="0.3">
      <c r="A1313" s="10" t="s">
        <v>1731</v>
      </c>
      <c r="B1313" s="11">
        <v>0.47690425427821631</v>
      </c>
      <c r="C1313" s="12" t="s">
        <v>1732</v>
      </c>
      <c r="D1313" s="17" t="s">
        <v>1732</v>
      </c>
      <c r="E1313" s="12"/>
      <c r="F1313" s="13">
        <v>28.64</v>
      </c>
      <c r="G1313" s="13">
        <v>464.78</v>
      </c>
      <c r="H1313" s="13">
        <v>927.55</v>
      </c>
      <c r="I1313" s="13">
        <v>2</v>
      </c>
      <c r="J1313" s="13">
        <v>-0.01</v>
      </c>
      <c r="K1313" s="13">
        <v>0</v>
      </c>
      <c r="L1313" s="13">
        <v>6.1999999999999998E-3</v>
      </c>
      <c r="M1313" s="15" t="s">
        <v>6204</v>
      </c>
    </row>
    <row r="1314" spans="1:13" outlineLevel="2" x14ac:dyDescent="0.3">
      <c r="A1314" s="10" t="s">
        <v>1731</v>
      </c>
      <c r="B1314" s="11">
        <v>0.93796015930981769</v>
      </c>
      <c r="C1314" s="12" t="s">
        <v>2685</v>
      </c>
      <c r="D1314" s="12" t="s">
        <v>2685</v>
      </c>
      <c r="E1314" s="12"/>
      <c r="F1314" s="13">
        <v>38.200000000000003</v>
      </c>
      <c r="G1314" s="13">
        <v>990.52</v>
      </c>
      <c r="H1314" s="13">
        <v>2968.55</v>
      </c>
      <c r="I1314" s="13">
        <v>3</v>
      </c>
      <c r="J1314" s="13">
        <v>-0.02</v>
      </c>
      <c r="K1314" s="13">
        <v>0</v>
      </c>
      <c r="L1314" s="13">
        <v>2.5999999999999998E-4</v>
      </c>
      <c r="M1314" s="15" t="s">
        <v>6205</v>
      </c>
    </row>
    <row r="1315" spans="1:13" outlineLevel="2" x14ac:dyDescent="0.3">
      <c r="A1315" s="10" t="s">
        <v>1731</v>
      </c>
      <c r="B1315" s="11">
        <v>0.43126302799256327</v>
      </c>
      <c r="C1315" s="12" t="s">
        <v>2685</v>
      </c>
      <c r="D1315" s="12" t="s">
        <v>2685</v>
      </c>
      <c r="E1315" s="12"/>
      <c r="F1315" s="13">
        <v>32.83</v>
      </c>
      <c r="G1315" s="13">
        <v>743.15</v>
      </c>
      <c r="H1315" s="13">
        <v>2968.57</v>
      </c>
      <c r="I1315" s="13">
        <v>4</v>
      </c>
      <c r="J1315" s="13">
        <v>0</v>
      </c>
      <c r="K1315" s="13">
        <v>0</v>
      </c>
      <c r="L1315" s="13">
        <v>8.3000000000000001E-4</v>
      </c>
      <c r="M1315" s="15" t="s">
        <v>6205</v>
      </c>
    </row>
    <row r="1316" spans="1:13" outlineLevel="2" x14ac:dyDescent="0.3">
      <c r="A1316" s="10" t="s">
        <v>1731</v>
      </c>
      <c r="B1316" s="11">
        <v>0.75273283156419757</v>
      </c>
      <c r="C1316" s="12" t="s">
        <v>2685</v>
      </c>
      <c r="D1316" s="12" t="s">
        <v>2685</v>
      </c>
      <c r="E1316" s="12"/>
      <c r="F1316" s="13">
        <v>28.52</v>
      </c>
      <c r="G1316" s="13">
        <v>594.72</v>
      </c>
      <c r="H1316" s="13">
        <v>2968.57</v>
      </c>
      <c r="I1316" s="13">
        <v>5</v>
      </c>
      <c r="J1316" s="13">
        <v>-0.01</v>
      </c>
      <c r="K1316" s="13">
        <v>0</v>
      </c>
      <c r="L1316" s="13">
        <v>2.0999999999999999E-3</v>
      </c>
      <c r="M1316" s="15" t="s">
        <v>6205</v>
      </c>
    </row>
    <row r="1317" spans="1:13" outlineLevel="2" x14ac:dyDescent="0.3">
      <c r="A1317" s="10" t="s">
        <v>1731</v>
      </c>
      <c r="B1317" s="11">
        <v>0.86141918807808138</v>
      </c>
      <c r="C1317" s="12" t="s">
        <v>5687</v>
      </c>
      <c r="D1317" s="17" t="s">
        <v>5687</v>
      </c>
      <c r="E1317" s="12"/>
      <c r="F1317" s="13">
        <v>64.959999999999994</v>
      </c>
      <c r="G1317" s="13">
        <v>766.72</v>
      </c>
      <c r="H1317" s="13">
        <v>2297.13</v>
      </c>
      <c r="I1317" s="13">
        <v>3</v>
      </c>
      <c r="J1317" s="13">
        <v>0.02</v>
      </c>
      <c r="K1317" s="13">
        <v>0</v>
      </c>
      <c r="L1317" s="14">
        <v>8.9999999999999996E-7</v>
      </c>
      <c r="M1317" s="15" t="s">
        <v>6208</v>
      </c>
    </row>
    <row r="1318" spans="1:13" outlineLevel="2" x14ac:dyDescent="0.3">
      <c r="A1318" s="10" t="s">
        <v>1731</v>
      </c>
      <c r="B1318" s="11">
        <v>1.2084734882805479</v>
      </c>
      <c r="C1318" s="12" t="s">
        <v>3954</v>
      </c>
      <c r="D1318" s="12" t="s">
        <v>3954</v>
      </c>
      <c r="E1318" s="12"/>
      <c r="F1318" s="13">
        <v>109.56</v>
      </c>
      <c r="G1318" s="13">
        <v>731.7</v>
      </c>
      <c r="H1318" s="13">
        <v>2192.0700000000002</v>
      </c>
      <c r="I1318" s="13">
        <v>3</v>
      </c>
      <c r="J1318" s="13">
        <v>0</v>
      </c>
      <c r="K1318" s="13">
        <v>0</v>
      </c>
      <c r="L1318" s="14">
        <v>1.0999999999999999E-10</v>
      </c>
      <c r="M1318" s="15" t="s">
        <v>6206</v>
      </c>
    </row>
    <row r="1319" spans="1:13" outlineLevel="2" x14ac:dyDescent="0.3">
      <c r="A1319" s="10" t="s">
        <v>1731</v>
      </c>
      <c r="B1319" s="11">
        <v>0.82206998045866131</v>
      </c>
      <c r="C1319" s="12" t="s">
        <v>3954</v>
      </c>
      <c r="D1319" s="12" t="s">
        <v>3954</v>
      </c>
      <c r="E1319" s="12"/>
      <c r="F1319" s="13">
        <v>22.95</v>
      </c>
      <c r="G1319" s="13">
        <v>1097.54</v>
      </c>
      <c r="H1319" s="13">
        <v>2193.06</v>
      </c>
      <c r="I1319" s="13">
        <v>2</v>
      </c>
      <c r="J1319" s="13">
        <v>0.99</v>
      </c>
      <c r="K1319" s="13">
        <v>0</v>
      </c>
      <c r="L1319" s="13">
        <v>7.0000000000000001E-3</v>
      </c>
      <c r="M1319" s="15" t="s">
        <v>6206</v>
      </c>
    </row>
    <row r="1320" spans="1:13" outlineLevel="2" x14ac:dyDescent="0.3">
      <c r="A1320" s="10" t="s">
        <v>1731</v>
      </c>
      <c r="B1320" s="11">
        <v>0.62814396970904118</v>
      </c>
      <c r="C1320" s="12" t="s">
        <v>4891</v>
      </c>
      <c r="D1320" s="12" t="s">
        <v>4891</v>
      </c>
      <c r="E1320" s="12"/>
      <c r="F1320" s="13">
        <v>42.67</v>
      </c>
      <c r="G1320" s="13">
        <v>952.05</v>
      </c>
      <c r="H1320" s="13">
        <v>1902.08</v>
      </c>
      <c r="I1320" s="13">
        <v>2</v>
      </c>
      <c r="J1320" s="13">
        <v>0.98</v>
      </c>
      <c r="K1320" s="13">
        <v>1</v>
      </c>
      <c r="L1320" s="13">
        <v>1E-4</v>
      </c>
      <c r="M1320" s="15" t="s">
        <v>6207</v>
      </c>
    </row>
    <row r="1321" spans="1:13" outlineLevel="2" x14ac:dyDescent="0.3">
      <c r="A1321" s="10" t="s">
        <v>1731</v>
      </c>
      <c r="B1321" s="11">
        <v>0.89983073260874347</v>
      </c>
      <c r="C1321" s="12" t="s">
        <v>4891</v>
      </c>
      <c r="D1321" s="12" t="s">
        <v>4891</v>
      </c>
      <c r="E1321" s="12"/>
      <c r="F1321" s="13">
        <v>34.32</v>
      </c>
      <c r="G1321" s="13">
        <v>634.70000000000005</v>
      </c>
      <c r="H1321" s="13">
        <v>1901.07</v>
      </c>
      <c r="I1321" s="13">
        <v>3</v>
      </c>
      <c r="J1321" s="13">
        <v>-0.03</v>
      </c>
      <c r="K1321" s="13">
        <v>1</v>
      </c>
      <c r="L1321" s="13">
        <v>3.3999999999999998E-3</v>
      </c>
      <c r="M1321" s="15" t="s">
        <v>6207</v>
      </c>
    </row>
    <row r="1322" spans="1:13" outlineLevel="2" x14ac:dyDescent="0.3">
      <c r="A1322" s="10" t="s">
        <v>1731</v>
      </c>
      <c r="B1322" s="11">
        <v>1.1159384945929864</v>
      </c>
      <c r="C1322" s="12" t="s">
        <v>4891</v>
      </c>
      <c r="D1322" s="12" t="s">
        <v>4891</v>
      </c>
      <c r="E1322" s="12"/>
      <c r="F1322" s="13">
        <v>33.630000000000003</v>
      </c>
      <c r="G1322" s="13">
        <v>476.28</v>
      </c>
      <c r="H1322" s="13">
        <v>1901.07</v>
      </c>
      <c r="I1322" s="13">
        <v>4</v>
      </c>
      <c r="J1322" s="13">
        <v>-0.02</v>
      </c>
      <c r="K1322" s="13">
        <v>1</v>
      </c>
      <c r="L1322" s="13">
        <v>6.9999999999999999E-4</v>
      </c>
      <c r="M1322" s="15" t="s">
        <v>6207</v>
      </c>
    </row>
    <row r="1323" spans="1:13" outlineLevel="2" x14ac:dyDescent="0.3">
      <c r="A1323" s="10" t="s">
        <v>1731</v>
      </c>
      <c r="B1323" s="11">
        <v>0.67644237263391305</v>
      </c>
      <c r="C1323" s="12" t="s">
        <v>4890</v>
      </c>
      <c r="D1323" s="12" t="s">
        <v>4890</v>
      </c>
      <c r="E1323" s="12"/>
      <c r="F1323" s="13">
        <v>36.33</v>
      </c>
      <c r="G1323" s="13">
        <v>755.4</v>
      </c>
      <c r="H1323" s="13">
        <v>1508.78</v>
      </c>
      <c r="I1323" s="13">
        <v>2</v>
      </c>
      <c r="J1323" s="13">
        <v>-0.02</v>
      </c>
      <c r="K1323" s="13">
        <v>0</v>
      </c>
      <c r="L1323" s="13">
        <v>4.4999999999999999E-4</v>
      </c>
      <c r="M1323" s="15" t="s">
        <v>6207</v>
      </c>
    </row>
    <row r="1324" spans="1:13" outlineLevel="2" x14ac:dyDescent="0.3">
      <c r="A1324" s="10" t="s">
        <v>1731</v>
      </c>
      <c r="B1324" s="11">
        <v>0.75271667794570685</v>
      </c>
      <c r="C1324" s="12" t="s">
        <v>5688</v>
      </c>
      <c r="D1324" s="12" t="s">
        <v>5688</v>
      </c>
      <c r="E1324" s="12"/>
      <c r="F1324" s="13">
        <v>57.25</v>
      </c>
      <c r="G1324" s="13">
        <v>667.84</v>
      </c>
      <c r="H1324" s="13">
        <v>2667.32</v>
      </c>
      <c r="I1324" s="13">
        <v>4</v>
      </c>
      <c r="J1324" s="13">
        <v>0.01</v>
      </c>
      <c r="K1324" s="13">
        <v>1</v>
      </c>
      <c r="L1324" s="14">
        <v>4.3000000000000003E-6</v>
      </c>
      <c r="M1324" s="15" t="s">
        <v>6208</v>
      </c>
    </row>
    <row r="1325" spans="1:13" outlineLevel="2" x14ac:dyDescent="0.3">
      <c r="A1325" s="10" t="s">
        <v>1731</v>
      </c>
      <c r="B1325" s="11">
        <v>84.829477852197044</v>
      </c>
      <c r="C1325" s="12" t="s">
        <v>5688</v>
      </c>
      <c r="D1325" s="12" t="s">
        <v>5688</v>
      </c>
      <c r="E1325" s="12"/>
      <c r="F1325" s="13">
        <v>30.35</v>
      </c>
      <c r="G1325" s="13">
        <v>890.12</v>
      </c>
      <c r="H1325" s="13">
        <v>2667.34</v>
      </c>
      <c r="I1325" s="13">
        <v>3</v>
      </c>
      <c r="J1325" s="13">
        <v>0.02</v>
      </c>
      <c r="K1325" s="13">
        <v>1</v>
      </c>
      <c r="L1325" s="13">
        <v>1.4E-3</v>
      </c>
      <c r="M1325" s="15" t="s">
        <v>6208</v>
      </c>
    </row>
    <row r="1326" spans="1:13" outlineLevel="2" x14ac:dyDescent="0.3">
      <c r="A1326" s="10" t="s">
        <v>1731</v>
      </c>
      <c r="B1326" s="11">
        <v>0.65317160015931564</v>
      </c>
      <c r="C1326" s="12" t="s">
        <v>2684</v>
      </c>
      <c r="D1326" s="12" t="s">
        <v>2684</v>
      </c>
      <c r="E1326" s="12"/>
      <c r="F1326" s="13">
        <v>63.16</v>
      </c>
      <c r="G1326" s="13">
        <v>520.29999999999995</v>
      </c>
      <c r="H1326" s="13">
        <v>2077.16</v>
      </c>
      <c r="I1326" s="13">
        <v>4</v>
      </c>
      <c r="J1326" s="13">
        <v>-0.02</v>
      </c>
      <c r="K1326" s="13">
        <v>0</v>
      </c>
      <c r="L1326" s="14">
        <v>1.4E-5</v>
      </c>
      <c r="M1326" s="15" t="s">
        <v>6205</v>
      </c>
    </row>
    <row r="1327" spans="1:13" outlineLevel="2" x14ac:dyDescent="0.3">
      <c r="A1327" s="10" t="s">
        <v>1731</v>
      </c>
      <c r="B1327" s="11">
        <v>0.7746176675353782</v>
      </c>
      <c r="C1327" s="12" t="s">
        <v>4892</v>
      </c>
      <c r="D1327" s="12" t="s">
        <v>4892</v>
      </c>
      <c r="E1327" s="12"/>
      <c r="F1327" s="13">
        <v>57.08</v>
      </c>
      <c r="G1327" s="13">
        <v>559.33000000000004</v>
      </c>
      <c r="H1327" s="13">
        <v>2233.2800000000002</v>
      </c>
      <c r="I1327" s="13">
        <v>4</v>
      </c>
      <c r="J1327" s="13">
        <v>0</v>
      </c>
      <c r="K1327" s="13">
        <v>1</v>
      </c>
      <c r="L1327" s="14">
        <v>2.0999999999999999E-5</v>
      </c>
      <c r="M1327" s="15" t="s">
        <v>6207</v>
      </c>
    </row>
    <row r="1328" spans="1:13" outlineLevel="2" x14ac:dyDescent="0.3">
      <c r="A1328" s="10" t="s">
        <v>1731</v>
      </c>
      <c r="B1328" s="11">
        <v>0.36345972099672524</v>
      </c>
      <c r="C1328" s="12" t="s">
        <v>4892</v>
      </c>
      <c r="D1328" s="12" t="s">
        <v>4892</v>
      </c>
      <c r="E1328" s="12"/>
      <c r="F1328" s="13">
        <v>22.93</v>
      </c>
      <c r="G1328" s="13">
        <v>447.66</v>
      </c>
      <c r="H1328" s="13">
        <v>2233.2600000000002</v>
      </c>
      <c r="I1328" s="13">
        <v>5</v>
      </c>
      <c r="J1328" s="13">
        <v>-0.02</v>
      </c>
      <c r="K1328" s="13">
        <v>1</v>
      </c>
      <c r="L1328" s="13">
        <v>7.1000000000000004E-3</v>
      </c>
      <c r="M1328" s="15" t="s">
        <v>6207</v>
      </c>
    </row>
    <row r="1329" spans="1:13" outlineLevel="2" x14ac:dyDescent="0.3">
      <c r="A1329" s="10" t="s">
        <v>1731</v>
      </c>
      <c r="B1329" s="16">
        <v>0.70102392139255376</v>
      </c>
      <c r="C1329" s="12" t="s">
        <v>2685</v>
      </c>
      <c r="D1329" s="12" t="s">
        <v>2685</v>
      </c>
      <c r="E1329" s="12"/>
      <c r="F1329" s="13">
        <v>31.77</v>
      </c>
      <c r="G1329" s="13">
        <v>594.91999999999996</v>
      </c>
      <c r="H1329" s="13">
        <v>2969.59</v>
      </c>
      <c r="I1329" s="13">
        <v>5</v>
      </c>
      <c r="J1329" s="13">
        <v>1.01</v>
      </c>
      <c r="K1329" s="13">
        <v>0</v>
      </c>
      <c r="L1329" s="13">
        <v>1E-3</v>
      </c>
      <c r="M1329" s="15" t="s">
        <v>6218</v>
      </c>
    </row>
    <row r="1330" spans="1:13" outlineLevel="2" x14ac:dyDescent="0.3">
      <c r="A1330" s="10" t="s">
        <v>1731</v>
      </c>
      <c r="B1330" s="16">
        <v>0.72632577513384988</v>
      </c>
      <c r="C1330" s="12" t="s">
        <v>3954</v>
      </c>
      <c r="D1330" s="12" t="s">
        <v>3954</v>
      </c>
      <c r="E1330" s="12"/>
      <c r="F1330" s="13">
        <v>93.96</v>
      </c>
      <c r="G1330" s="13">
        <v>732.01</v>
      </c>
      <c r="H1330" s="13">
        <v>2193.02</v>
      </c>
      <c r="I1330" s="13">
        <v>3</v>
      </c>
      <c r="J1330" s="13">
        <v>0.95</v>
      </c>
      <c r="K1330" s="13">
        <v>0</v>
      </c>
      <c r="L1330" s="14">
        <v>1.5E-9</v>
      </c>
      <c r="M1330" s="15" t="s">
        <v>6219</v>
      </c>
    </row>
    <row r="1331" spans="1:13" outlineLevel="2" x14ac:dyDescent="0.3">
      <c r="A1331" s="10" t="s">
        <v>1731</v>
      </c>
      <c r="B1331" s="16">
        <v>0.6661884923259056</v>
      </c>
      <c r="C1331" s="12" t="s">
        <v>6448</v>
      </c>
      <c r="D1331" s="17" t="s">
        <v>6448</v>
      </c>
      <c r="E1331" s="12" t="s">
        <v>1</v>
      </c>
      <c r="F1331" s="13">
        <v>25.71</v>
      </c>
      <c r="G1331" s="13">
        <v>565.74</v>
      </c>
      <c r="H1331" s="13">
        <v>1129.47</v>
      </c>
      <c r="I1331" s="13">
        <v>2</v>
      </c>
      <c r="J1331" s="13">
        <v>0.99</v>
      </c>
      <c r="K1331" s="13">
        <v>0</v>
      </c>
      <c r="L1331" s="13">
        <v>3.8999999999999998E-3</v>
      </c>
      <c r="M1331" s="15" t="s">
        <v>6218</v>
      </c>
    </row>
    <row r="1332" spans="1:13" outlineLevel="2" x14ac:dyDescent="0.3">
      <c r="A1332" s="10" t="s">
        <v>1731</v>
      </c>
      <c r="B1332" s="16">
        <v>1.2702673754316207</v>
      </c>
      <c r="C1332" s="12" t="s">
        <v>4891</v>
      </c>
      <c r="D1332" s="12" t="s">
        <v>4891</v>
      </c>
      <c r="E1332" s="12"/>
      <c r="F1332" s="13">
        <v>30.03</v>
      </c>
      <c r="G1332" s="13">
        <v>476.27</v>
      </c>
      <c r="H1332" s="13">
        <v>1901.07</v>
      </c>
      <c r="I1332" s="13">
        <v>4</v>
      </c>
      <c r="J1332" s="13">
        <v>-0.03</v>
      </c>
      <c r="K1332" s="13">
        <v>1</v>
      </c>
      <c r="L1332" s="13">
        <v>1.5E-3</v>
      </c>
      <c r="M1332" s="15" t="s">
        <v>6220</v>
      </c>
    </row>
    <row r="1333" spans="1:13" outlineLevel="2" x14ac:dyDescent="0.3">
      <c r="A1333" s="10" t="s">
        <v>1731</v>
      </c>
      <c r="B1333" s="16">
        <v>0.70390287534181284</v>
      </c>
      <c r="C1333" s="12" t="s">
        <v>4890</v>
      </c>
      <c r="D1333" s="12" t="s">
        <v>4890</v>
      </c>
      <c r="E1333" s="12"/>
      <c r="F1333" s="13">
        <v>49.67</v>
      </c>
      <c r="G1333" s="13">
        <v>755.4</v>
      </c>
      <c r="H1333" s="13">
        <v>1508.79</v>
      </c>
      <c r="I1333" s="13">
        <v>2</v>
      </c>
      <c r="J1333" s="13">
        <v>-0.01</v>
      </c>
      <c r="K1333" s="13">
        <v>0</v>
      </c>
      <c r="L1333" s="14">
        <v>3.1000000000000001E-5</v>
      </c>
      <c r="M1333" s="15" t="s">
        <v>6220</v>
      </c>
    </row>
    <row r="1334" spans="1:13" outlineLevel="2" x14ac:dyDescent="0.3">
      <c r="A1334" s="10" t="s">
        <v>1731</v>
      </c>
      <c r="B1334" s="16">
        <v>0.51881792027268325</v>
      </c>
      <c r="C1334" s="12" t="s">
        <v>5688</v>
      </c>
      <c r="D1334" s="12" t="s">
        <v>5688</v>
      </c>
      <c r="E1334" s="12"/>
      <c r="F1334" s="13">
        <v>62.6</v>
      </c>
      <c r="G1334" s="13">
        <v>667.83</v>
      </c>
      <c r="H1334" s="13">
        <v>2667.31</v>
      </c>
      <c r="I1334" s="13">
        <v>4</v>
      </c>
      <c r="J1334" s="13">
        <v>-0.01</v>
      </c>
      <c r="K1334" s="13">
        <v>1</v>
      </c>
      <c r="L1334" s="14">
        <v>1.3E-6</v>
      </c>
      <c r="M1334" s="15" t="s">
        <v>6216</v>
      </c>
    </row>
    <row r="1335" spans="1:13" outlineLevel="2" x14ac:dyDescent="0.3">
      <c r="A1335" s="10" t="s">
        <v>1731</v>
      </c>
      <c r="B1335" s="16">
        <v>0.74712805651144898</v>
      </c>
      <c r="C1335" s="12" t="s">
        <v>5688</v>
      </c>
      <c r="D1335" s="12" t="s">
        <v>5688</v>
      </c>
      <c r="E1335" s="12"/>
      <c r="F1335" s="13">
        <v>34.22</v>
      </c>
      <c r="G1335" s="13">
        <v>534.47</v>
      </c>
      <c r="H1335" s="13">
        <v>2667.3</v>
      </c>
      <c r="I1335" s="13">
        <v>5</v>
      </c>
      <c r="J1335" s="13">
        <v>-0.01</v>
      </c>
      <c r="K1335" s="13">
        <v>1</v>
      </c>
      <c r="L1335" s="13">
        <v>6.2E-4</v>
      </c>
      <c r="M1335" s="15" t="s">
        <v>6216</v>
      </c>
    </row>
    <row r="1336" spans="1:13" outlineLevel="2" x14ac:dyDescent="0.3">
      <c r="A1336" s="10" t="s">
        <v>1731</v>
      </c>
      <c r="B1336" s="16">
        <v>0.73724049639855682</v>
      </c>
      <c r="C1336" s="12" t="s">
        <v>2684</v>
      </c>
      <c r="D1336" s="12" t="s">
        <v>2684</v>
      </c>
      <c r="E1336" s="12"/>
      <c r="F1336" s="13">
        <v>55.51</v>
      </c>
      <c r="G1336" s="13">
        <v>693.4</v>
      </c>
      <c r="H1336" s="13">
        <v>2077.16</v>
      </c>
      <c r="I1336" s="13">
        <v>3</v>
      </c>
      <c r="J1336" s="13">
        <v>-0.01</v>
      </c>
      <c r="K1336" s="13">
        <v>0</v>
      </c>
      <c r="L1336" s="14">
        <v>1.2E-5</v>
      </c>
      <c r="M1336" s="15" t="s">
        <v>6218</v>
      </c>
    </row>
    <row r="1337" spans="1:13" outlineLevel="2" x14ac:dyDescent="0.3">
      <c r="A1337" s="10" t="s">
        <v>1731</v>
      </c>
      <c r="B1337" s="16">
        <v>0.57176953034554356</v>
      </c>
      <c r="C1337" s="12" t="s">
        <v>2684</v>
      </c>
      <c r="D1337" s="12" t="s">
        <v>2684</v>
      </c>
      <c r="E1337" s="12"/>
      <c r="F1337" s="13">
        <v>36.4</v>
      </c>
      <c r="G1337" s="13">
        <v>520.29999999999995</v>
      </c>
      <c r="H1337" s="13">
        <v>2077.16</v>
      </c>
      <c r="I1337" s="13">
        <v>4</v>
      </c>
      <c r="J1337" s="13">
        <v>-0.02</v>
      </c>
      <c r="K1337" s="13">
        <v>0</v>
      </c>
      <c r="L1337" s="13">
        <v>1.6999999999999999E-3</v>
      </c>
      <c r="M1337" s="15" t="s">
        <v>6218</v>
      </c>
    </row>
    <row r="1338" spans="1:13" outlineLevel="2" x14ac:dyDescent="0.3">
      <c r="A1338" s="10" t="s">
        <v>1731</v>
      </c>
      <c r="B1338" s="16">
        <v>0.7121182821002412</v>
      </c>
      <c r="C1338" s="12" t="s">
        <v>4892</v>
      </c>
      <c r="D1338" s="12" t="s">
        <v>4892</v>
      </c>
      <c r="E1338" s="12"/>
      <c r="F1338" s="13">
        <v>83.83</v>
      </c>
      <c r="G1338" s="13">
        <v>745.43</v>
      </c>
      <c r="H1338" s="13">
        <v>2233.2600000000002</v>
      </c>
      <c r="I1338" s="13">
        <v>3</v>
      </c>
      <c r="J1338" s="13">
        <v>-0.02</v>
      </c>
      <c r="K1338" s="13">
        <v>1</v>
      </c>
      <c r="L1338" s="14">
        <v>4.1999999999999999E-8</v>
      </c>
      <c r="M1338" s="15" t="s">
        <v>6220</v>
      </c>
    </row>
    <row r="1339" spans="1:13" outlineLevel="1" x14ac:dyDescent="0.3">
      <c r="A1339" s="10" t="s">
        <v>1731</v>
      </c>
      <c r="B1339" s="16">
        <v>0.57060571807899207</v>
      </c>
      <c r="C1339" s="12" t="s">
        <v>4892</v>
      </c>
      <c r="D1339" s="12" t="s">
        <v>4892</v>
      </c>
      <c r="E1339" s="12"/>
      <c r="F1339" s="13">
        <v>45.26</v>
      </c>
      <c r="G1339" s="13">
        <v>559.32000000000005</v>
      </c>
      <c r="H1339" s="13">
        <v>2233.25</v>
      </c>
      <c r="I1339" s="13">
        <v>4</v>
      </c>
      <c r="J1339" s="13">
        <v>-0.03</v>
      </c>
      <c r="K1339" s="13">
        <v>1</v>
      </c>
      <c r="L1339" s="14">
        <v>5.8999999999999998E-5</v>
      </c>
      <c r="M1339" s="15" t="s">
        <v>6220</v>
      </c>
    </row>
    <row r="1340" spans="1:13" outlineLevel="2" x14ac:dyDescent="0.3">
      <c r="A1340" s="10" t="s">
        <v>1731</v>
      </c>
      <c r="B1340" s="16">
        <v>0.5910331825939571</v>
      </c>
      <c r="C1340" s="12" t="s">
        <v>4892</v>
      </c>
      <c r="D1340" s="12" t="s">
        <v>4892</v>
      </c>
      <c r="E1340" s="12"/>
      <c r="F1340" s="13">
        <v>31.35</v>
      </c>
      <c r="G1340" s="13">
        <v>447.66</v>
      </c>
      <c r="H1340" s="13">
        <v>2233.25</v>
      </c>
      <c r="I1340" s="13">
        <v>5</v>
      </c>
      <c r="J1340" s="13">
        <v>-0.03</v>
      </c>
      <c r="K1340" s="13">
        <v>1</v>
      </c>
      <c r="L1340" s="13">
        <v>1.1000000000000001E-3</v>
      </c>
      <c r="M1340" s="15" t="s">
        <v>6220</v>
      </c>
    </row>
    <row r="1341" spans="1:13" outlineLevel="2" x14ac:dyDescent="0.3">
      <c r="A1341" s="10" t="s">
        <v>1600</v>
      </c>
      <c r="B1341" s="11">
        <f>SUBTOTAL(4,B1342:B1355)</f>
        <v>2.4278885416143052</v>
      </c>
      <c r="C1341" s="12">
        <f>COUNTA(C1342:C1355)</f>
        <v>14</v>
      </c>
      <c r="D1341" s="12">
        <v>2</v>
      </c>
      <c r="E1341" s="12">
        <f>COUNTA(E1342:E1355)</f>
        <v>0</v>
      </c>
      <c r="F1341" s="13">
        <f>SUBTOTAL(4,F1342:F1355)</f>
        <v>87.44</v>
      </c>
      <c r="G1341" s="13"/>
      <c r="H1341" s="13"/>
      <c r="I1341" s="13"/>
      <c r="J1341" s="13"/>
      <c r="K1341" s="13">
        <f>SUBTOTAL(4,K1342:K1355)</f>
        <v>1</v>
      </c>
      <c r="L1341" s="13"/>
      <c r="M1341" s="15"/>
    </row>
    <row r="1342" spans="1:13" outlineLevel="2" x14ac:dyDescent="0.3">
      <c r="A1342" s="10" t="s">
        <v>1600</v>
      </c>
      <c r="B1342" s="11">
        <v>0.20250253869215484</v>
      </c>
      <c r="C1342" s="12" t="s">
        <v>3894</v>
      </c>
      <c r="D1342" s="17" t="s">
        <v>3894</v>
      </c>
      <c r="E1342" s="12"/>
      <c r="F1342" s="13">
        <v>23.36</v>
      </c>
      <c r="G1342" s="13">
        <v>536.29</v>
      </c>
      <c r="H1342" s="13">
        <v>1070.57</v>
      </c>
      <c r="I1342" s="13">
        <v>2</v>
      </c>
      <c r="J1342" s="13">
        <v>-0.02</v>
      </c>
      <c r="K1342" s="13">
        <v>0</v>
      </c>
      <c r="L1342" s="13">
        <v>2.5000000000000001E-2</v>
      </c>
      <c r="M1342" s="15" t="s">
        <v>6206</v>
      </c>
    </row>
    <row r="1343" spans="1:13" outlineLevel="2" x14ac:dyDescent="0.3">
      <c r="A1343" s="10" t="s">
        <v>1600</v>
      </c>
      <c r="B1343" s="11">
        <v>1.2383403164222013</v>
      </c>
      <c r="C1343" s="12" t="s">
        <v>3896</v>
      </c>
      <c r="D1343" s="12" t="s">
        <v>3896</v>
      </c>
      <c r="E1343" s="12"/>
      <c r="F1343" s="13">
        <v>48.35</v>
      </c>
      <c r="G1343" s="13">
        <v>821.04</v>
      </c>
      <c r="H1343" s="13">
        <v>2460.1</v>
      </c>
      <c r="I1343" s="13">
        <v>3</v>
      </c>
      <c r="J1343" s="13">
        <v>-0.02</v>
      </c>
      <c r="K1343" s="13">
        <v>1</v>
      </c>
      <c r="L1343" s="14">
        <v>2.9E-5</v>
      </c>
      <c r="M1343" s="15" t="s">
        <v>6206</v>
      </c>
    </row>
    <row r="1344" spans="1:13" outlineLevel="2" x14ac:dyDescent="0.3">
      <c r="A1344" s="10" t="s">
        <v>1600</v>
      </c>
      <c r="B1344" s="11">
        <v>0.3952471650572254</v>
      </c>
      <c r="C1344" s="12" t="s">
        <v>3895</v>
      </c>
      <c r="D1344" s="12" t="s">
        <v>3895</v>
      </c>
      <c r="E1344" s="12"/>
      <c r="F1344" s="13">
        <v>39.75</v>
      </c>
      <c r="G1344" s="13">
        <v>560.79999999999995</v>
      </c>
      <c r="H1344" s="13">
        <v>2239.17</v>
      </c>
      <c r="I1344" s="13">
        <v>4</v>
      </c>
      <c r="J1344" s="13">
        <v>-0.01</v>
      </c>
      <c r="K1344" s="13">
        <v>0</v>
      </c>
      <c r="L1344" s="13">
        <v>1.9000000000000001E-4</v>
      </c>
      <c r="M1344" s="15" t="s">
        <v>6206</v>
      </c>
    </row>
    <row r="1345" spans="1:13" outlineLevel="2" x14ac:dyDescent="0.3">
      <c r="A1345" s="10" t="s">
        <v>1600</v>
      </c>
      <c r="B1345" s="11">
        <v>0.75955136477374785</v>
      </c>
      <c r="C1345" s="12" t="s">
        <v>4931</v>
      </c>
      <c r="D1345" s="12" t="s">
        <v>4931</v>
      </c>
      <c r="E1345" s="12"/>
      <c r="F1345" s="13">
        <v>87.44</v>
      </c>
      <c r="G1345" s="13">
        <v>999.47</v>
      </c>
      <c r="H1345" s="13">
        <v>2995.4</v>
      </c>
      <c r="I1345" s="13">
        <v>3</v>
      </c>
      <c r="J1345" s="13">
        <v>0</v>
      </c>
      <c r="K1345" s="13">
        <v>0</v>
      </c>
      <c r="L1345" s="14">
        <v>6.3000000000000002E-9</v>
      </c>
      <c r="M1345" s="15" t="s">
        <v>6207</v>
      </c>
    </row>
    <row r="1346" spans="1:13" outlineLevel="2" x14ac:dyDescent="0.3">
      <c r="A1346" s="10" t="s">
        <v>1600</v>
      </c>
      <c r="B1346" s="11">
        <v>0.43753269496629243</v>
      </c>
      <c r="C1346" s="12" t="s">
        <v>4930</v>
      </c>
      <c r="D1346" s="17" t="s">
        <v>4930</v>
      </c>
      <c r="E1346" s="12"/>
      <c r="F1346" s="13">
        <v>34.89</v>
      </c>
      <c r="G1346" s="13">
        <v>469.88</v>
      </c>
      <c r="H1346" s="13">
        <v>1406.62</v>
      </c>
      <c r="I1346" s="13">
        <v>3</v>
      </c>
      <c r="J1346" s="13">
        <v>-0.02</v>
      </c>
      <c r="K1346" s="13">
        <v>0</v>
      </c>
      <c r="L1346" s="13">
        <v>5.2999999999999998E-4</v>
      </c>
      <c r="M1346" s="15" t="s">
        <v>6207</v>
      </c>
    </row>
    <row r="1347" spans="1:13" outlineLevel="2" x14ac:dyDescent="0.3">
      <c r="A1347" s="10" t="s">
        <v>1600</v>
      </c>
      <c r="B1347" s="11">
        <v>0.39938770117999756</v>
      </c>
      <c r="C1347" s="12" t="s">
        <v>1601</v>
      </c>
      <c r="D1347" s="12" t="s">
        <v>1601</v>
      </c>
      <c r="E1347" s="12"/>
      <c r="F1347" s="13">
        <v>30.65</v>
      </c>
      <c r="G1347" s="13">
        <v>463.24</v>
      </c>
      <c r="H1347" s="13">
        <v>924.47</v>
      </c>
      <c r="I1347" s="13">
        <v>2</v>
      </c>
      <c r="J1347" s="13">
        <v>-0.01</v>
      </c>
      <c r="K1347" s="13">
        <v>0</v>
      </c>
      <c r="L1347" s="13">
        <v>4.3999999999999997E-2</v>
      </c>
      <c r="M1347" s="15" t="s">
        <v>6204</v>
      </c>
    </row>
    <row r="1348" spans="1:13" outlineLevel="2" x14ac:dyDescent="0.3">
      <c r="A1348" s="10" t="s">
        <v>1600</v>
      </c>
      <c r="B1348" s="11">
        <v>0.6733274591130991</v>
      </c>
      <c r="C1348" s="12" t="s">
        <v>5952</v>
      </c>
      <c r="D1348" s="12" t="s">
        <v>5952</v>
      </c>
      <c r="E1348" s="12"/>
      <c r="F1348" s="13">
        <v>51.69</v>
      </c>
      <c r="G1348" s="13">
        <v>710.34</v>
      </c>
      <c r="H1348" s="13">
        <v>2127.98</v>
      </c>
      <c r="I1348" s="13">
        <v>3</v>
      </c>
      <c r="J1348" s="13">
        <v>0</v>
      </c>
      <c r="K1348" s="13">
        <v>0</v>
      </c>
      <c r="L1348" s="14">
        <v>1.4E-5</v>
      </c>
      <c r="M1348" s="15" t="s">
        <v>6208</v>
      </c>
    </row>
    <row r="1349" spans="1:13" outlineLevel="2" x14ac:dyDescent="0.3">
      <c r="A1349" s="10" t="s">
        <v>1600</v>
      </c>
      <c r="B1349" s="11">
        <v>0.30338885447009983</v>
      </c>
      <c r="C1349" s="12" t="s">
        <v>3893</v>
      </c>
      <c r="D1349" s="12" t="s">
        <v>3893</v>
      </c>
      <c r="E1349" s="12"/>
      <c r="F1349" s="13">
        <v>23.07</v>
      </c>
      <c r="G1349" s="13">
        <v>514.33000000000004</v>
      </c>
      <c r="H1349" s="13">
        <v>1026.6500000000001</v>
      </c>
      <c r="I1349" s="13">
        <v>2</v>
      </c>
      <c r="J1349" s="13">
        <v>-0.02</v>
      </c>
      <c r="K1349" s="13">
        <v>0</v>
      </c>
      <c r="L1349" s="13">
        <v>3.4000000000000002E-2</v>
      </c>
      <c r="M1349" s="15" t="s">
        <v>6206</v>
      </c>
    </row>
    <row r="1350" spans="1:13" outlineLevel="2" x14ac:dyDescent="0.3">
      <c r="A1350" s="10" t="s">
        <v>1600</v>
      </c>
      <c r="B1350" s="16">
        <v>2.4278885416143052</v>
      </c>
      <c r="C1350" s="12" t="s">
        <v>3896</v>
      </c>
      <c r="D1350" s="12" t="s">
        <v>3896</v>
      </c>
      <c r="E1350" s="12"/>
      <c r="F1350" s="13">
        <v>47.3</v>
      </c>
      <c r="G1350" s="13">
        <v>821.05</v>
      </c>
      <c r="H1350" s="13">
        <v>2460.11</v>
      </c>
      <c r="I1350" s="13">
        <v>3</v>
      </c>
      <c r="J1350" s="13">
        <v>0</v>
      </c>
      <c r="K1350" s="13">
        <v>1</v>
      </c>
      <c r="L1350" s="14">
        <v>3.6999999999999998E-5</v>
      </c>
      <c r="M1350" s="15" t="s">
        <v>6219</v>
      </c>
    </row>
    <row r="1351" spans="1:13" outlineLevel="2" x14ac:dyDescent="0.3">
      <c r="A1351" s="10" t="s">
        <v>1600</v>
      </c>
      <c r="B1351" s="16">
        <v>0.31994352004354554</v>
      </c>
      <c r="C1351" s="12" t="s">
        <v>3895</v>
      </c>
      <c r="D1351" s="12" t="s">
        <v>3895</v>
      </c>
      <c r="E1351" s="12"/>
      <c r="F1351" s="13">
        <v>29.94</v>
      </c>
      <c r="G1351" s="13">
        <v>560.79999999999995</v>
      </c>
      <c r="H1351" s="13">
        <v>2239.16</v>
      </c>
      <c r="I1351" s="13">
        <v>4</v>
      </c>
      <c r="J1351" s="13">
        <v>-0.03</v>
      </c>
      <c r="K1351" s="13">
        <v>0</v>
      </c>
      <c r="L1351" s="13">
        <v>1.6000000000000001E-3</v>
      </c>
      <c r="M1351" s="15" t="s">
        <v>6219</v>
      </c>
    </row>
    <row r="1352" spans="1:13" outlineLevel="2" x14ac:dyDescent="0.3">
      <c r="A1352" s="10" t="s">
        <v>1600</v>
      </c>
      <c r="B1352" s="16">
        <v>0.62020072174460139</v>
      </c>
      <c r="C1352" s="12" t="s">
        <v>4931</v>
      </c>
      <c r="D1352" s="12" t="s">
        <v>4931</v>
      </c>
      <c r="E1352" s="12"/>
      <c r="F1352" s="13">
        <v>86.58</v>
      </c>
      <c r="G1352" s="13">
        <v>999.47</v>
      </c>
      <c r="H1352" s="13">
        <v>2995.4</v>
      </c>
      <c r="I1352" s="13">
        <v>3</v>
      </c>
      <c r="J1352" s="13">
        <v>-0.01</v>
      </c>
      <c r="K1352" s="13">
        <v>0</v>
      </c>
      <c r="L1352" s="14">
        <v>7.6000000000000002E-9</v>
      </c>
      <c r="M1352" s="15" t="s">
        <v>6220</v>
      </c>
    </row>
    <row r="1353" spans="1:13" outlineLevel="2" x14ac:dyDescent="0.3">
      <c r="A1353" s="10" t="s">
        <v>1600</v>
      </c>
      <c r="B1353" s="16">
        <v>0.34503692896604193</v>
      </c>
      <c r="C1353" s="12" t="s">
        <v>1601</v>
      </c>
      <c r="D1353" s="12" t="s">
        <v>1601</v>
      </c>
      <c r="E1353" s="12"/>
      <c r="F1353" s="13">
        <v>32.85</v>
      </c>
      <c r="G1353" s="13">
        <v>463.24</v>
      </c>
      <c r="H1353" s="13">
        <v>924.47</v>
      </c>
      <c r="I1353" s="13">
        <v>2</v>
      </c>
      <c r="J1353" s="13">
        <v>-0.01</v>
      </c>
      <c r="K1353" s="13">
        <v>0</v>
      </c>
      <c r="L1353" s="13">
        <v>2.5000000000000001E-2</v>
      </c>
      <c r="M1353" s="15" t="s">
        <v>6217</v>
      </c>
    </row>
    <row r="1354" spans="1:13" outlineLevel="1" x14ac:dyDescent="0.3">
      <c r="A1354" s="10" t="s">
        <v>1600</v>
      </c>
      <c r="B1354" s="16">
        <v>0.52663374780926553</v>
      </c>
      <c r="C1354" s="12" t="s">
        <v>5952</v>
      </c>
      <c r="D1354" s="12" t="s">
        <v>5952</v>
      </c>
      <c r="E1354" s="12"/>
      <c r="F1354" s="13">
        <v>49.87</v>
      </c>
      <c r="G1354" s="13">
        <v>710.33</v>
      </c>
      <c r="H1354" s="13">
        <v>2127.98</v>
      </c>
      <c r="I1354" s="13">
        <v>3</v>
      </c>
      <c r="J1354" s="13">
        <v>0</v>
      </c>
      <c r="K1354" s="13">
        <v>0</v>
      </c>
      <c r="L1354" s="14">
        <v>2.0999999999999999E-5</v>
      </c>
      <c r="M1354" s="15" t="s">
        <v>6216</v>
      </c>
    </row>
    <row r="1355" spans="1:13" outlineLevel="2" x14ac:dyDescent="0.3">
      <c r="A1355" s="10" t="s">
        <v>1600</v>
      </c>
      <c r="B1355" s="16">
        <v>0.36391659051139325</v>
      </c>
      <c r="C1355" s="12" t="s">
        <v>3893</v>
      </c>
      <c r="D1355" s="12" t="s">
        <v>3893</v>
      </c>
      <c r="E1355" s="12"/>
      <c r="F1355" s="13">
        <v>22.32</v>
      </c>
      <c r="G1355" s="13">
        <v>514.33000000000004</v>
      </c>
      <c r="H1355" s="13">
        <v>1026.6500000000001</v>
      </c>
      <c r="I1355" s="13">
        <v>2</v>
      </c>
      <c r="J1355" s="13">
        <v>-0.02</v>
      </c>
      <c r="K1355" s="13">
        <v>0</v>
      </c>
      <c r="L1355" s="13">
        <v>5.3999999999999999E-2</v>
      </c>
      <c r="M1355" s="15" t="s">
        <v>6219</v>
      </c>
    </row>
    <row r="1356" spans="1:13" outlineLevel="1" x14ac:dyDescent="0.3">
      <c r="A1356" s="10" t="s">
        <v>1838</v>
      </c>
      <c r="B1356" s="11">
        <f>SUBTOTAL(4,B1357:B1357)</f>
        <v>8.9283621727888878E-3</v>
      </c>
      <c r="C1356" s="12">
        <f>COUNTA(C1357:C1357)</f>
        <v>1</v>
      </c>
      <c r="D1356" s="12">
        <v>1</v>
      </c>
      <c r="E1356" s="12">
        <f>COUNTA(E1357:E1357)</f>
        <v>0</v>
      </c>
      <c r="F1356" s="13">
        <f>SUBTOTAL(4,F1357:F1357)</f>
        <v>29.86</v>
      </c>
      <c r="G1356" s="13"/>
      <c r="H1356" s="13"/>
      <c r="I1356" s="13"/>
      <c r="J1356" s="13"/>
      <c r="K1356" s="13">
        <f>SUBTOTAL(4,K1357:K1357)</f>
        <v>0</v>
      </c>
      <c r="L1356" s="13"/>
      <c r="M1356" s="15"/>
    </row>
    <row r="1357" spans="1:13" outlineLevel="2" x14ac:dyDescent="0.3">
      <c r="A1357" s="10" t="s">
        <v>1838</v>
      </c>
      <c r="B1357" s="11">
        <v>8.9283621727888878E-3</v>
      </c>
      <c r="C1357" s="12" t="s">
        <v>6156</v>
      </c>
      <c r="D1357" s="17" t="s">
        <v>6156</v>
      </c>
      <c r="E1357" s="12"/>
      <c r="F1357" s="13">
        <v>29.86</v>
      </c>
      <c r="G1357" s="13">
        <v>782.43</v>
      </c>
      <c r="H1357" s="13">
        <v>1562.84</v>
      </c>
      <c r="I1357" s="13">
        <v>2</v>
      </c>
      <c r="J1357" s="13">
        <v>-0.02</v>
      </c>
      <c r="K1357" s="13">
        <v>0</v>
      </c>
      <c r="L1357" s="13">
        <v>1.6000000000000001E-3</v>
      </c>
      <c r="M1357" s="15" t="s">
        <v>6208</v>
      </c>
    </row>
    <row r="1358" spans="1:13" outlineLevel="2" x14ac:dyDescent="0.3">
      <c r="A1358" s="10" t="s">
        <v>2398</v>
      </c>
      <c r="B1358" s="11">
        <f>SUBTOTAL(4,B1359:B1374)</f>
        <v>5.9823345014749405</v>
      </c>
      <c r="C1358" s="12">
        <f>COUNTA(C1359:C1374)</f>
        <v>16</v>
      </c>
      <c r="D1358" s="12">
        <v>1</v>
      </c>
      <c r="E1358" s="12">
        <f>COUNTA(E1359:E1374)</f>
        <v>0</v>
      </c>
      <c r="F1358" s="13">
        <f>SUBTOTAL(4,F1359:F1374)</f>
        <v>78.75</v>
      </c>
      <c r="G1358" s="13"/>
      <c r="H1358" s="13"/>
      <c r="I1358" s="13"/>
      <c r="J1358" s="13"/>
      <c r="K1358" s="13">
        <f>SUBTOTAL(4,K1359:K1374)</f>
        <v>1</v>
      </c>
      <c r="L1358" s="14"/>
      <c r="M1358" s="15"/>
    </row>
    <row r="1359" spans="1:13" outlineLevel="2" x14ac:dyDescent="0.3">
      <c r="A1359" s="10" t="s">
        <v>2398</v>
      </c>
      <c r="B1359" s="11">
        <v>1.7190349385489905</v>
      </c>
      <c r="C1359" s="12" t="s">
        <v>5899</v>
      </c>
      <c r="D1359" s="12" t="s">
        <v>5899</v>
      </c>
      <c r="E1359" s="12"/>
      <c r="F1359" s="13">
        <v>57.22</v>
      </c>
      <c r="G1359" s="13">
        <v>737.95</v>
      </c>
      <c r="H1359" s="13">
        <v>1473.88</v>
      </c>
      <c r="I1359" s="13">
        <v>2</v>
      </c>
      <c r="J1359" s="13">
        <v>-0.01</v>
      </c>
      <c r="K1359" s="13">
        <v>0</v>
      </c>
      <c r="L1359" s="14">
        <v>4.0000000000000003E-5</v>
      </c>
      <c r="M1359" s="15" t="s">
        <v>6208</v>
      </c>
    </row>
    <row r="1360" spans="1:13" outlineLevel="2" x14ac:dyDescent="0.3">
      <c r="A1360" s="10" t="s">
        <v>2398</v>
      </c>
      <c r="B1360" s="11">
        <v>2.280107182138646</v>
      </c>
      <c r="C1360" s="12" t="s">
        <v>2400</v>
      </c>
      <c r="D1360" s="12" t="s">
        <v>2400</v>
      </c>
      <c r="E1360" s="12"/>
      <c r="F1360" s="13">
        <v>78.75</v>
      </c>
      <c r="G1360" s="13">
        <v>862.95</v>
      </c>
      <c r="H1360" s="13">
        <v>1723.88</v>
      </c>
      <c r="I1360" s="13">
        <v>2</v>
      </c>
      <c r="J1360" s="13">
        <v>0</v>
      </c>
      <c r="K1360" s="13">
        <v>0</v>
      </c>
      <c r="L1360" s="14">
        <v>4.8999999999999997E-7</v>
      </c>
      <c r="M1360" s="15" t="s">
        <v>6205</v>
      </c>
    </row>
    <row r="1361" spans="1:13" outlineLevel="2" x14ac:dyDescent="0.3">
      <c r="A1361" s="10" t="s">
        <v>2398</v>
      </c>
      <c r="B1361" s="11">
        <v>1.3470711867811647</v>
      </c>
      <c r="C1361" s="12" t="s">
        <v>2400</v>
      </c>
      <c r="D1361" s="12" t="s">
        <v>2400</v>
      </c>
      <c r="E1361" s="12"/>
      <c r="F1361" s="13">
        <v>40.83</v>
      </c>
      <c r="G1361" s="13">
        <v>575.63</v>
      </c>
      <c r="H1361" s="13">
        <v>1723.87</v>
      </c>
      <c r="I1361" s="13">
        <v>3</v>
      </c>
      <c r="J1361" s="13">
        <v>-0.01</v>
      </c>
      <c r="K1361" s="13">
        <v>0</v>
      </c>
      <c r="L1361" s="13">
        <v>2.3000000000000001E-4</v>
      </c>
      <c r="M1361" s="15" t="s">
        <v>6205</v>
      </c>
    </row>
    <row r="1362" spans="1:13" outlineLevel="2" x14ac:dyDescent="0.3">
      <c r="A1362" s="10" t="s">
        <v>2398</v>
      </c>
      <c r="B1362" s="11">
        <v>1.7573482862485741</v>
      </c>
      <c r="C1362" s="12" t="s">
        <v>4956</v>
      </c>
      <c r="D1362" s="12" t="s">
        <v>4956</v>
      </c>
      <c r="E1362" s="12"/>
      <c r="F1362" s="13">
        <v>50.04</v>
      </c>
      <c r="G1362" s="13">
        <v>565.27</v>
      </c>
      <c r="H1362" s="13">
        <v>1128.52</v>
      </c>
      <c r="I1362" s="13">
        <v>2</v>
      </c>
      <c r="J1362" s="13">
        <v>-0.01</v>
      </c>
      <c r="K1362" s="13">
        <v>0</v>
      </c>
      <c r="L1362" s="14">
        <v>2.6999999999999999E-5</v>
      </c>
      <c r="M1362" s="15" t="s">
        <v>6207</v>
      </c>
    </row>
    <row r="1363" spans="1:13" outlineLevel="2" x14ac:dyDescent="0.3">
      <c r="A1363" s="10" t="s">
        <v>2398</v>
      </c>
      <c r="B1363" s="11">
        <v>1.9616507709243973</v>
      </c>
      <c r="C1363" s="12" t="s">
        <v>2401</v>
      </c>
      <c r="D1363" s="12" t="s">
        <v>2401</v>
      </c>
      <c r="E1363" s="12"/>
      <c r="F1363" s="13">
        <v>45.88</v>
      </c>
      <c r="G1363" s="13">
        <v>678.03</v>
      </c>
      <c r="H1363" s="13">
        <v>2031.08</v>
      </c>
      <c r="I1363" s="13">
        <v>3</v>
      </c>
      <c r="J1363" s="13">
        <v>0.97</v>
      </c>
      <c r="K1363" s="13">
        <v>0</v>
      </c>
      <c r="L1363" s="13">
        <v>5.9999999999999995E-4</v>
      </c>
      <c r="M1363" s="15" t="s">
        <v>6205</v>
      </c>
    </row>
    <row r="1364" spans="1:13" outlineLevel="2" x14ac:dyDescent="0.3">
      <c r="A1364" s="10" t="s">
        <v>2398</v>
      </c>
      <c r="B1364" s="11">
        <v>1.5557557924358825</v>
      </c>
      <c r="C1364" s="12" t="s">
        <v>2402</v>
      </c>
      <c r="D1364" s="12" t="s">
        <v>2402</v>
      </c>
      <c r="E1364" s="12"/>
      <c r="F1364" s="13">
        <v>52.21</v>
      </c>
      <c r="G1364" s="13">
        <v>762.65</v>
      </c>
      <c r="H1364" s="13">
        <v>3046.58</v>
      </c>
      <c r="I1364" s="13">
        <v>4</v>
      </c>
      <c r="J1364" s="13">
        <v>0</v>
      </c>
      <c r="K1364" s="13">
        <v>1</v>
      </c>
      <c r="L1364" s="14">
        <v>1.8E-5</v>
      </c>
      <c r="M1364" s="15" t="s">
        <v>6206</v>
      </c>
    </row>
    <row r="1365" spans="1:13" outlineLevel="2" x14ac:dyDescent="0.3">
      <c r="A1365" s="10" t="s">
        <v>2398</v>
      </c>
      <c r="B1365" s="11">
        <v>4.2753370121107208</v>
      </c>
      <c r="C1365" s="12" t="s">
        <v>2399</v>
      </c>
      <c r="D1365" s="12" t="s">
        <v>2399</v>
      </c>
      <c r="E1365" s="12"/>
      <c r="F1365" s="13">
        <v>49</v>
      </c>
      <c r="G1365" s="13">
        <v>629.89</v>
      </c>
      <c r="H1365" s="13">
        <v>1257.77</v>
      </c>
      <c r="I1365" s="13">
        <v>2</v>
      </c>
      <c r="J1365" s="13">
        <v>-0.02</v>
      </c>
      <c r="K1365" s="13">
        <v>0</v>
      </c>
      <c r="L1365" s="13">
        <v>9.1E-4</v>
      </c>
      <c r="M1365" s="15" t="s">
        <v>6205</v>
      </c>
    </row>
    <row r="1366" spans="1:13" outlineLevel="2" x14ac:dyDescent="0.3">
      <c r="A1366" s="10" t="s">
        <v>2398</v>
      </c>
      <c r="B1366" s="11">
        <v>1.5618443523741139</v>
      </c>
      <c r="C1366" s="12" t="s">
        <v>4957</v>
      </c>
      <c r="D1366" s="17" t="s">
        <v>4957</v>
      </c>
      <c r="E1366" s="12"/>
      <c r="F1366" s="13">
        <v>44.76</v>
      </c>
      <c r="G1366" s="13">
        <v>476</v>
      </c>
      <c r="H1366" s="13">
        <v>1899.97</v>
      </c>
      <c r="I1366" s="13">
        <v>4</v>
      </c>
      <c r="J1366" s="13">
        <v>-0.02</v>
      </c>
      <c r="K1366" s="13">
        <v>0</v>
      </c>
      <c r="L1366" s="13">
        <v>1.6999999999999999E-3</v>
      </c>
      <c r="M1366" s="15" t="s">
        <v>6207</v>
      </c>
    </row>
    <row r="1367" spans="1:13" outlineLevel="2" x14ac:dyDescent="0.3">
      <c r="A1367" s="10" t="s">
        <v>2398</v>
      </c>
      <c r="B1367" s="11">
        <v>2.5099203298167221</v>
      </c>
      <c r="C1367" s="12" t="s">
        <v>5898</v>
      </c>
      <c r="D1367" s="12" t="s">
        <v>5898</v>
      </c>
      <c r="E1367" s="12"/>
      <c r="F1367" s="13">
        <v>35.5</v>
      </c>
      <c r="G1367" s="13">
        <v>438.91</v>
      </c>
      <c r="H1367" s="13">
        <v>1313.7</v>
      </c>
      <c r="I1367" s="13">
        <v>3</v>
      </c>
      <c r="J1367" s="13">
        <v>-0.01</v>
      </c>
      <c r="K1367" s="13">
        <v>0</v>
      </c>
      <c r="L1367" s="13">
        <v>2.7000000000000001E-3</v>
      </c>
      <c r="M1367" s="15" t="s">
        <v>6208</v>
      </c>
    </row>
    <row r="1368" spans="1:13" outlineLevel="2" x14ac:dyDescent="0.3">
      <c r="A1368" s="10" t="s">
        <v>2398</v>
      </c>
      <c r="B1368" s="16">
        <v>2.3718702679410568</v>
      </c>
      <c r="C1368" s="12" t="s">
        <v>5899</v>
      </c>
      <c r="D1368" s="12" t="s">
        <v>5899</v>
      </c>
      <c r="E1368" s="12"/>
      <c r="F1368" s="13">
        <v>40.35</v>
      </c>
      <c r="G1368" s="13">
        <v>492.29</v>
      </c>
      <c r="H1368" s="13">
        <v>1473.86</v>
      </c>
      <c r="I1368" s="13">
        <v>3</v>
      </c>
      <c r="J1368" s="13">
        <v>-0.03</v>
      </c>
      <c r="K1368" s="13">
        <v>0</v>
      </c>
      <c r="L1368" s="13">
        <v>3.8999999999999999E-4</v>
      </c>
      <c r="M1368" s="15" t="s">
        <v>6216</v>
      </c>
    </row>
    <row r="1369" spans="1:13" outlineLevel="2" x14ac:dyDescent="0.3">
      <c r="A1369" s="10" t="s">
        <v>2398</v>
      </c>
      <c r="B1369" s="16">
        <v>1.2727279318012714</v>
      </c>
      <c r="C1369" s="12" t="s">
        <v>2400</v>
      </c>
      <c r="D1369" s="12" t="s">
        <v>2400</v>
      </c>
      <c r="E1369" s="12"/>
      <c r="F1369" s="13">
        <v>54.17</v>
      </c>
      <c r="G1369" s="13">
        <v>575.63</v>
      </c>
      <c r="H1369" s="13">
        <v>1723.87</v>
      </c>
      <c r="I1369" s="13">
        <v>3</v>
      </c>
      <c r="J1369" s="13">
        <v>-0.02</v>
      </c>
      <c r="K1369" s="13">
        <v>0</v>
      </c>
      <c r="L1369" s="14">
        <v>3.8999999999999999E-5</v>
      </c>
      <c r="M1369" s="15" t="s">
        <v>6218</v>
      </c>
    </row>
    <row r="1370" spans="1:13" outlineLevel="2" x14ac:dyDescent="0.3">
      <c r="A1370" s="10" t="s">
        <v>2398</v>
      </c>
      <c r="B1370" s="16">
        <v>1.4143263601134501</v>
      </c>
      <c r="C1370" s="12" t="s">
        <v>4956</v>
      </c>
      <c r="D1370" s="12" t="s">
        <v>4956</v>
      </c>
      <c r="E1370" s="12"/>
      <c r="F1370" s="13">
        <v>48.35</v>
      </c>
      <c r="G1370" s="13">
        <v>565.27</v>
      </c>
      <c r="H1370" s="13">
        <v>1128.52</v>
      </c>
      <c r="I1370" s="13">
        <v>2</v>
      </c>
      <c r="J1370" s="13">
        <v>-0.02</v>
      </c>
      <c r="K1370" s="13">
        <v>0</v>
      </c>
      <c r="L1370" s="14">
        <v>3.1000000000000001E-5</v>
      </c>
      <c r="M1370" s="15" t="s">
        <v>6220</v>
      </c>
    </row>
    <row r="1371" spans="1:13" outlineLevel="2" x14ac:dyDescent="0.3">
      <c r="A1371" s="10" t="s">
        <v>2398</v>
      </c>
      <c r="B1371" s="16">
        <v>1.8386721515389652</v>
      </c>
      <c r="C1371" s="12" t="s">
        <v>2401</v>
      </c>
      <c r="D1371" s="12" t="s">
        <v>2401</v>
      </c>
      <c r="E1371" s="12"/>
      <c r="F1371" s="13">
        <v>34.270000000000003</v>
      </c>
      <c r="G1371" s="13">
        <v>678.03</v>
      </c>
      <c r="H1371" s="13">
        <v>2031.07</v>
      </c>
      <c r="I1371" s="13">
        <v>3</v>
      </c>
      <c r="J1371" s="13">
        <v>0.97</v>
      </c>
      <c r="K1371" s="13">
        <v>0</v>
      </c>
      <c r="L1371" s="13">
        <v>2.7000000000000001E-3</v>
      </c>
      <c r="M1371" s="15" t="s">
        <v>6218</v>
      </c>
    </row>
    <row r="1372" spans="1:13" outlineLevel="2" x14ac:dyDescent="0.3">
      <c r="A1372" s="10" t="s">
        <v>2398</v>
      </c>
      <c r="B1372" s="16">
        <v>0.98205217463881245</v>
      </c>
      <c r="C1372" s="12" t="s">
        <v>2402</v>
      </c>
      <c r="D1372" s="12" t="s">
        <v>2402</v>
      </c>
      <c r="E1372" s="12"/>
      <c r="F1372" s="13">
        <v>26.6</v>
      </c>
      <c r="G1372" s="13">
        <v>762.65</v>
      </c>
      <c r="H1372" s="13">
        <v>3046.58</v>
      </c>
      <c r="I1372" s="13">
        <v>4</v>
      </c>
      <c r="J1372" s="13">
        <v>-0.01</v>
      </c>
      <c r="K1372" s="13">
        <v>1</v>
      </c>
      <c r="L1372" s="13">
        <v>3.2000000000000002E-3</v>
      </c>
      <c r="M1372" s="15" t="s">
        <v>6219</v>
      </c>
    </row>
    <row r="1373" spans="1:13" outlineLevel="1" x14ac:dyDescent="0.3">
      <c r="A1373" s="10" t="s">
        <v>2398</v>
      </c>
      <c r="B1373" s="16">
        <v>5.9823345014749405</v>
      </c>
      <c r="C1373" s="12" t="s">
        <v>2399</v>
      </c>
      <c r="D1373" s="12" t="s">
        <v>2399</v>
      </c>
      <c r="E1373" s="12"/>
      <c r="F1373" s="13">
        <v>28.47</v>
      </c>
      <c r="G1373" s="13">
        <v>420.27</v>
      </c>
      <c r="H1373" s="13">
        <v>1257.77</v>
      </c>
      <c r="I1373" s="13">
        <v>3</v>
      </c>
      <c r="J1373" s="13">
        <v>-0.02</v>
      </c>
      <c r="K1373" s="13">
        <v>0</v>
      </c>
      <c r="L1373" s="13">
        <v>2.4E-2</v>
      </c>
      <c r="M1373" s="15" t="s">
        <v>6218</v>
      </c>
    </row>
    <row r="1374" spans="1:13" outlineLevel="2" x14ac:dyDescent="0.3">
      <c r="A1374" s="10" t="s">
        <v>2398</v>
      </c>
      <c r="B1374" s="16">
        <v>2.7275576672345081</v>
      </c>
      <c r="C1374" s="12" t="s">
        <v>5898</v>
      </c>
      <c r="D1374" s="12" t="s">
        <v>5898</v>
      </c>
      <c r="E1374" s="12"/>
      <c r="F1374" s="13">
        <v>35.479999999999997</v>
      </c>
      <c r="G1374" s="13">
        <v>438.9</v>
      </c>
      <c r="H1374" s="13">
        <v>1313.68</v>
      </c>
      <c r="I1374" s="13">
        <v>3</v>
      </c>
      <c r="J1374" s="13">
        <v>-0.02</v>
      </c>
      <c r="K1374" s="13">
        <v>0</v>
      </c>
      <c r="L1374" s="13">
        <v>1.9E-3</v>
      </c>
      <c r="M1374" s="15" t="s">
        <v>6216</v>
      </c>
    </row>
    <row r="1375" spans="1:13" outlineLevel="2" x14ac:dyDescent="0.3">
      <c r="A1375" s="10" t="s">
        <v>1448</v>
      </c>
      <c r="B1375" s="11">
        <f>SUBTOTAL(4,B1376:B1385)</f>
        <v>2.9912121620328698</v>
      </c>
      <c r="C1375" s="12">
        <f>COUNTA(C1376:C1385)</f>
        <v>10</v>
      </c>
      <c r="D1375" s="12">
        <v>2</v>
      </c>
      <c r="E1375" s="12">
        <f>COUNTA(E1376:E1385)</f>
        <v>0</v>
      </c>
      <c r="F1375" s="13">
        <f>SUBTOTAL(4,F1376:F1385)</f>
        <v>87.6</v>
      </c>
      <c r="G1375" s="13"/>
      <c r="H1375" s="13"/>
      <c r="I1375" s="13"/>
      <c r="J1375" s="13"/>
      <c r="K1375" s="13">
        <f>SUBTOTAL(4,K1376:K1385)</f>
        <v>1</v>
      </c>
      <c r="L1375" s="14"/>
      <c r="M1375" s="15"/>
    </row>
    <row r="1376" spans="1:13" outlineLevel="2" x14ac:dyDescent="0.3">
      <c r="A1376" s="10" t="s">
        <v>1448</v>
      </c>
      <c r="B1376" s="11">
        <v>2.4681785879816149</v>
      </c>
      <c r="C1376" s="12" t="s">
        <v>1449</v>
      </c>
      <c r="D1376" s="12" t="s">
        <v>1449</v>
      </c>
      <c r="E1376" s="12"/>
      <c r="F1376" s="13">
        <v>65.459999999999994</v>
      </c>
      <c r="G1376" s="13">
        <v>653.05999999999995</v>
      </c>
      <c r="H1376" s="13">
        <v>1956.14</v>
      </c>
      <c r="I1376" s="13">
        <v>3</v>
      </c>
      <c r="J1376" s="13">
        <v>-0.02</v>
      </c>
      <c r="K1376" s="13">
        <v>0</v>
      </c>
      <c r="L1376" s="14">
        <v>2.3E-6</v>
      </c>
      <c r="M1376" s="15" t="s">
        <v>6204</v>
      </c>
    </row>
    <row r="1377" spans="1:13" outlineLevel="2" x14ac:dyDescent="0.3">
      <c r="A1377" s="10" t="s">
        <v>1448</v>
      </c>
      <c r="B1377" s="11">
        <v>1.3804207168436791</v>
      </c>
      <c r="C1377" s="12" t="s">
        <v>5074</v>
      </c>
      <c r="D1377" s="12" t="s">
        <v>5074</v>
      </c>
      <c r="E1377" s="12"/>
      <c r="F1377" s="13">
        <v>27.73</v>
      </c>
      <c r="G1377" s="13">
        <v>540.28</v>
      </c>
      <c r="H1377" s="13">
        <v>1078.54</v>
      </c>
      <c r="I1377" s="13">
        <v>2</v>
      </c>
      <c r="J1377" s="13">
        <v>-0.02</v>
      </c>
      <c r="K1377" s="13">
        <v>0</v>
      </c>
      <c r="L1377" s="13">
        <v>2.8E-3</v>
      </c>
      <c r="M1377" s="15" t="s">
        <v>6207</v>
      </c>
    </row>
    <row r="1378" spans="1:13" outlineLevel="2" x14ac:dyDescent="0.3">
      <c r="A1378" s="10" t="s">
        <v>1448</v>
      </c>
      <c r="B1378" s="11">
        <v>1.7426143937943264</v>
      </c>
      <c r="C1378" s="12" t="s">
        <v>4334</v>
      </c>
      <c r="D1378" s="17" t="s">
        <v>4334</v>
      </c>
      <c r="E1378" s="12"/>
      <c r="F1378" s="13">
        <v>24.68</v>
      </c>
      <c r="G1378" s="13">
        <v>533.95000000000005</v>
      </c>
      <c r="H1378" s="13">
        <v>1598.83</v>
      </c>
      <c r="I1378" s="13">
        <v>3</v>
      </c>
      <c r="J1378" s="13">
        <v>-0.02</v>
      </c>
      <c r="K1378" s="13">
        <v>0</v>
      </c>
      <c r="L1378" s="13">
        <v>0.03</v>
      </c>
      <c r="M1378" s="15" t="s">
        <v>6206</v>
      </c>
    </row>
    <row r="1379" spans="1:13" outlineLevel="2" x14ac:dyDescent="0.3">
      <c r="A1379" s="10" t="s">
        <v>1448</v>
      </c>
      <c r="B1379" s="11">
        <v>0.96607438976103965</v>
      </c>
      <c r="C1379" s="12" t="s">
        <v>5991</v>
      </c>
      <c r="D1379" s="17" t="s">
        <v>5991</v>
      </c>
      <c r="E1379" s="12"/>
      <c r="F1379" s="13">
        <v>22.48</v>
      </c>
      <c r="G1379" s="13">
        <v>657.31</v>
      </c>
      <c r="H1379" s="13">
        <v>1312.61</v>
      </c>
      <c r="I1379" s="13">
        <v>2</v>
      </c>
      <c r="J1379" s="13">
        <v>0</v>
      </c>
      <c r="K1379" s="13">
        <v>0</v>
      </c>
      <c r="L1379" s="13">
        <v>2.5999999999999999E-2</v>
      </c>
      <c r="M1379" s="15" t="s">
        <v>6208</v>
      </c>
    </row>
    <row r="1380" spans="1:13" outlineLevel="2" x14ac:dyDescent="0.3">
      <c r="A1380" s="10" t="s">
        <v>1448</v>
      </c>
      <c r="B1380" s="11">
        <v>2.9912121620328698</v>
      </c>
      <c r="C1380" s="12" t="s">
        <v>5075</v>
      </c>
      <c r="D1380" s="12" t="s">
        <v>5075</v>
      </c>
      <c r="E1380" s="12"/>
      <c r="F1380" s="13">
        <v>57.36</v>
      </c>
      <c r="G1380" s="13">
        <v>638.38</v>
      </c>
      <c r="H1380" s="13">
        <v>1274.74</v>
      </c>
      <c r="I1380" s="13">
        <v>2</v>
      </c>
      <c r="J1380" s="13">
        <v>-0.03</v>
      </c>
      <c r="K1380" s="13">
        <v>0</v>
      </c>
      <c r="L1380" s="13">
        <v>2.1000000000000001E-4</v>
      </c>
      <c r="M1380" s="15" t="s">
        <v>6207</v>
      </c>
    </row>
    <row r="1381" spans="1:13" outlineLevel="2" x14ac:dyDescent="0.3">
      <c r="A1381" s="10" t="s">
        <v>1448</v>
      </c>
      <c r="B1381" s="11">
        <v>2.1994231701265883</v>
      </c>
      <c r="C1381" s="12" t="s">
        <v>5992</v>
      </c>
      <c r="D1381" s="12" t="s">
        <v>5992</v>
      </c>
      <c r="E1381" s="12"/>
      <c r="F1381" s="13">
        <v>44.97</v>
      </c>
      <c r="G1381" s="13">
        <v>810.11</v>
      </c>
      <c r="H1381" s="13">
        <v>2427.31</v>
      </c>
      <c r="I1381" s="13">
        <v>3</v>
      </c>
      <c r="J1381" s="13">
        <v>0.03</v>
      </c>
      <c r="K1381" s="13">
        <v>1</v>
      </c>
      <c r="L1381" s="14">
        <v>6.0999999999999999E-5</v>
      </c>
      <c r="M1381" s="15" t="s">
        <v>6208</v>
      </c>
    </row>
    <row r="1382" spans="1:13" outlineLevel="2" x14ac:dyDescent="0.3">
      <c r="A1382" s="10" t="s">
        <v>1448</v>
      </c>
      <c r="B1382" s="16">
        <v>2.3577329179504183</v>
      </c>
      <c r="C1382" s="12" t="s">
        <v>1449</v>
      </c>
      <c r="D1382" s="12" t="s">
        <v>1449</v>
      </c>
      <c r="E1382" s="12"/>
      <c r="F1382" s="13">
        <v>87.6</v>
      </c>
      <c r="G1382" s="13">
        <v>653.05999999999995</v>
      </c>
      <c r="H1382" s="13">
        <v>1956.17</v>
      </c>
      <c r="I1382" s="13">
        <v>3</v>
      </c>
      <c r="J1382" s="13">
        <v>0.01</v>
      </c>
      <c r="K1382" s="13">
        <v>0</v>
      </c>
      <c r="L1382" s="14">
        <v>5.5000000000000003E-8</v>
      </c>
      <c r="M1382" s="15" t="s">
        <v>6217</v>
      </c>
    </row>
    <row r="1383" spans="1:13" outlineLevel="2" x14ac:dyDescent="0.3">
      <c r="A1383" s="10" t="s">
        <v>1448</v>
      </c>
      <c r="B1383" s="16">
        <v>1.3760442779894031</v>
      </c>
      <c r="C1383" s="12" t="s">
        <v>5074</v>
      </c>
      <c r="D1383" s="12" t="s">
        <v>5074</v>
      </c>
      <c r="E1383" s="12"/>
      <c r="F1383" s="13">
        <v>29.55</v>
      </c>
      <c r="G1383" s="13">
        <v>540.28</v>
      </c>
      <c r="H1383" s="13">
        <v>1078.54</v>
      </c>
      <c r="I1383" s="13">
        <v>2</v>
      </c>
      <c r="J1383" s="13">
        <v>-0.01</v>
      </c>
      <c r="K1383" s="13">
        <v>0</v>
      </c>
      <c r="L1383" s="13">
        <v>7.7000000000000002E-3</v>
      </c>
      <c r="M1383" s="15" t="s">
        <v>6220</v>
      </c>
    </row>
    <row r="1384" spans="1:13" outlineLevel="1" x14ac:dyDescent="0.3">
      <c r="A1384" s="10" t="s">
        <v>1448</v>
      </c>
      <c r="B1384" s="16">
        <v>2.3093756566253418</v>
      </c>
      <c r="C1384" s="12" t="s">
        <v>5075</v>
      </c>
      <c r="D1384" s="12" t="s">
        <v>5075</v>
      </c>
      <c r="E1384" s="12"/>
      <c r="F1384" s="13">
        <v>52.15</v>
      </c>
      <c r="G1384" s="13">
        <v>638.38</v>
      </c>
      <c r="H1384" s="13">
        <v>1274.75</v>
      </c>
      <c r="I1384" s="13">
        <v>2</v>
      </c>
      <c r="J1384" s="13">
        <v>-0.02</v>
      </c>
      <c r="K1384" s="13">
        <v>0</v>
      </c>
      <c r="L1384" s="13">
        <v>1.5E-3</v>
      </c>
      <c r="M1384" s="15" t="s">
        <v>6220</v>
      </c>
    </row>
    <row r="1385" spans="1:13" outlineLevel="2" x14ac:dyDescent="0.3">
      <c r="A1385" s="10" t="s">
        <v>1448</v>
      </c>
      <c r="B1385" s="16">
        <v>1.9930164041436063</v>
      </c>
      <c r="C1385" s="12" t="s">
        <v>5992</v>
      </c>
      <c r="D1385" s="12" t="s">
        <v>5992</v>
      </c>
      <c r="E1385" s="12"/>
      <c r="F1385" s="13">
        <v>33.07</v>
      </c>
      <c r="G1385" s="13">
        <v>607.83000000000004</v>
      </c>
      <c r="H1385" s="13">
        <v>2427.2800000000002</v>
      </c>
      <c r="I1385" s="13">
        <v>4</v>
      </c>
      <c r="J1385" s="13">
        <v>-0.01</v>
      </c>
      <c r="K1385" s="13">
        <v>1</v>
      </c>
      <c r="L1385" s="13">
        <v>7.9000000000000001E-4</v>
      </c>
      <c r="M1385" s="15" t="s">
        <v>6216</v>
      </c>
    </row>
    <row r="1386" spans="1:13" outlineLevel="2" x14ac:dyDescent="0.3">
      <c r="A1386" s="10" t="s">
        <v>4010</v>
      </c>
      <c r="B1386" s="11">
        <f>SUBTOTAL(4,B1387:B1392)</f>
        <v>1.3591227893347944</v>
      </c>
      <c r="C1386" s="12">
        <f>COUNTA(C1387:C1392)</f>
        <v>6</v>
      </c>
      <c r="D1386" s="12">
        <v>1</v>
      </c>
      <c r="E1386" s="12">
        <f>COUNTA(E1387:E1392)</f>
        <v>0</v>
      </c>
      <c r="F1386" s="13">
        <f>SUBTOTAL(4,F1387:F1392)</f>
        <v>77.790000000000006</v>
      </c>
      <c r="G1386" s="13"/>
      <c r="H1386" s="13"/>
      <c r="I1386" s="13"/>
      <c r="J1386" s="13"/>
      <c r="K1386" s="13">
        <f>SUBTOTAL(4,K1387:K1392)</f>
        <v>0</v>
      </c>
      <c r="L1386" s="13"/>
      <c r="M1386" s="15"/>
    </row>
    <row r="1387" spans="1:13" outlineLevel="2" x14ac:dyDescent="0.3">
      <c r="A1387" s="10" t="s">
        <v>4010</v>
      </c>
      <c r="B1387" s="11">
        <v>1.0734683794546453</v>
      </c>
      <c r="C1387" s="12" t="s">
        <v>4012</v>
      </c>
      <c r="D1387" s="17" t="s">
        <v>4012</v>
      </c>
      <c r="E1387" s="12"/>
      <c r="F1387" s="13">
        <v>40.31</v>
      </c>
      <c r="G1387" s="13">
        <v>812.42</v>
      </c>
      <c r="H1387" s="13">
        <v>2434.23</v>
      </c>
      <c r="I1387" s="13">
        <v>3</v>
      </c>
      <c r="J1387" s="13">
        <v>-0.02</v>
      </c>
      <c r="K1387" s="13">
        <v>0</v>
      </c>
      <c r="L1387" s="13">
        <v>2.7E-4</v>
      </c>
      <c r="M1387" s="15" t="s">
        <v>6206</v>
      </c>
    </row>
    <row r="1388" spans="1:13" outlineLevel="2" x14ac:dyDescent="0.3">
      <c r="A1388" s="10" t="s">
        <v>4010</v>
      </c>
      <c r="B1388" s="11">
        <v>0.68345823693358432</v>
      </c>
      <c r="C1388" s="12" t="s">
        <v>4011</v>
      </c>
      <c r="D1388" s="12" t="s">
        <v>4011</v>
      </c>
      <c r="E1388" s="12"/>
      <c r="F1388" s="13">
        <v>68.06</v>
      </c>
      <c r="G1388" s="13">
        <v>713.04</v>
      </c>
      <c r="H1388" s="13">
        <v>2136.1</v>
      </c>
      <c r="I1388" s="13">
        <v>3</v>
      </c>
      <c r="J1388" s="13">
        <v>0</v>
      </c>
      <c r="K1388" s="13">
        <v>0</v>
      </c>
      <c r="L1388" s="14">
        <v>2.9000000000000002E-6</v>
      </c>
      <c r="M1388" s="15" t="s">
        <v>6206</v>
      </c>
    </row>
    <row r="1389" spans="1:13" outlineLevel="2" x14ac:dyDescent="0.3">
      <c r="A1389" s="10" t="s">
        <v>4010</v>
      </c>
      <c r="B1389" s="11">
        <v>1.3591227893347944</v>
      </c>
      <c r="C1389" s="12" t="s">
        <v>5338</v>
      </c>
      <c r="D1389" s="12" t="s">
        <v>5338</v>
      </c>
      <c r="E1389" s="12"/>
      <c r="F1389" s="13">
        <v>28.1</v>
      </c>
      <c r="G1389" s="13">
        <v>767.42</v>
      </c>
      <c r="H1389" s="13">
        <v>1532.83</v>
      </c>
      <c r="I1389" s="13">
        <v>2</v>
      </c>
      <c r="J1389" s="13">
        <v>-0.02</v>
      </c>
      <c r="K1389" s="13">
        <v>0</v>
      </c>
      <c r="L1389" s="13">
        <v>1.2999999999999999E-2</v>
      </c>
      <c r="M1389" s="15" t="s">
        <v>6207</v>
      </c>
    </row>
    <row r="1390" spans="1:13" outlineLevel="2" x14ac:dyDescent="0.3">
      <c r="A1390" s="10" t="s">
        <v>4010</v>
      </c>
      <c r="B1390" s="16">
        <v>0.6557359608621004</v>
      </c>
      <c r="C1390" s="12" t="s">
        <v>4011</v>
      </c>
      <c r="D1390" s="12" t="s">
        <v>4011</v>
      </c>
      <c r="E1390" s="12"/>
      <c r="F1390" s="13">
        <v>77.790000000000006</v>
      </c>
      <c r="G1390" s="13">
        <v>713.03</v>
      </c>
      <c r="H1390" s="13">
        <v>2136.08</v>
      </c>
      <c r="I1390" s="13">
        <v>3</v>
      </c>
      <c r="J1390" s="13">
        <v>-0.02</v>
      </c>
      <c r="K1390" s="13">
        <v>0</v>
      </c>
      <c r="L1390" s="14">
        <v>1.7E-6</v>
      </c>
      <c r="M1390" s="15" t="s">
        <v>6219</v>
      </c>
    </row>
    <row r="1391" spans="1:13" outlineLevel="1" x14ac:dyDescent="0.3">
      <c r="A1391" s="10" t="s">
        <v>4010</v>
      </c>
      <c r="B1391" s="16">
        <v>0.55804178754323153</v>
      </c>
      <c r="C1391" s="12" t="s">
        <v>4011</v>
      </c>
      <c r="D1391" s="12" t="s">
        <v>4011</v>
      </c>
      <c r="E1391" s="12"/>
      <c r="F1391" s="13">
        <v>27.12</v>
      </c>
      <c r="G1391" s="13">
        <v>535.02</v>
      </c>
      <c r="H1391" s="13">
        <v>2136.0500000000002</v>
      </c>
      <c r="I1391" s="13">
        <v>4</v>
      </c>
      <c r="J1391" s="13">
        <v>-0.05</v>
      </c>
      <c r="K1391" s="13">
        <v>0</v>
      </c>
      <c r="L1391" s="13">
        <v>3.9E-2</v>
      </c>
      <c r="M1391" s="15" t="s">
        <v>6219</v>
      </c>
    </row>
    <row r="1392" spans="1:13" outlineLevel="2" x14ac:dyDescent="0.3">
      <c r="A1392" s="10" t="s">
        <v>4010</v>
      </c>
      <c r="B1392" s="16">
        <v>0.97950252382438885</v>
      </c>
      <c r="C1392" s="12" t="s">
        <v>5338</v>
      </c>
      <c r="D1392" s="12" t="s">
        <v>5338</v>
      </c>
      <c r="E1392" s="12"/>
      <c r="F1392" s="13">
        <v>36.020000000000003</v>
      </c>
      <c r="G1392" s="13">
        <v>511.95</v>
      </c>
      <c r="H1392" s="13">
        <v>1532.82</v>
      </c>
      <c r="I1392" s="13">
        <v>3</v>
      </c>
      <c r="J1392" s="13">
        <v>-0.03</v>
      </c>
      <c r="K1392" s="13">
        <v>0</v>
      </c>
      <c r="L1392" s="13">
        <v>1.1000000000000001E-3</v>
      </c>
      <c r="M1392" s="15" t="s">
        <v>6220</v>
      </c>
    </row>
    <row r="1393" spans="1:13" outlineLevel="2" x14ac:dyDescent="0.3">
      <c r="A1393" s="10" t="s">
        <v>232</v>
      </c>
      <c r="B1393" s="11">
        <f>SUBTOTAL(4,B1394:B1496)</f>
        <v>13.322295796820491</v>
      </c>
      <c r="C1393" s="12">
        <f>COUNTA(C1394:C1496)</f>
        <v>103</v>
      </c>
      <c r="D1393" s="17">
        <v>2</v>
      </c>
      <c r="E1393" s="12">
        <f>COUNTA(E1394:E1496)</f>
        <v>21</v>
      </c>
      <c r="F1393" s="13">
        <f>SUBTOTAL(4,F1394:F1496)</f>
        <v>116.67</v>
      </c>
      <c r="G1393" s="13"/>
      <c r="H1393" s="13"/>
      <c r="I1393" s="13"/>
      <c r="J1393" s="13"/>
      <c r="K1393" s="13">
        <f>SUBTOTAL(4,K1394:K1496)</f>
        <v>2</v>
      </c>
      <c r="L1393" s="13"/>
      <c r="M1393" s="15"/>
    </row>
    <row r="1394" spans="1:13" outlineLevel="2" x14ac:dyDescent="0.3">
      <c r="A1394" s="10" t="s">
        <v>232</v>
      </c>
      <c r="B1394" s="11">
        <v>3.6916750322514478E-5</v>
      </c>
      <c r="C1394" s="12" t="s">
        <v>4429</v>
      </c>
      <c r="D1394" s="12" t="s">
        <v>4429</v>
      </c>
      <c r="E1394" s="12"/>
      <c r="F1394" s="13">
        <v>57.24</v>
      </c>
      <c r="G1394" s="13">
        <v>588.85</v>
      </c>
      <c r="H1394" s="13">
        <v>1175.68</v>
      </c>
      <c r="I1394" s="13">
        <v>2</v>
      </c>
      <c r="J1394" s="13">
        <v>-0.02</v>
      </c>
      <c r="K1394" s="13">
        <v>0</v>
      </c>
      <c r="L1394" s="13">
        <v>2.5000000000000001E-4</v>
      </c>
      <c r="M1394" s="15" t="s">
        <v>6207</v>
      </c>
    </row>
    <row r="1395" spans="1:13" outlineLevel="2" x14ac:dyDescent="0.3">
      <c r="A1395" s="10" t="s">
        <v>232</v>
      </c>
      <c r="B1395" s="11">
        <v>5.0279352485038675E-3</v>
      </c>
      <c r="C1395" s="12" t="s">
        <v>238</v>
      </c>
      <c r="D1395" s="12" t="s">
        <v>238</v>
      </c>
      <c r="E1395" s="12"/>
      <c r="F1395" s="13">
        <v>71.63</v>
      </c>
      <c r="G1395" s="13">
        <v>727.35</v>
      </c>
      <c r="H1395" s="13">
        <v>2179.04</v>
      </c>
      <c r="I1395" s="13">
        <v>3</v>
      </c>
      <c r="J1395" s="13">
        <v>-0.01</v>
      </c>
      <c r="K1395" s="13">
        <v>0</v>
      </c>
      <c r="L1395" s="14">
        <v>1.9000000000000001E-7</v>
      </c>
      <c r="M1395" s="15" t="s">
        <v>6204</v>
      </c>
    </row>
    <row r="1396" spans="1:13" outlineLevel="2" x14ac:dyDescent="0.3">
      <c r="A1396" s="10" t="s">
        <v>232</v>
      </c>
      <c r="B1396" s="11">
        <v>0.64005341740410049</v>
      </c>
      <c r="C1396" s="12" t="s">
        <v>4431</v>
      </c>
      <c r="D1396" s="12" t="s">
        <v>4431</v>
      </c>
      <c r="E1396" s="12"/>
      <c r="F1396" s="13">
        <v>46.31</v>
      </c>
      <c r="G1396" s="13">
        <v>793.43</v>
      </c>
      <c r="H1396" s="13">
        <v>2377.27</v>
      </c>
      <c r="I1396" s="13">
        <v>3</v>
      </c>
      <c r="J1396" s="13">
        <v>-0.03</v>
      </c>
      <c r="K1396" s="13">
        <v>1</v>
      </c>
      <c r="L1396" s="14">
        <v>9.2E-5</v>
      </c>
      <c r="M1396" s="15" t="s">
        <v>6207</v>
      </c>
    </row>
    <row r="1397" spans="1:13" outlineLevel="2" x14ac:dyDescent="0.3">
      <c r="A1397" s="10" t="s">
        <v>232</v>
      </c>
      <c r="B1397" s="11">
        <v>6.1800350736897838E-3</v>
      </c>
      <c r="C1397" s="12" t="s">
        <v>4431</v>
      </c>
      <c r="D1397" s="12" t="s">
        <v>4431</v>
      </c>
      <c r="E1397" s="12"/>
      <c r="F1397" s="13">
        <v>33.14</v>
      </c>
      <c r="G1397" s="13">
        <v>595.32000000000005</v>
      </c>
      <c r="H1397" s="13">
        <v>2377.2600000000002</v>
      </c>
      <c r="I1397" s="13">
        <v>4</v>
      </c>
      <c r="J1397" s="13">
        <v>-0.03</v>
      </c>
      <c r="K1397" s="13">
        <v>1</v>
      </c>
      <c r="L1397" s="13">
        <v>1.2999999999999999E-3</v>
      </c>
      <c r="M1397" s="15" t="s">
        <v>6207</v>
      </c>
    </row>
    <row r="1398" spans="1:13" outlineLevel="2" x14ac:dyDescent="0.3">
      <c r="A1398" s="10" t="s">
        <v>232</v>
      </c>
      <c r="B1398" s="11">
        <v>6.0334102279989779E-4</v>
      </c>
      <c r="C1398" s="12" t="s">
        <v>2049</v>
      </c>
      <c r="D1398" s="12" t="s">
        <v>2049</v>
      </c>
      <c r="E1398" s="12"/>
      <c r="F1398" s="13">
        <v>31.69</v>
      </c>
      <c r="G1398" s="13">
        <v>533.76</v>
      </c>
      <c r="H1398" s="13">
        <v>1065.51</v>
      </c>
      <c r="I1398" s="13">
        <v>2</v>
      </c>
      <c r="J1398" s="13">
        <v>-0.01</v>
      </c>
      <c r="K1398" s="13">
        <v>0</v>
      </c>
      <c r="L1398" s="13">
        <v>1.4999999999999999E-2</v>
      </c>
      <c r="M1398" s="15" t="s">
        <v>6205</v>
      </c>
    </row>
    <row r="1399" spans="1:13" outlineLevel="2" x14ac:dyDescent="0.3">
      <c r="A1399" s="10" t="s">
        <v>232</v>
      </c>
      <c r="B1399" s="11">
        <v>5.3194152375892409E-3</v>
      </c>
      <c r="C1399" s="12" t="s">
        <v>239</v>
      </c>
      <c r="D1399" s="12" t="s">
        <v>239</v>
      </c>
      <c r="E1399" s="12"/>
      <c r="F1399" s="13">
        <v>49.62</v>
      </c>
      <c r="G1399" s="13">
        <v>1144.6400000000001</v>
      </c>
      <c r="H1399" s="13">
        <v>2287.2600000000002</v>
      </c>
      <c r="I1399" s="13">
        <v>2</v>
      </c>
      <c r="J1399" s="13">
        <v>-0.01</v>
      </c>
      <c r="K1399" s="13">
        <v>1</v>
      </c>
      <c r="L1399" s="14">
        <v>2.9E-5</v>
      </c>
      <c r="M1399" s="15" t="s">
        <v>6204</v>
      </c>
    </row>
    <row r="1400" spans="1:13" outlineLevel="2" x14ac:dyDescent="0.3">
      <c r="A1400" s="10" t="s">
        <v>232</v>
      </c>
      <c r="B1400" s="11">
        <v>3.9541632102158442E-4</v>
      </c>
      <c r="C1400" s="12" t="s">
        <v>239</v>
      </c>
      <c r="D1400" s="12" t="s">
        <v>239</v>
      </c>
      <c r="E1400" s="12"/>
      <c r="F1400" s="13">
        <v>23.73</v>
      </c>
      <c r="G1400" s="13">
        <v>572.82000000000005</v>
      </c>
      <c r="H1400" s="13">
        <v>2287.2600000000002</v>
      </c>
      <c r="I1400" s="13">
        <v>4</v>
      </c>
      <c r="J1400" s="13">
        <v>-0.01</v>
      </c>
      <c r="K1400" s="13">
        <v>1</v>
      </c>
      <c r="L1400" s="13">
        <v>2.7E-2</v>
      </c>
      <c r="M1400" s="15" t="s">
        <v>6204</v>
      </c>
    </row>
    <row r="1401" spans="1:13" outlineLevel="2" x14ac:dyDescent="0.3">
      <c r="A1401" s="10" t="s">
        <v>232</v>
      </c>
      <c r="B1401" s="11">
        <v>0.39539616201479999</v>
      </c>
      <c r="C1401" s="12" t="s">
        <v>239</v>
      </c>
      <c r="D1401" s="12" t="s">
        <v>239</v>
      </c>
      <c r="E1401" s="12" t="s">
        <v>1</v>
      </c>
      <c r="F1401" s="13">
        <v>23.07</v>
      </c>
      <c r="G1401" s="13">
        <v>768.76</v>
      </c>
      <c r="H1401" s="13">
        <v>2303.25</v>
      </c>
      <c r="I1401" s="13">
        <v>3</v>
      </c>
      <c r="J1401" s="13">
        <v>-0.02</v>
      </c>
      <c r="K1401" s="13">
        <v>1</v>
      </c>
      <c r="L1401" s="13">
        <v>1.0999999999999999E-2</v>
      </c>
      <c r="M1401" s="15" t="s">
        <v>6204</v>
      </c>
    </row>
    <row r="1402" spans="1:13" outlineLevel="2" x14ac:dyDescent="0.3">
      <c r="A1402" s="10" t="s">
        <v>232</v>
      </c>
      <c r="B1402" s="11">
        <v>2.4361104476475757E-3</v>
      </c>
      <c r="C1402" s="12" t="s">
        <v>240</v>
      </c>
      <c r="D1402" s="12" t="s">
        <v>240</v>
      </c>
      <c r="E1402" s="12"/>
      <c r="F1402" s="13">
        <v>94.55</v>
      </c>
      <c r="G1402" s="13">
        <v>850.12</v>
      </c>
      <c r="H1402" s="13">
        <v>2547.33</v>
      </c>
      <c r="I1402" s="13">
        <v>3</v>
      </c>
      <c r="J1402" s="13">
        <v>1</v>
      </c>
      <c r="K1402" s="13">
        <v>0</v>
      </c>
      <c r="L1402" s="14">
        <v>1.3999999999999999E-9</v>
      </c>
      <c r="M1402" s="15" t="s">
        <v>6205</v>
      </c>
    </row>
    <row r="1403" spans="1:13" outlineLevel="2" x14ac:dyDescent="0.3">
      <c r="A1403" s="10" t="s">
        <v>232</v>
      </c>
      <c r="B1403" s="11">
        <v>1.5819879001595183E-3</v>
      </c>
      <c r="C1403" s="12" t="s">
        <v>240</v>
      </c>
      <c r="D1403" s="12" t="s">
        <v>240</v>
      </c>
      <c r="E1403" s="12"/>
      <c r="F1403" s="13">
        <v>90.57</v>
      </c>
      <c r="G1403" s="13">
        <v>637.59</v>
      </c>
      <c r="H1403" s="13">
        <v>2546.3200000000002</v>
      </c>
      <c r="I1403" s="13">
        <v>4</v>
      </c>
      <c r="J1403" s="13">
        <v>-0.01</v>
      </c>
      <c r="K1403" s="13">
        <v>0</v>
      </c>
      <c r="L1403" s="14">
        <v>3.9000000000000002E-9</v>
      </c>
      <c r="M1403" s="15" t="s">
        <v>6205</v>
      </c>
    </row>
    <row r="1404" spans="1:13" outlineLevel="2" x14ac:dyDescent="0.3">
      <c r="A1404" s="10" t="s">
        <v>232</v>
      </c>
      <c r="B1404" s="11">
        <v>1.1841466701549646E-3</v>
      </c>
      <c r="C1404" s="12" t="s">
        <v>240</v>
      </c>
      <c r="D1404" s="12" t="s">
        <v>240</v>
      </c>
      <c r="E1404" s="12" t="s">
        <v>1</v>
      </c>
      <c r="F1404" s="13">
        <v>83.54</v>
      </c>
      <c r="G1404" s="13">
        <v>855.11</v>
      </c>
      <c r="H1404" s="13">
        <v>2562.3200000000002</v>
      </c>
      <c r="I1404" s="13">
        <v>3</v>
      </c>
      <c r="J1404" s="13">
        <v>-0.01</v>
      </c>
      <c r="K1404" s="13">
        <v>0</v>
      </c>
      <c r="L1404" s="14">
        <v>1.4999999999999999E-8</v>
      </c>
      <c r="M1404" s="15" t="s">
        <v>6204</v>
      </c>
    </row>
    <row r="1405" spans="1:13" outlineLevel="2" x14ac:dyDescent="0.3">
      <c r="A1405" s="10" t="s">
        <v>232</v>
      </c>
      <c r="B1405" s="11">
        <v>0.1129067954150282</v>
      </c>
      <c r="C1405" s="12" t="s">
        <v>240</v>
      </c>
      <c r="D1405" s="12" t="s">
        <v>240</v>
      </c>
      <c r="E1405" s="12" t="s">
        <v>25</v>
      </c>
      <c r="F1405" s="13">
        <v>83.16</v>
      </c>
      <c r="G1405" s="13">
        <v>860.45</v>
      </c>
      <c r="H1405" s="13">
        <v>2578.31</v>
      </c>
      <c r="I1405" s="13">
        <v>3</v>
      </c>
      <c r="J1405" s="13">
        <v>-0.01</v>
      </c>
      <c r="K1405" s="13">
        <v>0</v>
      </c>
      <c r="L1405" s="14">
        <v>1.6000000000000001E-8</v>
      </c>
      <c r="M1405" s="15" t="s">
        <v>6207</v>
      </c>
    </row>
    <row r="1406" spans="1:13" outlineLevel="2" x14ac:dyDescent="0.3">
      <c r="A1406" s="10" t="s">
        <v>232</v>
      </c>
      <c r="B1406" s="11">
        <v>5.4262101061700973E-4</v>
      </c>
      <c r="C1406" s="12" t="s">
        <v>240</v>
      </c>
      <c r="D1406" s="12" t="s">
        <v>240</v>
      </c>
      <c r="E1406" s="12" t="s">
        <v>1</v>
      </c>
      <c r="F1406" s="13">
        <v>77.239999999999995</v>
      </c>
      <c r="G1406" s="13">
        <v>641.84</v>
      </c>
      <c r="H1406" s="13">
        <v>2563.3200000000002</v>
      </c>
      <c r="I1406" s="13">
        <v>4</v>
      </c>
      <c r="J1406" s="13">
        <v>0.99</v>
      </c>
      <c r="K1406" s="13">
        <v>0</v>
      </c>
      <c r="L1406" s="14">
        <v>6.7000000000000004E-8</v>
      </c>
      <c r="M1406" s="15" t="s">
        <v>6204</v>
      </c>
    </row>
    <row r="1407" spans="1:13" outlineLevel="2" x14ac:dyDescent="0.3">
      <c r="A1407" s="10" t="s">
        <v>232</v>
      </c>
      <c r="B1407" s="11">
        <v>8.6543004306875674E-3</v>
      </c>
      <c r="C1407" s="12" t="s">
        <v>240</v>
      </c>
      <c r="D1407" s="12" t="s">
        <v>240</v>
      </c>
      <c r="E1407" s="12"/>
      <c r="F1407" s="13">
        <v>61.74</v>
      </c>
      <c r="G1407" s="13">
        <v>510.27</v>
      </c>
      <c r="H1407" s="13">
        <v>2546.31</v>
      </c>
      <c r="I1407" s="13">
        <v>5</v>
      </c>
      <c r="J1407" s="13">
        <v>-0.03</v>
      </c>
      <c r="K1407" s="13">
        <v>0</v>
      </c>
      <c r="L1407" s="14">
        <v>5.1000000000000003E-6</v>
      </c>
      <c r="M1407" s="15" t="s">
        <v>6205</v>
      </c>
    </row>
    <row r="1408" spans="1:13" outlineLevel="2" x14ac:dyDescent="0.3">
      <c r="A1408" s="10" t="s">
        <v>232</v>
      </c>
      <c r="B1408" s="11">
        <v>0.13359797204266943</v>
      </c>
      <c r="C1408" s="12" t="s">
        <v>240</v>
      </c>
      <c r="D1408" s="12" t="s">
        <v>240</v>
      </c>
      <c r="E1408" s="12" t="s">
        <v>25</v>
      </c>
      <c r="F1408" s="13">
        <v>61.43</v>
      </c>
      <c r="G1408" s="13">
        <v>645.59</v>
      </c>
      <c r="H1408" s="13">
        <v>2578.31</v>
      </c>
      <c r="I1408" s="13">
        <v>4</v>
      </c>
      <c r="J1408" s="13">
        <v>-0.02</v>
      </c>
      <c r="K1408" s="13">
        <v>0</v>
      </c>
      <c r="L1408" s="14">
        <v>2.5000000000000002E-6</v>
      </c>
      <c r="M1408" s="15" t="s">
        <v>6207</v>
      </c>
    </row>
    <row r="1409" spans="1:13" outlineLevel="2" x14ac:dyDescent="0.3">
      <c r="A1409" s="10" t="s">
        <v>232</v>
      </c>
      <c r="B1409" s="11">
        <v>1.8980054523721115E-3</v>
      </c>
      <c r="C1409" s="12" t="s">
        <v>3363</v>
      </c>
      <c r="D1409" s="12" t="s">
        <v>3363</v>
      </c>
      <c r="E1409" s="12"/>
      <c r="F1409" s="13">
        <v>69.89</v>
      </c>
      <c r="G1409" s="13">
        <v>893.48</v>
      </c>
      <c r="H1409" s="13">
        <v>1784.94</v>
      </c>
      <c r="I1409" s="13">
        <v>2</v>
      </c>
      <c r="J1409" s="13">
        <v>-0.02</v>
      </c>
      <c r="K1409" s="13">
        <v>0</v>
      </c>
      <c r="L1409" s="14">
        <v>1.1000000000000001E-6</v>
      </c>
      <c r="M1409" s="15" t="s">
        <v>6207</v>
      </c>
    </row>
    <row r="1410" spans="1:13" outlineLevel="2" x14ac:dyDescent="0.3">
      <c r="A1410" s="10" t="s">
        <v>232</v>
      </c>
      <c r="B1410" s="11">
        <v>4.2747625508194349E-3</v>
      </c>
      <c r="C1410" s="12" t="s">
        <v>236</v>
      </c>
      <c r="D1410" s="12" t="s">
        <v>236</v>
      </c>
      <c r="E1410" s="12"/>
      <c r="F1410" s="13">
        <v>38.880000000000003</v>
      </c>
      <c r="G1410" s="13">
        <v>819.01</v>
      </c>
      <c r="H1410" s="13">
        <v>1636</v>
      </c>
      <c r="I1410" s="13">
        <v>2</v>
      </c>
      <c r="J1410" s="13">
        <v>-0.01</v>
      </c>
      <c r="K1410" s="13">
        <v>1</v>
      </c>
      <c r="L1410" s="13">
        <v>8.8999999999999999E-3</v>
      </c>
      <c r="M1410" s="15" t="s">
        <v>6204</v>
      </c>
    </row>
    <row r="1411" spans="1:13" outlineLevel="2" x14ac:dyDescent="0.3">
      <c r="A1411" s="10" t="s">
        <v>232</v>
      </c>
      <c r="B1411" s="11">
        <v>3.9804920703301978E-3</v>
      </c>
      <c r="C1411" s="12" t="s">
        <v>236</v>
      </c>
      <c r="D1411" s="12" t="s">
        <v>236</v>
      </c>
      <c r="E1411" s="12" t="s">
        <v>1</v>
      </c>
      <c r="F1411" s="13">
        <v>31.69</v>
      </c>
      <c r="G1411" s="13">
        <v>827.01</v>
      </c>
      <c r="H1411" s="13">
        <v>1652</v>
      </c>
      <c r="I1411" s="13">
        <v>2</v>
      </c>
      <c r="J1411" s="13">
        <v>0</v>
      </c>
      <c r="K1411" s="13">
        <v>1</v>
      </c>
      <c r="L1411" s="13">
        <v>5.3999999999999999E-2</v>
      </c>
      <c r="M1411" s="15" t="s">
        <v>6204</v>
      </c>
    </row>
    <row r="1412" spans="1:13" outlineLevel="2" x14ac:dyDescent="0.3">
      <c r="A1412" s="10" t="s">
        <v>232</v>
      </c>
      <c r="B1412" s="11">
        <v>1.5990207402276763E-3</v>
      </c>
      <c r="C1412" s="12" t="s">
        <v>2054</v>
      </c>
      <c r="D1412" s="17" t="s">
        <v>2054</v>
      </c>
      <c r="E1412" s="12"/>
      <c r="F1412" s="13">
        <v>35.99</v>
      </c>
      <c r="G1412" s="13">
        <v>655.34</v>
      </c>
      <c r="H1412" s="13">
        <v>2617.33</v>
      </c>
      <c r="I1412" s="13">
        <v>4</v>
      </c>
      <c r="J1412" s="13">
        <v>-0.01</v>
      </c>
      <c r="K1412" s="13">
        <v>1</v>
      </c>
      <c r="L1412" s="13">
        <v>4.2000000000000002E-4</v>
      </c>
      <c r="M1412" s="15" t="s">
        <v>6205</v>
      </c>
    </row>
    <row r="1413" spans="1:13" outlineLevel="2" x14ac:dyDescent="0.3">
      <c r="A1413" s="10" t="s">
        <v>232</v>
      </c>
      <c r="B1413" s="11">
        <v>6.9418772416425414E-4</v>
      </c>
      <c r="C1413" s="12" t="s">
        <v>2055</v>
      </c>
      <c r="D1413" s="12" t="s">
        <v>2055</v>
      </c>
      <c r="E1413" s="12"/>
      <c r="F1413" s="13">
        <v>31.24</v>
      </c>
      <c r="G1413" s="13">
        <v>482.59</v>
      </c>
      <c r="H1413" s="13">
        <v>2889.51</v>
      </c>
      <c r="I1413" s="13">
        <v>6</v>
      </c>
      <c r="J1413" s="13">
        <v>-0.03</v>
      </c>
      <c r="K1413" s="13">
        <v>2</v>
      </c>
      <c r="L1413" s="13">
        <v>1.2999999999999999E-3</v>
      </c>
      <c r="M1413" s="15" t="s">
        <v>6206</v>
      </c>
    </row>
    <row r="1414" spans="1:13" outlineLevel="2" x14ac:dyDescent="0.3">
      <c r="A1414" s="10" t="s">
        <v>232</v>
      </c>
      <c r="B1414" s="11">
        <v>8.7880346273653311E-5</v>
      </c>
      <c r="C1414" s="12" t="s">
        <v>235</v>
      </c>
      <c r="D1414" s="12" t="s">
        <v>235</v>
      </c>
      <c r="E1414" s="12"/>
      <c r="F1414" s="13">
        <v>32.76</v>
      </c>
      <c r="G1414" s="13">
        <v>508.93</v>
      </c>
      <c r="H1414" s="13">
        <v>1523.76</v>
      </c>
      <c r="I1414" s="13">
        <v>3</v>
      </c>
      <c r="J1414" s="13">
        <v>-0.01</v>
      </c>
      <c r="K1414" s="13">
        <v>0</v>
      </c>
      <c r="L1414" s="13">
        <v>8.4999999999999995E-4</v>
      </c>
      <c r="M1414" s="15" t="s">
        <v>6208</v>
      </c>
    </row>
    <row r="1415" spans="1:13" outlineLevel="2" x14ac:dyDescent="0.3">
      <c r="A1415" s="10" t="s">
        <v>232</v>
      </c>
      <c r="B1415" s="11">
        <v>7.2140597003006641E-4</v>
      </c>
      <c r="C1415" s="12" t="s">
        <v>235</v>
      </c>
      <c r="D1415" s="12" t="s">
        <v>235</v>
      </c>
      <c r="E1415" s="12" t="s">
        <v>1</v>
      </c>
      <c r="F1415" s="13">
        <v>30.75</v>
      </c>
      <c r="G1415" s="13">
        <v>514.26</v>
      </c>
      <c r="H1415" s="13">
        <v>1539.74</v>
      </c>
      <c r="I1415" s="13">
        <v>3</v>
      </c>
      <c r="J1415" s="13">
        <v>-0.02</v>
      </c>
      <c r="K1415" s="13">
        <v>0</v>
      </c>
      <c r="L1415" s="13">
        <v>1.2999999999999999E-3</v>
      </c>
      <c r="M1415" s="15" t="s">
        <v>6206</v>
      </c>
    </row>
    <row r="1416" spans="1:13" outlineLevel="2" x14ac:dyDescent="0.3">
      <c r="A1416" s="10" t="s">
        <v>232</v>
      </c>
      <c r="B1416" s="11">
        <v>1.2200886359327938E-4</v>
      </c>
      <c r="C1416" s="12" t="s">
        <v>3364</v>
      </c>
      <c r="D1416" s="12" t="s">
        <v>3364</v>
      </c>
      <c r="E1416" s="12"/>
      <c r="F1416" s="13">
        <v>57.85</v>
      </c>
      <c r="G1416" s="13">
        <v>698.06</v>
      </c>
      <c r="H1416" s="13">
        <v>2091.15</v>
      </c>
      <c r="I1416" s="13">
        <v>3</v>
      </c>
      <c r="J1416" s="13">
        <v>-0.01</v>
      </c>
      <c r="K1416" s="13">
        <v>0</v>
      </c>
      <c r="L1416" s="14">
        <v>3.8E-6</v>
      </c>
      <c r="M1416" s="15" t="s">
        <v>6206</v>
      </c>
    </row>
    <row r="1417" spans="1:13" outlineLevel="2" x14ac:dyDescent="0.3">
      <c r="A1417" s="10" t="s">
        <v>232</v>
      </c>
      <c r="B1417" s="11">
        <v>1.4358473461587183E-3</v>
      </c>
      <c r="C1417" s="12" t="s">
        <v>3364</v>
      </c>
      <c r="D1417" s="12" t="s">
        <v>3364</v>
      </c>
      <c r="E1417" s="12"/>
      <c r="F1417" s="13">
        <v>41.82</v>
      </c>
      <c r="G1417" s="13">
        <v>523.79</v>
      </c>
      <c r="H1417" s="13">
        <v>2091.14</v>
      </c>
      <c r="I1417" s="13">
        <v>4</v>
      </c>
      <c r="J1417" s="13">
        <v>-0.01</v>
      </c>
      <c r="K1417" s="13">
        <v>0</v>
      </c>
      <c r="L1417" s="13">
        <v>4.6000000000000001E-4</v>
      </c>
      <c r="M1417" s="15" t="s">
        <v>6206</v>
      </c>
    </row>
    <row r="1418" spans="1:13" outlineLevel="2" x14ac:dyDescent="0.3">
      <c r="A1418" s="10" t="s">
        <v>232</v>
      </c>
      <c r="B1418" s="11">
        <v>7.2710478674176007E-4</v>
      </c>
      <c r="C1418" s="12" t="s">
        <v>3364</v>
      </c>
      <c r="D1418" s="12" t="s">
        <v>3364</v>
      </c>
      <c r="E1418" s="12"/>
      <c r="F1418" s="13">
        <v>32.36</v>
      </c>
      <c r="G1418" s="13">
        <v>419.23</v>
      </c>
      <c r="H1418" s="13">
        <v>2091.13</v>
      </c>
      <c r="I1418" s="13">
        <v>5</v>
      </c>
      <c r="J1418" s="13">
        <v>-0.02</v>
      </c>
      <c r="K1418" s="13">
        <v>0</v>
      </c>
      <c r="L1418" s="13">
        <v>9.2000000000000003E-4</v>
      </c>
      <c r="M1418" s="15" t="s">
        <v>6206</v>
      </c>
    </row>
    <row r="1419" spans="1:13" outlineLevel="2" x14ac:dyDescent="0.3">
      <c r="A1419" s="10" t="s">
        <v>232</v>
      </c>
      <c r="B1419" s="11">
        <v>1.151586184736868E-3</v>
      </c>
      <c r="C1419" s="12" t="s">
        <v>234</v>
      </c>
      <c r="D1419" s="12" t="s">
        <v>234</v>
      </c>
      <c r="E1419" s="12"/>
      <c r="F1419" s="13">
        <v>86.57</v>
      </c>
      <c r="G1419" s="13">
        <v>699.9</v>
      </c>
      <c r="H1419" s="13">
        <v>1397.79</v>
      </c>
      <c r="I1419" s="13">
        <v>2</v>
      </c>
      <c r="J1419" s="13">
        <v>-0.01</v>
      </c>
      <c r="K1419" s="13">
        <v>0</v>
      </c>
      <c r="L1419" s="14">
        <v>2.7000000000000001E-7</v>
      </c>
      <c r="M1419" s="15" t="s">
        <v>6208</v>
      </c>
    </row>
    <row r="1420" spans="1:13" outlineLevel="2" x14ac:dyDescent="0.3">
      <c r="A1420" s="10" t="s">
        <v>232</v>
      </c>
      <c r="B1420" s="11">
        <v>4.0897836107257641E-4</v>
      </c>
      <c r="C1420" s="12" t="s">
        <v>2050</v>
      </c>
      <c r="D1420" s="12" t="s">
        <v>2050</v>
      </c>
      <c r="E1420" s="12"/>
      <c r="F1420" s="13">
        <v>60.32</v>
      </c>
      <c r="G1420" s="13">
        <v>682.91</v>
      </c>
      <c r="H1420" s="13">
        <v>1363.8</v>
      </c>
      <c r="I1420" s="13">
        <v>2</v>
      </c>
      <c r="J1420" s="13">
        <v>-0.02</v>
      </c>
      <c r="K1420" s="13">
        <v>0</v>
      </c>
      <c r="L1420" s="14">
        <v>2.4000000000000001E-5</v>
      </c>
      <c r="M1420" s="15" t="s">
        <v>6205</v>
      </c>
    </row>
    <row r="1421" spans="1:13" outlineLevel="2" x14ac:dyDescent="0.3">
      <c r="A1421" s="10" t="s">
        <v>232</v>
      </c>
      <c r="B1421" s="11">
        <v>0.14341144687036086</v>
      </c>
      <c r="C1421" s="12" t="s">
        <v>2050</v>
      </c>
      <c r="D1421" s="12" t="s">
        <v>2050</v>
      </c>
      <c r="E1421" s="12" t="s">
        <v>1</v>
      </c>
      <c r="F1421" s="13">
        <v>53.33</v>
      </c>
      <c r="G1421" s="13">
        <v>690.91</v>
      </c>
      <c r="H1421" s="13">
        <v>1379.81</v>
      </c>
      <c r="I1421" s="13">
        <v>2</v>
      </c>
      <c r="J1421" s="13">
        <v>0</v>
      </c>
      <c r="K1421" s="13">
        <v>0</v>
      </c>
      <c r="L1421" s="14">
        <v>3.6000000000000001E-5</v>
      </c>
      <c r="M1421" s="15" t="s">
        <v>6208</v>
      </c>
    </row>
    <row r="1422" spans="1:13" outlineLevel="2" x14ac:dyDescent="0.3">
      <c r="A1422" s="10" t="s">
        <v>232</v>
      </c>
      <c r="B1422" s="11">
        <v>2.5347512006725651E-4</v>
      </c>
      <c r="C1422" s="12" t="s">
        <v>2050</v>
      </c>
      <c r="D1422" s="12" t="s">
        <v>2050</v>
      </c>
      <c r="E1422" s="12"/>
      <c r="F1422" s="13">
        <v>29.6</v>
      </c>
      <c r="G1422" s="13">
        <v>455.94</v>
      </c>
      <c r="H1422" s="13">
        <v>1364.8</v>
      </c>
      <c r="I1422" s="13">
        <v>3</v>
      </c>
      <c r="J1422" s="13">
        <v>0.98</v>
      </c>
      <c r="K1422" s="13">
        <v>0</v>
      </c>
      <c r="L1422" s="13">
        <v>1.2E-2</v>
      </c>
      <c r="M1422" s="15" t="s">
        <v>6205</v>
      </c>
    </row>
    <row r="1423" spans="1:13" outlineLevel="2" x14ac:dyDescent="0.3">
      <c r="A1423" s="10" t="s">
        <v>232</v>
      </c>
      <c r="B1423" s="11">
        <v>2.4954875330691852E-4</v>
      </c>
      <c r="C1423" s="12" t="s">
        <v>2050</v>
      </c>
      <c r="D1423" s="12" t="s">
        <v>2050</v>
      </c>
      <c r="E1423" s="12" t="s">
        <v>1</v>
      </c>
      <c r="F1423" s="13">
        <v>23.79</v>
      </c>
      <c r="G1423" s="13">
        <v>460.94</v>
      </c>
      <c r="H1423" s="13">
        <v>1379.8</v>
      </c>
      <c r="I1423" s="13">
        <v>3</v>
      </c>
      <c r="J1423" s="13">
        <v>-0.01</v>
      </c>
      <c r="K1423" s="13">
        <v>0</v>
      </c>
      <c r="L1423" s="13">
        <v>4.2999999999999997E-2</v>
      </c>
      <c r="M1423" s="15" t="s">
        <v>6205</v>
      </c>
    </row>
    <row r="1424" spans="1:13" outlineLevel="2" x14ac:dyDescent="0.3">
      <c r="A1424" s="10" t="s">
        <v>232</v>
      </c>
      <c r="B1424" s="11">
        <v>0.29967075564612222</v>
      </c>
      <c r="C1424" s="12" t="s">
        <v>4430</v>
      </c>
      <c r="D1424" s="12" t="s">
        <v>4430</v>
      </c>
      <c r="E1424" s="12"/>
      <c r="F1424" s="13">
        <v>44.38</v>
      </c>
      <c r="G1424" s="13">
        <v>819.5</v>
      </c>
      <c r="H1424" s="13">
        <v>1636.98</v>
      </c>
      <c r="I1424" s="13">
        <v>2</v>
      </c>
      <c r="J1424" s="13">
        <v>0</v>
      </c>
      <c r="K1424" s="13">
        <v>1</v>
      </c>
      <c r="L1424" s="13">
        <v>1E-3</v>
      </c>
      <c r="M1424" s="15" t="s">
        <v>6208</v>
      </c>
    </row>
    <row r="1425" spans="1:13" outlineLevel="2" x14ac:dyDescent="0.3">
      <c r="A1425" s="10" t="s">
        <v>232</v>
      </c>
      <c r="B1425" s="11">
        <v>1.9164645129816793E-4</v>
      </c>
      <c r="C1425" s="12" t="s">
        <v>4430</v>
      </c>
      <c r="D1425" s="12" t="s">
        <v>4430</v>
      </c>
      <c r="E1425" s="12"/>
      <c r="F1425" s="13">
        <v>25.74</v>
      </c>
      <c r="G1425" s="13">
        <v>546.66</v>
      </c>
      <c r="H1425" s="13">
        <v>1636.95</v>
      </c>
      <c r="I1425" s="13">
        <v>3</v>
      </c>
      <c r="J1425" s="13">
        <v>-0.03</v>
      </c>
      <c r="K1425" s="13">
        <v>1</v>
      </c>
      <c r="L1425" s="13">
        <v>1.0999999999999999E-2</v>
      </c>
      <c r="M1425" s="15" t="s">
        <v>6207</v>
      </c>
    </row>
    <row r="1426" spans="1:13" outlineLevel="2" x14ac:dyDescent="0.3">
      <c r="A1426" s="10" t="s">
        <v>232</v>
      </c>
      <c r="B1426" s="11">
        <v>6.6087269108554463E-3</v>
      </c>
      <c r="C1426" s="12" t="s">
        <v>2052</v>
      </c>
      <c r="D1426" s="12" t="s">
        <v>2052</v>
      </c>
      <c r="E1426" s="12"/>
      <c r="F1426" s="13">
        <v>72.19</v>
      </c>
      <c r="G1426" s="13">
        <v>783.05</v>
      </c>
      <c r="H1426" s="13">
        <v>2346.14</v>
      </c>
      <c r="I1426" s="13">
        <v>3</v>
      </c>
      <c r="J1426" s="13">
        <v>1</v>
      </c>
      <c r="K1426" s="13">
        <v>0</v>
      </c>
      <c r="L1426" s="14">
        <v>1.6999999999999999E-7</v>
      </c>
      <c r="M1426" s="15" t="s">
        <v>6205</v>
      </c>
    </row>
    <row r="1427" spans="1:13" outlineLevel="2" x14ac:dyDescent="0.3">
      <c r="A1427" s="10" t="s">
        <v>232</v>
      </c>
      <c r="B1427" s="11" t="s">
        <v>8172</v>
      </c>
      <c r="C1427" s="12" t="s">
        <v>2052</v>
      </c>
      <c r="D1427" s="12" t="s">
        <v>2052</v>
      </c>
      <c r="E1427" s="12"/>
      <c r="F1427" s="13">
        <v>61.46</v>
      </c>
      <c r="G1427" s="13">
        <v>1173.57</v>
      </c>
      <c r="H1427" s="13">
        <v>2345.13</v>
      </c>
      <c r="I1427" s="13">
        <v>2</v>
      </c>
      <c r="J1427" s="13">
        <v>-0.02</v>
      </c>
      <c r="K1427" s="13">
        <v>0</v>
      </c>
      <c r="L1427" s="14">
        <v>1.7E-6</v>
      </c>
      <c r="M1427" s="15" t="s">
        <v>6205</v>
      </c>
    </row>
    <row r="1428" spans="1:13" outlineLevel="2" x14ac:dyDescent="0.3">
      <c r="A1428" s="10" t="s">
        <v>232</v>
      </c>
      <c r="B1428" s="11">
        <v>7.0731721846932114E-4</v>
      </c>
      <c r="C1428" s="12" t="s">
        <v>2052</v>
      </c>
      <c r="D1428" s="12" t="s">
        <v>2052</v>
      </c>
      <c r="E1428" s="12"/>
      <c r="F1428" s="13">
        <v>31.68</v>
      </c>
      <c r="G1428" s="13">
        <v>587.29</v>
      </c>
      <c r="H1428" s="13">
        <v>2345.13</v>
      </c>
      <c r="I1428" s="13">
        <v>4</v>
      </c>
      <c r="J1428" s="13">
        <v>-0.01</v>
      </c>
      <c r="K1428" s="13">
        <v>0</v>
      </c>
      <c r="L1428" s="13">
        <v>1.1000000000000001E-3</v>
      </c>
      <c r="M1428" s="15" t="s">
        <v>6205</v>
      </c>
    </row>
    <row r="1429" spans="1:13" outlineLevel="2" x14ac:dyDescent="0.3">
      <c r="A1429" s="10" t="s">
        <v>232</v>
      </c>
      <c r="B1429" s="11">
        <v>1.6052939821857421E-3</v>
      </c>
      <c r="C1429" s="12" t="s">
        <v>2053</v>
      </c>
      <c r="D1429" s="12" t="s">
        <v>2053</v>
      </c>
      <c r="E1429" s="12"/>
      <c r="F1429" s="13">
        <v>66.92</v>
      </c>
      <c r="G1429" s="13">
        <v>873.79</v>
      </c>
      <c r="H1429" s="13">
        <v>2618.34</v>
      </c>
      <c r="I1429" s="13">
        <v>3</v>
      </c>
      <c r="J1429" s="13">
        <v>1</v>
      </c>
      <c r="K1429" s="13">
        <v>1</v>
      </c>
      <c r="L1429" s="14">
        <v>5.4000000000000002E-7</v>
      </c>
      <c r="M1429" s="15" t="s">
        <v>6205</v>
      </c>
    </row>
    <row r="1430" spans="1:13" outlineLevel="2" x14ac:dyDescent="0.3">
      <c r="A1430" s="10" t="s">
        <v>232</v>
      </c>
      <c r="B1430" s="11">
        <v>2.2913901866129227E-4</v>
      </c>
      <c r="C1430" s="12" t="s">
        <v>2053</v>
      </c>
      <c r="D1430" s="12" t="s">
        <v>2053</v>
      </c>
      <c r="E1430" s="12"/>
      <c r="F1430" s="13">
        <v>48.06</v>
      </c>
      <c r="G1430" s="13">
        <v>655.34</v>
      </c>
      <c r="H1430" s="13">
        <v>2617.33</v>
      </c>
      <c r="I1430" s="13">
        <v>4</v>
      </c>
      <c r="J1430" s="13">
        <v>-0.01</v>
      </c>
      <c r="K1430" s="13">
        <v>1</v>
      </c>
      <c r="L1430" s="14">
        <v>3.1000000000000001E-5</v>
      </c>
      <c r="M1430" s="15" t="s">
        <v>6205</v>
      </c>
    </row>
    <row r="1431" spans="1:13" outlineLevel="2" x14ac:dyDescent="0.3">
      <c r="A1431" s="10" t="s">
        <v>232</v>
      </c>
      <c r="B1431" s="11">
        <v>1.2619888693331043E-4</v>
      </c>
      <c r="C1431" s="12" t="s">
        <v>233</v>
      </c>
      <c r="D1431" s="12" t="s">
        <v>233</v>
      </c>
      <c r="E1431" s="12"/>
      <c r="F1431" s="13">
        <v>52.72</v>
      </c>
      <c r="G1431" s="13">
        <v>648.85</v>
      </c>
      <c r="H1431" s="13">
        <v>1295.68</v>
      </c>
      <c r="I1431" s="13">
        <v>2</v>
      </c>
      <c r="J1431" s="13">
        <v>-0.01</v>
      </c>
      <c r="K1431" s="13">
        <v>0</v>
      </c>
      <c r="L1431" s="13">
        <v>3.2000000000000003E-4</v>
      </c>
      <c r="M1431" s="15" t="s">
        <v>6206</v>
      </c>
    </row>
    <row r="1432" spans="1:13" outlineLevel="2" x14ac:dyDescent="0.3">
      <c r="A1432" s="10" t="s">
        <v>232</v>
      </c>
      <c r="B1432" s="11">
        <v>0.26424849220542795</v>
      </c>
      <c r="C1432" s="12" t="s">
        <v>3361</v>
      </c>
      <c r="D1432" s="12" t="s">
        <v>3361</v>
      </c>
      <c r="E1432" s="12" t="s">
        <v>1</v>
      </c>
      <c r="F1432" s="13">
        <v>54.82</v>
      </c>
      <c r="G1432" s="13">
        <v>542.29999999999995</v>
      </c>
      <c r="H1432" s="13">
        <v>1082.5899999999999</v>
      </c>
      <c r="I1432" s="13">
        <v>2</v>
      </c>
      <c r="J1432" s="13">
        <v>-0.01</v>
      </c>
      <c r="K1432" s="13">
        <v>0</v>
      </c>
      <c r="L1432" s="13">
        <v>3.5E-4</v>
      </c>
      <c r="M1432" s="15" t="s">
        <v>6208</v>
      </c>
    </row>
    <row r="1433" spans="1:13" outlineLevel="2" x14ac:dyDescent="0.3">
      <c r="A1433" s="10" t="s">
        <v>232</v>
      </c>
      <c r="B1433" s="11">
        <v>3.4493227887574877E-4</v>
      </c>
      <c r="C1433" s="12" t="s">
        <v>3361</v>
      </c>
      <c r="D1433" s="12" t="s">
        <v>3361</v>
      </c>
      <c r="E1433" s="12"/>
      <c r="F1433" s="13">
        <v>50.78</v>
      </c>
      <c r="G1433" s="13">
        <v>534.30999999999995</v>
      </c>
      <c r="H1433" s="13">
        <v>1066.5999999999999</v>
      </c>
      <c r="I1433" s="13">
        <v>2</v>
      </c>
      <c r="J1433" s="13">
        <v>-0.01</v>
      </c>
      <c r="K1433" s="13">
        <v>0</v>
      </c>
      <c r="L1433" s="13">
        <v>8.9999999999999998E-4</v>
      </c>
      <c r="M1433" s="15" t="s">
        <v>6208</v>
      </c>
    </row>
    <row r="1434" spans="1:13" outlineLevel="2" x14ac:dyDescent="0.3">
      <c r="A1434" s="10" t="s">
        <v>232</v>
      </c>
      <c r="B1434" s="11">
        <v>8.1509597775519577E-5</v>
      </c>
      <c r="C1434" s="12" t="s">
        <v>3362</v>
      </c>
      <c r="D1434" s="12" t="s">
        <v>3362</v>
      </c>
      <c r="E1434" s="12"/>
      <c r="F1434" s="13">
        <v>74.33</v>
      </c>
      <c r="G1434" s="13">
        <v>652.41</v>
      </c>
      <c r="H1434" s="13">
        <v>1302.8</v>
      </c>
      <c r="I1434" s="13">
        <v>2</v>
      </c>
      <c r="J1434" s="13">
        <v>-0.01</v>
      </c>
      <c r="K1434" s="13">
        <v>0</v>
      </c>
      <c r="L1434" s="14">
        <v>2.5000000000000002E-6</v>
      </c>
      <c r="M1434" s="15" t="s">
        <v>6206</v>
      </c>
    </row>
    <row r="1435" spans="1:13" outlineLevel="2" x14ac:dyDescent="0.3">
      <c r="A1435" s="10" t="s">
        <v>232</v>
      </c>
      <c r="B1435" s="11">
        <v>2.0622933454539737E-4</v>
      </c>
      <c r="C1435" s="12" t="s">
        <v>2051</v>
      </c>
      <c r="D1435" s="12" t="s">
        <v>2051</v>
      </c>
      <c r="E1435" s="12"/>
      <c r="F1435" s="13">
        <v>34.869999999999997</v>
      </c>
      <c r="G1435" s="13">
        <v>517.75</v>
      </c>
      <c r="H1435" s="13">
        <v>2066.96</v>
      </c>
      <c r="I1435" s="13">
        <v>4</v>
      </c>
      <c r="J1435" s="13">
        <v>0</v>
      </c>
      <c r="K1435" s="13">
        <v>0</v>
      </c>
      <c r="L1435" s="13">
        <v>5.4000000000000001E-4</v>
      </c>
      <c r="M1435" s="15" t="s">
        <v>6205</v>
      </c>
    </row>
    <row r="1436" spans="1:13" outlineLevel="2" x14ac:dyDescent="0.3">
      <c r="A1436" s="10" t="s">
        <v>232</v>
      </c>
      <c r="B1436" s="11">
        <v>1.3659738476469734E-3</v>
      </c>
      <c r="C1436" s="12" t="s">
        <v>241</v>
      </c>
      <c r="D1436" s="12" t="s">
        <v>241</v>
      </c>
      <c r="E1436" s="12"/>
      <c r="F1436" s="13">
        <v>107.99</v>
      </c>
      <c r="G1436" s="13">
        <v>954.85</v>
      </c>
      <c r="H1436" s="13">
        <v>2861.53</v>
      </c>
      <c r="I1436" s="13">
        <v>3</v>
      </c>
      <c r="J1436" s="13">
        <v>-0.01</v>
      </c>
      <c r="K1436" s="13">
        <v>0</v>
      </c>
      <c r="L1436" s="14">
        <v>7.5E-11</v>
      </c>
      <c r="M1436" s="15" t="s">
        <v>6204</v>
      </c>
    </row>
    <row r="1437" spans="1:13" outlineLevel="2" x14ac:dyDescent="0.3">
      <c r="A1437" s="10" t="s">
        <v>232</v>
      </c>
      <c r="B1437" s="11">
        <v>4.3061747016232829E-4</v>
      </c>
      <c r="C1437" s="12" t="s">
        <v>241</v>
      </c>
      <c r="D1437" s="12" t="s">
        <v>241</v>
      </c>
      <c r="E1437" s="12"/>
      <c r="F1437" s="13">
        <v>84.65</v>
      </c>
      <c r="G1437" s="13">
        <v>716.39</v>
      </c>
      <c r="H1437" s="13">
        <v>2861.52</v>
      </c>
      <c r="I1437" s="13">
        <v>4</v>
      </c>
      <c r="J1437" s="13">
        <v>-0.01</v>
      </c>
      <c r="K1437" s="13">
        <v>0</v>
      </c>
      <c r="L1437" s="14">
        <v>1.2E-8</v>
      </c>
      <c r="M1437" s="15" t="s">
        <v>6204</v>
      </c>
    </row>
    <row r="1438" spans="1:13" outlineLevel="2" x14ac:dyDescent="0.3">
      <c r="A1438" s="10" t="s">
        <v>232</v>
      </c>
      <c r="B1438" s="11">
        <v>7.8661542328212219E-4</v>
      </c>
      <c r="C1438" s="12" t="s">
        <v>237</v>
      </c>
      <c r="D1438" s="12" t="s">
        <v>237</v>
      </c>
      <c r="E1438" s="12"/>
      <c r="F1438" s="13">
        <v>91.96</v>
      </c>
      <c r="G1438" s="13">
        <v>1062.07</v>
      </c>
      <c r="H1438" s="13">
        <v>2122.12</v>
      </c>
      <c r="I1438" s="13">
        <v>2</v>
      </c>
      <c r="J1438" s="13">
        <v>1</v>
      </c>
      <c r="K1438" s="13">
        <v>0</v>
      </c>
      <c r="L1438" s="14">
        <v>1.2E-8</v>
      </c>
      <c r="M1438" s="15" t="s">
        <v>6208</v>
      </c>
    </row>
    <row r="1439" spans="1:13" outlineLevel="2" x14ac:dyDescent="0.3">
      <c r="A1439" s="10" t="s">
        <v>232</v>
      </c>
      <c r="B1439" s="11">
        <v>1.9018033064959611E-4</v>
      </c>
      <c r="C1439" s="12" t="s">
        <v>237</v>
      </c>
      <c r="D1439" s="12" t="s">
        <v>237</v>
      </c>
      <c r="E1439" s="12"/>
      <c r="F1439" s="13">
        <v>86.68</v>
      </c>
      <c r="G1439" s="13">
        <v>708.05</v>
      </c>
      <c r="H1439" s="13">
        <v>2121.12</v>
      </c>
      <c r="I1439" s="13">
        <v>3</v>
      </c>
      <c r="J1439" s="13">
        <v>0</v>
      </c>
      <c r="K1439" s="13">
        <v>0</v>
      </c>
      <c r="L1439" s="14">
        <v>2.4999999999999999E-8</v>
      </c>
      <c r="M1439" s="15" t="s">
        <v>6204</v>
      </c>
    </row>
    <row r="1440" spans="1:13" outlineLevel="2" x14ac:dyDescent="0.3">
      <c r="A1440" s="10" t="s">
        <v>232</v>
      </c>
      <c r="B1440" s="11">
        <v>1.2629984089627922E-4</v>
      </c>
      <c r="C1440" s="12" t="s">
        <v>237</v>
      </c>
      <c r="D1440" s="12" t="s">
        <v>237</v>
      </c>
      <c r="E1440" s="12"/>
      <c r="F1440" s="13">
        <v>55.76</v>
      </c>
      <c r="G1440" s="13">
        <v>531.29</v>
      </c>
      <c r="H1440" s="13">
        <v>2121.11</v>
      </c>
      <c r="I1440" s="13">
        <v>4</v>
      </c>
      <c r="J1440" s="13">
        <v>-0.01</v>
      </c>
      <c r="K1440" s="13">
        <v>0</v>
      </c>
      <c r="L1440" s="14">
        <v>1.2999999999999999E-5</v>
      </c>
      <c r="M1440" s="15" t="s">
        <v>6204</v>
      </c>
    </row>
    <row r="1441" spans="1:13" outlineLevel="2" x14ac:dyDescent="0.3">
      <c r="A1441" s="10" t="s">
        <v>232</v>
      </c>
      <c r="B1441" s="11">
        <v>1.5117210169427761E-3</v>
      </c>
      <c r="C1441" s="12" t="s">
        <v>3365</v>
      </c>
      <c r="D1441" s="12" t="s">
        <v>3365</v>
      </c>
      <c r="E1441" s="12"/>
      <c r="F1441" s="13">
        <v>79.25</v>
      </c>
      <c r="G1441" s="13">
        <v>865.81</v>
      </c>
      <c r="H1441" s="13">
        <v>2594.41</v>
      </c>
      <c r="I1441" s="13">
        <v>3</v>
      </c>
      <c r="J1441" s="13">
        <v>0.97</v>
      </c>
      <c r="K1441" s="13">
        <v>1</v>
      </c>
      <c r="L1441" s="14">
        <v>3.7E-8</v>
      </c>
      <c r="M1441" s="15" t="s">
        <v>6206</v>
      </c>
    </row>
    <row r="1442" spans="1:13" outlineLevel="2" x14ac:dyDescent="0.3">
      <c r="A1442" s="10" t="s">
        <v>232</v>
      </c>
      <c r="B1442" s="11">
        <v>2.5875657324516218E-4</v>
      </c>
      <c r="C1442" s="12" t="s">
        <v>3365</v>
      </c>
      <c r="D1442" s="12" t="s">
        <v>3365</v>
      </c>
      <c r="E1442" s="12"/>
      <c r="F1442" s="13">
        <v>55.25</v>
      </c>
      <c r="G1442" s="13">
        <v>649.36</v>
      </c>
      <c r="H1442" s="13">
        <v>2593.41</v>
      </c>
      <c r="I1442" s="13">
        <v>4</v>
      </c>
      <c r="J1442" s="13">
        <v>-0.03</v>
      </c>
      <c r="K1442" s="13">
        <v>1</v>
      </c>
      <c r="L1442" s="14">
        <v>6.6000000000000003E-6</v>
      </c>
      <c r="M1442" s="15" t="s">
        <v>6207</v>
      </c>
    </row>
    <row r="1443" spans="1:13" outlineLevel="2" x14ac:dyDescent="0.3">
      <c r="A1443" s="10" t="s">
        <v>232</v>
      </c>
      <c r="B1443" s="11">
        <v>1.3544081080638074E-4</v>
      </c>
      <c r="C1443" s="12" t="s">
        <v>5441</v>
      </c>
      <c r="D1443" s="12" t="s">
        <v>5441</v>
      </c>
      <c r="E1443" s="12"/>
      <c r="F1443" s="13">
        <v>45.34</v>
      </c>
      <c r="G1443" s="13">
        <v>537.33000000000004</v>
      </c>
      <c r="H1443" s="13">
        <v>1072.6400000000001</v>
      </c>
      <c r="I1443" s="13">
        <v>2</v>
      </c>
      <c r="J1443" s="13">
        <v>-0.01</v>
      </c>
      <c r="K1443" s="13">
        <v>0</v>
      </c>
      <c r="L1443" s="13">
        <v>1.1000000000000001E-3</v>
      </c>
      <c r="M1443" s="15" t="s">
        <v>6208</v>
      </c>
    </row>
    <row r="1444" spans="1:13" outlineLevel="2" x14ac:dyDescent="0.3">
      <c r="A1444" s="10" t="s">
        <v>232</v>
      </c>
      <c r="B1444" s="11">
        <v>2.1185371734375829E-2</v>
      </c>
      <c r="C1444" s="12" t="s">
        <v>5442</v>
      </c>
      <c r="D1444" s="12" t="s">
        <v>5442</v>
      </c>
      <c r="E1444" s="12"/>
      <c r="F1444" s="13">
        <v>37.729999999999997</v>
      </c>
      <c r="G1444" s="13">
        <v>1132.5899999999999</v>
      </c>
      <c r="H1444" s="13">
        <v>3394.76</v>
      </c>
      <c r="I1444" s="13">
        <v>3</v>
      </c>
      <c r="J1444" s="13">
        <v>0.05</v>
      </c>
      <c r="K1444" s="13">
        <v>2</v>
      </c>
      <c r="L1444" s="13">
        <v>2.9E-4</v>
      </c>
      <c r="M1444" s="15" t="s">
        <v>6208</v>
      </c>
    </row>
    <row r="1445" spans="1:13" outlineLevel="2" x14ac:dyDescent="0.3">
      <c r="A1445" s="10" t="s">
        <v>232</v>
      </c>
      <c r="B1445" s="11">
        <v>1.0618726641912954E-3</v>
      </c>
      <c r="C1445" s="12" t="s">
        <v>5442</v>
      </c>
      <c r="D1445" s="12" t="s">
        <v>5442</v>
      </c>
      <c r="E1445" s="12"/>
      <c r="F1445" s="13">
        <v>27.38</v>
      </c>
      <c r="G1445" s="13">
        <v>566.79</v>
      </c>
      <c r="H1445" s="13">
        <v>3394.71</v>
      </c>
      <c r="I1445" s="13">
        <v>6</v>
      </c>
      <c r="J1445" s="13">
        <v>0.01</v>
      </c>
      <c r="K1445" s="13">
        <v>2</v>
      </c>
      <c r="L1445" s="13">
        <v>2.8E-3</v>
      </c>
      <c r="M1445" s="15" t="s">
        <v>6208</v>
      </c>
    </row>
    <row r="1446" spans="1:13" outlineLevel="2" x14ac:dyDescent="0.3">
      <c r="A1446" s="10" t="s">
        <v>232</v>
      </c>
      <c r="B1446" s="16">
        <v>2.3961069608811397E-5</v>
      </c>
      <c r="C1446" s="12" t="s">
        <v>4429</v>
      </c>
      <c r="D1446" s="12" t="s">
        <v>4429</v>
      </c>
      <c r="E1446" s="12"/>
      <c r="F1446" s="13">
        <v>57.72</v>
      </c>
      <c r="G1446" s="13">
        <v>588.85</v>
      </c>
      <c r="H1446" s="13">
        <v>1175.68</v>
      </c>
      <c r="I1446" s="13">
        <v>2</v>
      </c>
      <c r="J1446" s="13">
        <v>-0.02</v>
      </c>
      <c r="K1446" s="13">
        <v>0</v>
      </c>
      <c r="L1446" s="13">
        <v>2.2000000000000001E-4</v>
      </c>
      <c r="M1446" s="15" t="s">
        <v>6220</v>
      </c>
    </row>
    <row r="1447" spans="1:13" outlineLevel="2" x14ac:dyDescent="0.3">
      <c r="A1447" s="10" t="s">
        <v>232</v>
      </c>
      <c r="B1447" s="16">
        <v>1.0016514893096807E-2</v>
      </c>
      <c r="C1447" s="12" t="s">
        <v>238</v>
      </c>
      <c r="D1447" s="12" t="s">
        <v>238</v>
      </c>
      <c r="E1447" s="12"/>
      <c r="F1447" s="13">
        <v>107.54</v>
      </c>
      <c r="G1447" s="13">
        <v>1090.54</v>
      </c>
      <c r="H1447" s="13">
        <v>2179.0700000000002</v>
      </c>
      <c r="I1447" s="13">
        <v>2</v>
      </c>
      <c r="J1447" s="13">
        <v>0.02</v>
      </c>
      <c r="K1447" s="13">
        <v>0</v>
      </c>
      <c r="L1447" s="14">
        <v>8.2999999999999998E-11</v>
      </c>
      <c r="M1447" s="15" t="s">
        <v>6217</v>
      </c>
    </row>
    <row r="1448" spans="1:13" outlineLevel="2" x14ac:dyDescent="0.3">
      <c r="A1448" s="10" t="s">
        <v>232</v>
      </c>
      <c r="B1448" s="16">
        <v>1.5894708758734876E-3</v>
      </c>
      <c r="C1448" s="12" t="s">
        <v>238</v>
      </c>
      <c r="D1448" s="12" t="s">
        <v>238</v>
      </c>
      <c r="E1448" s="12"/>
      <c r="F1448" s="13">
        <v>64.27</v>
      </c>
      <c r="G1448" s="13">
        <v>727.36</v>
      </c>
      <c r="H1448" s="13">
        <v>2179.0500000000002</v>
      </c>
      <c r="I1448" s="13">
        <v>3</v>
      </c>
      <c r="J1448" s="13">
        <v>0</v>
      </c>
      <c r="K1448" s="13">
        <v>0</v>
      </c>
      <c r="L1448" s="14">
        <v>9.4E-7</v>
      </c>
      <c r="M1448" s="15" t="s">
        <v>6217</v>
      </c>
    </row>
    <row r="1449" spans="1:13" outlineLevel="2" x14ac:dyDescent="0.3">
      <c r="A1449" s="10" t="s">
        <v>232</v>
      </c>
      <c r="B1449" s="16">
        <v>8.1059887004126347E-4</v>
      </c>
      <c r="C1449" s="12" t="s">
        <v>238</v>
      </c>
      <c r="D1449" s="12" t="s">
        <v>238</v>
      </c>
      <c r="E1449" s="12"/>
      <c r="F1449" s="13">
        <v>46.94</v>
      </c>
      <c r="G1449" s="13">
        <v>545.77</v>
      </c>
      <c r="H1449" s="13">
        <v>2179.04</v>
      </c>
      <c r="I1449" s="13">
        <v>4</v>
      </c>
      <c r="J1449" s="13">
        <v>-0.01</v>
      </c>
      <c r="K1449" s="13">
        <v>0</v>
      </c>
      <c r="L1449" s="14">
        <v>4.0000000000000003E-5</v>
      </c>
      <c r="M1449" s="15" t="s">
        <v>6217</v>
      </c>
    </row>
    <row r="1450" spans="1:13" outlineLevel="2" x14ac:dyDescent="0.3">
      <c r="A1450" s="10" t="s">
        <v>232</v>
      </c>
      <c r="B1450" s="16">
        <v>6.8090993585515061E-3</v>
      </c>
      <c r="C1450" s="12" t="s">
        <v>4431</v>
      </c>
      <c r="D1450" s="12" t="s">
        <v>4431</v>
      </c>
      <c r="E1450" s="12"/>
      <c r="F1450" s="13">
        <v>46.29</v>
      </c>
      <c r="G1450" s="13">
        <v>595.33000000000004</v>
      </c>
      <c r="H1450" s="13">
        <v>2377.27</v>
      </c>
      <c r="I1450" s="13">
        <v>4</v>
      </c>
      <c r="J1450" s="13">
        <v>-0.02</v>
      </c>
      <c r="K1450" s="13">
        <v>1</v>
      </c>
      <c r="L1450" s="14">
        <v>7.3999999999999996E-5</v>
      </c>
      <c r="M1450" s="15" t="s">
        <v>6220</v>
      </c>
    </row>
    <row r="1451" spans="1:13" outlineLevel="2" x14ac:dyDescent="0.3">
      <c r="A1451" s="10" t="s">
        <v>232</v>
      </c>
      <c r="B1451" s="16">
        <v>1.0587252550380405E-2</v>
      </c>
      <c r="C1451" s="12" t="s">
        <v>2049</v>
      </c>
      <c r="D1451" s="12" t="s">
        <v>2049</v>
      </c>
      <c r="E1451" s="12"/>
      <c r="F1451" s="13">
        <v>26.24</v>
      </c>
      <c r="G1451" s="13">
        <v>533.76</v>
      </c>
      <c r="H1451" s="13">
        <v>1065.51</v>
      </c>
      <c r="I1451" s="13">
        <v>2</v>
      </c>
      <c r="J1451" s="13">
        <v>-0.01</v>
      </c>
      <c r="K1451" s="13">
        <v>0</v>
      </c>
      <c r="L1451" s="13">
        <v>8.3000000000000004E-2</v>
      </c>
      <c r="M1451" s="15" t="s">
        <v>6218</v>
      </c>
    </row>
    <row r="1452" spans="1:13" outlineLevel="2" x14ac:dyDescent="0.3">
      <c r="A1452" s="10" t="s">
        <v>232</v>
      </c>
      <c r="B1452" s="16">
        <v>0.35121954746131379</v>
      </c>
      <c r="C1452" s="12" t="s">
        <v>239</v>
      </c>
      <c r="D1452" s="12" t="s">
        <v>239</v>
      </c>
      <c r="E1452" s="12"/>
      <c r="F1452" s="13">
        <v>24.09</v>
      </c>
      <c r="G1452" s="13">
        <v>1144.6600000000001</v>
      </c>
      <c r="H1452" s="13">
        <v>2287.31</v>
      </c>
      <c r="I1452" s="13">
        <v>2</v>
      </c>
      <c r="J1452" s="13">
        <v>0.03</v>
      </c>
      <c r="K1452" s="13">
        <v>1</v>
      </c>
      <c r="L1452" s="13">
        <v>5.4999999999999997E-3</v>
      </c>
      <c r="M1452" s="15" t="s">
        <v>6217</v>
      </c>
    </row>
    <row r="1453" spans="1:13" outlineLevel="2" x14ac:dyDescent="0.3">
      <c r="A1453" s="10" t="s">
        <v>232</v>
      </c>
      <c r="B1453" s="16">
        <v>8.4535996319373371E-4</v>
      </c>
      <c r="C1453" s="12" t="s">
        <v>239</v>
      </c>
      <c r="D1453" s="12" t="s">
        <v>239</v>
      </c>
      <c r="E1453" s="12"/>
      <c r="F1453" s="13">
        <v>22.79</v>
      </c>
      <c r="G1453" s="13">
        <v>572.83000000000004</v>
      </c>
      <c r="H1453" s="13">
        <v>2287.27</v>
      </c>
      <c r="I1453" s="13">
        <v>4</v>
      </c>
      <c r="J1453" s="13">
        <v>0</v>
      </c>
      <c r="K1453" s="13">
        <v>1</v>
      </c>
      <c r="L1453" s="13">
        <v>7.3000000000000001E-3</v>
      </c>
      <c r="M1453" s="15" t="s">
        <v>6217</v>
      </c>
    </row>
    <row r="1454" spans="1:13" outlineLevel="2" x14ac:dyDescent="0.3">
      <c r="A1454" s="10" t="s">
        <v>232</v>
      </c>
      <c r="B1454" s="16">
        <v>7.0661276602543592E-4</v>
      </c>
      <c r="C1454" s="12" t="s">
        <v>239</v>
      </c>
      <c r="D1454" s="12" t="s">
        <v>239</v>
      </c>
      <c r="E1454" s="12" t="s">
        <v>1</v>
      </c>
      <c r="F1454" s="13">
        <v>22.36</v>
      </c>
      <c r="G1454" s="13">
        <v>576.82000000000005</v>
      </c>
      <c r="H1454" s="13">
        <v>2303.27</v>
      </c>
      <c r="I1454" s="13">
        <v>4</v>
      </c>
      <c r="J1454" s="13">
        <v>-0.01</v>
      </c>
      <c r="K1454" s="13">
        <v>1</v>
      </c>
      <c r="L1454" s="13">
        <v>8.0000000000000002E-3</v>
      </c>
      <c r="M1454" s="15" t="s">
        <v>6217</v>
      </c>
    </row>
    <row r="1455" spans="1:13" outlineLevel="2" x14ac:dyDescent="0.3">
      <c r="A1455" s="10" t="s">
        <v>232</v>
      </c>
      <c r="B1455" s="16">
        <v>3.6860379384783173E-3</v>
      </c>
      <c r="C1455" s="12" t="s">
        <v>6250</v>
      </c>
      <c r="D1455" s="17" t="s">
        <v>6250</v>
      </c>
      <c r="E1455" s="12"/>
      <c r="F1455" s="13">
        <v>32.450000000000003</v>
      </c>
      <c r="G1455" s="13">
        <v>854.49</v>
      </c>
      <c r="H1455" s="13">
        <v>1706.97</v>
      </c>
      <c r="I1455" s="13">
        <v>2</v>
      </c>
      <c r="J1455" s="13">
        <v>-0.01</v>
      </c>
      <c r="K1455" s="13">
        <v>2</v>
      </c>
      <c r="L1455" s="13">
        <v>1.2999999999999999E-3</v>
      </c>
      <c r="M1455" s="15" t="s">
        <v>6219</v>
      </c>
    </row>
    <row r="1456" spans="1:13" outlineLevel="2" x14ac:dyDescent="0.3">
      <c r="A1456" s="10" t="s">
        <v>232</v>
      </c>
      <c r="B1456" s="16">
        <v>2.3732981700039138E-2</v>
      </c>
      <c r="C1456" s="12" t="s">
        <v>240</v>
      </c>
      <c r="D1456" s="12" t="s">
        <v>240</v>
      </c>
      <c r="E1456" s="12"/>
      <c r="F1456" s="13">
        <v>111.83</v>
      </c>
      <c r="G1456" s="13">
        <v>849.79</v>
      </c>
      <c r="H1456" s="13">
        <v>2546.36</v>
      </c>
      <c r="I1456" s="13">
        <v>3</v>
      </c>
      <c r="J1456" s="13">
        <v>0.02</v>
      </c>
      <c r="K1456" s="13">
        <v>0</v>
      </c>
      <c r="L1456" s="14">
        <v>3.9999999999999998E-11</v>
      </c>
      <c r="M1456" s="15" t="s">
        <v>6217</v>
      </c>
    </row>
    <row r="1457" spans="1:13" outlineLevel="2" x14ac:dyDescent="0.3">
      <c r="A1457" s="10" t="s">
        <v>232</v>
      </c>
      <c r="B1457" s="16">
        <v>1.9414204643716714E-3</v>
      </c>
      <c r="C1457" s="12" t="s">
        <v>240</v>
      </c>
      <c r="D1457" s="12" t="s">
        <v>240</v>
      </c>
      <c r="E1457" s="12" t="s">
        <v>1</v>
      </c>
      <c r="F1457" s="13">
        <v>84.7</v>
      </c>
      <c r="G1457" s="13">
        <v>855.12</v>
      </c>
      <c r="H1457" s="13">
        <v>2562.35</v>
      </c>
      <c r="I1457" s="13">
        <v>3</v>
      </c>
      <c r="J1457" s="13">
        <v>0.02</v>
      </c>
      <c r="K1457" s="13">
        <v>0</v>
      </c>
      <c r="L1457" s="14">
        <v>1.4E-8</v>
      </c>
      <c r="M1457" s="15" t="s">
        <v>6217</v>
      </c>
    </row>
    <row r="1458" spans="1:13" outlineLevel="2" x14ac:dyDescent="0.3">
      <c r="A1458" s="10" t="s">
        <v>232</v>
      </c>
      <c r="B1458" s="16">
        <v>2.828134879977605E-3</v>
      </c>
      <c r="C1458" s="12" t="s">
        <v>240</v>
      </c>
      <c r="D1458" s="12" t="s">
        <v>240</v>
      </c>
      <c r="E1458" s="12"/>
      <c r="F1458" s="13">
        <v>84.62</v>
      </c>
      <c r="G1458" s="13">
        <v>637.59</v>
      </c>
      <c r="H1458" s="13">
        <v>2546.34</v>
      </c>
      <c r="I1458" s="13">
        <v>4</v>
      </c>
      <c r="J1458" s="13">
        <v>0.01</v>
      </c>
      <c r="K1458" s="13">
        <v>0</v>
      </c>
      <c r="L1458" s="14">
        <v>1.2E-8</v>
      </c>
      <c r="M1458" s="15" t="s">
        <v>6217</v>
      </c>
    </row>
    <row r="1459" spans="1:13" outlineLevel="2" x14ac:dyDescent="0.3">
      <c r="A1459" s="10" t="s">
        <v>232</v>
      </c>
      <c r="B1459" s="16">
        <v>5.6930286796196316E-3</v>
      </c>
      <c r="C1459" s="12" t="s">
        <v>240</v>
      </c>
      <c r="D1459" s="12" t="s">
        <v>240</v>
      </c>
      <c r="E1459" s="12" t="s">
        <v>1</v>
      </c>
      <c r="F1459" s="13">
        <v>79.56</v>
      </c>
      <c r="G1459" s="13">
        <v>641.59</v>
      </c>
      <c r="H1459" s="13">
        <v>2562.31</v>
      </c>
      <c r="I1459" s="13">
        <v>4</v>
      </c>
      <c r="J1459" s="13">
        <v>-0.02</v>
      </c>
      <c r="K1459" s="13">
        <v>0</v>
      </c>
      <c r="L1459" s="14">
        <v>3.5999999999999998E-8</v>
      </c>
      <c r="M1459" s="15" t="s">
        <v>6218</v>
      </c>
    </row>
    <row r="1460" spans="1:13" outlineLevel="2" x14ac:dyDescent="0.3">
      <c r="A1460" s="10" t="s">
        <v>232</v>
      </c>
      <c r="B1460" s="16">
        <v>0.18958127640531355</v>
      </c>
      <c r="C1460" s="12" t="s">
        <v>240</v>
      </c>
      <c r="D1460" s="12" t="s">
        <v>240</v>
      </c>
      <c r="E1460" s="12" t="s">
        <v>25</v>
      </c>
      <c r="F1460" s="13">
        <v>77.27</v>
      </c>
      <c r="G1460" s="13">
        <v>860.78</v>
      </c>
      <c r="H1460" s="13">
        <v>2579.31</v>
      </c>
      <c r="I1460" s="13">
        <v>3</v>
      </c>
      <c r="J1460" s="13">
        <v>0.99</v>
      </c>
      <c r="K1460" s="13">
        <v>0</v>
      </c>
      <c r="L1460" s="14">
        <v>5.8000000000000003E-8</v>
      </c>
      <c r="M1460" s="15" t="s">
        <v>6220</v>
      </c>
    </row>
    <row r="1461" spans="1:13" outlineLevel="2" x14ac:dyDescent="0.3">
      <c r="A1461" s="10" t="s">
        <v>232</v>
      </c>
      <c r="B1461" s="16">
        <v>2.9991063702969447E-3</v>
      </c>
      <c r="C1461" s="12" t="s">
        <v>240</v>
      </c>
      <c r="D1461" s="12" t="s">
        <v>240</v>
      </c>
      <c r="E1461" s="12" t="s">
        <v>25</v>
      </c>
      <c r="F1461" s="13">
        <v>66.62</v>
      </c>
      <c r="G1461" s="13">
        <v>645.59</v>
      </c>
      <c r="H1461" s="13">
        <v>2578.31</v>
      </c>
      <c r="I1461" s="13">
        <v>4</v>
      </c>
      <c r="J1461" s="13">
        <v>-0.02</v>
      </c>
      <c r="K1461" s="13">
        <v>0</v>
      </c>
      <c r="L1461" s="14">
        <v>9.2999999999999999E-7</v>
      </c>
      <c r="M1461" s="15" t="s">
        <v>6218</v>
      </c>
    </row>
    <row r="1462" spans="1:13" outlineLevel="2" x14ac:dyDescent="0.3">
      <c r="A1462" s="10" t="s">
        <v>232</v>
      </c>
      <c r="B1462" s="16">
        <v>2.3401111319107153E-2</v>
      </c>
      <c r="C1462" s="12" t="s">
        <v>240</v>
      </c>
      <c r="D1462" s="12" t="s">
        <v>240</v>
      </c>
      <c r="E1462" s="12"/>
      <c r="F1462" s="13">
        <v>57.22</v>
      </c>
      <c r="G1462" s="13">
        <v>510.27</v>
      </c>
      <c r="H1462" s="13">
        <v>2546.3200000000002</v>
      </c>
      <c r="I1462" s="13">
        <v>5</v>
      </c>
      <c r="J1462" s="13">
        <v>-0.02</v>
      </c>
      <c r="K1462" s="13">
        <v>0</v>
      </c>
      <c r="L1462" s="14">
        <v>5.8000000000000004E-6</v>
      </c>
      <c r="M1462" s="15" t="s">
        <v>6218</v>
      </c>
    </row>
    <row r="1463" spans="1:13" outlineLevel="2" x14ac:dyDescent="0.3">
      <c r="A1463" s="10" t="s">
        <v>232</v>
      </c>
      <c r="B1463" s="16">
        <v>5.940326174446375E-3</v>
      </c>
      <c r="C1463" s="12" t="s">
        <v>240</v>
      </c>
      <c r="D1463" s="12" t="s">
        <v>240</v>
      </c>
      <c r="E1463" s="12" t="s">
        <v>1</v>
      </c>
      <c r="F1463" s="13">
        <v>54.7</v>
      </c>
      <c r="G1463" s="13">
        <v>513.47</v>
      </c>
      <c r="H1463" s="13">
        <v>2562.31</v>
      </c>
      <c r="I1463" s="13">
        <v>5</v>
      </c>
      <c r="J1463" s="13">
        <v>-0.02</v>
      </c>
      <c r="K1463" s="13">
        <v>0</v>
      </c>
      <c r="L1463" s="14">
        <v>1.5999999999999999E-5</v>
      </c>
      <c r="M1463" s="15" t="s">
        <v>6218</v>
      </c>
    </row>
    <row r="1464" spans="1:13" outlineLevel="2" x14ac:dyDescent="0.3">
      <c r="A1464" s="10" t="s">
        <v>232</v>
      </c>
      <c r="B1464" s="16">
        <v>0.41774792156516288</v>
      </c>
      <c r="C1464" s="12" t="s">
        <v>240</v>
      </c>
      <c r="D1464" s="12" t="s">
        <v>240</v>
      </c>
      <c r="E1464" s="12" t="s">
        <v>25</v>
      </c>
      <c r="F1464" s="13">
        <v>35.39</v>
      </c>
      <c r="G1464" s="13">
        <v>516.67999999999995</v>
      </c>
      <c r="H1464" s="13">
        <v>2578.36</v>
      </c>
      <c r="I1464" s="13">
        <v>5</v>
      </c>
      <c r="J1464" s="13">
        <v>0.03</v>
      </c>
      <c r="K1464" s="13">
        <v>0</v>
      </c>
      <c r="L1464" s="13">
        <v>7.5000000000000002E-4</v>
      </c>
      <c r="M1464" s="15" t="s">
        <v>6216</v>
      </c>
    </row>
    <row r="1465" spans="1:13" outlineLevel="2" x14ac:dyDescent="0.3">
      <c r="A1465" s="10" t="s">
        <v>232</v>
      </c>
      <c r="B1465" s="16">
        <v>1.2874060536111642E-3</v>
      </c>
      <c r="C1465" s="12" t="s">
        <v>3363</v>
      </c>
      <c r="D1465" s="12" t="s">
        <v>3363</v>
      </c>
      <c r="E1465" s="12"/>
      <c r="F1465" s="13">
        <v>51.99</v>
      </c>
      <c r="G1465" s="13">
        <v>595.99</v>
      </c>
      <c r="H1465" s="13">
        <v>1784.94</v>
      </c>
      <c r="I1465" s="13">
        <v>3</v>
      </c>
      <c r="J1465" s="13">
        <v>-0.02</v>
      </c>
      <c r="K1465" s="13">
        <v>0</v>
      </c>
      <c r="L1465" s="14">
        <v>1.2999999999999999E-5</v>
      </c>
      <c r="M1465" s="15" t="s">
        <v>6220</v>
      </c>
    </row>
    <row r="1466" spans="1:13" outlineLevel="2" x14ac:dyDescent="0.3">
      <c r="A1466" s="10" t="s">
        <v>232</v>
      </c>
      <c r="B1466" s="16">
        <v>6.2188524239938821E-3</v>
      </c>
      <c r="C1466" s="12" t="s">
        <v>3363</v>
      </c>
      <c r="D1466" s="12" t="s">
        <v>3363</v>
      </c>
      <c r="E1466" s="12"/>
      <c r="F1466" s="13">
        <v>44.61</v>
      </c>
      <c r="G1466" s="13">
        <v>893.97</v>
      </c>
      <c r="H1466" s="13">
        <v>1785.93</v>
      </c>
      <c r="I1466" s="13">
        <v>2</v>
      </c>
      <c r="J1466" s="13">
        <v>0.97</v>
      </c>
      <c r="K1466" s="13">
        <v>0</v>
      </c>
      <c r="L1466" s="14">
        <v>7.1000000000000005E-5</v>
      </c>
      <c r="M1466" s="15" t="s">
        <v>6220</v>
      </c>
    </row>
    <row r="1467" spans="1:13" outlineLevel="2" x14ac:dyDescent="0.3">
      <c r="A1467" s="10" t="s">
        <v>232</v>
      </c>
      <c r="B1467" s="16">
        <v>4.3178303670262085E-4</v>
      </c>
      <c r="C1467" s="12" t="s">
        <v>236</v>
      </c>
      <c r="D1467" s="12" t="s">
        <v>236</v>
      </c>
      <c r="E1467" s="12"/>
      <c r="F1467" s="13">
        <v>38.71</v>
      </c>
      <c r="G1467" s="13">
        <v>819</v>
      </c>
      <c r="H1467" s="13">
        <v>1635.99</v>
      </c>
      <c r="I1467" s="13">
        <v>2</v>
      </c>
      <c r="J1467" s="13">
        <v>-0.02</v>
      </c>
      <c r="K1467" s="13">
        <v>1</v>
      </c>
      <c r="L1467" s="13">
        <v>0.01</v>
      </c>
      <c r="M1467" s="15" t="s">
        <v>6218</v>
      </c>
    </row>
    <row r="1468" spans="1:13" outlineLevel="2" x14ac:dyDescent="0.3">
      <c r="A1468" s="10" t="s">
        <v>232</v>
      </c>
      <c r="B1468" s="16">
        <v>0.49278733510132244</v>
      </c>
      <c r="C1468" s="12" t="s">
        <v>236</v>
      </c>
      <c r="D1468" s="12" t="s">
        <v>236</v>
      </c>
      <c r="E1468" s="12" t="s">
        <v>1</v>
      </c>
      <c r="F1468" s="13">
        <v>30.32</v>
      </c>
      <c r="G1468" s="13">
        <v>827.01</v>
      </c>
      <c r="H1468" s="13">
        <v>1652</v>
      </c>
      <c r="I1468" s="13">
        <v>2</v>
      </c>
      <c r="J1468" s="13">
        <v>-0.01</v>
      </c>
      <c r="K1468" s="13">
        <v>1</v>
      </c>
      <c r="L1468" s="13">
        <v>9.1999999999999998E-3</v>
      </c>
      <c r="M1468" s="15" t="s">
        <v>6217</v>
      </c>
    </row>
    <row r="1469" spans="1:13" outlineLevel="2" x14ac:dyDescent="0.3">
      <c r="A1469" s="10" t="s">
        <v>232</v>
      </c>
      <c r="B1469" s="16">
        <v>1.3894333804738278E-3</v>
      </c>
      <c r="C1469" s="12" t="s">
        <v>2055</v>
      </c>
      <c r="D1469" s="12" t="s">
        <v>2055</v>
      </c>
      <c r="E1469" s="12"/>
      <c r="F1469" s="13">
        <v>49.15</v>
      </c>
      <c r="G1469" s="13">
        <v>723.39</v>
      </c>
      <c r="H1469" s="13">
        <v>2889.52</v>
      </c>
      <c r="I1469" s="13">
        <v>4</v>
      </c>
      <c r="J1469" s="13">
        <v>-0.01</v>
      </c>
      <c r="K1469" s="13">
        <v>2</v>
      </c>
      <c r="L1469" s="14">
        <v>2.5000000000000001E-5</v>
      </c>
      <c r="M1469" s="15" t="s">
        <v>6218</v>
      </c>
    </row>
    <row r="1470" spans="1:13" outlineLevel="2" x14ac:dyDescent="0.3">
      <c r="A1470" s="10" t="s">
        <v>232</v>
      </c>
      <c r="B1470" s="16">
        <v>6.8510051062478888E-4</v>
      </c>
      <c r="C1470" s="12" t="s">
        <v>235</v>
      </c>
      <c r="D1470" s="12" t="s">
        <v>235</v>
      </c>
      <c r="E1470" s="12"/>
      <c r="F1470" s="13">
        <v>22.95</v>
      </c>
      <c r="G1470" s="13">
        <v>508.92</v>
      </c>
      <c r="H1470" s="13">
        <v>1523.75</v>
      </c>
      <c r="I1470" s="13">
        <v>3</v>
      </c>
      <c r="J1470" s="13">
        <v>-0.02</v>
      </c>
      <c r="K1470" s="13">
        <v>0</v>
      </c>
      <c r="L1470" s="13">
        <v>7.0000000000000001E-3</v>
      </c>
      <c r="M1470" s="15" t="s">
        <v>6217</v>
      </c>
    </row>
    <row r="1471" spans="1:13" outlineLevel="2" x14ac:dyDescent="0.3">
      <c r="A1471" s="10" t="s">
        <v>232</v>
      </c>
      <c r="B1471" s="16">
        <v>2.914016753529379E-4</v>
      </c>
      <c r="C1471" s="12" t="s">
        <v>3364</v>
      </c>
      <c r="D1471" s="12" t="s">
        <v>3364</v>
      </c>
      <c r="E1471" s="12"/>
      <c r="F1471" s="13">
        <v>48.68</v>
      </c>
      <c r="G1471" s="13">
        <v>698.05</v>
      </c>
      <c r="H1471" s="13">
        <v>2091.14</v>
      </c>
      <c r="I1471" s="13">
        <v>3</v>
      </c>
      <c r="J1471" s="13">
        <v>-0.02</v>
      </c>
      <c r="K1471" s="13">
        <v>0</v>
      </c>
      <c r="L1471" s="14">
        <v>2.6999999999999999E-5</v>
      </c>
      <c r="M1471" s="15" t="s">
        <v>6219</v>
      </c>
    </row>
    <row r="1472" spans="1:13" outlineLevel="2" x14ac:dyDescent="0.3">
      <c r="A1472" s="10" t="s">
        <v>232</v>
      </c>
      <c r="B1472" s="16">
        <v>3.1316564740828086E-5</v>
      </c>
      <c r="C1472" s="12" t="s">
        <v>3364</v>
      </c>
      <c r="D1472" s="12" t="s">
        <v>3364</v>
      </c>
      <c r="E1472" s="12"/>
      <c r="F1472" s="13">
        <v>40.9</v>
      </c>
      <c r="G1472" s="13">
        <v>523.79</v>
      </c>
      <c r="H1472" s="13">
        <v>2091.13</v>
      </c>
      <c r="I1472" s="13">
        <v>4</v>
      </c>
      <c r="J1472" s="13">
        <v>-0.03</v>
      </c>
      <c r="K1472" s="13">
        <v>0</v>
      </c>
      <c r="L1472" s="13">
        <v>1.4999999999999999E-4</v>
      </c>
      <c r="M1472" s="15" t="s">
        <v>6219</v>
      </c>
    </row>
    <row r="1473" spans="1:13" outlineLevel="2" x14ac:dyDescent="0.3">
      <c r="A1473" s="10" t="s">
        <v>232</v>
      </c>
      <c r="B1473" s="16">
        <v>3.553510965058059E-4</v>
      </c>
      <c r="C1473" s="12" t="s">
        <v>234</v>
      </c>
      <c r="D1473" s="12" t="s">
        <v>234</v>
      </c>
      <c r="E1473" s="12"/>
      <c r="F1473" s="13">
        <v>35.729999999999997</v>
      </c>
      <c r="G1473" s="13">
        <v>699.9</v>
      </c>
      <c r="H1473" s="13">
        <v>1397.78</v>
      </c>
      <c r="I1473" s="13">
        <v>2</v>
      </c>
      <c r="J1473" s="13">
        <v>-0.02</v>
      </c>
      <c r="K1473" s="13">
        <v>0</v>
      </c>
      <c r="L1473" s="13">
        <v>9.4999999999999998E-3</v>
      </c>
      <c r="M1473" s="15" t="s">
        <v>6220</v>
      </c>
    </row>
    <row r="1474" spans="1:13" outlineLevel="2" x14ac:dyDescent="0.3">
      <c r="A1474" s="10" t="s">
        <v>232</v>
      </c>
      <c r="B1474" s="16">
        <v>9.685825516042002E-4</v>
      </c>
      <c r="C1474" s="12" t="s">
        <v>234</v>
      </c>
      <c r="D1474" s="12" t="s">
        <v>234</v>
      </c>
      <c r="E1474" s="12"/>
      <c r="F1474" s="13">
        <v>28.35</v>
      </c>
      <c r="G1474" s="13">
        <v>466.93</v>
      </c>
      <c r="H1474" s="13">
        <v>1397.78</v>
      </c>
      <c r="I1474" s="13">
        <v>3</v>
      </c>
      <c r="J1474" s="13">
        <v>-0.02</v>
      </c>
      <c r="K1474" s="13">
        <v>0</v>
      </c>
      <c r="L1474" s="13">
        <v>1.4E-2</v>
      </c>
      <c r="M1474" s="15" t="s">
        <v>6217</v>
      </c>
    </row>
    <row r="1475" spans="1:13" outlineLevel="2" x14ac:dyDescent="0.3">
      <c r="A1475" s="10" t="s">
        <v>232</v>
      </c>
      <c r="B1475" s="16">
        <v>5.7824953280068527E-4</v>
      </c>
      <c r="C1475" s="12" t="s">
        <v>2050</v>
      </c>
      <c r="D1475" s="12" t="s">
        <v>2050</v>
      </c>
      <c r="E1475" s="12"/>
      <c r="F1475" s="13">
        <v>60.05</v>
      </c>
      <c r="G1475" s="13">
        <v>682.91</v>
      </c>
      <c r="H1475" s="13">
        <v>1363.8</v>
      </c>
      <c r="I1475" s="13">
        <v>2</v>
      </c>
      <c r="J1475" s="13">
        <v>-0.02</v>
      </c>
      <c r="K1475" s="13">
        <v>0</v>
      </c>
      <c r="L1475" s="14">
        <v>2.5000000000000001E-5</v>
      </c>
      <c r="M1475" s="15" t="s">
        <v>6218</v>
      </c>
    </row>
    <row r="1476" spans="1:13" outlineLevel="2" x14ac:dyDescent="0.3">
      <c r="A1476" s="10" t="s">
        <v>232</v>
      </c>
      <c r="B1476" s="16">
        <v>1.1108698819647595E-3</v>
      </c>
      <c r="C1476" s="12" t="s">
        <v>2050</v>
      </c>
      <c r="D1476" s="12" t="s">
        <v>2050</v>
      </c>
      <c r="E1476" s="12"/>
      <c r="F1476" s="13">
        <v>32.590000000000003</v>
      </c>
      <c r="G1476" s="13">
        <v>455.61</v>
      </c>
      <c r="H1476" s="13">
        <v>1363.8</v>
      </c>
      <c r="I1476" s="13">
        <v>3</v>
      </c>
      <c r="J1476" s="13">
        <v>-0.02</v>
      </c>
      <c r="K1476" s="13">
        <v>0</v>
      </c>
      <c r="L1476" s="13">
        <v>1.9E-2</v>
      </c>
      <c r="M1476" s="15" t="s">
        <v>6218</v>
      </c>
    </row>
    <row r="1477" spans="1:13" outlineLevel="2" x14ac:dyDescent="0.3">
      <c r="A1477" s="10" t="s">
        <v>232</v>
      </c>
      <c r="B1477" s="16">
        <v>4.3109386272183053E-3</v>
      </c>
      <c r="C1477" s="12" t="s">
        <v>2050</v>
      </c>
      <c r="D1477" s="12" t="s">
        <v>2050</v>
      </c>
      <c r="E1477" s="12" t="s">
        <v>1</v>
      </c>
      <c r="F1477" s="13">
        <v>30.71</v>
      </c>
      <c r="G1477" s="13">
        <v>460.94</v>
      </c>
      <c r="H1477" s="13">
        <v>1379.79</v>
      </c>
      <c r="I1477" s="13">
        <v>3</v>
      </c>
      <c r="J1477" s="13">
        <v>-0.02</v>
      </c>
      <c r="K1477" s="13">
        <v>0</v>
      </c>
      <c r="L1477" s="13">
        <v>1.2999999999999999E-2</v>
      </c>
      <c r="M1477" s="15" t="s">
        <v>6218</v>
      </c>
    </row>
    <row r="1478" spans="1:13" outlineLevel="2" x14ac:dyDescent="0.3">
      <c r="A1478" s="10" t="s">
        <v>232</v>
      </c>
      <c r="B1478" s="16">
        <v>2.0171646269772372E-3</v>
      </c>
      <c r="C1478" s="12" t="s">
        <v>2050</v>
      </c>
      <c r="D1478" s="12" t="s">
        <v>2050</v>
      </c>
      <c r="E1478" s="12" t="s">
        <v>1</v>
      </c>
      <c r="F1478" s="13">
        <v>28.09</v>
      </c>
      <c r="G1478" s="13">
        <v>690.9</v>
      </c>
      <c r="H1478" s="13">
        <v>1379.79</v>
      </c>
      <c r="I1478" s="13">
        <v>2</v>
      </c>
      <c r="J1478" s="13">
        <v>-0.02</v>
      </c>
      <c r="K1478" s="13">
        <v>0</v>
      </c>
      <c r="L1478" s="13">
        <v>0.01</v>
      </c>
      <c r="M1478" s="15" t="s">
        <v>6218</v>
      </c>
    </row>
    <row r="1479" spans="1:13" outlineLevel="2" x14ac:dyDescent="0.3">
      <c r="A1479" s="10" t="s">
        <v>232</v>
      </c>
      <c r="B1479" s="16">
        <v>2.7515042067853147E-3</v>
      </c>
      <c r="C1479" s="12" t="s">
        <v>2052</v>
      </c>
      <c r="D1479" s="12" t="s">
        <v>2052</v>
      </c>
      <c r="E1479" s="12"/>
      <c r="F1479" s="13">
        <v>55.09</v>
      </c>
      <c r="G1479" s="13">
        <v>782.71</v>
      </c>
      <c r="H1479" s="13">
        <v>2345.12</v>
      </c>
      <c r="I1479" s="13">
        <v>3</v>
      </c>
      <c r="J1479" s="13">
        <v>-0.02</v>
      </c>
      <c r="K1479" s="13">
        <v>0</v>
      </c>
      <c r="L1479" s="14">
        <v>6.8000000000000001E-6</v>
      </c>
      <c r="M1479" s="15" t="s">
        <v>6219</v>
      </c>
    </row>
    <row r="1480" spans="1:13" outlineLevel="2" x14ac:dyDescent="0.3">
      <c r="A1480" s="10" t="s">
        <v>232</v>
      </c>
      <c r="B1480" s="16">
        <v>0.54250874767741464</v>
      </c>
      <c r="C1480" s="12" t="s">
        <v>2052</v>
      </c>
      <c r="D1480" s="12" t="s">
        <v>2052</v>
      </c>
      <c r="E1480" s="12"/>
      <c r="F1480" s="13">
        <v>27.19</v>
      </c>
      <c r="G1480" s="13">
        <v>587.29</v>
      </c>
      <c r="H1480" s="13">
        <v>2345.13</v>
      </c>
      <c r="I1480" s="13">
        <v>4</v>
      </c>
      <c r="J1480" s="13">
        <v>-0.02</v>
      </c>
      <c r="K1480" s="13">
        <v>0</v>
      </c>
      <c r="L1480" s="13">
        <v>3.0000000000000001E-3</v>
      </c>
      <c r="M1480" s="15" t="s">
        <v>6218</v>
      </c>
    </row>
    <row r="1481" spans="1:13" outlineLevel="2" x14ac:dyDescent="0.3">
      <c r="A1481" s="10" t="s">
        <v>232</v>
      </c>
      <c r="B1481" s="16">
        <v>1.0599301916552682E-3</v>
      </c>
      <c r="C1481" s="12" t="s">
        <v>233</v>
      </c>
      <c r="D1481" s="12" t="s">
        <v>233</v>
      </c>
      <c r="E1481" s="12"/>
      <c r="F1481" s="13">
        <v>50.02</v>
      </c>
      <c r="G1481" s="13">
        <v>648.85</v>
      </c>
      <c r="H1481" s="13">
        <v>1295.68</v>
      </c>
      <c r="I1481" s="13">
        <v>2</v>
      </c>
      <c r="J1481" s="13">
        <v>-0.02</v>
      </c>
      <c r="K1481" s="13">
        <v>0</v>
      </c>
      <c r="L1481" s="13">
        <v>5.6999999999999998E-4</v>
      </c>
      <c r="M1481" s="15" t="s">
        <v>6220</v>
      </c>
    </row>
    <row r="1482" spans="1:13" outlineLevel="2" x14ac:dyDescent="0.3">
      <c r="A1482" s="10" t="s">
        <v>232</v>
      </c>
      <c r="B1482" s="16">
        <v>3.4733757521212839E-4</v>
      </c>
      <c r="C1482" s="12" t="s">
        <v>3361</v>
      </c>
      <c r="D1482" s="12" t="s">
        <v>3361</v>
      </c>
      <c r="E1482" s="12"/>
      <c r="F1482" s="13">
        <v>50.54</v>
      </c>
      <c r="G1482" s="13">
        <v>534.29999999999995</v>
      </c>
      <c r="H1482" s="13">
        <v>1066.5899999999999</v>
      </c>
      <c r="I1482" s="13">
        <v>2</v>
      </c>
      <c r="J1482" s="13">
        <v>-0.02</v>
      </c>
      <c r="K1482" s="13">
        <v>0</v>
      </c>
      <c r="L1482" s="13">
        <v>9.3000000000000005E-4</v>
      </c>
      <c r="M1482" s="15" t="s">
        <v>6216</v>
      </c>
    </row>
    <row r="1483" spans="1:13" outlineLevel="2" x14ac:dyDescent="0.3">
      <c r="A1483" s="10" t="s">
        <v>232</v>
      </c>
      <c r="B1483" s="16">
        <v>0.62826422013613881</v>
      </c>
      <c r="C1483" s="12" t="s">
        <v>3361</v>
      </c>
      <c r="D1483" s="12" t="s">
        <v>3361</v>
      </c>
      <c r="E1483" s="12" t="s">
        <v>1</v>
      </c>
      <c r="F1483" s="13">
        <v>49.85</v>
      </c>
      <c r="G1483" s="13">
        <v>542.29999999999995</v>
      </c>
      <c r="H1483" s="13">
        <v>1082.5899999999999</v>
      </c>
      <c r="I1483" s="13">
        <v>2</v>
      </c>
      <c r="J1483" s="13">
        <v>-0.01</v>
      </c>
      <c r="K1483" s="13">
        <v>0</v>
      </c>
      <c r="L1483" s="13">
        <v>1.1000000000000001E-3</v>
      </c>
      <c r="M1483" s="15" t="s">
        <v>6216</v>
      </c>
    </row>
    <row r="1484" spans="1:13" outlineLevel="2" x14ac:dyDescent="0.3">
      <c r="A1484" s="10" t="s">
        <v>232</v>
      </c>
      <c r="B1484" s="16">
        <v>2.6980683987466139E-5</v>
      </c>
      <c r="C1484" s="12" t="s">
        <v>3362</v>
      </c>
      <c r="D1484" s="12" t="s">
        <v>3362</v>
      </c>
      <c r="E1484" s="12"/>
      <c r="F1484" s="13">
        <v>36.229999999999997</v>
      </c>
      <c r="G1484" s="13">
        <v>435.27</v>
      </c>
      <c r="H1484" s="13">
        <v>1302.78</v>
      </c>
      <c r="I1484" s="13">
        <v>3</v>
      </c>
      <c r="J1484" s="13">
        <v>-0.03</v>
      </c>
      <c r="K1484" s="13">
        <v>0</v>
      </c>
      <c r="L1484" s="13">
        <v>0.01</v>
      </c>
      <c r="M1484" s="15" t="s">
        <v>6219</v>
      </c>
    </row>
    <row r="1485" spans="1:13" outlineLevel="2" x14ac:dyDescent="0.3">
      <c r="A1485" s="10" t="s">
        <v>232</v>
      </c>
      <c r="B1485" s="16">
        <v>13.322295796820491</v>
      </c>
      <c r="C1485" s="12" t="s">
        <v>2051</v>
      </c>
      <c r="D1485" s="12" t="s">
        <v>2051</v>
      </c>
      <c r="E1485" s="12"/>
      <c r="F1485" s="13">
        <v>57.76</v>
      </c>
      <c r="G1485" s="13">
        <v>1034.5</v>
      </c>
      <c r="H1485" s="13">
        <v>2066.9899999999998</v>
      </c>
      <c r="I1485" s="13">
        <v>2</v>
      </c>
      <c r="J1485" s="13">
        <v>0.02</v>
      </c>
      <c r="K1485" s="13">
        <v>0</v>
      </c>
      <c r="L1485" s="14">
        <v>4.1E-5</v>
      </c>
      <c r="M1485" s="15" t="s">
        <v>6219</v>
      </c>
    </row>
    <row r="1486" spans="1:13" outlineLevel="2" x14ac:dyDescent="0.3">
      <c r="A1486" s="10" t="s">
        <v>232</v>
      </c>
      <c r="B1486" s="16">
        <v>2.9033536768279175E-3</v>
      </c>
      <c r="C1486" s="12" t="s">
        <v>241</v>
      </c>
      <c r="D1486" s="12" t="s">
        <v>241</v>
      </c>
      <c r="E1486" s="12"/>
      <c r="F1486" s="13">
        <v>116.67</v>
      </c>
      <c r="G1486" s="13">
        <v>954.86</v>
      </c>
      <c r="H1486" s="13">
        <v>2861.56</v>
      </c>
      <c r="I1486" s="13">
        <v>3</v>
      </c>
      <c r="J1486" s="13">
        <v>0.02</v>
      </c>
      <c r="K1486" s="13">
        <v>0</v>
      </c>
      <c r="L1486" s="14">
        <v>1.2000000000000001E-11</v>
      </c>
      <c r="M1486" s="15" t="s">
        <v>6217</v>
      </c>
    </row>
    <row r="1487" spans="1:13" outlineLevel="2" x14ac:dyDescent="0.3">
      <c r="A1487" s="10" t="s">
        <v>232</v>
      </c>
      <c r="B1487" s="16">
        <v>2.866589161587794E-3</v>
      </c>
      <c r="C1487" s="12" t="s">
        <v>241</v>
      </c>
      <c r="D1487" s="12" t="s">
        <v>241</v>
      </c>
      <c r="E1487" s="12"/>
      <c r="F1487" s="13">
        <v>72.22</v>
      </c>
      <c r="G1487" s="13">
        <v>716.39</v>
      </c>
      <c r="H1487" s="13">
        <v>2861.55</v>
      </c>
      <c r="I1487" s="13">
        <v>4</v>
      </c>
      <c r="J1487" s="13">
        <v>0.01</v>
      </c>
      <c r="K1487" s="13">
        <v>0</v>
      </c>
      <c r="L1487" s="14">
        <v>1.6999999999999999E-7</v>
      </c>
      <c r="M1487" s="15" t="s">
        <v>6217</v>
      </c>
    </row>
    <row r="1488" spans="1:13" outlineLevel="2" x14ac:dyDescent="0.3">
      <c r="A1488" s="10" t="s">
        <v>232</v>
      </c>
      <c r="B1488" s="16">
        <v>2.2818404770983238E-3</v>
      </c>
      <c r="C1488" s="12" t="s">
        <v>237</v>
      </c>
      <c r="D1488" s="12" t="s">
        <v>237</v>
      </c>
      <c r="E1488" s="12"/>
      <c r="F1488" s="13">
        <v>99.78</v>
      </c>
      <c r="G1488" s="13">
        <v>1062.06</v>
      </c>
      <c r="H1488" s="13">
        <v>2122.11</v>
      </c>
      <c r="I1488" s="13">
        <v>2</v>
      </c>
      <c r="J1488" s="13">
        <v>0.99</v>
      </c>
      <c r="K1488" s="13">
        <v>0</v>
      </c>
      <c r="L1488" s="14">
        <v>1.5E-9</v>
      </c>
      <c r="M1488" s="15" t="s">
        <v>6216</v>
      </c>
    </row>
    <row r="1489" spans="1:13" outlineLevel="2" x14ac:dyDescent="0.3">
      <c r="A1489" s="10" t="s">
        <v>232</v>
      </c>
      <c r="B1489" s="16">
        <v>2.2669342489668173E-4</v>
      </c>
      <c r="C1489" s="12" t="s">
        <v>237</v>
      </c>
      <c r="D1489" s="12" t="s">
        <v>237</v>
      </c>
      <c r="E1489" s="12"/>
      <c r="F1489" s="13">
        <v>76.959999999999994</v>
      </c>
      <c r="G1489" s="13">
        <v>708.05</v>
      </c>
      <c r="H1489" s="13">
        <v>2121.12</v>
      </c>
      <c r="I1489" s="13">
        <v>3</v>
      </c>
      <c r="J1489" s="13">
        <v>0</v>
      </c>
      <c r="K1489" s="13">
        <v>0</v>
      </c>
      <c r="L1489" s="14">
        <v>8.6000000000000002E-8</v>
      </c>
      <c r="M1489" s="15" t="s">
        <v>6217</v>
      </c>
    </row>
    <row r="1490" spans="1:13" outlineLevel="2" x14ac:dyDescent="0.3">
      <c r="A1490" s="10" t="s">
        <v>232</v>
      </c>
      <c r="B1490" s="16">
        <v>2.1139772388555365E-4</v>
      </c>
      <c r="C1490" s="12" t="s">
        <v>237</v>
      </c>
      <c r="D1490" s="12" t="s">
        <v>237</v>
      </c>
      <c r="E1490" s="12"/>
      <c r="F1490" s="13">
        <v>63.25</v>
      </c>
      <c r="G1490" s="13">
        <v>531.28</v>
      </c>
      <c r="H1490" s="13">
        <v>2121.11</v>
      </c>
      <c r="I1490" s="13">
        <v>4</v>
      </c>
      <c r="J1490" s="13">
        <v>-0.01</v>
      </c>
      <c r="K1490" s="13">
        <v>0</v>
      </c>
      <c r="L1490" s="14">
        <v>1.9E-6</v>
      </c>
      <c r="M1490" s="15" t="s">
        <v>6217</v>
      </c>
    </row>
    <row r="1491" spans="1:13" outlineLevel="2" x14ac:dyDescent="0.3">
      <c r="A1491" s="10" t="s">
        <v>232</v>
      </c>
      <c r="B1491" s="16">
        <v>0.28794158162751898</v>
      </c>
      <c r="C1491" s="12" t="s">
        <v>3365</v>
      </c>
      <c r="D1491" s="12" t="s">
        <v>3365</v>
      </c>
      <c r="E1491" s="12"/>
      <c r="F1491" s="13">
        <v>60.42</v>
      </c>
      <c r="G1491" s="13">
        <v>865.48</v>
      </c>
      <c r="H1491" s="13">
        <v>2593.41</v>
      </c>
      <c r="I1491" s="13">
        <v>3</v>
      </c>
      <c r="J1491" s="13">
        <v>-0.02</v>
      </c>
      <c r="K1491" s="13">
        <v>1</v>
      </c>
      <c r="L1491" s="14">
        <v>2.2000000000000001E-6</v>
      </c>
      <c r="M1491" s="15" t="s">
        <v>6220</v>
      </c>
    </row>
    <row r="1492" spans="1:13" outlineLevel="2" x14ac:dyDescent="0.3">
      <c r="A1492" s="10" t="s">
        <v>232</v>
      </c>
      <c r="B1492" s="16">
        <v>5.6482495425722317E-4</v>
      </c>
      <c r="C1492" s="12" t="s">
        <v>3365</v>
      </c>
      <c r="D1492" s="12" t="s">
        <v>3365</v>
      </c>
      <c r="E1492" s="12"/>
      <c r="F1492" s="13">
        <v>38.119999999999997</v>
      </c>
      <c r="G1492" s="13">
        <v>519.69000000000005</v>
      </c>
      <c r="H1492" s="13">
        <v>2593.4</v>
      </c>
      <c r="I1492" s="13">
        <v>5</v>
      </c>
      <c r="J1492" s="13">
        <v>-0.03</v>
      </c>
      <c r="K1492" s="13">
        <v>1</v>
      </c>
      <c r="L1492" s="13">
        <v>4.2000000000000002E-4</v>
      </c>
      <c r="M1492" s="15" t="s">
        <v>6220</v>
      </c>
    </row>
    <row r="1493" spans="1:13" outlineLevel="2" x14ac:dyDescent="0.3">
      <c r="A1493" s="10" t="s">
        <v>232</v>
      </c>
      <c r="B1493" s="16">
        <v>0.32806962322344491</v>
      </c>
      <c r="C1493" s="12" t="s">
        <v>3365</v>
      </c>
      <c r="D1493" s="12" t="s">
        <v>3365</v>
      </c>
      <c r="E1493" s="12"/>
      <c r="F1493" s="13">
        <v>23.09</v>
      </c>
      <c r="G1493" s="13">
        <v>649.61</v>
      </c>
      <c r="H1493" s="13">
        <v>2594.4</v>
      </c>
      <c r="I1493" s="13">
        <v>4</v>
      </c>
      <c r="J1493" s="13">
        <v>0.96</v>
      </c>
      <c r="K1493" s="13">
        <v>1</v>
      </c>
      <c r="L1493" s="13">
        <v>8.0000000000000002E-3</v>
      </c>
      <c r="M1493" s="15" t="s">
        <v>6219</v>
      </c>
    </row>
    <row r="1494" spans="1:13" outlineLevel="2" x14ac:dyDescent="0.3">
      <c r="A1494" s="10" t="s">
        <v>232</v>
      </c>
      <c r="B1494" s="16">
        <v>0.29582668031036541</v>
      </c>
      <c r="C1494" s="12" t="s">
        <v>5441</v>
      </c>
      <c r="D1494" s="12" t="s">
        <v>5441</v>
      </c>
      <c r="E1494" s="12"/>
      <c r="F1494" s="13">
        <v>37.340000000000003</v>
      </c>
      <c r="G1494" s="13">
        <v>537.33000000000004</v>
      </c>
      <c r="H1494" s="13">
        <v>1072.6400000000001</v>
      </c>
      <c r="I1494" s="13">
        <v>2</v>
      </c>
      <c r="J1494" s="13">
        <v>-0.01</v>
      </c>
      <c r="K1494" s="13">
        <v>0</v>
      </c>
      <c r="L1494" s="13">
        <v>1.9E-2</v>
      </c>
      <c r="M1494" s="15" t="s">
        <v>6216</v>
      </c>
    </row>
    <row r="1495" spans="1:13" outlineLevel="1" x14ac:dyDescent="0.3">
      <c r="A1495" s="10" t="s">
        <v>232</v>
      </c>
      <c r="B1495" s="16">
        <v>3.4588880683281129E-3</v>
      </c>
      <c r="C1495" s="12" t="s">
        <v>5442</v>
      </c>
      <c r="D1495" s="12" t="s">
        <v>5442</v>
      </c>
      <c r="E1495" s="12"/>
      <c r="F1495" s="13">
        <v>48.01</v>
      </c>
      <c r="G1495" s="13">
        <v>849.93</v>
      </c>
      <c r="H1495" s="13">
        <v>3395.68</v>
      </c>
      <c r="I1495" s="13">
        <v>4</v>
      </c>
      <c r="J1495" s="13">
        <v>0.97</v>
      </c>
      <c r="K1495" s="13">
        <v>2</v>
      </c>
      <c r="L1495" s="14">
        <v>3.1000000000000001E-5</v>
      </c>
      <c r="M1495" s="15" t="s">
        <v>6220</v>
      </c>
    </row>
    <row r="1496" spans="1:13" outlineLevel="2" x14ac:dyDescent="0.3">
      <c r="A1496" s="10" t="s">
        <v>232</v>
      </c>
      <c r="B1496" s="16">
        <v>2.7114331903015923E-3</v>
      </c>
      <c r="C1496" s="12" t="s">
        <v>5442</v>
      </c>
      <c r="D1496" s="12" t="s">
        <v>5442</v>
      </c>
      <c r="E1496" s="12"/>
      <c r="F1496" s="13">
        <v>25.56</v>
      </c>
      <c r="G1496" s="13">
        <v>680.15</v>
      </c>
      <c r="H1496" s="13">
        <v>3395.7</v>
      </c>
      <c r="I1496" s="13">
        <v>5</v>
      </c>
      <c r="J1496" s="13">
        <v>0.99</v>
      </c>
      <c r="K1496" s="13">
        <v>2</v>
      </c>
      <c r="L1496" s="13">
        <v>4.0000000000000001E-3</v>
      </c>
      <c r="M1496" s="15" t="s">
        <v>6217</v>
      </c>
    </row>
    <row r="1497" spans="1:13" outlineLevel="2" x14ac:dyDescent="0.3">
      <c r="A1497" s="10" t="s">
        <v>424</v>
      </c>
      <c r="B1497" s="11">
        <f>SUBTOTAL(4,B1498:B1560)</f>
        <v>89.547129300287025</v>
      </c>
      <c r="C1497" s="12">
        <f>COUNTA(C1498:C1560)</f>
        <v>63</v>
      </c>
      <c r="D1497" s="17">
        <v>2</v>
      </c>
      <c r="E1497" s="12">
        <f>COUNTA(E1498:E1560)</f>
        <v>7</v>
      </c>
      <c r="F1497" s="13">
        <f>SUBTOTAL(4,F1498:F1560)</f>
        <v>155.78</v>
      </c>
      <c r="G1497" s="13"/>
      <c r="H1497" s="13"/>
      <c r="I1497" s="13"/>
      <c r="J1497" s="13"/>
      <c r="K1497" s="13">
        <f>SUBTOTAL(4,K1498:K1560)</f>
        <v>1</v>
      </c>
      <c r="L1497" s="14"/>
      <c r="M1497" s="15"/>
    </row>
    <row r="1498" spans="1:13" outlineLevel="2" x14ac:dyDescent="0.3">
      <c r="A1498" s="10" t="s">
        <v>424</v>
      </c>
      <c r="B1498" s="11">
        <v>0.13178494715172001</v>
      </c>
      <c r="C1498" s="12" t="s">
        <v>4524</v>
      </c>
      <c r="D1498" s="12" t="s">
        <v>4524</v>
      </c>
      <c r="E1498" s="12"/>
      <c r="F1498" s="13">
        <v>61.76</v>
      </c>
      <c r="G1498" s="13">
        <v>552.79999999999995</v>
      </c>
      <c r="H1498" s="13">
        <v>1103.5899999999999</v>
      </c>
      <c r="I1498" s="13">
        <v>2</v>
      </c>
      <c r="J1498" s="13">
        <v>-0.02</v>
      </c>
      <c r="K1498" s="13">
        <v>0</v>
      </c>
      <c r="L1498" s="14">
        <v>6.2000000000000003E-5</v>
      </c>
      <c r="M1498" s="15" t="s">
        <v>6207</v>
      </c>
    </row>
    <row r="1499" spans="1:13" outlineLevel="2" x14ac:dyDescent="0.3">
      <c r="A1499" s="10" t="s">
        <v>424</v>
      </c>
      <c r="B1499" s="11">
        <v>0.17992044253188996</v>
      </c>
      <c r="C1499" s="12" t="s">
        <v>4524</v>
      </c>
      <c r="D1499" s="12" t="s">
        <v>4524</v>
      </c>
      <c r="E1499" s="12"/>
      <c r="F1499" s="13">
        <v>22.56</v>
      </c>
      <c r="G1499" s="13">
        <v>368.87</v>
      </c>
      <c r="H1499" s="13">
        <v>1103.58</v>
      </c>
      <c r="I1499" s="13">
        <v>3</v>
      </c>
      <c r="J1499" s="13">
        <v>-0.02</v>
      </c>
      <c r="K1499" s="13">
        <v>0</v>
      </c>
      <c r="L1499" s="13">
        <v>3.9E-2</v>
      </c>
      <c r="M1499" s="15" t="s">
        <v>6207</v>
      </c>
    </row>
    <row r="1500" spans="1:13" outlineLevel="2" x14ac:dyDescent="0.3">
      <c r="A1500" s="10" t="s">
        <v>424</v>
      </c>
      <c r="B1500" s="11">
        <v>1.3451592354124284E-2</v>
      </c>
      <c r="C1500" s="12" t="s">
        <v>430</v>
      </c>
      <c r="D1500" s="12" t="s">
        <v>430</v>
      </c>
      <c r="E1500" s="12"/>
      <c r="F1500" s="13">
        <v>59.67</v>
      </c>
      <c r="G1500" s="13">
        <v>1131.55</v>
      </c>
      <c r="H1500" s="13">
        <v>2261.09</v>
      </c>
      <c r="I1500" s="13">
        <v>2</v>
      </c>
      <c r="J1500" s="13">
        <v>1</v>
      </c>
      <c r="K1500" s="13">
        <v>1</v>
      </c>
      <c r="L1500" s="14">
        <v>2.5000000000000002E-6</v>
      </c>
      <c r="M1500" s="15" t="s">
        <v>6205</v>
      </c>
    </row>
    <row r="1501" spans="1:13" outlineLevel="2" x14ac:dyDescent="0.3">
      <c r="A1501" s="10" t="s">
        <v>424</v>
      </c>
      <c r="B1501" s="11">
        <v>0.26753356101072306</v>
      </c>
      <c r="C1501" s="12" t="s">
        <v>430</v>
      </c>
      <c r="D1501" s="12" t="s">
        <v>430</v>
      </c>
      <c r="E1501" s="12"/>
      <c r="F1501" s="13">
        <v>32.479999999999997</v>
      </c>
      <c r="G1501" s="13">
        <v>566.03</v>
      </c>
      <c r="H1501" s="13">
        <v>2260.08</v>
      </c>
      <c r="I1501" s="13">
        <v>4</v>
      </c>
      <c r="J1501" s="13">
        <v>-0.01</v>
      </c>
      <c r="K1501" s="13">
        <v>1</v>
      </c>
      <c r="L1501" s="13">
        <v>8.9999999999999998E-4</v>
      </c>
      <c r="M1501" s="15" t="s">
        <v>6205</v>
      </c>
    </row>
    <row r="1502" spans="1:13" outlineLevel="2" x14ac:dyDescent="0.3">
      <c r="A1502" s="10" t="s">
        <v>424</v>
      </c>
      <c r="B1502" s="11">
        <v>0.43203727867747715</v>
      </c>
      <c r="C1502" s="12" t="s">
        <v>430</v>
      </c>
      <c r="D1502" s="12" t="s">
        <v>430</v>
      </c>
      <c r="E1502" s="12" t="s">
        <v>1</v>
      </c>
      <c r="F1502" s="13">
        <v>26.77</v>
      </c>
      <c r="G1502" s="13">
        <v>570.03</v>
      </c>
      <c r="H1502" s="13">
        <v>2276.09</v>
      </c>
      <c r="I1502" s="13">
        <v>4</v>
      </c>
      <c r="J1502" s="13">
        <v>0</v>
      </c>
      <c r="K1502" s="13">
        <v>1</v>
      </c>
      <c r="L1502" s="13">
        <v>3.0999999999999999E-3</v>
      </c>
      <c r="M1502" s="15" t="s">
        <v>6208</v>
      </c>
    </row>
    <row r="1503" spans="1:13" outlineLevel="2" x14ac:dyDescent="0.3">
      <c r="A1503" s="10" t="s">
        <v>424</v>
      </c>
      <c r="B1503" s="11">
        <v>0.79163460613257541</v>
      </c>
      <c r="C1503" s="12" t="s">
        <v>430</v>
      </c>
      <c r="D1503" s="12" t="s">
        <v>430</v>
      </c>
      <c r="E1503" s="12"/>
      <c r="F1503" s="13">
        <v>25.99</v>
      </c>
      <c r="G1503" s="13">
        <v>453.02</v>
      </c>
      <c r="H1503" s="13">
        <v>2260.08</v>
      </c>
      <c r="I1503" s="13">
        <v>5</v>
      </c>
      <c r="J1503" s="13">
        <v>-0.02</v>
      </c>
      <c r="K1503" s="13">
        <v>1</v>
      </c>
      <c r="L1503" s="13">
        <v>3.7000000000000002E-3</v>
      </c>
      <c r="M1503" s="15" t="s">
        <v>6204</v>
      </c>
    </row>
    <row r="1504" spans="1:13" outlineLevel="2" x14ac:dyDescent="0.3">
      <c r="A1504" s="10" t="s">
        <v>424</v>
      </c>
      <c r="B1504" s="11">
        <v>1.0483389621585335</v>
      </c>
      <c r="C1504" s="12" t="s">
        <v>430</v>
      </c>
      <c r="D1504" s="12" t="s">
        <v>430</v>
      </c>
      <c r="E1504" s="12"/>
      <c r="F1504" s="13">
        <v>25.32</v>
      </c>
      <c r="G1504" s="13">
        <v>754.38</v>
      </c>
      <c r="H1504" s="13">
        <v>2260.11</v>
      </c>
      <c r="I1504" s="13">
        <v>3</v>
      </c>
      <c r="J1504" s="13">
        <v>0.02</v>
      </c>
      <c r="K1504" s="13">
        <v>1</v>
      </c>
      <c r="L1504" s="13">
        <v>4.1999999999999997E-3</v>
      </c>
      <c r="M1504" s="15" t="s">
        <v>6205</v>
      </c>
    </row>
    <row r="1505" spans="1:13" outlineLevel="2" x14ac:dyDescent="0.3">
      <c r="A1505" s="10" t="s">
        <v>424</v>
      </c>
      <c r="B1505" s="11">
        <v>1.2723278853195455E-3</v>
      </c>
      <c r="C1505" s="12" t="s">
        <v>429</v>
      </c>
      <c r="D1505" s="12" t="s">
        <v>429</v>
      </c>
      <c r="E1505" s="12"/>
      <c r="F1505" s="13">
        <v>155.78</v>
      </c>
      <c r="G1505" s="13">
        <v>1098.5899999999999</v>
      </c>
      <c r="H1505" s="13">
        <v>2195.17</v>
      </c>
      <c r="I1505" s="13">
        <v>2</v>
      </c>
      <c r="J1505" s="13">
        <v>0.02</v>
      </c>
      <c r="K1505" s="13">
        <v>0</v>
      </c>
      <c r="L1505" s="14">
        <v>4.0000000000000003E-15</v>
      </c>
      <c r="M1505" s="15" t="s">
        <v>6208</v>
      </c>
    </row>
    <row r="1506" spans="1:13" outlineLevel="2" x14ac:dyDescent="0.3">
      <c r="A1506" s="10" t="s">
        <v>424</v>
      </c>
      <c r="B1506" s="11">
        <v>1.4958743192338515E-4</v>
      </c>
      <c r="C1506" s="12" t="s">
        <v>429</v>
      </c>
      <c r="D1506" s="12" t="s">
        <v>429</v>
      </c>
      <c r="E1506" s="12"/>
      <c r="F1506" s="13">
        <v>101.32</v>
      </c>
      <c r="G1506" s="13">
        <v>732.73</v>
      </c>
      <c r="H1506" s="13">
        <v>2195.17</v>
      </c>
      <c r="I1506" s="13">
        <v>3</v>
      </c>
      <c r="J1506" s="13">
        <v>0.01</v>
      </c>
      <c r="K1506" s="13">
        <v>0</v>
      </c>
      <c r="L1506" s="14">
        <v>1.0999999999999999E-9</v>
      </c>
      <c r="M1506" s="15" t="s">
        <v>6208</v>
      </c>
    </row>
    <row r="1507" spans="1:13" outlineLevel="2" x14ac:dyDescent="0.3">
      <c r="A1507" s="10" t="s">
        <v>424</v>
      </c>
      <c r="B1507" s="11">
        <v>0.73649986570063031</v>
      </c>
      <c r="C1507" s="12" t="s">
        <v>429</v>
      </c>
      <c r="D1507" s="12" t="s">
        <v>429</v>
      </c>
      <c r="E1507" s="12"/>
      <c r="F1507" s="13">
        <v>59.6</v>
      </c>
      <c r="G1507" s="13">
        <v>549.79</v>
      </c>
      <c r="H1507" s="13">
        <v>2195.12</v>
      </c>
      <c r="I1507" s="13">
        <v>4</v>
      </c>
      <c r="J1507" s="13">
        <v>-0.03</v>
      </c>
      <c r="K1507" s="13">
        <v>0</v>
      </c>
      <c r="L1507" s="14">
        <v>1.1E-5</v>
      </c>
      <c r="M1507" s="15" t="s">
        <v>6207</v>
      </c>
    </row>
    <row r="1508" spans="1:13" outlineLevel="2" x14ac:dyDescent="0.3">
      <c r="A1508" s="10" t="s">
        <v>424</v>
      </c>
      <c r="B1508" s="11">
        <v>4.7008787502597184E-3</v>
      </c>
      <c r="C1508" s="12" t="s">
        <v>4526</v>
      </c>
      <c r="D1508" s="12" t="s">
        <v>4526</v>
      </c>
      <c r="E1508" s="12"/>
      <c r="F1508" s="13">
        <v>51.41</v>
      </c>
      <c r="G1508" s="13">
        <v>849.92</v>
      </c>
      <c r="H1508" s="13">
        <v>1697.83</v>
      </c>
      <c r="I1508" s="13">
        <v>2</v>
      </c>
      <c r="J1508" s="13">
        <v>-0.02</v>
      </c>
      <c r="K1508" s="13">
        <v>0</v>
      </c>
      <c r="L1508" s="14">
        <v>1.5E-5</v>
      </c>
      <c r="M1508" s="15" t="s">
        <v>6207</v>
      </c>
    </row>
    <row r="1509" spans="1:13" outlineLevel="2" x14ac:dyDescent="0.3">
      <c r="A1509" s="10" t="s">
        <v>424</v>
      </c>
      <c r="B1509" s="11">
        <v>2.040103342039619E-3</v>
      </c>
      <c r="C1509" s="12" t="s">
        <v>4526</v>
      </c>
      <c r="D1509" s="12" t="s">
        <v>4526</v>
      </c>
      <c r="E1509" s="12"/>
      <c r="F1509" s="13">
        <v>38.92</v>
      </c>
      <c r="G1509" s="13">
        <v>566.95000000000005</v>
      </c>
      <c r="H1509" s="13">
        <v>1697.82</v>
      </c>
      <c r="I1509" s="13">
        <v>3</v>
      </c>
      <c r="J1509" s="13">
        <v>-0.03</v>
      </c>
      <c r="K1509" s="13">
        <v>0</v>
      </c>
      <c r="L1509" s="13">
        <v>3.5E-4</v>
      </c>
      <c r="M1509" s="15" t="s">
        <v>6207</v>
      </c>
    </row>
    <row r="1510" spans="1:13" outlineLevel="2" x14ac:dyDescent="0.3">
      <c r="A1510" s="10" t="s">
        <v>424</v>
      </c>
      <c r="B1510" s="11">
        <v>0.77234078358979508</v>
      </c>
      <c r="C1510" s="12" t="s">
        <v>3590</v>
      </c>
      <c r="D1510" s="12" t="s">
        <v>3590</v>
      </c>
      <c r="E1510" s="12" t="s">
        <v>1</v>
      </c>
      <c r="F1510" s="13">
        <v>63.31</v>
      </c>
      <c r="G1510" s="13">
        <v>790.08</v>
      </c>
      <c r="H1510" s="13">
        <v>2367.21</v>
      </c>
      <c r="I1510" s="13">
        <v>3</v>
      </c>
      <c r="J1510" s="13">
        <v>0</v>
      </c>
      <c r="K1510" s="13">
        <v>0</v>
      </c>
      <c r="L1510" s="14">
        <v>1.9E-6</v>
      </c>
      <c r="M1510" s="15" t="s">
        <v>6206</v>
      </c>
    </row>
    <row r="1511" spans="1:13" outlineLevel="2" x14ac:dyDescent="0.3">
      <c r="A1511" s="10" t="s">
        <v>424</v>
      </c>
      <c r="B1511" s="11">
        <v>9.7343858706533393E-3</v>
      </c>
      <c r="C1511" s="12" t="s">
        <v>3590</v>
      </c>
      <c r="D1511" s="12" t="s">
        <v>3590</v>
      </c>
      <c r="E1511" s="12" t="s">
        <v>25</v>
      </c>
      <c r="F1511" s="13">
        <v>45.05</v>
      </c>
      <c r="G1511" s="13">
        <v>795.41</v>
      </c>
      <c r="H1511" s="13">
        <v>2383.19</v>
      </c>
      <c r="I1511" s="13">
        <v>3</v>
      </c>
      <c r="J1511" s="13">
        <v>-0.01</v>
      </c>
      <c r="K1511" s="13">
        <v>0</v>
      </c>
      <c r="L1511" s="14">
        <v>8.2999999999999998E-5</v>
      </c>
      <c r="M1511" s="15" t="s">
        <v>6206</v>
      </c>
    </row>
    <row r="1512" spans="1:13" outlineLevel="2" x14ac:dyDescent="0.3">
      <c r="A1512" s="10" t="s">
        <v>424</v>
      </c>
      <c r="B1512" s="11">
        <v>4.4565868325344458E-4</v>
      </c>
      <c r="C1512" s="12" t="s">
        <v>426</v>
      </c>
      <c r="D1512" s="12" t="s">
        <v>426</v>
      </c>
      <c r="E1512" s="12"/>
      <c r="F1512" s="13">
        <v>49.22</v>
      </c>
      <c r="G1512" s="13">
        <v>675.39</v>
      </c>
      <c r="H1512" s="13">
        <v>1348.77</v>
      </c>
      <c r="I1512" s="13">
        <v>2</v>
      </c>
      <c r="J1512" s="13">
        <v>-0.01</v>
      </c>
      <c r="K1512" s="13">
        <v>0</v>
      </c>
      <c r="L1512" s="13">
        <v>2.4000000000000001E-4</v>
      </c>
      <c r="M1512" s="15" t="s">
        <v>6205</v>
      </c>
    </row>
    <row r="1513" spans="1:13" outlineLevel="2" x14ac:dyDescent="0.3">
      <c r="A1513" s="10" t="s">
        <v>424</v>
      </c>
      <c r="B1513" s="11">
        <v>0.3311194511034764</v>
      </c>
      <c r="C1513" s="12" t="s">
        <v>4525</v>
      </c>
      <c r="D1513" s="12" t="s">
        <v>4525</v>
      </c>
      <c r="E1513" s="12"/>
      <c r="F1513" s="13">
        <v>36.450000000000003</v>
      </c>
      <c r="G1513" s="13">
        <v>559.30999999999995</v>
      </c>
      <c r="H1513" s="13">
        <v>1116.6099999999999</v>
      </c>
      <c r="I1513" s="13">
        <v>2</v>
      </c>
      <c r="J1513" s="13">
        <v>-0.02</v>
      </c>
      <c r="K1513" s="13">
        <v>0</v>
      </c>
      <c r="L1513" s="13">
        <v>0.03</v>
      </c>
      <c r="M1513" s="15" t="s">
        <v>6207</v>
      </c>
    </row>
    <row r="1514" spans="1:13" outlineLevel="2" x14ac:dyDescent="0.3">
      <c r="A1514" s="10" t="s">
        <v>424</v>
      </c>
      <c r="B1514" s="11">
        <v>0.32487021457477488</v>
      </c>
      <c r="C1514" s="12" t="s">
        <v>2105</v>
      </c>
      <c r="D1514" s="17" t="s">
        <v>2105</v>
      </c>
      <c r="E1514" s="12"/>
      <c r="F1514" s="13">
        <v>30.9</v>
      </c>
      <c r="G1514" s="13">
        <v>651.67999999999995</v>
      </c>
      <c r="H1514" s="13">
        <v>1952.03</v>
      </c>
      <c r="I1514" s="13">
        <v>3</v>
      </c>
      <c r="J1514" s="13">
        <v>-0.01</v>
      </c>
      <c r="K1514" s="13">
        <v>1</v>
      </c>
      <c r="L1514" s="13">
        <v>2.5999999999999999E-3</v>
      </c>
      <c r="M1514" s="15" t="s">
        <v>6205</v>
      </c>
    </row>
    <row r="1515" spans="1:13" outlineLevel="2" x14ac:dyDescent="0.3">
      <c r="A1515" s="10" t="s">
        <v>424</v>
      </c>
      <c r="B1515" s="11">
        <v>8.643192789384509E-4</v>
      </c>
      <c r="C1515" s="12" t="s">
        <v>2102</v>
      </c>
      <c r="D1515" s="12" t="s">
        <v>2102</v>
      </c>
      <c r="E1515" s="12"/>
      <c r="F1515" s="13">
        <v>57.14</v>
      </c>
      <c r="G1515" s="13">
        <v>680.41</v>
      </c>
      <c r="H1515" s="13">
        <v>1358.81</v>
      </c>
      <c r="I1515" s="13">
        <v>2</v>
      </c>
      <c r="J1515" s="13">
        <v>-0.01</v>
      </c>
      <c r="K1515" s="13">
        <v>0</v>
      </c>
      <c r="L1515" s="14">
        <v>8.5000000000000006E-5</v>
      </c>
      <c r="M1515" s="15" t="s">
        <v>6206</v>
      </c>
    </row>
    <row r="1516" spans="1:13" outlineLevel="2" x14ac:dyDescent="0.3">
      <c r="A1516" s="10" t="s">
        <v>424</v>
      </c>
      <c r="B1516" s="11">
        <v>5.3835745591513669E-2</v>
      </c>
      <c r="C1516" s="12" t="s">
        <v>2103</v>
      </c>
      <c r="D1516" s="12" t="s">
        <v>2103</v>
      </c>
      <c r="E1516" s="12"/>
      <c r="F1516" s="13">
        <v>38.549999999999997</v>
      </c>
      <c r="G1516" s="13">
        <v>712.94</v>
      </c>
      <c r="H1516" s="13">
        <v>1423.86</v>
      </c>
      <c r="I1516" s="13">
        <v>2</v>
      </c>
      <c r="J1516" s="13">
        <v>-0.02</v>
      </c>
      <c r="K1516" s="13">
        <v>1</v>
      </c>
      <c r="L1516" s="13">
        <v>6.8999999999999999E-3</v>
      </c>
      <c r="M1516" s="15" t="s">
        <v>6205</v>
      </c>
    </row>
    <row r="1517" spans="1:13" outlineLevel="2" x14ac:dyDescent="0.3">
      <c r="A1517" s="10" t="s">
        <v>424</v>
      </c>
      <c r="B1517" s="11">
        <v>4.3538249287575079E-4</v>
      </c>
      <c r="C1517" s="12" t="s">
        <v>425</v>
      </c>
      <c r="D1517" s="12" t="s">
        <v>425</v>
      </c>
      <c r="E1517" s="12"/>
      <c r="F1517" s="13">
        <v>52.76</v>
      </c>
      <c r="G1517" s="13">
        <v>576.84</v>
      </c>
      <c r="H1517" s="13">
        <v>1151.67</v>
      </c>
      <c r="I1517" s="13">
        <v>2</v>
      </c>
      <c r="J1517" s="13">
        <v>-0.01</v>
      </c>
      <c r="K1517" s="13">
        <v>0</v>
      </c>
      <c r="L1517" s="13">
        <v>6.6E-4</v>
      </c>
      <c r="M1517" s="15" t="s">
        <v>6204</v>
      </c>
    </row>
    <row r="1518" spans="1:13" outlineLevel="2" x14ac:dyDescent="0.3">
      <c r="A1518" s="10" t="s">
        <v>424</v>
      </c>
      <c r="B1518" s="11">
        <v>2.4052644309307623E-3</v>
      </c>
      <c r="C1518" s="12" t="s">
        <v>428</v>
      </c>
      <c r="D1518" s="12" t="s">
        <v>428</v>
      </c>
      <c r="E1518" s="12"/>
      <c r="F1518" s="13">
        <v>128.35</v>
      </c>
      <c r="G1518" s="13">
        <v>1090.54</v>
      </c>
      <c r="H1518" s="13">
        <v>2179.06</v>
      </c>
      <c r="I1518" s="13">
        <v>2</v>
      </c>
      <c r="J1518" s="13">
        <v>0</v>
      </c>
      <c r="K1518" s="13">
        <v>0</v>
      </c>
      <c r="L1518" s="14">
        <v>1.1E-12</v>
      </c>
      <c r="M1518" s="15" t="s">
        <v>6204</v>
      </c>
    </row>
    <row r="1519" spans="1:13" outlineLevel="2" x14ac:dyDescent="0.3">
      <c r="A1519" s="10" t="s">
        <v>424</v>
      </c>
      <c r="B1519" s="11">
        <v>2.1358172565442055E-4</v>
      </c>
      <c r="C1519" s="12" t="s">
        <v>428</v>
      </c>
      <c r="D1519" s="12" t="s">
        <v>428</v>
      </c>
      <c r="E1519" s="12"/>
      <c r="F1519" s="13">
        <v>89.62</v>
      </c>
      <c r="G1519" s="13">
        <v>727.36</v>
      </c>
      <c r="H1519" s="13">
        <v>2179.0700000000002</v>
      </c>
      <c r="I1519" s="13">
        <v>3</v>
      </c>
      <c r="J1519" s="13">
        <v>0</v>
      </c>
      <c r="K1519" s="13">
        <v>0</v>
      </c>
      <c r="L1519" s="14">
        <v>4.4999999999999998E-9</v>
      </c>
      <c r="M1519" s="15" t="s">
        <v>6204</v>
      </c>
    </row>
    <row r="1520" spans="1:13" outlineLevel="2" x14ac:dyDescent="0.3">
      <c r="A1520" s="10" t="s">
        <v>424</v>
      </c>
      <c r="B1520" s="11">
        <v>1.3640438730255048E-4</v>
      </c>
      <c r="C1520" s="12" t="s">
        <v>428</v>
      </c>
      <c r="D1520" s="12" t="s">
        <v>428</v>
      </c>
      <c r="E1520" s="12"/>
      <c r="F1520" s="13">
        <v>61.22</v>
      </c>
      <c r="G1520" s="13">
        <v>545.77</v>
      </c>
      <c r="H1520" s="13">
        <v>2179.06</v>
      </c>
      <c r="I1520" s="13">
        <v>4</v>
      </c>
      <c r="J1520" s="13">
        <v>0</v>
      </c>
      <c r="K1520" s="13">
        <v>0</v>
      </c>
      <c r="L1520" s="14">
        <v>1.7999999999999999E-6</v>
      </c>
      <c r="M1520" s="15" t="s">
        <v>6204</v>
      </c>
    </row>
    <row r="1521" spans="1:13" outlineLevel="2" x14ac:dyDescent="0.3">
      <c r="A1521" s="10" t="s">
        <v>424</v>
      </c>
      <c r="B1521" s="11">
        <v>0.39759194799340969</v>
      </c>
      <c r="C1521" s="12" t="s">
        <v>2106</v>
      </c>
      <c r="D1521" s="12" t="s">
        <v>2106</v>
      </c>
      <c r="E1521" s="12"/>
      <c r="F1521" s="13">
        <v>27.73</v>
      </c>
      <c r="G1521" s="13">
        <v>818.09</v>
      </c>
      <c r="H1521" s="13">
        <v>2451.2399999999998</v>
      </c>
      <c r="I1521" s="13">
        <v>3</v>
      </c>
      <c r="J1521" s="13">
        <v>-0.03</v>
      </c>
      <c r="K1521" s="13">
        <v>1</v>
      </c>
      <c r="L1521" s="13">
        <v>2.5000000000000001E-3</v>
      </c>
      <c r="M1521" s="15" t="s">
        <v>6205</v>
      </c>
    </row>
    <row r="1522" spans="1:13" outlineLevel="2" x14ac:dyDescent="0.3">
      <c r="A1522" s="10" t="s">
        <v>424</v>
      </c>
      <c r="B1522" s="11">
        <v>3.3423441348517302E-3</v>
      </c>
      <c r="C1522" s="12" t="s">
        <v>2104</v>
      </c>
      <c r="D1522" s="12" t="s">
        <v>2104</v>
      </c>
      <c r="E1522" s="12"/>
      <c r="F1522" s="13">
        <v>42.91</v>
      </c>
      <c r="G1522" s="13">
        <v>641.01</v>
      </c>
      <c r="H1522" s="13">
        <v>1919.99</v>
      </c>
      <c r="I1522" s="13">
        <v>3</v>
      </c>
      <c r="J1522" s="13">
        <v>-0.02</v>
      </c>
      <c r="K1522" s="13">
        <v>0</v>
      </c>
      <c r="L1522" s="14">
        <v>9.5000000000000005E-5</v>
      </c>
      <c r="M1522" s="15" t="s">
        <v>6205</v>
      </c>
    </row>
    <row r="1523" spans="1:13" outlineLevel="2" x14ac:dyDescent="0.3">
      <c r="A1523" s="10" t="s">
        <v>424</v>
      </c>
      <c r="B1523" s="11">
        <v>1.0576109631428228</v>
      </c>
      <c r="C1523" s="12" t="s">
        <v>2104</v>
      </c>
      <c r="D1523" s="12" t="s">
        <v>2104</v>
      </c>
      <c r="E1523" s="12"/>
      <c r="F1523" s="13">
        <v>36.65</v>
      </c>
      <c r="G1523" s="13">
        <v>961.01</v>
      </c>
      <c r="H1523" s="13">
        <v>1920</v>
      </c>
      <c r="I1523" s="13">
        <v>2</v>
      </c>
      <c r="J1523" s="13">
        <v>-0.02</v>
      </c>
      <c r="K1523" s="13">
        <v>0</v>
      </c>
      <c r="L1523" s="13">
        <v>3.6999999999999999E-4</v>
      </c>
      <c r="M1523" s="15" t="s">
        <v>6205</v>
      </c>
    </row>
    <row r="1524" spans="1:13" outlineLevel="2" x14ac:dyDescent="0.3">
      <c r="A1524" s="10" t="s">
        <v>424</v>
      </c>
      <c r="B1524" s="11">
        <v>7.1905489985402346E-2</v>
      </c>
      <c r="C1524" s="12" t="s">
        <v>4527</v>
      </c>
      <c r="D1524" s="12" t="s">
        <v>4527</v>
      </c>
      <c r="E1524" s="12"/>
      <c r="F1524" s="13">
        <v>46.26</v>
      </c>
      <c r="G1524" s="13">
        <v>693.04</v>
      </c>
      <c r="H1524" s="13">
        <v>2076.1</v>
      </c>
      <c r="I1524" s="13">
        <v>3</v>
      </c>
      <c r="J1524" s="13">
        <v>-0.02</v>
      </c>
      <c r="K1524" s="13">
        <v>1</v>
      </c>
      <c r="L1524" s="13">
        <v>9.3999999999999997E-4</v>
      </c>
      <c r="M1524" s="15" t="s">
        <v>6207</v>
      </c>
    </row>
    <row r="1525" spans="1:13" outlineLevel="2" x14ac:dyDescent="0.3">
      <c r="A1525" s="10" t="s">
        <v>424</v>
      </c>
      <c r="B1525" s="11">
        <v>6.9639409590182861E-4</v>
      </c>
      <c r="C1525" s="12" t="s">
        <v>3589</v>
      </c>
      <c r="D1525" s="12" t="s">
        <v>3589</v>
      </c>
      <c r="E1525" s="12"/>
      <c r="F1525" s="13">
        <v>82.8</v>
      </c>
      <c r="G1525" s="13">
        <v>691.91</v>
      </c>
      <c r="H1525" s="13">
        <v>1381.82</v>
      </c>
      <c r="I1525" s="13">
        <v>2</v>
      </c>
      <c r="J1525" s="13">
        <v>-0.01</v>
      </c>
      <c r="K1525" s="13">
        <v>0</v>
      </c>
      <c r="L1525" s="14">
        <v>5.5000000000000003E-7</v>
      </c>
      <c r="M1525" s="15" t="s">
        <v>6206</v>
      </c>
    </row>
    <row r="1526" spans="1:13" outlineLevel="2" x14ac:dyDescent="0.3">
      <c r="A1526" s="10" t="s">
        <v>424</v>
      </c>
      <c r="B1526" s="11">
        <v>5.1481036572912384E-4</v>
      </c>
      <c r="C1526" s="12" t="s">
        <v>3589</v>
      </c>
      <c r="D1526" s="12" t="s">
        <v>3589</v>
      </c>
      <c r="E1526" s="12"/>
      <c r="F1526" s="13">
        <v>43.87</v>
      </c>
      <c r="G1526" s="13">
        <v>461.61</v>
      </c>
      <c r="H1526" s="13">
        <v>1381.8</v>
      </c>
      <c r="I1526" s="13">
        <v>3</v>
      </c>
      <c r="J1526" s="13">
        <v>-0.03</v>
      </c>
      <c r="K1526" s="13">
        <v>0</v>
      </c>
      <c r="L1526" s="13">
        <v>9.2000000000000003E-4</v>
      </c>
      <c r="M1526" s="15" t="s">
        <v>6207</v>
      </c>
    </row>
    <row r="1527" spans="1:13" outlineLevel="2" x14ac:dyDescent="0.3">
      <c r="A1527" s="10" t="s">
        <v>424</v>
      </c>
      <c r="B1527" s="11">
        <v>0.79563964838321877</v>
      </c>
      <c r="C1527" s="12" t="s">
        <v>431</v>
      </c>
      <c r="D1527" s="12" t="s">
        <v>431</v>
      </c>
      <c r="E1527" s="12"/>
      <c r="F1527" s="13">
        <v>59.52</v>
      </c>
      <c r="G1527" s="13">
        <v>779.4</v>
      </c>
      <c r="H1527" s="13">
        <v>2335.17</v>
      </c>
      <c r="I1527" s="13">
        <v>3</v>
      </c>
      <c r="J1527" s="13">
        <v>0</v>
      </c>
      <c r="K1527" s="13">
        <v>1</v>
      </c>
      <c r="L1527" s="14">
        <v>1.4E-5</v>
      </c>
      <c r="M1527" s="15" t="s">
        <v>6204</v>
      </c>
    </row>
    <row r="1528" spans="1:13" outlineLevel="2" x14ac:dyDescent="0.3">
      <c r="A1528" s="10" t="s">
        <v>424</v>
      </c>
      <c r="B1528" s="11">
        <v>0.63354635093937328</v>
      </c>
      <c r="C1528" s="12" t="s">
        <v>431</v>
      </c>
      <c r="D1528" s="12" t="s">
        <v>431</v>
      </c>
      <c r="E1528" s="12"/>
      <c r="F1528" s="13">
        <v>55.48</v>
      </c>
      <c r="G1528" s="13">
        <v>584.79</v>
      </c>
      <c r="H1528" s="13">
        <v>2335.15</v>
      </c>
      <c r="I1528" s="13">
        <v>4</v>
      </c>
      <c r="J1528" s="13">
        <v>-0.02</v>
      </c>
      <c r="K1528" s="13">
        <v>1</v>
      </c>
      <c r="L1528" s="14">
        <v>6.6000000000000003E-6</v>
      </c>
      <c r="M1528" s="15" t="s">
        <v>6206</v>
      </c>
    </row>
    <row r="1529" spans="1:13" outlineLevel="2" x14ac:dyDescent="0.3">
      <c r="A1529" s="10" t="s">
        <v>424</v>
      </c>
      <c r="B1529" s="11">
        <v>2.6238487336162652</v>
      </c>
      <c r="C1529" s="12" t="s">
        <v>5489</v>
      </c>
      <c r="D1529" s="17" t="s">
        <v>5489</v>
      </c>
      <c r="E1529" s="12"/>
      <c r="F1529" s="13">
        <v>41.45</v>
      </c>
      <c r="G1529" s="13">
        <v>834.43</v>
      </c>
      <c r="H1529" s="13">
        <v>2500.2600000000002</v>
      </c>
      <c r="I1529" s="13">
        <v>3</v>
      </c>
      <c r="J1529" s="13">
        <v>0.01</v>
      </c>
      <c r="K1529" s="13">
        <v>0</v>
      </c>
      <c r="L1529" s="13">
        <v>2.1000000000000001E-4</v>
      </c>
      <c r="M1529" s="15" t="s">
        <v>6208</v>
      </c>
    </row>
    <row r="1530" spans="1:13" outlineLevel="2" x14ac:dyDescent="0.3">
      <c r="A1530" s="10" t="s">
        <v>424</v>
      </c>
      <c r="B1530" s="11">
        <v>0.65184822532917408</v>
      </c>
      <c r="C1530" s="12" t="s">
        <v>427</v>
      </c>
      <c r="D1530" s="12" t="s">
        <v>427</v>
      </c>
      <c r="E1530" s="12"/>
      <c r="F1530" s="13">
        <v>35.119999999999997</v>
      </c>
      <c r="G1530" s="13">
        <v>480.23</v>
      </c>
      <c r="H1530" s="13">
        <v>1916.9</v>
      </c>
      <c r="I1530" s="13">
        <v>4</v>
      </c>
      <c r="J1530" s="13">
        <v>0.04</v>
      </c>
      <c r="K1530" s="13">
        <v>0</v>
      </c>
      <c r="L1530" s="13">
        <v>5.1000000000000004E-4</v>
      </c>
      <c r="M1530" s="15" t="s">
        <v>6204</v>
      </c>
    </row>
    <row r="1531" spans="1:13" outlineLevel="2" x14ac:dyDescent="0.3">
      <c r="A1531" s="10" t="s">
        <v>424</v>
      </c>
      <c r="B1531" s="16">
        <v>5.3013234531223837E-5</v>
      </c>
      <c r="C1531" s="12" t="s">
        <v>4524</v>
      </c>
      <c r="D1531" s="12" t="s">
        <v>4524</v>
      </c>
      <c r="E1531" s="12"/>
      <c r="F1531" s="13">
        <v>55.3</v>
      </c>
      <c r="G1531" s="13">
        <v>552.79999999999995</v>
      </c>
      <c r="H1531" s="13">
        <v>1103.5899999999999</v>
      </c>
      <c r="I1531" s="13">
        <v>2</v>
      </c>
      <c r="J1531" s="13">
        <v>-0.02</v>
      </c>
      <c r="K1531" s="13">
        <v>0</v>
      </c>
      <c r="L1531" s="13">
        <v>2.7999999999999998E-4</v>
      </c>
      <c r="M1531" s="15" t="s">
        <v>6220</v>
      </c>
    </row>
    <row r="1532" spans="1:13" outlineLevel="2" x14ac:dyDescent="0.3">
      <c r="A1532" s="10" t="s">
        <v>424</v>
      </c>
      <c r="B1532" s="16">
        <v>0.54814167826333349</v>
      </c>
      <c r="C1532" s="12" t="s">
        <v>430</v>
      </c>
      <c r="D1532" s="12" t="s">
        <v>430</v>
      </c>
      <c r="E1532" s="12"/>
      <c r="F1532" s="13">
        <v>28.51</v>
      </c>
      <c r="G1532" s="13">
        <v>566.03</v>
      </c>
      <c r="H1532" s="13">
        <v>2260.08</v>
      </c>
      <c r="I1532" s="13">
        <v>4</v>
      </c>
      <c r="J1532" s="13">
        <v>-0.02</v>
      </c>
      <c r="K1532" s="13">
        <v>1</v>
      </c>
      <c r="L1532" s="13">
        <v>2.0999999999999999E-3</v>
      </c>
      <c r="M1532" s="15" t="s">
        <v>6218</v>
      </c>
    </row>
    <row r="1533" spans="1:13" outlineLevel="2" x14ac:dyDescent="0.3">
      <c r="A1533" s="10" t="s">
        <v>424</v>
      </c>
      <c r="B1533" s="16">
        <v>7.4062915769870492E-4</v>
      </c>
      <c r="C1533" s="12" t="s">
        <v>429</v>
      </c>
      <c r="D1533" s="12" t="s">
        <v>429</v>
      </c>
      <c r="E1533" s="12"/>
      <c r="F1533" s="13">
        <v>84.41</v>
      </c>
      <c r="G1533" s="13">
        <v>732.72</v>
      </c>
      <c r="H1533" s="13">
        <v>2195.14</v>
      </c>
      <c r="I1533" s="13">
        <v>3</v>
      </c>
      <c r="J1533" s="13">
        <v>-0.02</v>
      </c>
      <c r="K1533" s="13">
        <v>0</v>
      </c>
      <c r="L1533" s="14">
        <v>4.1999999999999999E-8</v>
      </c>
      <c r="M1533" s="15" t="s">
        <v>6220</v>
      </c>
    </row>
    <row r="1534" spans="1:13" outlineLevel="2" x14ac:dyDescent="0.3">
      <c r="A1534" s="10" t="s">
        <v>424</v>
      </c>
      <c r="B1534" s="16">
        <v>4.9798055050798975E-4</v>
      </c>
      <c r="C1534" s="12" t="s">
        <v>429</v>
      </c>
      <c r="D1534" s="12" t="s">
        <v>429</v>
      </c>
      <c r="E1534" s="12"/>
      <c r="F1534" s="13">
        <v>64.98</v>
      </c>
      <c r="G1534" s="13">
        <v>549.79</v>
      </c>
      <c r="H1534" s="13">
        <v>2195.14</v>
      </c>
      <c r="I1534" s="13">
        <v>4</v>
      </c>
      <c r="J1534" s="13">
        <v>-0.02</v>
      </c>
      <c r="K1534" s="13">
        <v>0</v>
      </c>
      <c r="L1534" s="14">
        <v>3.0000000000000001E-6</v>
      </c>
      <c r="M1534" s="15" t="s">
        <v>6216</v>
      </c>
    </row>
    <row r="1535" spans="1:13" outlineLevel="2" x14ac:dyDescent="0.3">
      <c r="A1535" s="10" t="s">
        <v>424</v>
      </c>
      <c r="B1535" s="16">
        <v>1.5940031238178471E-3</v>
      </c>
      <c r="C1535" s="12" t="s">
        <v>4526</v>
      </c>
      <c r="D1535" s="12" t="s">
        <v>4526</v>
      </c>
      <c r="E1535" s="12"/>
      <c r="F1535" s="13">
        <v>36.53</v>
      </c>
      <c r="G1535" s="13">
        <v>566.95000000000005</v>
      </c>
      <c r="H1535" s="13">
        <v>1697.82</v>
      </c>
      <c r="I1535" s="13">
        <v>3</v>
      </c>
      <c r="J1535" s="13">
        <v>-0.03</v>
      </c>
      <c r="K1535" s="13">
        <v>0</v>
      </c>
      <c r="L1535" s="13">
        <v>9.6000000000000002E-4</v>
      </c>
      <c r="M1535" s="15" t="s">
        <v>6220</v>
      </c>
    </row>
    <row r="1536" spans="1:13" outlineLevel="2" x14ac:dyDescent="0.3">
      <c r="A1536" s="10" t="s">
        <v>424</v>
      </c>
      <c r="B1536" s="16">
        <v>1.6506039860029645E-2</v>
      </c>
      <c r="C1536" s="12" t="s">
        <v>3590</v>
      </c>
      <c r="D1536" s="12" t="s">
        <v>3590</v>
      </c>
      <c r="E1536" s="12" t="s">
        <v>1</v>
      </c>
      <c r="F1536" s="13">
        <v>62.55</v>
      </c>
      <c r="G1536" s="13">
        <v>790.07</v>
      </c>
      <c r="H1536" s="13">
        <v>2367.1999999999998</v>
      </c>
      <c r="I1536" s="13">
        <v>3</v>
      </c>
      <c r="J1536" s="13">
        <v>-0.01</v>
      </c>
      <c r="K1536" s="13">
        <v>0</v>
      </c>
      <c r="L1536" s="14">
        <v>1.5E-6</v>
      </c>
      <c r="M1536" s="15" t="s">
        <v>6219</v>
      </c>
    </row>
    <row r="1537" spans="1:13" outlineLevel="2" x14ac:dyDescent="0.3">
      <c r="A1537" s="10" t="s">
        <v>424</v>
      </c>
      <c r="B1537" s="16">
        <v>1.5663849864697386</v>
      </c>
      <c r="C1537" s="12" t="s">
        <v>3590</v>
      </c>
      <c r="D1537" s="12" t="s">
        <v>3590</v>
      </c>
      <c r="E1537" s="12" t="s">
        <v>25</v>
      </c>
      <c r="F1537" s="13">
        <v>39.43</v>
      </c>
      <c r="G1537" s="13">
        <v>596.79999999999995</v>
      </c>
      <c r="H1537" s="13">
        <v>2383.19</v>
      </c>
      <c r="I1537" s="13">
        <v>4</v>
      </c>
      <c r="J1537" s="13">
        <v>-0.02</v>
      </c>
      <c r="K1537" s="13">
        <v>0</v>
      </c>
      <c r="L1537" s="13">
        <v>2.3000000000000001E-4</v>
      </c>
      <c r="M1537" s="15" t="s">
        <v>6219</v>
      </c>
    </row>
    <row r="1538" spans="1:13" outlineLevel="2" x14ac:dyDescent="0.3">
      <c r="A1538" s="10" t="s">
        <v>424</v>
      </c>
      <c r="B1538" s="16">
        <v>89.547129300287025</v>
      </c>
      <c r="C1538" s="12" t="s">
        <v>3590</v>
      </c>
      <c r="D1538" s="12" t="s">
        <v>3590</v>
      </c>
      <c r="E1538" s="12" t="s">
        <v>25</v>
      </c>
      <c r="F1538" s="13">
        <v>24.21</v>
      </c>
      <c r="G1538" s="13">
        <v>795.41</v>
      </c>
      <c r="H1538" s="13">
        <v>2383.19</v>
      </c>
      <c r="I1538" s="13">
        <v>3</v>
      </c>
      <c r="J1538" s="13">
        <v>-0.01</v>
      </c>
      <c r="K1538" s="13">
        <v>0</v>
      </c>
      <c r="L1538" s="13">
        <v>1.4E-2</v>
      </c>
      <c r="M1538" s="15" t="s">
        <v>6219</v>
      </c>
    </row>
    <row r="1539" spans="1:13" outlineLevel="2" x14ac:dyDescent="0.3">
      <c r="A1539" s="10" t="s">
        <v>424</v>
      </c>
      <c r="B1539" s="16">
        <v>8.2612366813651259E-5</v>
      </c>
      <c r="C1539" s="12" t="s">
        <v>426</v>
      </c>
      <c r="D1539" s="12" t="s">
        <v>426</v>
      </c>
      <c r="E1539" s="12"/>
      <c r="F1539" s="13">
        <v>27.84</v>
      </c>
      <c r="G1539" s="13">
        <v>450.6</v>
      </c>
      <c r="H1539" s="13">
        <v>1348.77</v>
      </c>
      <c r="I1539" s="13">
        <v>3</v>
      </c>
      <c r="J1539" s="13">
        <v>-0.02</v>
      </c>
      <c r="K1539" s="13">
        <v>0</v>
      </c>
      <c r="L1539" s="13">
        <v>5.4999999999999997E-3</v>
      </c>
      <c r="M1539" s="15" t="s">
        <v>6218</v>
      </c>
    </row>
    <row r="1540" spans="1:13" outlineLevel="2" x14ac:dyDescent="0.3">
      <c r="A1540" s="10" t="s">
        <v>424</v>
      </c>
      <c r="B1540" s="16">
        <v>4.9464837175717075E-5</v>
      </c>
      <c r="C1540" s="12" t="s">
        <v>4525</v>
      </c>
      <c r="D1540" s="12" t="s">
        <v>4525</v>
      </c>
      <c r="E1540" s="12"/>
      <c r="F1540" s="13">
        <v>34.82</v>
      </c>
      <c r="G1540" s="13">
        <v>559.30999999999995</v>
      </c>
      <c r="H1540" s="13">
        <v>1116.6099999999999</v>
      </c>
      <c r="I1540" s="13">
        <v>2</v>
      </c>
      <c r="J1540" s="13">
        <v>-0.01</v>
      </c>
      <c r="K1540" s="13">
        <v>0</v>
      </c>
      <c r="L1540" s="13">
        <v>4.5999999999999999E-2</v>
      </c>
      <c r="M1540" s="15" t="s">
        <v>6216</v>
      </c>
    </row>
    <row r="1541" spans="1:13" outlineLevel="2" x14ac:dyDescent="0.3">
      <c r="A1541" s="10" t="s">
        <v>424</v>
      </c>
      <c r="B1541" s="16">
        <v>7.7151838336866126E-4</v>
      </c>
      <c r="C1541" s="12" t="s">
        <v>2102</v>
      </c>
      <c r="D1541" s="12" t="s">
        <v>2102</v>
      </c>
      <c r="E1541" s="12"/>
      <c r="F1541" s="13">
        <v>56.21</v>
      </c>
      <c r="G1541" s="13">
        <v>680.41</v>
      </c>
      <c r="H1541" s="13">
        <v>1358.81</v>
      </c>
      <c r="I1541" s="13">
        <v>2</v>
      </c>
      <c r="J1541" s="13">
        <v>-0.02</v>
      </c>
      <c r="K1541" s="13">
        <v>0</v>
      </c>
      <c r="L1541" s="14">
        <v>9.3999999999999994E-5</v>
      </c>
      <c r="M1541" s="15" t="s">
        <v>6219</v>
      </c>
    </row>
    <row r="1542" spans="1:13" outlineLevel="2" x14ac:dyDescent="0.3">
      <c r="A1542" s="10" t="s">
        <v>424</v>
      </c>
      <c r="B1542" s="16">
        <v>1.0353834173686478</v>
      </c>
      <c r="C1542" s="12" t="s">
        <v>2102</v>
      </c>
      <c r="D1542" s="12" t="s">
        <v>2102</v>
      </c>
      <c r="E1542" s="12"/>
      <c r="F1542" s="13">
        <v>30.94</v>
      </c>
      <c r="G1542" s="13">
        <v>453.94</v>
      </c>
      <c r="H1542" s="13">
        <v>1358.8</v>
      </c>
      <c r="I1542" s="13">
        <v>3</v>
      </c>
      <c r="J1542" s="13">
        <v>-0.03</v>
      </c>
      <c r="K1542" s="13">
        <v>0</v>
      </c>
      <c r="L1542" s="13">
        <v>5.4999999999999997E-3</v>
      </c>
      <c r="M1542" s="15" t="s">
        <v>6219</v>
      </c>
    </row>
    <row r="1543" spans="1:13" outlineLevel="2" x14ac:dyDescent="0.3">
      <c r="A1543" s="10" t="s">
        <v>424</v>
      </c>
      <c r="B1543" s="16">
        <v>7.0082407903532067E-4</v>
      </c>
      <c r="C1543" s="12" t="s">
        <v>2103</v>
      </c>
      <c r="D1543" s="12" t="s">
        <v>2103</v>
      </c>
      <c r="E1543" s="12"/>
      <c r="F1543" s="13">
        <v>48.51</v>
      </c>
      <c r="G1543" s="13">
        <v>712.94</v>
      </c>
      <c r="H1543" s="13">
        <v>1423.87</v>
      </c>
      <c r="I1543" s="13">
        <v>2</v>
      </c>
      <c r="J1543" s="13">
        <v>-0.01</v>
      </c>
      <c r="K1543" s="13">
        <v>1</v>
      </c>
      <c r="L1543" s="13">
        <v>1.1000000000000001E-3</v>
      </c>
      <c r="M1543" s="15" t="s">
        <v>6218</v>
      </c>
    </row>
    <row r="1544" spans="1:13" outlineLevel="2" x14ac:dyDescent="0.3">
      <c r="A1544" s="10" t="s">
        <v>424</v>
      </c>
      <c r="B1544" s="16">
        <v>1.8681526713208027E-4</v>
      </c>
      <c r="C1544" s="12" t="s">
        <v>425</v>
      </c>
      <c r="D1544" s="12" t="s">
        <v>425</v>
      </c>
      <c r="E1544" s="12"/>
      <c r="F1544" s="13">
        <v>41.17</v>
      </c>
      <c r="G1544" s="13">
        <v>576.84</v>
      </c>
      <c r="H1544" s="13">
        <v>1151.67</v>
      </c>
      <c r="I1544" s="13">
        <v>2</v>
      </c>
      <c r="J1544" s="13">
        <v>-0.01</v>
      </c>
      <c r="K1544" s="13">
        <v>0</v>
      </c>
      <c r="L1544" s="13">
        <v>3.2000000000000002E-3</v>
      </c>
      <c r="M1544" s="15" t="s">
        <v>6217</v>
      </c>
    </row>
    <row r="1545" spans="1:13" outlineLevel="2" x14ac:dyDescent="0.3">
      <c r="A1545" s="10" t="s">
        <v>424</v>
      </c>
      <c r="B1545" s="16">
        <v>1.0592561273110462E-3</v>
      </c>
      <c r="C1545" s="12" t="s">
        <v>428</v>
      </c>
      <c r="D1545" s="12" t="s">
        <v>428</v>
      </c>
      <c r="E1545" s="12"/>
      <c r="F1545" s="13">
        <v>125.63</v>
      </c>
      <c r="G1545" s="13">
        <v>1090.55</v>
      </c>
      <c r="H1545" s="13">
        <v>2179.09</v>
      </c>
      <c r="I1545" s="13">
        <v>2</v>
      </c>
      <c r="J1545" s="13">
        <v>0.02</v>
      </c>
      <c r="K1545" s="13">
        <v>0</v>
      </c>
      <c r="L1545" s="14">
        <v>1.9E-12</v>
      </c>
      <c r="M1545" s="15" t="s">
        <v>6217</v>
      </c>
    </row>
    <row r="1546" spans="1:13" outlineLevel="2" x14ac:dyDescent="0.3">
      <c r="A1546" s="10" t="s">
        <v>424</v>
      </c>
      <c r="B1546" s="16">
        <v>2.3504036956342218E-4</v>
      </c>
      <c r="C1546" s="12" t="s">
        <v>428</v>
      </c>
      <c r="D1546" s="12" t="s">
        <v>428</v>
      </c>
      <c r="E1546" s="12"/>
      <c r="F1546" s="13">
        <v>87.33</v>
      </c>
      <c r="G1546" s="13">
        <v>727.36</v>
      </c>
      <c r="H1546" s="13">
        <v>2179.0700000000002</v>
      </c>
      <c r="I1546" s="13">
        <v>3</v>
      </c>
      <c r="J1546" s="13">
        <v>0</v>
      </c>
      <c r="K1546" s="13">
        <v>0</v>
      </c>
      <c r="L1546" s="14">
        <v>6.5000000000000003E-9</v>
      </c>
      <c r="M1546" s="15" t="s">
        <v>6217</v>
      </c>
    </row>
    <row r="1547" spans="1:13" outlineLevel="2" x14ac:dyDescent="0.3">
      <c r="A1547" s="10" t="s">
        <v>424</v>
      </c>
      <c r="B1547" s="16">
        <v>1.5427772437504543E-4</v>
      </c>
      <c r="C1547" s="12" t="s">
        <v>428</v>
      </c>
      <c r="D1547" s="12" t="s">
        <v>428</v>
      </c>
      <c r="E1547" s="12"/>
      <c r="F1547" s="13">
        <v>58.12</v>
      </c>
      <c r="G1547" s="13">
        <v>545.77</v>
      </c>
      <c r="H1547" s="13">
        <v>2179.06</v>
      </c>
      <c r="I1547" s="13">
        <v>4</v>
      </c>
      <c r="J1547" s="13">
        <v>-0.01</v>
      </c>
      <c r="K1547" s="13">
        <v>0</v>
      </c>
      <c r="L1547" s="14">
        <v>3.5999999999999998E-6</v>
      </c>
      <c r="M1547" s="15" t="s">
        <v>6217</v>
      </c>
    </row>
    <row r="1548" spans="1:13" outlineLevel="2" x14ac:dyDescent="0.3">
      <c r="A1548" s="10" t="s">
        <v>424</v>
      </c>
      <c r="B1548" s="16">
        <v>0.43592610911515606</v>
      </c>
      <c r="C1548" s="12" t="s">
        <v>2106</v>
      </c>
      <c r="D1548" s="12" t="s">
        <v>2106</v>
      </c>
      <c r="E1548" s="12"/>
      <c r="F1548" s="13">
        <v>39.94</v>
      </c>
      <c r="G1548" s="13">
        <v>491.26</v>
      </c>
      <c r="H1548" s="13">
        <v>2451.25</v>
      </c>
      <c r="I1548" s="13">
        <v>5</v>
      </c>
      <c r="J1548" s="13">
        <v>-0.01</v>
      </c>
      <c r="K1548" s="13">
        <v>1</v>
      </c>
      <c r="L1548" s="13">
        <v>9.1E-4</v>
      </c>
      <c r="M1548" s="15" t="s">
        <v>6218</v>
      </c>
    </row>
    <row r="1549" spans="1:13" outlineLevel="2" x14ac:dyDescent="0.3">
      <c r="A1549" s="10" t="s">
        <v>424</v>
      </c>
      <c r="B1549" s="16">
        <v>0.55832551019936472</v>
      </c>
      <c r="C1549" s="12" t="s">
        <v>2106</v>
      </c>
      <c r="D1549" s="12" t="s">
        <v>2106</v>
      </c>
      <c r="E1549" s="12"/>
      <c r="F1549" s="13">
        <v>24.05</v>
      </c>
      <c r="G1549" s="13">
        <v>613.82000000000005</v>
      </c>
      <c r="H1549" s="13">
        <v>2451.2600000000002</v>
      </c>
      <c r="I1549" s="13">
        <v>4</v>
      </c>
      <c r="J1549" s="13">
        <v>-0.01</v>
      </c>
      <c r="K1549" s="13">
        <v>1</v>
      </c>
      <c r="L1549" s="13">
        <v>5.4999999999999997E-3</v>
      </c>
      <c r="M1549" s="15" t="s">
        <v>6218</v>
      </c>
    </row>
    <row r="1550" spans="1:13" outlineLevel="2" x14ac:dyDescent="0.3">
      <c r="A1550" s="10" t="s">
        <v>424</v>
      </c>
      <c r="B1550" s="16">
        <v>7.8117474990227987E-3</v>
      </c>
      <c r="C1550" s="12" t="s">
        <v>2104</v>
      </c>
      <c r="D1550" s="12" t="s">
        <v>2104</v>
      </c>
      <c r="E1550" s="12"/>
      <c r="F1550" s="13">
        <v>37.24</v>
      </c>
      <c r="G1550" s="13">
        <v>641.01</v>
      </c>
      <c r="H1550" s="13">
        <v>1919.99</v>
      </c>
      <c r="I1550" s="13">
        <v>3</v>
      </c>
      <c r="J1550" s="13">
        <v>-0.03</v>
      </c>
      <c r="K1550" s="13">
        <v>0</v>
      </c>
      <c r="L1550" s="13">
        <v>3.2000000000000003E-4</v>
      </c>
      <c r="M1550" s="15" t="s">
        <v>6218</v>
      </c>
    </row>
    <row r="1551" spans="1:13" outlineLevel="2" x14ac:dyDescent="0.3">
      <c r="A1551" s="10" t="s">
        <v>424</v>
      </c>
      <c r="B1551" s="16">
        <v>1.5014458389363227E-3</v>
      </c>
      <c r="C1551" s="12" t="s">
        <v>4527</v>
      </c>
      <c r="D1551" s="12" t="s">
        <v>4527</v>
      </c>
      <c r="E1551" s="12"/>
      <c r="F1551" s="13">
        <v>39.04</v>
      </c>
      <c r="G1551" s="13">
        <v>520.03</v>
      </c>
      <c r="H1551" s="13">
        <v>2076.09</v>
      </c>
      <c r="I1551" s="13">
        <v>4</v>
      </c>
      <c r="J1551" s="13">
        <v>-0.03</v>
      </c>
      <c r="K1551" s="13">
        <v>1</v>
      </c>
      <c r="L1551" s="13">
        <v>2.0999999999999999E-3</v>
      </c>
      <c r="M1551" s="15" t="s">
        <v>6220</v>
      </c>
    </row>
    <row r="1552" spans="1:13" outlineLevel="2" x14ac:dyDescent="0.3">
      <c r="A1552" s="10" t="s">
        <v>424</v>
      </c>
      <c r="B1552" s="16">
        <v>0.78384029667965627</v>
      </c>
      <c r="C1552" s="12" t="s">
        <v>4527</v>
      </c>
      <c r="D1552" s="12" t="s">
        <v>4527</v>
      </c>
      <c r="E1552" s="12"/>
      <c r="F1552" s="13">
        <v>28.29</v>
      </c>
      <c r="G1552" s="13">
        <v>693.04</v>
      </c>
      <c r="H1552" s="13">
        <v>2076.09</v>
      </c>
      <c r="I1552" s="13">
        <v>3</v>
      </c>
      <c r="J1552" s="13">
        <v>-0.03</v>
      </c>
      <c r="K1552" s="13">
        <v>1</v>
      </c>
      <c r="L1552" s="13">
        <v>1.9E-2</v>
      </c>
      <c r="M1552" s="15" t="s">
        <v>6220</v>
      </c>
    </row>
    <row r="1553" spans="1:13" outlineLevel="2" x14ac:dyDescent="0.3">
      <c r="A1553" s="10" t="s">
        <v>424</v>
      </c>
      <c r="B1553" s="16">
        <v>6.6315463013591255E-3</v>
      </c>
      <c r="C1553" s="12" t="s">
        <v>3589</v>
      </c>
      <c r="D1553" s="12" t="s">
        <v>3589</v>
      </c>
      <c r="E1553" s="12"/>
      <c r="F1553" s="13">
        <v>42.88</v>
      </c>
      <c r="G1553" s="13">
        <v>461.61</v>
      </c>
      <c r="H1553" s="13">
        <v>1381.8</v>
      </c>
      <c r="I1553" s="13">
        <v>3</v>
      </c>
      <c r="J1553" s="13">
        <v>-0.02</v>
      </c>
      <c r="K1553" s="13">
        <v>0</v>
      </c>
      <c r="L1553" s="13">
        <v>2.1000000000000001E-4</v>
      </c>
      <c r="M1553" s="15" t="s">
        <v>6219</v>
      </c>
    </row>
    <row r="1554" spans="1:13" outlineLevel="2" x14ac:dyDescent="0.3">
      <c r="A1554" s="10" t="s">
        <v>424</v>
      </c>
      <c r="B1554" s="16">
        <v>1.0601973829333737</v>
      </c>
      <c r="C1554" s="12" t="s">
        <v>3589</v>
      </c>
      <c r="D1554" s="12" t="s">
        <v>3589</v>
      </c>
      <c r="E1554" s="12"/>
      <c r="F1554" s="13">
        <v>26.59</v>
      </c>
      <c r="G1554" s="13">
        <v>691.92</v>
      </c>
      <c r="H1554" s="13">
        <v>1381.82</v>
      </c>
      <c r="I1554" s="13">
        <v>2</v>
      </c>
      <c r="J1554" s="13">
        <v>-0.01</v>
      </c>
      <c r="K1554" s="13">
        <v>0</v>
      </c>
      <c r="L1554" s="13">
        <v>2.1000000000000001E-2</v>
      </c>
      <c r="M1554" s="15" t="s">
        <v>6220</v>
      </c>
    </row>
    <row r="1555" spans="1:13" outlineLevel="2" x14ac:dyDescent="0.3">
      <c r="A1555" s="10" t="s">
        <v>424</v>
      </c>
      <c r="B1555" s="16">
        <v>8.5692786133708277E-4</v>
      </c>
      <c r="C1555" s="12" t="s">
        <v>431</v>
      </c>
      <c r="D1555" s="12" t="s">
        <v>431</v>
      </c>
      <c r="E1555" s="12"/>
      <c r="F1555" s="13">
        <v>63.48</v>
      </c>
      <c r="G1555" s="13">
        <v>779.39</v>
      </c>
      <c r="H1555" s="13">
        <v>2335.16</v>
      </c>
      <c r="I1555" s="13">
        <v>3</v>
      </c>
      <c r="J1555" s="13">
        <v>-0.01</v>
      </c>
      <c r="K1555" s="13">
        <v>1</v>
      </c>
      <c r="L1555" s="14">
        <v>1.1000000000000001E-6</v>
      </c>
      <c r="M1555" s="15" t="s">
        <v>6218</v>
      </c>
    </row>
    <row r="1556" spans="1:13" outlineLevel="2" x14ac:dyDescent="0.3">
      <c r="A1556" s="10" t="s">
        <v>424</v>
      </c>
      <c r="B1556" s="16">
        <v>0.57154571908651353</v>
      </c>
      <c r="C1556" s="12" t="s">
        <v>431</v>
      </c>
      <c r="D1556" s="12" t="s">
        <v>431</v>
      </c>
      <c r="E1556" s="12"/>
      <c r="F1556" s="13">
        <v>54.71</v>
      </c>
      <c r="G1556" s="13">
        <v>584.79999999999995</v>
      </c>
      <c r="H1556" s="13">
        <v>2335.17</v>
      </c>
      <c r="I1556" s="13">
        <v>4</v>
      </c>
      <c r="J1556" s="13">
        <v>0</v>
      </c>
      <c r="K1556" s="13">
        <v>1</v>
      </c>
      <c r="L1556" s="14">
        <v>7.4000000000000003E-6</v>
      </c>
      <c r="M1556" s="15" t="s">
        <v>6217</v>
      </c>
    </row>
    <row r="1557" spans="1:13" outlineLevel="2" x14ac:dyDescent="0.3">
      <c r="A1557" s="10" t="s">
        <v>424</v>
      </c>
      <c r="B1557" s="16">
        <v>0.85656461310565357</v>
      </c>
      <c r="C1557" s="12" t="s">
        <v>431</v>
      </c>
      <c r="D1557" s="12" t="s">
        <v>431</v>
      </c>
      <c r="E1557" s="12"/>
      <c r="F1557" s="13">
        <v>27.18</v>
      </c>
      <c r="G1557" s="13">
        <v>468.23</v>
      </c>
      <c r="H1557" s="13">
        <v>2336.13</v>
      </c>
      <c r="I1557" s="13">
        <v>5</v>
      </c>
      <c r="J1557" s="13">
        <v>0.96</v>
      </c>
      <c r="K1557" s="13">
        <v>1</v>
      </c>
      <c r="L1557" s="13">
        <v>4.7999999999999996E-3</v>
      </c>
      <c r="M1557" s="15" t="s">
        <v>6218</v>
      </c>
    </row>
    <row r="1558" spans="1:13" outlineLevel="2" x14ac:dyDescent="0.3">
      <c r="A1558" s="10" t="s">
        <v>424</v>
      </c>
      <c r="B1558" s="16">
        <v>0.17641617499388038</v>
      </c>
      <c r="C1558" s="12" t="s">
        <v>427</v>
      </c>
      <c r="D1558" s="12" t="s">
        <v>427</v>
      </c>
      <c r="E1558" s="12"/>
      <c r="F1558" s="13">
        <v>33.159999999999997</v>
      </c>
      <c r="G1558" s="13">
        <v>639.96</v>
      </c>
      <c r="H1558" s="13">
        <v>1916.84</v>
      </c>
      <c r="I1558" s="13">
        <v>3</v>
      </c>
      <c r="J1558" s="13">
        <v>-0.02</v>
      </c>
      <c r="K1558" s="13">
        <v>0</v>
      </c>
      <c r="L1558" s="13">
        <v>7.7999999999999999E-4</v>
      </c>
      <c r="M1558" s="15" t="s">
        <v>6218</v>
      </c>
    </row>
    <row r="1559" spans="1:13" outlineLevel="1" x14ac:dyDescent="0.3">
      <c r="A1559" s="10" t="s">
        <v>424</v>
      </c>
      <c r="B1559" s="16">
        <v>0.57712989349488586</v>
      </c>
      <c r="C1559" s="12" t="s">
        <v>427</v>
      </c>
      <c r="D1559" s="12" t="s">
        <v>427</v>
      </c>
      <c r="E1559" s="12" t="s">
        <v>1</v>
      </c>
      <c r="F1559" s="13">
        <v>30.39</v>
      </c>
      <c r="G1559" s="13">
        <v>645.29</v>
      </c>
      <c r="H1559" s="13">
        <v>1932.84</v>
      </c>
      <c r="I1559" s="13">
        <v>3</v>
      </c>
      <c r="J1559" s="13">
        <v>-0.01</v>
      </c>
      <c r="K1559" s="13">
        <v>0</v>
      </c>
      <c r="L1559" s="13">
        <v>1.4E-3</v>
      </c>
      <c r="M1559" s="15" t="s">
        <v>6220</v>
      </c>
    </row>
    <row r="1560" spans="1:13" outlineLevel="2" x14ac:dyDescent="0.3">
      <c r="A1560" s="10" t="s">
        <v>424</v>
      </c>
      <c r="B1560" s="16">
        <v>0.6159154142738027</v>
      </c>
      <c r="C1560" s="12" t="s">
        <v>427</v>
      </c>
      <c r="D1560" s="12" t="s">
        <v>427</v>
      </c>
      <c r="E1560" s="12"/>
      <c r="F1560" s="13">
        <v>25.05</v>
      </c>
      <c r="G1560" s="13">
        <v>480.22</v>
      </c>
      <c r="H1560" s="13">
        <v>1916.85</v>
      </c>
      <c r="I1560" s="13">
        <v>4</v>
      </c>
      <c r="J1560" s="13">
        <v>-0.01</v>
      </c>
      <c r="K1560" s="13">
        <v>0</v>
      </c>
      <c r="L1560" s="13">
        <v>4.4999999999999997E-3</v>
      </c>
      <c r="M1560" s="15" t="s">
        <v>6217</v>
      </c>
    </row>
    <row r="1561" spans="1:13" outlineLevel="2" x14ac:dyDescent="0.3">
      <c r="A1561" s="10" t="s">
        <v>475</v>
      </c>
      <c r="B1561" s="11">
        <f>SUBTOTAL(4,B1562:B1609)</f>
        <v>0.9809647220903468</v>
      </c>
      <c r="C1561" s="12">
        <f>COUNTA(C1562:C1609)</f>
        <v>48</v>
      </c>
      <c r="D1561" s="12">
        <v>3</v>
      </c>
      <c r="E1561" s="12">
        <f>COUNTA(E1562:E1609)</f>
        <v>4</v>
      </c>
      <c r="F1561" s="13">
        <f>SUBTOTAL(4,F1562:F1609)</f>
        <v>109.47</v>
      </c>
      <c r="G1561" s="13"/>
      <c r="H1561" s="13"/>
      <c r="I1561" s="13"/>
      <c r="J1561" s="13"/>
      <c r="K1561" s="13">
        <f>SUBTOTAL(4,K1562:K1609)</f>
        <v>2</v>
      </c>
      <c r="L1561" s="14"/>
      <c r="M1561" s="15"/>
    </row>
    <row r="1562" spans="1:13" outlineLevel="2" x14ac:dyDescent="0.3">
      <c r="A1562" s="10" t="s">
        <v>475</v>
      </c>
      <c r="B1562" s="11">
        <v>0.5281689413942805</v>
      </c>
      <c r="C1562" s="12" t="s">
        <v>2278</v>
      </c>
      <c r="D1562" s="12" t="s">
        <v>2278</v>
      </c>
      <c r="E1562" s="12" t="s">
        <v>1</v>
      </c>
      <c r="F1562" s="13">
        <v>62.55</v>
      </c>
      <c r="G1562" s="13">
        <v>829.44</v>
      </c>
      <c r="H1562" s="13">
        <v>1656.87</v>
      </c>
      <c r="I1562" s="13">
        <v>2</v>
      </c>
      <c r="J1562" s="13">
        <v>0.01</v>
      </c>
      <c r="K1562" s="13">
        <v>0</v>
      </c>
      <c r="L1562" s="14">
        <v>1.3999999999999999E-6</v>
      </c>
      <c r="M1562" s="15" t="s">
        <v>6208</v>
      </c>
    </row>
    <row r="1563" spans="1:13" outlineLevel="2" x14ac:dyDescent="0.3">
      <c r="A1563" s="10" t="s">
        <v>475</v>
      </c>
      <c r="B1563" s="11">
        <v>0.88631419872328177</v>
      </c>
      <c r="C1563" s="12" t="s">
        <v>480</v>
      </c>
      <c r="D1563" s="12" t="s">
        <v>480</v>
      </c>
      <c r="E1563" s="12"/>
      <c r="F1563" s="13">
        <v>100.72</v>
      </c>
      <c r="G1563" s="13">
        <v>689.15</v>
      </c>
      <c r="H1563" s="13">
        <v>2752.57</v>
      </c>
      <c r="I1563" s="13">
        <v>4</v>
      </c>
      <c r="J1563" s="13">
        <v>0</v>
      </c>
      <c r="K1563" s="13">
        <v>0</v>
      </c>
      <c r="L1563" s="14">
        <v>5.4E-10</v>
      </c>
      <c r="M1563" s="15" t="s">
        <v>6204</v>
      </c>
    </row>
    <row r="1564" spans="1:13" outlineLevel="2" x14ac:dyDescent="0.3">
      <c r="A1564" s="10" t="s">
        <v>475</v>
      </c>
      <c r="B1564" s="11">
        <v>0.49775422043059953</v>
      </c>
      <c r="C1564" s="12" t="s">
        <v>4582</v>
      </c>
      <c r="D1564" s="12" t="s">
        <v>4582</v>
      </c>
      <c r="E1564" s="12"/>
      <c r="F1564" s="13">
        <v>109.47</v>
      </c>
      <c r="G1564" s="13">
        <v>778.99</v>
      </c>
      <c r="H1564" s="13">
        <v>1555.96</v>
      </c>
      <c r="I1564" s="13">
        <v>2</v>
      </c>
      <c r="J1564" s="13">
        <v>0.01</v>
      </c>
      <c r="K1564" s="13">
        <v>0</v>
      </c>
      <c r="L1564" s="14">
        <v>2.1999999999999999E-10</v>
      </c>
      <c r="M1564" s="15" t="s">
        <v>6208</v>
      </c>
    </row>
    <row r="1565" spans="1:13" outlineLevel="2" x14ac:dyDescent="0.3">
      <c r="A1565" s="10" t="s">
        <v>475</v>
      </c>
      <c r="B1565" s="11">
        <v>0.34191935737554641</v>
      </c>
      <c r="C1565" s="12" t="s">
        <v>2280</v>
      </c>
      <c r="D1565" s="12" t="s">
        <v>2280</v>
      </c>
      <c r="E1565" s="12"/>
      <c r="F1565" s="13">
        <v>28.12</v>
      </c>
      <c r="G1565" s="13">
        <v>635.88</v>
      </c>
      <c r="H1565" s="13">
        <v>2539.48</v>
      </c>
      <c r="I1565" s="13">
        <v>4</v>
      </c>
      <c r="J1565" s="13">
        <v>-0.01</v>
      </c>
      <c r="K1565" s="13">
        <v>2</v>
      </c>
      <c r="L1565" s="13">
        <v>2.3E-3</v>
      </c>
      <c r="M1565" s="15" t="s">
        <v>6207</v>
      </c>
    </row>
    <row r="1566" spans="1:13" outlineLevel="2" x14ac:dyDescent="0.3">
      <c r="A1566" s="10" t="s">
        <v>475</v>
      </c>
      <c r="B1566" s="11">
        <v>0.4301940098419591</v>
      </c>
      <c r="C1566" s="12" t="s">
        <v>2280</v>
      </c>
      <c r="D1566" s="12" t="s">
        <v>2280</v>
      </c>
      <c r="E1566" s="12"/>
      <c r="F1566" s="13">
        <v>27.98</v>
      </c>
      <c r="G1566" s="13">
        <v>847.5</v>
      </c>
      <c r="H1566" s="13">
        <v>2539.48</v>
      </c>
      <c r="I1566" s="13">
        <v>3</v>
      </c>
      <c r="J1566" s="13">
        <v>-0.01</v>
      </c>
      <c r="K1566" s="13">
        <v>2</v>
      </c>
      <c r="L1566" s="13">
        <v>2.3999999999999998E-3</v>
      </c>
      <c r="M1566" s="15" t="s">
        <v>6207</v>
      </c>
    </row>
    <row r="1567" spans="1:13" outlineLevel="2" x14ac:dyDescent="0.3">
      <c r="A1567" s="10" t="s">
        <v>475</v>
      </c>
      <c r="B1567" s="11">
        <v>0.57066733967717254</v>
      </c>
      <c r="C1567" s="12" t="s">
        <v>3627</v>
      </c>
      <c r="D1567" s="12" t="s">
        <v>3627</v>
      </c>
      <c r="E1567" s="12"/>
      <c r="F1567" s="13">
        <v>49.22</v>
      </c>
      <c r="G1567" s="13">
        <v>529.30999999999995</v>
      </c>
      <c r="H1567" s="13">
        <v>1584.9</v>
      </c>
      <c r="I1567" s="13">
        <v>3</v>
      </c>
      <c r="J1567" s="13">
        <v>-0.02</v>
      </c>
      <c r="K1567" s="13">
        <v>0</v>
      </c>
      <c r="L1567" s="14">
        <v>3.8000000000000002E-5</v>
      </c>
      <c r="M1567" s="15" t="s">
        <v>6206</v>
      </c>
    </row>
    <row r="1568" spans="1:13" outlineLevel="2" x14ac:dyDescent="0.3">
      <c r="A1568" s="10" t="s">
        <v>475</v>
      </c>
      <c r="B1568" s="11">
        <v>0.51863468493932174</v>
      </c>
      <c r="C1568" s="12" t="s">
        <v>3627</v>
      </c>
      <c r="D1568" s="12" t="s">
        <v>3627</v>
      </c>
      <c r="E1568" s="12"/>
      <c r="F1568" s="13">
        <v>45.85</v>
      </c>
      <c r="G1568" s="13">
        <v>793.46</v>
      </c>
      <c r="H1568" s="13">
        <v>1584.91</v>
      </c>
      <c r="I1568" s="13">
        <v>2</v>
      </c>
      <c r="J1568" s="13">
        <v>-0.01</v>
      </c>
      <c r="K1568" s="13">
        <v>0</v>
      </c>
      <c r="L1568" s="14">
        <v>5.0000000000000002E-5</v>
      </c>
      <c r="M1568" s="15" t="s">
        <v>6206</v>
      </c>
    </row>
    <row r="1569" spans="1:13" outlineLevel="2" x14ac:dyDescent="0.3">
      <c r="A1569" s="10" t="s">
        <v>475</v>
      </c>
      <c r="B1569" s="11">
        <v>0.67215175432548702</v>
      </c>
      <c r="C1569" s="12" t="s">
        <v>3626</v>
      </c>
      <c r="D1569" s="12" t="s">
        <v>3626</v>
      </c>
      <c r="E1569" s="12"/>
      <c r="F1569" s="13">
        <v>63.76</v>
      </c>
      <c r="G1569" s="13">
        <v>678.36</v>
      </c>
      <c r="H1569" s="13">
        <v>1354.72</v>
      </c>
      <c r="I1569" s="13">
        <v>2</v>
      </c>
      <c r="J1569" s="13">
        <v>-0.02</v>
      </c>
      <c r="K1569" s="13">
        <v>0</v>
      </c>
      <c r="L1569" s="14">
        <v>4.1E-5</v>
      </c>
      <c r="M1569" s="15" t="s">
        <v>6207</v>
      </c>
    </row>
    <row r="1570" spans="1:13" outlineLevel="2" x14ac:dyDescent="0.3">
      <c r="A1570" s="10" t="s">
        <v>475</v>
      </c>
      <c r="B1570" s="11">
        <v>0.53367697474014186</v>
      </c>
      <c r="C1570" s="12" t="s">
        <v>3626</v>
      </c>
      <c r="D1570" s="12" t="s">
        <v>3626</v>
      </c>
      <c r="E1570" s="12" t="s">
        <v>1</v>
      </c>
      <c r="F1570" s="13">
        <v>56.72</v>
      </c>
      <c r="G1570" s="13">
        <v>686.36</v>
      </c>
      <c r="H1570" s="13">
        <v>1370.71</v>
      </c>
      <c r="I1570" s="13">
        <v>2</v>
      </c>
      <c r="J1570" s="13">
        <v>-0.02</v>
      </c>
      <c r="K1570" s="13">
        <v>0</v>
      </c>
      <c r="L1570" s="14">
        <v>1.5999999999999999E-5</v>
      </c>
      <c r="M1570" s="15" t="s">
        <v>6207</v>
      </c>
    </row>
    <row r="1571" spans="1:13" outlineLevel="2" x14ac:dyDescent="0.3">
      <c r="A1571" s="10" t="s">
        <v>475</v>
      </c>
      <c r="B1571" s="11">
        <v>0.50513458203585593</v>
      </c>
      <c r="C1571" s="12" t="s">
        <v>2277</v>
      </c>
      <c r="D1571" s="12" t="s">
        <v>2277</v>
      </c>
      <c r="E1571" s="12"/>
      <c r="F1571" s="13">
        <v>30.03</v>
      </c>
      <c r="G1571" s="13">
        <v>706.94</v>
      </c>
      <c r="H1571" s="13">
        <v>1411.86</v>
      </c>
      <c r="I1571" s="13">
        <v>2</v>
      </c>
      <c r="J1571" s="13">
        <v>-0.02</v>
      </c>
      <c r="K1571" s="13">
        <v>0</v>
      </c>
      <c r="L1571" s="13">
        <v>2E-3</v>
      </c>
      <c r="M1571" s="15" t="s">
        <v>6205</v>
      </c>
    </row>
    <row r="1572" spans="1:13" outlineLevel="2" x14ac:dyDescent="0.3">
      <c r="A1572" s="10" t="s">
        <v>475</v>
      </c>
      <c r="B1572" s="11">
        <v>3.6095561524186172E-2</v>
      </c>
      <c r="C1572" s="12" t="s">
        <v>5551</v>
      </c>
      <c r="D1572" s="17" t="s">
        <v>5551</v>
      </c>
      <c r="E1572" s="12"/>
      <c r="F1572" s="13">
        <v>32.630000000000003</v>
      </c>
      <c r="G1572" s="13">
        <v>766.42</v>
      </c>
      <c r="H1572" s="13">
        <v>2296.2199999999998</v>
      </c>
      <c r="I1572" s="13">
        <v>3</v>
      </c>
      <c r="J1572" s="13">
        <v>0.01</v>
      </c>
      <c r="K1572" s="13">
        <v>0</v>
      </c>
      <c r="L1572" s="13">
        <v>8.7000000000000001E-4</v>
      </c>
      <c r="M1572" s="15" t="s">
        <v>6208</v>
      </c>
    </row>
    <row r="1573" spans="1:13" outlineLevel="2" x14ac:dyDescent="0.3">
      <c r="A1573" s="10" t="s">
        <v>475</v>
      </c>
      <c r="B1573" s="11">
        <v>0.70258999503605979</v>
      </c>
      <c r="C1573" s="12" t="s">
        <v>3628</v>
      </c>
      <c r="D1573" s="12" t="s">
        <v>3628</v>
      </c>
      <c r="E1573" s="12"/>
      <c r="F1573" s="13">
        <v>37.46</v>
      </c>
      <c r="G1573" s="13">
        <v>652.39</v>
      </c>
      <c r="H1573" s="13">
        <v>1954.14</v>
      </c>
      <c r="I1573" s="13">
        <v>3</v>
      </c>
      <c r="J1573" s="13">
        <v>-0.03</v>
      </c>
      <c r="K1573" s="13">
        <v>1</v>
      </c>
      <c r="L1573" s="13">
        <v>4.4000000000000002E-4</v>
      </c>
      <c r="M1573" s="15" t="s">
        <v>6206</v>
      </c>
    </row>
    <row r="1574" spans="1:13" outlineLevel="2" x14ac:dyDescent="0.3">
      <c r="A1574" s="10" t="s">
        <v>475</v>
      </c>
      <c r="B1574" s="11">
        <v>0.49839833199512712</v>
      </c>
      <c r="C1574" s="12" t="s">
        <v>3629</v>
      </c>
      <c r="D1574" s="12" t="s">
        <v>3629</v>
      </c>
      <c r="E1574" s="12"/>
      <c r="F1574" s="13">
        <v>88.23</v>
      </c>
      <c r="G1574" s="13">
        <v>1021.59</v>
      </c>
      <c r="H1574" s="13">
        <v>2041.17</v>
      </c>
      <c r="I1574" s="13">
        <v>2</v>
      </c>
      <c r="J1574" s="13">
        <v>-0.01</v>
      </c>
      <c r="K1574" s="13">
        <v>0</v>
      </c>
      <c r="L1574" s="14">
        <v>5.4000000000000004E-9</v>
      </c>
      <c r="M1574" s="15" t="s">
        <v>6207</v>
      </c>
    </row>
    <row r="1575" spans="1:13" outlineLevel="2" x14ac:dyDescent="0.3">
      <c r="A1575" s="10" t="s">
        <v>475</v>
      </c>
      <c r="B1575" s="11">
        <v>0.45544296786267036</v>
      </c>
      <c r="C1575" s="12" t="s">
        <v>3629</v>
      </c>
      <c r="D1575" s="12" t="s">
        <v>3629</v>
      </c>
      <c r="E1575" s="12"/>
      <c r="F1575" s="13">
        <v>74.010000000000005</v>
      </c>
      <c r="G1575" s="13">
        <v>681.4</v>
      </c>
      <c r="H1575" s="13">
        <v>2041.19</v>
      </c>
      <c r="I1575" s="13">
        <v>3</v>
      </c>
      <c r="J1575" s="13">
        <v>0</v>
      </c>
      <c r="K1575" s="13">
        <v>0</v>
      </c>
      <c r="L1575" s="14">
        <v>1.4999999999999999E-7</v>
      </c>
      <c r="M1575" s="15" t="s">
        <v>6206</v>
      </c>
    </row>
    <row r="1576" spans="1:13" outlineLevel="2" x14ac:dyDescent="0.3">
      <c r="A1576" s="10" t="s">
        <v>475</v>
      </c>
      <c r="B1576" s="11">
        <v>0.57783455215140622</v>
      </c>
      <c r="C1576" s="12" t="s">
        <v>477</v>
      </c>
      <c r="D1576" s="12" t="s">
        <v>477</v>
      </c>
      <c r="E1576" s="12"/>
      <c r="F1576" s="13">
        <v>101.44</v>
      </c>
      <c r="G1576" s="13">
        <v>863.45</v>
      </c>
      <c r="H1576" s="13">
        <v>1724.89</v>
      </c>
      <c r="I1576" s="13">
        <v>2</v>
      </c>
      <c r="J1576" s="13">
        <v>-0.01</v>
      </c>
      <c r="K1576" s="13">
        <v>0</v>
      </c>
      <c r="L1576" s="14">
        <v>2.1000000000000002E-9</v>
      </c>
      <c r="M1576" s="15" t="s">
        <v>6207</v>
      </c>
    </row>
    <row r="1577" spans="1:13" outlineLevel="2" x14ac:dyDescent="0.3">
      <c r="A1577" s="10" t="s">
        <v>475</v>
      </c>
      <c r="B1577" s="11">
        <v>0.65404461033570938</v>
      </c>
      <c r="C1577" s="12" t="s">
        <v>477</v>
      </c>
      <c r="D1577" s="12" t="s">
        <v>477</v>
      </c>
      <c r="E1577" s="12"/>
      <c r="F1577" s="13">
        <v>48.16</v>
      </c>
      <c r="G1577" s="13">
        <v>575.97</v>
      </c>
      <c r="H1577" s="13">
        <v>1724.89</v>
      </c>
      <c r="I1577" s="13">
        <v>3</v>
      </c>
      <c r="J1577" s="13">
        <v>-0.02</v>
      </c>
      <c r="K1577" s="13">
        <v>0</v>
      </c>
      <c r="L1577" s="14">
        <v>4.8000000000000001E-5</v>
      </c>
      <c r="M1577" s="15" t="s">
        <v>6207</v>
      </c>
    </row>
    <row r="1578" spans="1:13" outlineLevel="2" x14ac:dyDescent="0.3">
      <c r="A1578" s="10" t="s">
        <v>475</v>
      </c>
      <c r="B1578" s="11">
        <v>0.481729687656266</v>
      </c>
      <c r="C1578" s="12" t="s">
        <v>479</v>
      </c>
      <c r="D1578" s="12" t="s">
        <v>479</v>
      </c>
      <c r="E1578" s="12"/>
      <c r="F1578" s="13">
        <v>47.11</v>
      </c>
      <c r="G1578" s="13">
        <v>704.04</v>
      </c>
      <c r="H1578" s="13">
        <v>2109.11</v>
      </c>
      <c r="I1578" s="13">
        <v>3</v>
      </c>
      <c r="J1578" s="13">
        <v>-0.01</v>
      </c>
      <c r="K1578" s="13">
        <v>1</v>
      </c>
      <c r="L1578" s="14">
        <v>4.6999999999999997E-5</v>
      </c>
      <c r="M1578" s="15" t="s">
        <v>6204</v>
      </c>
    </row>
    <row r="1579" spans="1:13" outlineLevel="2" x14ac:dyDescent="0.3">
      <c r="A1579" s="10" t="s">
        <v>475</v>
      </c>
      <c r="B1579" s="11">
        <v>0.69350310953925998</v>
      </c>
      <c r="C1579" s="12" t="s">
        <v>476</v>
      </c>
      <c r="D1579" s="12" t="s">
        <v>476</v>
      </c>
      <c r="E1579" s="12"/>
      <c r="F1579" s="13">
        <v>50.51</v>
      </c>
      <c r="G1579" s="13">
        <v>532.79999999999995</v>
      </c>
      <c r="H1579" s="13">
        <v>1063.58</v>
      </c>
      <c r="I1579" s="13">
        <v>2</v>
      </c>
      <c r="J1579" s="13">
        <v>1</v>
      </c>
      <c r="K1579" s="13">
        <v>0</v>
      </c>
      <c r="L1579" s="13">
        <v>2.7999999999999998E-4</v>
      </c>
      <c r="M1579" s="15" t="s">
        <v>6204</v>
      </c>
    </row>
    <row r="1580" spans="1:13" outlineLevel="2" x14ac:dyDescent="0.3">
      <c r="A1580" s="10" t="s">
        <v>475</v>
      </c>
      <c r="B1580" s="11">
        <v>0.39216573044727854</v>
      </c>
      <c r="C1580" s="12" t="s">
        <v>2276</v>
      </c>
      <c r="D1580" s="12" t="s">
        <v>2276</v>
      </c>
      <c r="E1580" s="12"/>
      <c r="F1580" s="13">
        <v>29.25</v>
      </c>
      <c r="G1580" s="13">
        <v>458.76</v>
      </c>
      <c r="H1580" s="13">
        <v>915.51</v>
      </c>
      <c r="I1580" s="13">
        <v>2</v>
      </c>
      <c r="J1580" s="13">
        <v>-0.01</v>
      </c>
      <c r="K1580" s="13">
        <v>0</v>
      </c>
      <c r="L1580" s="13">
        <v>2.3E-2</v>
      </c>
      <c r="M1580" s="15" t="s">
        <v>6205</v>
      </c>
    </row>
    <row r="1581" spans="1:13" outlineLevel="2" x14ac:dyDescent="0.3">
      <c r="A1581" s="10" t="s">
        <v>475</v>
      </c>
      <c r="B1581" s="11">
        <v>0.68378350208074945</v>
      </c>
      <c r="C1581" s="12" t="s">
        <v>2279</v>
      </c>
      <c r="D1581" s="12" t="s">
        <v>2279</v>
      </c>
      <c r="E1581" s="12"/>
      <c r="F1581" s="13">
        <v>57.81</v>
      </c>
      <c r="G1581" s="13">
        <v>695.03</v>
      </c>
      <c r="H1581" s="13">
        <v>2082.0700000000002</v>
      </c>
      <c r="I1581" s="13">
        <v>3</v>
      </c>
      <c r="J1581" s="13">
        <v>-0.01</v>
      </c>
      <c r="K1581" s="13">
        <v>0</v>
      </c>
      <c r="L1581" s="14">
        <v>7.4000000000000003E-6</v>
      </c>
      <c r="M1581" s="15" t="s">
        <v>6205</v>
      </c>
    </row>
    <row r="1582" spans="1:13" outlineLevel="2" x14ac:dyDescent="0.3">
      <c r="A1582" s="10" t="s">
        <v>475</v>
      </c>
      <c r="B1582" s="11">
        <v>0.67365064695917543</v>
      </c>
      <c r="C1582" s="12" t="s">
        <v>478</v>
      </c>
      <c r="D1582" s="12" t="s">
        <v>478</v>
      </c>
      <c r="E1582" s="12"/>
      <c r="F1582" s="13">
        <v>97.45</v>
      </c>
      <c r="G1582" s="13">
        <v>934.06</v>
      </c>
      <c r="H1582" s="13">
        <v>1866.11</v>
      </c>
      <c r="I1582" s="13">
        <v>2</v>
      </c>
      <c r="J1582" s="13">
        <v>0</v>
      </c>
      <c r="K1582" s="13">
        <v>0</v>
      </c>
      <c r="L1582" s="14">
        <v>1.5E-9</v>
      </c>
      <c r="M1582" s="15" t="s">
        <v>6204</v>
      </c>
    </row>
    <row r="1583" spans="1:13" outlineLevel="2" x14ac:dyDescent="0.3">
      <c r="A1583" s="10" t="s">
        <v>475</v>
      </c>
      <c r="B1583" s="11">
        <v>0.46824873146200929</v>
      </c>
      <c r="C1583" s="12" t="s">
        <v>478</v>
      </c>
      <c r="D1583" s="12" t="s">
        <v>478</v>
      </c>
      <c r="E1583" s="12"/>
      <c r="F1583" s="13">
        <v>67.08</v>
      </c>
      <c r="G1583" s="13">
        <v>623.04</v>
      </c>
      <c r="H1583" s="13">
        <v>1866.11</v>
      </c>
      <c r="I1583" s="13">
        <v>3</v>
      </c>
      <c r="J1583" s="13">
        <v>-0.01</v>
      </c>
      <c r="K1583" s="13">
        <v>0</v>
      </c>
      <c r="L1583" s="14">
        <v>7.9999999999999996E-7</v>
      </c>
      <c r="M1583" s="15" t="s">
        <v>6204</v>
      </c>
    </row>
    <row r="1584" spans="1:13" outlineLevel="2" x14ac:dyDescent="0.3">
      <c r="A1584" s="10" t="s">
        <v>475</v>
      </c>
      <c r="B1584" s="16">
        <v>0.9809647220903468</v>
      </c>
      <c r="C1584" s="12" t="s">
        <v>2278</v>
      </c>
      <c r="D1584" s="12" t="s">
        <v>2278</v>
      </c>
      <c r="E1584" s="12" t="s">
        <v>1</v>
      </c>
      <c r="F1584" s="13">
        <v>53.84</v>
      </c>
      <c r="G1584" s="13">
        <v>553.29</v>
      </c>
      <c r="H1584" s="13">
        <v>1656.84</v>
      </c>
      <c r="I1584" s="13">
        <v>3</v>
      </c>
      <c r="J1584" s="13">
        <v>-0.02</v>
      </c>
      <c r="K1584" s="13">
        <v>0</v>
      </c>
      <c r="L1584" s="14">
        <v>1.7E-5</v>
      </c>
      <c r="M1584" s="15" t="s">
        <v>6216</v>
      </c>
    </row>
    <row r="1585" spans="1:13" outlineLevel="2" x14ac:dyDescent="0.3">
      <c r="A1585" s="10" t="s">
        <v>475</v>
      </c>
      <c r="B1585" s="16">
        <v>0.63160758551727669</v>
      </c>
      <c r="C1585" s="12" t="s">
        <v>480</v>
      </c>
      <c r="D1585" s="12" t="s">
        <v>480</v>
      </c>
      <c r="E1585" s="12"/>
      <c r="F1585" s="13">
        <v>102.88</v>
      </c>
      <c r="G1585" s="13">
        <v>689.16</v>
      </c>
      <c r="H1585" s="13">
        <v>2752.59</v>
      </c>
      <c r="I1585" s="13">
        <v>4</v>
      </c>
      <c r="J1585" s="13">
        <v>0.02</v>
      </c>
      <c r="K1585" s="13">
        <v>0</v>
      </c>
      <c r="L1585" s="14">
        <v>3.3E-10</v>
      </c>
      <c r="M1585" s="15" t="s">
        <v>6217</v>
      </c>
    </row>
    <row r="1586" spans="1:13" outlineLevel="2" x14ac:dyDescent="0.3">
      <c r="A1586" s="10" t="s">
        <v>475</v>
      </c>
      <c r="B1586" s="16">
        <v>0.48162707630429585</v>
      </c>
      <c r="C1586" s="12" t="s">
        <v>4582</v>
      </c>
      <c r="D1586" s="12" t="s">
        <v>4582</v>
      </c>
      <c r="E1586" s="12"/>
      <c r="F1586" s="13">
        <v>41.67</v>
      </c>
      <c r="G1586" s="13">
        <v>519.65</v>
      </c>
      <c r="H1586" s="13">
        <v>1555.94</v>
      </c>
      <c r="I1586" s="13">
        <v>3</v>
      </c>
      <c r="J1586" s="13">
        <v>-0.02</v>
      </c>
      <c r="K1586" s="13">
        <v>0</v>
      </c>
      <c r="L1586" s="13">
        <v>3.5E-4</v>
      </c>
      <c r="M1586" s="15" t="s">
        <v>6216</v>
      </c>
    </row>
    <row r="1587" spans="1:13" outlineLevel="2" x14ac:dyDescent="0.3">
      <c r="A1587" s="10" t="s">
        <v>475</v>
      </c>
      <c r="B1587" s="16">
        <v>0.54894294857139803</v>
      </c>
      <c r="C1587" s="12" t="s">
        <v>4582</v>
      </c>
      <c r="D1587" s="12" t="s">
        <v>4582</v>
      </c>
      <c r="E1587" s="12"/>
      <c r="F1587" s="13">
        <v>30.33</v>
      </c>
      <c r="G1587" s="13">
        <v>389.99</v>
      </c>
      <c r="H1587" s="13">
        <v>1555.93</v>
      </c>
      <c r="I1587" s="13">
        <v>4</v>
      </c>
      <c r="J1587" s="13">
        <v>-0.03</v>
      </c>
      <c r="K1587" s="13">
        <v>0</v>
      </c>
      <c r="L1587" s="13">
        <v>7.6E-3</v>
      </c>
      <c r="M1587" s="15" t="s">
        <v>6216</v>
      </c>
    </row>
    <row r="1588" spans="1:13" outlineLevel="2" x14ac:dyDescent="0.3">
      <c r="A1588" s="10" t="s">
        <v>475</v>
      </c>
      <c r="B1588" s="16">
        <v>0.54772502917163068</v>
      </c>
      <c r="C1588" s="12" t="s">
        <v>6345</v>
      </c>
      <c r="D1588" s="17" t="s">
        <v>6345</v>
      </c>
      <c r="E1588" s="12"/>
      <c r="F1588" s="13">
        <v>37.549999999999997</v>
      </c>
      <c r="G1588" s="13">
        <v>668.65</v>
      </c>
      <c r="H1588" s="13">
        <v>2670.55</v>
      </c>
      <c r="I1588" s="13">
        <v>4</v>
      </c>
      <c r="J1588" s="13">
        <v>-0.01</v>
      </c>
      <c r="K1588" s="13">
        <v>2</v>
      </c>
      <c r="L1588" s="13">
        <v>3.2000000000000003E-4</v>
      </c>
      <c r="M1588" s="15" t="s">
        <v>6216</v>
      </c>
    </row>
    <row r="1589" spans="1:13" outlineLevel="2" x14ac:dyDescent="0.3">
      <c r="A1589" s="10" t="s">
        <v>475</v>
      </c>
      <c r="B1589" s="16">
        <v>0.45694576713982704</v>
      </c>
      <c r="C1589" s="12" t="s">
        <v>2280</v>
      </c>
      <c r="D1589" s="12" t="s">
        <v>2280</v>
      </c>
      <c r="E1589" s="12"/>
      <c r="F1589" s="13">
        <v>38.630000000000003</v>
      </c>
      <c r="G1589" s="13">
        <v>847.5</v>
      </c>
      <c r="H1589" s="13">
        <v>2539.4899999999998</v>
      </c>
      <c r="I1589" s="13">
        <v>3</v>
      </c>
      <c r="J1589" s="13">
        <v>-0.01</v>
      </c>
      <c r="K1589" s="13">
        <v>2</v>
      </c>
      <c r="L1589" s="13">
        <v>2.5999999999999998E-4</v>
      </c>
      <c r="M1589" s="15" t="s">
        <v>6220</v>
      </c>
    </row>
    <row r="1590" spans="1:13" outlineLevel="2" x14ac:dyDescent="0.3">
      <c r="A1590" s="10" t="s">
        <v>475</v>
      </c>
      <c r="B1590" s="16">
        <v>0.43804074708208707</v>
      </c>
      <c r="C1590" s="12" t="s">
        <v>3627</v>
      </c>
      <c r="D1590" s="12" t="s">
        <v>3627</v>
      </c>
      <c r="E1590" s="12"/>
      <c r="F1590" s="13">
        <v>37.49</v>
      </c>
      <c r="G1590" s="13">
        <v>529.29999999999995</v>
      </c>
      <c r="H1590" s="13">
        <v>1584.89</v>
      </c>
      <c r="I1590" s="13">
        <v>3</v>
      </c>
      <c r="J1590" s="13">
        <v>-0.02</v>
      </c>
      <c r="K1590" s="13">
        <v>0</v>
      </c>
      <c r="L1590" s="13">
        <v>5.4000000000000001E-4</v>
      </c>
      <c r="M1590" s="15" t="s">
        <v>6219</v>
      </c>
    </row>
    <row r="1591" spans="1:13" outlineLevel="2" x14ac:dyDescent="0.3">
      <c r="A1591" s="10" t="s">
        <v>475</v>
      </c>
      <c r="B1591" s="16">
        <v>0.45657348401307368</v>
      </c>
      <c r="C1591" s="12" t="s">
        <v>3627</v>
      </c>
      <c r="D1591" s="12" t="s">
        <v>3627</v>
      </c>
      <c r="E1591" s="12"/>
      <c r="F1591" s="13">
        <v>23.05</v>
      </c>
      <c r="G1591" s="13">
        <v>397.23</v>
      </c>
      <c r="H1591" s="13">
        <v>1584.88</v>
      </c>
      <c r="I1591" s="13">
        <v>4</v>
      </c>
      <c r="J1591" s="13">
        <v>-0.03</v>
      </c>
      <c r="K1591" s="13">
        <v>0</v>
      </c>
      <c r="L1591" s="13">
        <v>6.8999999999999999E-3</v>
      </c>
      <c r="M1591" s="15" t="s">
        <v>6219</v>
      </c>
    </row>
    <row r="1592" spans="1:13" outlineLevel="2" x14ac:dyDescent="0.3">
      <c r="A1592" s="10" t="s">
        <v>475</v>
      </c>
      <c r="B1592" s="16">
        <v>0.60227382727250189</v>
      </c>
      <c r="C1592" s="12" t="s">
        <v>3626</v>
      </c>
      <c r="D1592" s="12" t="s">
        <v>3626</v>
      </c>
      <c r="E1592" s="12" t="s">
        <v>1</v>
      </c>
      <c r="F1592" s="13">
        <v>54.84</v>
      </c>
      <c r="G1592" s="13">
        <v>686.87</v>
      </c>
      <c r="H1592" s="13">
        <v>1371.73</v>
      </c>
      <c r="I1592" s="13">
        <v>2</v>
      </c>
      <c r="J1592" s="13">
        <v>1</v>
      </c>
      <c r="K1592" s="13">
        <v>0</v>
      </c>
      <c r="L1592" s="14">
        <v>6.2000000000000003E-5</v>
      </c>
      <c r="M1592" s="15" t="s">
        <v>6219</v>
      </c>
    </row>
    <row r="1593" spans="1:13" outlineLevel="2" x14ac:dyDescent="0.3">
      <c r="A1593" s="10" t="s">
        <v>475</v>
      </c>
      <c r="B1593" s="16">
        <v>0.47346851335115264</v>
      </c>
      <c r="C1593" s="12" t="s">
        <v>3626</v>
      </c>
      <c r="D1593" s="12" t="s">
        <v>3626</v>
      </c>
      <c r="E1593" s="12"/>
      <c r="F1593" s="13">
        <v>25.46</v>
      </c>
      <c r="G1593" s="13">
        <v>452.58</v>
      </c>
      <c r="H1593" s="13">
        <v>1354.7</v>
      </c>
      <c r="I1593" s="13">
        <v>3</v>
      </c>
      <c r="J1593" s="13">
        <v>-0.03</v>
      </c>
      <c r="K1593" s="13">
        <v>0</v>
      </c>
      <c r="L1593" s="13">
        <v>4.1000000000000003E-3</v>
      </c>
      <c r="M1593" s="15" t="s">
        <v>6220</v>
      </c>
    </row>
    <row r="1594" spans="1:13" outlineLevel="2" x14ac:dyDescent="0.3">
      <c r="A1594" s="10" t="s">
        <v>475</v>
      </c>
      <c r="B1594" s="16">
        <v>0.78206683410570677</v>
      </c>
      <c r="C1594" s="12" t="s">
        <v>6346</v>
      </c>
      <c r="D1594" s="17" t="s">
        <v>6346</v>
      </c>
      <c r="E1594" s="12"/>
      <c r="F1594" s="13">
        <v>35.619999999999997</v>
      </c>
      <c r="G1594" s="13">
        <v>644.64</v>
      </c>
      <c r="H1594" s="13">
        <v>2574.52</v>
      </c>
      <c r="I1594" s="13">
        <v>4</v>
      </c>
      <c r="J1594" s="13">
        <v>0</v>
      </c>
      <c r="K1594" s="13">
        <v>1</v>
      </c>
      <c r="L1594" s="13">
        <v>4.6000000000000001E-4</v>
      </c>
      <c r="M1594" s="15" t="s">
        <v>6218</v>
      </c>
    </row>
    <row r="1595" spans="1:13" outlineLevel="2" x14ac:dyDescent="0.3">
      <c r="A1595" s="10" t="s">
        <v>475</v>
      </c>
      <c r="B1595" s="16">
        <v>0.51877946939040165</v>
      </c>
      <c r="C1595" s="12" t="s">
        <v>2277</v>
      </c>
      <c r="D1595" s="12" t="s">
        <v>2277</v>
      </c>
      <c r="E1595" s="12"/>
      <c r="F1595" s="13">
        <v>30.64</v>
      </c>
      <c r="G1595" s="13">
        <v>471.63</v>
      </c>
      <c r="H1595" s="13">
        <v>1411.86</v>
      </c>
      <c r="I1595" s="13">
        <v>3</v>
      </c>
      <c r="J1595" s="13">
        <v>-0.02</v>
      </c>
      <c r="K1595" s="13">
        <v>0</v>
      </c>
      <c r="L1595" s="13">
        <v>7.9000000000000008E-3</v>
      </c>
      <c r="M1595" s="15" t="s">
        <v>6218</v>
      </c>
    </row>
    <row r="1596" spans="1:13" outlineLevel="2" x14ac:dyDescent="0.3">
      <c r="A1596" s="10" t="s">
        <v>475</v>
      </c>
      <c r="B1596" s="16">
        <v>0.77742116731526467</v>
      </c>
      <c r="C1596" s="12" t="s">
        <v>3628</v>
      </c>
      <c r="D1596" s="12" t="s">
        <v>3628</v>
      </c>
      <c r="E1596" s="12"/>
      <c r="F1596" s="13">
        <v>46.41</v>
      </c>
      <c r="G1596" s="13">
        <v>652.39</v>
      </c>
      <c r="H1596" s="13">
        <v>1954.14</v>
      </c>
      <c r="I1596" s="13">
        <v>3</v>
      </c>
      <c r="J1596" s="13">
        <v>-0.02</v>
      </c>
      <c r="K1596" s="13">
        <v>1</v>
      </c>
      <c r="L1596" s="13">
        <v>3.4000000000000002E-4</v>
      </c>
      <c r="M1596" s="15" t="s">
        <v>6219</v>
      </c>
    </row>
    <row r="1597" spans="1:13" outlineLevel="2" x14ac:dyDescent="0.3">
      <c r="A1597" s="10" t="s">
        <v>475</v>
      </c>
      <c r="B1597" s="16">
        <v>0.84932964076411621</v>
      </c>
      <c r="C1597" s="12" t="s">
        <v>3628</v>
      </c>
      <c r="D1597" s="12" t="s">
        <v>3628</v>
      </c>
      <c r="E1597" s="12"/>
      <c r="F1597" s="13">
        <v>36.369999999999997</v>
      </c>
      <c r="G1597" s="13">
        <v>978.08</v>
      </c>
      <c r="H1597" s="13">
        <v>1954.15</v>
      </c>
      <c r="I1597" s="13">
        <v>2</v>
      </c>
      <c r="J1597" s="13">
        <v>-0.01</v>
      </c>
      <c r="K1597" s="13">
        <v>1</v>
      </c>
      <c r="L1597" s="13">
        <v>3.8999999999999999E-4</v>
      </c>
      <c r="M1597" s="15" t="s">
        <v>6220</v>
      </c>
    </row>
    <row r="1598" spans="1:13" outlineLevel="2" x14ac:dyDescent="0.3">
      <c r="A1598" s="10" t="s">
        <v>475</v>
      </c>
      <c r="B1598" s="16">
        <v>0.51685131171976306</v>
      </c>
      <c r="C1598" s="12" t="s">
        <v>3629</v>
      </c>
      <c r="D1598" s="12" t="s">
        <v>3629</v>
      </c>
      <c r="E1598" s="12"/>
      <c r="F1598" s="13">
        <v>85.86</v>
      </c>
      <c r="G1598" s="13">
        <v>1021.6</v>
      </c>
      <c r="H1598" s="13">
        <v>2041.18</v>
      </c>
      <c r="I1598" s="13">
        <v>2</v>
      </c>
      <c r="J1598" s="13">
        <v>0</v>
      </c>
      <c r="K1598" s="13">
        <v>0</v>
      </c>
      <c r="L1598" s="14">
        <v>8.9999999999999995E-9</v>
      </c>
      <c r="M1598" s="15" t="s">
        <v>6219</v>
      </c>
    </row>
    <row r="1599" spans="1:13" outlineLevel="2" x14ac:dyDescent="0.3">
      <c r="A1599" s="10" t="s">
        <v>475</v>
      </c>
      <c r="B1599" s="16">
        <v>0.40050390312961204</v>
      </c>
      <c r="C1599" s="12" t="s">
        <v>3629</v>
      </c>
      <c r="D1599" s="12" t="s">
        <v>3629</v>
      </c>
      <c r="E1599" s="12"/>
      <c r="F1599" s="13">
        <v>68.77</v>
      </c>
      <c r="G1599" s="13">
        <v>681.4</v>
      </c>
      <c r="H1599" s="13">
        <v>2041.17</v>
      </c>
      <c r="I1599" s="13">
        <v>3</v>
      </c>
      <c r="J1599" s="13">
        <v>-0.01</v>
      </c>
      <c r="K1599" s="13">
        <v>0</v>
      </c>
      <c r="L1599" s="14">
        <v>3.5999999999999999E-7</v>
      </c>
      <c r="M1599" s="15" t="s">
        <v>6220</v>
      </c>
    </row>
    <row r="1600" spans="1:13" outlineLevel="2" x14ac:dyDescent="0.3">
      <c r="A1600" s="10" t="s">
        <v>475</v>
      </c>
      <c r="B1600" s="16">
        <v>0.83048722781163808</v>
      </c>
      <c r="C1600" s="12" t="s">
        <v>3629</v>
      </c>
      <c r="D1600" s="12" t="s">
        <v>3629</v>
      </c>
      <c r="E1600" s="12"/>
      <c r="F1600" s="13">
        <v>54.26</v>
      </c>
      <c r="G1600" s="13">
        <v>511.3</v>
      </c>
      <c r="H1600" s="13">
        <v>2041.16</v>
      </c>
      <c r="I1600" s="13">
        <v>4</v>
      </c>
      <c r="J1600" s="13">
        <v>-0.03</v>
      </c>
      <c r="K1600" s="13">
        <v>0</v>
      </c>
      <c r="L1600" s="14">
        <v>8.1999999999999994E-6</v>
      </c>
      <c r="M1600" s="15" t="s">
        <v>6220</v>
      </c>
    </row>
    <row r="1601" spans="1:13" outlineLevel="2" x14ac:dyDescent="0.3">
      <c r="A1601" s="10" t="s">
        <v>475</v>
      </c>
      <c r="B1601" s="16">
        <v>0.50965586860430157</v>
      </c>
      <c r="C1601" s="12" t="s">
        <v>477</v>
      </c>
      <c r="D1601" s="12" t="s">
        <v>477</v>
      </c>
      <c r="E1601" s="12"/>
      <c r="F1601" s="13">
        <v>56.03</v>
      </c>
      <c r="G1601" s="13">
        <v>863.45</v>
      </c>
      <c r="H1601" s="13">
        <v>1724.89</v>
      </c>
      <c r="I1601" s="13">
        <v>2</v>
      </c>
      <c r="J1601" s="13">
        <v>-0.02</v>
      </c>
      <c r="K1601" s="13">
        <v>0</v>
      </c>
      <c r="L1601" s="14">
        <v>7.7000000000000008E-6</v>
      </c>
      <c r="M1601" s="15" t="s">
        <v>6216</v>
      </c>
    </row>
    <row r="1602" spans="1:13" outlineLevel="2" x14ac:dyDescent="0.3">
      <c r="A1602" s="10" t="s">
        <v>475</v>
      </c>
      <c r="B1602" s="16">
        <v>0.45040231229663708</v>
      </c>
      <c r="C1602" s="12" t="s">
        <v>477</v>
      </c>
      <c r="D1602" s="12" t="s">
        <v>477</v>
      </c>
      <c r="E1602" s="12"/>
      <c r="F1602" s="13">
        <v>52.62</v>
      </c>
      <c r="G1602" s="13">
        <v>575.97</v>
      </c>
      <c r="H1602" s="13">
        <v>1724.89</v>
      </c>
      <c r="I1602" s="13">
        <v>3</v>
      </c>
      <c r="J1602" s="13">
        <v>-0.02</v>
      </c>
      <c r="K1602" s="13">
        <v>0</v>
      </c>
      <c r="L1602" s="14">
        <v>2.4000000000000001E-5</v>
      </c>
      <c r="M1602" s="15" t="s">
        <v>6220</v>
      </c>
    </row>
    <row r="1603" spans="1:13" outlineLevel="2" x14ac:dyDescent="0.3">
      <c r="A1603" s="10" t="s">
        <v>475</v>
      </c>
      <c r="B1603" s="16">
        <v>0.35461704371354635</v>
      </c>
      <c r="C1603" s="12" t="s">
        <v>477</v>
      </c>
      <c r="D1603" s="12" t="s">
        <v>477</v>
      </c>
      <c r="E1603" s="12"/>
      <c r="F1603" s="13">
        <v>23.01</v>
      </c>
      <c r="G1603" s="13">
        <v>432.23</v>
      </c>
      <c r="H1603" s="13">
        <v>1724.88</v>
      </c>
      <c r="I1603" s="13">
        <v>4</v>
      </c>
      <c r="J1603" s="13">
        <v>-0.03</v>
      </c>
      <c r="K1603" s="13">
        <v>0</v>
      </c>
      <c r="L1603" s="13">
        <v>1.9E-2</v>
      </c>
      <c r="M1603" s="15" t="s">
        <v>6220</v>
      </c>
    </row>
    <row r="1604" spans="1:13" outlineLevel="2" x14ac:dyDescent="0.3">
      <c r="A1604" s="10" t="s">
        <v>475</v>
      </c>
      <c r="B1604" s="16">
        <v>0.45148195941721536</v>
      </c>
      <c r="C1604" s="12" t="s">
        <v>479</v>
      </c>
      <c r="D1604" s="12" t="s">
        <v>479</v>
      </c>
      <c r="E1604" s="12"/>
      <c r="F1604" s="13">
        <v>50.25</v>
      </c>
      <c r="G1604" s="13">
        <v>704.04</v>
      </c>
      <c r="H1604" s="13">
        <v>2109.11</v>
      </c>
      <c r="I1604" s="13">
        <v>3</v>
      </c>
      <c r="J1604" s="13">
        <v>-0.01</v>
      </c>
      <c r="K1604" s="13">
        <v>1</v>
      </c>
      <c r="L1604" s="13">
        <v>2.3000000000000001E-4</v>
      </c>
      <c r="M1604" s="15" t="s">
        <v>6218</v>
      </c>
    </row>
    <row r="1605" spans="1:13" outlineLevel="2" x14ac:dyDescent="0.3">
      <c r="A1605" s="10" t="s">
        <v>475</v>
      </c>
      <c r="B1605" s="16">
        <v>0.62247155644094176</v>
      </c>
      <c r="C1605" s="12" t="s">
        <v>479</v>
      </c>
      <c r="D1605" s="12" t="s">
        <v>479</v>
      </c>
      <c r="E1605" s="12"/>
      <c r="F1605" s="13">
        <v>23.31</v>
      </c>
      <c r="G1605" s="13">
        <v>528.29</v>
      </c>
      <c r="H1605" s="13">
        <v>2109.11</v>
      </c>
      <c r="I1605" s="13">
        <v>4</v>
      </c>
      <c r="J1605" s="13">
        <v>-0.01</v>
      </c>
      <c r="K1605" s="13">
        <v>1</v>
      </c>
      <c r="L1605" s="13">
        <v>1.2E-2</v>
      </c>
      <c r="M1605" s="15" t="s">
        <v>6217</v>
      </c>
    </row>
    <row r="1606" spans="1:13" outlineLevel="2" x14ac:dyDescent="0.3">
      <c r="A1606" s="10" t="s">
        <v>475</v>
      </c>
      <c r="B1606" s="16">
        <v>0.60452057703763573</v>
      </c>
      <c r="C1606" s="12" t="s">
        <v>476</v>
      </c>
      <c r="D1606" s="12" t="s">
        <v>476</v>
      </c>
      <c r="E1606" s="12"/>
      <c r="F1606" s="13">
        <v>50.88</v>
      </c>
      <c r="G1606" s="13">
        <v>532.29</v>
      </c>
      <c r="H1606" s="13">
        <v>1062.57</v>
      </c>
      <c r="I1606" s="13">
        <v>2</v>
      </c>
      <c r="J1606" s="13">
        <v>-0.01</v>
      </c>
      <c r="K1606" s="13">
        <v>0</v>
      </c>
      <c r="L1606" s="13">
        <v>6.8000000000000005E-4</v>
      </c>
      <c r="M1606" s="15" t="s">
        <v>6216</v>
      </c>
    </row>
    <row r="1607" spans="1:13" outlineLevel="2" x14ac:dyDescent="0.3">
      <c r="A1607" s="10" t="s">
        <v>475</v>
      </c>
      <c r="B1607" s="16">
        <v>0.44652971285599202</v>
      </c>
      <c r="C1607" s="12" t="s">
        <v>2276</v>
      </c>
      <c r="D1607" s="12" t="s">
        <v>2276</v>
      </c>
      <c r="E1607" s="12"/>
      <c r="F1607" s="13">
        <v>26.96</v>
      </c>
      <c r="G1607" s="13">
        <v>458.76</v>
      </c>
      <c r="H1607" s="13">
        <v>915.51</v>
      </c>
      <c r="I1607" s="13">
        <v>2</v>
      </c>
      <c r="J1607" s="13">
        <v>-0.01</v>
      </c>
      <c r="K1607" s="13">
        <v>0</v>
      </c>
      <c r="L1607" s="13">
        <v>0.03</v>
      </c>
      <c r="M1607" s="15" t="s">
        <v>6218</v>
      </c>
    </row>
    <row r="1608" spans="1:13" outlineLevel="1" x14ac:dyDescent="0.3">
      <c r="A1608" s="10" t="s">
        <v>475</v>
      </c>
      <c r="B1608" s="16">
        <v>0.73457191261983679</v>
      </c>
      <c r="C1608" s="12" t="s">
        <v>2279</v>
      </c>
      <c r="D1608" s="12" t="s">
        <v>2279</v>
      </c>
      <c r="E1608" s="12"/>
      <c r="F1608" s="13">
        <v>23.76</v>
      </c>
      <c r="G1608" s="13">
        <v>695.03</v>
      </c>
      <c r="H1608" s="13">
        <v>2082.0700000000002</v>
      </c>
      <c r="I1608" s="13">
        <v>3</v>
      </c>
      <c r="J1608" s="13">
        <v>-0.01</v>
      </c>
      <c r="K1608" s="13">
        <v>0</v>
      </c>
      <c r="L1608" s="13">
        <v>7.1000000000000004E-3</v>
      </c>
      <c r="M1608" s="15" t="s">
        <v>6218</v>
      </c>
    </row>
    <row r="1609" spans="1:13" outlineLevel="2" x14ac:dyDescent="0.3">
      <c r="A1609" s="10" t="s">
        <v>475</v>
      </c>
      <c r="B1609" s="16">
        <v>0.73875809128776393</v>
      </c>
      <c r="C1609" s="12" t="s">
        <v>478</v>
      </c>
      <c r="D1609" s="12" t="s">
        <v>478</v>
      </c>
      <c r="E1609" s="12"/>
      <c r="F1609" s="13">
        <v>65.66</v>
      </c>
      <c r="G1609" s="13">
        <v>623.04999999999995</v>
      </c>
      <c r="H1609" s="13">
        <v>1866.13</v>
      </c>
      <c r="I1609" s="13">
        <v>3</v>
      </c>
      <c r="J1609" s="13">
        <v>0.01</v>
      </c>
      <c r="K1609" s="13">
        <v>0</v>
      </c>
      <c r="L1609" s="14">
        <v>1.7999999999999999E-6</v>
      </c>
      <c r="M1609" s="15" t="s">
        <v>6217</v>
      </c>
    </row>
    <row r="1610" spans="1:13" outlineLevel="2" x14ac:dyDescent="0.3">
      <c r="A1610" s="10" t="s">
        <v>380</v>
      </c>
      <c r="B1610" s="11">
        <f>SUBTOTAL(4,B1611:B1759)</f>
        <v>70.660934252343878</v>
      </c>
      <c r="C1610" s="12">
        <f>COUNTA(C1611:C1759)</f>
        <v>149</v>
      </c>
      <c r="D1610" s="17">
        <v>13</v>
      </c>
      <c r="E1610" s="12">
        <f>COUNTA(E1611:E1759)</f>
        <v>17</v>
      </c>
      <c r="F1610" s="13">
        <f>SUBTOTAL(4,F1611:F1759)</f>
        <v>117.91</v>
      </c>
      <c r="G1610" s="13"/>
      <c r="H1610" s="13"/>
      <c r="I1610" s="13"/>
      <c r="J1610" s="13"/>
      <c r="K1610" s="13">
        <f>SUBTOTAL(4,K1611:K1759)</f>
        <v>2</v>
      </c>
      <c r="L1610" s="14"/>
      <c r="M1610" s="15"/>
    </row>
    <row r="1611" spans="1:13" outlineLevel="2" x14ac:dyDescent="0.3">
      <c r="A1611" s="10" t="s">
        <v>380</v>
      </c>
      <c r="B1611" s="11">
        <v>2.7371294291132759</v>
      </c>
      <c r="C1611" s="12" t="s">
        <v>1924</v>
      </c>
      <c r="D1611" s="12" t="s">
        <v>1924</v>
      </c>
      <c r="E1611" s="12"/>
      <c r="F1611" s="13">
        <v>87.52</v>
      </c>
      <c r="G1611" s="13">
        <v>900.49</v>
      </c>
      <c r="H1611" s="13">
        <v>1798.97</v>
      </c>
      <c r="I1611" s="13">
        <v>2</v>
      </c>
      <c r="J1611" s="13">
        <v>0</v>
      </c>
      <c r="K1611" s="13">
        <v>0</v>
      </c>
      <c r="L1611" s="14">
        <v>6.4000000000000004E-8</v>
      </c>
      <c r="M1611" s="15" t="s">
        <v>6206</v>
      </c>
    </row>
    <row r="1612" spans="1:13" outlineLevel="2" x14ac:dyDescent="0.3">
      <c r="A1612" s="10" t="s">
        <v>380</v>
      </c>
      <c r="B1612" s="11">
        <v>0.81250208801557466</v>
      </c>
      <c r="C1612" s="12" t="s">
        <v>1924</v>
      </c>
      <c r="D1612" s="12" t="s">
        <v>1924</v>
      </c>
      <c r="E1612" s="12"/>
      <c r="F1612" s="13">
        <v>26.86</v>
      </c>
      <c r="G1612" s="13">
        <v>600.66</v>
      </c>
      <c r="H1612" s="13">
        <v>1798.96</v>
      </c>
      <c r="I1612" s="13">
        <v>3</v>
      </c>
      <c r="J1612" s="13">
        <v>-0.01</v>
      </c>
      <c r="K1612" s="13">
        <v>0</v>
      </c>
      <c r="L1612" s="13">
        <v>1.2E-2</v>
      </c>
      <c r="M1612" s="15" t="s">
        <v>6205</v>
      </c>
    </row>
    <row r="1613" spans="1:13" outlineLevel="2" x14ac:dyDescent="0.3">
      <c r="A1613" s="10" t="s">
        <v>380</v>
      </c>
      <c r="B1613" s="11">
        <v>1.5457920714559299</v>
      </c>
      <c r="C1613" s="12" t="s">
        <v>3294</v>
      </c>
      <c r="D1613" s="12" t="s">
        <v>3294</v>
      </c>
      <c r="E1613" s="12" t="s">
        <v>1</v>
      </c>
      <c r="F1613" s="13">
        <v>62.27</v>
      </c>
      <c r="G1613" s="13">
        <v>735.72</v>
      </c>
      <c r="H1613" s="13">
        <v>2204.13</v>
      </c>
      <c r="I1613" s="13">
        <v>3</v>
      </c>
      <c r="J1613" s="13">
        <v>-0.02</v>
      </c>
      <c r="K1613" s="13">
        <v>0</v>
      </c>
      <c r="L1613" s="14">
        <v>2.3E-6</v>
      </c>
      <c r="M1613" s="15" t="s">
        <v>6207</v>
      </c>
    </row>
    <row r="1614" spans="1:13" outlineLevel="2" x14ac:dyDescent="0.3">
      <c r="A1614" s="10" t="s">
        <v>380</v>
      </c>
      <c r="B1614" s="11">
        <v>1.3678949670429779</v>
      </c>
      <c r="C1614" s="12" t="s">
        <v>3294</v>
      </c>
      <c r="D1614" s="12" t="s">
        <v>3294</v>
      </c>
      <c r="E1614" s="12"/>
      <c r="F1614" s="13">
        <v>53.61</v>
      </c>
      <c r="G1614" s="13">
        <v>730.38</v>
      </c>
      <c r="H1614" s="13">
        <v>2188.13</v>
      </c>
      <c r="I1614" s="13">
        <v>3</v>
      </c>
      <c r="J1614" s="13">
        <v>-0.02</v>
      </c>
      <c r="K1614" s="13">
        <v>0</v>
      </c>
      <c r="L1614" s="14">
        <v>1.0000000000000001E-5</v>
      </c>
      <c r="M1614" s="15" t="s">
        <v>6207</v>
      </c>
    </row>
    <row r="1615" spans="1:13" outlineLevel="2" x14ac:dyDescent="0.3">
      <c r="A1615" s="10" t="s">
        <v>380</v>
      </c>
      <c r="B1615" s="11">
        <v>1.3223448246311247</v>
      </c>
      <c r="C1615" s="12" t="s">
        <v>381</v>
      </c>
      <c r="D1615" s="12" t="s">
        <v>381</v>
      </c>
      <c r="E1615" s="12"/>
      <c r="F1615" s="13">
        <v>44.34</v>
      </c>
      <c r="G1615" s="13">
        <v>700.37</v>
      </c>
      <c r="H1615" s="13">
        <v>1398.72</v>
      </c>
      <c r="I1615" s="13">
        <v>2</v>
      </c>
      <c r="J1615" s="13">
        <v>-0.02</v>
      </c>
      <c r="K1615" s="13">
        <v>0</v>
      </c>
      <c r="L1615" s="13">
        <v>2.5000000000000001E-4</v>
      </c>
      <c r="M1615" s="15" t="s">
        <v>6207</v>
      </c>
    </row>
    <row r="1616" spans="1:13" outlineLevel="2" x14ac:dyDescent="0.3">
      <c r="A1616" s="10" t="s">
        <v>380</v>
      </c>
      <c r="B1616" s="11">
        <v>1.7559958025210693</v>
      </c>
      <c r="C1616" s="12" t="s">
        <v>383</v>
      </c>
      <c r="D1616" s="12" t="s">
        <v>383</v>
      </c>
      <c r="E1616" s="12"/>
      <c r="F1616" s="13">
        <v>72.03</v>
      </c>
      <c r="G1616" s="13">
        <v>618.67999999999995</v>
      </c>
      <c r="H1616" s="13">
        <v>1853.02</v>
      </c>
      <c r="I1616" s="13">
        <v>3</v>
      </c>
      <c r="J1616" s="13">
        <v>-0.01</v>
      </c>
      <c r="K1616" s="13">
        <v>0</v>
      </c>
      <c r="L1616" s="14">
        <v>2.7E-6</v>
      </c>
      <c r="M1616" s="15" t="s">
        <v>6205</v>
      </c>
    </row>
    <row r="1617" spans="1:13" outlineLevel="2" x14ac:dyDescent="0.3">
      <c r="A1617" s="10" t="s">
        <v>380</v>
      </c>
      <c r="B1617" s="11">
        <v>1.2804279970863552</v>
      </c>
      <c r="C1617" s="12" t="s">
        <v>4424</v>
      </c>
      <c r="D1617" s="12" t="s">
        <v>4424</v>
      </c>
      <c r="E1617" s="12"/>
      <c r="F1617" s="13">
        <v>24.39</v>
      </c>
      <c r="G1617" s="13">
        <v>1006.07</v>
      </c>
      <c r="H1617" s="13">
        <v>2010.12</v>
      </c>
      <c r="I1617" s="13">
        <v>2</v>
      </c>
      <c r="J1617" s="13">
        <v>0.99</v>
      </c>
      <c r="K1617" s="13">
        <v>1</v>
      </c>
      <c r="L1617" s="13">
        <v>5.1999999999999998E-3</v>
      </c>
      <c r="M1617" s="15" t="s">
        <v>6207</v>
      </c>
    </row>
    <row r="1618" spans="1:13" outlineLevel="2" x14ac:dyDescent="0.3">
      <c r="A1618" s="10" t="s">
        <v>380</v>
      </c>
      <c r="B1618" s="11">
        <v>1.6821535229295206</v>
      </c>
      <c r="C1618" s="12" t="s">
        <v>1921</v>
      </c>
      <c r="D1618" s="12" t="s">
        <v>1921</v>
      </c>
      <c r="E1618" s="12"/>
      <c r="F1618" s="13">
        <v>47.64</v>
      </c>
      <c r="G1618" s="13">
        <v>653.9</v>
      </c>
      <c r="H1618" s="13">
        <v>1305.78</v>
      </c>
      <c r="I1618" s="13">
        <v>2</v>
      </c>
      <c r="J1618" s="13">
        <v>-0.01</v>
      </c>
      <c r="K1618" s="13">
        <v>0</v>
      </c>
      <c r="L1618" s="13">
        <v>1.5E-3</v>
      </c>
      <c r="M1618" s="15" t="s">
        <v>6205</v>
      </c>
    </row>
    <row r="1619" spans="1:13" outlineLevel="2" x14ac:dyDescent="0.3">
      <c r="A1619" s="10" t="s">
        <v>380</v>
      </c>
      <c r="B1619" s="11">
        <v>1.8161861108772763</v>
      </c>
      <c r="C1619" s="12" t="s">
        <v>1931</v>
      </c>
      <c r="D1619" s="12" t="s">
        <v>1931</v>
      </c>
      <c r="E1619" s="12"/>
      <c r="F1619" s="13">
        <v>36.119999999999997</v>
      </c>
      <c r="G1619" s="13">
        <v>838.21</v>
      </c>
      <c r="H1619" s="13">
        <v>3348.8</v>
      </c>
      <c r="I1619" s="13">
        <v>4</v>
      </c>
      <c r="J1619" s="13">
        <v>-0.02</v>
      </c>
      <c r="K1619" s="13">
        <v>1</v>
      </c>
      <c r="L1619" s="13">
        <v>4.4000000000000002E-4</v>
      </c>
      <c r="M1619" s="15" t="s">
        <v>6205</v>
      </c>
    </row>
    <row r="1620" spans="1:13" outlineLevel="2" x14ac:dyDescent="0.3">
      <c r="A1620" s="10" t="s">
        <v>380</v>
      </c>
      <c r="B1620" s="11">
        <v>70.660934252343878</v>
      </c>
      <c r="C1620" s="12" t="s">
        <v>1931</v>
      </c>
      <c r="D1620" s="12" t="s">
        <v>1931</v>
      </c>
      <c r="E1620" s="12"/>
      <c r="F1620" s="13">
        <v>29.52</v>
      </c>
      <c r="G1620" s="13">
        <v>1117.6199999999999</v>
      </c>
      <c r="H1620" s="13">
        <v>3349.85</v>
      </c>
      <c r="I1620" s="13">
        <v>3</v>
      </c>
      <c r="J1620" s="13">
        <v>1.02</v>
      </c>
      <c r="K1620" s="13">
        <v>1</v>
      </c>
      <c r="L1620" s="13">
        <v>1.8E-3</v>
      </c>
      <c r="M1620" s="15" t="s">
        <v>6205</v>
      </c>
    </row>
    <row r="1621" spans="1:13" outlineLevel="2" x14ac:dyDescent="0.3">
      <c r="A1621" s="10" t="s">
        <v>380</v>
      </c>
      <c r="B1621" s="11">
        <v>1.8917388100202954</v>
      </c>
      <c r="C1621" s="12" t="s">
        <v>3289</v>
      </c>
      <c r="D1621" s="12" t="s">
        <v>3289</v>
      </c>
      <c r="E1621" s="12"/>
      <c r="F1621" s="13">
        <v>28.07</v>
      </c>
      <c r="G1621" s="13">
        <v>579.61</v>
      </c>
      <c r="H1621" s="13">
        <v>1735.82</v>
      </c>
      <c r="I1621" s="13">
        <v>3</v>
      </c>
      <c r="J1621" s="13">
        <v>-0.02</v>
      </c>
      <c r="K1621" s="13">
        <v>0</v>
      </c>
      <c r="L1621" s="13">
        <v>3.0999999999999999E-3</v>
      </c>
      <c r="M1621" s="15" t="s">
        <v>6206</v>
      </c>
    </row>
    <row r="1622" spans="1:13" outlineLevel="2" x14ac:dyDescent="0.3">
      <c r="A1622" s="10" t="s">
        <v>380</v>
      </c>
      <c r="B1622" s="11">
        <v>1.7966211086349944</v>
      </c>
      <c r="C1622" s="12" t="s">
        <v>386</v>
      </c>
      <c r="D1622" s="12" t="s">
        <v>386</v>
      </c>
      <c r="E1622" s="12"/>
      <c r="F1622" s="13">
        <v>47.25</v>
      </c>
      <c r="G1622" s="13">
        <v>553.83000000000004</v>
      </c>
      <c r="H1622" s="13">
        <v>2211.31</v>
      </c>
      <c r="I1622" s="13">
        <v>4</v>
      </c>
      <c r="J1622" s="13">
        <v>0</v>
      </c>
      <c r="K1622" s="13">
        <v>1</v>
      </c>
      <c r="L1622" s="14">
        <v>3.6999999999999998E-5</v>
      </c>
      <c r="M1622" s="15" t="s">
        <v>6204</v>
      </c>
    </row>
    <row r="1623" spans="1:13" outlineLevel="2" x14ac:dyDescent="0.3">
      <c r="A1623" s="10" t="s">
        <v>380</v>
      </c>
      <c r="B1623" s="11">
        <v>1.2552704286622214</v>
      </c>
      <c r="C1623" s="12" t="s">
        <v>386</v>
      </c>
      <c r="D1623" s="12" t="s">
        <v>386</v>
      </c>
      <c r="E1623" s="12"/>
      <c r="F1623" s="13">
        <v>40.090000000000003</v>
      </c>
      <c r="G1623" s="13">
        <v>738.11</v>
      </c>
      <c r="H1623" s="13">
        <v>2211.3000000000002</v>
      </c>
      <c r="I1623" s="13">
        <v>3</v>
      </c>
      <c r="J1623" s="13">
        <v>-0.01</v>
      </c>
      <c r="K1623" s="13">
        <v>1</v>
      </c>
      <c r="L1623" s="13">
        <v>1.7000000000000001E-4</v>
      </c>
      <c r="M1623" s="15" t="s">
        <v>6204</v>
      </c>
    </row>
    <row r="1624" spans="1:13" outlineLevel="2" x14ac:dyDescent="0.3">
      <c r="A1624" s="10" t="s">
        <v>380</v>
      </c>
      <c r="B1624" s="11">
        <v>1.7187549940363793</v>
      </c>
      <c r="C1624" s="12" t="s">
        <v>4427</v>
      </c>
      <c r="D1624" s="12" t="s">
        <v>4427</v>
      </c>
      <c r="E1624" s="12"/>
      <c r="F1624" s="13">
        <v>93.04</v>
      </c>
      <c r="G1624" s="13">
        <v>892.11</v>
      </c>
      <c r="H1624" s="13">
        <v>2673.29</v>
      </c>
      <c r="I1624" s="13">
        <v>3</v>
      </c>
      <c r="J1624" s="13">
        <v>-0.02</v>
      </c>
      <c r="K1624" s="13">
        <v>0</v>
      </c>
      <c r="L1624" s="14">
        <v>4.9E-9</v>
      </c>
      <c r="M1624" s="15" t="s">
        <v>6207</v>
      </c>
    </row>
    <row r="1625" spans="1:13" outlineLevel="2" x14ac:dyDescent="0.3">
      <c r="A1625" s="10" t="s">
        <v>380</v>
      </c>
      <c r="B1625" s="11">
        <v>2.0902059007800307</v>
      </c>
      <c r="C1625" s="12" t="s">
        <v>4420</v>
      </c>
      <c r="D1625" s="12" t="s">
        <v>4420</v>
      </c>
      <c r="E1625" s="12"/>
      <c r="F1625" s="13">
        <v>32.53</v>
      </c>
      <c r="G1625" s="13">
        <v>667.89</v>
      </c>
      <c r="H1625" s="13">
        <v>1333.77</v>
      </c>
      <c r="I1625" s="13">
        <v>2</v>
      </c>
      <c r="J1625" s="13">
        <v>-0.02</v>
      </c>
      <c r="K1625" s="13">
        <v>0</v>
      </c>
      <c r="L1625" s="13">
        <v>5.5999999999999999E-3</v>
      </c>
      <c r="M1625" s="15" t="s">
        <v>6207</v>
      </c>
    </row>
    <row r="1626" spans="1:13" outlineLevel="2" x14ac:dyDescent="0.3">
      <c r="A1626" s="10" t="s">
        <v>380</v>
      </c>
      <c r="B1626" s="11">
        <v>1.4505783921699409</v>
      </c>
      <c r="C1626" s="12" t="s">
        <v>5398</v>
      </c>
      <c r="D1626" s="17" t="s">
        <v>5398</v>
      </c>
      <c r="E1626" s="12"/>
      <c r="F1626" s="13">
        <v>24.43</v>
      </c>
      <c r="G1626" s="13">
        <v>575.79</v>
      </c>
      <c r="H1626" s="13">
        <v>1149.56</v>
      </c>
      <c r="I1626" s="13">
        <v>2</v>
      </c>
      <c r="J1626" s="13">
        <v>-0.01</v>
      </c>
      <c r="K1626" s="13">
        <v>0</v>
      </c>
      <c r="L1626" s="13">
        <v>0.16</v>
      </c>
      <c r="M1626" s="15" t="s">
        <v>6208</v>
      </c>
    </row>
    <row r="1627" spans="1:13" outlineLevel="2" x14ac:dyDescent="0.3">
      <c r="A1627" s="10" t="s">
        <v>380</v>
      </c>
      <c r="B1627" s="11">
        <v>1.3341579262333636</v>
      </c>
      <c r="C1627" s="12" t="s">
        <v>385</v>
      </c>
      <c r="D1627" s="12" t="s">
        <v>385</v>
      </c>
      <c r="E1627" s="12"/>
      <c r="F1627" s="13">
        <v>51.36</v>
      </c>
      <c r="G1627" s="13">
        <v>726.35</v>
      </c>
      <c r="H1627" s="13">
        <v>2176.0300000000002</v>
      </c>
      <c r="I1627" s="13">
        <v>3</v>
      </c>
      <c r="J1627" s="13">
        <v>-0.01</v>
      </c>
      <c r="K1627" s="13">
        <v>0</v>
      </c>
      <c r="L1627" s="14">
        <v>1.5E-5</v>
      </c>
      <c r="M1627" s="15" t="s">
        <v>6205</v>
      </c>
    </row>
    <row r="1628" spans="1:13" outlineLevel="2" x14ac:dyDescent="0.3">
      <c r="A1628" s="10" t="s">
        <v>380</v>
      </c>
      <c r="B1628" s="11">
        <v>1.8895029404189412</v>
      </c>
      <c r="C1628" s="12" t="s">
        <v>385</v>
      </c>
      <c r="D1628" s="12" t="s">
        <v>385</v>
      </c>
      <c r="E1628" s="12"/>
      <c r="F1628" s="13">
        <v>41.72</v>
      </c>
      <c r="G1628" s="13">
        <v>545.02</v>
      </c>
      <c r="H1628" s="13">
        <v>2176.04</v>
      </c>
      <c r="I1628" s="13">
        <v>4</v>
      </c>
      <c r="J1628" s="13">
        <v>-0.01</v>
      </c>
      <c r="K1628" s="13">
        <v>0</v>
      </c>
      <c r="L1628" s="13">
        <v>1.2E-4</v>
      </c>
      <c r="M1628" s="15" t="s">
        <v>6205</v>
      </c>
    </row>
    <row r="1629" spans="1:13" outlineLevel="2" x14ac:dyDescent="0.3">
      <c r="A1629" s="10" t="s">
        <v>380</v>
      </c>
      <c r="B1629" s="11">
        <v>1.5995610528016033</v>
      </c>
      <c r="C1629" s="12" t="s">
        <v>5397</v>
      </c>
      <c r="D1629" s="12" t="s">
        <v>5397</v>
      </c>
      <c r="E1629" s="12"/>
      <c r="F1629" s="13">
        <v>33.479999999999997</v>
      </c>
      <c r="G1629" s="13">
        <v>527.30999999999995</v>
      </c>
      <c r="H1629" s="13">
        <v>1052.5999999999999</v>
      </c>
      <c r="I1629" s="13">
        <v>2</v>
      </c>
      <c r="J1629" s="13">
        <v>-0.01</v>
      </c>
      <c r="K1629" s="13">
        <v>0</v>
      </c>
      <c r="L1629" s="13">
        <v>5.0999999999999997E-2</v>
      </c>
      <c r="M1629" s="15" t="s">
        <v>6208</v>
      </c>
    </row>
    <row r="1630" spans="1:13" outlineLevel="2" x14ac:dyDescent="0.3">
      <c r="A1630" s="10" t="s">
        <v>380</v>
      </c>
      <c r="B1630" s="11">
        <v>2.2839882460163796</v>
      </c>
      <c r="C1630" s="12" t="s">
        <v>3282</v>
      </c>
      <c r="D1630" s="17" t="s">
        <v>3282</v>
      </c>
      <c r="E1630" s="12"/>
      <c r="F1630" s="13">
        <v>26.21</v>
      </c>
      <c r="G1630" s="13">
        <v>458.27</v>
      </c>
      <c r="H1630" s="13">
        <v>1371.79</v>
      </c>
      <c r="I1630" s="13">
        <v>3</v>
      </c>
      <c r="J1630" s="13">
        <v>-0.02</v>
      </c>
      <c r="K1630" s="13">
        <v>0</v>
      </c>
      <c r="L1630" s="13">
        <v>1.4999999999999999E-2</v>
      </c>
      <c r="M1630" s="15" t="s">
        <v>6206</v>
      </c>
    </row>
    <row r="1631" spans="1:13" outlineLevel="2" x14ac:dyDescent="0.3">
      <c r="A1631" s="10" t="s">
        <v>380</v>
      </c>
      <c r="B1631" s="11">
        <v>1.591897153928723</v>
      </c>
      <c r="C1631" s="12" t="s">
        <v>3280</v>
      </c>
      <c r="D1631" s="17" t="s">
        <v>3280</v>
      </c>
      <c r="E1631" s="12"/>
      <c r="F1631" s="13">
        <v>37.909999999999997</v>
      </c>
      <c r="G1631" s="13">
        <v>547.79999999999995</v>
      </c>
      <c r="H1631" s="13">
        <v>1093.58</v>
      </c>
      <c r="I1631" s="13">
        <v>2</v>
      </c>
      <c r="J1631" s="13">
        <v>-0.02</v>
      </c>
      <c r="K1631" s="13">
        <v>0</v>
      </c>
      <c r="L1631" s="13">
        <v>6.8999999999999999E-3</v>
      </c>
      <c r="M1631" s="15" t="s">
        <v>6206</v>
      </c>
    </row>
    <row r="1632" spans="1:13" outlineLevel="2" x14ac:dyDescent="0.3">
      <c r="A1632" s="10" t="s">
        <v>380</v>
      </c>
      <c r="B1632" s="11">
        <v>1.3268934236964631</v>
      </c>
      <c r="C1632" s="12" t="s">
        <v>1919</v>
      </c>
      <c r="D1632" s="12" t="s">
        <v>1919</v>
      </c>
      <c r="E1632" s="12"/>
      <c r="F1632" s="13">
        <v>25.92</v>
      </c>
      <c r="G1632" s="13">
        <v>506.82</v>
      </c>
      <c r="H1632" s="13">
        <v>1011.62</v>
      </c>
      <c r="I1632" s="13">
        <v>2</v>
      </c>
      <c r="J1632" s="13">
        <v>-0.01</v>
      </c>
      <c r="K1632" s="13">
        <v>0</v>
      </c>
      <c r="L1632" s="13">
        <v>0.13</v>
      </c>
      <c r="M1632" s="15" t="s">
        <v>6205</v>
      </c>
    </row>
    <row r="1633" spans="1:13" outlineLevel="2" x14ac:dyDescent="0.3">
      <c r="A1633" s="10" t="s">
        <v>380</v>
      </c>
      <c r="B1633" s="11">
        <v>1.6025483177770423</v>
      </c>
      <c r="C1633" s="12" t="s">
        <v>387</v>
      </c>
      <c r="D1633" s="12" t="s">
        <v>387</v>
      </c>
      <c r="E1633" s="12"/>
      <c r="F1633" s="13">
        <v>35.46</v>
      </c>
      <c r="G1633" s="13">
        <v>607.32000000000005</v>
      </c>
      <c r="H1633" s="13">
        <v>2425.23</v>
      </c>
      <c r="I1633" s="13">
        <v>4</v>
      </c>
      <c r="J1633" s="13">
        <v>0.98</v>
      </c>
      <c r="K1633" s="13">
        <v>0</v>
      </c>
      <c r="L1633" s="13">
        <v>5.5999999999999995E-4</v>
      </c>
      <c r="M1633" s="15" t="s">
        <v>6204</v>
      </c>
    </row>
    <row r="1634" spans="1:13" outlineLevel="2" x14ac:dyDescent="0.3">
      <c r="A1634" s="10" t="s">
        <v>380</v>
      </c>
      <c r="B1634" s="11">
        <v>1.0989663919371331</v>
      </c>
      <c r="C1634" s="12" t="s">
        <v>3286</v>
      </c>
      <c r="D1634" s="12" t="s">
        <v>3286</v>
      </c>
      <c r="E1634" s="12"/>
      <c r="F1634" s="13">
        <v>37.159999999999997</v>
      </c>
      <c r="G1634" s="13">
        <v>781.85</v>
      </c>
      <c r="H1634" s="13">
        <v>1561.68</v>
      </c>
      <c r="I1634" s="13">
        <v>2</v>
      </c>
      <c r="J1634" s="13">
        <v>-0.01</v>
      </c>
      <c r="K1634" s="13">
        <v>0</v>
      </c>
      <c r="L1634" s="13">
        <v>3.3E-4</v>
      </c>
      <c r="M1634" s="15" t="s">
        <v>6207</v>
      </c>
    </row>
    <row r="1635" spans="1:13" outlineLevel="2" x14ac:dyDescent="0.3">
      <c r="A1635" s="10" t="s">
        <v>380</v>
      </c>
      <c r="B1635" s="11">
        <v>1.8485402445057211</v>
      </c>
      <c r="C1635" s="12" t="s">
        <v>3286</v>
      </c>
      <c r="D1635" s="12" t="s">
        <v>3286</v>
      </c>
      <c r="E1635" s="12"/>
      <c r="F1635" s="13">
        <v>32.25</v>
      </c>
      <c r="G1635" s="13">
        <v>521.57000000000005</v>
      </c>
      <c r="H1635" s="13">
        <v>1561.68</v>
      </c>
      <c r="I1635" s="13">
        <v>3</v>
      </c>
      <c r="J1635" s="13">
        <v>-0.02</v>
      </c>
      <c r="K1635" s="13">
        <v>0</v>
      </c>
      <c r="L1635" s="13">
        <v>9.5E-4</v>
      </c>
      <c r="M1635" s="15" t="s">
        <v>6206</v>
      </c>
    </row>
    <row r="1636" spans="1:13" outlineLevel="2" x14ac:dyDescent="0.3">
      <c r="A1636" s="10" t="s">
        <v>380</v>
      </c>
      <c r="B1636" s="11">
        <v>1.3861630481179292</v>
      </c>
      <c r="C1636" s="12" t="s">
        <v>1927</v>
      </c>
      <c r="D1636" s="12" t="s">
        <v>1927</v>
      </c>
      <c r="E1636" s="12"/>
      <c r="F1636" s="13">
        <v>41.53</v>
      </c>
      <c r="G1636" s="13">
        <v>631.67999999999995</v>
      </c>
      <c r="H1636" s="13">
        <v>1892.02</v>
      </c>
      <c r="I1636" s="13">
        <v>3</v>
      </c>
      <c r="J1636" s="13">
        <v>-0.02</v>
      </c>
      <c r="K1636" s="13">
        <v>0</v>
      </c>
      <c r="L1636" s="13">
        <v>1.2999999999999999E-4</v>
      </c>
      <c r="M1636" s="15" t="s">
        <v>6205</v>
      </c>
    </row>
    <row r="1637" spans="1:13" outlineLevel="2" x14ac:dyDescent="0.3">
      <c r="A1637" s="10" t="s">
        <v>380</v>
      </c>
      <c r="B1637" s="11">
        <v>1.5218974226766353</v>
      </c>
      <c r="C1637" s="12" t="s">
        <v>3296</v>
      </c>
      <c r="D1637" s="17" t="s">
        <v>3296</v>
      </c>
      <c r="E1637" s="12"/>
      <c r="F1637" s="13">
        <v>29.24</v>
      </c>
      <c r="G1637" s="13">
        <v>621.88</v>
      </c>
      <c r="H1637" s="13">
        <v>2483.5</v>
      </c>
      <c r="I1637" s="13">
        <v>4</v>
      </c>
      <c r="J1637" s="13">
        <v>-0.01</v>
      </c>
      <c r="K1637" s="13">
        <v>2</v>
      </c>
      <c r="L1637" s="13">
        <v>1.8E-3</v>
      </c>
      <c r="M1637" s="15" t="s">
        <v>6206</v>
      </c>
    </row>
    <row r="1638" spans="1:13" outlineLevel="2" x14ac:dyDescent="0.3">
      <c r="A1638" s="10" t="s">
        <v>380</v>
      </c>
      <c r="B1638" s="11">
        <v>1.3978102472750404</v>
      </c>
      <c r="C1638" s="12" t="s">
        <v>3297</v>
      </c>
      <c r="D1638" s="17" t="s">
        <v>3297</v>
      </c>
      <c r="E1638" s="12"/>
      <c r="F1638" s="13">
        <v>26.02</v>
      </c>
      <c r="G1638" s="13">
        <v>661.78</v>
      </c>
      <c r="H1638" s="13">
        <v>2643.1</v>
      </c>
      <c r="I1638" s="13">
        <v>4</v>
      </c>
      <c r="J1638" s="13">
        <v>-0.01</v>
      </c>
      <c r="K1638" s="13">
        <v>1</v>
      </c>
      <c r="L1638" s="13">
        <v>3.5999999999999999E-3</v>
      </c>
      <c r="M1638" s="15" t="s">
        <v>6206</v>
      </c>
    </row>
    <row r="1639" spans="1:13" outlineLevel="2" x14ac:dyDescent="0.3">
      <c r="A1639" s="10" t="s">
        <v>380</v>
      </c>
      <c r="B1639" s="11">
        <v>1.3711570678518794</v>
      </c>
      <c r="C1639" s="12" t="s">
        <v>4426</v>
      </c>
      <c r="D1639" s="12" t="s">
        <v>4426</v>
      </c>
      <c r="E1639" s="12"/>
      <c r="F1639" s="13">
        <v>66.069999999999993</v>
      </c>
      <c r="G1639" s="13">
        <v>752.06</v>
      </c>
      <c r="H1639" s="13">
        <v>2253.15</v>
      </c>
      <c r="I1639" s="13">
        <v>3</v>
      </c>
      <c r="J1639" s="13">
        <v>-0.02</v>
      </c>
      <c r="K1639" s="13">
        <v>0</v>
      </c>
      <c r="L1639" s="14">
        <v>6.4000000000000001E-7</v>
      </c>
      <c r="M1639" s="15" t="s">
        <v>6207</v>
      </c>
    </row>
    <row r="1640" spans="1:13" outlineLevel="2" x14ac:dyDescent="0.3">
      <c r="A1640" s="10" t="s">
        <v>380</v>
      </c>
      <c r="B1640" s="11">
        <v>2.4905708060349498</v>
      </c>
      <c r="C1640" s="12" t="s">
        <v>3292</v>
      </c>
      <c r="D1640" s="12" t="s">
        <v>3292</v>
      </c>
      <c r="E1640" s="12"/>
      <c r="F1640" s="13">
        <v>105.68</v>
      </c>
      <c r="G1640" s="13">
        <v>1067.1300000000001</v>
      </c>
      <c r="H1640" s="13">
        <v>2132.2399999999998</v>
      </c>
      <c r="I1640" s="13">
        <v>2</v>
      </c>
      <c r="J1640" s="13">
        <v>0.01</v>
      </c>
      <c r="K1640" s="13">
        <v>0</v>
      </c>
      <c r="L1640" s="14">
        <v>4.0000000000000001E-10</v>
      </c>
      <c r="M1640" s="15" t="s">
        <v>6206</v>
      </c>
    </row>
    <row r="1641" spans="1:13" outlineLevel="2" x14ac:dyDescent="0.3">
      <c r="A1641" s="10" t="s">
        <v>380</v>
      </c>
      <c r="B1641" s="11">
        <v>1.8559580669225626</v>
      </c>
      <c r="C1641" s="12" t="s">
        <v>3292</v>
      </c>
      <c r="D1641" s="12" t="s">
        <v>3292</v>
      </c>
      <c r="E1641" s="12"/>
      <c r="F1641" s="13">
        <v>85.78</v>
      </c>
      <c r="G1641" s="13">
        <v>711.75</v>
      </c>
      <c r="H1641" s="13">
        <v>2132.23</v>
      </c>
      <c r="I1641" s="13">
        <v>3</v>
      </c>
      <c r="J1641" s="13">
        <v>0</v>
      </c>
      <c r="K1641" s="13">
        <v>0</v>
      </c>
      <c r="L1641" s="14">
        <v>3.8999999999999998E-8</v>
      </c>
      <c r="M1641" s="15" t="s">
        <v>6206</v>
      </c>
    </row>
    <row r="1642" spans="1:13" outlineLevel="2" x14ac:dyDescent="0.3">
      <c r="A1642" s="10" t="s">
        <v>380</v>
      </c>
      <c r="B1642" s="11">
        <v>2.2272539837071879</v>
      </c>
      <c r="C1642" s="12" t="s">
        <v>3295</v>
      </c>
      <c r="D1642" s="12" t="s">
        <v>3295</v>
      </c>
      <c r="E1642" s="12"/>
      <c r="F1642" s="13">
        <v>80.55</v>
      </c>
      <c r="G1642" s="13">
        <v>778.43</v>
      </c>
      <c r="H1642" s="13">
        <v>2332.2800000000002</v>
      </c>
      <c r="I1642" s="13">
        <v>3</v>
      </c>
      <c r="J1642" s="13">
        <v>-0.02</v>
      </c>
      <c r="K1642" s="13">
        <v>0</v>
      </c>
      <c r="L1642" s="14">
        <v>9.6999999999999995E-8</v>
      </c>
      <c r="M1642" s="15" t="s">
        <v>6207</v>
      </c>
    </row>
    <row r="1643" spans="1:13" outlineLevel="2" x14ac:dyDescent="0.3">
      <c r="A1643" s="10" t="s">
        <v>380</v>
      </c>
      <c r="B1643" s="11">
        <v>0.62054152801263984</v>
      </c>
      <c r="C1643" s="12" t="s">
        <v>3295</v>
      </c>
      <c r="D1643" s="12" t="s">
        <v>3295</v>
      </c>
      <c r="E1643" s="12" t="s">
        <v>1</v>
      </c>
      <c r="F1643" s="13">
        <v>48.97</v>
      </c>
      <c r="G1643" s="13">
        <v>1175.1400000000001</v>
      </c>
      <c r="H1643" s="13">
        <v>2348.27</v>
      </c>
      <c r="I1643" s="13">
        <v>2</v>
      </c>
      <c r="J1643" s="13">
        <v>-0.02</v>
      </c>
      <c r="K1643" s="13">
        <v>0</v>
      </c>
      <c r="L1643" s="14">
        <v>3.0000000000000001E-5</v>
      </c>
      <c r="M1643" s="15" t="s">
        <v>6207</v>
      </c>
    </row>
    <row r="1644" spans="1:13" outlineLevel="2" x14ac:dyDescent="0.3">
      <c r="A1644" s="10" t="s">
        <v>380</v>
      </c>
      <c r="B1644" s="11">
        <v>1.8280042068488513</v>
      </c>
      <c r="C1644" s="12" t="s">
        <v>3295</v>
      </c>
      <c r="D1644" s="12" t="s">
        <v>3295</v>
      </c>
      <c r="E1644" s="12"/>
      <c r="F1644" s="13">
        <v>46.08</v>
      </c>
      <c r="G1644" s="13">
        <v>584.09</v>
      </c>
      <c r="H1644" s="13">
        <v>2332.31</v>
      </c>
      <c r="I1644" s="13">
        <v>4</v>
      </c>
      <c r="J1644" s="13">
        <v>0.02</v>
      </c>
      <c r="K1644" s="13">
        <v>0</v>
      </c>
      <c r="L1644" s="14">
        <v>8.7999999999999998E-5</v>
      </c>
      <c r="M1644" s="15" t="s">
        <v>6206</v>
      </c>
    </row>
    <row r="1645" spans="1:13" outlineLevel="2" x14ac:dyDescent="0.3">
      <c r="A1645" s="10" t="s">
        <v>380</v>
      </c>
      <c r="B1645" s="11">
        <v>1.3009470475697968</v>
      </c>
      <c r="C1645" s="12" t="s">
        <v>3295</v>
      </c>
      <c r="D1645" s="12" t="s">
        <v>3295</v>
      </c>
      <c r="E1645" s="12" t="s">
        <v>1</v>
      </c>
      <c r="F1645" s="13">
        <v>40.869999999999997</v>
      </c>
      <c r="G1645" s="13">
        <v>588.32000000000005</v>
      </c>
      <c r="H1645" s="13">
        <v>2349.2600000000002</v>
      </c>
      <c r="I1645" s="13">
        <v>4</v>
      </c>
      <c r="J1645" s="13">
        <v>0.97</v>
      </c>
      <c r="K1645" s="13">
        <v>0</v>
      </c>
      <c r="L1645" s="13">
        <v>2.9E-4</v>
      </c>
      <c r="M1645" s="15" t="s">
        <v>6207</v>
      </c>
    </row>
    <row r="1646" spans="1:13" outlineLevel="2" x14ac:dyDescent="0.3">
      <c r="A1646" s="10" t="s">
        <v>380</v>
      </c>
      <c r="B1646" s="11">
        <v>1.5987809794203671</v>
      </c>
      <c r="C1646" s="12" t="s">
        <v>3295</v>
      </c>
      <c r="D1646" s="12" t="s">
        <v>3295</v>
      </c>
      <c r="E1646" s="12" t="s">
        <v>1</v>
      </c>
      <c r="F1646" s="13">
        <v>40.380000000000003</v>
      </c>
      <c r="G1646" s="13">
        <v>783.76</v>
      </c>
      <c r="H1646" s="13">
        <v>2348.27</v>
      </c>
      <c r="I1646" s="13">
        <v>3</v>
      </c>
      <c r="J1646" s="13">
        <v>-0.02</v>
      </c>
      <c r="K1646" s="13">
        <v>0</v>
      </c>
      <c r="L1646" s="13">
        <v>1.6000000000000001E-4</v>
      </c>
      <c r="M1646" s="15" t="s">
        <v>6207</v>
      </c>
    </row>
    <row r="1647" spans="1:13" outlineLevel="2" x14ac:dyDescent="0.3">
      <c r="A1647" s="10" t="s">
        <v>380</v>
      </c>
      <c r="B1647" s="11">
        <v>1.9066317179129715</v>
      </c>
      <c r="C1647" s="12" t="s">
        <v>4421</v>
      </c>
      <c r="D1647" s="12" t="s">
        <v>4421</v>
      </c>
      <c r="E1647" s="12"/>
      <c r="F1647" s="13">
        <v>60.14</v>
      </c>
      <c r="G1647" s="13">
        <v>677.87</v>
      </c>
      <c r="H1647" s="13">
        <v>1353.73</v>
      </c>
      <c r="I1647" s="13">
        <v>2</v>
      </c>
      <c r="J1647" s="13">
        <v>-0.01</v>
      </c>
      <c r="K1647" s="13">
        <v>0</v>
      </c>
      <c r="L1647" s="14">
        <v>5.6999999999999996E-6</v>
      </c>
      <c r="M1647" s="15" t="s">
        <v>6208</v>
      </c>
    </row>
    <row r="1648" spans="1:13" outlineLevel="2" x14ac:dyDescent="0.3">
      <c r="A1648" s="10" t="s">
        <v>380</v>
      </c>
      <c r="B1648" s="11">
        <v>1.7773706710363717</v>
      </c>
      <c r="C1648" s="12" t="s">
        <v>3285</v>
      </c>
      <c r="D1648" s="12" t="s">
        <v>3285</v>
      </c>
      <c r="E1648" s="12"/>
      <c r="F1648" s="13">
        <v>45.6</v>
      </c>
      <c r="G1648" s="13">
        <v>768.93</v>
      </c>
      <c r="H1648" s="13">
        <v>1535.85</v>
      </c>
      <c r="I1648" s="13">
        <v>2</v>
      </c>
      <c r="J1648" s="13">
        <v>-0.01</v>
      </c>
      <c r="K1648" s="13">
        <v>0</v>
      </c>
      <c r="L1648" s="13">
        <v>5.1000000000000004E-4</v>
      </c>
      <c r="M1648" s="15" t="s">
        <v>6206</v>
      </c>
    </row>
    <row r="1649" spans="1:13" outlineLevel="2" x14ac:dyDescent="0.3">
      <c r="A1649" s="10" t="s">
        <v>380</v>
      </c>
      <c r="B1649" s="11">
        <v>1.8595401729116627</v>
      </c>
      <c r="C1649" s="12" t="s">
        <v>4423</v>
      </c>
      <c r="D1649" s="12" t="s">
        <v>4423</v>
      </c>
      <c r="E1649" s="12"/>
      <c r="F1649" s="13">
        <v>29.8</v>
      </c>
      <c r="G1649" s="13">
        <v>563.96</v>
      </c>
      <c r="H1649" s="13">
        <v>1688.87</v>
      </c>
      <c r="I1649" s="13">
        <v>3</v>
      </c>
      <c r="J1649" s="13">
        <v>-0.03</v>
      </c>
      <c r="K1649" s="13">
        <v>0</v>
      </c>
      <c r="L1649" s="13">
        <v>7.1999999999999998E-3</v>
      </c>
      <c r="M1649" s="15" t="s">
        <v>6207</v>
      </c>
    </row>
    <row r="1650" spans="1:13" outlineLevel="2" x14ac:dyDescent="0.3">
      <c r="A1650" s="10" t="s">
        <v>380</v>
      </c>
      <c r="B1650" s="11">
        <v>1.5191996471231362</v>
      </c>
      <c r="C1650" s="12" t="s">
        <v>4425</v>
      </c>
      <c r="D1650" s="17" t="s">
        <v>4425</v>
      </c>
      <c r="E1650" s="12"/>
      <c r="F1650" s="13">
        <v>58.92</v>
      </c>
      <c r="G1650" s="13">
        <v>736.67</v>
      </c>
      <c r="H1650" s="13">
        <v>2206.98</v>
      </c>
      <c r="I1650" s="13">
        <v>3</v>
      </c>
      <c r="J1650" s="13">
        <v>0.99</v>
      </c>
      <c r="K1650" s="13">
        <v>0</v>
      </c>
      <c r="L1650" s="14">
        <v>3.0000000000000001E-6</v>
      </c>
      <c r="M1650" s="15" t="s">
        <v>6208</v>
      </c>
    </row>
    <row r="1651" spans="1:13" outlineLevel="2" x14ac:dyDescent="0.3">
      <c r="A1651" s="10" t="s">
        <v>380</v>
      </c>
      <c r="B1651" s="11">
        <v>1.6346456210377369</v>
      </c>
      <c r="C1651" s="12" t="s">
        <v>5400</v>
      </c>
      <c r="D1651" s="12" t="s">
        <v>5400</v>
      </c>
      <c r="E1651" s="12"/>
      <c r="F1651" s="13">
        <v>75.569999999999993</v>
      </c>
      <c r="G1651" s="13">
        <v>925.59</v>
      </c>
      <c r="H1651" s="13">
        <v>1849.16</v>
      </c>
      <c r="I1651" s="13">
        <v>2</v>
      </c>
      <c r="J1651" s="13">
        <v>1.03</v>
      </c>
      <c r="K1651" s="13">
        <v>1</v>
      </c>
      <c r="L1651" s="14">
        <v>8.2000000000000006E-8</v>
      </c>
      <c r="M1651" s="15" t="s">
        <v>6208</v>
      </c>
    </row>
    <row r="1652" spans="1:13" outlineLevel="2" x14ac:dyDescent="0.3">
      <c r="A1652" s="10" t="s">
        <v>380</v>
      </c>
      <c r="B1652" s="11">
        <v>1.6805658791655773</v>
      </c>
      <c r="C1652" s="12" t="s">
        <v>3287</v>
      </c>
      <c r="D1652" s="12" t="s">
        <v>3287</v>
      </c>
      <c r="E1652" s="12"/>
      <c r="F1652" s="13">
        <v>33.979999999999997</v>
      </c>
      <c r="G1652" s="13">
        <v>539.61</v>
      </c>
      <c r="H1652" s="13">
        <v>1615.81</v>
      </c>
      <c r="I1652" s="13">
        <v>3</v>
      </c>
      <c r="J1652" s="13">
        <v>1</v>
      </c>
      <c r="K1652" s="13">
        <v>0</v>
      </c>
      <c r="L1652" s="13">
        <v>7.1999999999999998E-3</v>
      </c>
      <c r="M1652" s="15" t="s">
        <v>6206</v>
      </c>
    </row>
    <row r="1653" spans="1:13" outlineLevel="2" x14ac:dyDescent="0.3">
      <c r="A1653" s="10" t="s">
        <v>380</v>
      </c>
      <c r="B1653" s="11">
        <v>1.4143446242361595</v>
      </c>
      <c r="C1653" s="12" t="s">
        <v>3288</v>
      </c>
      <c r="D1653" s="12" t="s">
        <v>3288</v>
      </c>
      <c r="E1653" s="12"/>
      <c r="F1653" s="13">
        <v>34.74</v>
      </c>
      <c r="G1653" s="13">
        <v>561.63</v>
      </c>
      <c r="H1653" s="13">
        <v>1681.86</v>
      </c>
      <c r="I1653" s="13">
        <v>3</v>
      </c>
      <c r="J1653" s="13">
        <v>-0.02</v>
      </c>
      <c r="K1653" s="13">
        <v>0</v>
      </c>
      <c r="L1653" s="13">
        <v>1.1999999999999999E-3</v>
      </c>
      <c r="M1653" s="15" t="s">
        <v>6206</v>
      </c>
    </row>
    <row r="1654" spans="1:13" outlineLevel="2" x14ac:dyDescent="0.3">
      <c r="A1654" s="10" t="s">
        <v>380</v>
      </c>
      <c r="B1654" s="11">
        <v>1.7635453824035316</v>
      </c>
      <c r="C1654" s="12" t="s">
        <v>5399</v>
      </c>
      <c r="D1654" s="12" t="s">
        <v>5399</v>
      </c>
      <c r="E1654" s="12"/>
      <c r="F1654" s="13">
        <v>78.47</v>
      </c>
      <c r="G1654" s="13">
        <v>890.51</v>
      </c>
      <c r="H1654" s="13">
        <v>1779</v>
      </c>
      <c r="I1654" s="13">
        <v>2</v>
      </c>
      <c r="J1654" s="13">
        <v>0.01</v>
      </c>
      <c r="K1654" s="13">
        <v>0</v>
      </c>
      <c r="L1654" s="14">
        <v>9.9999999999999995E-8</v>
      </c>
      <c r="M1654" s="15" t="s">
        <v>6208</v>
      </c>
    </row>
    <row r="1655" spans="1:13" outlineLevel="2" x14ac:dyDescent="0.3">
      <c r="A1655" s="10" t="s">
        <v>380</v>
      </c>
      <c r="B1655" s="11">
        <v>1.3462936793593707</v>
      </c>
      <c r="C1655" s="12" t="s">
        <v>5399</v>
      </c>
      <c r="D1655" s="12" t="s">
        <v>5399</v>
      </c>
      <c r="E1655" s="12"/>
      <c r="F1655" s="13">
        <v>42.75</v>
      </c>
      <c r="G1655" s="13">
        <v>594.35</v>
      </c>
      <c r="H1655" s="13">
        <v>1780.01</v>
      </c>
      <c r="I1655" s="13">
        <v>3</v>
      </c>
      <c r="J1655" s="13">
        <v>1.02</v>
      </c>
      <c r="K1655" s="13">
        <v>0</v>
      </c>
      <c r="L1655" s="13">
        <v>1.3999999999999999E-4</v>
      </c>
      <c r="M1655" s="15" t="s">
        <v>6208</v>
      </c>
    </row>
    <row r="1656" spans="1:13" outlineLevel="2" x14ac:dyDescent="0.3">
      <c r="A1656" s="10" t="s">
        <v>380</v>
      </c>
      <c r="B1656" s="11">
        <v>1.1405022238539753</v>
      </c>
      <c r="C1656" s="12" t="s">
        <v>1930</v>
      </c>
      <c r="D1656" s="17" t="s">
        <v>1930</v>
      </c>
      <c r="E1656" s="12"/>
      <c r="F1656" s="13">
        <v>56.48</v>
      </c>
      <c r="G1656" s="13">
        <v>792.09</v>
      </c>
      <c r="H1656" s="13">
        <v>2373.25</v>
      </c>
      <c r="I1656" s="13">
        <v>3</v>
      </c>
      <c r="J1656" s="13">
        <v>-0.03</v>
      </c>
      <c r="K1656" s="13">
        <v>0</v>
      </c>
      <c r="L1656" s="14">
        <v>1.1E-5</v>
      </c>
      <c r="M1656" s="15" t="s">
        <v>6205</v>
      </c>
    </row>
    <row r="1657" spans="1:13" outlineLevel="2" x14ac:dyDescent="0.3">
      <c r="A1657" s="10" t="s">
        <v>380</v>
      </c>
      <c r="B1657" s="11">
        <v>1.4572681316575515</v>
      </c>
      <c r="C1657" s="12" t="s">
        <v>384</v>
      </c>
      <c r="D1657" s="12" t="s">
        <v>384</v>
      </c>
      <c r="E1657" s="12"/>
      <c r="F1657" s="13">
        <v>58.28</v>
      </c>
      <c r="G1657" s="13">
        <v>713.03</v>
      </c>
      <c r="H1657" s="13">
        <v>2136.0700000000002</v>
      </c>
      <c r="I1657" s="13">
        <v>3</v>
      </c>
      <c r="J1657" s="13">
        <v>-0.01</v>
      </c>
      <c r="K1657" s="13">
        <v>0</v>
      </c>
      <c r="L1657" s="14">
        <v>5.0000000000000004E-6</v>
      </c>
      <c r="M1657" s="15" t="s">
        <v>6204</v>
      </c>
    </row>
    <row r="1658" spans="1:13" outlineLevel="2" x14ac:dyDescent="0.3">
      <c r="A1658" s="10" t="s">
        <v>380</v>
      </c>
      <c r="B1658" s="11">
        <v>1.0507579746254383</v>
      </c>
      <c r="C1658" s="12" t="s">
        <v>384</v>
      </c>
      <c r="D1658" s="12" t="s">
        <v>384</v>
      </c>
      <c r="E1658" s="12"/>
      <c r="F1658" s="13">
        <v>40.94</v>
      </c>
      <c r="G1658" s="13">
        <v>1069.04</v>
      </c>
      <c r="H1658" s="13">
        <v>2136.0700000000002</v>
      </c>
      <c r="I1658" s="13">
        <v>2</v>
      </c>
      <c r="J1658" s="13">
        <v>-0.01</v>
      </c>
      <c r="K1658" s="13">
        <v>0</v>
      </c>
      <c r="L1658" s="13">
        <v>1.3999999999999999E-4</v>
      </c>
      <c r="M1658" s="15" t="s">
        <v>6204</v>
      </c>
    </row>
    <row r="1659" spans="1:13" outlineLevel="2" x14ac:dyDescent="0.3">
      <c r="A1659" s="10" t="s">
        <v>380</v>
      </c>
      <c r="B1659" s="11">
        <v>1.5489626901140503</v>
      </c>
      <c r="C1659" s="12" t="s">
        <v>4419</v>
      </c>
      <c r="D1659" s="12" t="s">
        <v>4419</v>
      </c>
      <c r="E1659" s="12"/>
      <c r="F1659" s="13">
        <v>27.93</v>
      </c>
      <c r="G1659" s="13">
        <v>646.85</v>
      </c>
      <c r="H1659" s="13">
        <v>1291.69</v>
      </c>
      <c r="I1659" s="13">
        <v>2</v>
      </c>
      <c r="J1659" s="13">
        <v>-0.02</v>
      </c>
      <c r="K1659" s="13">
        <v>0</v>
      </c>
      <c r="L1659" s="13">
        <v>1.0999999999999999E-2</v>
      </c>
      <c r="M1659" s="15" t="s">
        <v>6207</v>
      </c>
    </row>
    <row r="1660" spans="1:13" outlineLevel="2" x14ac:dyDescent="0.3">
      <c r="A1660" s="10" t="s">
        <v>380</v>
      </c>
      <c r="B1660" s="11">
        <v>1.8403661812908823</v>
      </c>
      <c r="C1660" s="12" t="s">
        <v>5401</v>
      </c>
      <c r="D1660" s="12" t="s">
        <v>5401</v>
      </c>
      <c r="E1660" s="12"/>
      <c r="F1660" s="13">
        <v>117.91</v>
      </c>
      <c r="G1660" s="13">
        <v>892.48</v>
      </c>
      <c r="H1660" s="13">
        <v>2674.41</v>
      </c>
      <c r="I1660" s="13">
        <v>3</v>
      </c>
      <c r="J1660" s="13">
        <v>0.02</v>
      </c>
      <c r="K1660" s="13">
        <v>0</v>
      </c>
      <c r="L1660" s="14">
        <v>8.7999999999999997E-12</v>
      </c>
      <c r="M1660" s="15" t="s">
        <v>6208</v>
      </c>
    </row>
    <row r="1661" spans="1:13" outlineLevel="2" x14ac:dyDescent="0.3">
      <c r="A1661" s="10" t="s">
        <v>380</v>
      </c>
      <c r="B1661" s="11">
        <v>1.4886114417508667</v>
      </c>
      <c r="C1661" s="12" t="s">
        <v>5401</v>
      </c>
      <c r="D1661" s="12" t="s">
        <v>5401</v>
      </c>
      <c r="E1661" s="12"/>
      <c r="F1661" s="13">
        <v>81.14</v>
      </c>
      <c r="G1661" s="13">
        <v>669.61</v>
      </c>
      <c r="H1661" s="13">
        <v>2674.41</v>
      </c>
      <c r="I1661" s="13">
        <v>4</v>
      </c>
      <c r="J1661" s="13">
        <v>0.01</v>
      </c>
      <c r="K1661" s="13">
        <v>0</v>
      </c>
      <c r="L1661" s="14">
        <v>3.1E-8</v>
      </c>
      <c r="M1661" s="15" t="s">
        <v>6208</v>
      </c>
    </row>
    <row r="1662" spans="1:13" outlineLevel="2" x14ac:dyDescent="0.3">
      <c r="A1662" s="10" t="s">
        <v>380</v>
      </c>
      <c r="B1662" s="11">
        <v>1.4338514803892723</v>
      </c>
      <c r="C1662" s="12" t="s">
        <v>3284</v>
      </c>
      <c r="D1662" s="12" t="s">
        <v>3284</v>
      </c>
      <c r="E1662" s="12"/>
      <c r="F1662" s="13">
        <v>30.09</v>
      </c>
      <c r="G1662" s="13">
        <v>468.93</v>
      </c>
      <c r="H1662" s="13">
        <v>1403.78</v>
      </c>
      <c r="I1662" s="13">
        <v>3</v>
      </c>
      <c r="J1662" s="13">
        <v>-0.02</v>
      </c>
      <c r="K1662" s="13">
        <v>0</v>
      </c>
      <c r="L1662" s="13">
        <v>4.4999999999999998E-2</v>
      </c>
      <c r="M1662" s="15" t="s">
        <v>6206</v>
      </c>
    </row>
    <row r="1663" spans="1:13" outlineLevel="2" x14ac:dyDescent="0.3">
      <c r="A1663" s="10" t="s">
        <v>380</v>
      </c>
      <c r="B1663" s="11">
        <v>1.6454448932158625</v>
      </c>
      <c r="C1663" s="12" t="s">
        <v>4422</v>
      </c>
      <c r="D1663" s="12" t="s">
        <v>4422</v>
      </c>
      <c r="E1663" s="12"/>
      <c r="F1663" s="13">
        <v>32.92</v>
      </c>
      <c r="G1663" s="13">
        <v>474.93</v>
      </c>
      <c r="H1663" s="13">
        <v>1421.77</v>
      </c>
      <c r="I1663" s="13">
        <v>3</v>
      </c>
      <c r="J1663" s="13">
        <v>-0.01</v>
      </c>
      <c r="K1663" s="13">
        <v>0</v>
      </c>
      <c r="L1663" s="13">
        <v>3.5000000000000001E-3</v>
      </c>
      <c r="M1663" s="15" t="s">
        <v>6208</v>
      </c>
    </row>
    <row r="1664" spans="1:13" outlineLevel="2" x14ac:dyDescent="0.3">
      <c r="A1664" s="10" t="s">
        <v>380</v>
      </c>
      <c r="B1664" s="11">
        <v>1.0498229728869488</v>
      </c>
      <c r="C1664" s="12" t="s">
        <v>4422</v>
      </c>
      <c r="D1664" s="12" t="s">
        <v>4422</v>
      </c>
      <c r="E1664" s="12" t="s">
        <v>1</v>
      </c>
      <c r="F1664" s="13">
        <v>32.61</v>
      </c>
      <c r="G1664" s="13">
        <v>480.26</v>
      </c>
      <c r="H1664" s="13">
        <v>1437.75</v>
      </c>
      <c r="I1664" s="13">
        <v>3</v>
      </c>
      <c r="J1664" s="13">
        <v>-0.03</v>
      </c>
      <c r="K1664" s="13">
        <v>0</v>
      </c>
      <c r="L1664" s="13">
        <v>3.2000000000000002E-3</v>
      </c>
      <c r="M1664" s="15" t="s">
        <v>6207</v>
      </c>
    </row>
    <row r="1665" spans="1:13" outlineLevel="2" x14ac:dyDescent="0.3">
      <c r="A1665" s="10" t="s">
        <v>380</v>
      </c>
      <c r="B1665" s="11">
        <v>1.264310614734754</v>
      </c>
      <c r="C1665" s="12" t="s">
        <v>3279</v>
      </c>
      <c r="D1665" s="12" t="s">
        <v>3279</v>
      </c>
      <c r="E1665" s="12"/>
      <c r="F1665" s="13">
        <v>45.63</v>
      </c>
      <c r="G1665" s="13">
        <v>486.78</v>
      </c>
      <c r="H1665" s="13">
        <v>971.54</v>
      </c>
      <c r="I1665" s="13">
        <v>2</v>
      </c>
      <c r="J1665" s="13">
        <v>-0.01</v>
      </c>
      <c r="K1665" s="13">
        <v>0</v>
      </c>
      <c r="L1665" s="13">
        <v>1.1999999999999999E-3</v>
      </c>
      <c r="M1665" s="15" t="s">
        <v>6206</v>
      </c>
    </row>
    <row r="1666" spans="1:13" outlineLevel="2" x14ac:dyDescent="0.3">
      <c r="A1666" s="10" t="s">
        <v>380</v>
      </c>
      <c r="B1666" s="11">
        <v>1.1541339339686933</v>
      </c>
      <c r="C1666" s="12" t="s">
        <v>1923</v>
      </c>
      <c r="D1666" s="17" t="s">
        <v>1923</v>
      </c>
      <c r="E1666" s="12"/>
      <c r="F1666" s="13">
        <v>28.49</v>
      </c>
      <c r="G1666" s="13">
        <v>776.97</v>
      </c>
      <c r="H1666" s="13">
        <v>1551.93</v>
      </c>
      <c r="I1666" s="13">
        <v>2</v>
      </c>
      <c r="J1666" s="13">
        <v>0</v>
      </c>
      <c r="K1666" s="13">
        <v>1</v>
      </c>
      <c r="L1666" s="13">
        <v>7.4999999999999997E-3</v>
      </c>
      <c r="M1666" s="15" t="s">
        <v>6205</v>
      </c>
    </row>
    <row r="1667" spans="1:13" outlineLevel="2" x14ac:dyDescent="0.3">
      <c r="A1667" s="10" t="s">
        <v>380</v>
      </c>
      <c r="B1667" s="11">
        <v>2.2003334853417758</v>
      </c>
      <c r="C1667" s="12" t="s">
        <v>4428</v>
      </c>
      <c r="D1667" s="12" t="s">
        <v>4428</v>
      </c>
      <c r="E1667" s="12"/>
      <c r="F1667" s="13">
        <v>103.12</v>
      </c>
      <c r="G1667" s="13">
        <v>688.86</v>
      </c>
      <c r="H1667" s="13">
        <v>2751.39</v>
      </c>
      <c r="I1667" s="13">
        <v>4</v>
      </c>
      <c r="J1667" s="13">
        <v>0.01</v>
      </c>
      <c r="K1667" s="13">
        <v>0</v>
      </c>
      <c r="L1667" s="14">
        <v>5.7999999999999996E-10</v>
      </c>
      <c r="M1667" s="15" t="s">
        <v>6207</v>
      </c>
    </row>
    <row r="1668" spans="1:13" outlineLevel="2" x14ac:dyDescent="0.3">
      <c r="A1668" s="10" t="s">
        <v>380</v>
      </c>
      <c r="B1668" s="11">
        <v>2.1210231616679125</v>
      </c>
      <c r="C1668" s="12" t="s">
        <v>1920</v>
      </c>
      <c r="D1668" s="12" t="s">
        <v>1920</v>
      </c>
      <c r="E1668" s="12"/>
      <c r="F1668" s="13">
        <v>41.71</v>
      </c>
      <c r="G1668" s="13">
        <v>589.33000000000004</v>
      </c>
      <c r="H1668" s="13">
        <v>1176.6500000000001</v>
      </c>
      <c r="I1668" s="13">
        <v>2</v>
      </c>
      <c r="J1668" s="13">
        <v>-0.01</v>
      </c>
      <c r="K1668" s="13">
        <v>0</v>
      </c>
      <c r="L1668" s="13">
        <v>7.9000000000000008E-3</v>
      </c>
      <c r="M1668" s="15" t="s">
        <v>6205</v>
      </c>
    </row>
    <row r="1669" spans="1:13" outlineLevel="2" x14ac:dyDescent="0.3">
      <c r="A1669" s="10" t="s">
        <v>380</v>
      </c>
      <c r="B1669" s="11">
        <v>1.4303521362566909</v>
      </c>
      <c r="C1669" s="12" t="s">
        <v>3283</v>
      </c>
      <c r="D1669" s="12" t="s">
        <v>3283</v>
      </c>
      <c r="E1669" s="12"/>
      <c r="F1669" s="13">
        <v>89.63</v>
      </c>
      <c r="G1669" s="13">
        <v>696.4</v>
      </c>
      <c r="H1669" s="13">
        <v>1390.79</v>
      </c>
      <c r="I1669" s="13">
        <v>2</v>
      </c>
      <c r="J1669" s="13">
        <v>-0.01</v>
      </c>
      <c r="K1669" s="13">
        <v>0</v>
      </c>
      <c r="L1669" s="14">
        <v>1.1000000000000001E-7</v>
      </c>
      <c r="M1669" s="15" t="s">
        <v>6206</v>
      </c>
    </row>
    <row r="1670" spans="1:13" outlineLevel="2" x14ac:dyDescent="0.3">
      <c r="A1670" s="10" t="s">
        <v>380</v>
      </c>
      <c r="B1670" s="11">
        <v>1.4556372677020275</v>
      </c>
      <c r="C1670" s="12" t="s">
        <v>3283</v>
      </c>
      <c r="D1670" s="12" t="s">
        <v>3283</v>
      </c>
      <c r="E1670" s="12"/>
      <c r="F1670" s="13">
        <v>42.08</v>
      </c>
      <c r="G1670" s="13">
        <v>464.6</v>
      </c>
      <c r="H1670" s="13">
        <v>1390.78</v>
      </c>
      <c r="I1670" s="13">
        <v>3</v>
      </c>
      <c r="J1670" s="13">
        <v>-0.02</v>
      </c>
      <c r="K1670" s="13">
        <v>0</v>
      </c>
      <c r="L1670" s="13">
        <v>1.6000000000000001E-3</v>
      </c>
      <c r="M1670" s="15" t="s">
        <v>6206</v>
      </c>
    </row>
    <row r="1671" spans="1:13" outlineLevel="2" x14ac:dyDescent="0.3">
      <c r="A1671" s="10" t="s">
        <v>380</v>
      </c>
      <c r="B1671" s="11">
        <v>0.96853626868008358</v>
      </c>
      <c r="C1671" s="12" t="s">
        <v>1928</v>
      </c>
      <c r="D1671" s="12" t="s">
        <v>1928</v>
      </c>
      <c r="E1671" s="12"/>
      <c r="F1671" s="13">
        <v>78.44</v>
      </c>
      <c r="G1671" s="13">
        <v>993.53</v>
      </c>
      <c r="H1671" s="13">
        <v>1985.05</v>
      </c>
      <c r="I1671" s="13">
        <v>2</v>
      </c>
      <c r="J1671" s="13">
        <v>0.01</v>
      </c>
      <c r="K1671" s="13">
        <v>0</v>
      </c>
      <c r="L1671" s="14">
        <v>4.3999999999999997E-8</v>
      </c>
      <c r="M1671" s="15" t="s">
        <v>6205</v>
      </c>
    </row>
    <row r="1672" spans="1:13" outlineLevel="2" x14ac:dyDescent="0.3">
      <c r="A1672" s="10" t="s">
        <v>380</v>
      </c>
      <c r="B1672" s="11">
        <v>0.82817559522114303</v>
      </c>
      <c r="C1672" s="12" t="s">
        <v>1928</v>
      </c>
      <c r="D1672" s="12" t="s">
        <v>1928</v>
      </c>
      <c r="E1672" s="12" t="s">
        <v>1</v>
      </c>
      <c r="F1672" s="13">
        <v>36.92</v>
      </c>
      <c r="G1672" s="13">
        <v>668.01</v>
      </c>
      <c r="H1672" s="13">
        <v>2001.01</v>
      </c>
      <c r="I1672" s="13">
        <v>3</v>
      </c>
      <c r="J1672" s="13">
        <v>-0.02</v>
      </c>
      <c r="K1672" s="13">
        <v>0</v>
      </c>
      <c r="L1672" s="13">
        <v>3.4000000000000002E-4</v>
      </c>
      <c r="M1672" s="15" t="s">
        <v>6205</v>
      </c>
    </row>
    <row r="1673" spans="1:13" outlineLevel="2" x14ac:dyDescent="0.3">
      <c r="A1673" s="10" t="s">
        <v>380</v>
      </c>
      <c r="B1673" s="11">
        <v>1.8962426111038098</v>
      </c>
      <c r="C1673" s="12" t="s">
        <v>1925</v>
      </c>
      <c r="D1673" s="12" t="s">
        <v>1925</v>
      </c>
      <c r="E1673" s="12"/>
      <c r="F1673" s="13">
        <v>33.119999999999997</v>
      </c>
      <c r="G1673" s="13">
        <v>455.23</v>
      </c>
      <c r="H1673" s="13">
        <v>1816.89</v>
      </c>
      <c r="I1673" s="13">
        <v>4</v>
      </c>
      <c r="J1673" s="13">
        <v>0</v>
      </c>
      <c r="K1673" s="13">
        <v>0</v>
      </c>
      <c r="L1673" s="13">
        <v>7.7999999999999999E-4</v>
      </c>
      <c r="M1673" s="15" t="s">
        <v>6205</v>
      </c>
    </row>
    <row r="1674" spans="1:13" outlineLevel="2" x14ac:dyDescent="0.3">
      <c r="A1674" s="10" t="s">
        <v>380</v>
      </c>
      <c r="B1674" s="11">
        <v>1.3439653420892315</v>
      </c>
      <c r="C1674" s="12" t="s">
        <v>3291</v>
      </c>
      <c r="D1674" s="12" t="s">
        <v>3291</v>
      </c>
      <c r="E1674" s="12"/>
      <c r="F1674" s="13">
        <v>32.32</v>
      </c>
      <c r="G1674" s="13">
        <v>654.35</v>
      </c>
      <c r="H1674" s="13">
        <v>1960.03</v>
      </c>
      <c r="I1674" s="13">
        <v>3</v>
      </c>
      <c r="J1674" s="13">
        <v>-0.02</v>
      </c>
      <c r="K1674" s="13">
        <v>0</v>
      </c>
      <c r="L1674" s="13">
        <v>1.5E-3</v>
      </c>
      <c r="M1674" s="15" t="s">
        <v>6206</v>
      </c>
    </row>
    <row r="1675" spans="1:13" outlineLevel="2" x14ac:dyDescent="0.3">
      <c r="A1675" s="10" t="s">
        <v>380</v>
      </c>
      <c r="B1675" s="11">
        <v>1.784799696674402</v>
      </c>
      <c r="C1675" s="12" t="s">
        <v>3291</v>
      </c>
      <c r="D1675" s="12" t="s">
        <v>3291</v>
      </c>
      <c r="E1675" s="12"/>
      <c r="F1675" s="13">
        <v>25.82</v>
      </c>
      <c r="G1675" s="13">
        <v>491.01</v>
      </c>
      <c r="H1675" s="13">
        <v>1960.03</v>
      </c>
      <c r="I1675" s="13">
        <v>4</v>
      </c>
      <c r="J1675" s="13">
        <v>-0.03</v>
      </c>
      <c r="K1675" s="13">
        <v>0</v>
      </c>
      <c r="L1675" s="13">
        <v>4.3E-3</v>
      </c>
      <c r="M1675" s="15" t="s">
        <v>6206</v>
      </c>
    </row>
    <row r="1676" spans="1:13" outlineLevel="2" x14ac:dyDescent="0.3">
      <c r="A1676" s="10" t="s">
        <v>380</v>
      </c>
      <c r="B1676" s="11">
        <v>2.278595852399246</v>
      </c>
      <c r="C1676" s="12" t="s">
        <v>3290</v>
      </c>
      <c r="D1676" s="12" t="s">
        <v>3290</v>
      </c>
      <c r="E1676" s="12"/>
      <c r="F1676" s="13">
        <v>80.760000000000005</v>
      </c>
      <c r="G1676" s="13">
        <v>953.52</v>
      </c>
      <c r="H1676" s="13">
        <v>1905.04</v>
      </c>
      <c r="I1676" s="13">
        <v>2</v>
      </c>
      <c r="J1676" s="13">
        <v>-0.01</v>
      </c>
      <c r="K1676" s="13">
        <v>0</v>
      </c>
      <c r="L1676" s="14">
        <v>1.6999999999999999E-7</v>
      </c>
      <c r="M1676" s="15" t="s">
        <v>6206</v>
      </c>
    </row>
    <row r="1677" spans="1:13" outlineLevel="2" x14ac:dyDescent="0.3">
      <c r="A1677" s="10" t="s">
        <v>380</v>
      </c>
      <c r="B1677" s="11">
        <v>1.3597637905385047</v>
      </c>
      <c r="C1677" s="12" t="s">
        <v>3290</v>
      </c>
      <c r="D1677" s="12" t="s">
        <v>3290</v>
      </c>
      <c r="E1677" s="12"/>
      <c r="F1677" s="13">
        <v>33.28</v>
      </c>
      <c r="G1677" s="13">
        <v>636.02</v>
      </c>
      <c r="H1677" s="13">
        <v>1905.03</v>
      </c>
      <c r="I1677" s="13">
        <v>3</v>
      </c>
      <c r="J1677" s="13">
        <v>-0.02</v>
      </c>
      <c r="K1677" s="13">
        <v>0</v>
      </c>
      <c r="L1677" s="13">
        <v>7.6000000000000004E-4</v>
      </c>
      <c r="M1677" s="15" t="s">
        <v>6207</v>
      </c>
    </row>
    <row r="1678" spans="1:13" outlineLevel="2" x14ac:dyDescent="0.3">
      <c r="A1678" s="10" t="s">
        <v>380</v>
      </c>
      <c r="B1678" s="11">
        <v>1.8088335542124929</v>
      </c>
      <c r="C1678" s="12" t="s">
        <v>3281</v>
      </c>
      <c r="D1678" s="17" t="s">
        <v>3281</v>
      </c>
      <c r="E1678" s="12"/>
      <c r="F1678" s="13">
        <v>26.99</v>
      </c>
      <c r="G1678" s="13">
        <v>405.25</v>
      </c>
      <c r="H1678" s="13">
        <v>1212.72</v>
      </c>
      <c r="I1678" s="13">
        <v>3</v>
      </c>
      <c r="J1678" s="13">
        <v>-0.02</v>
      </c>
      <c r="K1678" s="13">
        <v>0</v>
      </c>
      <c r="L1678" s="13">
        <v>2.8999999999999998E-3</v>
      </c>
      <c r="M1678" s="15" t="s">
        <v>6206</v>
      </c>
    </row>
    <row r="1679" spans="1:13" outlineLevel="2" x14ac:dyDescent="0.3">
      <c r="A1679" s="10" t="s">
        <v>380</v>
      </c>
      <c r="B1679" s="11">
        <v>1.9737779735543148</v>
      </c>
      <c r="C1679" s="12" t="s">
        <v>3293</v>
      </c>
      <c r="D1679" s="12" t="s">
        <v>3293</v>
      </c>
      <c r="E1679" s="12"/>
      <c r="F1679" s="13">
        <v>46.51</v>
      </c>
      <c r="G1679" s="13">
        <v>549.04</v>
      </c>
      <c r="H1679" s="13">
        <v>2192.12</v>
      </c>
      <c r="I1679" s="13">
        <v>4</v>
      </c>
      <c r="J1679" s="13">
        <v>-0.03</v>
      </c>
      <c r="K1679" s="13">
        <v>0</v>
      </c>
      <c r="L1679" s="14">
        <v>4.3999999999999999E-5</v>
      </c>
      <c r="M1679" s="15" t="s">
        <v>6206</v>
      </c>
    </row>
    <row r="1680" spans="1:13" outlineLevel="2" x14ac:dyDescent="0.3">
      <c r="A1680" s="10" t="s">
        <v>380</v>
      </c>
      <c r="B1680" s="11">
        <v>1.3827805401591231</v>
      </c>
      <c r="C1680" s="12" t="s">
        <v>382</v>
      </c>
      <c r="D1680" s="12" t="s">
        <v>382</v>
      </c>
      <c r="E1680" s="12" t="s">
        <v>1</v>
      </c>
      <c r="F1680" s="13">
        <v>53.83</v>
      </c>
      <c r="G1680" s="13">
        <v>710.34</v>
      </c>
      <c r="H1680" s="13">
        <v>1418.66</v>
      </c>
      <c r="I1680" s="13">
        <v>2</v>
      </c>
      <c r="J1680" s="13">
        <v>0</v>
      </c>
      <c r="K1680" s="13">
        <v>0</v>
      </c>
      <c r="L1680" s="14">
        <v>9.0000000000000002E-6</v>
      </c>
      <c r="M1680" s="15" t="s">
        <v>6208</v>
      </c>
    </row>
    <row r="1681" spans="1:13" outlineLevel="2" x14ac:dyDescent="0.3">
      <c r="A1681" s="10" t="s">
        <v>380</v>
      </c>
      <c r="B1681" s="11">
        <v>1.6016248380042388</v>
      </c>
      <c r="C1681" s="12" t="s">
        <v>382</v>
      </c>
      <c r="D1681" s="12" t="s">
        <v>382</v>
      </c>
      <c r="E1681" s="12"/>
      <c r="F1681" s="13">
        <v>48.53</v>
      </c>
      <c r="G1681" s="13">
        <v>702.33</v>
      </c>
      <c r="H1681" s="13">
        <v>1402.66</v>
      </c>
      <c r="I1681" s="13">
        <v>2</v>
      </c>
      <c r="J1681" s="13">
        <v>-0.01</v>
      </c>
      <c r="K1681" s="13">
        <v>0</v>
      </c>
      <c r="L1681" s="13">
        <v>1.6000000000000001E-4</v>
      </c>
      <c r="M1681" s="15" t="s">
        <v>6204</v>
      </c>
    </row>
    <row r="1682" spans="1:13" outlineLevel="2" x14ac:dyDescent="0.3">
      <c r="A1682" s="10" t="s">
        <v>380</v>
      </c>
      <c r="B1682" s="11">
        <v>1.4589404207766223</v>
      </c>
      <c r="C1682" s="12" t="s">
        <v>1929</v>
      </c>
      <c r="D1682" s="12" t="s">
        <v>1929</v>
      </c>
      <c r="E1682" s="12"/>
      <c r="F1682" s="13">
        <v>78.42</v>
      </c>
      <c r="G1682" s="13">
        <v>724.76</v>
      </c>
      <c r="H1682" s="13">
        <v>2171.2399999999998</v>
      </c>
      <c r="I1682" s="13">
        <v>3</v>
      </c>
      <c r="J1682" s="13">
        <v>0</v>
      </c>
      <c r="K1682" s="13">
        <v>0</v>
      </c>
      <c r="L1682" s="14">
        <v>8.7999999999999994E-8</v>
      </c>
      <c r="M1682" s="15" t="s">
        <v>6205</v>
      </c>
    </row>
    <row r="1683" spans="1:13" outlineLevel="2" x14ac:dyDescent="0.3">
      <c r="A1683" s="10" t="s">
        <v>380</v>
      </c>
      <c r="B1683" s="11">
        <v>1.1553275220915267</v>
      </c>
      <c r="C1683" s="12" t="s">
        <v>1922</v>
      </c>
      <c r="D1683" s="12" t="s">
        <v>1922</v>
      </c>
      <c r="E1683" s="12"/>
      <c r="F1683" s="13">
        <v>51.16</v>
      </c>
      <c r="G1683" s="13">
        <v>703.37</v>
      </c>
      <c r="H1683" s="13">
        <v>1404.72</v>
      </c>
      <c r="I1683" s="13">
        <v>2</v>
      </c>
      <c r="J1683" s="13">
        <v>-0.01</v>
      </c>
      <c r="K1683" s="13">
        <v>0</v>
      </c>
      <c r="L1683" s="14">
        <v>3.6000000000000001E-5</v>
      </c>
      <c r="M1683" s="15" t="s">
        <v>6206</v>
      </c>
    </row>
    <row r="1684" spans="1:13" outlineLevel="2" x14ac:dyDescent="0.3">
      <c r="A1684" s="10" t="s">
        <v>380</v>
      </c>
      <c r="B1684" s="11">
        <v>1.0700404006203974</v>
      </c>
      <c r="C1684" s="12" t="s">
        <v>1926</v>
      </c>
      <c r="D1684" s="17" t="s">
        <v>1926</v>
      </c>
      <c r="E1684" s="12"/>
      <c r="F1684" s="13">
        <v>25.06</v>
      </c>
      <c r="G1684" s="13">
        <v>611.32000000000005</v>
      </c>
      <c r="H1684" s="13">
        <v>1830.93</v>
      </c>
      <c r="I1684" s="13">
        <v>3</v>
      </c>
      <c r="J1684" s="13">
        <v>-0.01</v>
      </c>
      <c r="K1684" s="13">
        <v>0</v>
      </c>
      <c r="L1684" s="13">
        <v>4.4999999999999997E-3</v>
      </c>
      <c r="M1684" s="15" t="s">
        <v>6205</v>
      </c>
    </row>
    <row r="1685" spans="1:13" outlineLevel="2" x14ac:dyDescent="0.3">
      <c r="A1685" s="10" t="s">
        <v>380</v>
      </c>
      <c r="B1685" s="11">
        <v>1.3078725458868368</v>
      </c>
      <c r="C1685" s="12" t="s">
        <v>3298</v>
      </c>
      <c r="D1685" s="12" t="s">
        <v>3298</v>
      </c>
      <c r="E1685" s="12"/>
      <c r="F1685" s="13">
        <v>62.1</v>
      </c>
      <c r="G1685" s="13">
        <v>775.42</v>
      </c>
      <c r="H1685" s="13">
        <v>3097.64</v>
      </c>
      <c r="I1685" s="13">
        <v>4</v>
      </c>
      <c r="J1685" s="13">
        <v>0</v>
      </c>
      <c r="K1685" s="13">
        <v>0</v>
      </c>
      <c r="L1685" s="14">
        <v>1.5E-6</v>
      </c>
      <c r="M1685" s="15" t="s">
        <v>6207</v>
      </c>
    </row>
    <row r="1686" spans="1:13" outlineLevel="2" x14ac:dyDescent="0.3">
      <c r="A1686" s="10" t="s">
        <v>380</v>
      </c>
      <c r="B1686" s="11">
        <v>1.2328697306091276</v>
      </c>
      <c r="C1686" s="12" t="s">
        <v>3298</v>
      </c>
      <c r="D1686" s="12" t="s">
        <v>3298</v>
      </c>
      <c r="E1686" s="12" t="s">
        <v>1</v>
      </c>
      <c r="F1686" s="13">
        <v>52.45</v>
      </c>
      <c r="G1686" s="13">
        <v>779.41</v>
      </c>
      <c r="H1686" s="13">
        <v>3113.61</v>
      </c>
      <c r="I1686" s="13">
        <v>4</v>
      </c>
      <c r="J1686" s="13">
        <v>-0.02</v>
      </c>
      <c r="K1686" s="13">
        <v>0</v>
      </c>
      <c r="L1686" s="14">
        <v>1.2999999999999999E-5</v>
      </c>
      <c r="M1686" s="15" t="s">
        <v>6207</v>
      </c>
    </row>
    <row r="1687" spans="1:13" outlineLevel="2" x14ac:dyDescent="0.3">
      <c r="A1687" s="10" t="s">
        <v>380</v>
      </c>
      <c r="B1687" s="11">
        <v>1.3398558578563737</v>
      </c>
      <c r="C1687" s="12" t="s">
        <v>5402</v>
      </c>
      <c r="D1687" s="17" t="s">
        <v>5402</v>
      </c>
      <c r="E1687" s="12"/>
      <c r="F1687" s="13">
        <v>81.489999999999995</v>
      </c>
      <c r="G1687" s="13">
        <v>942.44</v>
      </c>
      <c r="H1687" s="13">
        <v>2824.28</v>
      </c>
      <c r="I1687" s="13">
        <v>3</v>
      </c>
      <c r="J1687" s="13">
        <v>0.03</v>
      </c>
      <c r="K1687" s="13">
        <v>0</v>
      </c>
      <c r="L1687" s="14">
        <v>2.3000000000000001E-8</v>
      </c>
      <c r="M1687" s="15" t="s">
        <v>6208</v>
      </c>
    </row>
    <row r="1688" spans="1:13" outlineLevel="2" x14ac:dyDescent="0.3">
      <c r="A1688" s="10" t="s">
        <v>380</v>
      </c>
      <c r="B1688" s="11">
        <v>1.3973949533942436</v>
      </c>
      <c r="C1688" s="12" t="s">
        <v>1932</v>
      </c>
      <c r="D1688" s="12" t="s">
        <v>1932</v>
      </c>
      <c r="E1688" s="12"/>
      <c r="F1688" s="13">
        <v>25.95</v>
      </c>
      <c r="G1688" s="13">
        <v>896.96</v>
      </c>
      <c r="H1688" s="13">
        <v>3583.82</v>
      </c>
      <c r="I1688" s="13">
        <v>4</v>
      </c>
      <c r="J1688" s="13">
        <v>-0.01</v>
      </c>
      <c r="K1688" s="13">
        <v>1</v>
      </c>
      <c r="L1688" s="13">
        <v>7.0000000000000001E-3</v>
      </c>
      <c r="M1688" s="15" t="s">
        <v>6205</v>
      </c>
    </row>
    <row r="1689" spans="1:13" outlineLevel="2" x14ac:dyDescent="0.3">
      <c r="A1689" s="10" t="s">
        <v>380</v>
      </c>
      <c r="B1689" s="16">
        <v>0.83234619998990567</v>
      </c>
      <c r="C1689" s="12" t="s">
        <v>1924</v>
      </c>
      <c r="D1689" s="12" t="s">
        <v>1924</v>
      </c>
      <c r="E1689" s="12"/>
      <c r="F1689" s="13">
        <v>39.43</v>
      </c>
      <c r="G1689" s="13">
        <v>600.65</v>
      </c>
      <c r="H1689" s="13">
        <v>1798.94</v>
      </c>
      <c r="I1689" s="13">
        <v>3</v>
      </c>
      <c r="J1689" s="13">
        <v>-0.03</v>
      </c>
      <c r="K1689" s="13">
        <v>0</v>
      </c>
      <c r="L1689" s="13">
        <v>2.0000000000000001E-4</v>
      </c>
      <c r="M1689" s="15" t="s">
        <v>6219</v>
      </c>
    </row>
    <row r="1690" spans="1:13" outlineLevel="2" x14ac:dyDescent="0.3">
      <c r="A1690" s="10" t="s">
        <v>380</v>
      </c>
      <c r="B1690" s="16">
        <v>1.3911478941040498</v>
      </c>
      <c r="C1690" s="12" t="s">
        <v>3294</v>
      </c>
      <c r="D1690" s="12" t="s">
        <v>3294</v>
      </c>
      <c r="E1690" s="12"/>
      <c r="F1690" s="13">
        <v>54.58</v>
      </c>
      <c r="G1690" s="13">
        <v>730.38</v>
      </c>
      <c r="H1690" s="13">
        <v>2188.12</v>
      </c>
      <c r="I1690" s="13">
        <v>3</v>
      </c>
      <c r="J1690" s="13">
        <v>-0.03</v>
      </c>
      <c r="K1690" s="13">
        <v>0</v>
      </c>
      <c r="L1690" s="14">
        <v>7.6000000000000001E-6</v>
      </c>
      <c r="M1690" s="15" t="s">
        <v>6220</v>
      </c>
    </row>
    <row r="1691" spans="1:13" outlineLevel="2" x14ac:dyDescent="0.3">
      <c r="A1691" s="10" t="s">
        <v>380</v>
      </c>
      <c r="B1691" s="16">
        <v>0.85745086943820215</v>
      </c>
      <c r="C1691" s="12" t="s">
        <v>3294</v>
      </c>
      <c r="D1691" s="12" t="s">
        <v>3294</v>
      </c>
      <c r="E1691" s="12" t="s">
        <v>1</v>
      </c>
      <c r="F1691" s="13">
        <v>43.06</v>
      </c>
      <c r="G1691" s="13">
        <v>1103.07</v>
      </c>
      <c r="H1691" s="13">
        <v>2204.13</v>
      </c>
      <c r="I1691" s="13">
        <v>2</v>
      </c>
      <c r="J1691" s="13">
        <v>-0.02</v>
      </c>
      <c r="K1691" s="13">
        <v>0</v>
      </c>
      <c r="L1691" s="14">
        <v>9.2E-5</v>
      </c>
      <c r="M1691" s="15" t="s">
        <v>6220</v>
      </c>
    </row>
    <row r="1692" spans="1:13" outlineLevel="2" x14ac:dyDescent="0.3">
      <c r="A1692" s="10" t="s">
        <v>380</v>
      </c>
      <c r="B1692" s="16">
        <v>1.0148412695926234</v>
      </c>
      <c r="C1692" s="12" t="s">
        <v>3294</v>
      </c>
      <c r="D1692" s="12" t="s">
        <v>3294</v>
      </c>
      <c r="E1692" s="12" t="s">
        <v>1</v>
      </c>
      <c r="F1692" s="13">
        <v>37.200000000000003</v>
      </c>
      <c r="G1692" s="13">
        <v>735.72</v>
      </c>
      <c r="H1692" s="13">
        <v>2204.13</v>
      </c>
      <c r="I1692" s="13">
        <v>3</v>
      </c>
      <c r="J1692" s="13">
        <v>-0.02</v>
      </c>
      <c r="K1692" s="13">
        <v>0</v>
      </c>
      <c r="L1692" s="13">
        <v>3.2000000000000003E-4</v>
      </c>
      <c r="M1692" s="15" t="s">
        <v>6220</v>
      </c>
    </row>
    <row r="1693" spans="1:13" outlineLevel="2" x14ac:dyDescent="0.3">
      <c r="A1693" s="10" t="s">
        <v>380</v>
      </c>
      <c r="B1693" s="16">
        <v>1.3135157033730374</v>
      </c>
      <c r="C1693" s="12" t="s">
        <v>381</v>
      </c>
      <c r="D1693" s="12" t="s">
        <v>381</v>
      </c>
      <c r="E1693" s="12"/>
      <c r="F1693" s="13">
        <v>37.380000000000003</v>
      </c>
      <c r="G1693" s="13">
        <v>700.37</v>
      </c>
      <c r="H1693" s="13">
        <v>1398.72</v>
      </c>
      <c r="I1693" s="13">
        <v>2</v>
      </c>
      <c r="J1693" s="13">
        <v>-0.02</v>
      </c>
      <c r="K1693" s="13">
        <v>0</v>
      </c>
      <c r="L1693" s="13">
        <v>1.1999999999999999E-3</v>
      </c>
      <c r="M1693" s="15" t="s">
        <v>6220</v>
      </c>
    </row>
    <row r="1694" spans="1:13" outlineLevel="2" x14ac:dyDescent="0.3">
      <c r="A1694" s="10" t="s">
        <v>380</v>
      </c>
      <c r="B1694" s="16">
        <v>1.483112173283494</v>
      </c>
      <c r="C1694" s="12" t="s">
        <v>383</v>
      </c>
      <c r="D1694" s="12" t="s">
        <v>383</v>
      </c>
      <c r="E1694" s="12"/>
      <c r="F1694" s="13">
        <v>56.44</v>
      </c>
      <c r="G1694" s="13">
        <v>618.67999999999995</v>
      </c>
      <c r="H1694" s="13">
        <v>1853.03</v>
      </c>
      <c r="I1694" s="13">
        <v>3</v>
      </c>
      <c r="J1694" s="13">
        <v>0</v>
      </c>
      <c r="K1694" s="13">
        <v>0</v>
      </c>
      <c r="L1694" s="14">
        <v>4.1999999999999998E-5</v>
      </c>
      <c r="M1694" s="15" t="s">
        <v>6217</v>
      </c>
    </row>
    <row r="1695" spans="1:13" outlineLevel="2" x14ac:dyDescent="0.3">
      <c r="A1695" s="10" t="s">
        <v>380</v>
      </c>
      <c r="B1695" s="16">
        <v>2.3058744808795364</v>
      </c>
      <c r="C1695" s="12" t="s">
        <v>383</v>
      </c>
      <c r="D1695" s="12" t="s">
        <v>383</v>
      </c>
      <c r="E1695" s="12"/>
      <c r="F1695" s="13">
        <v>35.729999999999997</v>
      </c>
      <c r="G1695" s="13">
        <v>464.26</v>
      </c>
      <c r="H1695" s="13">
        <v>1853.02</v>
      </c>
      <c r="I1695" s="13">
        <v>4</v>
      </c>
      <c r="J1695" s="13">
        <v>-0.01</v>
      </c>
      <c r="K1695" s="13">
        <v>0</v>
      </c>
      <c r="L1695" s="13">
        <v>3.6999999999999998E-2</v>
      </c>
      <c r="M1695" s="15" t="s">
        <v>6217</v>
      </c>
    </row>
    <row r="1696" spans="1:13" outlineLevel="2" x14ac:dyDescent="0.3">
      <c r="A1696" s="10" t="s">
        <v>380</v>
      </c>
      <c r="B1696" s="16">
        <v>1.1152093040191196</v>
      </c>
      <c r="C1696" s="12" t="s">
        <v>4424</v>
      </c>
      <c r="D1696" s="12" t="s">
        <v>4424</v>
      </c>
      <c r="E1696" s="12"/>
      <c r="F1696" s="13">
        <v>49.84</v>
      </c>
      <c r="G1696" s="13">
        <v>670.71</v>
      </c>
      <c r="H1696" s="13">
        <v>2009.11</v>
      </c>
      <c r="I1696" s="13">
        <v>3</v>
      </c>
      <c r="J1696" s="13">
        <v>-0.02</v>
      </c>
      <c r="K1696" s="13">
        <v>1</v>
      </c>
      <c r="L1696" s="14">
        <v>3.1000000000000001E-5</v>
      </c>
      <c r="M1696" s="15" t="s">
        <v>6220</v>
      </c>
    </row>
    <row r="1697" spans="1:13" outlineLevel="2" x14ac:dyDescent="0.3">
      <c r="A1697" s="10" t="s">
        <v>380</v>
      </c>
      <c r="B1697" s="16">
        <v>1.4562434234779282</v>
      </c>
      <c r="C1697" s="12" t="s">
        <v>4424</v>
      </c>
      <c r="D1697" s="12" t="s">
        <v>4424</v>
      </c>
      <c r="E1697" s="12"/>
      <c r="F1697" s="13">
        <v>26.78</v>
      </c>
      <c r="G1697" s="13">
        <v>503.28</v>
      </c>
      <c r="H1697" s="13">
        <v>2009.1</v>
      </c>
      <c r="I1697" s="13">
        <v>4</v>
      </c>
      <c r="J1697" s="13">
        <v>-0.03</v>
      </c>
      <c r="K1697" s="13">
        <v>1</v>
      </c>
      <c r="L1697" s="13">
        <v>1.4E-2</v>
      </c>
      <c r="M1697" s="15" t="s">
        <v>6220</v>
      </c>
    </row>
    <row r="1698" spans="1:13" outlineLevel="2" x14ac:dyDescent="0.3">
      <c r="A1698" s="10" t="s">
        <v>380</v>
      </c>
      <c r="B1698" s="16">
        <v>2.4297199629077717</v>
      </c>
      <c r="C1698" s="12" t="s">
        <v>1921</v>
      </c>
      <c r="D1698" s="12" t="s">
        <v>1921</v>
      </c>
      <c r="E1698" s="12"/>
      <c r="F1698" s="13">
        <v>38.659999999999997</v>
      </c>
      <c r="G1698" s="13">
        <v>436.27</v>
      </c>
      <c r="H1698" s="13">
        <v>1305.78</v>
      </c>
      <c r="I1698" s="13">
        <v>3</v>
      </c>
      <c r="J1698" s="13">
        <v>-0.01</v>
      </c>
      <c r="K1698" s="13">
        <v>0</v>
      </c>
      <c r="L1698" s="13">
        <v>3.3999999999999998E-3</v>
      </c>
      <c r="M1698" s="15" t="s">
        <v>6218</v>
      </c>
    </row>
    <row r="1699" spans="1:13" outlineLevel="2" x14ac:dyDescent="0.3">
      <c r="A1699" s="10" t="s">
        <v>380</v>
      </c>
      <c r="B1699" s="16">
        <v>1.6546484485938515</v>
      </c>
      <c r="C1699" s="12" t="s">
        <v>1931</v>
      </c>
      <c r="D1699" s="12" t="s">
        <v>1931</v>
      </c>
      <c r="E1699" s="12"/>
      <c r="F1699" s="13">
        <v>51.36</v>
      </c>
      <c r="G1699" s="13">
        <v>838.21</v>
      </c>
      <c r="H1699" s="13">
        <v>3348.81</v>
      </c>
      <c r="I1699" s="13">
        <v>4</v>
      </c>
      <c r="J1699" s="13">
        <v>-0.01</v>
      </c>
      <c r="K1699" s="13">
        <v>1</v>
      </c>
      <c r="L1699" s="14">
        <v>1.5E-5</v>
      </c>
      <c r="M1699" s="15" t="s">
        <v>6218</v>
      </c>
    </row>
    <row r="1700" spans="1:13" outlineLevel="2" x14ac:dyDescent="0.3">
      <c r="A1700" s="10" t="s">
        <v>380</v>
      </c>
      <c r="B1700" s="16">
        <v>0.74972035810635673</v>
      </c>
      <c r="C1700" s="12" t="s">
        <v>1931</v>
      </c>
      <c r="D1700" s="12" t="s">
        <v>1931</v>
      </c>
      <c r="E1700" s="12" t="s">
        <v>1</v>
      </c>
      <c r="F1700" s="13">
        <v>38.619999999999997</v>
      </c>
      <c r="G1700" s="13">
        <v>842.21</v>
      </c>
      <c r="H1700" s="13">
        <v>3364.8</v>
      </c>
      <c r="I1700" s="13">
        <v>4</v>
      </c>
      <c r="J1700" s="13">
        <v>-0.02</v>
      </c>
      <c r="K1700" s="13">
        <v>1</v>
      </c>
      <c r="L1700" s="13">
        <v>6.8000000000000005E-4</v>
      </c>
      <c r="M1700" s="15" t="s">
        <v>6218</v>
      </c>
    </row>
    <row r="1701" spans="1:13" outlineLevel="2" x14ac:dyDescent="0.3">
      <c r="A1701" s="10" t="s">
        <v>380</v>
      </c>
      <c r="B1701" s="16">
        <v>1.0044974296566493</v>
      </c>
      <c r="C1701" s="12" t="s">
        <v>6231</v>
      </c>
      <c r="D1701" s="17" t="s">
        <v>6231</v>
      </c>
      <c r="E1701" s="12"/>
      <c r="F1701" s="13">
        <v>25.06</v>
      </c>
      <c r="G1701" s="13">
        <v>808.69</v>
      </c>
      <c r="H1701" s="13">
        <v>2423.04</v>
      </c>
      <c r="I1701" s="13">
        <v>3</v>
      </c>
      <c r="J1701" s="13">
        <v>0.97</v>
      </c>
      <c r="K1701" s="13">
        <v>0</v>
      </c>
      <c r="L1701" s="13">
        <v>4.4999999999999997E-3</v>
      </c>
      <c r="M1701" s="15" t="s">
        <v>6219</v>
      </c>
    </row>
    <row r="1702" spans="1:13" outlineLevel="2" x14ac:dyDescent="0.3">
      <c r="A1702" s="10" t="s">
        <v>380</v>
      </c>
      <c r="B1702" s="16">
        <v>1.1306923003066169</v>
      </c>
      <c r="C1702" s="12" t="s">
        <v>3289</v>
      </c>
      <c r="D1702" s="12" t="s">
        <v>3289</v>
      </c>
      <c r="E1702" s="12"/>
      <c r="F1702" s="13">
        <v>33.950000000000003</v>
      </c>
      <c r="G1702" s="13">
        <v>579.61</v>
      </c>
      <c r="H1702" s="13">
        <v>1735.81</v>
      </c>
      <c r="I1702" s="13">
        <v>3</v>
      </c>
      <c r="J1702" s="13">
        <v>-0.03</v>
      </c>
      <c r="K1702" s="13">
        <v>0</v>
      </c>
      <c r="L1702" s="13">
        <v>2.5999999999999999E-3</v>
      </c>
      <c r="M1702" s="15" t="s">
        <v>6219</v>
      </c>
    </row>
    <row r="1703" spans="1:13" outlineLevel="2" x14ac:dyDescent="0.3">
      <c r="A1703" s="10" t="s">
        <v>380</v>
      </c>
      <c r="B1703" s="16">
        <v>1.0539783085738592</v>
      </c>
      <c r="C1703" s="12" t="s">
        <v>3289</v>
      </c>
      <c r="D1703" s="12" t="s">
        <v>3289</v>
      </c>
      <c r="E1703" s="12"/>
      <c r="F1703" s="13">
        <v>22.35</v>
      </c>
      <c r="G1703" s="13">
        <v>868.92</v>
      </c>
      <c r="H1703" s="13">
        <v>1735.83</v>
      </c>
      <c r="I1703" s="13">
        <v>2</v>
      </c>
      <c r="J1703" s="13">
        <v>-0.01</v>
      </c>
      <c r="K1703" s="13">
        <v>0</v>
      </c>
      <c r="L1703" s="13">
        <v>8.0000000000000002E-3</v>
      </c>
      <c r="M1703" s="15" t="s">
        <v>6219</v>
      </c>
    </row>
    <row r="1704" spans="1:13" outlineLevel="2" x14ac:dyDescent="0.3">
      <c r="A1704" s="10" t="s">
        <v>380</v>
      </c>
      <c r="B1704" s="16">
        <v>1.0987201379064808</v>
      </c>
      <c r="C1704" s="12" t="s">
        <v>386</v>
      </c>
      <c r="D1704" s="12" t="s">
        <v>386</v>
      </c>
      <c r="E1704" s="12"/>
      <c r="F1704" s="13">
        <v>54.81</v>
      </c>
      <c r="G1704" s="13">
        <v>738.1</v>
      </c>
      <c r="H1704" s="13">
        <v>2211.29</v>
      </c>
      <c r="I1704" s="13">
        <v>3</v>
      </c>
      <c r="J1704" s="13">
        <v>-0.02</v>
      </c>
      <c r="K1704" s="13">
        <v>1</v>
      </c>
      <c r="L1704" s="14">
        <v>8.6000000000000007E-6</v>
      </c>
      <c r="M1704" s="15" t="s">
        <v>6218</v>
      </c>
    </row>
    <row r="1705" spans="1:13" outlineLevel="2" x14ac:dyDescent="0.3">
      <c r="A1705" s="10" t="s">
        <v>380</v>
      </c>
      <c r="B1705" s="16">
        <v>1.6371866268764002</v>
      </c>
      <c r="C1705" s="12" t="s">
        <v>386</v>
      </c>
      <c r="D1705" s="12" t="s">
        <v>386</v>
      </c>
      <c r="E1705" s="12"/>
      <c r="F1705" s="13">
        <v>43.77</v>
      </c>
      <c r="G1705" s="13">
        <v>553.83000000000004</v>
      </c>
      <c r="H1705" s="13">
        <v>2211.3000000000002</v>
      </c>
      <c r="I1705" s="13">
        <v>4</v>
      </c>
      <c r="J1705" s="13">
        <v>-0.01</v>
      </c>
      <c r="K1705" s="13">
        <v>1</v>
      </c>
      <c r="L1705" s="14">
        <v>7.8999999999999996E-5</v>
      </c>
      <c r="M1705" s="15" t="s">
        <v>6217</v>
      </c>
    </row>
    <row r="1706" spans="1:13" outlineLevel="2" x14ac:dyDescent="0.3">
      <c r="A1706" s="10" t="s">
        <v>380</v>
      </c>
      <c r="B1706" s="16">
        <v>1.6190150531743326</v>
      </c>
      <c r="C1706" s="12" t="s">
        <v>386</v>
      </c>
      <c r="D1706" s="12" t="s">
        <v>386</v>
      </c>
      <c r="E1706" s="12"/>
      <c r="F1706" s="13">
        <v>28.23</v>
      </c>
      <c r="G1706" s="13">
        <v>443.27</v>
      </c>
      <c r="H1706" s="13">
        <v>2211.29</v>
      </c>
      <c r="I1706" s="13">
        <v>5</v>
      </c>
      <c r="J1706" s="13">
        <v>-0.02</v>
      </c>
      <c r="K1706" s="13">
        <v>1</v>
      </c>
      <c r="L1706" s="13">
        <v>2.3E-3</v>
      </c>
      <c r="M1706" s="15" t="s">
        <v>6218</v>
      </c>
    </row>
    <row r="1707" spans="1:13" outlineLevel="2" x14ac:dyDescent="0.3">
      <c r="A1707" s="10" t="s">
        <v>380</v>
      </c>
      <c r="B1707" s="16">
        <v>0.84232117047439492</v>
      </c>
      <c r="C1707" s="12" t="s">
        <v>4427</v>
      </c>
      <c r="D1707" s="12" t="s">
        <v>4427</v>
      </c>
      <c r="E1707" s="12"/>
      <c r="F1707" s="13">
        <v>39.020000000000003</v>
      </c>
      <c r="G1707" s="13">
        <v>669.33</v>
      </c>
      <c r="H1707" s="13">
        <v>2673.28</v>
      </c>
      <c r="I1707" s="13">
        <v>4</v>
      </c>
      <c r="J1707" s="13">
        <v>-0.03</v>
      </c>
      <c r="K1707" s="13">
        <v>0</v>
      </c>
      <c r="L1707" s="13">
        <v>2.4000000000000001E-4</v>
      </c>
      <c r="M1707" s="15" t="s">
        <v>6220</v>
      </c>
    </row>
    <row r="1708" spans="1:13" outlineLevel="2" x14ac:dyDescent="0.3">
      <c r="A1708" s="10" t="s">
        <v>380</v>
      </c>
      <c r="B1708" s="16">
        <v>1.4656496385854727</v>
      </c>
      <c r="C1708" s="12" t="s">
        <v>4420</v>
      </c>
      <c r="D1708" s="12" t="s">
        <v>4420</v>
      </c>
      <c r="E1708" s="12"/>
      <c r="F1708" s="13">
        <v>26.59</v>
      </c>
      <c r="G1708" s="13">
        <v>667.89</v>
      </c>
      <c r="H1708" s="13">
        <v>1333.77</v>
      </c>
      <c r="I1708" s="13">
        <v>2</v>
      </c>
      <c r="J1708" s="13">
        <v>-0.02</v>
      </c>
      <c r="K1708" s="13">
        <v>0</v>
      </c>
      <c r="L1708" s="13">
        <v>2.9000000000000001E-2</v>
      </c>
      <c r="M1708" s="15" t="s">
        <v>6220</v>
      </c>
    </row>
    <row r="1709" spans="1:13" outlineLevel="2" x14ac:dyDescent="0.3">
      <c r="A1709" s="10" t="s">
        <v>380</v>
      </c>
      <c r="B1709" s="16">
        <v>1.4140711251801419</v>
      </c>
      <c r="C1709" s="12" t="s">
        <v>385</v>
      </c>
      <c r="D1709" s="12" t="s">
        <v>385</v>
      </c>
      <c r="E1709" s="12"/>
      <c r="F1709" s="13">
        <v>38.67</v>
      </c>
      <c r="G1709" s="13">
        <v>545.01</v>
      </c>
      <c r="H1709" s="13">
        <v>2176.0300000000002</v>
      </c>
      <c r="I1709" s="13">
        <v>4</v>
      </c>
      <c r="J1709" s="13">
        <v>-0.01</v>
      </c>
      <c r="K1709" s="13">
        <v>0</v>
      </c>
      <c r="L1709" s="13">
        <v>2.4000000000000001E-4</v>
      </c>
      <c r="M1709" s="15" t="s">
        <v>6218</v>
      </c>
    </row>
    <row r="1710" spans="1:13" outlineLevel="2" x14ac:dyDescent="0.3">
      <c r="A1710" s="10" t="s">
        <v>380</v>
      </c>
      <c r="B1710" s="16">
        <v>1.7715398707229255</v>
      </c>
      <c r="C1710" s="12" t="s">
        <v>5397</v>
      </c>
      <c r="D1710" s="12" t="s">
        <v>5397</v>
      </c>
      <c r="E1710" s="12"/>
      <c r="F1710" s="13">
        <v>40.74</v>
      </c>
      <c r="G1710" s="13">
        <v>527.30999999999995</v>
      </c>
      <c r="H1710" s="13">
        <v>1052.5999999999999</v>
      </c>
      <c r="I1710" s="13">
        <v>2</v>
      </c>
      <c r="J1710" s="13">
        <v>-0.01</v>
      </c>
      <c r="K1710" s="13">
        <v>0</v>
      </c>
      <c r="L1710" s="13">
        <v>8.0999999999999996E-3</v>
      </c>
      <c r="M1710" s="15" t="s">
        <v>6216</v>
      </c>
    </row>
    <row r="1711" spans="1:13" outlineLevel="2" x14ac:dyDescent="0.3">
      <c r="A1711" s="10" t="s">
        <v>380</v>
      </c>
      <c r="B1711" s="16">
        <v>1.7735318235583288</v>
      </c>
      <c r="C1711" s="12" t="s">
        <v>1919</v>
      </c>
      <c r="D1711" s="12" t="s">
        <v>1919</v>
      </c>
      <c r="E1711" s="12"/>
      <c r="F1711" s="13">
        <v>28.7</v>
      </c>
      <c r="G1711" s="13">
        <v>506.82</v>
      </c>
      <c r="H1711" s="13">
        <v>1011.62</v>
      </c>
      <c r="I1711" s="13">
        <v>2</v>
      </c>
      <c r="J1711" s="13">
        <v>-0.01</v>
      </c>
      <c r="K1711" s="13">
        <v>0</v>
      </c>
      <c r="L1711" s="13">
        <v>6.9000000000000006E-2</v>
      </c>
      <c r="M1711" s="15" t="s">
        <v>6218</v>
      </c>
    </row>
    <row r="1712" spans="1:13" outlineLevel="2" x14ac:dyDescent="0.3">
      <c r="A1712" s="10" t="s">
        <v>380</v>
      </c>
      <c r="B1712" s="16">
        <v>1.1142722377216856</v>
      </c>
      <c r="C1712" s="12" t="s">
        <v>387</v>
      </c>
      <c r="D1712" s="12" t="s">
        <v>387</v>
      </c>
      <c r="E1712" s="12"/>
      <c r="F1712" s="13">
        <v>28.99</v>
      </c>
      <c r="G1712" s="13">
        <v>607.30999999999995</v>
      </c>
      <c r="H1712" s="13">
        <v>2425.2199999999998</v>
      </c>
      <c r="I1712" s="13">
        <v>4</v>
      </c>
      <c r="J1712" s="13">
        <v>0.97</v>
      </c>
      <c r="K1712" s="13">
        <v>0</v>
      </c>
      <c r="L1712" s="13">
        <v>2E-3</v>
      </c>
      <c r="M1712" s="15" t="s">
        <v>6218</v>
      </c>
    </row>
    <row r="1713" spans="1:13" outlineLevel="2" x14ac:dyDescent="0.3">
      <c r="A1713" s="10" t="s">
        <v>380</v>
      </c>
      <c r="B1713" s="16">
        <v>1.8232867247305751</v>
      </c>
      <c r="C1713" s="12" t="s">
        <v>1927</v>
      </c>
      <c r="D1713" s="12" t="s">
        <v>1927</v>
      </c>
      <c r="E1713" s="12"/>
      <c r="F1713" s="13">
        <v>41.98</v>
      </c>
      <c r="G1713" s="13">
        <v>631.67999999999995</v>
      </c>
      <c r="H1713" s="13">
        <v>1892.02</v>
      </c>
      <c r="I1713" s="13">
        <v>3</v>
      </c>
      <c r="J1713" s="13">
        <v>-0.02</v>
      </c>
      <c r="K1713" s="13">
        <v>0</v>
      </c>
      <c r="L1713" s="13">
        <v>1.2E-4</v>
      </c>
      <c r="M1713" s="15" t="s">
        <v>6218</v>
      </c>
    </row>
    <row r="1714" spans="1:13" outlineLevel="2" x14ac:dyDescent="0.3">
      <c r="A1714" s="10" t="s">
        <v>380</v>
      </c>
      <c r="B1714" s="16">
        <v>1.2160618475753164</v>
      </c>
      <c r="C1714" s="12" t="s">
        <v>4426</v>
      </c>
      <c r="D1714" s="12" t="s">
        <v>4426</v>
      </c>
      <c r="E1714" s="12"/>
      <c r="F1714" s="13">
        <v>61.28</v>
      </c>
      <c r="G1714" s="13">
        <v>752.06</v>
      </c>
      <c r="H1714" s="13">
        <v>2253.15</v>
      </c>
      <c r="I1714" s="13">
        <v>3</v>
      </c>
      <c r="J1714" s="13">
        <v>-0.02</v>
      </c>
      <c r="K1714" s="13">
        <v>0</v>
      </c>
      <c r="L1714" s="14">
        <v>1.7999999999999999E-6</v>
      </c>
      <c r="M1714" s="15" t="s">
        <v>6220</v>
      </c>
    </row>
    <row r="1715" spans="1:13" outlineLevel="2" x14ac:dyDescent="0.3">
      <c r="A1715" s="10" t="s">
        <v>380</v>
      </c>
      <c r="B1715" s="16">
        <v>1.3800922388633123</v>
      </c>
      <c r="C1715" s="12" t="s">
        <v>4426</v>
      </c>
      <c r="D1715" s="12" t="s">
        <v>4426</v>
      </c>
      <c r="E1715" s="12"/>
      <c r="F1715" s="13">
        <v>44.74</v>
      </c>
      <c r="G1715" s="13">
        <v>564.29</v>
      </c>
      <c r="H1715" s="13">
        <v>2253.14</v>
      </c>
      <c r="I1715" s="13">
        <v>4</v>
      </c>
      <c r="J1715" s="13">
        <v>-0.03</v>
      </c>
      <c r="K1715" s="13">
        <v>0</v>
      </c>
      <c r="L1715" s="14">
        <v>6.3999999999999997E-5</v>
      </c>
      <c r="M1715" s="15" t="s">
        <v>6220</v>
      </c>
    </row>
    <row r="1716" spans="1:13" outlineLevel="2" x14ac:dyDescent="0.3">
      <c r="A1716" s="10" t="s">
        <v>380</v>
      </c>
      <c r="B1716" s="16">
        <v>1.509798503071397</v>
      </c>
      <c r="C1716" s="12" t="s">
        <v>3292</v>
      </c>
      <c r="D1716" s="12" t="s">
        <v>3292</v>
      </c>
      <c r="E1716" s="12"/>
      <c r="F1716" s="13">
        <v>93.95</v>
      </c>
      <c r="G1716" s="13">
        <v>711.75</v>
      </c>
      <c r="H1716" s="13">
        <v>2132.2199999999998</v>
      </c>
      <c r="I1716" s="13">
        <v>3</v>
      </c>
      <c r="J1716" s="13">
        <v>-0.01</v>
      </c>
      <c r="K1716" s="13">
        <v>0</v>
      </c>
      <c r="L1716" s="14">
        <v>2.1999999999999998E-9</v>
      </c>
      <c r="M1716" s="15" t="s">
        <v>6219</v>
      </c>
    </row>
    <row r="1717" spans="1:13" outlineLevel="2" x14ac:dyDescent="0.3">
      <c r="A1717" s="10" t="s">
        <v>380</v>
      </c>
      <c r="B1717" s="16">
        <v>1.8410498253505416</v>
      </c>
      <c r="C1717" s="12" t="s">
        <v>3292</v>
      </c>
      <c r="D1717" s="12" t="s">
        <v>3292</v>
      </c>
      <c r="E1717" s="12"/>
      <c r="F1717" s="13">
        <v>46.39</v>
      </c>
      <c r="G1717" s="13">
        <v>534.05999999999995</v>
      </c>
      <c r="H1717" s="13">
        <v>2132.21</v>
      </c>
      <c r="I1717" s="13">
        <v>4</v>
      </c>
      <c r="J1717" s="13">
        <v>-0.03</v>
      </c>
      <c r="K1717" s="13">
        <v>0</v>
      </c>
      <c r="L1717" s="13">
        <v>2.1000000000000001E-4</v>
      </c>
      <c r="M1717" s="15" t="s">
        <v>6219</v>
      </c>
    </row>
    <row r="1718" spans="1:13" outlineLevel="2" x14ac:dyDescent="0.3">
      <c r="A1718" s="10" t="s">
        <v>380</v>
      </c>
      <c r="B1718" s="16">
        <v>1.7586043877120536</v>
      </c>
      <c r="C1718" s="12" t="s">
        <v>3295</v>
      </c>
      <c r="D1718" s="12" t="s">
        <v>3295</v>
      </c>
      <c r="E1718" s="12"/>
      <c r="F1718" s="13">
        <v>84.74</v>
      </c>
      <c r="G1718" s="13">
        <v>778.44</v>
      </c>
      <c r="H1718" s="13">
        <v>2332.29</v>
      </c>
      <c r="I1718" s="13">
        <v>3</v>
      </c>
      <c r="J1718" s="13">
        <v>-0.01</v>
      </c>
      <c r="K1718" s="13">
        <v>0</v>
      </c>
      <c r="L1718" s="14">
        <v>1.6000000000000001E-8</v>
      </c>
      <c r="M1718" s="15" t="s">
        <v>6219</v>
      </c>
    </row>
    <row r="1719" spans="1:13" outlineLevel="2" x14ac:dyDescent="0.3">
      <c r="A1719" s="10" t="s">
        <v>380</v>
      </c>
      <c r="B1719" s="16">
        <v>1.4456343288020708</v>
      </c>
      <c r="C1719" s="12" t="s">
        <v>3295</v>
      </c>
      <c r="D1719" s="12" t="s">
        <v>3295</v>
      </c>
      <c r="E1719" s="12" t="s">
        <v>1</v>
      </c>
      <c r="F1719" s="13">
        <v>72.59</v>
      </c>
      <c r="G1719" s="13">
        <v>783.76</v>
      </c>
      <c r="H1719" s="13">
        <v>2348.27</v>
      </c>
      <c r="I1719" s="13">
        <v>3</v>
      </c>
      <c r="J1719" s="13">
        <v>-0.02</v>
      </c>
      <c r="K1719" s="13">
        <v>0</v>
      </c>
      <c r="L1719" s="14">
        <v>1.6E-7</v>
      </c>
      <c r="M1719" s="15" t="s">
        <v>6220</v>
      </c>
    </row>
    <row r="1720" spans="1:13" outlineLevel="2" x14ac:dyDescent="0.3">
      <c r="A1720" s="10" t="s">
        <v>380</v>
      </c>
      <c r="B1720" s="16">
        <v>2.1974207090383122</v>
      </c>
      <c r="C1720" s="12" t="s">
        <v>3295</v>
      </c>
      <c r="D1720" s="12" t="s">
        <v>3295</v>
      </c>
      <c r="E1720" s="12" t="s">
        <v>1</v>
      </c>
      <c r="F1720" s="13">
        <v>56.31</v>
      </c>
      <c r="G1720" s="13">
        <v>588.07000000000005</v>
      </c>
      <c r="H1720" s="13">
        <v>2348.2600000000002</v>
      </c>
      <c r="I1720" s="13">
        <v>4</v>
      </c>
      <c r="J1720" s="13">
        <v>-0.03</v>
      </c>
      <c r="K1720" s="13">
        <v>0</v>
      </c>
      <c r="L1720" s="14">
        <v>9.7999999999999993E-6</v>
      </c>
      <c r="M1720" s="15" t="s">
        <v>6220</v>
      </c>
    </row>
    <row r="1721" spans="1:13" outlineLevel="2" x14ac:dyDescent="0.3">
      <c r="A1721" s="10" t="s">
        <v>380</v>
      </c>
      <c r="B1721" s="16">
        <v>1.3174368298640273</v>
      </c>
      <c r="C1721" s="12" t="s">
        <v>3295</v>
      </c>
      <c r="D1721" s="12" t="s">
        <v>3295</v>
      </c>
      <c r="E1721" s="12"/>
      <c r="F1721" s="13">
        <v>39.72</v>
      </c>
      <c r="G1721" s="13">
        <v>584.08000000000004</v>
      </c>
      <c r="H1721" s="13">
        <v>2332.27</v>
      </c>
      <c r="I1721" s="13">
        <v>4</v>
      </c>
      <c r="J1721" s="13">
        <v>-0.02</v>
      </c>
      <c r="K1721" s="13">
        <v>0</v>
      </c>
      <c r="L1721" s="13">
        <v>3.8999999999999999E-4</v>
      </c>
      <c r="M1721" s="15" t="s">
        <v>6220</v>
      </c>
    </row>
    <row r="1722" spans="1:13" outlineLevel="2" x14ac:dyDescent="0.3">
      <c r="A1722" s="10" t="s">
        <v>380</v>
      </c>
      <c r="B1722" s="16">
        <v>1.2431544902634069</v>
      </c>
      <c r="C1722" s="12" t="s">
        <v>3295</v>
      </c>
      <c r="D1722" s="12" t="s">
        <v>3295</v>
      </c>
      <c r="E1722" s="12"/>
      <c r="F1722" s="13">
        <v>32.979999999999997</v>
      </c>
      <c r="G1722" s="13">
        <v>467.66</v>
      </c>
      <c r="H1722" s="13">
        <v>2333.27</v>
      </c>
      <c r="I1722" s="13">
        <v>5</v>
      </c>
      <c r="J1722" s="13">
        <v>0.97</v>
      </c>
      <c r="K1722" s="13">
        <v>0</v>
      </c>
      <c r="L1722" s="13">
        <v>2.5000000000000001E-3</v>
      </c>
      <c r="M1722" s="15" t="s">
        <v>6220</v>
      </c>
    </row>
    <row r="1723" spans="1:13" outlineLevel="2" x14ac:dyDescent="0.3">
      <c r="A1723" s="10" t="s">
        <v>380</v>
      </c>
      <c r="B1723" s="16">
        <v>0.97125062395651585</v>
      </c>
      <c r="C1723" s="12" t="s">
        <v>4421</v>
      </c>
      <c r="D1723" s="12" t="s">
        <v>4421</v>
      </c>
      <c r="E1723" s="12"/>
      <c r="F1723" s="13">
        <v>56.01</v>
      </c>
      <c r="G1723" s="13">
        <v>677.87</v>
      </c>
      <c r="H1723" s="13">
        <v>1353.73</v>
      </c>
      <c r="I1723" s="13">
        <v>2</v>
      </c>
      <c r="J1723" s="13">
        <v>-0.01</v>
      </c>
      <c r="K1723" s="13">
        <v>0</v>
      </c>
      <c r="L1723" s="14">
        <v>6.8000000000000001E-6</v>
      </c>
      <c r="M1723" s="15" t="s">
        <v>6216</v>
      </c>
    </row>
    <row r="1724" spans="1:13" outlineLevel="2" x14ac:dyDescent="0.3">
      <c r="A1724" s="10" t="s">
        <v>380</v>
      </c>
      <c r="B1724" s="16">
        <v>1.534915194075309</v>
      </c>
      <c r="C1724" s="12" t="s">
        <v>3285</v>
      </c>
      <c r="D1724" s="12" t="s">
        <v>3285</v>
      </c>
      <c r="E1724" s="12"/>
      <c r="F1724" s="13">
        <v>29.77</v>
      </c>
      <c r="G1724" s="13">
        <v>512.95000000000005</v>
      </c>
      <c r="H1724" s="13">
        <v>1535.84</v>
      </c>
      <c r="I1724" s="13">
        <v>3</v>
      </c>
      <c r="J1724" s="13">
        <v>-0.03</v>
      </c>
      <c r="K1724" s="13">
        <v>0</v>
      </c>
      <c r="L1724" s="13">
        <v>8.8999999999999999E-3</v>
      </c>
      <c r="M1724" s="15" t="s">
        <v>6219</v>
      </c>
    </row>
    <row r="1725" spans="1:13" outlineLevel="2" x14ac:dyDescent="0.3">
      <c r="A1725" s="10" t="s">
        <v>380</v>
      </c>
      <c r="B1725" s="16">
        <v>1.4501882992472086</v>
      </c>
      <c r="C1725" s="12" t="s">
        <v>4423</v>
      </c>
      <c r="D1725" s="12" t="s">
        <v>4423</v>
      </c>
      <c r="E1725" s="12"/>
      <c r="F1725" s="13">
        <v>33.479999999999997</v>
      </c>
      <c r="G1725" s="13">
        <v>563.97</v>
      </c>
      <c r="H1725" s="13">
        <v>1688.88</v>
      </c>
      <c r="I1725" s="13">
        <v>3</v>
      </c>
      <c r="J1725" s="13">
        <v>-0.02</v>
      </c>
      <c r="K1725" s="13">
        <v>0</v>
      </c>
      <c r="L1725" s="13">
        <v>7.2000000000000005E-4</v>
      </c>
      <c r="M1725" s="15" t="s">
        <v>6220</v>
      </c>
    </row>
    <row r="1726" spans="1:13" outlineLevel="2" x14ac:dyDescent="0.3">
      <c r="A1726" s="10" t="s">
        <v>380</v>
      </c>
      <c r="B1726" s="16">
        <v>1.3858104217140503</v>
      </c>
      <c r="C1726" s="12" t="s">
        <v>5400</v>
      </c>
      <c r="D1726" s="12" t="s">
        <v>5400</v>
      </c>
      <c r="E1726" s="12"/>
      <c r="F1726" s="13">
        <v>28.52</v>
      </c>
      <c r="G1726" s="13">
        <v>463.03</v>
      </c>
      <c r="H1726" s="13">
        <v>1848.11</v>
      </c>
      <c r="I1726" s="13">
        <v>4</v>
      </c>
      <c r="J1726" s="13">
        <v>-0.02</v>
      </c>
      <c r="K1726" s="13">
        <v>1</v>
      </c>
      <c r="L1726" s="13">
        <v>3.3999999999999998E-3</v>
      </c>
      <c r="M1726" s="15" t="s">
        <v>6216</v>
      </c>
    </row>
    <row r="1727" spans="1:13" outlineLevel="2" x14ac:dyDescent="0.3">
      <c r="A1727" s="10" t="s">
        <v>380</v>
      </c>
      <c r="B1727" s="16">
        <v>0.8682409094712481</v>
      </c>
      <c r="C1727" s="12" t="s">
        <v>5400</v>
      </c>
      <c r="D1727" s="12" t="s">
        <v>5400</v>
      </c>
      <c r="E1727" s="12"/>
      <c r="F1727" s="13">
        <v>28.14</v>
      </c>
      <c r="G1727" s="13">
        <v>617.04</v>
      </c>
      <c r="H1727" s="13">
        <v>1848.11</v>
      </c>
      <c r="I1727" s="13">
        <v>3</v>
      </c>
      <c r="J1727" s="13">
        <v>-0.02</v>
      </c>
      <c r="K1727" s="13">
        <v>1</v>
      </c>
      <c r="L1727" s="13">
        <v>1.2999999999999999E-2</v>
      </c>
      <c r="M1727" s="15" t="s">
        <v>6216</v>
      </c>
    </row>
    <row r="1728" spans="1:13" outlineLevel="2" x14ac:dyDescent="0.3">
      <c r="A1728" s="10" t="s">
        <v>380</v>
      </c>
      <c r="B1728" s="16">
        <v>1.9952485060889755</v>
      </c>
      <c r="C1728" s="12" t="s">
        <v>3287</v>
      </c>
      <c r="D1728" s="12" t="s">
        <v>3287</v>
      </c>
      <c r="E1728" s="12"/>
      <c r="F1728" s="13">
        <v>35.85</v>
      </c>
      <c r="G1728" s="13">
        <v>539.27</v>
      </c>
      <c r="H1728" s="13">
        <v>1614.79</v>
      </c>
      <c r="I1728" s="13">
        <v>3</v>
      </c>
      <c r="J1728" s="13">
        <v>-0.03</v>
      </c>
      <c r="K1728" s="13">
        <v>0</v>
      </c>
      <c r="L1728" s="13">
        <v>6.0999999999999997E-4</v>
      </c>
      <c r="M1728" s="15" t="s">
        <v>6219</v>
      </c>
    </row>
    <row r="1729" spans="1:13" outlineLevel="2" x14ac:dyDescent="0.3">
      <c r="A1729" s="10" t="s">
        <v>380</v>
      </c>
      <c r="B1729" s="16">
        <v>1.9174340177120894</v>
      </c>
      <c r="C1729" s="12" t="s">
        <v>3288</v>
      </c>
      <c r="D1729" s="12" t="s">
        <v>3288</v>
      </c>
      <c r="E1729" s="12"/>
      <c r="F1729" s="13">
        <v>81.53</v>
      </c>
      <c r="G1729" s="13">
        <v>841.94</v>
      </c>
      <c r="H1729" s="13">
        <v>1681.86</v>
      </c>
      <c r="I1729" s="13">
        <v>2</v>
      </c>
      <c r="J1729" s="13">
        <v>-0.01</v>
      </c>
      <c r="K1729" s="13">
        <v>0</v>
      </c>
      <c r="L1729" s="14">
        <v>1.9000000000000001E-7</v>
      </c>
      <c r="M1729" s="15" t="s">
        <v>6219</v>
      </c>
    </row>
    <row r="1730" spans="1:13" outlineLevel="2" x14ac:dyDescent="0.3">
      <c r="A1730" s="10" t="s">
        <v>380</v>
      </c>
      <c r="B1730" s="16">
        <v>1.245766759736185</v>
      </c>
      <c r="C1730" s="12" t="s">
        <v>3288</v>
      </c>
      <c r="D1730" s="12" t="s">
        <v>3288</v>
      </c>
      <c r="E1730" s="12"/>
      <c r="F1730" s="13">
        <v>28.02</v>
      </c>
      <c r="G1730" s="13">
        <v>561.62</v>
      </c>
      <c r="H1730" s="13">
        <v>1681.85</v>
      </c>
      <c r="I1730" s="13">
        <v>3</v>
      </c>
      <c r="J1730" s="13">
        <v>-0.02</v>
      </c>
      <c r="K1730" s="13">
        <v>0</v>
      </c>
      <c r="L1730" s="13">
        <v>5.0000000000000001E-3</v>
      </c>
      <c r="M1730" s="15" t="s">
        <v>6219</v>
      </c>
    </row>
    <row r="1731" spans="1:13" outlineLevel="2" x14ac:dyDescent="0.3">
      <c r="A1731" s="10" t="s">
        <v>380</v>
      </c>
      <c r="B1731" s="16">
        <v>1.7884318108023265</v>
      </c>
      <c r="C1731" s="12" t="s">
        <v>5399</v>
      </c>
      <c r="D1731" s="12" t="s">
        <v>5399</v>
      </c>
      <c r="E1731" s="12"/>
      <c r="F1731" s="13">
        <v>53.72</v>
      </c>
      <c r="G1731" s="13">
        <v>594</v>
      </c>
      <c r="H1731" s="13">
        <v>1778.98</v>
      </c>
      <c r="I1731" s="13">
        <v>3</v>
      </c>
      <c r="J1731" s="13">
        <v>-0.02</v>
      </c>
      <c r="K1731" s="13">
        <v>0</v>
      </c>
      <c r="L1731" s="14">
        <v>3.6000000000000001E-5</v>
      </c>
      <c r="M1731" s="15" t="s">
        <v>6216</v>
      </c>
    </row>
    <row r="1732" spans="1:13" outlineLevel="2" x14ac:dyDescent="0.3">
      <c r="A1732" s="10" t="s">
        <v>380</v>
      </c>
      <c r="B1732" s="16">
        <v>1.6505813228032167</v>
      </c>
      <c r="C1732" s="12" t="s">
        <v>384</v>
      </c>
      <c r="D1732" s="12" t="s">
        <v>384</v>
      </c>
      <c r="E1732" s="12"/>
      <c r="F1732" s="13">
        <v>67.47</v>
      </c>
      <c r="G1732" s="13">
        <v>713.03</v>
      </c>
      <c r="H1732" s="13">
        <v>2136.08</v>
      </c>
      <c r="I1732" s="13">
        <v>3</v>
      </c>
      <c r="J1732" s="13">
        <v>0</v>
      </c>
      <c r="K1732" s="13">
        <v>0</v>
      </c>
      <c r="L1732" s="14">
        <v>6.8999999999999996E-7</v>
      </c>
      <c r="M1732" s="15" t="s">
        <v>6217</v>
      </c>
    </row>
    <row r="1733" spans="1:13" outlineLevel="2" x14ac:dyDescent="0.3">
      <c r="A1733" s="10" t="s">
        <v>380</v>
      </c>
      <c r="B1733" s="16">
        <v>1.6282460300756667</v>
      </c>
      <c r="C1733" s="12" t="s">
        <v>384</v>
      </c>
      <c r="D1733" s="12" t="s">
        <v>384</v>
      </c>
      <c r="E1733" s="12"/>
      <c r="F1733" s="13">
        <v>34.89</v>
      </c>
      <c r="G1733" s="13">
        <v>535.02</v>
      </c>
      <c r="H1733" s="13">
        <v>2136.06</v>
      </c>
      <c r="I1733" s="13">
        <v>4</v>
      </c>
      <c r="J1733" s="13">
        <v>-0.02</v>
      </c>
      <c r="K1733" s="13">
        <v>0</v>
      </c>
      <c r="L1733" s="13">
        <v>1.1000000000000001E-3</v>
      </c>
      <c r="M1733" s="15" t="s">
        <v>6218</v>
      </c>
    </row>
    <row r="1734" spans="1:13" outlineLevel="2" x14ac:dyDescent="0.3">
      <c r="A1734" s="10" t="s">
        <v>380</v>
      </c>
      <c r="B1734" s="16">
        <v>1.4245001854746471</v>
      </c>
      <c r="C1734" s="12" t="s">
        <v>4419</v>
      </c>
      <c r="D1734" s="12" t="s">
        <v>4419</v>
      </c>
      <c r="E1734" s="12"/>
      <c r="F1734" s="13">
        <v>28.22</v>
      </c>
      <c r="G1734" s="13">
        <v>646.86</v>
      </c>
      <c r="H1734" s="13">
        <v>1291.7</v>
      </c>
      <c r="I1734" s="13">
        <v>2</v>
      </c>
      <c r="J1734" s="13">
        <v>-0.02</v>
      </c>
      <c r="K1734" s="13">
        <v>0</v>
      </c>
      <c r="L1734" s="13">
        <v>1.2999999999999999E-2</v>
      </c>
      <c r="M1734" s="15" t="s">
        <v>6220</v>
      </c>
    </row>
    <row r="1735" spans="1:13" outlineLevel="2" x14ac:dyDescent="0.3">
      <c r="A1735" s="10" t="s">
        <v>380</v>
      </c>
      <c r="B1735" s="16">
        <v>1.3911458436157245</v>
      </c>
      <c r="C1735" s="12" t="s">
        <v>5401</v>
      </c>
      <c r="D1735" s="12" t="s">
        <v>5401</v>
      </c>
      <c r="E1735" s="12"/>
      <c r="F1735" s="13">
        <v>108.27</v>
      </c>
      <c r="G1735" s="13">
        <v>892.47</v>
      </c>
      <c r="H1735" s="13">
        <v>2674.39</v>
      </c>
      <c r="I1735" s="13">
        <v>3</v>
      </c>
      <c r="J1735" s="13">
        <v>0</v>
      </c>
      <c r="K1735" s="13">
        <v>0</v>
      </c>
      <c r="L1735" s="14">
        <v>7.1E-11</v>
      </c>
      <c r="M1735" s="15" t="s">
        <v>6216</v>
      </c>
    </row>
    <row r="1736" spans="1:13" outlineLevel="2" x14ac:dyDescent="0.3">
      <c r="A1736" s="10" t="s">
        <v>380</v>
      </c>
      <c r="B1736" s="16">
        <v>1.2219962510078963</v>
      </c>
      <c r="C1736" s="12" t="s">
        <v>5401</v>
      </c>
      <c r="D1736" s="12" t="s">
        <v>5401</v>
      </c>
      <c r="E1736" s="12"/>
      <c r="F1736" s="13">
        <v>71.400000000000006</v>
      </c>
      <c r="G1736" s="13">
        <v>669.6</v>
      </c>
      <c r="H1736" s="13">
        <v>2674.38</v>
      </c>
      <c r="I1736" s="13">
        <v>4</v>
      </c>
      <c r="J1736" s="13">
        <v>-0.01</v>
      </c>
      <c r="K1736" s="13">
        <v>0</v>
      </c>
      <c r="L1736" s="14">
        <v>3.5999999999999999E-7</v>
      </c>
      <c r="M1736" s="15" t="s">
        <v>6216</v>
      </c>
    </row>
    <row r="1737" spans="1:13" outlineLevel="2" x14ac:dyDescent="0.3">
      <c r="A1737" s="10" t="s">
        <v>380</v>
      </c>
      <c r="B1737" s="16">
        <v>1.5642100365135605</v>
      </c>
      <c r="C1737" s="12" t="s">
        <v>3284</v>
      </c>
      <c r="D1737" s="12" t="s">
        <v>3284</v>
      </c>
      <c r="E1737" s="12"/>
      <c r="F1737" s="13">
        <v>57.13</v>
      </c>
      <c r="G1737" s="13">
        <v>702.9</v>
      </c>
      <c r="H1737" s="13">
        <v>1403.79</v>
      </c>
      <c r="I1737" s="13">
        <v>2</v>
      </c>
      <c r="J1737" s="13">
        <v>-0.01</v>
      </c>
      <c r="K1737" s="13">
        <v>0</v>
      </c>
      <c r="L1737" s="13">
        <v>1.1E-4</v>
      </c>
      <c r="M1737" s="15" t="s">
        <v>6219</v>
      </c>
    </row>
    <row r="1738" spans="1:13" outlineLevel="2" x14ac:dyDescent="0.3">
      <c r="A1738" s="10" t="s">
        <v>380</v>
      </c>
      <c r="B1738" s="16">
        <v>1.7333298240043138</v>
      </c>
      <c r="C1738" s="12" t="s">
        <v>4422</v>
      </c>
      <c r="D1738" s="12" t="s">
        <v>4422</v>
      </c>
      <c r="E1738" s="12"/>
      <c r="F1738" s="13">
        <v>35.840000000000003</v>
      </c>
      <c r="G1738" s="13">
        <v>474.93</v>
      </c>
      <c r="H1738" s="13">
        <v>1421.76</v>
      </c>
      <c r="I1738" s="13">
        <v>3</v>
      </c>
      <c r="J1738" s="13">
        <v>-0.02</v>
      </c>
      <c r="K1738" s="13">
        <v>0</v>
      </c>
      <c r="L1738" s="13">
        <v>2.3999999999999998E-3</v>
      </c>
      <c r="M1738" s="15" t="s">
        <v>6216</v>
      </c>
    </row>
    <row r="1739" spans="1:13" outlineLevel="2" x14ac:dyDescent="0.3">
      <c r="A1739" s="10" t="s">
        <v>380</v>
      </c>
      <c r="B1739" s="16">
        <v>1.0244609821123023</v>
      </c>
      <c r="C1739" s="12" t="s">
        <v>4422</v>
      </c>
      <c r="D1739" s="12" t="s">
        <v>4422</v>
      </c>
      <c r="E1739" s="12" t="s">
        <v>1</v>
      </c>
      <c r="F1739" s="13">
        <v>29.83</v>
      </c>
      <c r="G1739" s="13">
        <v>480.26</v>
      </c>
      <c r="H1739" s="13">
        <v>1437.75</v>
      </c>
      <c r="I1739" s="13">
        <v>3</v>
      </c>
      <c r="J1739" s="13">
        <v>-0.03</v>
      </c>
      <c r="K1739" s="13">
        <v>0</v>
      </c>
      <c r="L1739" s="13">
        <v>3.3999999999999998E-3</v>
      </c>
      <c r="M1739" s="15" t="s">
        <v>6220</v>
      </c>
    </row>
    <row r="1740" spans="1:13" outlineLevel="2" x14ac:dyDescent="0.3">
      <c r="A1740" s="10" t="s">
        <v>380</v>
      </c>
      <c r="B1740" s="16">
        <v>1.3155715470467593</v>
      </c>
      <c r="C1740" s="12" t="s">
        <v>3279</v>
      </c>
      <c r="D1740" s="12" t="s">
        <v>3279</v>
      </c>
      <c r="E1740" s="12"/>
      <c r="F1740" s="13">
        <v>32.9</v>
      </c>
      <c r="G1740" s="13">
        <v>486.77</v>
      </c>
      <c r="H1740" s="13">
        <v>971.53</v>
      </c>
      <c r="I1740" s="13">
        <v>2</v>
      </c>
      <c r="J1740" s="13">
        <v>-0.02</v>
      </c>
      <c r="K1740" s="13">
        <v>0</v>
      </c>
      <c r="L1740" s="13">
        <v>8.8000000000000005E-3</v>
      </c>
      <c r="M1740" s="15" t="s">
        <v>6219</v>
      </c>
    </row>
    <row r="1741" spans="1:13" outlineLevel="2" x14ac:dyDescent="0.3">
      <c r="A1741" s="10" t="s">
        <v>380</v>
      </c>
      <c r="B1741" s="16">
        <v>1.4389108809851887</v>
      </c>
      <c r="C1741" s="12" t="s">
        <v>4428</v>
      </c>
      <c r="D1741" s="12" t="s">
        <v>4428</v>
      </c>
      <c r="E1741" s="12"/>
      <c r="F1741" s="13">
        <v>94.72</v>
      </c>
      <c r="G1741" s="13">
        <v>688.85</v>
      </c>
      <c r="H1741" s="13">
        <v>2751.37</v>
      </c>
      <c r="I1741" s="13">
        <v>4</v>
      </c>
      <c r="J1741" s="13">
        <v>-0.02</v>
      </c>
      <c r="K1741" s="13">
        <v>0</v>
      </c>
      <c r="L1741" s="14">
        <v>1.8E-9</v>
      </c>
      <c r="M1741" s="15" t="s">
        <v>6220</v>
      </c>
    </row>
    <row r="1742" spans="1:13" outlineLevel="2" x14ac:dyDescent="0.3">
      <c r="A1742" s="10" t="s">
        <v>380</v>
      </c>
      <c r="B1742" s="16">
        <v>1.7085341348944765</v>
      </c>
      <c r="C1742" s="12" t="s">
        <v>1920</v>
      </c>
      <c r="D1742" s="12" t="s">
        <v>1920</v>
      </c>
      <c r="E1742" s="12"/>
      <c r="F1742" s="13">
        <v>40.99</v>
      </c>
      <c r="G1742" s="13">
        <v>589.33000000000004</v>
      </c>
      <c r="H1742" s="13">
        <v>1176.6500000000001</v>
      </c>
      <c r="I1742" s="13">
        <v>2</v>
      </c>
      <c r="J1742" s="13">
        <v>-0.01</v>
      </c>
      <c r="K1742" s="13">
        <v>0</v>
      </c>
      <c r="L1742" s="13">
        <v>9.2999999999999992E-3</v>
      </c>
      <c r="M1742" s="15" t="s">
        <v>6218</v>
      </c>
    </row>
    <row r="1743" spans="1:13" outlineLevel="2" x14ac:dyDescent="0.3">
      <c r="A1743" s="10" t="s">
        <v>380</v>
      </c>
      <c r="B1743" s="16">
        <v>1.691630631107429</v>
      </c>
      <c r="C1743" s="12" t="s">
        <v>3283</v>
      </c>
      <c r="D1743" s="12" t="s">
        <v>3283</v>
      </c>
      <c r="E1743" s="12"/>
      <c r="F1743" s="13">
        <v>73.36</v>
      </c>
      <c r="G1743" s="13">
        <v>696.4</v>
      </c>
      <c r="H1743" s="13">
        <v>1390.79</v>
      </c>
      <c r="I1743" s="13">
        <v>2</v>
      </c>
      <c r="J1743" s="13">
        <v>-0.01</v>
      </c>
      <c r="K1743" s="13">
        <v>0</v>
      </c>
      <c r="L1743" s="14">
        <v>1.7999999999999999E-6</v>
      </c>
      <c r="M1743" s="15" t="s">
        <v>6219</v>
      </c>
    </row>
    <row r="1744" spans="1:13" outlineLevel="2" x14ac:dyDescent="0.3">
      <c r="A1744" s="10" t="s">
        <v>380</v>
      </c>
      <c r="B1744" s="16">
        <v>0.8992900808422033</v>
      </c>
      <c r="C1744" s="12" t="s">
        <v>1928</v>
      </c>
      <c r="D1744" s="12" t="s">
        <v>1928</v>
      </c>
      <c r="E1744" s="12" t="s">
        <v>1</v>
      </c>
      <c r="F1744" s="13">
        <v>24.63</v>
      </c>
      <c r="G1744" s="13">
        <v>668.01</v>
      </c>
      <c r="H1744" s="13">
        <v>2001.01</v>
      </c>
      <c r="I1744" s="13">
        <v>3</v>
      </c>
      <c r="J1744" s="13">
        <v>-0.02</v>
      </c>
      <c r="K1744" s="13">
        <v>0</v>
      </c>
      <c r="L1744" s="13">
        <v>4.8999999999999998E-3</v>
      </c>
      <c r="M1744" s="15" t="s">
        <v>6218</v>
      </c>
    </row>
    <row r="1745" spans="1:13" outlineLevel="2" x14ac:dyDescent="0.3">
      <c r="A1745" s="10" t="s">
        <v>380</v>
      </c>
      <c r="B1745" s="16">
        <v>3.087205612453892</v>
      </c>
      <c r="C1745" s="12" t="s">
        <v>1925</v>
      </c>
      <c r="D1745" s="12" t="s">
        <v>1925</v>
      </c>
      <c r="E1745" s="12"/>
      <c r="F1745" s="13">
        <v>26.56</v>
      </c>
      <c r="G1745" s="13">
        <v>455.23</v>
      </c>
      <c r="H1745" s="13">
        <v>1816.89</v>
      </c>
      <c r="I1745" s="13">
        <v>4</v>
      </c>
      <c r="J1745" s="13">
        <v>-0.01</v>
      </c>
      <c r="K1745" s="13">
        <v>0</v>
      </c>
      <c r="L1745" s="13">
        <v>3.2000000000000002E-3</v>
      </c>
      <c r="M1745" s="15" t="s">
        <v>6218</v>
      </c>
    </row>
    <row r="1746" spans="1:13" outlineLevel="2" x14ac:dyDescent="0.3">
      <c r="A1746" s="10" t="s">
        <v>380</v>
      </c>
      <c r="B1746" s="16">
        <v>1.7228788978532195</v>
      </c>
      <c r="C1746" s="12" t="s">
        <v>3291</v>
      </c>
      <c r="D1746" s="12" t="s">
        <v>3291</v>
      </c>
      <c r="E1746" s="12"/>
      <c r="F1746" s="13">
        <v>36.99</v>
      </c>
      <c r="G1746" s="13">
        <v>491.01</v>
      </c>
      <c r="H1746" s="13">
        <v>1960.03</v>
      </c>
      <c r="I1746" s="13">
        <v>4</v>
      </c>
      <c r="J1746" s="13">
        <v>-0.03</v>
      </c>
      <c r="K1746" s="13">
        <v>0</v>
      </c>
      <c r="L1746" s="13">
        <v>3.4000000000000002E-4</v>
      </c>
      <c r="M1746" s="15" t="s">
        <v>6219</v>
      </c>
    </row>
    <row r="1747" spans="1:13" outlineLevel="2" x14ac:dyDescent="0.3">
      <c r="A1747" s="10" t="s">
        <v>380</v>
      </c>
      <c r="B1747" s="16">
        <v>1.6670924266661391</v>
      </c>
      <c r="C1747" s="12" t="s">
        <v>3291</v>
      </c>
      <c r="D1747" s="12" t="s">
        <v>3291</v>
      </c>
      <c r="E1747" s="12"/>
      <c r="F1747" s="13">
        <v>33.74</v>
      </c>
      <c r="G1747" s="13">
        <v>654.35</v>
      </c>
      <c r="H1747" s="13">
        <v>1960.04</v>
      </c>
      <c r="I1747" s="13">
        <v>3</v>
      </c>
      <c r="J1747" s="13">
        <v>-0.02</v>
      </c>
      <c r="K1747" s="13">
        <v>0</v>
      </c>
      <c r="L1747" s="13">
        <v>6.8999999999999997E-4</v>
      </c>
      <c r="M1747" s="15" t="s">
        <v>6219</v>
      </c>
    </row>
    <row r="1748" spans="1:13" outlineLevel="2" x14ac:dyDescent="0.3">
      <c r="A1748" s="10" t="s">
        <v>380</v>
      </c>
      <c r="B1748" s="16">
        <v>1.044707038463307</v>
      </c>
      <c r="C1748" s="12" t="s">
        <v>3290</v>
      </c>
      <c r="D1748" s="12" t="s">
        <v>3290</v>
      </c>
      <c r="E1748" s="12"/>
      <c r="F1748" s="13">
        <v>43.51</v>
      </c>
      <c r="G1748" s="13">
        <v>477.26</v>
      </c>
      <c r="H1748" s="13">
        <v>1905.02</v>
      </c>
      <c r="I1748" s="13">
        <v>4</v>
      </c>
      <c r="J1748" s="13">
        <v>-0.03</v>
      </c>
      <c r="K1748" s="13">
        <v>0</v>
      </c>
      <c r="L1748" s="13">
        <v>2.2000000000000001E-4</v>
      </c>
      <c r="M1748" s="15" t="s">
        <v>6220</v>
      </c>
    </row>
    <row r="1749" spans="1:13" outlineLevel="2" x14ac:dyDescent="0.3">
      <c r="A1749" s="10" t="s">
        <v>380</v>
      </c>
      <c r="B1749" s="16">
        <v>0.68911291762483184</v>
      </c>
      <c r="C1749" s="12" t="s">
        <v>3290</v>
      </c>
      <c r="D1749" s="12" t="s">
        <v>3290</v>
      </c>
      <c r="E1749" s="12"/>
      <c r="F1749" s="13">
        <v>23.55</v>
      </c>
      <c r="G1749" s="13">
        <v>636.01</v>
      </c>
      <c r="H1749" s="13">
        <v>1905.02</v>
      </c>
      <c r="I1749" s="13">
        <v>3</v>
      </c>
      <c r="J1749" s="13">
        <v>-0.02</v>
      </c>
      <c r="K1749" s="13">
        <v>0</v>
      </c>
      <c r="L1749" s="13">
        <v>6.1999999999999998E-3</v>
      </c>
      <c r="M1749" s="15" t="s">
        <v>6219</v>
      </c>
    </row>
    <row r="1750" spans="1:13" outlineLevel="2" x14ac:dyDescent="0.3">
      <c r="A1750" s="10" t="s">
        <v>380</v>
      </c>
      <c r="B1750" s="16">
        <v>1.6970840043096262</v>
      </c>
      <c r="C1750" s="12" t="s">
        <v>3293</v>
      </c>
      <c r="D1750" s="12" t="s">
        <v>3293</v>
      </c>
      <c r="E1750" s="12"/>
      <c r="F1750" s="13">
        <v>29.87</v>
      </c>
      <c r="G1750" s="13">
        <v>549.04</v>
      </c>
      <c r="H1750" s="13">
        <v>2192.13</v>
      </c>
      <c r="I1750" s="13">
        <v>4</v>
      </c>
      <c r="J1750" s="13">
        <v>-0.01</v>
      </c>
      <c r="K1750" s="13">
        <v>0</v>
      </c>
      <c r="L1750" s="13">
        <v>1.6000000000000001E-3</v>
      </c>
      <c r="M1750" s="15" t="s">
        <v>6219</v>
      </c>
    </row>
    <row r="1751" spans="1:13" outlineLevel="2" x14ac:dyDescent="0.3">
      <c r="A1751" s="10" t="s">
        <v>380</v>
      </c>
      <c r="B1751" s="16">
        <v>1.4946950932130996</v>
      </c>
      <c r="C1751" s="12" t="s">
        <v>382</v>
      </c>
      <c r="D1751" s="12" t="s">
        <v>382</v>
      </c>
      <c r="E1751" s="12" t="s">
        <v>1</v>
      </c>
      <c r="F1751" s="13">
        <v>60.04</v>
      </c>
      <c r="G1751" s="13">
        <v>710.34</v>
      </c>
      <c r="H1751" s="13">
        <v>1418.66</v>
      </c>
      <c r="I1751" s="13">
        <v>2</v>
      </c>
      <c r="J1751" s="13">
        <v>-0.01</v>
      </c>
      <c r="K1751" s="13">
        <v>0</v>
      </c>
      <c r="L1751" s="14">
        <v>4.6999999999999999E-6</v>
      </c>
      <c r="M1751" s="15" t="s">
        <v>6216</v>
      </c>
    </row>
    <row r="1752" spans="1:13" outlineLevel="2" x14ac:dyDescent="0.3">
      <c r="A1752" s="10" t="s">
        <v>380</v>
      </c>
      <c r="B1752" s="16">
        <v>1.5052088150631124</v>
      </c>
      <c r="C1752" s="12" t="s">
        <v>382</v>
      </c>
      <c r="D1752" s="12" t="s">
        <v>382</v>
      </c>
      <c r="E1752" s="12"/>
      <c r="F1752" s="13">
        <v>39.28</v>
      </c>
      <c r="G1752" s="13">
        <v>702.34</v>
      </c>
      <c r="H1752" s="13">
        <v>1402.67</v>
      </c>
      <c r="I1752" s="13">
        <v>2</v>
      </c>
      <c r="J1752" s="13">
        <v>0</v>
      </c>
      <c r="K1752" s="13">
        <v>0</v>
      </c>
      <c r="L1752" s="13">
        <v>1.6000000000000001E-3</v>
      </c>
      <c r="M1752" s="15" t="s">
        <v>6217</v>
      </c>
    </row>
    <row r="1753" spans="1:13" outlineLevel="2" x14ac:dyDescent="0.3">
      <c r="A1753" s="10" t="s">
        <v>380</v>
      </c>
      <c r="B1753" s="16">
        <v>1.7494119438994822</v>
      </c>
      <c r="C1753" s="12" t="s">
        <v>1929</v>
      </c>
      <c r="D1753" s="12" t="s">
        <v>1929</v>
      </c>
      <c r="E1753" s="12"/>
      <c r="F1753" s="13">
        <v>69.91</v>
      </c>
      <c r="G1753" s="13">
        <v>725.1</v>
      </c>
      <c r="H1753" s="13">
        <v>2172.2800000000002</v>
      </c>
      <c r="I1753" s="13">
        <v>3</v>
      </c>
      <c r="J1753" s="13">
        <v>1.04</v>
      </c>
      <c r="K1753" s="13">
        <v>0</v>
      </c>
      <c r="L1753" s="14">
        <v>4.7E-7</v>
      </c>
      <c r="M1753" s="15" t="s">
        <v>6218</v>
      </c>
    </row>
    <row r="1754" spans="1:13" outlineLevel="2" x14ac:dyDescent="0.3">
      <c r="A1754" s="10" t="s">
        <v>380</v>
      </c>
      <c r="B1754" s="16">
        <v>2.039514415544907</v>
      </c>
      <c r="C1754" s="12" t="s">
        <v>1929</v>
      </c>
      <c r="D1754" s="12" t="s">
        <v>1929</v>
      </c>
      <c r="E1754" s="12"/>
      <c r="F1754" s="13">
        <v>62.36</v>
      </c>
      <c r="G1754" s="13">
        <v>543.80999999999995</v>
      </c>
      <c r="H1754" s="13">
        <v>2171.23</v>
      </c>
      <c r="I1754" s="13">
        <v>4</v>
      </c>
      <c r="J1754" s="13">
        <v>-0.01</v>
      </c>
      <c r="K1754" s="13">
        <v>0</v>
      </c>
      <c r="L1754" s="14">
        <v>2.3999999999999999E-6</v>
      </c>
      <c r="M1754" s="15" t="s">
        <v>6218</v>
      </c>
    </row>
    <row r="1755" spans="1:13" outlineLevel="2" x14ac:dyDescent="0.3">
      <c r="A1755" s="10" t="s">
        <v>380</v>
      </c>
      <c r="B1755" s="16">
        <v>1.4815043230165112</v>
      </c>
      <c r="C1755" s="12" t="s">
        <v>1922</v>
      </c>
      <c r="D1755" s="12" t="s">
        <v>1922</v>
      </c>
      <c r="E1755" s="12"/>
      <c r="F1755" s="13">
        <v>39.049999999999997</v>
      </c>
      <c r="G1755" s="13">
        <v>703.37</v>
      </c>
      <c r="H1755" s="13">
        <v>1404.72</v>
      </c>
      <c r="I1755" s="13">
        <v>2</v>
      </c>
      <c r="J1755" s="13">
        <v>-0.01</v>
      </c>
      <c r="K1755" s="13">
        <v>0</v>
      </c>
      <c r="L1755" s="13">
        <v>1.4E-3</v>
      </c>
      <c r="M1755" s="15" t="s">
        <v>6218</v>
      </c>
    </row>
    <row r="1756" spans="1:13" outlineLevel="2" x14ac:dyDescent="0.3">
      <c r="A1756" s="10" t="s">
        <v>380</v>
      </c>
      <c r="B1756" s="16">
        <v>1.4047675033471871</v>
      </c>
      <c r="C1756" s="12" t="s">
        <v>3298</v>
      </c>
      <c r="D1756" s="12" t="s">
        <v>3298</v>
      </c>
      <c r="E1756" s="12"/>
      <c r="F1756" s="13">
        <v>73.56</v>
      </c>
      <c r="G1756" s="13">
        <v>775.42</v>
      </c>
      <c r="H1756" s="13">
        <v>3097.63</v>
      </c>
      <c r="I1756" s="13">
        <v>4</v>
      </c>
      <c r="J1756" s="13">
        <v>-0.01</v>
      </c>
      <c r="K1756" s="13">
        <v>0</v>
      </c>
      <c r="L1756" s="14">
        <v>1.3E-7</v>
      </c>
      <c r="M1756" s="15" t="s">
        <v>6220</v>
      </c>
    </row>
    <row r="1757" spans="1:13" outlineLevel="2" x14ac:dyDescent="0.3">
      <c r="A1757" s="10" t="s">
        <v>380</v>
      </c>
      <c r="B1757" s="16">
        <v>1.6311856470218189</v>
      </c>
      <c r="C1757" s="12" t="s">
        <v>3298</v>
      </c>
      <c r="D1757" s="12" t="s">
        <v>3298</v>
      </c>
      <c r="E1757" s="12" t="s">
        <v>1</v>
      </c>
      <c r="F1757" s="13">
        <v>50.31</v>
      </c>
      <c r="G1757" s="13">
        <v>779.41</v>
      </c>
      <c r="H1757" s="13">
        <v>3113.63</v>
      </c>
      <c r="I1757" s="13">
        <v>4</v>
      </c>
      <c r="J1757" s="13">
        <v>-0.01</v>
      </c>
      <c r="K1757" s="13">
        <v>0</v>
      </c>
      <c r="L1757" s="14">
        <v>2.3E-5</v>
      </c>
      <c r="M1757" s="15" t="s">
        <v>6220</v>
      </c>
    </row>
    <row r="1758" spans="1:13" outlineLevel="1" x14ac:dyDescent="0.3">
      <c r="A1758" s="10" t="s">
        <v>380</v>
      </c>
      <c r="B1758" s="16">
        <v>2.1154525106796567</v>
      </c>
      <c r="C1758" s="12" t="s">
        <v>6230</v>
      </c>
      <c r="D1758" s="17" t="s">
        <v>6230</v>
      </c>
      <c r="E1758" s="12"/>
      <c r="F1758" s="13">
        <v>40.409999999999997</v>
      </c>
      <c r="G1758" s="13">
        <v>501.57</v>
      </c>
      <c r="H1758" s="13">
        <v>1501.7</v>
      </c>
      <c r="I1758" s="13">
        <v>3</v>
      </c>
      <c r="J1758" s="13">
        <v>-0.02</v>
      </c>
      <c r="K1758" s="13">
        <v>0</v>
      </c>
      <c r="L1758" s="13">
        <v>1.9000000000000001E-4</v>
      </c>
      <c r="M1758" s="15" t="s">
        <v>6218</v>
      </c>
    </row>
    <row r="1759" spans="1:13" outlineLevel="2" x14ac:dyDescent="0.3">
      <c r="A1759" s="10" t="s">
        <v>380</v>
      </c>
      <c r="B1759" s="16">
        <v>1.0334178799655047</v>
      </c>
      <c r="C1759" s="12" t="s">
        <v>1932</v>
      </c>
      <c r="D1759" s="12" t="s">
        <v>1932</v>
      </c>
      <c r="E1759" s="12"/>
      <c r="F1759" s="13">
        <v>41.6</v>
      </c>
      <c r="G1759" s="13">
        <v>897.21</v>
      </c>
      <c r="H1759" s="13">
        <v>3584.82</v>
      </c>
      <c r="I1759" s="13">
        <v>4</v>
      </c>
      <c r="J1759" s="13">
        <v>0.99</v>
      </c>
      <c r="K1759" s="13">
        <v>1</v>
      </c>
      <c r="L1759" s="13">
        <v>5.5000000000000003E-4</v>
      </c>
      <c r="M1759" s="15" t="s">
        <v>6218</v>
      </c>
    </row>
    <row r="1760" spans="1:13" outlineLevel="2" x14ac:dyDescent="0.3">
      <c r="A1760" s="10" t="s">
        <v>242</v>
      </c>
      <c r="B1760" s="11">
        <f>SUBTOTAL(4,B1761:B1842)</f>
        <v>1.8961719802179471</v>
      </c>
      <c r="C1760" s="12">
        <f>COUNTA(C1761:C1842)</f>
        <v>82</v>
      </c>
      <c r="D1760" s="12">
        <v>14</v>
      </c>
      <c r="E1760" s="12">
        <f>COUNTA(E1761:E1842)</f>
        <v>5</v>
      </c>
      <c r="F1760" s="13">
        <f>SUBTOTAL(4,F1761:F1842)</f>
        <v>100.39</v>
      </c>
      <c r="G1760" s="13"/>
      <c r="H1760" s="13"/>
      <c r="I1760" s="13"/>
      <c r="J1760" s="13"/>
      <c r="K1760" s="13">
        <f>SUBTOTAL(4,K1761:K1842)</f>
        <v>1</v>
      </c>
      <c r="L1760" s="13"/>
      <c r="M1760" s="15"/>
    </row>
    <row r="1761" spans="1:13" outlineLevel="2" x14ac:dyDescent="0.3">
      <c r="A1761" s="10" t="s">
        <v>242</v>
      </c>
      <c r="B1761" s="11">
        <v>0.47104766189617514</v>
      </c>
      <c r="C1761" s="12" t="s">
        <v>4536</v>
      </c>
      <c r="D1761" s="17" t="s">
        <v>4536</v>
      </c>
      <c r="E1761" s="12"/>
      <c r="F1761" s="13">
        <v>33.53</v>
      </c>
      <c r="G1761" s="13">
        <v>789.38</v>
      </c>
      <c r="H1761" s="13">
        <v>1576.76</v>
      </c>
      <c r="I1761" s="13">
        <v>2</v>
      </c>
      <c r="J1761" s="13">
        <v>0</v>
      </c>
      <c r="K1761" s="13">
        <v>0</v>
      </c>
      <c r="L1761" s="13">
        <v>3.5999999999999999E-3</v>
      </c>
      <c r="M1761" s="15" t="s">
        <v>6207</v>
      </c>
    </row>
    <row r="1762" spans="1:13" outlineLevel="2" x14ac:dyDescent="0.3">
      <c r="A1762" s="10" t="s">
        <v>242</v>
      </c>
      <c r="B1762" s="11">
        <v>0.76157126301293765</v>
      </c>
      <c r="C1762" s="12" t="s">
        <v>5482</v>
      </c>
      <c r="D1762" s="12" t="s">
        <v>5482</v>
      </c>
      <c r="E1762" s="12"/>
      <c r="F1762" s="13">
        <v>74.3</v>
      </c>
      <c r="G1762" s="13">
        <v>670.34</v>
      </c>
      <c r="H1762" s="13">
        <v>1338.67</v>
      </c>
      <c r="I1762" s="13">
        <v>2</v>
      </c>
      <c r="J1762" s="13">
        <v>0.02</v>
      </c>
      <c r="K1762" s="13">
        <v>0</v>
      </c>
      <c r="L1762" s="14">
        <v>6.7000000000000004E-7</v>
      </c>
      <c r="M1762" s="15" t="s">
        <v>6208</v>
      </c>
    </row>
    <row r="1763" spans="1:13" outlineLevel="2" x14ac:dyDescent="0.3">
      <c r="A1763" s="10" t="s">
        <v>242</v>
      </c>
      <c r="B1763" s="11">
        <v>0.99143471566930841</v>
      </c>
      <c r="C1763" s="12" t="s">
        <v>5482</v>
      </c>
      <c r="D1763" s="12" t="s">
        <v>5482</v>
      </c>
      <c r="E1763" s="12"/>
      <c r="F1763" s="13">
        <v>41.78</v>
      </c>
      <c r="G1763" s="13">
        <v>447.22</v>
      </c>
      <c r="H1763" s="13">
        <v>1338.64</v>
      </c>
      <c r="I1763" s="13">
        <v>3</v>
      </c>
      <c r="J1763" s="13">
        <v>-0.01</v>
      </c>
      <c r="K1763" s="13">
        <v>0</v>
      </c>
      <c r="L1763" s="13">
        <v>2.8E-3</v>
      </c>
      <c r="M1763" s="15" t="s">
        <v>6208</v>
      </c>
    </row>
    <row r="1764" spans="1:13" outlineLevel="2" x14ac:dyDescent="0.3">
      <c r="A1764" s="10" t="s">
        <v>242</v>
      </c>
      <c r="B1764" s="11">
        <v>1.3219856603505631</v>
      </c>
      <c r="C1764" s="12" t="s">
        <v>3500</v>
      </c>
      <c r="D1764" s="12" t="s">
        <v>3500</v>
      </c>
      <c r="E1764" s="12"/>
      <c r="F1764" s="13">
        <v>33.479999999999997</v>
      </c>
      <c r="G1764" s="13">
        <v>510.29</v>
      </c>
      <c r="H1764" s="13">
        <v>1018.57</v>
      </c>
      <c r="I1764" s="13">
        <v>2</v>
      </c>
      <c r="J1764" s="13">
        <v>-0.02</v>
      </c>
      <c r="K1764" s="13">
        <v>0</v>
      </c>
      <c r="L1764" s="13">
        <v>7.3000000000000001E-3</v>
      </c>
      <c r="M1764" s="15" t="s">
        <v>6206</v>
      </c>
    </row>
    <row r="1765" spans="1:13" outlineLevel="2" x14ac:dyDescent="0.3">
      <c r="A1765" s="10" t="s">
        <v>242</v>
      </c>
      <c r="B1765" s="11">
        <v>0.96539170775380323</v>
      </c>
      <c r="C1765" s="12" t="s">
        <v>3504</v>
      </c>
      <c r="D1765" s="12" t="s">
        <v>3504</v>
      </c>
      <c r="E1765" s="12"/>
      <c r="F1765" s="13">
        <v>70.430000000000007</v>
      </c>
      <c r="G1765" s="13">
        <v>893.44</v>
      </c>
      <c r="H1765" s="13">
        <v>1784.86</v>
      </c>
      <c r="I1765" s="13">
        <v>2</v>
      </c>
      <c r="J1765" s="13">
        <v>-0.01</v>
      </c>
      <c r="K1765" s="13">
        <v>0</v>
      </c>
      <c r="L1765" s="14">
        <v>3.5999999999999998E-6</v>
      </c>
      <c r="M1765" s="15" t="s">
        <v>6207</v>
      </c>
    </row>
    <row r="1766" spans="1:13" outlineLevel="2" x14ac:dyDescent="0.3">
      <c r="A1766" s="10" t="s">
        <v>242</v>
      </c>
      <c r="B1766" s="11">
        <v>1.043636380033413</v>
      </c>
      <c r="C1766" s="12" t="s">
        <v>3504</v>
      </c>
      <c r="D1766" s="12" t="s">
        <v>3504</v>
      </c>
      <c r="E1766" s="12" t="s">
        <v>1</v>
      </c>
      <c r="F1766" s="13">
        <v>22.78</v>
      </c>
      <c r="G1766" s="13">
        <v>601.29</v>
      </c>
      <c r="H1766" s="13">
        <v>1800.83</v>
      </c>
      <c r="I1766" s="13">
        <v>3</v>
      </c>
      <c r="J1766" s="13">
        <v>-0.02</v>
      </c>
      <c r="K1766" s="13">
        <v>0</v>
      </c>
      <c r="L1766" s="13">
        <v>3.7999999999999999E-2</v>
      </c>
      <c r="M1766" s="15" t="s">
        <v>6206</v>
      </c>
    </row>
    <row r="1767" spans="1:13" outlineLevel="2" x14ac:dyDescent="0.3">
      <c r="A1767" s="10" t="s">
        <v>242</v>
      </c>
      <c r="B1767" s="11">
        <v>0.74276921960806885</v>
      </c>
      <c r="C1767" s="12" t="s">
        <v>252</v>
      </c>
      <c r="D1767" s="12" t="s">
        <v>252</v>
      </c>
      <c r="E1767" s="12"/>
      <c r="F1767" s="13">
        <v>53.49</v>
      </c>
      <c r="G1767" s="13">
        <v>818.74</v>
      </c>
      <c r="H1767" s="13">
        <v>2453.19</v>
      </c>
      <c r="I1767" s="13">
        <v>3</v>
      </c>
      <c r="J1767" s="13">
        <v>-0.01</v>
      </c>
      <c r="K1767" s="13">
        <v>0</v>
      </c>
      <c r="L1767" s="14">
        <v>1.2999999999999999E-5</v>
      </c>
      <c r="M1767" s="15" t="s">
        <v>6204</v>
      </c>
    </row>
    <row r="1768" spans="1:13" outlineLevel="2" x14ac:dyDescent="0.3">
      <c r="A1768" s="10" t="s">
        <v>242</v>
      </c>
      <c r="B1768" s="11">
        <v>2.1325966659822646E-2</v>
      </c>
      <c r="C1768" s="12" t="s">
        <v>252</v>
      </c>
      <c r="D1768" s="12" t="s">
        <v>252</v>
      </c>
      <c r="E1768" s="12"/>
      <c r="F1768" s="13">
        <v>30.32</v>
      </c>
      <c r="G1768" s="13">
        <v>1227.5999999999999</v>
      </c>
      <c r="H1768" s="13">
        <v>2453.19</v>
      </c>
      <c r="I1768" s="13">
        <v>2</v>
      </c>
      <c r="J1768" s="13">
        <v>-0.01</v>
      </c>
      <c r="K1768" s="13">
        <v>0</v>
      </c>
      <c r="L1768" s="13">
        <v>1.4E-3</v>
      </c>
      <c r="M1768" s="15" t="s">
        <v>6204</v>
      </c>
    </row>
    <row r="1769" spans="1:13" outlineLevel="2" x14ac:dyDescent="0.3">
      <c r="A1769" s="10" t="s">
        <v>242</v>
      </c>
      <c r="B1769" s="11">
        <v>0.83989441172060453</v>
      </c>
      <c r="C1769" s="12" t="s">
        <v>4534</v>
      </c>
      <c r="D1769" s="12" t="s">
        <v>4534</v>
      </c>
      <c r="E1769" s="12"/>
      <c r="F1769" s="13">
        <v>26.88</v>
      </c>
      <c r="G1769" s="13">
        <v>667.86</v>
      </c>
      <c r="H1769" s="13">
        <v>1333.7</v>
      </c>
      <c r="I1769" s="13">
        <v>2</v>
      </c>
      <c r="J1769" s="13">
        <v>-0.02</v>
      </c>
      <c r="K1769" s="13">
        <v>0</v>
      </c>
      <c r="L1769" s="13">
        <v>8.3000000000000004E-2</v>
      </c>
      <c r="M1769" s="15" t="s">
        <v>6207</v>
      </c>
    </row>
    <row r="1770" spans="1:13" outlineLevel="2" x14ac:dyDescent="0.3">
      <c r="A1770" s="10" t="s">
        <v>242</v>
      </c>
      <c r="B1770" s="11">
        <v>1.8193352194511523</v>
      </c>
      <c r="C1770" s="12" t="s">
        <v>248</v>
      </c>
      <c r="D1770" s="12" t="s">
        <v>248</v>
      </c>
      <c r="E1770" s="12"/>
      <c r="F1770" s="13">
        <v>40.57</v>
      </c>
      <c r="G1770" s="13">
        <v>689.68</v>
      </c>
      <c r="H1770" s="13">
        <v>2066.0100000000002</v>
      </c>
      <c r="I1770" s="13">
        <v>3</v>
      </c>
      <c r="J1770" s="13">
        <v>-0.01</v>
      </c>
      <c r="K1770" s="13">
        <v>0</v>
      </c>
      <c r="L1770" s="13">
        <v>1.6000000000000001E-4</v>
      </c>
      <c r="M1770" s="15" t="s">
        <v>6204</v>
      </c>
    </row>
    <row r="1771" spans="1:13" outlineLevel="2" x14ac:dyDescent="0.3">
      <c r="A1771" s="10" t="s">
        <v>242</v>
      </c>
      <c r="B1771" s="11">
        <v>0.57825065673488474</v>
      </c>
      <c r="C1771" s="12" t="s">
        <v>251</v>
      </c>
      <c r="D1771" s="17" t="s">
        <v>251</v>
      </c>
      <c r="E1771" s="12"/>
      <c r="F1771" s="13">
        <v>38.17</v>
      </c>
      <c r="G1771" s="13">
        <v>786.1</v>
      </c>
      <c r="H1771" s="13">
        <v>2355.27</v>
      </c>
      <c r="I1771" s="13">
        <v>3</v>
      </c>
      <c r="J1771" s="13">
        <v>0</v>
      </c>
      <c r="K1771" s="13">
        <v>1</v>
      </c>
      <c r="L1771" s="13">
        <v>2.5999999999999998E-4</v>
      </c>
      <c r="M1771" s="15" t="s">
        <v>6204</v>
      </c>
    </row>
    <row r="1772" spans="1:13" outlineLevel="2" x14ac:dyDescent="0.3">
      <c r="A1772" s="10" t="s">
        <v>242</v>
      </c>
      <c r="B1772" s="11">
        <v>0.9117167674603881</v>
      </c>
      <c r="C1772" s="12" t="s">
        <v>4537</v>
      </c>
      <c r="D1772" s="12" t="s">
        <v>4537</v>
      </c>
      <c r="E1772" s="12"/>
      <c r="F1772" s="13">
        <v>79.77</v>
      </c>
      <c r="G1772" s="13">
        <v>817.44</v>
      </c>
      <c r="H1772" s="13">
        <v>1632.87</v>
      </c>
      <c r="I1772" s="13">
        <v>2</v>
      </c>
      <c r="J1772" s="13">
        <v>-0.02</v>
      </c>
      <c r="K1772" s="13">
        <v>0</v>
      </c>
      <c r="L1772" s="14">
        <v>2.7000000000000001E-7</v>
      </c>
      <c r="M1772" s="15" t="s">
        <v>6207</v>
      </c>
    </row>
    <row r="1773" spans="1:13" outlineLevel="2" x14ac:dyDescent="0.3">
      <c r="A1773" s="10" t="s">
        <v>242</v>
      </c>
      <c r="B1773" s="11">
        <v>1.6026983621913347</v>
      </c>
      <c r="C1773" s="12" t="s">
        <v>3506</v>
      </c>
      <c r="D1773" s="12" t="s">
        <v>3506</v>
      </c>
      <c r="E1773" s="12"/>
      <c r="F1773" s="13">
        <v>39.18</v>
      </c>
      <c r="G1773" s="13">
        <v>723.06</v>
      </c>
      <c r="H1773" s="13">
        <v>2166.16</v>
      </c>
      <c r="I1773" s="13">
        <v>3</v>
      </c>
      <c r="J1773" s="13">
        <v>-0.01</v>
      </c>
      <c r="K1773" s="13">
        <v>0</v>
      </c>
      <c r="L1773" s="13">
        <v>4.6000000000000001E-4</v>
      </c>
      <c r="M1773" s="15" t="s">
        <v>6206</v>
      </c>
    </row>
    <row r="1774" spans="1:13" outlineLevel="2" x14ac:dyDescent="0.3">
      <c r="A1774" s="10" t="s">
        <v>242</v>
      </c>
      <c r="B1774" s="11">
        <v>1.6784781881218611E-2</v>
      </c>
      <c r="C1774" s="12" t="s">
        <v>3506</v>
      </c>
      <c r="D1774" s="12" t="s">
        <v>3506</v>
      </c>
      <c r="E1774" s="12"/>
      <c r="F1774" s="13">
        <v>22.46</v>
      </c>
      <c r="G1774" s="13">
        <v>1084.6099999999999</v>
      </c>
      <c r="H1774" s="13">
        <v>2167.1999999999998</v>
      </c>
      <c r="I1774" s="13">
        <v>2</v>
      </c>
      <c r="J1774" s="13">
        <v>1.03</v>
      </c>
      <c r="K1774" s="13">
        <v>0</v>
      </c>
      <c r="L1774" s="13">
        <v>7.7999999999999996E-3</v>
      </c>
      <c r="M1774" s="15" t="s">
        <v>6206</v>
      </c>
    </row>
    <row r="1775" spans="1:13" outlineLevel="2" x14ac:dyDescent="0.3">
      <c r="A1775" s="10" t="s">
        <v>242</v>
      </c>
      <c r="B1775" s="11">
        <v>0.89149889349636768</v>
      </c>
      <c r="C1775" s="12" t="s">
        <v>4535</v>
      </c>
      <c r="D1775" s="17" t="s">
        <v>4535</v>
      </c>
      <c r="E1775" s="12"/>
      <c r="F1775" s="13">
        <v>33.81</v>
      </c>
      <c r="G1775" s="13">
        <v>714.88</v>
      </c>
      <c r="H1775" s="13">
        <v>1427.75</v>
      </c>
      <c r="I1775" s="13">
        <v>2</v>
      </c>
      <c r="J1775" s="13">
        <v>1.01</v>
      </c>
      <c r="K1775" s="13">
        <v>0</v>
      </c>
      <c r="L1775" s="13">
        <v>3.7000000000000002E-3</v>
      </c>
      <c r="M1775" s="15" t="s">
        <v>6207</v>
      </c>
    </row>
    <row r="1776" spans="1:13" outlineLevel="2" x14ac:dyDescent="0.3">
      <c r="A1776" s="10" t="s">
        <v>242</v>
      </c>
      <c r="B1776" s="11">
        <v>0.91250826785082928</v>
      </c>
      <c r="C1776" s="12" t="s">
        <v>5488</v>
      </c>
      <c r="D1776" s="17" t="s">
        <v>5488</v>
      </c>
      <c r="E1776" s="12"/>
      <c r="F1776" s="13">
        <v>38.46</v>
      </c>
      <c r="G1776" s="13">
        <v>593.99</v>
      </c>
      <c r="H1776" s="13">
        <v>1778.94</v>
      </c>
      <c r="I1776" s="13">
        <v>3</v>
      </c>
      <c r="J1776" s="13">
        <v>-0.02</v>
      </c>
      <c r="K1776" s="13">
        <v>0</v>
      </c>
      <c r="L1776" s="13">
        <v>1E-3</v>
      </c>
      <c r="M1776" s="15" t="s">
        <v>6208</v>
      </c>
    </row>
    <row r="1777" spans="1:13" outlineLevel="2" x14ac:dyDescent="0.3">
      <c r="A1777" s="10" t="s">
        <v>242</v>
      </c>
      <c r="B1777" s="11">
        <v>1.5910622846303419</v>
      </c>
      <c r="C1777" s="12" t="s">
        <v>250</v>
      </c>
      <c r="D1777" s="12" t="s">
        <v>250</v>
      </c>
      <c r="E1777" s="12"/>
      <c r="F1777" s="13">
        <v>100.39</v>
      </c>
      <c r="G1777" s="13">
        <v>767.73</v>
      </c>
      <c r="H1777" s="13">
        <v>2300.17</v>
      </c>
      <c r="I1777" s="13">
        <v>3</v>
      </c>
      <c r="J1777" s="13">
        <v>-0.01</v>
      </c>
      <c r="K1777" s="13">
        <v>0</v>
      </c>
      <c r="L1777" s="14">
        <v>4.0000000000000001E-10</v>
      </c>
      <c r="M1777" s="15" t="s">
        <v>6206</v>
      </c>
    </row>
    <row r="1778" spans="1:13" outlineLevel="2" x14ac:dyDescent="0.3">
      <c r="A1778" s="10" t="s">
        <v>242</v>
      </c>
      <c r="B1778" s="11">
        <v>0.85008444109512227</v>
      </c>
      <c r="C1778" s="12" t="s">
        <v>250</v>
      </c>
      <c r="D1778" s="12" t="s">
        <v>250</v>
      </c>
      <c r="E1778" s="12" t="s">
        <v>1</v>
      </c>
      <c r="F1778" s="13">
        <v>53.05</v>
      </c>
      <c r="G1778" s="13">
        <v>773.06</v>
      </c>
      <c r="H1778" s="13">
        <v>2316.17</v>
      </c>
      <c r="I1778" s="13">
        <v>3</v>
      </c>
      <c r="J1778" s="13">
        <v>-0.01</v>
      </c>
      <c r="K1778" s="13">
        <v>0</v>
      </c>
      <c r="L1778" s="14">
        <v>1.1E-5</v>
      </c>
      <c r="M1778" s="15" t="s">
        <v>6204</v>
      </c>
    </row>
    <row r="1779" spans="1:13" outlineLevel="2" x14ac:dyDescent="0.3">
      <c r="A1779" s="10" t="s">
        <v>242</v>
      </c>
      <c r="B1779" s="11">
        <v>0.80071978112806896</v>
      </c>
      <c r="C1779" s="12" t="s">
        <v>5485</v>
      </c>
      <c r="D1779" s="12" t="s">
        <v>5485</v>
      </c>
      <c r="E1779" s="12"/>
      <c r="F1779" s="13">
        <v>64.349999999999994</v>
      </c>
      <c r="G1779" s="13">
        <v>807.95</v>
      </c>
      <c r="H1779" s="13">
        <v>1613.88</v>
      </c>
      <c r="I1779" s="13">
        <v>2</v>
      </c>
      <c r="J1779" s="13">
        <v>0</v>
      </c>
      <c r="K1779" s="13">
        <v>0</v>
      </c>
      <c r="L1779" s="14">
        <v>9.2999999999999999E-7</v>
      </c>
      <c r="M1779" s="15" t="s">
        <v>6208</v>
      </c>
    </row>
    <row r="1780" spans="1:13" outlineLevel="2" x14ac:dyDescent="0.3">
      <c r="A1780" s="10" t="s">
        <v>242</v>
      </c>
      <c r="B1780" s="11">
        <v>0.92785878915382902</v>
      </c>
      <c r="C1780" s="12" t="s">
        <v>244</v>
      </c>
      <c r="D1780" s="12" t="s">
        <v>244</v>
      </c>
      <c r="E1780" s="12"/>
      <c r="F1780" s="13">
        <v>35.020000000000003</v>
      </c>
      <c r="G1780" s="13">
        <v>588.84</v>
      </c>
      <c r="H1780" s="13">
        <v>1175.67</v>
      </c>
      <c r="I1780" s="13">
        <v>2</v>
      </c>
      <c r="J1780" s="13">
        <v>-0.01</v>
      </c>
      <c r="K1780" s="13">
        <v>0</v>
      </c>
      <c r="L1780" s="13">
        <v>3.0999999999999999E-3</v>
      </c>
      <c r="M1780" s="15" t="s">
        <v>6204</v>
      </c>
    </row>
    <row r="1781" spans="1:13" outlineLevel="2" x14ac:dyDescent="0.3">
      <c r="A1781" s="10" t="s">
        <v>242</v>
      </c>
      <c r="B1781" s="11">
        <v>1.1333428080997252</v>
      </c>
      <c r="C1781" s="12" t="s">
        <v>3503</v>
      </c>
      <c r="D1781" s="17" t="s">
        <v>3503</v>
      </c>
      <c r="E1781" s="12"/>
      <c r="F1781" s="13">
        <v>44.54</v>
      </c>
      <c r="G1781" s="13">
        <v>839.45</v>
      </c>
      <c r="H1781" s="13">
        <v>1676.89</v>
      </c>
      <c r="I1781" s="13">
        <v>2</v>
      </c>
      <c r="J1781" s="13">
        <v>0</v>
      </c>
      <c r="K1781" s="13">
        <v>1</v>
      </c>
      <c r="L1781" s="13">
        <v>2.1000000000000001E-4</v>
      </c>
      <c r="M1781" s="15" t="s">
        <v>6206</v>
      </c>
    </row>
    <row r="1782" spans="1:13" outlineLevel="2" x14ac:dyDescent="0.3">
      <c r="A1782" s="10" t="s">
        <v>242</v>
      </c>
      <c r="B1782" s="11">
        <v>1.1313378696640968</v>
      </c>
      <c r="C1782" s="12" t="s">
        <v>243</v>
      </c>
      <c r="D1782" s="12" t="s">
        <v>243</v>
      </c>
      <c r="E1782" s="12"/>
      <c r="F1782" s="13">
        <v>33.04</v>
      </c>
      <c r="G1782" s="13">
        <v>583.86</v>
      </c>
      <c r="H1782" s="13">
        <v>1165.71</v>
      </c>
      <c r="I1782" s="13">
        <v>2</v>
      </c>
      <c r="J1782" s="13">
        <v>-0.01</v>
      </c>
      <c r="K1782" s="13">
        <v>0</v>
      </c>
      <c r="L1782" s="13">
        <v>4.3999999999999997E-2</v>
      </c>
      <c r="M1782" s="15" t="s">
        <v>6204</v>
      </c>
    </row>
    <row r="1783" spans="1:13" outlineLevel="2" x14ac:dyDescent="0.3">
      <c r="A1783" s="10" t="s">
        <v>242</v>
      </c>
      <c r="B1783" s="11">
        <v>0.73307604273266636</v>
      </c>
      <c r="C1783" s="12" t="s">
        <v>246</v>
      </c>
      <c r="D1783" s="12" t="s">
        <v>246</v>
      </c>
      <c r="E1783" s="12"/>
      <c r="F1783" s="13">
        <v>64.430000000000007</v>
      </c>
      <c r="G1783" s="13">
        <v>828.47</v>
      </c>
      <c r="H1783" s="13">
        <v>1654.92</v>
      </c>
      <c r="I1783" s="13">
        <v>2</v>
      </c>
      <c r="J1783" s="13">
        <v>0</v>
      </c>
      <c r="K1783" s="13">
        <v>0</v>
      </c>
      <c r="L1783" s="14">
        <v>1.7999999999999999E-6</v>
      </c>
      <c r="M1783" s="15" t="s">
        <v>6204</v>
      </c>
    </row>
    <row r="1784" spans="1:13" outlineLevel="2" x14ac:dyDescent="0.3">
      <c r="A1784" s="10" t="s">
        <v>242</v>
      </c>
      <c r="B1784" s="11">
        <v>1.2009876496828282</v>
      </c>
      <c r="C1784" s="12" t="s">
        <v>2245</v>
      </c>
      <c r="D1784" s="17" t="s">
        <v>2245</v>
      </c>
      <c r="E1784" s="12"/>
      <c r="F1784" s="13">
        <v>40.25</v>
      </c>
      <c r="G1784" s="13">
        <v>532.33000000000004</v>
      </c>
      <c r="H1784" s="13">
        <v>1062.6400000000001</v>
      </c>
      <c r="I1784" s="13">
        <v>2</v>
      </c>
      <c r="J1784" s="13">
        <v>-0.01</v>
      </c>
      <c r="K1784" s="13">
        <v>0</v>
      </c>
      <c r="L1784" s="13">
        <v>3.5999999999999999E-3</v>
      </c>
      <c r="M1784" s="15" t="s">
        <v>6205</v>
      </c>
    </row>
    <row r="1785" spans="1:13" outlineLevel="2" x14ac:dyDescent="0.3">
      <c r="A1785" s="10" t="s">
        <v>242</v>
      </c>
      <c r="B1785" s="11">
        <v>1.0047981855276891</v>
      </c>
      <c r="C1785" s="12" t="s">
        <v>5483</v>
      </c>
      <c r="D1785" s="12" t="s">
        <v>5483</v>
      </c>
      <c r="E1785" s="12"/>
      <c r="F1785" s="13">
        <v>35.31</v>
      </c>
      <c r="G1785" s="13">
        <v>690.92</v>
      </c>
      <c r="H1785" s="13">
        <v>1379.82</v>
      </c>
      <c r="I1785" s="13">
        <v>2</v>
      </c>
      <c r="J1785" s="13">
        <v>0</v>
      </c>
      <c r="K1785" s="13">
        <v>0</v>
      </c>
      <c r="L1785" s="13">
        <v>5.1000000000000004E-3</v>
      </c>
      <c r="M1785" s="15" t="s">
        <v>6208</v>
      </c>
    </row>
    <row r="1786" spans="1:13" outlineLevel="2" x14ac:dyDescent="0.3">
      <c r="A1786" s="10" t="s">
        <v>242</v>
      </c>
      <c r="B1786" s="11">
        <v>0.76775714305985376</v>
      </c>
      <c r="C1786" s="12" t="s">
        <v>2247</v>
      </c>
      <c r="D1786" s="17" t="s">
        <v>2247</v>
      </c>
      <c r="E1786" s="12"/>
      <c r="F1786" s="13">
        <v>34.81</v>
      </c>
      <c r="G1786" s="13">
        <v>571.30999999999995</v>
      </c>
      <c r="H1786" s="13">
        <v>2851.5</v>
      </c>
      <c r="I1786" s="13">
        <v>5</v>
      </c>
      <c r="J1786" s="13">
        <v>0.01</v>
      </c>
      <c r="K1786" s="13">
        <v>1</v>
      </c>
      <c r="L1786" s="13">
        <v>5.4000000000000001E-4</v>
      </c>
      <c r="M1786" s="15" t="s">
        <v>6205</v>
      </c>
    </row>
    <row r="1787" spans="1:13" outlineLevel="2" x14ac:dyDescent="0.3">
      <c r="A1787" s="10" t="s">
        <v>242</v>
      </c>
      <c r="B1787" s="11">
        <v>1.1822325725056324</v>
      </c>
      <c r="C1787" s="12" t="s">
        <v>245</v>
      </c>
      <c r="D1787" s="12" t="s">
        <v>245</v>
      </c>
      <c r="E1787" s="12"/>
      <c r="F1787" s="13">
        <v>31.99</v>
      </c>
      <c r="G1787" s="13">
        <v>480.94</v>
      </c>
      <c r="H1787" s="13">
        <v>1439.79</v>
      </c>
      <c r="I1787" s="13">
        <v>3</v>
      </c>
      <c r="J1787" s="13">
        <v>-0.01</v>
      </c>
      <c r="K1787" s="13">
        <v>0</v>
      </c>
      <c r="L1787" s="13">
        <v>9.2999999999999992E-3</v>
      </c>
      <c r="M1787" s="15" t="s">
        <v>6204</v>
      </c>
    </row>
    <row r="1788" spans="1:13" outlineLevel="2" x14ac:dyDescent="0.3">
      <c r="A1788" s="10" t="s">
        <v>242</v>
      </c>
      <c r="B1788" s="11">
        <v>1.1270330417407144</v>
      </c>
      <c r="C1788" s="12" t="s">
        <v>249</v>
      </c>
      <c r="D1788" s="12" t="s">
        <v>249</v>
      </c>
      <c r="E1788" s="12"/>
      <c r="F1788" s="13">
        <v>46.08</v>
      </c>
      <c r="G1788" s="13">
        <v>572.79</v>
      </c>
      <c r="H1788" s="13">
        <v>2287.15</v>
      </c>
      <c r="I1788" s="13">
        <v>4</v>
      </c>
      <c r="J1788" s="13">
        <v>-0.01</v>
      </c>
      <c r="K1788" s="13">
        <v>1</v>
      </c>
      <c r="L1788" s="13">
        <v>1.4999999999999999E-4</v>
      </c>
      <c r="M1788" s="15" t="s">
        <v>6204</v>
      </c>
    </row>
    <row r="1789" spans="1:13" outlineLevel="2" x14ac:dyDescent="0.3">
      <c r="A1789" s="10" t="s">
        <v>242</v>
      </c>
      <c r="B1789" s="11">
        <v>1.0010670382376992</v>
      </c>
      <c r="C1789" s="12" t="s">
        <v>4539</v>
      </c>
      <c r="D1789" s="17" t="s">
        <v>4539</v>
      </c>
      <c r="E1789" s="12"/>
      <c r="F1789" s="13">
        <v>47.33</v>
      </c>
      <c r="G1789" s="13">
        <v>569.29</v>
      </c>
      <c r="H1789" s="13">
        <v>2273.14</v>
      </c>
      <c r="I1789" s="13">
        <v>4</v>
      </c>
      <c r="J1789" s="13">
        <v>-0.03</v>
      </c>
      <c r="K1789" s="13">
        <v>1</v>
      </c>
      <c r="L1789" s="14">
        <v>6.3999999999999997E-5</v>
      </c>
      <c r="M1789" s="15" t="s">
        <v>6207</v>
      </c>
    </row>
    <row r="1790" spans="1:13" outlineLevel="2" x14ac:dyDescent="0.3">
      <c r="A1790" s="10" t="s">
        <v>242</v>
      </c>
      <c r="B1790" s="11">
        <v>0.87372748480107121</v>
      </c>
      <c r="C1790" s="12" t="s">
        <v>3502</v>
      </c>
      <c r="D1790" s="12" t="s">
        <v>3502</v>
      </c>
      <c r="E1790" s="12"/>
      <c r="F1790" s="13">
        <v>62.62</v>
      </c>
      <c r="G1790" s="13">
        <v>717.35</v>
      </c>
      <c r="H1790" s="13">
        <v>1432.69</v>
      </c>
      <c r="I1790" s="13">
        <v>2</v>
      </c>
      <c r="J1790" s="13">
        <v>-0.01</v>
      </c>
      <c r="K1790" s="13">
        <v>0</v>
      </c>
      <c r="L1790" s="14">
        <v>1.7999999999999999E-6</v>
      </c>
      <c r="M1790" s="15" t="s">
        <v>6206</v>
      </c>
    </row>
    <row r="1791" spans="1:13" outlineLevel="2" x14ac:dyDescent="0.3">
      <c r="A1791" s="10" t="s">
        <v>242</v>
      </c>
      <c r="B1791" s="11">
        <v>1.5681987318520065</v>
      </c>
      <c r="C1791" s="12" t="s">
        <v>2246</v>
      </c>
      <c r="D1791" s="12" t="s">
        <v>2246</v>
      </c>
      <c r="E1791" s="12"/>
      <c r="F1791" s="13">
        <v>57.41</v>
      </c>
      <c r="G1791" s="13">
        <v>654.33000000000004</v>
      </c>
      <c r="H1791" s="13">
        <v>1959.98</v>
      </c>
      <c r="I1791" s="13">
        <v>3</v>
      </c>
      <c r="J1791" s="13">
        <v>0</v>
      </c>
      <c r="K1791" s="13">
        <v>0</v>
      </c>
      <c r="L1791" s="14">
        <v>7.4000000000000003E-6</v>
      </c>
      <c r="M1791" s="15" t="s">
        <v>6205</v>
      </c>
    </row>
    <row r="1792" spans="1:13" outlineLevel="2" x14ac:dyDescent="0.3">
      <c r="A1792" s="10" t="s">
        <v>242</v>
      </c>
      <c r="B1792" s="11">
        <v>0.99671387710336823</v>
      </c>
      <c r="C1792" s="12" t="s">
        <v>5487</v>
      </c>
      <c r="D1792" s="12" t="s">
        <v>5487</v>
      </c>
      <c r="E1792" s="12"/>
      <c r="F1792" s="13">
        <v>44.61</v>
      </c>
      <c r="G1792" s="13">
        <v>845.53</v>
      </c>
      <c r="H1792" s="13">
        <v>1689.04</v>
      </c>
      <c r="I1792" s="13">
        <v>2</v>
      </c>
      <c r="J1792" s="13">
        <v>0</v>
      </c>
      <c r="K1792" s="13">
        <v>0</v>
      </c>
      <c r="L1792" s="13">
        <v>5.5000000000000003E-4</v>
      </c>
      <c r="M1792" s="15" t="s">
        <v>6208</v>
      </c>
    </row>
    <row r="1793" spans="1:13" outlineLevel="2" x14ac:dyDescent="0.3">
      <c r="A1793" s="10" t="s">
        <v>242</v>
      </c>
      <c r="B1793" s="11">
        <v>0.50949194759256722</v>
      </c>
      <c r="C1793" s="12" t="s">
        <v>3505</v>
      </c>
      <c r="D1793" s="12" t="s">
        <v>3505</v>
      </c>
      <c r="E1793" s="12"/>
      <c r="F1793" s="13">
        <v>65.569999999999993</v>
      </c>
      <c r="G1793" s="13">
        <v>908.47</v>
      </c>
      <c r="H1793" s="13">
        <v>1814.93</v>
      </c>
      <c r="I1793" s="13">
        <v>2</v>
      </c>
      <c r="J1793" s="13">
        <v>-0.01</v>
      </c>
      <c r="K1793" s="13">
        <v>0</v>
      </c>
      <c r="L1793" s="14">
        <v>2.2000000000000001E-6</v>
      </c>
      <c r="M1793" s="15" t="s">
        <v>6206</v>
      </c>
    </row>
    <row r="1794" spans="1:13" outlineLevel="2" x14ac:dyDescent="0.3">
      <c r="A1794" s="10" t="s">
        <v>242</v>
      </c>
      <c r="B1794" s="11">
        <v>0.59678011555331012</v>
      </c>
      <c r="C1794" s="12" t="s">
        <v>3505</v>
      </c>
      <c r="D1794" s="12" t="s">
        <v>3505</v>
      </c>
      <c r="E1794" s="12"/>
      <c r="F1794" s="13">
        <v>39.28</v>
      </c>
      <c r="G1794" s="13">
        <v>606.32000000000005</v>
      </c>
      <c r="H1794" s="13">
        <v>1815.93</v>
      </c>
      <c r="I1794" s="13">
        <v>3</v>
      </c>
      <c r="J1794" s="13">
        <v>0.98</v>
      </c>
      <c r="K1794" s="13">
        <v>0</v>
      </c>
      <c r="L1794" s="13">
        <v>4.2999999999999999E-4</v>
      </c>
      <c r="M1794" s="15" t="s">
        <v>6206</v>
      </c>
    </row>
    <row r="1795" spans="1:13" outlineLevel="2" x14ac:dyDescent="0.3">
      <c r="A1795" s="10" t="s">
        <v>242</v>
      </c>
      <c r="B1795" s="11">
        <v>0.89053248361977244</v>
      </c>
      <c r="C1795" s="12" t="s">
        <v>3501</v>
      </c>
      <c r="D1795" s="17" t="s">
        <v>3501</v>
      </c>
      <c r="E1795" s="12"/>
      <c r="F1795" s="13">
        <v>37.9</v>
      </c>
      <c r="G1795" s="13">
        <v>645.88</v>
      </c>
      <c r="H1795" s="13">
        <v>1289.74</v>
      </c>
      <c r="I1795" s="13">
        <v>2</v>
      </c>
      <c r="J1795" s="13">
        <v>0</v>
      </c>
      <c r="K1795" s="13">
        <v>0</v>
      </c>
      <c r="L1795" s="13">
        <v>2.3999999999999998E-3</v>
      </c>
      <c r="M1795" s="15" t="s">
        <v>6206</v>
      </c>
    </row>
    <row r="1796" spans="1:13" outlineLevel="2" x14ac:dyDescent="0.3">
      <c r="A1796" s="10" t="s">
        <v>242</v>
      </c>
      <c r="B1796" s="11">
        <v>1.1589515261539922</v>
      </c>
      <c r="C1796" s="12" t="s">
        <v>5484</v>
      </c>
      <c r="D1796" s="12" t="s">
        <v>5484</v>
      </c>
      <c r="E1796" s="12"/>
      <c r="F1796" s="13">
        <v>36.35</v>
      </c>
      <c r="G1796" s="13">
        <v>757.92</v>
      </c>
      <c r="H1796" s="13">
        <v>1513.82</v>
      </c>
      <c r="I1796" s="13">
        <v>2</v>
      </c>
      <c r="J1796" s="13">
        <v>0</v>
      </c>
      <c r="K1796" s="13">
        <v>0</v>
      </c>
      <c r="L1796" s="13">
        <v>3.8999999999999999E-4</v>
      </c>
      <c r="M1796" s="15" t="s">
        <v>6208</v>
      </c>
    </row>
    <row r="1797" spans="1:13" outlineLevel="2" x14ac:dyDescent="0.3">
      <c r="A1797" s="10" t="s">
        <v>242</v>
      </c>
      <c r="B1797" s="11">
        <v>0.9055641590463096</v>
      </c>
      <c r="C1797" s="12" t="s">
        <v>247</v>
      </c>
      <c r="D1797" s="12" t="s">
        <v>247</v>
      </c>
      <c r="E1797" s="12"/>
      <c r="F1797" s="13">
        <v>39.86</v>
      </c>
      <c r="G1797" s="13">
        <v>964.55</v>
      </c>
      <c r="H1797" s="13">
        <v>1927.08</v>
      </c>
      <c r="I1797" s="13">
        <v>2</v>
      </c>
      <c r="J1797" s="13">
        <v>0.01</v>
      </c>
      <c r="K1797" s="13">
        <v>0</v>
      </c>
      <c r="L1797" s="13">
        <v>1.1999999999999999E-3</v>
      </c>
      <c r="M1797" s="15" t="s">
        <v>6205</v>
      </c>
    </row>
    <row r="1798" spans="1:13" outlineLevel="2" x14ac:dyDescent="0.3">
      <c r="A1798" s="10" t="s">
        <v>242</v>
      </c>
      <c r="B1798" s="11">
        <v>0.85374869745708548</v>
      </c>
      <c r="C1798" s="12" t="s">
        <v>247</v>
      </c>
      <c r="D1798" s="12" t="s">
        <v>247</v>
      </c>
      <c r="E1798" s="12" t="s">
        <v>1</v>
      </c>
      <c r="F1798" s="13">
        <v>27.85</v>
      </c>
      <c r="G1798" s="13">
        <v>648.69000000000005</v>
      </c>
      <c r="H1798" s="13">
        <v>1943.05</v>
      </c>
      <c r="I1798" s="13">
        <v>3</v>
      </c>
      <c r="J1798" s="13">
        <v>-0.02</v>
      </c>
      <c r="K1798" s="13">
        <v>0</v>
      </c>
      <c r="L1798" s="13">
        <v>2.5999999999999999E-3</v>
      </c>
      <c r="M1798" s="15" t="s">
        <v>6204</v>
      </c>
    </row>
    <row r="1799" spans="1:13" outlineLevel="2" x14ac:dyDescent="0.3">
      <c r="A1799" s="10" t="s">
        <v>242</v>
      </c>
      <c r="B1799" s="11">
        <v>1.1384016618493213</v>
      </c>
      <c r="C1799" s="12" t="s">
        <v>253</v>
      </c>
      <c r="D1799" s="12" t="s">
        <v>253</v>
      </c>
      <c r="E1799" s="12"/>
      <c r="F1799" s="13">
        <v>37.799999999999997</v>
      </c>
      <c r="G1799" s="13">
        <v>622.34</v>
      </c>
      <c r="H1799" s="13">
        <v>2485.3200000000002</v>
      </c>
      <c r="I1799" s="13">
        <v>4</v>
      </c>
      <c r="J1799" s="13">
        <v>-0.01</v>
      </c>
      <c r="K1799" s="13">
        <v>0</v>
      </c>
      <c r="L1799" s="13">
        <v>2.9E-4</v>
      </c>
      <c r="M1799" s="15" t="s">
        <v>6204</v>
      </c>
    </row>
    <row r="1800" spans="1:13" outlineLevel="2" x14ac:dyDescent="0.3">
      <c r="A1800" s="10" t="s">
        <v>242</v>
      </c>
      <c r="B1800" s="11">
        <v>1.577025629908994</v>
      </c>
      <c r="C1800" s="12" t="s">
        <v>4540</v>
      </c>
      <c r="D1800" s="12" t="s">
        <v>4540</v>
      </c>
      <c r="E1800" s="12"/>
      <c r="F1800" s="13">
        <v>59.4</v>
      </c>
      <c r="G1800" s="13">
        <v>849.1</v>
      </c>
      <c r="H1800" s="13">
        <v>2544.29</v>
      </c>
      <c r="I1800" s="13">
        <v>3</v>
      </c>
      <c r="J1800" s="13">
        <v>-0.01</v>
      </c>
      <c r="K1800" s="13">
        <v>0</v>
      </c>
      <c r="L1800" s="14">
        <v>3.5999999999999998E-6</v>
      </c>
      <c r="M1800" s="15" t="s">
        <v>6207</v>
      </c>
    </row>
    <row r="1801" spans="1:13" outlineLevel="2" x14ac:dyDescent="0.3">
      <c r="A1801" s="10" t="s">
        <v>242</v>
      </c>
      <c r="B1801" s="11">
        <v>1.25488008008388</v>
      </c>
      <c r="C1801" s="12" t="s">
        <v>4540</v>
      </c>
      <c r="D1801" s="12" t="s">
        <v>4540</v>
      </c>
      <c r="E1801" s="12" t="s">
        <v>1</v>
      </c>
      <c r="F1801" s="13">
        <v>46</v>
      </c>
      <c r="G1801" s="13">
        <v>854.77</v>
      </c>
      <c r="H1801" s="13">
        <v>2561.2800000000002</v>
      </c>
      <c r="I1801" s="13">
        <v>3</v>
      </c>
      <c r="J1801" s="13">
        <v>0.98</v>
      </c>
      <c r="K1801" s="13">
        <v>0</v>
      </c>
      <c r="L1801" s="14">
        <v>4.8999999999999998E-5</v>
      </c>
      <c r="M1801" s="15" t="s">
        <v>6207</v>
      </c>
    </row>
    <row r="1802" spans="1:13" outlineLevel="2" x14ac:dyDescent="0.3">
      <c r="A1802" s="10" t="s">
        <v>242</v>
      </c>
      <c r="B1802" s="11">
        <v>0.50344970965364533</v>
      </c>
      <c r="C1802" s="12" t="s">
        <v>5486</v>
      </c>
      <c r="D1802" s="12" t="s">
        <v>5486</v>
      </c>
      <c r="E1802" s="12"/>
      <c r="F1802" s="13">
        <v>38.01</v>
      </c>
      <c r="G1802" s="13">
        <v>823</v>
      </c>
      <c r="H1802" s="13">
        <v>1643.98</v>
      </c>
      <c r="I1802" s="13">
        <v>2</v>
      </c>
      <c r="J1802" s="13">
        <v>0</v>
      </c>
      <c r="K1802" s="13">
        <v>1</v>
      </c>
      <c r="L1802" s="13">
        <v>6.4999999999999997E-4</v>
      </c>
      <c r="M1802" s="15" t="s">
        <v>6208</v>
      </c>
    </row>
    <row r="1803" spans="1:13" outlineLevel="2" x14ac:dyDescent="0.3">
      <c r="A1803" s="10" t="s">
        <v>242</v>
      </c>
      <c r="B1803" s="11">
        <v>1.0105271652474757</v>
      </c>
      <c r="C1803" s="12" t="s">
        <v>5486</v>
      </c>
      <c r="D1803" s="12" t="s">
        <v>5486</v>
      </c>
      <c r="E1803" s="12"/>
      <c r="F1803" s="13">
        <v>32.92</v>
      </c>
      <c r="G1803" s="13">
        <v>549</v>
      </c>
      <c r="H1803" s="13">
        <v>1643.97</v>
      </c>
      <c r="I1803" s="13">
        <v>3</v>
      </c>
      <c r="J1803" s="13">
        <v>-0.01</v>
      </c>
      <c r="K1803" s="13">
        <v>1</v>
      </c>
      <c r="L1803" s="13">
        <v>4.4999999999999997E-3</v>
      </c>
      <c r="M1803" s="15" t="s">
        <v>6208</v>
      </c>
    </row>
    <row r="1804" spans="1:13" outlineLevel="2" x14ac:dyDescent="0.3">
      <c r="A1804" s="10" t="s">
        <v>242</v>
      </c>
      <c r="B1804" s="11">
        <v>0.96795736689968415</v>
      </c>
      <c r="C1804" s="12" t="s">
        <v>4533</v>
      </c>
      <c r="D1804" s="12" t="s">
        <v>4533</v>
      </c>
      <c r="E1804" s="12"/>
      <c r="F1804" s="13">
        <v>34.700000000000003</v>
      </c>
      <c r="G1804" s="13">
        <v>566.37</v>
      </c>
      <c r="H1804" s="13">
        <v>1130.72</v>
      </c>
      <c r="I1804" s="13">
        <v>2</v>
      </c>
      <c r="J1804" s="13">
        <v>0.99</v>
      </c>
      <c r="K1804" s="13">
        <v>0</v>
      </c>
      <c r="L1804" s="13">
        <v>2.3E-2</v>
      </c>
      <c r="M1804" s="15" t="s">
        <v>6207</v>
      </c>
    </row>
    <row r="1805" spans="1:13" outlineLevel="2" x14ac:dyDescent="0.3">
      <c r="A1805" s="10" t="s">
        <v>242</v>
      </c>
      <c r="B1805" s="11">
        <v>0.91301106827827661</v>
      </c>
      <c r="C1805" s="12" t="s">
        <v>4538</v>
      </c>
      <c r="D1805" s="17" t="s">
        <v>4538</v>
      </c>
      <c r="E1805" s="12"/>
      <c r="F1805" s="13">
        <v>41.42</v>
      </c>
      <c r="G1805" s="13">
        <v>900.89</v>
      </c>
      <c r="H1805" s="13">
        <v>1799.77</v>
      </c>
      <c r="I1805" s="13">
        <v>2</v>
      </c>
      <c r="J1805" s="13">
        <v>-0.03</v>
      </c>
      <c r="K1805" s="13">
        <v>0</v>
      </c>
      <c r="L1805" s="13">
        <v>1.2999999999999999E-4</v>
      </c>
      <c r="M1805" s="15" t="s">
        <v>6207</v>
      </c>
    </row>
    <row r="1806" spans="1:13" outlineLevel="2" x14ac:dyDescent="0.3">
      <c r="A1806" s="10" t="s">
        <v>242</v>
      </c>
      <c r="B1806" s="16">
        <v>0.69544352148552546</v>
      </c>
      <c r="C1806" s="12" t="s">
        <v>5482</v>
      </c>
      <c r="D1806" s="12" t="s">
        <v>5482</v>
      </c>
      <c r="E1806" s="12"/>
      <c r="F1806" s="13">
        <v>30.89</v>
      </c>
      <c r="G1806" s="13">
        <v>447.22</v>
      </c>
      <c r="H1806" s="13">
        <v>1338.64</v>
      </c>
      <c r="I1806" s="13">
        <v>3</v>
      </c>
      <c r="J1806" s="13">
        <v>-0.01</v>
      </c>
      <c r="K1806" s="13">
        <v>0</v>
      </c>
      <c r="L1806" s="13">
        <v>1.7000000000000001E-2</v>
      </c>
      <c r="M1806" s="15" t="s">
        <v>6216</v>
      </c>
    </row>
    <row r="1807" spans="1:13" outlineLevel="2" x14ac:dyDescent="0.3">
      <c r="A1807" s="10" t="s">
        <v>242</v>
      </c>
      <c r="B1807" s="16">
        <v>0.86441400450641248</v>
      </c>
      <c r="C1807" s="12" t="s">
        <v>3500</v>
      </c>
      <c r="D1807" s="12" t="s">
        <v>3500</v>
      </c>
      <c r="E1807" s="12"/>
      <c r="F1807" s="13">
        <v>42.77</v>
      </c>
      <c r="G1807" s="13">
        <v>510.29</v>
      </c>
      <c r="H1807" s="13">
        <v>1018.57</v>
      </c>
      <c r="I1807" s="13">
        <v>2</v>
      </c>
      <c r="J1807" s="13">
        <v>-0.02</v>
      </c>
      <c r="K1807" s="13">
        <v>0</v>
      </c>
      <c r="L1807" s="13">
        <v>6.4999999999999997E-4</v>
      </c>
      <c r="M1807" s="15" t="s">
        <v>6219</v>
      </c>
    </row>
    <row r="1808" spans="1:13" outlineLevel="2" x14ac:dyDescent="0.3">
      <c r="A1808" s="10" t="s">
        <v>242</v>
      </c>
      <c r="B1808" s="16">
        <v>1.0460659334933002</v>
      </c>
      <c r="C1808" s="12" t="s">
        <v>3504</v>
      </c>
      <c r="D1808" s="12" t="s">
        <v>3504</v>
      </c>
      <c r="E1808" s="12"/>
      <c r="F1808" s="13">
        <v>49.48</v>
      </c>
      <c r="G1808" s="13">
        <v>596.29</v>
      </c>
      <c r="H1808" s="13">
        <v>1785.84</v>
      </c>
      <c r="I1808" s="13">
        <v>3</v>
      </c>
      <c r="J1808" s="13">
        <v>0.98</v>
      </c>
      <c r="K1808" s="13">
        <v>0</v>
      </c>
      <c r="L1808" s="14">
        <v>6.3E-5</v>
      </c>
      <c r="M1808" s="15" t="s">
        <v>6220</v>
      </c>
    </row>
    <row r="1809" spans="1:13" outlineLevel="2" x14ac:dyDescent="0.3">
      <c r="A1809" s="10" t="s">
        <v>242</v>
      </c>
      <c r="B1809" s="16">
        <v>1.4531814462688013</v>
      </c>
      <c r="C1809" s="12" t="s">
        <v>3504</v>
      </c>
      <c r="D1809" s="12" t="s">
        <v>3504</v>
      </c>
      <c r="E1809" s="12"/>
      <c r="F1809" s="13">
        <v>35.26</v>
      </c>
      <c r="G1809" s="13">
        <v>893.43</v>
      </c>
      <c r="H1809" s="13">
        <v>1784.84</v>
      </c>
      <c r="I1809" s="13">
        <v>2</v>
      </c>
      <c r="J1809" s="13">
        <v>-0.02</v>
      </c>
      <c r="K1809" s="13">
        <v>0</v>
      </c>
      <c r="L1809" s="13">
        <v>2.8E-3</v>
      </c>
      <c r="M1809" s="15" t="s">
        <v>6220</v>
      </c>
    </row>
    <row r="1810" spans="1:13" outlineLevel="2" x14ac:dyDescent="0.3">
      <c r="A1810" s="10" t="s">
        <v>242</v>
      </c>
      <c r="B1810" s="16">
        <v>0.82255309004879462</v>
      </c>
      <c r="C1810" s="12" t="s">
        <v>252</v>
      </c>
      <c r="D1810" s="12" t="s">
        <v>252</v>
      </c>
      <c r="E1810" s="12"/>
      <c r="F1810" s="13">
        <v>62.78</v>
      </c>
      <c r="G1810" s="13">
        <v>818.74</v>
      </c>
      <c r="H1810" s="13">
        <v>2453.21</v>
      </c>
      <c r="I1810" s="13">
        <v>3</v>
      </c>
      <c r="J1810" s="13">
        <v>0.01</v>
      </c>
      <c r="K1810" s="13">
        <v>0</v>
      </c>
      <c r="L1810" s="14">
        <v>2.3999999999999999E-6</v>
      </c>
      <c r="M1810" s="15" t="s">
        <v>6217</v>
      </c>
    </row>
    <row r="1811" spans="1:13" outlineLevel="2" x14ac:dyDescent="0.3">
      <c r="A1811" s="10" t="s">
        <v>242</v>
      </c>
      <c r="B1811" s="16">
        <v>1.0847968245802249</v>
      </c>
      <c r="C1811" s="12" t="s">
        <v>252</v>
      </c>
      <c r="D1811" s="12" t="s">
        <v>252</v>
      </c>
      <c r="E1811" s="12"/>
      <c r="F1811" s="13">
        <v>29.82</v>
      </c>
      <c r="G1811" s="13">
        <v>614.30999999999995</v>
      </c>
      <c r="H1811" s="13">
        <v>2453.1999999999998</v>
      </c>
      <c r="I1811" s="13">
        <v>4</v>
      </c>
      <c r="J1811" s="13">
        <v>0</v>
      </c>
      <c r="K1811" s="13">
        <v>0</v>
      </c>
      <c r="L1811" s="13">
        <v>1.6000000000000001E-3</v>
      </c>
      <c r="M1811" s="15" t="s">
        <v>6217</v>
      </c>
    </row>
    <row r="1812" spans="1:13" outlineLevel="2" x14ac:dyDescent="0.3">
      <c r="A1812" s="10" t="s">
        <v>242</v>
      </c>
      <c r="B1812" s="16">
        <v>0.93290604428764456</v>
      </c>
      <c r="C1812" s="12" t="s">
        <v>4534</v>
      </c>
      <c r="D1812" s="12" t="s">
        <v>4534</v>
      </c>
      <c r="E1812" s="12"/>
      <c r="F1812" s="13">
        <v>34.229999999999997</v>
      </c>
      <c r="G1812" s="13">
        <v>667.86</v>
      </c>
      <c r="H1812" s="13">
        <v>1333.7</v>
      </c>
      <c r="I1812" s="13">
        <v>2</v>
      </c>
      <c r="J1812" s="13">
        <v>-0.02</v>
      </c>
      <c r="K1812" s="13">
        <v>0</v>
      </c>
      <c r="L1812" s="13">
        <v>5.4000000000000003E-3</v>
      </c>
      <c r="M1812" s="15" t="s">
        <v>6220</v>
      </c>
    </row>
    <row r="1813" spans="1:13" outlineLevel="2" x14ac:dyDescent="0.3">
      <c r="A1813" s="10" t="s">
        <v>242</v>
      </c>
      <c r="B1813" s="16">
        <v>1.0720007895970469</v>
      </c>
      <c r="C1813" s="12" t="s">
        <v>248</v>
      </c>
      <c r="D1813" s="12" t="s">
        <v>248</v>
      </c>
      <c r="E1813" s="12"/>
      <c r="F1813" s="13">
        <v>38.1</v>
      </c>
      <c r="G1813" s="13">
        <v>689.68</v>
      </c>
      <c r="H1813" s="13">
        <v>2066.02</v>
      </c>
      <c r="I1813" s="13">
        <v>3</v>
      </c>
      <c r="J1813" s="13">
        <v>0</v>
      </c>
      <c r="K1813" s="13">
        <v>0</v>
      </c>
      <c r="L1813" s="13">
        <v>2.7E-4</v>
      </c>
      <c r="M1813" s="15" t="s">
        <v>6217</v>
      </c>
    </row>
    <row r="1814" spans="1:13" outlineLevel="2" x14ac:dyDescent="0.3">
      <c r="A1814" s="10" t="s">
        <v>242</v>
      </c>
      <c r="B1814" s="16">
        <v>1.2164037689897826</v>
      </c>
      <c r="C1814" s="12" t="s">
        <v>4537</v>
      </c>
      <c r="D1814" s="12" t="s">
        <v>4537</v>
      </c>
      <c r="E1814" s="12"/>
      <c r="F1814" s="13">
        <v>30.49</v>
      </c>
      <c r="G1814" s="13">
        <v>545.30999999999995</v>
      </c>
      <c r="H1814" s="13">
        <v>1632.91</v>
      </c>
      <c r="I1814" s="13">
        <v>3</v>
      </c>
      <c r="J1814" s="13">
        <v>0.02</v>
      </c>
      <c r="K1814" s="13">
        <v>0</v>
      </c>
      <c r="L1814" s="13">
        <v>2.7E-2</v>
      </c>
      <c r="M1814" s="15" t="s">
        <v>6220</v>
      </c>
    </row>
    <row r="1815" spans="1:13" outlineLevel="2" x14ac:dyDescent="0.3">
      <c r="A1815" s="10" t="s">
        <v>242</v>
      </c>
      <c r="B1815" s="16">
        <v>1.007427110599503</v>
      </c>
      <c r="C1815" s="12" t="s">
        <v>3506</v>
      </c>
      <c r="D1815" s="12" t="s">
        <v>3506</v>
      </c>
      <c r="E1815" s="12"/>
      <c r="F1815" s="13">
        <v>33.36</v>
      </c>
      <c r="G1815" s="13">
        <v>723.39</v>
      </c>
      <c r="H1815" s="13">
        <v>2167.16</v>
      </c>
      <c r="I1815" s="13">
        <v>3</v>
      </c>
      <c r="J1815" s="13">
        <v>0.99</v>
      </c>
      <c r="K1815" s="13">
        <v>0</v>
      </c>
      <c r="L1815" s="13">
        <v>7.3999999999999999E-4</v>
      </c>
      <c r="M1815" s="15" t="s">
        <v>6218</v>
      </c>
    </row>
    <row r="1816" spans="1:13" outlineLevel="2" x14ac:dyDescent="0.3">
      <c r="A1816" s="10" t="s">
        <v>242</v>
      </c>
      <c r="B1816" s="16">
        <v>0.87162057152945571</v>
      </c>
      <c r="C1816" s="12" t="s">
        <v>6287</v>
      </c>
      <c r="D1816" s="17" t="s">
        <v>6287</v>
      </c>
      <c r="E1816" s="12"/>
      <c r="F1816" s="13">
        <v>22.81</v>
      </c>
      <c r="G1816" s="13">
        <v>552.33000000000004</v>
      </c>
      <c r="H1816" s="13">
        <v>1102.6400000000001</v>
      </c>
      <c r="I1816" s="13">
        <v>2</v>
      </c>
      <c r="J1816" s="13">
        <v>0</v>
      </c>
      <c r="K1816" s="13">
        <v>0</v>
      </c>
      <c r="L1816" s="13">
        <v>0.18</v>
      </c>
      <c r="M1816" s="15" t="s">
        <v>6218</v>
      </c>
    </row>
    <row r="1817" spans="1:13" outlineLevel="2" x14ac:dyDescent="0.3">
      <c r="A1817" s="10" t="s">
        <v>242</v>
      </c>
      <c r="B1817" s="16">
        <v>1.4315766001475858</v>
      </c>
      <c r="C1817" s="12" t="s">
        <v>250</v>
      </c>
      <c r="D1817" s="12" t="s">
        <v>250</v>
      </c>
      <c r="E1817" s="12"/>
      <c r="F1817" s="13">
        <v>88.94</v>
      </c>
      <c r="G1817" s="13">
        <v>768.06</v>
      </c>
      <c r="H1817" s="13">
        <v>2301.17</v>
      </c>
      <c r="I1817" s="13">
        <v>3</v>
      </c>
      <c r="J1817" s="13">
        <v>0.98</v>
      </c>
      <c r="K1817" s="13">
        <v>0</v>
      </c>
      <c r="L1817" s="14">
        <v>4.5999999999999998E-9</v>
      </c>
      <c r="M1817" s="15" t="s">
        <v>6219</v>
      </c>
    </row>
    <row r="1818" spans="1:13" outlineLevel="2" x14ac:dyDescent="0.3">
      <c r="A1818" s="10" t="s">
        <v>242</v>
      </c>
      <c r="B1818" s="16">
        <v>1.1913877423670809</v>
      </c>
      <c r="C1818" s="12" t="s">
        <v>5485</v>
      </c>
      <c r="D1818" s="12" t="s">
        <v>5485</v>
      </c>
      <c r="E1818" s="12"/>
      <c r="F1818" s="13">
        <v>46.91</v>
      </c>
      <c r="G1818" s="13">
        <v>538.96</v>
      </c>
      <c r="H1818" s="13">
        <v>1613.85</v>
      </c>
      <c r="I1818" s="13">
        <v>3</v>
      </c>
      <c r="J1818" s="13">
        <v>-0.02</v>
      </c>
      <c r="K1818" s="13">
        <v>0</v>
      </c>
      <c r="L1818" s="14">
        <v>4.0000000000000003E-5</v>
      </c>
      <c r="M1818" s="15" t="s">
        <v>6216</v>
      </c>
    </row>
    <row r="1819" spans="1:13" outlineLevel="2" x14ac:dyDescent="0.3">
      <c r="A1819" s="10" t="s">
        <v>242</v>
      </c>
      <c r="B1819" s="16">
        <v>0.54173714190802624</v>
      </c>
      <c r="C1819" s="12" t="s">
        <v>244</v>
      </c>
      <c r="D1819" s="12" t="s">
        <v>244</v>
      </c>
      <c r="E1819" s="12"/>
      <c r="F1819" s="13">
        <v>28.33</v>
      </c>
      <c r="G1819" s="13">
        <v>588.84</v>
      </c>
      <c r="H1819" s="13">
        <v>1175.67</v>
      </c>
      <c r="I1819" s="13">
        <v>2</v>
      </c>
      <c r="J1819" s="13">
        <v>-0.01</v>
      </c>
      <c r="K1819" s="13">
        <v>0</v>
      </c>
      <c r="L1819" s="13">
        <v>1.6E-2</v>
      </c>
      <c r="M1819" s="15" t="s">
        <v>6217</v>
      </c>
    </row>
    <row r="1820" spans="1:13" outlineLevel="2" x14ac:dyDescent="0.3">
      <c r="A1820" s="10" t="s">
        <v>242</v>
      </c>
      <c r="B1820" s="16">
        <v>0.65774982906805601</v>
      </c>
      <c r="C1820" s="12" t="s">
        <v>6284</v>
      </c>
      <c r="D1820" s="17" t="s">
        <v>6284</v>
      </c>
      <c r="E1820" s="12"/>
      <c r="F1820" s="13">
        <v>26.03</v>
      </c>
      <c r="G1820" s="13">
        <v>509.64</v>
      </c>
      <c r="H1820" s="13">
        <v>1525.9</v>
      </c>
      <c r="I1820" s="13">
        <v>3</v>
      </c>
      <c r="J1820" s="13">
        <v>-0.02</v>
      </c>
      <c r="K1820" s="13">
        <v>1</v>
      </c>
      <c r="L1820" s="13">
        <v>3.5999999999999999E-3</v>
      </c>
      <c r="M1820" s="15" t="s">
        <v>6219</v>
      </c>
    </row>
    <row r="1821" spans="1:13" outlineLevel="2" x14ac:dyDescent="0.3">
      <c r="A1821" s="10" t="s">
        <v>242</v>
      </c>
      <c r="B1821" s="16">
        <v>0.80751900280902589</v>
      </c>
      <c r="C1821" s="12" t="s">
        <v>243</v>
      </c>
      <c r="D1821" s="12" t="s">
        <v>243</v>
      </c>
      <c r="E1821" s="12"/>
      <c r="F1821" s="13">
        <v>30.98</v>
      </c>
      <c r="G1821" s="13">
        <v>583.86</v>
      </c>
      <c r="H1821" s="13">
        <v>1165.7</v>
      </c>
      <c r="I1821" s="13">
        <v>2</v>
      </c>
      <c r="J1821" s="13">
        <v>-0.01</v>
      </c>
      <c r="K1821" s="13">
        <v>0</v>
      </c>
      <c r="L1821" s="13">
        <v>0.08</v>
      </c>
      <c r="M1821" s="15" t="s">
        <v>6217</v>
      </c>
    </row>
    <row r="1822" spans="1:13" outlineLevel="2" x14ac:dyDescent="0.3">
      <c r="A1822" s="10" t="s">
        <v>242</v>
      </c>
      <c r="B1822" s="16">
        <v>0.96725785050276458</v>
      </c>
      <c r="C1822" s="12" t="s">
        <v>243</v>
      </c>
      <c r="D1822" s="12" t="s">
        <v>243</v>
      </c>
      <c r="E1822" s="12"/>
      <c r="F1822" s="13">
        <v>24.46</v>
      </c>
      <c r="G1822" s="13">
        <v>389.57</v>
      </c>
      <c r="H1822" s="13">
        <v>1165.7</v>
      </c>
      <c r="I1822" s="13">
        <v>3</v>
      </c>
      <c r="J1822" s="13">
        <v>-0.02</v>
      </c>
      <c r="K1822" s="13">
        <v>0</v>
      </c>
      <c r="L1822" s="13">
        <v>8.3000000000000004E-2</v>
      </c>
      <c r="M1822" s="15" t="s">
        <v>6217</v>
      </c>
    </row>
    <row r="1823" spans="1:13" outlineLevel="2" x14ac:dyDescent="0.3">
      <c r="A1823" s="10" t="s">
        <v>242</v>
      </c>
      <c r="B1823" s="16">
        <v>0.90158074682568967</v>
      </c>
      <c r="C1823" s="12" t="s">
        <v>246</v>
      </c>
      <c r="D1823" s="12" t="s">
        <v>246</v>
      </c>
      <c r="E1823" s="12"/>
      <c r="F1823" s="13">
        <v>64.180000000000007</v>
      </c>
      <c r="G1823" s="13">
        <v>828.47</v>
      </c>
      <c r="H1823" s="13">
        <v>1654.92</v>
      </c>
      <c r="I1823" s="13">
        <v>2</v>
      </c>
      <c r="J1823" s="13">
        <v>0</v>
      </c>
      <c r="K1823" s="13">
        <v>0</v>
      </c>
      <c r="L1823" s="14">
        <v>3.8999999999999999E-6</v>
      </c>
      <c r="M1823" s="15" t="s">
        <v>6217</v>
      </c>
    </row>
    <row r="1824" spans="1:13" outlineLevel="2" x14ac:dyDescent="0.3">
      <c r="A1824" s="10" t="s">
        <v>242</v>
      </c>
      <c r="B1824" s="16">
        <v>0.97250283053517972</v>
      </c>
      <c r="C1824" s="12" t="s">
        <v>246</v>
      </c>
      <c r="D1824" s="12" t="s">
        <v>246</v>
      </c>
      <c r="E1824" s="12"/>
      <c r="F1824" s="13">
        <v>23.2</v>
      </c>
      <c r="G1824" s="13">
        <v>552.64</v>
      </c>
      <c r="H1824" s="13">
        <v>1654.91</v>
      </c>
      <c r="I1824" s="13">
        <v>3</v>
      </c>
      <c r="J1824" s="13">
        <v>-0.01</v>
      </c>
      <c r="K1824" s="13">
        <v>0</v>
      </c>
      <c r="L1824" s="13">
        <v>1.0999999999999999E-2</v>
      </c>
      <c r="M1824" s="15" t="s">
        <v>6217</v>
      </c>
    </row>
    <row r="1825" spans="1:13" outlineLevel="2" x14ac:dyDescent="0.3">
      <c r="A1825" s="10" t="s">
        <v>242</v>
      </c>
      <c r="B1825" s="16">
        <v>1.0554001785233469</v>
      </c>
      <c r="C1825" s="12" t="s">
        <v>5483</v>
      </c>
      <c r="D1825" s="12" t="s">
        <v>5483</v>
      </c>
      <c r="E1825" s="12"/>
      <c r="F1825" s="13">
        <v>28.82</v>
      </c>
      <c r="G1825" s="13">
        <v>690.92</v>
      </c>
      <c r="H1825" s="13">
        <v>1379.82</v>
      </c>
      <c r="I1825" s="13">
        <v>2</v>
      </c>
      <c r="J1825" s="13">
        <v>-0.01</v>
      </c>
      <c r="K1825" s="13">
        <v>0</v>
      </c>
      <c r="L1825" s="13">
        <v>1.7999999999999999E-2</v>
      </c>
      <c r="M1825" s="15" t="s">
        <v>6216</v>
      </c>
    </row>
    <row r="1826" spans="1:13" outlineLevel="2" x14ac:dyDescent="0.3">
      <c r="A1826" s="10" t="s">
        <v>242</v>
      </c>
      <c r="B1826" s="16">
        <v>1.432328633551232</v>
      </c>
      <c r="C1826" s="12" t="s">
        <v>245</v>
      </c>
      <c r="D1826" s="12" t="s">
        <v>245</v>
      </c>
      <c r="E1826" s="12"/>
      <c r="F1826" s="13">
        <v>26.86</v>
      </c>
      <c r="G1826" s="13">
        <v>480.94</v>
      </c>
      <c r="H1826" s="13">
        <v>1439.78</v>
      </c>
      <c r="I1826" s="13">
        <v>3</v>
      </c>
      <c r="J1826" s="13">
        <v>-0.02</v>
      </c>
      <c r="K1826" s="13">
        <v>0</v>
      </c>
      <c r="L1826" s="13">
        <v>3.3999999999999998E-3</v>
      </c>
      <c r="M1826" s="15" t="s">
        <v>6217</v>
      </c>
    </row>
    <row r="1827" spans="1:13" outlineLevel="2" x14ac:dyDescent="0.3">
      <c r="A1827" s="10" t="s">
        <v>242</v>
      </c>
      <c r="B1827" s="16">
        <v>0.76488091454323814</v>
      </c>
      <c r="C1827" s="12" t="s">
        <v>249</v>
      </c>
      <c r="D1827" s="12" t="s">
        <v>249</v>
      </c>
      <c r="E1827" s="12"/>
      <c r="F1827" s="13">
        <v>26.89</v>
      </c>
      <c r="G1827" s="13">
        <v>572.79</v>
      </c>
      <c r="H1827" s="13">
        <v>2287.15</v>
      </c>
      <c r="I1827" s="13">
        <v>4</v>
      </c>
      <c r="J1827" s="13">
        <v>0</v>
      </c>
      <c r="K1827" s="13">
        <v>1</v>
      </c>
      <c r="L1827" s="13">
        <v>0.01</v>
      </c>
      <c r="M1827" s="15" t="s">
        <v>6217</v>
      </c>
    </row>
    <row r="1828" spans="1:13" outlineLevel="2" x14ac:dyDescent="0.3">
      <c r="A1828" s="10" t="s">
        <v>242</v>
      </c>
      <c r="B1828" s="16">
        <v>1.0826435078885914</v>
      </c>
      <c r="C1828" s="12" t="s">
        <v>3502</v>
      </c>
      <c r="D1828" s="12" t="s">
        <v>3502</v>
      </c>
      <c r="E1828" s="12"/>
      <c r="F1828" s="13">
        <v>35.99</v>
      </c>
      <c r="G1828" s="13">
        <v>478.57</v>
      </c>
      <c r="H1828" s="13">
        <v>1432.68</v>
      </c>
      <c r="I1828" s="13">
        <v>3</v>
      </c>
      <c r="J1828" s="13">
        <v>-0.02</v>
      </c>
      <c r="K1828" s="13">
        <v>0</v>
      </c>
      <c r="L1828" s="13">
        <v>4.2000000000000002E-4</v>
      </c>
      <c r="M1828" s="15" t="s">
        <v>6219</v>
      </c>
    </row>
    <row r="1829" spans="1:13" outlineLevel="2" x14ac:dyDescent="0.3">
      <c r="A1829" s="10" t="s">
        <v>242</v>
      </c>
      <c r="B1829" s="16">
        <v>0.90899128968124399</v>
      </c>
      <c r="C1829" s="12" t="s">
        <v>2246</v>
      </c>
      <c r="D1829" s="12" t="s">
        <v>2246</v>
      </c>
      <c r="E1829" s="12"/>
      <c r="F1829" s="13">
        <v>58.46</v>
      </c>
      <c r="G1829" s="13">
        <v>654.33000000000004</v>
      </c>
      <c r="H1829" s="13">
        <v>1959.97</v>
      </c>
      <c r="I1829" s="13">
        <v>3</v>
      </c>
      <c r="J1829" s="13">
        <v>-0.02</v>
      </c>
      <c r="K1829" s="13">
        <v>0</v>
      </c>
      <c r="L1829" s="14">
        <v>5.6999999999999996E-6</v>
      </c>
      <c r="M1829" s="15" t="s">
        <v>6218</v>
      </c>
    </row>
    <row r="1830" spans="1:13" outlineLevel="2" x14ac:dyDescent="0.3">
      <c r="A1830" s="10" t="s">
        <v>242</v>
      </c>
      <c r="B1830" s="16">
        <v>1.086465798150021</v>
      </c>
      <c r="C1830" s="12" t="s">
        <v>5487</v>
      </c>
      <c r="D1830" s="12" t="s">
        <v>5487</v>
      </c>
      <c r="E1830" s="12"/>
      <c r="F1830" s="13">
        <v>35.64</v>
      </c>
      <c r="G1830" s="13">
        <v>564.01</v>
      </c>
      <c r="H1830" s="13">
        <v>1689.01</v>
      </c>
      <c r="I1830" s="13">
        <v>3</v>
      </c>
      <c r="J1830" s="13">
        <v>-0.02</v>
      </c>
      <c r="K1830" s="13">
        <v>0</v>
      </c>
      <c r="L1830" s="13">
        <v>3.3999999999999998E-3</v>
      </c>
      <c r="M1830" s="15" t="s">
        <v>6216</v>
      </c>
    </row>
    <row r="1831" spans="1:13" outlineLevel="2" x14ac:dyDescent="0.3">
      <c r="A1831" s="10" t="s">
        <v>242</v>
      </c>
      <c r="B1831" s="16">
        <v>0.96604828802620302</v>
      </c>
      <c r="C1831" s="12" t="s">
        <v>6285</v>
      </c>
      <c r="D1831" s="17" t="s">
        <v>6285</v>
      </c>
      <c r="E1831" s="12"/>
      <c r="F1831" s="13">
        <v>23.88</v>
      </c>
      <c r="G1831" s="13">
        <v>547.34</v>
      </c>
      <c r="H1831" s="13">
        <v>1092.67</v>
      </c>
      <c r="I1831" s="13">
        <v>2</v>
      </c>
      <c r="J1831" s="13">
        <v>-0.01</v>
      </c>
      <c r="K1831" s="13">
        <v>0</v>
      </c>
      <c r="L1831" s="13">
        <v>5.8999999999999997E-2</v>
      </c>
      <c r="M1831" s="15" t="s">
        <v>6216</v>
      </c>
    </row>
    <row r="1832" spans="1:13" outlineLevel="2" x14ac:dyDescent="0.3">
      <c r="A1832" s="10" t="s">
        <v>242</v>
      </c>
      <c r="B1832" s="16">
        <v>1.01689042602139</v>
      </c>
      <c r="C1832" s="12" t="s">
        <v>5484</v>
      </c>
      <c r="D1832" s="12" t="s">
        <v>5484</v>
      </c>
      <c r="E1832" s="12"/>
      <c r="F1832" s="13">
        <v>39.549999999999997</v>
      </c>
      <c r="G1832" s="13">
        <v>757.92</v>
      </c>
      <c r="H1832" s="13">
        <v>1513.82</v>
      </c>
      <c r="I1832" s="13">
        <v>2</v>
      </c>
      <c r="J1832" s="13">
        <v>-0.01</v>
      </c>
      <c r="K1832" s="13">
        <v>0</v>
      </c>
      <c r="L1832" s="13">
        <v>5.1000000000000004E-4</v>
      </c>
      <c r="M1832" s="15" t="s">
        <v>6216</v>
      </c>
    </row>
    <row r="1833" spans="1:13" outlineLevel="2" x14ac:dyDescent="0.3">
      <c r="A1833" s="10" t="s">
        <v>242</v>
      </c>
      <c r="B1833" s="16">
        <v>1.3079776653810531</v>
      </c>
      <c r="C1833" s="12" t="s">
        <v>5484</v>
      </c>
      <c r="D1833" s="12" t="s">
        <v>5484</v>
      </c>
      <c r="E1833" s="12"/>
      <c r="F1833" s="13">
        <v>33.06</v>
      </c>
      <c r="G1833" s="13">
        <v>505.61</v>
      </c>
      <c r="H1833" s="13">
        <v>1513.81</v>
      </c>
      <c r="I1833" s="13">
        <v>3</v>
      </c>
      <c r="J1833" s="13">
        <v>-0.02</v>
      </c>
      <c r="K1833" s="13">
        <v>0</v>
      </c>
      <c r="L1833" s="13">
        <v>8.3000000000000001E-4</v>
      </c>
      <c r="M1833" s="15" t="s">
        <v>6216</v>
      </c>
    </row>
    <row r="1834" spans="1:13" outlineLevel="2" x14ac:dyDescent="0.3">
      <c r="A1834" s="10" t="s">
        <v>242</v>
      </c>
      <c r="B1834" s="16">
        <v>1.1908646991059368</v>
      </c>
      <c r="C1834" s="12" t="s">
        <v>247</v>
      </c>
      <c r="D1834" s="12" t="s">
        <v>247</v>
      </c>
      <c r="E1834" s="12"/>
      <c r="F1834" s="13">
        <v>23.43</v>
      </c>
      <c r="G1834" s="13">
        <v>482.77</v>
      </c>
      <c r="H1834" s="13">
        <v>1927.04</v>
      </c>
      <c r="I1834" s="13">
        <v>4</v>
      </c>
      <c r="J1834" s="13">
        <v>-0.02</v>
      </c>
      <c r="K1834" s="13">
        <v>0</v>
      </c>
      <c r="L1834" s="13">
        <v>2.5000000000000001E-2</v>
      </c>
      <c r="M1834" s="15" t="s">
        <v>6218</v>
      </c>
    </row>
    <row r="1835" spans="1:13" outlineLevel="2" x14ac:dyDescent="0.3">
      <c r="A1835" s="10" t="s">
        <v>242</v>
      </c>
      <c r="B1835" s="16">
        <v>1.8961719802179471</v>
      </c>
      <c r="C1835" s="12" t="s">
        <v>6283</v>
      </c>
      <c r="D1835" s="12" t="s">
        <v>6283</v>
      </c>
      <c r="E1835" s="12"/>
      <c r="F1835" s="13">
        <v>40.76</v>
      </c>
      <c r="G1835" s="13">
        <v>693.37</v>
      </c>
      <c r="H1835" s="13">
        <v>2077.1</v>
      </c>
      <c r="I1835" s="13">
        <v>3</v>
      </c>
      <c r="J1835" s="13">
        <v>0</v>
      </c>
      <c r="K1835" s="13">
        <v>0</v>
      </c>
      <c r="L1835" s="13">
        <v>3.3E-4</v>
      </c>
      <c r="M1835" s="15" t="s">
        <v>6217</v>
      </c>
    </row>
    <row r="1836" spans="1:13" outlineLevel="2" x14ac:dyDescent="0.3">
      <c r="A1836" s="10" t="s">
        <v>242</v>
      </c>
      <c r="B1836" s="16">
        <v>1.3659718921336299</v>
      </c>
      <c r="C1836" s="12" t="s">
        <v>6283</v>
      </c>
      <c r="D1836" s="12" t="s">
        <v>6283</v>
      </c>
      <c r="E1836" s="12"/>
      <c r="F1836" s="13">
        <v>27.61</v>
      </c>
      <c r="G1836" s="13">
        <v>520.28</v>
      </c>
      <c r="H1836" s="13">
        <v>2077.08</v>
      </c>
      <c r="I1836" s="13">
        <v>4</v>
      </c>
      <c r="J1836" s="13">
        <v>-0.02</v>
      </c>
      <c r="K1836" s="13">
        <v>0</v>
      </c>
      <c r="L1836" s="13">
        <v>2.5000000000000001E-2</v>
      </c>
      <c r="M1836" s="15" t="s">
        <v>6217</v>
      </c>
    </row>
    <row r="1837" spans="1:13" outlineLevel="2" x14ac:dyDescent="0.3">
      <c r="A1837" s="10" t="s">
        <v>242</v>
      </c>
      <c r="B1837" s="16">
        <v>1.0900899259790731</v>
      </c>
      <c r="C1837" s="12" t="s">
        <v>253</v>
      </c>
      <c r="D1837" s="12" t="s">
        <v>253</v>
      </c>
      <c r="E1837" s="12"/>
      <c r="F1837" s="13">
        <v>27.59</v>
      </c>
      <c r="G1837" s="13">
        <v>829.45</v>
      </c>
      <c r="H1837" s="13">
        <v>2485.33</v>
      </c>
      <c r="I1837" s="13">
        <v>3</v>
      </c>
      <c r="J1837" s="13">
        <v>0.01</v>
      </c>
      <c r="K1837" s="13">
        <v>0</v>
      </c>
      <c r="L1837" s="13">
        <v>2.5999999999999999E-3</v>
      </c>
      <c r="M1837" s="15" t="s">
        <v>6217</v>
      </c>
    </row>
    <row r="1838" spans="1:13" outlineLevel="2" x14ac:dyDescent="0.3">
      <c r="A1838" s="10" t="s">
        <v>242</v>
      </c>
      <c r="B1838" s="16">
        <v>1.0343157167196533</v>
      </c>
      <c r="C1838" s="12" t="s">
        <v>4540</v>
      </c>
      <c r="D1838" s="12" t="s">
        <v>4540</v>
      </c>
      <c r="E1838" s="12"/>
      <c r="F1838" s="13">
        <v>42.56</v>
      </c>
      <c r="G1838" s="13">
        <v>637.07000000000005</v>
      </c>
      <c r="H1838" s="13">
        <v>2544.2600000000002</v>
      </c>
      <c r="I1838" s="13">
        <v>4</v>
      </c>
      <c r="J1838" s="13">
        <v>-0.04</v>
      </c>
      <c r="K1838" s="13">
        <v>0</v>
      </c>
      <c r="L1838" s="13">
        <v>1.9000000000000001E-4</v>
      </c>
      <c r="M1838" s="15" t="s">
        <v>6220</v>
      </c>
    </row>
    <row r="1839" spans="1:13" outlineLevel="2" x14ac:dyDescent="0.3">
      <c r="A1839" s="10" t="s">
        <v>242</v>
      </c>
      <c r="B1839" s="16">
        <v>1.2349480782339071</v>
      </c>
      <c r="C1839" s="12" t="s">
        <v>5486</v>
      </c>
      <c r="D1839" s="12" t="s">
        <v>5486</v>
      </c>
      <c r="E1839" s="12"/>
      <c r="F1839" s="13">
        <v>29.33</v>
      </c>
      <c r="G1839" s="13">
        <v>549</v>
      </c>
      <c r="H1839" s="13">
        <v>1643.96</v>
      </c>
      <c r="I1839" s="13">
        <v>3</v>
      </c>
      <c r="J1839" s="13">
        <v>-0.02</v>
      </c>
      <c r="K1839" s="13">
        <v>1</v>
      </c>
      <c r="L1839" s="13">
        <v>5.7999999999999996E-3</v>
      </c>
      <c r="M1839" s="15" t="s">
        <v>6216</v>
      </c>
    </row>
    <row r="1840" spans="1:13" outlineLevel="2" x14ac:dyDescent="0.3">
      <c r="A1840" s="10" t="s">
        <v>242</v>
      </c>
      <c r="B1840" s="16">
        <v>0.78482555557581724</v>
      </c>
      <c r="C1840" s="12" t="s">
        <v>4533</v>
      </c>
      <c r="D1840" s="12" t="s">
        <v>4533</v>
      </c>
      <c r="E1840" s="12"/>
      <c r="F1840" s="13">
        <v>48.17</v>
      </c>
      <c r="G1840" s="13">
        <v>565.87</v>
      </c>
      <c r="H1840" s="13">
        <v>1129.72</v>
      </c>
      <c r="I1840" s="13">
        <v>2</v>
      </c>
      <c r="J1840" s="13">
        <v>-0.01</v>
      </c>
      <c r="K1840" s="13">
        <v>0</v>
      </c>
      <c r="L1840" s="13">
        <v>8.1999999999999998E-4</v>
      </c>
      <c r="M1840" s="15" t="s">
        <v>6220</v>
      </c>
    </row>
    <row r="1841" spans="1:13" outlineLevel="1" x14ac:dyDescent="0.3">
      <c r="A1841" s="10" t="s">
        <v>242</v>
      </c>
      <c r="B1841" s="16">
        <v>0.66343112683991279</v>
      </c>
      <c r="C1841" s="12" t="s">
        <v>4533</v>
      </c>
      <c r="D1841" s="12" t="s">
        <v>4533</v>
      </c>
      <c r="E1841" s="12"/>
      <c r="F1841" s="13">
        <v>28.65</v>
      </c>
      <c r="G1841" s="13">
        <v>377.58</v>
      </c>
      <c r="H1841" s="13">
        <v>1129.71</v>
      </c>
      <c r="I1841" s="13">
        <v>3</v>
      </c>
      <c r="J1841" s="13">
        <v>-0.02</v>
      </c>
      <c r="K1841" s="13">
        <v>0</v>
      </c>
      <c r="L1841" s="13">
        <v>8.8000000000000005E-3</v>
      </c>
      <c r="M1841" s="15" t="s">
        <v>6220</v>
      </c>
    </row>
    <row r="1842" spans="1:13" outlineLevel="2" x14ac:dyDescent="0.3">
      <c r="A1842" s="10" t="s">
        <v>242</v>
      </c>
      <c r="B1842" s="16">
        <v>0.8198152250122861</v>
      </c>
      <c r="C1842" s="12" t="s">
        <v>6286</v>
      </c>
      <c r="D1842" s="17" t="s">
        <v>6286</v>
      </c>
      <c r="E1842" s="12" t="s">
        <v>1</v>
      </c>
      <c r="F1842" s="13">
        <v>23.48</v>
      </c>
      <c r="G1842" s="13">
        <v>504.94</v>
      </c>
      <c r="H1842" s="13">
        <v>1511.79</v>
      </c>
      <c r="I1842" s="13">
        <v>3</v>
      </c>
      <c r="J1842" s="13">
        <v>0</v>
      </c>
      <c r="K1842" s="13">
        <v>0</v>
      </c>
      <c r="L1842" s="13">
        <v>3.1E-2</v>
      </c>
      <c r="M1842" s="15" t="s">
        <v>6218</v>
      </c>
    </row>
    <row r="1843" spans="1:13" outlineLevel="2" x14ac:dyDescent="0.3">
      <c r="A1843" s="10" t="s">
        <v>1416</v>
      </c>
      <c r="B1843" s="11">
        <f>SUBTOTAL(4,B1844:B1855)</f>
        <v>0.95738819303208045</v>
      </c>
      <c r="C1843" s="12">
        <f>COUNTA(C1844:C1855)</f>
        <v>12</v>
      </c>
      <c r="D1843" s="12">
        <v>4</v>
      </c>
      <c r="E1843" s="12">
        <f>COUNTA(E1844:E1855)</f>
        <v>0</v>
      </c>
      <c r="F1843" s="13">
        <f>SUBTOTAL(4,F1844:F1855)</f>
        <v>69.099999999999994</v>
      </c>
      <c r="G1843" s="13"/>
      <c r="H1843" s="13"/>
      <c r="I1843" s="13"/>
      <c r="J1843" s="13"/>
      <c r="K1843" s="13">
        <f>SUBTOTAL(4,K1844:K1855)</f>
        <v>1</v>
      </c>
      <c r="L1843" s="13"/>
      <c r="M1843" s="15"/>
    </row>
    <row r="1844" spans="1:13" outlineLevel="2" x14ac:dyDescent="0.3">
      <c r="A1844" s="10" t="s">
        <v>1416</v>
      </c>
      <c r="B1844" s="11">
        <v>0.577520144610983</v>
      </c>
      <c r="C1844" s="12" t="s">
        <v>2715</v>
      </c>
      <c r="D1844" s="12" t="s">
        <v>2715</v>
      </c>
      <c r="E1844" s="12"/>
      <c r="F1844" s="13">
        <v>28.57</v>
      </c>
      <c r="G1844" s="13">
        <v>731.92</v>
      </c>
      <c r="H1844" s="13">
        <v>1461.82</v>
      </c>
      <c r="I1844" s="13">
        <v>2</v>
      </c>
      <c r="J1844" s="13">
        <v>-0.02</v>
      </c>
      <c r="K1844" s="13">
        <v>0</v>
      </c>
      <c r="L1844" s="13">
        <v>0.16</v>
      </c>
      <c r="M1844" s="15" t="s">
        <v>6205</v>
      </c>
    </row>
    <row r="1845" spans="1:13" outlineLevel="2" x14ac:dyDescent="0.3">
      <c r="A1845" s="10" t="s">
        <v>1416</v>
      </c>
      <c r="B1845" s="11" t="s">
        <v>8172</v>
      </c>
      <c r="C1845" s="12" t="s">
        <v>4832</v>
      </c>
      <c r="D1845" s="12" t="s">
        <v>4832</v>
      </c>
      <c r="E1845" s="12"/>
      <c r="F1845" s="13">
        <v>37.93</v>
      </c>
      <c r="G1845" s="13">
        <v>1219.94</v>
      </c>
      <c r="H1845" s="13">
        <v>3656.8</v>
      </c>
      <c r="I1845" s="13">
        <v>3</v>
      </c>
      <c r="J1845" s="13">
        <v>0.93</v>
      </c>
      <c r="K1845" s="13">
        <v>0</v>
      </c>
      <c r="L1845" s="13">
        <v>4.2999999999999999E-4</v>
      </c>
      <c r="M1845" s="15" t="s">
        <v>6207</v>
      </c>
    </row>
    <row r="1846" spans="1:13" outlineLevel="2" x14ac:dyDescent="0.3">
      <c r="A1846" s="10" t="s">
        <v>1416</v>
      </c>
      <c r="B1846" s="11">
        <v>0.34175041314133142</v>
      </c>
      <c r="C1846" s="12" t="s">
        <v>1417</v>
      </c>
      <c r="D1846" s="17" t="s">
        <v>1417</v>
      </c>
      <c r="E1846" s="12"/>
      <c r="F1846" s="13">
        <v>59.97</v>
      </c>
      <c r="G1846" s="13">
        <v>624.80999999999995</v>
      </c>
      <c r="H1846" s="13">
        <v>1247.6099999999999</v>
      </c>
      <c r="I1846" s="13">
        <v>2</v>
      </c>
      <c r="J1846" s="13">
        <v>-0.01</v>
      </c>
      <c r="K1846" s="13">
        <v>0</v>
      </c>
      <c r="L1846" s="14">
        <v>2.4000000000000001E-5</v>
      </c>
      <c r="M1846" s="15" t="s">
        <v>6204</v>
      </c>
    </row>
    <row r="1847" spans="1:13" outlineLevel="2" x14ac:dyDescent="0.3">
      <c r="A1847" s="10" t="s">
        <v>1416</v>
      </c>
      <c r="B1847" s="11">
        <v>0.55396505714960387</v>
      </c>
      <c r="C1847" s="12" t="s">
        <v>4830</v>
      </c>
      <c r="D1847" s="12" t="s">
        <v>4830</v>
      </c>
      <c r="E1847" s="12"/>
      <c r="F1847" s="13">
        <v>23.69</v>
      </c>
      <c r="G1847" s="13">
        <v>684.34</v>
      </c>
      <c r="H1847" s="13">
        <v>1366.67</v>
      </c>
      <c r="I1847" s="13">
        <v>2</v>
      </c>
      <c r="J1847" s="13">
        <v>-0.02</v>
      </c>
      <c r="K1847" s="13">
        <v>0</v>
      </c>
      <c r="L1847" s="13">
        <v>1.4999999999999999E-2</v>
      </c>
      <c r="M1847" s="15" t="s">
        <v>6207</v>
      </c>
    </row>
    <row r="1848" spans="1:13" outlineLevel="2" x14ac:dyDescent="0.3">
      <c r="A1848" s="10" t="s">
        <v>1416</v>
      </c>
      <c r="B1848" s="11">
        <v>0.36127948893161932</v>
      </c>
      <c r="C1848" s="12" t="s">
        <v>2716</v>
      </c>
      <c r="D1848" s="17" t="s">
        <v>2716</v>
      </c>
      <c r="E1848" s="12"/>
      <c r="F1848" s="13">
        <v>52.32</v>
      </c>
      <c r="G1848" s="13">
        <v>789.12</v>
      </c>
      <c r="H1848" s="13">
        <v>2364.34</v>
      </c>
      <c r="I1848" s="13">
        <v>3</v>
      </c>
      <c r="J1848" s="13">
        <v>0.04</v>
      </c>
      <c r="K1848" s="13">
        <v>0</v>
      </c>
      <c r="L1848" s="14">
        <v>2.0000000000000002E-5</v>
      </c>
      <c r="M1848" s="15" t="s">
        <v>6205</v>
      </c>
    </row>
    <row r="1849" spans="1:13" outlineLevel="2" x14ac:dyDescent="0.3">
      <c r="A1849" s="10" t="s">
        <v>1416</v>
      </c>
      <c r="B1849" s="11">
        <v>0.33986917755187551</v>
      </c>
      <c r="C1849" s="12" t="s">
        <v>4831</v>
      </c>
      <c r="D1849" s="12" t="s">
        <v>4831</v>
      </c>
      <c r="E1849" s="12"/>
      <c r="F1849" s="13">
        <v>69.099999999999994</v>
      </c>
      <c r="G1849" s="13">
        <v>800.39</v>
      </c>
      <c r="H1849" s="13">
        <v>1598.76</v>
      </c>
      <c r="I1849" s="13">
        <v>2</v>
      </c>
      <c r="J1849" s="13">
        <v>-0.01</v>
      </c>
      <c r="K1849" s="13">
        <v>0</v>
      </c>
      <c r="L1849" s="14">
        <v>3.4999999999999998E-7</v>
      </c>
      <c r="M1849" s="15" t="s">
        <v>6207</v>
      </c>
    </row>
    <row r="1850" spans="1:13" outlineLevel="2" x14ac:dyDescent="0.3">
      <c r="A1850" s="10" t="s">
        <v>1416</v>
      </c>
      <c r="B1850" s="16">
        <v>0.77959622439138876</v>
      </c>
      <c r="C1850" s="12" t="s">
        <v>6577</v>
      </c>
      <c r="D1850" s="17" t="s">
        <v>6577</v>
      </c>
      <c r="E1850" s="12"/>
      <c r="F1850" s="13">
        <v>24.27</v>
      </c>
      <c r="G1850" s="13">
        <v>612.87</v>
      </c>
      <c r="H1850" s="13">
        <v>1223.72</v>
      </c>
      <c r="I1850" s="13">
        <v>2</v>
      </c>
      <c r="J1850" s="13">
        <v>-0.02</v>
      </c>
      <c r="K1850" s="13">
        <v>0</v>
      </c>
      <c r="L1850" s="13">
        <v>4.7E-2</v>
      </c>
      <c r="M1850" s="15" t="s">
        <v>6220</v>
      </c>
    </row>
    <row r="1851" spans="1:13" outlineLevel="2" x14ac:dyDescent="0.3">
      <c r="A1851" s="10" t="s">
        <v>1416</v>
      </c>
      <c r="B1851" s="16">
        <v>0.41322459338760725</v>
      </c>
      <c r="C1851" s="12" t="s">
        <v>2715</v>
      </c>
      <c r="D1851" s="12" t="s">
        <v>2715</v>
      </c>
      <c r="E1851" s="12"/>
      <c r="F1851" s="13">
        <v>25.29</v>
      </c>
      <c r="G1851" s="13">
        <v>488.28</v>
      </c>
      <c r="H1851" s="13">
        <v>1461.83</v>
      </c>
      <c r="I1851" s="13">
        <v>3</v>
      </c>
      <c r="J1851" s="13">
        <v>-0.01</v>
      </c>
      <c r="K1851" s="13">
        <v>0</v>
      </c>
      <c r="L1851" s="13">
        <v>9.4999999999999998E-3</v>
      </c>
      <c r="M1851" s="15" t="s">
        <v>6218</v>
      </c>
    </row>
    <row r="1852" spans="1:13" outlineLevel="2" x14ac:dyDescent="0.3">
      <c r="A1852" s="10" t="s">
        <v>1416</v>
      </c>
      <c r="B1852" s="16">
        <v>0.95738819303208045</v>
      </c>
      <c r="C1852" s="12" t="s">
        <v>4832</v>
      </c>
      <c r="D1852" s="12" t="s">
        <v>4832</v>
      </c>
      <c r="E1852" s="12"/>
      <c r="F1852" s="13">
        <v>36.130000000000003</v>
      </c>
      <c r="G1852" s="13">
        <v>914.97</v>
      </c>
      <c r="H1852" s="13">
        <v>3655.85</v>
      </c>
      <c r="I1852" s="13">
        <v>4</v>
      </c>
      <c r="J1852" s="13">
        <v>-0.02</v>
      </c>
      <c r="K1852" s="13">
        <v>0</v>
      </c>
      <c r="L1852" s="13">
        <v>1.2999999999999999E-3</v>
      </c>
      <c r="M1852" s="15" t="s">
        <v>6220</v>
      </c>
    </row>
    <row r="1853" spans="1:13" outlineLevel="2" x14ac:dyDescent="0.3">
      <c r="A1853" s="10" t="s">
        <v>1416</v>
      </c>
      <c r="B1853" s="16">
        <v>0.72555677638735094</v>
      </c>
      <c r="C1853" s="12" t="s">
        <v>4830</v>
      </c>
      <c r="D1853" s="12" t="s">
        <v>4830</v>
      </c>
      <c r="E1853" s="12"/>
      <c r="F1853" s="13">
        <v>24.08</v>
      </c>
      <c r="G1853" s="13">
        <v>684.34</v>
      </c>
      <c r="H1853" s="13">
        <v>1366.67</v>
      </c>
      <c r="I1853" s="13">
        <v>2</v>
      </c>
      <c r="J1853" s="13">
        <v>-0.02</v>
      </c>
      <c r="K1853" s="13">
        <v>0</v>
      </c>
      <c r="L1853" s="13">
        <v>5.4999999999999997E-3</v>
      </c>
      <c r="M1853" s="15" t="s">
        <v>6220</v>
      </c>
    </row>
    <row r="1854" spans="1:13" outlineLevel="1" x14ac:dyDescent="0.3">
      <c r="A1854" s="10" t="s">
        <v>1416</v>
      </c>
      <c r="B1854" s="16">
        <v>0.34165109287850015</v>
      </c>
      <c r="C1854" s="12" t="s">
        <v>6576</v>
      </c>
      <c r="D1854" s="17" t="s">
        <v>6576</v>
      </c>
      <c r="E1854" s="12"/>
      <c r="F1854" s="13">
        <v>26.2</v>
      </c>
      <c r="G1854" s="13">
        <v>632.4</v>
      </c>
      <c r="H1854" s="13">
        <v>2525.56</v>
      </c>
      <c r="I1854" s="13">
        <v>4</v>
      </c>
      <c r="J1854" s="13">
        <v>-0.01</v>
      </c>
      <c r="K1854" s="13">
        <v>1</v>
      </c>
      <c r="L1854" s="13">
        <v>3.5000000000000001E-3</v>
      </c>
      <c r="M1854" s="15" t="s">
        <v>6216</v>
      </c>
    </row>
    <row r="1855" spans="1:13" outlineLevel="2" x14ac:dyDescent="0.3">
      <c r="A1855" s="10" t="s">
        <v>1416</v>
      </c>
      <c r="B1855" s="16">
        <v>0.57563078474298734</v>
      </c>
      <c r="C1855" s="12" t="s">
        <v>4831</v>
      </c>
      <c r="D1855" s="12" t="s">
        <v>4831</v>
      </c>
      <c r="E1855" s="12"/>
      <c r="F1855" s="13">
        <v>58.89</v>
      </c>
      <c r="G1855" s="13">
        <v>800.39</v>
      </c>
      <c r="H1855" s="13">
        <v>1598.76</v>
      </c>
      <c r="I1855" s="13">
        <v>2</v>
      </c>
      <c r="J1855" s="13">
        <v>-0.01</v>
      </c>
      <c r="K1855" s="13">
        <v>0</v>
      </c>
      <c r="L1855" s="14">
        <v>3.0000000000000001E-6</v>
      </c>
      <c r="M1855" s="15" t="s">
        <v>6220</v>
      </c>
    </row>
    <row r="1856" spans="1:13" outlineLevel="2" x14ac:dyDescent="0.3">
      <c r="A1856" s="10" t="s">
        <v>1090</v>
      </c>
      <c r="B1856" s="11">
        <f>SUBTOTAL(4,B1857:B1870)</f>
        <v>5.4824283761782553</v>
      </c>
      <c r="C1856" s="12">
        <f>COUNTA(C1857:C1870)</f>
        <v>14</v>
      </c>
      <c r="D1856" s="12">
        <v>0</v>
      </c>
      <c r="E1856" s="12">
        <f>COUNTA(E1857:E1870)</f>
        <v>2</v>
      </c>
      <c r="F1856" s="13">
        <f>SUBTOTAL(4,F1857:F1870)</f>
        <v>79.430000000000007</v>
      </c>
      <c r="G1856" s="13"/>
      <c r="H1856" s="13"/>
      <c r="I1856" s="13"/>
      <c r="J1856" s="13"/>
      <c r="K1856" s="13">
        <f>SUBTOTAL(4,K1857:K1870)</f>
        <v>0</v>
      </c>
      <c r="L1856" s="13"/>
      <c r="M1856" s="15"/>
    </row>
    <row r="1857" spans="1:13" outlineLevel="2" x14ac:dyDescent="0.3">
      <c r="A1857" s="10" t="s">
        <v>1090</v>
      </c>
      <c r="B1857" s="11">
        <v>3.5345464246746268</v>
      </c>
      <c r="C1857" s="12" t="s">
        <v>1092</v>
      </c>
      <c r="D1857" s="12" t="s">
        <v>1092</v>
      </c>
      <c r="E1857" s="12"/>
      <c r="F1857" s="13">
        <v>33.26</v>
      </c>
      <c r="G1857" s="13">
        <v>740.36</v>
      </c>
      <c r="H1857" s="13">
        <v>1478.7</v>
      </c>
      <c r="I1857" s="13">
        <v>2</v>
      </c>
      <c r="J1857" s="13">
        <v>-0.01</v>
      </c>
      <c r="K1857" s="13">
        <v>0</v>
      </c>
      <c r="L1857" s="13">
        <v>7.6000000000000004E-4</v>
      </c>
      <c r="M1857" s="15" t="s">
        <v>6204</v>
      </c>
    </row>
    <row r="1858" spans="1:13" outlineLevel="2" x14ac:dyDescent="0.3">
      <c r="A1858" s="10" t="s">
        <v>1090</v>
      </c>
      <c r="B1858" s="11">
        <v>5.1210667462239288</v>
      </c>
      <c r="C1858" s="12" t="s">
        <v>1093</v>
      </c>
      <c r="D1858" s="12" t="s">
        <v>1093</v>
      </c>
      <c r="E1858" s="12"/>
      <c r="F1858" s="13">
        <v>64.56</v>
      </c>
      <c r="G1858" s="13">
        <v>699.65</v>
      </c>
      <c r="H1858" s="13">
        <v>2095.9299999999998</v>
      </c>
      <c r="I1858" s="13">
        <v>3</v>
      </c>
      <c r="J1858" s="13">
        <v>-0.01</v>
      </c>
      <c r="K1858" s="13">
        <v>0</v>
      </c>
      <c r="L1858" s="14">
        <v>8.8000000000000004E-7</v>
      </c>
      <c r="M1858" s="15" t="s">
        <v>6206</v>
      </c>
    </row>
    <row r="1859" spans="1:13" outlineLevel="2" x14ac:dyDescent="0.3">
      <c r="A1859" s="10" t="s">
        <v>1090</v>
      </c>
      <c r="B1859" s="11">
        <v>4.8965383821958088</v>
      </c>
      <c r="C1859" s="12" t="s">
        <v>1093</v>
      </c>
      <c r="D1859" s="12" t="s">
        <v>1093</v>
      </c>
      <c r="E1859" s="12" t="s">
        <v>1</v>
      </c>
      <c r="F1859" s="13">
        <v>61.08</v>
      </c>
      <c r="G1859" s="13">
        <v>704.99</v>
      </c>
      <c r="H1859" s="13">
        <v>2111.94</v>
      </c>
      <c r="I1859" s="13">
        <v>3</v>
      </c>
      <c r="J1859" s="13">
        <v>0</v>
      </c>
      <c r="K1859" s="13">
        <v>0</v>
      </c>
      <c r="L1859" s="14">
        <v>1.9E-6</v>
      </c>
      <c r="M1859" s="15" t="s">
        <v>6208</v>
      </c>
    </row>
    <row r="1860" spans="1:13" outlineLevel="2" x14ac:dyDescent="0.3">
      <c r="A1860" s="10" t="s">
        <v>1090</v>
      </c>
      <c r="B1860" s="11">
        <v>4.1784184214242881</v>
      </c>
      <c r="C1860" s="12" t="s">
        <v>1091</v>
      </c>
      <c r="D1860" s="12" t="s">
        <v>1091</v>
      </c>
      <c r="E1860" s="12"/>
      <c r="F1860" s="13">
        <v>76.56</v>
      </c>
      <c r="G1860" s="13">
        <v>689.36</v>
      </c>
      <c r="H1860" s="13">
        <v>1376.71</v>
      </c>
      <c r="I1860" s="13">
        <v>2</v>
      </c>
      <c r="J1860" s="13">
        <v>-0.01</v>
      </c>
      <c r="K1860" s="13">
        <v>0</v>
      </c>
      <c r="L1860" s="14">
        <v>8.8999999999999995E-7</v>
      </c>
      <c r="M1860" s="15" t="s">
        <v>6205</v>
      </c>
    </row>
    <row r="1861" spans="1:13" outlineLevel="2" x14ac:dyDescent="0.3">
      <c r="A1861" s="10" t="s">
        <v>1090</v>
      </c>
      <c r="B1861" s="11">
        <v>4.1679909060089688</v>
      </c>
      <c r="C1861" s="12" t="s">
        <v>2640</v>
      </c>
      <c r="D1861" s="12" t="s">
        <v>2640</v>
      </c>
      <c r="E1861" s="12"/>
      <c r="F1861" s="13">
        <v>54.62</v>
      </c>
      <c r="G1861" s="13">
        <v>826.75</v>
      </c>
      <c r="H1861" s="13">
        <v>2477.21</v>
      </c>
      <c r="I1861" s="13">
        <v>3</v>
      </c>
      <c r="J1861" s="13">
        <v>-0.01</v>
      </c>
      <c r="K1861" s="13">
        <v>0</v>
      </c>
      <c r="L1861" s="14">
        <v>1.5999999999999999E-5</v>
      </c>
      <c r="M1861" s="15" t="s">
        <v>6205</v>
      </c>
    </row>
    <row r="1862" spans="1:13" outlineLevel="2" x14ac:dyDescent="0.3">
      <c r="A1862" s="10" t="s">
        <v>1090</v>
      </c>
      <c r="B1862" s="11">
        <v>2.8620558420137372</v>
      </c>
      <c r="C1862" s="12" t="s">
        <v>2640</v>
      </c>
      <c r="D1862" s="12" t="s">
        <v>2640</v>
      </c>
      <c r="E1862" s="12"/>
      <c r="F1862" s="13">
        <v>34.590000000000003</v>
      </c>
      <c r="G1862" s="13">
        <v>620.30999999999995</v>
      </c>
      <c r="H1862" s="13">
        <v>2477.21</v>
      </c>
      <c r="I1862" s="13">
        <v>4</v>
      </c>
      <c r="J1862" s="13">
        <v>-0.02</v>
      </c>
      <c r="K1862" s="13">
        <v>0</v>
      </c>
      <c r="L1862" s="13">
        <v>1.4E-3</v>
      </c>
      <c r="M1862" s="15" t="s">
        <v>6205</v>
      </c>
    </row>
    <row r="1863" spans="1:13" outlineLevel="2" x14ac:dyDescent="0.3">
      <c r="A1863" s="10" t="s">
        <v>1090</v>
      </c>
      <c r="B1863" s="11">
        <v>5.4824283761782553</v>
      </c>
      <c r="C1863" s="12" t="s">
        <v>5266</v>
      </c>
      <c r="D1863" s="12" t="s">
        <v>5266</v>
      </c>
      <c r="E1863" s="12"/>
      <c r="F1863" s="13">
        <v>42.33</v>
      </c>
      <c r="G1863" s="13">
        <v>641.36</v>
      </c>
      <c r="H1863" s="13">
        <v>1280.7</v>
      </c>
      <c r="I1863" s="13">
        <v>2</v>
      </c>
      <c r="J1863" s="13">
        <v>-0.02</v>
      </c>
      <c r="K1863" s="13">
        <v>0</v>
      </c>
      <c r="L1863" s="13">
        <v>4.6999999999999999E-4</v>
      </c>
      <c r="M1863" s="15" t="s">
        <v>6207</v>
      </c>
    </row>
    <row r="1864" spans="1:13" outlineLevel="2" x14ac:dyDescent="0.3">
      <c r="A1864" s="10" t="s">
        <v>1090</v>
      </c>
      <c r="B1864" s="16">
        <v>4.6520859753671386</v>
      </c>
      <c r="C1864" s="12" t="s">
        <v>1092</v>
      </c>
      <c r="D1864" s="12" t="s">
        <v>1092</v>
      </c>
      <c r="E1864" s="12"/>
      <c r="F1864" s="13">
        <v>24.99</v>
      </c>
      <c r="G1864" s="13">
        <v>493.91</v>
      </c>
      <c r="H1864" s="13">
        <v>1478.7</v>
      </c>
      <c r="I1864" s="13">
        <v>3</v>
      </c>
      <c r="J1864" s="13">
        <v>-0.01</v>
      </c>
      <c r="K1864" s="13">
        <v>0</v>
      </c>
      <c r="L1864" s="13">
        <v>2.5999999999999999E-2</v>
      </c>
      <c r="M1864" s="15" t="s">
        <v>6217</v>
      </c>
    </row>
    <row r="1865" spans="1:13" outlineLevel="2" x14ac:dyDescent="0.3">
      <c r="A1865" s="10" t="s">
        <v>1090</v>
      </c>
      <c r="B1865" s="16">
        <v>5.10200249142326</v>
      </c>
      <c r="C1865" s="12" t="s">
        <v>1093</v>
      </c>
      <c r="D1865" s="12" t="s">
        <v>1093</v>
      </c>
      <c r="E1865" s="12" t="s">
        <v>1</v>
      </c>
      <c r="F1865" s="13">
        <v>56.51</v>
      </c>
      <c r="G1865" s="13">
        <v>704.98</v>
      </c>
      <c r="H1865" s="13">
        <v>2111.9299999999998</v>
      </c>
      <c r="I1865" s="13">
        <v>3</v>
      </c>
      <c r="J1865" s="13">
        <v>-0.01</v>
      </c>
      <c r="K1865" s="13">
        <v>0</v>
      </c>
      <c r="L1865" s="14">
        <v>5.0000000000000004E-6</v>
      </c>
      <c r="M1865" s="15" t="s">
        <v>6216</v>
      </c>
    </row>
    <row r="1866" spans="1:13" outlineLevel="2" x14ac:dyDescent="0.3">
      <c r="A1866" s="10" t="s">
        <v>1090</v>
      </c>
      <c r="B1866" s="16">
        <v>4.3344471667140567</v>
      </c>
      <c r="C1866" s="12" t="s">
        <v>1093</v>
      </c>
      <c r="D1866" s="12" t="s">
        <v>1093</v>
      </c>
      <c r="E1866" s="12"/>
      <c r="F1866" s="13">
        <v>51.61</v>
      </c>
      <c r="G1866" s="13">
        <v>699.65</v>
      </c>
      <c r="H1866" s="13">
        <v>2095.92</v>
      </c>
      <c r="I1866" s="13">
        <v>3</v>
      </c>
      <c r="J1866" s="13">
        <v>-0.02</v>
      </c>
      <c r="K1866" s="13">
        <v>0</v>
      </c>
      <c r="L1866" s="14">
        <v>1.4E-5</v>
      </c>
      <c r="M1866" s="15" t="s">
        <v>6219</v>
      </c>
    </row>
    <row r="1867" spans="1:13" outlineLevel="2" x14ac:dyDescent="0.3">
      <c r="A1867" s="10" t="s">
        <v>1090</v>
      </c>
      <c r="B1867" s="16">
        <v>3.6936489402139654</v>
      </c>
      <c r="C1867" s="12" t="s">
        <v>1091</v>
      </c>
      <c r="D1867" s="12" t="s">
        <v>1091</v>
      </c>
      <c r="E1867" s="12"/>
      <c r="F1867" s="13">
        <v>79.430000000000007</v>
      </c>
      <c r="G1867" s="13">
        <v>689.36</v>
      </c>
      <c r="H1867" s="13">
        <v>1376.71</v>
      </c>
      <c r="I1867" s="13">
        <v>2</v>
      </c>
      <c r="J1867" s="13">
        <v>-0.01</v>
      </c>
      <c r="K1867" s="13">
        <v>0</v>
      </c>
      <c r="L1867" s="14">
        <v>7.3E-7</v>
      </c>
      <c r="M1867" s="15" t="s">
        <v>6218</v>
      </c>
    </row>
    <row r="1868" spans="1:13" outlineLevel="2" x14ac:dyDescent="0.3">
      <c r="A1868" s="10" t="s">
        <v>1090</v>
      </c>
      <c r="B1868" s="16">
        <v>3.8290543077176471</v>
      </c>
      <c r="C1868" s="12" t="s">
        <v>2640</v>
      </c>
      <c r="D1868" s="12" t="s">
        <v>2640</v>
      </c>
      <c r="E1868" s="12"/>
      <c r="F1868" s="13">
        <v>38.78</v>
      </c>
      <c r="G1868" s="13">
        <v>620.30999999999995</v>
      </c>
      <c r="H1868" s="13">
        <v>2477.21</v>
      </c>
      <c r="I1868" s="13">
        <v>4</v>
      </c>
      <c r="J1868" s="13">
        <v>-0.01</v>
      </c>
      <c r="K1868" s="13">
        <v>0</v>
      </c>
      <c r="L1868" s="13">
        <v>2.3000000000000001E-4</v>
      </c>
      <c r="M1868" s="15" t="s">
        <v>6218</v>
      </c>
    </row>
    <row r="1869" spans="1:13" outlineLevel="1" x14ac:dyDescent="0.3">
      <c r="A1869" s="10" t="s">
        <v>1090</v>
      </c>
      <c r="B1869" s="16">
        <v>3.7184643897073366</v>
      </c>
      <c r="C1869" s="12" t="s">
        <v>5266</v>
      </c>
      <c r="D1869" s="12" t="s">
        <v>5266</v>
      </c>
      <c r="E1869" s="12"/>
      <c r="F1869" s="13">
        <v>40.869999999999997</v>
      </c>
      <c r="G1869" s="13">
        <v>641.36</v>
      </c>
      <c r="H1869" s="13">
        <v>1280.71</v>
      </c>
      <c r="I1869" s="13">
        <v>2</v>
      </c>
      <c r="J1869" s="13">
        <v>-0.01</v>
      </c>
      <c r="K1869" s="13">
        <v>0</v>
      </c>
      <c r="L1869" s="13">
        <v>4.4000000000000002E-4</v>
      </c>
      <c r="M1869" s="15" t="s">
        <v>6220</v>
      </c>
    </row>
    <row r="1870" spans="1:13" outlineLevel="2" x14ac:dyDescent="0.3">
      <c r="A1870" s="10" t="s">
        <v>1090</v>
      </c>
      <c r="B1870" s="16">
        <v>3.0829518715306294</v>
      </c>
      <c r="C1870" s="12" t="s">
        <v>5266</v>
      </c>
      <c r="D1870" s="12" t="s">
        <v>5266</v>
      </c>
      <c r="E1870" s="12"/>
      <c r="F1870" s="13">
        <v>34.86</v>
      </c>
      <c r="G1870" s="13">
        <v>427.91</v>
      </c>
      <c r="H1870" s="13">
        <v>1280.7</v>
      </c>
      <c r="I1870" s="13">
        <v>3</v>
      </c>
      <c r="J1870" s="13">
        <v>-0.02</v>
      </c>
      <c r="K1870" s="13">
        <v>0</v>
      </c>
      <c r="L1870" s="13">
        <v>2.3999999999999998E-3</v>
      </c>
      <c r="M1870" s="15" t="s">
        <v>6220</v>
      </c>
    </row>
    <row r="1871" spans="1:13" outlineLevel="2" x14ac:dyDescent="0.3">
      <c r="A1871" s="10" t="s">
        <v>966</v>
      </c>
      <c r="B1871" s="11">
        <f>SUBTOTAL(4,B1872:B1917)</f>
        <v>3.002895009018677</v>
      </c>
      <c r="C1871" s="12">
        <f>COUNTA(C1872:C1917)</f>
        <v>46</v>
      </c>
      <c r="D1871" s="12">
        <v>3</v>
      </c>
      <c r="E1871" s="12">
        <f>COUNTA(E1872:E1917)</f>
        <v>15</v>
      </c>
      <c r="F1871" s="13">
        <f>SUBTOTAL(4,F1872:F1917)</f>
        <v>117.87</v>
      </c>
      <c r="G1871" s="13"/>
      <c r="H1871" s="13"/>
      <c r="I1871" s="13"/>
      <c r="J1871" s="13"/>
      <c r="K1871" s="13">
        <f>SUBTOTAL(4,K1872:K1917)</f>
        <v>1</v>
      </c>
      <c r="L1871" s="14"/>
      <c r="M1871" s="15"/>
    </row>
    <row r="1872" spans="1:13" outlineLevel="2" x14ac:dyDescent="0.3">
      <c r="A1872" s="10" t="s">
        <v>966</v>
      </c>
      <c r="B1872" s="11">
        <v>0.92685923128874403</v>
      </c>
      <c r="C1872" s="12" t="s">
        <v>3426</v>
      </c>
      <c r="D1872" s="17" t="s">
        <v>3426</v>
      </c>
      <c r="E1872" s="12" t="s">
        <v>1</v>
      </c>
      <c r="F1872" s="13">
        <v>74.72</v>
      </c>
      <c r="G1872" s="13">
        <v>876.77</v>
      </c>
      <c r="H1872" s="13">
        <v>2627.29</v>
      </c>
      <c r="I1872" s="13">
        <v>3</v>
      </c>
      <c r="J1872" s="13">
        <v>0</v>
      </c>
      <c r="K1872" s="13">
        <v>0</v>
      </c>
      <c r="L1872" s="14">
        <v>3.3000000000000002E-7</v>
      </c>
      <c r="M1872" s="15" t="s">
        <v>6206</v>
      </c>
    </row>
    <row r="1873" spans="1:13" outlineLevel="2" x14ac:dyDescent="0.3">
      <c r="A1873" s="10" t="s">
        <v>966</v>
      </c>
      <c r="B1873" s="11">
        <v>1.8003009235129048</v>
      </c>
      <c r="C1873" s="12" t="s">
        <v>968</v>
      </c>
      <c r="D1873" s="12" t="s">
        <v>968</v>
      </c>
      <c r="E1873" s="12"/>
      <c r="F1873" s="13">
        <v>102.01</v>
      </c>
      <c r="G1873" s="13">
        <v>757.91</v>
      </c>
      <c r="H1873" s="13">
        <v>1513.8</v>
      </c>
      <c r="I1873" s="13">
        <v>2</v>
      </c>
      <c r="J1873" s="13">
        <v>0</v>
      </c>
      <c r="K1873" s="13">
        <v>0</v>
      </c>
      <c r="L1873" s="14">
        <v>3.9000000000000002E-9</v>
      </c>
      <c r="M1873" s="15" t="s">
        <v>6204</v>
      </c>
    </row>
    <row r="1874" spans="1:13" outlineLevel="2" x14ac:dyDescent="0.3">
      <c r="A1874" s="10" t="s">
        <v>966</v>
      </c>
      <c r="B1874" s="11">
        <v>1.5497352267579325</v>
      </c>
      <c r="C1874" s="12" t="s">
        <v>968</v>
      </c>
      <c r="D1874" s="12" t="s">
        <v>968</v>
      </c>
      <c r="E1874" s="12"/>
      <c r="F1874" s="13">
        <v>40.950000000000003</v>
      </c>
      <c r="G1874" s="13">
        <v>505.61</v>
      </c>
      <c r="H1874" s="13">
        <v>1513.8</v>
      </c>
      <c r="I1874" s="13">
        <v>3</v>
      </c>
      <c r="J1874" s="13">
        <v>0</v>
      </c>
      <c r="K1874" s="13">
        <v>0</v>
      </c>
      <c r="L1874" s="13">
        <v>1.2999999999999999E-3</v>
      </c>
      <c r="M1874" s="15" t="s">
        <v>6204</v>
      </c>
    </row>
    <row r="1875" spans="1:13" outlineLevel="2" x14ac:dyDescent="0.3">
      <c r="A1875" s="10" t="s">
        <v>966</v>
      </c>
      <c r="B1875" s="11">
        <v>1.7223555872914833</v>
      </c>
      <c r="C1875" s="12" t="s">
        <v>968</v>
      </c>
      <c r="D1875" s="12" t="s">
        <v>968</v>
      </c>
      <c r="E1875" s="12"/>
      <c r="F1875" s="13">
        <v>26.68</v>
      </c>
      <c r="G1875" s="13">
        <v>379.46</v>
      </c>
      <c r="H1875" s="13">
        <v>1513.79</v>
      </c>
      <c r="I1875" s="13">
        <v>4</v>
      </c>
      <c r="J1875" s="13">
        <v>-0.01</v>
      </c>
      <c r="K1875" s="13">
        <v>0</v>
      </c>
      <c r="L1875" s="13">
        <v>4.4999999999999997E-3</v>
      </c>
      <c r="M1875" s="15" t="s">
        <v>6204</v>
      </c>
    </row>
    <row r="1876" spans="1:13" outlineLevel="2" x14ac:dyDescent="0.3">
      <c r="A1876" s="10" t="s">
        <v>966</v>
      </c>
      <c r="B1876" s="11">
        <v>1.2213554283074128</v>
      </c>
      <c r="C1876" s="12" t="s">
        <v>2110</v>
      </c>
      <c r="D1876" s="12" t="s">
        <v>2110</v>
      </c>
      <c r="E1876" s="12" t="s">
        <v>1</v>
      </c>
      <c r="F1876" s="13">
        <v>35.67</v>
      </c>
      <c r="G1876" s="13">
        <v>864.75</v>
      </c>
      <c r="H1876" s="13">
        <v>2591.23</v>
      </c>
      <c r="I1876" s="13">
        <v>3</v>
      </c>
      <c r="J1876" s="13">
        <v>0</v>
      </c>
      <c r="K1876" s="13">
        <v>1</v>
      </c>
      <c r="L1876" s="13">
        <v>4.4999999999999999E-4</v>
      </c>
      <c r="M1876" s="15" t="s">
        <v>6205</v>
      </c>
    </row>
    <row r="1877" spans="1:13" outlineLevel="2" x14ac:dyDescent="0.3">
      <c r="A1877" s="10" t="s">
        <v>966</v>
      </c>
      <c r="B1877" s="11">
        <v>1.6629244505384928</v>
      </c>
      <c r="C1877" s="12" t="s">
        <v>2110</v>
      </c>
      <c r="D1877" s="12" t="s">
        <v>2110</v>
      </c>
      <c r="E1877" s="12" t="s">
        <v>1</v>
      </c>
      <c r="F1877" s="13">
        <v>31.49</v>
      </c>
      <c r="G1877" s="13">
        <v>648.82000000000005</v>
      </c>
      <c r="H1877" s="13">
        <v>2591.23</v>
      </c>
      <c r="I1877" s="13">
        <v>4</v>
      </c>
      <c r="J1877" s="13">
        <v>0</v>
      </c>
      <c r="K1877" s="13">
        <v>1</v>
      </c>
      <c r="L1877" s="13">
        <v>1.2999999999999999E-3</v>
      </c>
      <c r="M1877" s="15" t="s">
        <v>6205</v>
      </c>
    </row>
    <row r="1878" spans="1:13" outlineLevel="2" x14ac:dyDescent="0.3">
      <c r="A1878" s="10" t="s">
        <v>966</v>
      </c>
      <c r="B1878" s="11">
        <v>1.4757689482877743</v>
      </c>
      <c r="C1878" s="12" t="s">
        <v>2110</v>
      </c>
      <c r="D1878" s="12" t="s">
        <v>2110</v>
      </c>
      <c r="E1878" s="12" t="s">
        <v>1</v>
      </c>
      <c r="F1878" s="13">
        <v>27.84</v>
      </c>
      <c r="G1878" s="13">
        <v>519.25</v>
      </c>
      <c r="H1878" s="13">
        <v>2591.2199999999998</v>
      </c>
      <c r="I1878" s="13">
        <v>5</v>
      </c>
      <c r="J1878" s="13">
        <v>-0.01</v>
      </c>
      <c r="K1878" s="13">
        <v>1</v>
      </c>
      <c r="L1878" s="13">
        <v>2.8E-3</v>
      </c>
      <c r="M1878" s="15" t="s">
        <v>6205</v>
      </c>
    </row>
    <row r="1879" spans="1:13" outlineLevel="2" x14ac:dyDescent="0.3">
      <c r="A1879" s="10" t="s">
        <v>966</v>
      </c>
      <c r="B1879" s="11">
        <v>2.1520777724499984</v>
      </c>
      <c r="C1879" s="12" t="s">
        <v>2110</v>
      </c>
      <c r="D1879" s="12" t="s">
        <v>2110</v>
      </c>
      <c r="E1879" s="12"/>
      <c r="F1879" s="13">
        <v>22.34</v>
      </c>
      <c r="G1879" s="13">
        <v>644.80999999999995</v>
      </c>
      <c r="H1879" s="13">
        <v>2575.2199999999998</v>
      </c>
      <c r="I1879" s="13">
        <v>4</v>
      </c>
      <c r="J1879" s="13">
        <v>-0.02</v>
      </c>
      <c r="K1879" s="13">
        <v>1</v>
      </c>
      <c r="L1879" s="13">
        <v>9.2999999999999992E-3</v>
      </c>
      <c r="M1879" s="15" t="s">
        <v>6206</v>
      </c>
    </row>
    <row r="1880" spans="1:13" outlineLevel="2" x14ac:dyDescent="0.3">
      <c r="A1880" s="10" t="s">
        <v>966</v>
      </c>
      <c r="B1880" s="11">
        <v>1.908927584982143</v>
      </c>
      <c r="C1880" s="12" t="s">
        <v>967</v>
      </c>
      <c r="D1880" s="12" t="s">
        <v>967</v>
      </c>
      <c r="E1880" s="12" t="s">
        <v>1</v>
      </c>
      <c r="F1880" s="13">
        <v>38.590000000000003</v>
      </c>
      <c r="G1880" s="13">
        <v>414.18</v>
      </c>
      <c r="H1880" s="13">
        <v>1239.53</v>
      </c>
      <c r="I1880" s="13">
        <v>3</v>
      </c>
      <c r="J1880" s="13">
        <v>-0.01</v>
      </c>
      <c r="K1880" s="13">
        <v>0</v>
      </c>
      <c r="L1880" s="13">
        <v>2.4000000000000001E-4</v>
      </c>
      <c r="M1880" s="15" t="s">
        <v>6205</v>
      </c>
    </row>
    <row r="1881" spans="1:13" outlineLevel="2" x14ac:dyDescent="0.3">
      <c r="A1881" s="10" t="s">
        <v>966</v>
      </c>
      <c r="B1881" s="11">
        <v>1.1383815791943497</v>
      </c>
      <c r="C1881" s="12" t="s">
        <v>3427</v>
      </c>
      <c r="D1881" s="17" t="s">
        <v>3427</v>
      </c>
      <c r="E1881" s="12" t="s">
        <v>1</v>
      </c>
      <c r="F1881" s="13">
        <v>30.92</v>
      </c>
      <c r="G1881" s="13">
        <v>725.87</v>
      </c>
      <c r="H1881" s="13">
        <v>2899.47</v>
      </c>
      <c r="I1881" s="13">
        <v>4</v>
      </c>
      <c r="J1881" s="13">
        <v>-0.01</v>
      </c>
      <c r="K1881" s="13">
        <v>1</v>
      </c>
      <c r="L1881" s="13">
        <v>1.7000000000000001E-2</v>
      </c>
      <c r="M1881" s="15" t="s">
        <v>6206</v>
      </c>
    </row>
    <row r="1882" spans="1:13" outlineLevel="2" x14ac:dyDescent="0.3">
      <c r="A1882" s="10" t="s">
        <v>966</v>
      </c>
      <c r="B1882" s="11">
        <v>1.6209044071339298</v>
      </c>
      <c r="C1882" s="12" t="s">
        <v>2109</v>
      </c>
      <c r="D1882" s="12" t="s">
        <v>2109</v>
      </c>
      <c r="E1882" s="12"/>
      <c r="F1882" s="13">
        <v>98.63</v>
      </c>
      <c r="G1882" s="13">
        <v>737.08</v>
      </c>
      <c r="H1882" s="13">
        <v>2208.23</v>
      </c>
      <c r="I1882" s="13">
        <v>3</v>
      </c>
      <c r="J1882" s="13">
        <v>-0.02</v>
      </c>
      <c r="K1882" s="13">
        <v>1</v>
      </c>
      <c r="L1882" s="14">
        <v>5.7E-10</v>
      </c>
      <c r="M1882" s="15" t="s">
        <v>6207</v>
      </c>
    </row>
    <row r="1883" spans="1:13" outlineLevel="2" x14ac:dyDescent="0.3">
      <c r="A1883" s="10" t="s">
        <v>966</v>
      </c>
      <c r="B1883" s="11">
        <v>1.6314311089064855</v>
      </c>
      <c r="C1883" s="12" t="s">
        <v>2109</v>
      </c>
      <c r="D1883" s="12" t="s">
        <v>2109</v>
      </c>
      <c r="E1883" s="12"/>
      <c r="F1883" s="13">
        <v>70.12</v>
      </c>
      <c r="G1883" s="13">
        <v>1105.1300000000001</v>
      </c>
      <c r="H1883" s="13">
        <v>2208.2399999999998</v>
      </c>
      <c r="I1883" s="13">
        <v>2</v>
      </c>
      <c r="J1883" s="13">
        <v>-0.01</v>
      </c>
      <c r="K1883" s="13">
        <v>1</v>
      </c>
      <c r="L1883" s="14">
        <v>2.7000000000000001E-7</v>
      </c>
      <c r="M1883" s="15" t="s">
        <v>6207</v>
      </c>
    </row>
    <row r="1884" spans="1:13" outlineLevel="2" x14ac:dyDescent="0.3">
      <c r="A1884" s="10" t="s">
        <v>966</v>
      </c>
      <c r="B1884" s="11">
        <v>1.3920693543369271</v>
      </c>
      <c r="C1884" s="12" t="s">
        <v>2109</v>
      </c>
      <c r="D1884" s="12" t="s">
        <v>2109</v>
      </c>
      <c r="E1884" s="12"/>
      <c r="F1884" s="13">
        <v>44.03</v>
      </c>
      <c r="G1884" s="13">
        <v>553.05999999999995</v>
      </c>
      <c r="H1884" s="13">
        <v>2208.2199999999998</v>
      </c>
      <c r="I1884" s="13">
        <v>4</v>
      </c>
      <c r="J1884" s="13">
        <v>-0.03</v>
      </c>
      <c r="K1884" s="13">
        <v>1</v>
      </c>
      <c r="L1884" s="13">
        <v>1.7000000000000001E-4</v>
      </c>
      <c r="M1884" s="15" t="s">
        <v>6207</v>
      </c>
    </row>
    <row r="1885" spans="1:13" outlineLevel="2" x14ac:dyDescent="0.3">
      <c r="A1885" s="10" t="s">
        <v>966</v>
      </c>
      <c r="B1885" s="11">
        <v>1.8085473153871716</v>
      </c>
      <c r="C1885" s="12" t="s">
        <v>2108</v>
      </c>
      <c r="D1885" s="12" t="s">
        <v>2108</v>
      </c>
      <c r="E1885" s="12"/>
      <c r="F1885" s="13">
        <v>110.79</v>
      </c>
      <c r="G1885" s="13">
        <v>894.95</v>
      </c>
      <c r="H1885" s="13">
        <v>1787.88</v>
      </c>
      <c r="I1885" s="13">
        <v>2</v>
      </c>
      <c r="J1885" s="13">
        <v>0</v>
      </c>
      <c r="K1885" s="13">
        <v>0</v>
      </c>
      <c r="L1885" s="14">
        <v>4.8999999999999999E-11</v>
      </c>
      <c r="M1885" s="15" t="s">
        <v>6206</v>
      </c>
    </row>
    <row r="1886" spans="1:13" outlineLevel="2" x14ac:dyDescent="0.3">
      <c r="A1886" s="10" t="s">
        <v>966</v>
      </c>
      <c r="B1886" s="11">
        <v>1.4140119015552963</v>
      </c>
      <c r="C1886" s="12" t="s">
        <v>2108</v>
      </c>
      <c r="D1886" s="12" t="s">
        <v>2108</v>
      </c>
      <c r="E1886" s="12" t="s">
        <v>1</v>
      </c>
      <c r="F1886" s="13">
        <v>102.48</v>
      </c>
      <c r="G1886" s="13">
        <v>902.94</v>
      </c>
      <c r="H1886" s="13">
        <v>1803.87</v>
      </c>
      <c r="I1886" s="13">
        <v>2</v>
      </c>
      <c r="J1886" s="13">
        <v>-0.01</v>
      </c>
      <c r="K1886" s="13">
        <v>0</v>
      </c>
      <c r="L1886" s="14">
        <v>5.9000000000000003E-10</v>
      </c>
      <c r="M1886" s="15" t="s">
        <v>6205</v>
      </c>
    </row>
    <row r="1887" spans="1:13" outlineLevel="2" x14ac:dyDescent="0.3">
      <c r="A1887" s="10" t="s">
        <v>966</v>
      </c>
      <c r="B1887" s="11">
        <v>1.4296774052054719</v>
      </c>
      <c r="C1887" s="12" t="s">
        <v>2108</v>
      </c>
      <c r="D1887" s="12" t="s">
        <v>2108</v>
      </c>
      <c r="E1887" s="12" t="s">
        <v>1</v>
      </c>
      <c r="F1887" s="13">
        <v>60.05</v>
      </c>
      <c r="G1887" s="13">
        <v>602.29</v>
      </c>
      <c r="H1887" s="13">
        <v>1803.86</v>
      </c>
      <c r="I1887" s="13">
        <v>3</v>
      </c>
      <c r="J1887" s="13">
        <v>-0.02</v>
      </c>
      <c r="K1887" s="13">
        <v>0</v>
      </c>
      <c r="L1887" s="14">
        <v>2.6000000000000001E-6</v>
      </c>
      <c r="M1887" s="15" t="s">
        <v>6206</v>
      </c>
    </row>
    <row r="1888" spans="1:13" outlineLevel="2" x14ac:dyDescent="0.3">
      <c r="A1888" s="10" t="s">
        <v>966</v>
      </c>
      <c r="B1888" s="11">
        <v>1.6756574031363927</v>
      </c>
      <c r="C1888" s="12" t="s">
        <v>969</v>
      </c>
      <c r="D1888" s="12" t="s">
        <v>969</v>
      </c>
      <c r="E1888" s="12" t="s">
        <v>1</v>
      </c>
      <c r="F1888" s="13">
        <v>82.26</v>
      </c>
      <c r="G1888" s="13">
        <v>654.33000000000004</v>
      </c>
      <c r="H1888" s="13">
        <v>1959.96</v>
      </c>
      <c r="I1888" s="13">
        <v>3</v>
      </c>
      <c r="J1888" s="13">
        <v>-0.02</v>
      </c>
      <c r="K1888" s="13">
        <v>1</v>
      </c>
      <c r="L1888" s="14">
        <v>1.9000000000000001E-8</v>
      </c>
      <c r="M1888" s="15" t="s">
        <v>6207</v>
      </c>
    </row>
    <row r="1889" spans="1:13" outlineLevel="2" x14ac:dyDescent="0.3">
      <c r="A1889" s="10" t="s">
        <v>966</v>
      </c>
      <c r="B1889" s="11">
        <v>1.9943327421592834</v>
      </c>
      <c r="C1889" s="12" t="s">
        <v>969</v>
      </c>
      <c r="D1889" s="12" t="s">
        <v>969</v>
      </c>
      <c r="E1889" s="12"/>
      <c r="F1889" s="13">
        <v>66.510000000000005</v>
      </c>
      <c r="G1889" s="13">
        <v>649</v>
      </c>
      <c r="H1889" s="13">
        <v>1943.98</v>
      </c>
      <c r="I1889" s="13">
        <v>3</v>
      </c>
      <c r="J1889" s="13">
        <v>-0.01</v>
      </c>
      <c r="K1889" s="13">
        <v>1</v>
      </c>
      <c r="L1889" s="14">
        <v>5.7999999999999995E-7</v>
      </c>
      <c r="M1889" s="15" t="s">
        <v>6207</v>
      </c>
    </row>
    <row r="1890" spans="1:13" outlineLevel="2" x14ac:dyDescent="0.3">
      <c r="A1890" s="10" t="s">
        <v>966</v>
      </c>
      <c r="B1890" s="11">
        <v>3.002895009018677</v>
      </c>
      <c r="C1890" s="12" t="s">
        <v>3425</v>
      </c>
      <c r="D1890" s="17" t="s">
        <v>3425</v>
      </c>
      <c r="E1890" s="12"/>
      <c r="F1890" s="13">
        <v>42.71</v>
      </c>
      <c r="G1890" s="13">
        <v>646.36</v>
      </c>
      <c r="H1890" s="13">
        <v>1936.06</v>
      </c>
      <c r="I1890" s="13">
        <v>3</v>
      </c>
      <c r="J1890" s="13">
        <v>0.01</v>
      </c>
      <c r="K1890" s="13">
        <v>0</v>
      </c>
      <c r="L1890" s="13">
        <v>4.4999999999999999E-4</v>
      </c>
      <c r="M1890" s="15" t="s">
        <v>6206</v>
      </c>
    </row>
    <row r="1891" spans="1:13" outlineLevel="2" x14ac:dyDescent="0.3">
      <c r="A1891" s="10" t="s">
        <v>966</v>
      </c>
      <c r="B1891" s="11">
        <v>1.8435070707781482</v>
      </c>
      <c r="C1891" s="12" t="s">
        <v>2107</v>
      </c>
      <c r="D1891" s="12" t="s">
        <v>2107</v>
      </c>
      <c r="E1891" s="12"/>
      <c r="F1891" s="13">
        <v>46.58</v>
      </c>
      <c r="G1891" s="13">
        <v>557.64</v>
      </c>
      <c r="H1891" s="13">
        <v>1669.9</v>
      </c>
      <c r="I1891" s="13">
        <v>3</v>
      </c>
      <c r="J1891" s="13">
        <v>0</v>
      </c>
      <c r="K1891" s="13">
        <v>1</v>
      </c>
      <c r="L1891" s="14">
        <v>9.2999999999999997E-5</v>
      </c>
      <c r="M1891" s="15" t="s">
        <v>6205</v>
      </c>
    </row>
    <row r="1892" spans="1:13" outlineLevel="2" x14ac:dyDescent="0.3">
      <c r="A1892" s="10" t="s">
        <v>966</v>
      </c>
      <c r="B1892" s="11">
        <v>1.712880749262311</v>
      </c>
      <c r="C1892" s="12" t="s">
        <v>2107</v>
      </c>
      <c r="D1892" s="12" t="s">
        <v>2107</v>
      </c>
      <c r="E1892" s="12"/>
      <c r="F1892" s="13">
        <v>44.86</v>
      </c>
      <c r="G1892" s="13">
        <v>835.94</v>
      </c>
      <c r="H1892" s="13">
        <v>1669.87</v>
      </c>
      <c r="I1892" s="13">
        <v>2</v>
      </c>
      <c r="J1892" s="13">
        <v>-0.03</v>
      </c>
      <c r="K1892" s="13">
        <v>1</v>
      </c>
      <c r="L1892" s="13">
        <v>2.5000000000000001E-4</v>
      </c>
      <c r="M1892" s="15" t="s">
        <v>6206</v>
      </c>
    </row>
    <row r="1893" spans="1:13" outlineLevel="2" x14ac:dyDescent="0.3">
      <c r="A1893" s="10" t="s">
        <v>966</v>
      </c>
      <c r="B1893" s="11">
        <v>1.5000088919895584</v>
      </c>
      <c r="C1893" s="12" t="s">
        <v>970</v>
      </c>
      <c r="D1893" s="12" t="s">
        <v>970</v>
      </c>
      <c r="E1893" s="12"/>
      <c r="F1893" s="13">
        <v>54.91</v>
      </c>
      <c r="G1893" s="13">
        <v>585.29</v>
      </c>
      <c r="H1893" s="13">
        <v>2337.12</v>
      </c>
      <c r="I1893" s="13">
        <v>4</v>
      </c>
      <c r="J1893" s="13">
        <v>-0.01</v>
      </c>
      <c r="K1893" s="13">
        <v>0</v>
      </c>
      <c r="L1893" s="14">
        <v>7.3000000000000004E-6</v>
      </c>
      <c r="M1893" s="15" t="s">
        <v>6206</v>
      </c>
    </row>
    <row r="1894" spans="1:13" outlineLevel="2" x14ac:dyDescent="0.3">
      <c r="A1894" s="10" t="s">
        <v>966</v>
      </c>
      <c r="B1894" s="11">
        <v>0.89178426218444351</v>
      </c>
      <c r="C1894" s="12" t="s">
        <v>970</v>
      </c>
      <c r="D1894" s="12" t="s">
        <v>970</v>
      </c>
      <c r="E1894" s="12"/>
      <c r="F1894" s="13">
        <v>47.86</v>
      </c>
      <c r="G1894" s="13">
        <v>1169.57</v>
      </c>
      <c r="H1894" s="13">
        <v>2337.13</v>
      </c>
      <c r="I1894" s="13">
        <v>2</v>
      </c>
      <c r="J1894" s="13">
        <v>0</v>
      </c>
      <c r="K1894" s="13">
        <v>0</v>
      </c>
      <c r="L1894" s="14">
        <v>3.3000000000000003E-5</v>
      </c>
      <c r="M1894" s="15" t="s">
        <v>6206</v>
      </c>
    </row>
    <row r="1895" spans="1:13" outlineLevel="2" x14ac:dyDescent="0.3">
      <c r="A1895" s="10" t="s">
        <v>966</v>
      </c>
      <c r="B1895" s="11">
        <v>0.9869431177425988</v>
      </c>
      <c r="C1895" s="12" t="s">
        <v>970</v>
      </c>
      <c r="D1895" s="12" t="s">
        <v>970</v>
      </c>
      <c r="E1895" s="12"/>
      <c r="F1895" s="13">
        <v>43.4</v>
      </c>
      <c r="G1895" s="13">
        <v>780.05</v>
      </c>
      <c r="H1895" s="13">
        <v>2337.11</v>
      </c>
      <c r="I1895" s="13">
        <v>3</v>
      </c>
      <c r="J1895" s="13">
        <v>-0.01</v>
      </c>
      <c r="K1895" s="13">
        <v>0</v>
      </c>
      <c r="L1895" s="14">
        <v>8.5000000000000006E-5</v>
      </c>
      <c r="M1895" s="15" t="s">
        <v>6205</v>
      </c>
    </row>
    <row r="1896" spans="1:13" outlineLevel="2" x14ac:dyDescent="0.3">
      <c r="A1896" s="10" t="s">
        <v>966</v>
      </c>
      <c r="B1896" s="11">
        <v>1.3558262138503472</v>
      </c>
      <c r="C1896" s="12" t="s">
        <v>4654</v>
      </c>
      <c r="D1896" s="12" t="s">
        <v>4654</v>
      </c>
      <c r="E1896" s="12"/>
      <c r="F1896" s="13">
        <v>49</v>
      </c>
      <c r="G1896" s="13">
        <v>624.30999999999995</v>
      </c>
      <c r="H1896" s="13">
        <v>2493.21</v>
      </c>
      <c r="I1896" s="13">
        <v>4</v>
      </c>
      <c r="J1896" s="13">
        <v>-0.02</v>
      </c>
      <c r="K1896" s="13">
        <v>1</v>
      </c>
      <c r="L1896" s="14">
        <v>2.5000000000000001E-5</v>
      </c>
      <c r="M1896" s="15" t="s">
        <v>6207</v>
      </c>
    </row>
    <row r="1897" spans="1:13" outlineLevel="2" x14ac:dyDescent="0.3">
      <c r="A1897" s="10" t="s">
        <v>966</v>
      </c>
      <c r="B1897" s="16">
        <v>0.77740176225454349</v>
      </c>
      <c r="C1897" s="12" t="s">
        <v>968</v>
      </c>
      <c r="D1897" s="12" t="s">
        <v>968</v>
      </c>
      <c r="E1897" s="12"/>
      <c r="F1897" s="13">
        <v>65.52</v>
      </c>
      <c r="G1897" s="13">
        <v>757.89</v>
      </c>
      <c r="H1897" s="13">
        <v>1513.77</v>
      </c>
      <c r="I1897" s="13">
        <v>2</v>
      </c>
      <c r="J1897" s="13">
        <v>-0.04</v>
      </c>
      <c r="K1897" s="13">
        <v>0</v>
      </c>
      <c r="L1897" s="14">
        <v>2.0999999999999999E-5</v>
      </c>
      <c r="M1897" s="15" t="s">
        <v>6219</v>
      </c>
    </row>
    <row r="1898" spans="1:13" outlineLevel="2" x14ac:dyDescent="0.3">
      <c r="A1898" s="10" t="s">
        <v>966</v>
      </c>
      <c r="B1898" s="16">
        <v>1.4525483704471245</v>
      </c>
      <c r="C1898" s="12" t="s">
        <v>968</v>
      </c>
      <c r="D1898" s="12" t="s">
        <v>968</v>
      </c>
      <c r="E1898" s="12"/>
      <c r="F1898" s="13">
        <v>39.85</v>
      </c>
      <c r="G1898" s="13">
        <v>505.6</v>
      </c>
      <c r="H1898" s="13">
        <v>1513.79</v>
      </c>
      <c r="I1898" s="13">
        <v>3</v>
      </c>
      <c r="J1898" s="13">
        <v>-0.01</v>
      </c>
      <c r="K1898" s="13">
        <v>0</v>
      </c>
      <c r="L1898" s="13">
        <v>5.5000000000000003E-4</v>
      </c>
      <c r="M1898" s="15" t="s">
        <v>6217</v>
      </c>
    </row>
    <row r="1899" spans="1:13" outlineLevel="2" x14ac:dyDescent="0.3">
      <c r="A1899" s="10" t="s">
        <v>966</v>
      </c>
      <c r="B1899" s="16">
        <v>0.97882845288376863</v>
      </c>
      <c r="C1899" s="12" t="s">
        <v>968</v>
      </c>
      <c r="D1899" s="12" t="s">
        <v>968</v>
      </c>
      <c r="E1899" s="12"/>
      <c r="F1899" s="13">
        <v>33.58</v>
      </c>
      <c r="G1899" s="13">
        <v>379.45</v>
      </c>
      <c r="H1899" s="13">
        <v>1513.78</v>
      </c>
      <c r="I1899" s="13">
        <v>4</v>
      </c>
      <c r="J1899" s="13">
        <v>-0.02</v>
      </c>
      <c r="K1899" s="13">
        <v>0</v>
      </c>
      <c r="L1899" s="13">
        <v>3.3E-3</v>
      </c>
      <c r="M1899" s="15" t="s">
        <v>6217</v>
      </c>
    </row>
    <row r="1900" spans="1:13" outlineLevel="2" x14ac:dyDescent="0.3">
      <c r="A1900" s="10" t="s">
        <v>966</v>
      </c>
      <c r="B1900" s="16">
        <v>1.7046436697970473</v>
      </c>
      <c r="C1900" s="12" t="s">
        <v>2110</v>
      </c>
      <c r="D1900" s="12" t="s">
        <v>2110</v>
      </c>
      <c r="E1900" s="12" t="s">
        <v>1</v>
      </c>
      <c r="F1900" s="13">
        <v>31.76</v>
      </c>
      <c r="G1900" s="13">
        <v>648.82000000000005</v>
      </c>
      <c r="H1900" s="13">
        <v>2591.25</v>
      </c>
      <c r="I1900" s="13">
        <v>4</v>
      </c>
      <c r="J1900" s="13">
        <v>0.02</v>
      </c>
      <c r="K1900" s="13">
        <v>1</v>
      </c>
      <c r="L1900" s="13">
        <v>1.5E-3</v>
      </c>
      <c r="M1900" s="15" t="s">
        <v>6218</v>
      </c>
    </row>
    <row r="1901" spans="1:13" outlineLevel="2" x14ac:dyDescent="0.3">
      <c r="A1901" s="10" t="s">
        <v>966</v>
      </c>
      <c r="B1901" s="16">
        <v>1.5311933705674547</v>
      </c>
      <c r="C1901" s="12" t="s">
        <v>2110</v>
      </c>
      <c r="D1901" s="12" t="s">
        <v>2110</v>
      </c>
      <c r="E1901" s="12" t="s">
        <v>1</v>
      </c>
      <c r="F1901" s="13">
        <v>31.28</v>
      </c>
      <c r="G1901" s="13">
        <v>519.25</v>
      </c>
      <c r="H1901" s="13">
        <v>2591.23</v>
      </c>
      <c r="I1901" s="13">
        <v>5</v>
      </c>
      <c r="J1901" s="13">
        <v>-0.01</v>
      </c>
      <c r="K1901" s="13">
        <v>1</v>
      </c>
      <c r="L1901" s="13">
        <v>1.2999999999999999E-3</v>
      </c>
      <c r="M1901" s="15" t="s">
        <v>6218</v>
      </c>
    </row>
    <row r="1902" spans="1:13" outlineLevel="2" x14ac:dyDescent="0.3">
      <c r="A1902" s="10" t="s">
        <v>966</v>
      </c>
      <c r="B1902" s="16">
        <v>1.6554255276871113</v>
      </c>
      <c r="C1902" s="12" t="s">
        <v>967</v>
      </c>
      <c r="D1902" s="12" t="s">
        <v>967</v>
      </c>
      <c r="E1902" s="12" t="s">
        <v>1</v>
      </c>
      <c r="F1902" s="13">
        <v>23.11</v>
      </c>
      <c r="G1902" s="13">
        <v>414.19</v>
      </c>
      <c r="H1902" s="13">
        <v>1239.53</v>
      </c>
      <c r="I1902" s="13">
        <v>3</v>
      </c>
      <c r="J1902" s="13">
        <v>-0.01</v>
      </c>
      <c r="K1902" s="13">
        <v>0</v>
      </c>
      <c r="L1902" s="13">
        <v>6.7999999999999996E-3</v>
      </c>
      <c r="M1902" s="15" t="s">
        <v>6218</v>
      </c>
    </row>
    <row r="1903" spans="1:13" outlineLevel="2" x14ac:dyDescent="0.3">
      <c r="A1903" s="10" t="s">
        <v>966</v>
      </c>
      <c r="B1903" s="16">
        <v>1.6184260134191484</v>
      </c>
      <c r="C1903" s="12" t="s">
        <v>2109</v>
      </c>
      <c r="D1903" s="12" t="s">
        <v>2109</v>
      </c>
      <c r="E1903" s="12"/>
      <c r="F1903" s="13">
        <v>117.87</v>
      </c>
      <c r="G1903" s="13">
        <v>1105.1300000000001</v>
      </c>
      <c r="H1903" s="13">
        <v>2208.2399999999998</v>
      </c>
      <c r="I1903" s="13">
        <v>2</v>
      </c>
      <c r="J1903" s="13">
        <v>-0.01</v>
      </c>
      <c r="K1903" s="13">
        <v>1</v>
      </c>
      <c r="L1903" s="14">
        <v>1.6999999999999999E-11</v>
      </c>
      <c r="M1903" s="15" t="s">
        <v>6220</v>
      </c>
    </row>
    <row r="1904" spans="1:13" outlineLevel="2" x14ac:dyDescent="0.3">
      <c r="A1904" s="10" t="s">
        <v>966</v>
      </c>
      <c r="B1904" s="16">
        <v>1.1640833013657335</v>
      </c>
      <c r="C1904" s="12" t="s">
        <v>2109</v>
      </c>
      <c r="D1904" s="12" t="s">
        <v>2109</v>
      </c>
      <c r="E1904" s="12"/>
      <c r="F1904" s="13">
        <v>46.47</v>
      </c>
      <c r="G1904" s="13">
        <v>553.05999999999995</v>
      </c>
      <c r="H1904" s="13">
        <v>2208.23</v>
      </c>
      <c r="I1904" s="13">
        <v>4</v>
      </c>
      <c r="J1904" s="13">
        <v>-0.02</v>
      </c>
      <c r="K1904" s="13">
        <v>1</v>
      </c>
      <c r="L1904" s="14">
        <v>4.6E-5</v>
      </c>
      <c r="M1904" s="15" t="s">
        <v>6220</v>
      </c>
    </row>
    <row r="1905" spans="1:13" outlineLevel="2" x14ac:dyDescent="0.3">
      <c r="A1905" s="10" t="s">
        <v>966</v>
      </c>
      <c r="B1905" s="16">
        <v>0.6158805038370716</v>
      </c>
      <c r="C1905" s="12" t="s">
        <v>2109</v>
      </c>
      <c r="D1905" s="12" t="s">
        <v>2109</v>
      </c>
      <c r="E1905" s="12"/>
      <c r="F1905" s="13">
        <v>32.01</v>
      </c>
      <c r="G1905" s="13">
        <v>737.09</v>
      </c>
      <c r="H1905" s="13">
        <v>2208.2399999999998</v>
      </c>
      <c r="I1905" s="13">
        <v>3</v>
      </c>
      <c r="J1905" s="13">
        <v>-0.01</v>
      </c>
      <c r="K1905" s="13">
        <v>1</v>
      </c>
      <c r="L1905" s="13">
        <v>1E-3</v>
      </c>
      <c r="M1905" s="15" t="s">
        <v>6220</v>
      </c>
    </row>
    <row r="1906" spans="1:13" outlineLevel="2" x14ac:dyDescent="0.3">
      <c r="A1906" s="10" t="s">
        <v>966</v>
      </c>
      <c r="B1906" s="16">
        <v>1.4565238276516814</v>
      </c>
      <c r="C1906" s="12" t="s">
        <v>2108</v>
      </c>
      <c r="D1906" s="12" t="s">
        <v>2108</v>
      </c>
      <c r="E1906" s="12" t="s">
        <v>1</v>
      </c>
      <c r="F1906" s="13">
        <v>58.53</v>
      </c>
      <c r="G1906" s="13">
        <v>602.29999999999995</v>
      </c>
      <c r="H1906" s="13">
        <v>1803.87</v>
      </c>
      <c r="I1906" s="13">
        <v>3</v>
      </c>
      <c r="J1906" s="13">
        <v>-0.01</v>
      </c>
      <c r="K1906" s="13">
        <v>0</v>
      </c>
      <c r="L1906" s="14">
        <v>3.1999999999999999E-6</v>
      </c>
      <c r="M1906" s="15" t="s">
        <v>6218</v>
      </c>
    </row>
    <row r="1907" spans="1:13" outlineLevel="2" x14ac:dyDescent="0.3">
      <c r="A1907" s="10" t="s">
        <v>966</v>
      </c>
      <c r="B1907" s="16">
        <v>1.6709839403482225</v>
      </c>
      <c r="C1907" s="12" t="s">
        <v>2108</v>
      </c>
      <c r="D1907" s="12" t="s">
        <v>2108</v>
      </c>
      <c r="E1907" s="12"/>
      <c r="F1907" s="13">
        <v>57.1</v>
      </c>
      <c r="G1907" s="13">
        <v>596.96</v>
      </c>
      <c r="H1907" s="13">
        <v>1787.87</v>
      </c>
      <c r="I1907" s="13">
        <v>3</v>
      </c>
      <c r="J1907" s="13">
        <v>-0.02</v>
      </c>
      <c r="K1907" s="13">
        <v>0</v>
      </c>
      <c r="L1907" s="14">
        <v>9.5000000000000005E-6</v>
      </c>
      <c r="M1907" s="15" t="s">
        <v>6219</v>
      </c>
    </row>
    <row r="1908" spans="1:13" outlineLevel="2" x14ac:dyDescent="0.3">
      <c r="A1908" s="10" t="s">
        <v>966</v>
      </c>
      <c r="B1908" s="16">
        <v>2.432271621202839</v>
      </c>
      <c r="C1908" s="12" t="s">
        <v>2108</v>
      </c>
      <c r="D1908" s="12" t="s">
        <v>2108</v>
      </c>
      <c r="E1908" s="12"/>
      <c r="F1908" s="13">
        <v>41.39</v>
      </c>
      <c r="G1908" s="13">
        <v>447.97</v>
      </c>
      <c r="H1908" s="13">
        <v>1787.85</v>
      </c>
      <c r="I1908" s="13">
        <v>4</v>
      </c>
      <c r="J1908" s="13">
        <v>-0.03</v>
      </c>
      <c r="K1908" s="13">
        <v>0</v>
      </c>
      <c r="L1908" s="13">
        <v>1.2999999999999999E-4</v>
      </c>
      <c r="M1908" s="15" t="s">
        <v>6219</v>
      </c>
    </row>
    <row r="1909" spans="1:13" outlineLevel="2" x14ac:dyDescent="0.3">
      <c r="A1909" s="10" t="s">
        <v>966</v>
      </c>
      <c r="B1909" s="16">
        <v>1.1817803629089754</v>
      </c>
      <c r="C1909" s="12" t="s">
        <v>2108</v>
      </c>
      <c r="D1909" s="12" t="s">
        <v>2108</v>
      </c>
      <c r="E1909" s="12" t="s">
        <v>1</v>
      </c>
      <c r="F1909" s="13">
        <v>25.22</v>
      </c>
      <c r="G1909" s="13">
        <v>451.98</v>
      </c>
      <c r="H1909" s="13">
        <v>1803.87</v>
      </c>
      <c r="I1909" s="13">
        <v>4</v>
      </c>
      <c r="J1909" s="13">
        <v>-0.01</v>
      </c>
      <c r="K1909" s="13">
        <v>0</v>
      </c>
      <c r="L1909" s="13">
        <v>2.9000000000000001E-2</v>
      </c>
      <c r="M1909" s="15" t="s">
        <v>6218</v>
      </c>
    </row>
    <row r="1910" spans="1:13" outlineLevel="2" x14ac:dyDescent="0.3">
      <c r="A1910" s="10" t="s">
        <v>966</v>
      </c>
      <c r="B1910" s="16">
        <v>1.3728833929619468</v>
      </c>
      <c r="C1910" s="12" t="s">
        <v>969</v>
      </c>
      <c r="D1910" s="12" t="s">
        <v>969</v>
      </c>
      <c r="E1910" s="12" t="s">
        <v>1</v>
      </c>
      <c r="F1910" s="13">
        <v>70.66</v>
      </c>
      <c r="G1910" s="13">
        <v>654.33000000000004</v>
      </c>
      <c r="H1910" s="13">
        <v>1959.97</v>
      </c>
      <c r="I1910" s="13">
        <v>3</v>
      </c>
      <c r="J1910" s="13">
        <v>-0.01</v>
      </c>
      <c r="K1910" s="13">
        <v>1</v>
      </c>
      <c r="L1910" s="14">
        <v>2.3999999999999998E-7</v>
      </c>
      <c r="M1910" s="15" t="s">
        <v>6219</v>
      </c>
    </row>
    <row r="1911" spans="1:13" outlineLevel="2" x14ac:dyDescent="0.3">
      <c r="A1911" s="10" t="s">
        <v>966</v>
      </c>
      <c r="B1911" s="16">
        <v>1.6425001353644058</v>
      </c>
      <c r="C1911" s="12" t="s">
        <v>969</v>
      </c>
      <c r="D1911" s="12" t="s">
        <v>969</v>
      </c>
      <c r="E1911" s="12"/>
      <c r="F1911" s="13">
        <v>60.38</v>
      </c>
      <c r="G1911" s="13">
        <v>649</v>
      </c>
      <c r="H1911" s="13">
        <v>1943.97</v>
      </c>
      <c r="I1911" s="13">
        <v>3</v>
      </c>
      <c r="J1911" s="13">
        <v>-0.02</v>
      </c>
      <c r="K1911" s="13">
        <v>1</v>
      </c>
      <c r="L1911" s="14">
        <v>2.2000000000000001E-6</v>
      </c>
      <c r="M1911" s="15" t="s">
        <v>6220</v>
      </c>
    </row>
    <row r="1912" spans="1:13" outlineLevel="2" x14ac:dyDescent="0.3">
      <c r="A1912" s="10" t="s">
        <v>966</v>
      </c>
      <c r="B1912" s="16">
        <v>1.2909612120619007</v>
      </c>
      <c r="C1912" s="12" t="s">
        <v>969</v>
      </c>
      <c r="D1912" s="12" t="s">
        <v>969</v>
      </c>
      <c r="E1912" s="12"/>
      <c r="F1912" s="13">
        <v>46.17</v>
      </c>
      <c r="G1912" s="13">
        <v>973</v>
      </c>
      <c r="H1912" s="13">
        <v>1943.98</v>
      </c>
      <c r="I1912" s="13">
        <v>2</v>
      </c>
      <c r="J1912" s="13">
        <v>0</v>
      </c>
      <c r="K1912" s="13">
        <v>1</v>
      </c>
      <c r="L1912" s="14">
        <v>4.6999999999999997E-5</v>
      </c>
      <c r="M1912" s="15" t="s">
        <v>6220</v>
      </c>
    </row>
    <row r="1913" spans="1:13" outlineLevel="2" x14ac:dyDescent="0.3">
      <c r="A1913" s="10" t="s">
        <v>966</v>
      </c>
      <c r="B1913" s="16">
        <v>1.7107124994724809</v>
      </c>
      <c r="C1913" s="12" t="s">
        <v>2107</v>
      </c>
      <c r="D1913" s="12" t="s">
        <v>2107</v>
      </c>
      <c r="E1913" s="12"/>
      <c r="F1913" s="13">
        <v>42.16</v>
      </c>
      <c r="G1913" s="13">
        <v>557.64</v>
      </c>
      <c r="H1913" s="13">
        <v>1669.9</v>
      </c>
      <c r="I1913" s="13">
        <v>3</v>
      </c>
      <c r="J1913" s="13">
        <v>-0.01</v>
      </c>
      <c r="K1913" s="13">
        <v>1</v>
      </c>
      <c r="L1913" s="13">
        <v>1.2E-4</v>
      </c>
      <c r="M1913" s="15" t="s">
        <v>6218</v>
      </c>
    </row>
    <row r="1914" spans="1:13" outlineLevel="2" x14ac:dyDescent="0.3">
      <c r="A1914" s="10" t="s">
        <v>966</v>
      </c>
      <c r="B1914" s="16">
        <v>1.4111893370954125</v>
      </c>
      <c r="C1914" s="12" t="s">
        <v>2107</v>
      </c>
      <c r="D1914" s="12" t="s">
        <v>2107</v>
      </c>
      <c r="E1914" s="12"/>
      <c r="F1914" s="13">
        <v>31.74</v>
      </c>
      <c r="G1914" s="13">
        <v>418.48</v>
      </c>
      <c r="H1914" s="13">
        <v>1669.89</v>
      </c>
      <c r="I1914" s="13">
        <v>4</v>
      </c>
      <c r="J1914" s="13">
        <v>-0.01</v>
      </c>
      <c r="K1914" s="13">
        <v>1</v>
      </c>
      <c r="L1914" s="13">
        <v>1.5E-3</v>
      </c>
      <c r="M1914" s="15" t="s">
        <v>6218</v>
      </c>
    </row>
    <row r="1915" spans="1:13" outlineLevel="2" x14ac:dyDescent="0.3">
      <c r="A1915" s="10" t="s">
        <v>966</v>
      </c>
      <c r="B1915" s="16">
        <v>1.4116586083417875</v>
      </c>
      <c r="C1915" s="12" t="s">
        <v>970</v>
      </c>
      <c r="D1915" s="12" t="s">
        <v>970</v>
      </c>
      <c r="E1915" s="12"/>
      <c r="F1915" s="13">
        <v>56.4</v>
      </c>
      <c r="G1915" s="13">
        <v>780.05</v>
      </c>
      <c r="H1915" s="13">
        <v>2337.12</v>
      </c>
      <c r="I1915" s="13">
        <v>3</v>
      </c>
      <c r="J1915" s="13">
        <v>-0.01</v>
      </c>
      <c r="K1915" s="13">
        <v>0</v>
      </c>
      <c r="L1915" s="14">
        <v>5.1000000000000003E-6</v>
      </c>
      <c r="M1915" s="15" t="s">
        <v>6219</v>
      </c>
    </row>
    <row r="1916" spans="1:13" outlineLevel="1" x14ac:dyDescent="0.3">
      <c r="A1916" s="10" t="s">
        <v>966</v>
      </c>
      <c r="B1916" s="16">
        <v>1.5244614040721542</v>
      </c>
      <c r="C1916" s="12" t="s">
        <v>970</v>
      </c>
      <c r="D1916" s="12" t="s">
        <v>970</v>
      </c>
      <c r="E1916" s="12"/>
      <c r="F1916" s="13">
        <v>42.8</v>
      </c>
      <c r="G1916" s="13">
        <v>585.28</v>
      </c>
      <c r="H1916" s="13">
        <v>2337.11</v>
      </c>
      <c r="I1916" s="13">
        <v>4</v>
      </c>
      <c r="J1916" s="13">
        <v>-0.02</v>
      </c>
      <c r="K1916" s="13">
        <v>0</v>
      </c>
      <c r="L1916" s="14">
        <v>9.7E-5</v>
      </c>
      <c r="M1916" s="15" t="s">
        <v>6219</v>
      </c>
    </row>
    <row r="1917" spans="1:13" outlineLevel="2" x14ac:dyDescent="0.3">
      <c r="A1917" s="10" t="s">
        <v>966</v>
      </c>
      <c r="B1917" s="16">
        <v>1.5743659464304627</v>
      </c>
      <c r="C1917" s="12" t="s">
        <v>4654</v>
      </c>
      <c r="D1917" s="12" t="s">
        <v>4654</v>
      </c>
      <c r="E1917" s="12"/>
      <c r="F1917" s="13">
        <v>30.07</v>
      </c>
      <c r="G1917" s="13">
        <v>624.30999999999995</v>
      </c>
      <c r="H1917" s="13">
        <v>2493.1999999999998</v>
      </c>
      <c r="I1917" s="13">
        <v>4</v>
      </c>
      <c r="J1917" s="13">
        <v>-0.02</v>
      </c>
      <c r="K1917" s="13">
        <v>1</v>
      </c>
      <c r="L1917" s="13">
        <v>1.5E-3</v>
      </c>
      <c r="M1917" s="15" t="s">
        <v>6220</v>
      </c>
    </row>
    <row r="1918" spans="1:13" outlineLevel="1" x14ac:dyDescent="0.3">
      <c r="A1918" s="10" t="s">
        <v>6895</v>
      </c>
      <c r="B1918" s="16">
        <f>SUBTOTAL(4,B1919:B1919)</f>
        <v>1.4713104744667074</v>
      </c>
      <c r="C1918" s="12">
        <f>COUNTA(C1919:C1919)</f>
        <v>1</v>
      </c>
      <c r="D1918" s="12">
        <v>1</v>
      </c>
      <c r="E1918" s="12">
        <f>COUNTA(E1919:E1919)</f>
        <v>0</v>
      </c>
      <c r="F1918" s="13">
        <f>SUBTOTAL(4,F1919:F1919)</f>
        <v>30.54</v>
      </c>
      <c r="G1918" s="13"/>
      <c r="H1918" s="13"/>
      <c r="I1918" s="13"/>
      <c r="J1918" s="13"/>
      <c r="K1918" s="13">
        <f>SUBTOTAL(4,K1919:K1919)</f>
        <v>0</v>
      </c>
      <c r="L1918" s="13"/>
      <c r="M1918" s="15"/>
    </row>
    <row r="1919" spans="1:13" outlineLevel="2" x14ac:dyDescent="0.3">
      <c r="A1919" s="10" t="s">
        <v>6895</v>
      </c>
      <c r="B1919" s="16">
        <v>1.4713104744667074</v>
      </c>
      <c r="C1919" s="12" t="s">
        <v>6896</v>
      </c>
      <c r="D1919" s="17" t="s">
        <v>6896</v>
      </c>
      <c r="E1919" s="12"/>
      <c r="F1919" s="13">
        <v>30.54</v>
      </c>
      <c r="G1919" s="13">
        <v>740.04</v>
      </c>
      <c r="H1919" s="13">
        <v>2217.1</v>
      </c>
      <c r="I1919" s="13">
        <v>3</v>
      </c>
      <c r="J1919" s="13">
        <v>0.97</v>
      </c>
      <c r="K1919" s="13">
        <v>0</v>
      </c>
      <c r="L1919" s="13">
        <v>8.7999999999999995E-2</v>
      </c>
      <c r="M1919" s="15" t="s">
        <v>6219</v>
      </c>
    </row>
    <row r="1920" spans="1:13" outlineLevel="1" x14ac:dyDescent="0.3">
      <c r="A1920" s="10" t="s">
        <v>6897</v>
      </c>
      <c r="B1920" s="16">
        <f>SUBTOTAL(4,B1921:B1921)</f>
        <v>0.86093681595330906</v>
      </c>
      <c r="C1920" s="12">
        <f>COUNTA(C1921:C1921)</f>
        <v>1</v>
      </c>
      <c r="D1920" s="12">
        <v>1</v>
      </c>
      <c r="E1920" s="12">
        <f>COUNTA(E1921:E1921)</f>
        <v>0</v>
      </c>
      <c r="F1920" s="13">
        <f>SUBTOTAL(4,F1921:F1921)</f>
        <v>58.25</v>
      </c>
      <c r="G1920" s="13"/>
      <c r="H1920" s="13"/>
      <c r="I1920" s="13"/>
      <c r="J1920" s="13"/>
      <c r="K1920" s="13">
        <f>SUBTOTAL(4,K1921:K1921)</f>
        <v>0</v>
      </c>
      <c r="L1920" s="14"/>
      <c r="M1920" s="15"/>
    </row>
    <row r="1921" spans="1:13" outlineLevel="2" x14ac:dyDescent="0.3">
      <c r="A1921" s="10" t="s">
        <v>6897</v>
      </c>
      <c r="B1921" s="16">
        <v>0.86093681595330906</v>
      </c>
      <c r="C1921" s="12" t="s">
        <v>6898</v>
      </c>
      <c r="D1921" s="17" t="s">
        <v>6898</v>
      </c>
      <c r="E1921" s="12"/>
      <c r="F1921" s="13">
        <v>58.25</v>
      </c>
      <c r="G1921" s="13">
        <v>809.76</v>
      </c>
      <c r="H1921" s="13">
        <v>2426.2600000000002</v>
      </c>
      <c r="I1921" s="13">
        <v>3</v>
      </c>
      <c r="J1921" s="13">
        <v>-0.02</v>
      </c>
      <c r="K1921" s="13">
        <v>0</v>
      </c>
      <c r="L1921" s="14">
        <v>3.4999999999999999E-6</v>
      </c>
      <c r="M1921" s="15" t="s">
        <v>6218</v>
      </c>
    </row>
    <row r="1922" spans="1:13" outlineLevel="1" x14ac:dyDescent="0.3">
      <c r="A1922" s="10" t="s">
        <v>6899</v>
      </c>
      <c r="B1922" s="16">
        <f>SUBTOTAL(4,B1923:B1923)</f>
        <v>0.91008946901981425</v>
      </c>
      <c r="C1922" s="12">
        <f>COUNTA(C1923:C1923)</f>
        <v>1</v>
      </c>
      <c r="D1922" s="12">
        <v>1</v>
      </c>
      <c r="E1922" s="12">
        <f>COUNTA(E1923:E1923)</f>
        <v>0</v>
      </c>
      <c r="F1922" s="13">
        <f>SUBTOTAL(4,F1923:F1923)</f>
        <v>44.76</v>
      </c>
      <c r="G1922" s="13"/>
      <c r="H1922" s="13"/>
      <c r="I1922" s="13"/>
      <c r="J1922" s="13"/>
      <c r="K1922" s="13">
        <f>SUBTOTAL(4,K1923:K1923)</f>
        <v>0</v>
      </c>
      <c r="L1922" s="14"/>
      <c r="M1922" s="15"/>
    </row>
    <row r="1923" spans="1:13" outlineLevel="2" x14ac:dyDescent="0.3">
      <c r="A1923" s="10" t="s">
        <v>6899</v>
      </c>
      <c r="B1923" s="16">
        <v>0.91008946901981425</v>
      </c>
      <c r="C1923" s="12" t="s">
        <v>6900</v>
      </c>
      <c r="D1923" s="17" t="s">
        <v>6900</v>
      </c>
      <c r="E1923" s="12"/>
      <c r="F1923" s="13">
        <v>44.76</v>
      </c>
      <c r="G1923" s="13">
        <v>693.66</v>
      </c>
      <c r="H1923" s="13">
        <v>2077.96</v>
      </c>
      <c r="I1923" s="13">
        <v>3</v>
      </c>
      <c r="J1923" s="13">
        <v>-0.02</v>
      </c>
      <c r="K1923" s="13">
        <v>0</v>
      </c>
      <c r="L1923" s="14">
        <v>9.5000000000000005E-5</v>
      </c>
      <c r="M1923" s="15" t="s">
        <v>6219</v>
      </c>
    </row>
    <row r="1924" spans="1:13" outlineLevel="1" x14ac:dyDescent="0.3">
      <c r="A1924" s="10" t="s">
        <v>1352</v>
      </c>
      <c r="B1924" s="11">
        <f>SUBTOTAL(4,B1925:B1925)</f>
        <v>0.35023570885114658</v>
      </c>
      <c r="C1924" s="12">
        <f>COUNTA(C1925:C1925)</f>
        <v>1</v>
      </c>
      <c r="D1924" s="12">
        <v>1</v>
      </c>
      <c r="E1924" s="12">
        <f>COUNTA(E1925:E1925)</f>
        <v>0</v>
      </c>
      <c r="F1924" s="13">
        <f>SUBTOTAL(4,F1925:F1925)</f>
        <v>78.63</v>
      </c>
      <c r="G1924" s="13"/>
      <c r="H1924" s="13"/>
      <c r="I1924" s="13"/>
      <c r="J1924" s="13"/>
      <c r="K1924" s="13">
        <f>SUBTOTAL(4,K1925:K1925)</f>
        <v>0</v>
      </c>
      <c r="L1924" s="14"/>
      <c r="M1924" s="15"/>
    </row>
    <row r="1925" spans="1:13" outlineLevel="2" x14ac:dyDescent="0.3">
      <c r="A1925" s="10" t="s">
        <v>1352</v>
      </c>
      <c r="B1925" s="11">
        <v>0.35023570885114658</v>
      </c>
      <c r="C1925" s="12" t="s">
        <v>1353</v>
      </c>
      <c r="D1925" s="17" t="s">
        <v>1353</v>
      </c>
      <c r="E1925" s="12"/>
      <c r="F1925" s="13">
        <v>78.63</v>
      </c>
      <c r="G1925" s="13">
        <v>767.86</v>
      </c>
      <c r="H1925" s="13">
        <v>1533.71</v>
      </c>
      <c r="I1925" s="13">
        <v>2</v>
      </c>
      <c r="J1925" s="13">
        <v>1</v>
      </c>
      <c r="K1925" s="13">
        <v>0</v>
      </c>
      <c r="L1925" s="14">
        <v>1.4999999999999999E-7</v>
      </c>
      <c r="M1925" s="15" t="s">
        <v>6204</v>
      </c>
    </row>
    <row r="1926" spans="1:13" outlineLevel="2" x14ac:dyDescent="0.3">
      <c r="A1926" s="10" t="s">
        <v>5956</v>
      </c>
      <c r="B1926" s="11">
        <f>SUBTOTAL(4,B1927:B1928)</f>
        <v>0.97492345505108347</v>
      </c>
      <c r="C1926" s="12">
        <f>COUNTA(C1927:C1928)</f>
        <v>2</v>
      </c>
      <c r="D1926" s="12">
        <v>0</v>
      </c>
      <c r="E1926" s="12">
        <f>COUNTA(E1927:E1928)</f>
        <v>0</v>
      </c>
      <c r="F1926" s="13">
        <f>SUBTOTAL(4,F1927:F1928)</f>
        <v>81.77</v>
      </c>
      <c r="G1926" s="13"/>
      <c r="H1926" s="13"/>
      <c r="I1926" s="13"/>
      <c r="J1926" s="13"/>
      <c r="K1926" s="13">
        <f>SUBTOTAL(4,K1927:K1928)</f>
        <v>0</v>
      </c>
      <c r="L1926" s="14"/>
      <c r="M1926" s="15"/>
    </row>
    <row r="1927" spans="1:13" outlineLevel="1" x14ac:dyDescent="0.3">
      <c r="A1927" s="10" t="s">
        <v>5956</v>
      </c>
      <c r="B1927" s="11">
        <v>0.8662696896406612</v>
      </c>
      <c r="C1927" s="12" t="s">
        <v>5957</v>
      </c>
      <c r="D1927" s="12" t="s">
        <v>5957</v>
      </c>
      <c r="E1927" s="12"/>
      <c r="F1927" s="13">
        <v>78.66</v>
      </c>
      <c r="G1927" s="13">
        <v>675</v>
      </c>
      <c r="H1927" s="13">
        <v>2021.98</v>
      </c>
      <c r="I1927" s="13">
        <v>3</v>
      </c>
      <c r="J1927" s="13">
        <v>0</v>
      </c>
      <c r="K1927" s="13">
        <v>0</v>
      </c>
      <c r="L1927" s="14">
        <v>9.0999999999999997E-7</v>
      </c>
      <c r="M1927" s="15" t="s">
        <v>6208</v>
      </c>
    </row>
    <row r="1928" spans="1:13" outlineLevel="2" x14ac:dyDescent="0.3">
      <c r="A1928" s="10" t="s">
        <v>5956</v>
      </c>
      <c r="B1928" s="16">
        <v>0.97492345505108347</v>
      </c>
      <c r="C1928" s="12" t="s">
        <v>5957</v>
      </c>
      <c r="D1928" s="12" t="s">
        <v>5957</v>
      </c>
      <c r="E1928" s="12"/>
      <c r="F1928" s="13">
        <v>81.77</v>
      </c>
      <c r="G1928" s="13">
        <v>675</v>
      </c>
      <c r="H1928" s="13">
        <v>2021.97</v>
      </c>
      <c r="I1928" s="13">
        <v>3</v>
      </c>
      <c r="J1928" s="13">
        <v>-0.01</v>
      </c>
      <c r="K1928" s="13">
        <v>0</v>
      </c>
      <c r="L1928" s="14">
        <v>4.0999999999999999E-7</v>
      </c>
      <c r="M1928" s="15" t="s">
        <v>6216</v>
      </c>
    </row>
    <row r="1929" spans="1:13" outlineLevel="2" x14ac:dyDescent="0.3">
      <c r="A1929" s="10" t="s">
        <v>1735</v>
      </c>
      <c r="B1929" s="11">
        <f>SUBTOTAL(4,B1930:B1932)</f>
        <v>1.0569691163809773</v>
      </c>
      <c r="C1929" s="12">
        <f>COUNTA(C1930:C1932)</f>
        <v>3</v>
      </c>
      <c r="D1929" s="12">
        <v>0</v>
      </c>
      <c r="E1929" s="12">
        <f>COUNTA(E1930:E1932)</f>
        <v>0</v>
      </c>
      <c r="F1929" s="13">
        <f>SUBTOTAL(4,F1930:F1932)</f>
        <v>116.67</v>
      </c>
      <c r="G1929" s="13"/>
      <c r="H1929" s="13"/>
      <c r="I1929" s="13"/>
      <c r="J1929" s="13"/>
      <c r="K1929" s="13">
        <f>SUBTOTAL(4,K1930:K1932)</f>
        <v>0</v>
      </c>
      <c r="L1929" s="14"/>
      <c r="M1929" s="15"/>
    </row>
    <row r="1930" spans="1:13" outlineLevel="2" x14ac:dyDescent="0.3">
      <c r="A1930" s="10" t="s">
        <v>1735</v>
      </c>
      <c r="B1930" s="11">
        <v>0.4297043939802575</v>
      </c>
      <c r="C1930" s="12" t="s">
        <v>1736</v>
      </c>
      <c r="D1930" s="12" t="s">
        <v>1736</v>
      </c>
      <c r="E1930" s="12"/>
      <c r="F1930" s="13">
        <v>116.67</v>
      </c>
      <c r="G1930" s="13">
        <v>1019.02</v>
      </c>
      <c r="H1930" s="13">
        <v>2036.02</v>
      </c>
      <c r="I1930" s="13">
        <v>2</v>
      </c>
      <c r="J1930" s="13">
        <v>0.02</v>
      </c>
      <c r="K1930" s="13">
        <v>0</v>
      </c>
      <c r="L1930" s="14">
        <v>4.5E-10</v>
      </c>
      <c r="M1930" s="15" t="s">
        <v>6208</v>
      </c>
    </row>
    <row r="1931" spans="1:13" outlineLevel="1" x14ac:dyDescent="0.3">
      <c r="A1931" s="10" t="s">
        <v>1735</v>
      </c>
      <c r="B1931" s="11">
        <v>1.0569691163809773</v>
      </c>
      <c r="C1931" s="12" t="s">
        <v>1736</v>
      </c>
      <c r="D1931" s="12" t="s">
        <v>1736</v>
      </c>
      <c r="E1931" s="12"/>
      <c r="F1931" s="13">
        <v>28.32</v>
      </c>
      <c r="G1931" s="13">
        <v>679.67</v>
      </c>
      <c r="H1931" s="13">
        <v>2035.98</v>
      </c>
      <c r="I1931" s="13">
        <v>3</v>
      </c>
      <c r="J1931" s="13">
        <v>-0.02</v>
      </c>
      <c r="K1931" s="13">
        <v>0</v>
      </c>
      <c r="L1931" s="13">
        <v>8.3999999999999995E-3</v>
      </c>
      <c r="M1931" s="15" t="s">
        <v>6204</v>
      </c>
    </row>
    <row r="1932" spans="1:13" outlineLevel="2" x14ac:dyDescent="0.3">
      <c r="A1932" s="10" t="s">
        <v>1735</v>
      </c>
      <c r="B1932" s="16">
        <v>0.39545846325476625</v>
      </c>
      <c r="C1932" s="12" t="s">
        <v>1736</v>
      </c>
      <c r="D1932" s="12" t="s">
        <v>1736</v>
      </c>
      <c r="E1932" s="12"/>
      <c r="F1932" s="13">
        <v>70.31</v>
      </c>
      <c r="G1932" s="13">
        <v>1019</v>
      </c>
      <c r="H1932" s="13">
        <v>2035.99</v>
      </c>
      <c r="I1932" s="13">
        <v>2</v>
      </c>
      <c r="J1932" s="13">
        <v>-0.01</v>
      </c>
      <c r="K1932" s="13">
        <v>0</v>
      </c>
      <c r="L1932" s="14">
        <v>7.0999999999999998E-6</v>
      </c>
      <c r="M1932" s="15" t="s">
        <v>6216</v>
      </c>
    </row>
    <row r="1933" spans="1:13" outlineLevel="1" x14ac:dyDescent="0.3">
      <c r="A1933" s="10" t="s">
        <v>5201</v>
      </c>
      <c r="B1933" s="11">
        <f>SUBTOTAL(4,B1934:B1934)</f>
        <v>0.72681281839399092</v>
      </c>
      <c r="C1933" s="12">
        <f>COUNTA(C1934:C1934)</f>
        <v>1</v>
      </c>
      <c r="D1933" s="12">
        <v>1</v>
      </c>
      <c r="E1933" s="12">
        <f>COUNTA(E1934:E1934)</f>
        <v>0</v>
      </c>
      <c r="F1933" s="13">
        <f>SUBTOTAL(4,F1934:F1934)</f>
        <v>58.5</v>
      </c>
      <c r="G1933" s="13"/>
      <c r="H1933" s="13"/>
      <c r="I1933" s="13"/>
      <c r="J1933" s="13"/>
      <c r="K1933" s="13">
        <f>SUBTOTAL(4,K1934:K1934)</f>
        <v>0</v>
      </c>
      <c r="L1933" s="14"/>
      <c r="M1933" s="15"/>
    </row>
    <row r="1934" spans="1:13" outlineLevel="2" x14ac:dyDescent="0.3">
      <c r="A1934" s="10" t="s">
        <v>5201</v>
      </c>
      <c r="B1934" s="11">
        <v>0.72681281839399092</v>
      </c>
      <c r="C1934" s="12" t="s">
        <v>5202</v>
      </c>
      <c r="D1934" s="17" t="s">
        <v>5202</v>
      </c>
      <c r="E1934" s="12"/>
      <c r="F1934" s="13">
        <v>58.5</v>
      </c>
      <c r="G1934" s="13">
        <v>617.32000000000005</v>
      </c>
      <c r="H1934" s="13">
        <v>1232.6300000000001</v>
      </c>
      <c r="I1934" s="13">
        <v>2</v>
      </c>
      <c r="J1934" s="13">
        <v>-0.01</v>
      </c>
      <c r="K1934" s="13">
        <v>0</v>
      </c>
      <c r="L1934" s="14">
        <v>6.0999999999999999E-5</v>
      </c>
      <c r="M1934" s="15" t="s">
        <v>6207</v>
      </c>
    </row>
    <row r="1935" spans="1:13" outlineLevel="1" x14ac:dyDescent="0.3">
      <c r="A1935" s="10" t="s">
        <v>1631</v>
      </c>
      <c r="B1935" s="11">
        <f>SUBTOTAL(4,B1936:B1936)</f>
        <v>0.60725979868367341</v>
      </c>
      <c r="C1935" s="12">
        <f>COUNTA(C1936:C1936)</f>
        <v>1</v>
      </c>
      <c r="D1935" s="12">
        <v>1</v>
      </c>
      <c r="E1935" s="12">
        <f>COUNTA(E1936:E1936)</f>
        <v>0</v>
      </c>
      <c r="F1935" s="13">
        <f>SUBTOTAL(4,F1936:F1936)</f>
        <v>40.25</v>
      </c>
      <c r="G1935" s="13"/>
      <c r="H1935" s="13"/>
      <c r="I1935" s="13"/>
      <c r="J1935" s="13"/>
      <c r="K1935" s="13">
        <f>SUBTOTAL(4,K1936:K1936)</f>
        <v>0</v>
      </c>
      <c r="L1935" s="13"/>
      <c r="M1935" s="15"/>
    </row>
    <row r="1936" spans="1:13" outlineLevel="2" x14ac:dyDescent="0.3">
      <c r="A1936" s="10" t="s">
        <v>1631</v>
      </c>
      <c r="B1936" s="11">
        <v>0.60725979868367341</v>
      </c>
      <c r="C1936" s="12" t="s">
        <v>1632</v>
      </c>
      <c r="D1936" s="17" t="s">
        <v>1632</v>
      </c>
      <c r="E1936" s="12"/>
      <c r="F1936" s="13">
        <v>40.25</v>
      </c>
      <c r="G1936" s="13">
        <v>675.68</v>
      </c>
      <c r="H1936" s="13">
        <v>2024.01</v>
      </c>
      <c r="I1936" s="13">
        <v>3</v>
      </c>
      <c r="J1936" s="13">
        <v>1.05</v>
      </c>
      <c r="K1936" s="13">
        <v>0</v>
      </c>
      <c r="L1936" s="13">
        <v>9.7000000000000003E-3</v>
      </c>
      <c r="M1936" s="15" t="s">
        <v>6204</v>
      </c>
    </row>
    <row r="1937" spans="1:13" outlineLevel="1" x14ac:dyDescent="0.3">
      <c r="A1937" s="10" t="s">
        <v>1769</v>
      </c>
      <c r="B1937" s="11">
        <f>SUBTOTAL(4,B1938:B1938)</f>
        <v>1.153026638023317</v>
      </c>
      <c r="C1937" s="12">
        <f>COUNTA(C1938:C1938)</f>
        <v>1</v>
      </c>
      <c r="D1937" s="12">
        <v>1</v>
      </c>
      <c r="E1937" s="12">
        <f>COUNTA(E1938:E1938)</f>
        <v>0</v>
      </c>
      <c r="F1937" s="13">
        <f>SUBTOTAL(4,F1938:F1938)</f>
        <v>25.02</v>
      </c>
      <c r="G1937" s="13"/>
      <c r="H1937" s="13"/>
      <c r="I1937" s="13"/>
      <c r="J1937" s="13"/>
      <c r="K1937" s="13">
        <f>SUBTOTAL(4,K1938:K1938)</f>
        <v>0</v>
      </c>
      <c r="L1937" s="13"/>
      <c r="M1937" s="15"/>
    </row>
    <row r="1938" spans="1:13" outlineLevel="2" x14ac:dyDescent="0.3">
      <c r="A1938" s="10" t="s">
        <v>1769</v>
      </c>
      <c r="B1938" s="11">
        <v>1.153026638023317</v>
      </c>
      <c r="C1938" s="12" t="s">
        <v>1770</v>
      </c>
      <c r="D1938" s="17" t="s">
        <v>1770</v>
      </c>
      <c r="E1938" s="12"/>
      <c r="F1938" s="13">
        <v>25.02</v>
      </c>
      <c r="G1938" s="13">
        <v>679.67</v>
      </c>
      <c r="H1938" s="13">
        <v>2036</v>
      </c>
      <c r="I1938" s="13">
        <v>3</v>
      </c>
      <c r="J1938" s="13">
        <v>0</v>
      </c>
      <c r="K1938" s="13">
        <v>0</v>
      </c>
      <c r="L1938" s="13">
        <v>8.5000000000000006E-2</v>
      </c>
      <c r="M1938" s="15" t="s">
        <v>6204</v>
      </c>
    </row>
    <row r="1939" spans="1:13" outlineLevel="1" x14ac:dyDescent="0.3">
      <c r="A1939" s="10" t="s">
        <v>4256</v>
      </c>
      <c r="B1939" s="11">
        <f>SUBTOTAL(4,B1940:B1940)</f>
        <v>1.5658947318635061</v>
      </c>
      <c r="C1939" s="12">
        <f>COUNTA(C1940:C1940)</f>
        <v>1</v>
      </c>
      <c r="D1939" s="12">
        <v>0</v>
      </c>
      <c r="E1939" s="12">
        <f>COUNTA(E1940:E1940)</f>
        <v>0</v>
      </c>
      <c r="F1939" s="13">
        <f>SUBTOTAL(4,F1940:F1940)</f>
        <v>36.93</v>
      </c>
      <c r="G1939" s="13"/>
      <c r="H1939" s="13"/>
      <c r="I1939" s="13"/>
      <c r="J1939" s="13"/>
      <c r="K1939" s="13">
        <f>SUBTOTAL(4,K1940:K1940)</f>
        <v>0</v>
      </c>
      <c r="L1939" s="13"/>
      <c r="M1939" s="15"/>
    </row>
    <row r="1940" spans="1:13" outlineLevel="2" x14ac:dyDescent="0.3">
      <c r="A1940" s="10" t="s">
        <v>4256</v>
      </c>
      <c r="B1940" s="11">
        <v>1.5658947318635061</v>
      </c>
      <c r="C1940" s="12" t="s">
        <v>4257</v>
      </c>
      <c r="D1940" s="12" t="s">
        <v>4257</v>
      </c>
      <c r="E1940" s="12"/>
      <c r="F1940" s="13">
        <v>36.93</v>
      </c>
      <c r="G1940" s="13">
        <v>531.27</v>
      </c>
      <c r="H1940" s="13">
        <v>1590.79</v>
      </c>
      <c r="I1940" s="13">
        <v>3</v>
      </c>
      <c r="J1940" s="13">
        <v>-0.02</v>
      </c>
      <c r="K1940" s="13">
        <v>0</v>
      </c>
      <c r="L1940" s="13">
        <v>1.4999999999999999E-2</v>
      </c>
      <c r="M1940" s="15" t="s">
        <v>6206</v>
      </c>
    </row>
    <row r="1941" spans="1:13" outlineLevel="2" x14ac:dyDescent="0.3">
      <c r="A1941" s="10" t="s">
        <v>6720</v>
      </c>
      <c r="B1941" s="16">
        <f>SUBTOTAL(4,B1942:B1944)</f>
        <v>2.2842177442949732</v>
      </c>
      <c r="C1941" s="12">
        <f>COUNTA(C1942:C1944)</f>
        <v>3</v>
      </c>
      <c r="D1941" s="12">
        <v>0</v>
      </c>
      <c r="E1941" s="12">
        <f>COUNTA(E1942:E1944)</f>
        <v>0</v>
      </c>
      <c r="F1941" s="13">
        <f>SUBTOTAL(4,F1942:F1944)</f>
        <v>62.52</v>
      </c>
      <c r="G1941" s="13"/>
      <c r="H1941" s="13"/>
      <c r="I1941" s="13"/>
      <c r="J1941" s="13"/>
      <c r="K1941" s="13">
        <f>SUBTOTAL(4,K1942:K1944)</f>
        <v>0</v>
      </c>
      <c r="L1941" s="14"/>
      <c r="M1941" s="15"/>
    </row>
    <row r="1942" spans="1:13" outlineLevel="2" x14ac:dyDescent="0.3">
      <c r="A1942" s="10" t="s">
        <v>6720</v>
      </c>
      <c r="B1942" s="16">
        <v>2.2842177442949732</v>
      </c>
      <c r="C1942" s="12" t="s">
        <v>6721</v>
      </c>
      <c r="D1942" s="12" t="s">
        <v>6721</v>
      </c>
      <c r="E1942" s="12"/>
      <c r="F1942" s="13">
        <v>62.52</v>
      </c>
      <c r="G1942" s="13">
        <v>897.12</v>
      </c>
      <c r="H1942" s="13">
        <v>2688.33</v>
      </c>
      <c r="I1942" s="13">
        <v>3</v>
      </c>
      <c r="J1942" s="13">
        <v>0.99</v>
      </c>
      <c r="K1942" s="13">
        <v>0</v>
      </c>
      <c r="L1942" s="14">
        <v>1.3999999999999999E-6</v>
      </c>
      <c r="M1942" s="15" t="s">
        <v>6219</v>
      </c>
    </row>
    <row r="1943" spans="1:13" outlineLevel="1" x14ac:dyDescent="0.3">
      <c r="A1943" s="10" t="s">
        <v>6720</v>
      </c>
      <c r="B1943" s="16">
        <v>0.75629181331159301</v>
      </c>
      <c r="C1943" s="12" t="s">
        <v>6721</v>
      </c>
      <c r="D1943" s="12" t="s">
        <v>6721</v>
      </c>
      <c r="E1943" s="12"/>
      <c r="F1943" s="13">
        <v>32.479999999999997</v>
      </c>
      <c r="G1943" s="13">
        <v>672.84</v>
      </c>
      <c r="H1943" s="13">
        <v>2687.34</v>
      </c>
      <c r="I1943" s="13">
        <v>4</v>
      </c>
      <c r="J1943" s="13">
        <v>0</v>
      </c>
      <c r="K1943" s="13">
        <v>0</v>
      </c>
      <c r="L1943" s="13">
        <v>9.6000000000000002E-4</v>
      </c>
      <c r="M1943" s="15" t="s">
        <v>6219</v>
      </c>
    </row>
    <row r="1944" spans="1:13" outlineLevel="2" x14ac:dyDescent="0.3">
      <c r="A1944" s="10" t="s">
        <v>6720</v>
      </c>
      <c r="B1944" s="16">
        <v>1.1120635320752559</v>
      </c>
      <c r="C1944" s="12" t="s">
        <v>4257</v>
      </c>
      <c r="D1944" s="12" t="s">
        <v>4257</v>
      </c>
      <c r="E1944" s="12"/>
      <c r="F1944" s="13">
        <v>40.94</v>
      </c>
      <c r="G1944" s="13">
        <v>531.27</v>
      </c>
      <c r="H1944" s="13">
        <v>1590.79</v>
      </c>
      <c r="I1944" s="13">
        <v>3</v>
      </c>
      <c r="J1944" s="13">
        <v>-0.03</v>
      </c>
      <c r="K1944" s="13">
        <v>0</v>
      </c>
      <c r="L1944" s="13">
        <v>1.3999999999999999E-4</v>
      </c>
      <c r="M1944" s="15" t="s">
        <v>6219</v>
      </c>
    </row>
    <row r="1945" spans="1:13" outlineLevel="1" x14ac:dyDescent="0.3">
      <c r="A1945" s="10" t="s">
        <v>6901</v>
      </c>
      <c r="B1945" s="16">
        <f>SUBTOTAL(4,B1946:B1946)</f>
        <v>0.97567580639055185</v>
      </c>
      <c r="C1945" s="12">
        <f>COUNTA(C1946:C1946)</f>
        <v>1</v>
      </c>
      <c r="D1945" s="12">
        <v>1</v>
      </c>
      <c r="E1945" s="12">
        <f>COUNTA(E1946:E1946)</f>
        <v>0</v>
      </c>
      <c r="F1945" s="13">
        <f>SUBTOTAL(4,F1946:F1946)</f>
        <v>24.48</v>
      </c>
      <c r="G1945" s="13"/>
      <c r="H1945" s="13"/>
      <c r="I1945" s="13"/>
      <c r="J1945" s="13"/>
      <c r="K1945" s="13">
        <f>SUBTOTAL(4,K1946:K1946)</f>
        <v>0</v>
      </c>
      <c r="L1945" s="13"/>
      <c r="M1945" s="15"/>
    </row>
    <row r="1946" spans="1:13" outlineLevel="2" x14ac:dyDescent="0.3">
      <c r="A1946" s="10" t="s">
        <v>6901</v>
      </c>
      <c r="B1946" s="16">
        <v>0.97567580639055185</v>
      </c>
      <c r="C1946" s="12" t="s">
        <v>6902</v>
      </c>
      <c r="D1946" s="17" t="s">
        <v>6902</v>
      </c>
      <c r="E1946" s="12"/>
      <c r="F1946" s="13">
        <v>24.48</v>
      </c>
      <c r="G1946" s="13">
        <v>437.24</v>
      </c>
      <c r="H1946" s="13">
        <v>872.46</v>
      </c>
      <c r="I1946" s="13">
        <v>2</v>
      </c>
      <c r="J1946" s="13">
        <v>-0.02</v>
      </c>
      <c r="K1946" s="13">
        <v>0</v>
      </c>
      <c r="L1946" s="13">
        <v>2.1000000000000001E-2</v>
      </c>
      <c r="M1946" s="15" t="s">
        <v>6219</v>
      </c>
    </row>
    <row r="1947" spans="1:13" outlineLevel="2" x14ac:dyDescent="0.3">
      <c r="A1947" s="10" t="s">
        <v>3217</v>
      </c>
      <c r="B1947" s="11">
        <f>SUBTOTAL(4,B1948:B1950)</f>
        <v>0.8983654691880284</v>
      </c>
      <c r="C1947" s="12">
        <f>COUNTA(C1948:C1950)</f>
        <v>3</v>
      </c>
      <c r="D1947" s="12">
        <v>1</v>
      </c>
      <c r="E1947" s="12">
        <f>COUNTA(E1948:E1950)</f>
        <v>0</v>
      </c>
      <c r="F1947" s="13">
        <f>SUBTOTAL(4,F1948:F1950)</f>
        <v>79.39</v>
      </c>
      <c r="G1947" s="13"/>
      <c r="H1947" s="13"/>
      <c r="I1947" s="13"/>
      <c r="J1947" s="13"/>
      <c r="K1947" s="13">
        <f>SUBTOTAL(4,K1948:K1950)</f>
        <v>0</v>
      </c>
      <c r="L1947" s="13"/>
      <c r="M1947" s="15"/>
    </row>
    <row r="1948" spans="1:13" outlineLevel="2" x14ac:dyDescent="0.3">
      <c r="A1948" s="10" t="s">
        <v>3217</v>
      </c>
      <c r="B1948" s="11">
        <v>0.8983654691880284</v>
      </c>
      <c r="C1948" s="12" t="s">
        <v>5242</v>
      </c>
      <c r="D1948" s="12" t="s">
        <v>5242</v>
      </c>
      <c r="E1948" s="12"/>
      <c r="F1948" s="13">
        <v>48.97</v>
      </c>
      <c r="G1948" s="13">
        <v>676.7</v>
      </c>
      <c r="H1948" s="13">
        <v>2027.07</v>
      </c>
      <c r="I1948" s="13">
        <v>3</v>
      </c>
      <c r="J1948" s="13">
        <v>-0.03</v>
      </c>
      <c r="K1948" s="13">
        <v>0</v>
      </c>
      <c r="L1948" s="13">
        <v>1.6999999999999999E-3</v>
      </c>
      <c r="M1948" s="15" t="s">
        <v>6207</v>
      </c>
    </row>
    <row r="1949" spans="1:13" outlineLevel="1" x14ac:dyDescent="0.3">
      <c r="A1949" s="10" t="s">
        <v>3217</v>
      </c>
      <c r="B1949" s="11">
        <v>0.79137693257003705</v>
      </c>
      <c r="C1949" s="12" t="s">
        <v>3218</v>
      </c>
      <c r="D1949" s="17" t="s">
        <v>3218</v>
      </c>
      <c r="E1949" s="12"/>
      <c r="F1949" s="13">
        <v>22.71</v>
      </c>
      <c r="G1949" s="13">
        <v>562.33000000000004</v>
      </c>
      <c r="H1949" s="13">
        <v>1122.6500000000001</v>
      </c>
      <c r="I1949" s="13">
        <v>2</v>
      </c>
      <c r="J1949" s="13">
        <v>-0.01</v>
      </c>
      <c r="K1949" s="13">
        <v>0</v>
      </c>
      <c r="L1949" s="13">
        <v>3.9E-2</v>
      </c>
      <c r="M1949" s="15" t="s">
        <v>6205</v>
      </c>
    </row>
    <row r="1950" spans="1:13" outlineLevel="2" x14ac:dyDescent="0.3">
      <c r="A1950" s="10" t="s">
        <v>3217</v>
      </c>
      <c r="B1950" s="16">
        <v>0.63333314943259955</v>
      </c>
      <c r="C1950" s="12" t="s">
        <v>5242</v>
      </c>
      <c r="D1950" s="12" t="s">
        <v>5242</v>
      </c>
      <c r="E1950" s="12"/>
      <c r="F1950" s="13">
        <v>79.39</v>
      </c>
      <c r="G1950" s="13">
        <v>1014.55</v>
      </c>
      <c r="H1950" s="13">
        <v>2027.08</v>
      </c>
      <c r="I1950" s="13">
        <v>2</v>
      </c>
      <c r="J1950" s="13">
        <v>-0.03</v>
      </c>
      <c r="K1950" s="13">
        <v>0</v>
      </c>
      <c r="L1950" s="14">
        <v>1.5999999999999999E-6</v>
      </c>
      <c r="M1950" s="15" t="s">
        <v>6220</v>
      </c>
    </row>
    <row r="1951" spans="1:13" outlineLevel="1" x14ac:dyDescent="0.3">
      <c r="A1951" s="10" t="s">
        <v>3181</v>
      </c>
      <c r="B1951" s="11">
        <f>SUBTOTAL(4,B1952:B1952)</f>
        <v>0.60169730122933685</v>
      </c>
      <c r="C1951" s="12">
        <f>COUNTA(C1952:C1952)</f>
        <v>1</v>
      </c>
      <c r="D1951" s="12">
        <v>1</v>
      </c>
      <c r="E1951" s="12">
        <f>COUNTA(E1952:E1952)</f>
        <v>0</v>
      </c>
      <c r="F1951" s="13">
        <f>SUBTOTAL(4,F1952:F1952)</f>
        <v>24.25</v>
      </c>
      <c r="G1951" s="13"/>
      <c r="H1951" s="13"/>
      <c r="I1951" s="13"/>
      <c r="J1951" s="13"/>
      <c r="K1951" s="13">
        <f>SUBTOTAL(4,K1952:K1952)</f>
        <v>0</v>
      </c>
      <c r="L1951" s="13"/>
      <c r="M1951" s="15"/>
    </row>
    <row r="1952" spans="1:13" outlineLevel="2" x14ac:dyDescent="0.3">
      <c r="A1952" s="10" t="s">
        <v>3181</v>
      </c>
      <c r="B1952" s="11">
        <v>0.60169730122933685</v>
      </c>
      <c r="C1952" s="12" t="s">
        <v>3182</v>
      </c>
      <c r="D1952" s="17" t="s">
        <v>3182</v>
      </c>
      <c r="E1952" s="12"/>
      <c r="F1952" s="13">
        <v>24.25</v>
      </c>
      <c r="G1952" s="13">
        <v>569.83000000000004</v>
      </c>
      <c r="H1952" s="13">
        <v>1137.6500000000001</v>
      </c>
      <c r="I1952" s="13">
        <v>2</v>
      </c>
      <c r="J1952" s="13">
        <v>0.98</v>
      </c>
      <c r="K1952" s="13">
        <v>0</v>
      </c>
      <c r="L1952" s="13">
        <v>2.9000000000000001E-2</v>
      </c>
      <c r="M1952" s="15" t="s">
        <v>6205</v>
      </c>
    </row>
    <row r="1953" spans="1:13" outlineLevel="2" x14ac:dyDescent="0.3">
      <c r="A1953" s="10" t="s">
        <v>2922</v>
      </c>
      <c r="B1953" s="11">
        <f>SUBTOTAL(4,B1954:B1956)</f>
        <v>1.2705379001371633</v>
      </c>
      <c r="C1953" s="12">
        <f>COUNTA(C1954:C1956)</f>
        <v>3</v>
      </c>
      <c r="D1953" s="12">
        <v>0</v>
      </c>
      <c r="E1953" s="12">
        <f>COUNTA(E1954:E1956)</f>
        <v>1</v>
      </c>
      <c r="F1953" s="13">
        <f>SUBTOTAL(4,F1954:F1956)</f>
        <v>60.17</v>
      </c>
      <c r="G1953" s="13"/>
      <c r="H1953" s="13"/>
      <c r="I1953" s="13"/>
      <c r="J1953" s="13"/>
      <c r="K1953" s="13">
        <f>SUBTOTAL(4,K1954:K1956)</f>
        <v>0</v>
      </c>
      <c r="L1953" s="14"/>
      <c r="M1953" s="15"/>
    </row>
    <row r="1954" spans="1:13" outlineLevel="2" x14ac:dyDescent="0.3">
      <c r="A1954" s="10" t="s">
        <v>2922</v>
      </c>
      <c r="B1954" s="11">
        <v>1.2705379001371633</v>
      </c>
      <c r="C1954" s="12" t="s">
        <v>2923</v>
      </c>
      <c r="D1954" s="12" t="s">
        <v>2923</v>
      </c>
      <c r="E1954" s="12"/>
      <c r="F1954" s="13">
        <v>43.5</v>
      </c>
      <c r="G1954" s="13">
        <v>688.03</v>
      </c>
      <c r="H1954" s="13">
        <v>2061.06</v>
      </c>
      <c r="I1954" s="13">
        <v>3</v>
      </c>
      <c r="J1954" s="13">
        <v>0.01</v>
      </c>
      <c r="K1954" s="13">
        <v>0</v>
      </c>
      <c r="L1954" s="14">
        <v>9.2999999999999997E-5</v>
      </c>
      <c r="M1954" s="15" t="s">
        <v>6205</v>
      </c>
    </row>
    <row r="1955" spans="1:13" outlineLevel="1" x14ac:dyDescent="0.3">
      <c r="A1955" s="10" t="s">
        <v>2922</v>
      </c>
      <c r="B1955" s="16">
        <v>0.98620960791500079</v>
      </c>
      <c r="C1955" s="12" t="s">
        <v>2923</v>
      </c>
      <c r="D1955" s="12" t="s">
        <v>2923</v>
      </c>
      <c r="E1955" s="12"/>
      <c r="F1955" s="13">
        <v>60.17</v>
      </c>
      <c r="G1955" s="13">
        <v>688.02</v>
      </c>
      <c r="H1955" s="13">
        <v>2061.04</v>
      </c>
      <c r="I1955" s="13">
        <v>3</v>
      </c>
      <c r="J1955" s="13">
        <v>-0.02</v>
      </c>
      <c r="K1955" s="13">
        <v>0</v>
      </c>
      <c r="L1955" s="14">
        <v>5.4E-6</v>
      </c>
      <c r="M1955" s="15" t="s">
        <v>6218</v>
      </c>
    </row>
    <row r="1956" spans="1:13" outlineLevel="2" x14ac:dyDescent="0.3">
      <c r="A1956" s="10" t="s">
        <v>2922</v>
      </c>
      <c r="B1956" s="16">
        <v>1.0193304274873585</v>
      </c>
      <c r="C1956" s="12" t="s">
        <v>2923</v>
      </c>
      <c r="D1956" s="12" t="s">
        <v>2923</v>
      </c>
      <c r="E1956" s="12" t="s">
        <v>1</v>
      </c>
      <c r="F1956" s="13">
        <v>49.45</v>
      </c>
      <c r="G1956" s="13">
        <v>693.68</v>
      </c>
      <c r="H1956" s="13">
        <v>2078.02</v>
      </c>
      <c r="I1956" s="13">
        <v>3</v>
      </c>
      <c r="J1956" s="13">
        <v>0.98</v>
      </c>
      <c r="K1956" s="13">
        <v>0</v>
      </c>
      <c r="L1956" s="14">
        <v>3.6999999999999998E-5</v>
      </c>
      <c r="M1956" s="15" t="s">
        <v>6218</v>
      </c>
    </row>
    <row r="1957" spans="1:13" outlineLevel="1" x14ac:dyDescent="0.3">
      <c r="A1957" s="10" t="s">
        <v>3096</v>
      </c>
      <c r="B1957" s="11">
        <f>SUBTOTAL(4,B1958:B1958)</f>
        <v>0.71747025077589288</v>
      </c>
      <c r="C1957" s="12">
        <f>COUNTA(C1958:C1958)</f>
        <v>1</v>
      </c>
      <c r="D1957" s="12">
        <v>1</v>
      </c>
      <c r="E1957" s="12">
        <f>COUNTA(E1958:E1958)</f>
        <v>0</v>
      </c>
      <c r="F1957" s="13">
        <f>SUBTOTAL(4,F1958:F1958)</f>
        <v>36.799999999999997</v>
      </c>
      <c r="G1957" s="13"/>
      <c r="H1957" s="13"/>
      <c r="I1957" s="13"/>
      <c r="J1957" s="13"/>
      <c r="K1957" s="13">
        <f>SUBTOTAL(4,K1958:K1958)</f>
        <v>0</v>
      </c>
      <c r="L1957" s="13"/>
      <c r="M1957" s="15"/>
    </row>
    <row r="1958" spans="1:13" outlineLevel="2" x14ac:dyDescent="0.3">
      <c r="A1958" s="10" t="s">
        <v>3096</v>
      </c>
      <c r="B1958" s="11">
        <v>0.71747025077589288</v>
      </c>
      <c r="C1958" s="12" t="s">
        <v>3097</v>
      </c>
      <c r="D1958" s="17" t="s">
        <v>3097</v>
      </c>
      <c r="E1958" s="12"/>
      <c r="F1958" s="13">
        <v>36.799999999999997</v>
      </c>
      <c r="G1958" s="13">
        <v>477.28</v>
      </c>
      <c r="H1958" s="13">
        <v>952.55</v>
      </c>
      <c r="I1958" s="13">
        <v>2</v>
      </c>
      <c r="J1958" s="13">
        <v>-0.01</v>
      </c>
      <c r="K1958" s="13">
        <v>0</v>
      </c>
      <c r="L1958" s="13">
        <v>1.5E-3</v>
      </c>
      <c r="M1958" s="15" t="s">
        <v>6205</v>
      </c>
    </row>
    <row r="1959" spans="1:13" outlineLevel="1" x14ac:dyDescent="0.3">
      <c r="A1959" s="10" t="s">
        <v>4328</v>
      </c>
      <c r="B1959" s="11">
        <f>SUBTOTAL(4,B1960:B1960)</f>
        <v>1.1676398959710104</v>
      </c>
      <c r="C1959" s="12">
        <f>COUNTA(C1960:C1960)</f>
        <v>1</v>
      </c>
      <c r="D1959" s="12">
        <v>1</v>
      </c>
      <c r="E1959" s="12">
        <f>COUNTA(E1960:E1960)</f>
        <v>0</v>
      </c>
      <c r="F1959" s="13">
        <f>SUBTOTAL(4,F1960:F1960)</f>
        <v>26.46</v>
      </c>
      <c r="G1959" s="13"/>
      <c r="H1959" s="13"/>
      <c r="I1959" s="13"/>
      <c r="J1959" s="13"/>
      <c r="K1959" s="13">
        <f>SUBTOTAL(4,K1960:K1960)</f>
        <v>1</v>
      </c>
      <c r="L1959" s="13"/>
      <c r="M1959" s="15"/>
    </row>
    <row r="1960" spans="1:13" outlineLevel="2" x14ac:dyDescent="0.3">
      <c r="A1960" s="10" t="s">
        <v>4328</v>
      </c>
      <c r="B1960" s="11">
        <v>1.1676398959710104</v>
      </c>
      <c r="C1960" s="12" t="s">
        <v>4329</v>
      </c>
      <c r="D1960" s="17" t="s">
        <v>4329</v>
      </c>
      <c r="E1960" s="12"/>
      <c r="F1960" s="13">
        <v>26.46</v>
      </c>
      <c r="G1960" s="13">
        <v>352.53</v>
      </c>
      <c r="H1960" s="13">
        <v>1054.58</v>
      </c>
      <c r="I1960" s="13">
        <v>3</v>
      </c>
      <c r="J1960" s="13">
        <v>-0.02</v>
      </c>
      <c r="K1960" s="13">
        <v>1</v>
      </c>
      <c r="L1960" s="13">
        <v>1.4E-2</v>
      </c>
      <c r="M1960" s="15" t="s">
        <v>6206</v>
      </c>
    </row>
    <row r="1961" spans="1:13" outlineLevel="1" x14ac:dyDescent="0.3">
      <c r="A1961" s="10" t="s">
        <v>2958</v>
      </c>
      <c r="B1961" s="11">
        <f>SUBTOTAL(4,B1962:B1962)</f>
        <v>0.55983851401887319</v>
      </c>
      <c r="C1961" s="12">
        <f>COUNTA(C1962:C1962)</f>
        <v>1</v>
      </c>
      <c r="D1961" s="12">
        <v>1</v>
      </c>
      <c r="E1961" s="12">
        <f>COUNTA(E1962:E1962)</f>
        <v>0</v>
      </c>
      <c r="F1961" s="13">
        <f>SUBTOTAL(4,F1962:F1962)</f>
        <v>52.95</v>
      </c>
      <c r="G1961" s="13"/>
      <c r="H1961" s="13"/>
      <c r="I1961" s="13"/>
      <c r="J1961" s="13"/>
      <c r="K1961" s="13">
        <f>SUBTOTAL(4,K1962:K1962)</f>
        <v>0</v>
      </c>
      <c r="L1961" s="14"/>
      <c r="M1961" s="15"/>
    </row>
    <row r="1962" spans="1:13" outlineLevel="2" x14ac:dyDescent="0.3">
      <c r="A1962" s="10" t="s">
        <v>2958</v>
      </c>
      <c r="B1962" s="11">
        <v>0.55983851401887319</v>
      </c>
      <c r="C1962" s="12" t="s">
        <v>2959</v>
      </c>
      <c r="D1962" s="17" t="s">
        <v>2959</v>
      </c>
      <c r="E1962" s="12"/>
      <c r="F1962" s="13">
        <v>52.95</v>
      </c>
      <c r="G1962" s="13">
        <v>716.7</v>
      </c>
      <c r="H1962" s="13">
        <v>2147.08</v>
      </c>
      <c r="I1962" s="13">
        <v>3</v>
      </c>
      <c r="J1962" s="13">
        <v>-0.01</v>
      </c>
      <c r="K1962" s="13">
        <v>0</v>
      </c>
      <c r="L1962" s="14">
        <v>6.7000000000000002E-5</v>
      </c>
      <c r="M1962" s="15" t="s">
        <v>6205</v>
      </c>
    </row>
    <row r="1963" spans="1:13" outlineLevel="1" x14ac:dyDescent="0.3">
      <c r="A1963" s="10" t="s">
        <v>6903</v>
      </c>
      <c r="B1963" s="16">
        <f>SUBTOTAL(4,B1964:B1964)</f>
        <v>0.75971286038304864</v>
      </c>
      <c r="C1963" s="12">
        <f>COUNTA(C1964:C1964)</f>
        <v>1</v>
      </c>
      <c r="D1963" s="12">
        <v>0</v>
      </c>
      <c r="E1963" s="12">
        <f>COUNTA(E1964:E1964)</f>
        <v>0</v>
      </c>
      <c r="F1963" s="13">
        <f>SUBTOTAL(4,F1964:F1964)</f>
        <v>24.58</v>
      </c>
      <c r="G1963" s="13"/>
      <c r="H1963" s="13"/>
      <c r="I1963" s="13"/>
      <c r="J1963" s="13"/>
      <c r="K1963" s="13">
        <f>SUBTOTAL(4,K1964:K1964)</f>
        <v>0</v>
      </c>
      <c r="L1963" s="13"/>
      <c r="M1963" s="15"/>
    </row>
    <row r="1964" spans="1:13" outlineLevel="2" x14ac:dyDescent="0.3">
      <c r="A1964" s="10" t="s">
        <v>6903</v>
      </c>
      <c r="B1964" s="16">
        <v>0.75971286038304864</v>
      </c>
      <c r="C1964" s="12" t="s">
        <v>1646</v>
      </c>
      <c r="D1964" s="12" t="s">
        <v>1646</v>
      </c>
      <c r="E1964" s="12"/>
      <c r="F1964" s="13">
        <v>24.58</v>
      </c>
      <c r="G1964" s="13">
        <v>726.33</v>
      </c>
      <c r="H1964" s="13">
        <v>1450.64</v>
      </c>
      <c r="I1964" s="13">
        <v>2</v>
      </c>
      <c r="J1964" s="13">
        <v>0.01</v>
      </c>
      <c r="K1964" s="13">
        <v>0</v>
      </c>
      <c r="L1964" s="13">
        <v>0.03</v>
      </c>
      <c r="M1964" s="15" t="s">
        <v>6216</v>
      </c>
    </row>
    <row r="1965" spans="1:13" outlineLevel="2" x14ac:dyDescent="0.3">
      <c r="A1965" s="10" t="s">
        <v>6050</v>
      </c>
      <c r="B1965" s="11">
        <f>SUBTOTAL(4,B1966:B1967)</f>
        <v>0.65883614260410273</v>
      </c>
      <c r="C1965" s="12">
        <f>COUNTA(C1966:C1967)</f>
        <v>2</v>
      </c>
      <c r="D1965" s="12">
        <v>0</v>
      </c>
      <c r="E1965" s="12">
        <f>COUNTA(E1966:E1967)</f>
        <v>0</v>
      </c>
      <c r="F1965" s="13">
        <f>SUBTOTAL(4,F1966:F1967)</f>
        <v>50.99</v>
      </c>
      <c r="G1965" s="13"/>
      <c r="H1965" s="13"/>
      <c r="I1965" s="13"/>
      <c r="J1965" s="13"/>
      <c r="K1965" s="13">
        <f>SUBTOTAL(4,K1966:K1967)</f>
        <v>0</v>
      </c>
      <c r="L1965" s="14"/>
      <c r="M1965" s="15"/>
    </row>
    <row r="1966" spans="1:13" outlineLevel="1" x14ac:dyDescent="0.3">
      <c r="A1966" s="10" t="s">
        <v>6050</v>
      </c>
      <c r="B1966" s="11">
        <v>0.65883614260410273</v>
      </c>
      <c r="C1966" s="12" t="s">
        <v>5149</v>
      </c>
      <c r="D1966" s="12" t="s">
        <v>5149</v>
      </c>
      <c r="E1966" s="12"/>
      <c r="F1966" s="13">
        <v>50.99</v>
      </c>
      <c r="G1966" s="13">
        <v>784.37</v>
      </c>
      <c r="H1966" s="13">
        <v>1566.73</v>
      </c>
      <c r="I1966" s="13">
        <v>2</v>
      </c>
      <c r="J1966" s="13">
        <v>0</v>
      </c>
      <c r="K1966" s="13">
        <v>0</v>
      </c>
      <c r="L1966" s="14">
        <v>5.0000000000000002E-5</v>
      </c>
      <c r="M1966" s="15" t="s">
        <v>6208</v>
      </c>
    </row>
    <row r="1967" spans="1:13" outlineLevel="2" x14ac:dyDescent="0.3">
      <c r="A1967" s="10" t="s">
        <v>6050</v>
      </c>
      <c r="B1967" s="16">
        <v>0.57857698264322277</v>
      </c>
      <c r="C1967" s="12" t="s">
        <v>1645</v>
      </c>
      <c r="D1967" s="12" t="s">
        <v>1645</v>
      </c>
      <c r="E1967" s="12"/>
      <c r="F1967" s="13">
        <v>34.42</v>
      </c>
      <c r="G1967" s="13">
        <v>748.9</v>
      </c>
      <c r="H1967" s="13">
        <v>1495.78</v>
      </c>
      <c r="I1967" s="13">
        <v>2</v>
      </c>
      <c r="J1967" s="13">
        <v>-0.01</v>
      </c>
      <c r="K1967" s="13">
        <v>0</v>
      </c>
      <c r="L1967" s="13">
        <v>7.9000000000000001E-4</v>
      </c>
      <c r="M1967" s="15" t="s">
        <v>6217</v>
      </c>
    </row>
    <row r="1968" spans="1:13" outlineLevel="2" x14ac:dyDescent="0.3">
      <c r="A1968" s="10" t="s">
        <v>5148</v>
      </c>
      <c r="B1968" s="11">
        <f>SUBTOTAL(4,B1969:B1971)</f>
        <v>1.6863430230091481</v>
      </c>
      <c r="C1968" s="12">
        <f>COUNTA(C1969:C1971)</f>
        <v>3</v>
      </c>
      <c r="D1968" s="12">
        <v>0</v>
      </c>
      <c r="E1968" s="12">
        <f>COUNTA(E1969:E1971)</f>
        <v>0</v>
      </c>
      <c r="F1968" s="13">
        <f>SUBTOTAL(4,F1969:F1971)</f>
        <v>52.16</v>
      </c>
      <c r="G1968" s="13"/>
      <c r="H1968" s="13"/>
      <c r="I1968" s="13"/>
      <c r="J1968" s="13"/>
      <c r="K1968" s="13">
        <f>SUBTOTAL(4,K1969:K1971)</f>
        <v>0</v>
      </c>
      <c r="L1968" s="13"/>
      <c r="M1968" s="15"/>
    </row>
    <row r="1969" spans="1:13" outlineLevel="2" x14ac:dyDescent="0.3">
      <c r="A1969" s="10" t="s">
        <v>5148</v>
      </c>
      <c r="B1969" s="11">
        <v>1.6863430230091481</v>
      </c>
      <c r="C1969" s="12" t="s">
        <v>5150</v>
      </c>
      <c r="D1969" s="12" t="s">
        <v>5150</v>
      </c>
      <c r="E1969" s="12"/>
      <c r="F1969" s="13">
        <v>39.79</v>
      </c>
      <c r="G1969" s="13">
        <v>680.7</v>
      </c>
      <c r="H1969" s="13">
        <v>2039.09</v>
      </c>
      <c r="I1969" s="13">
        <v>3</v>
      </c>
      <c r="J1969" s="13">
        <v>-0.02</v>
      </c>
      <c r="K1969" s="13">
        <v>0</v>
      </c>
      <c r="L1969" s="13">
        <v>1.9000000000000001E-4</v>
      </c>
      <c r="M1969" s="15" t="s">
        <v>6207</v>
      </c>
    </row>
    <row r="1970" spans="1:13" outlineLevel="1" x14ac:dyDescent="0.3">
      <c r="A1970" s="10" t="s">
        <v>5148</v>
      </c>
      <c r="B1970" s="16">
        <v>0.65748740430319463</v>
      </c>
      <c r="C1970" s="12" t="s">
        <v>5149</v>
      </c>
      <c r="D1970" s="12" t="s">
        <v>5149</v>
      </c>
      <c r="E1970" s="12"/>
      <c r="F1970" s="13">
        <v>24.1</v>
      </c>
      <c r="G1970" s="13">
        <v>523.24</v>
      </c>
      <c r="H1970" s="13">
        <v>1566.71</v>
      </c>
      <c r="I1970" s="13">
        <v>3</v>
      </c>
      <c r="J1970" s="13">
        <v>-0.02</v>
      </c>
      <c r="K1970" s="13">
        <v>0</v>
      </c>
      <c r="L1970" s="13">
        <v>5.7000000000000002E-3</v>
      </c>
      <c r="M1970" s="15" t="s">
        <v>6220</v>
      </c>
    </row>
    <row r="1971" spans="1:13" outlineLevel="2" x14ac:dyDescent="0.3">
      <c r="A1971" s="10" t="s">
        <v>5148</v>
      </c>
      <c r="B1971" s="16">
        <v>1.5479139640676549</v>
      </c>
      <c r="C1971" s="12" t="s">
        <v>5150</v>
      </c>
      <c r="D1971" s="12" t="s">
        <v>5150</v>
      </c>
      <c r="E1971" s="12"/>
      <c r="F1971" s="13">
        <v>52.16</v>
      </c>
      <c r="G1971" s="13">
        <v>680.7</v>
      </c>
      <c r="H1971" s="13">
        <v>2039.07</v>
      </c>
      <c r="I1971" s="13">
        <v>3</v>
      </c>
      <c r="J1971" s="13">
        <v>-0.05</v>
      </c>
      <c r="K1971" s="13">
        <v>0</v>
      </c>
      <c r="L1971" s="14">
        <v>2.1999999999999999E-5</v>
      </c>
      <c r="M1971" s="15" t="s">
        <v>6220</v>
      </c>
    </row>
    <row r="1972" spans="1:13" outlineLevel="2" x14ac:dyDescent="0.3">
      <c r="A1972" s="10" t="s">
        <v>4065</v>
      </c>
      <c r="B1972" s="11">
        <f>SUBTOTAL(4,B1973:B1975)</f>
        <v>0.94798101106916044</v>
      </c>
      <c r="C1972" s="12">
        <f>COUNTA(C1973:C1975)</f>
        <v>3</v>
      </c>
      <c r="D1972" s="12">
        <v>0</v>
      </c>
      <c r="E1972" s="12">
        <f>COUNTA(E1973:E1975)</f>
        <v>0</v>
      </c>
      <c r="F1972" s="13">
        <f>SUBTOTAL(4,F1973:F1975)</f>
        <v>86.78</v>
      </c>
      <c r="G1972" s="13"/>
      <c r="H1972" s="13"/>
      <c r="I1972" s="13"/>
      <c r="J1972" s="13"/>
      <c r="K1972" s="13">
        <f>SUBTOTAL(4,K1973:K1975)</f>
        <v>0</v>
      </c>
      <c r="L1972" s="14"/>
      <c r="M1972" s="15"/>
    </row>
    <row r="1973" spans="1:13" outlineLevel="2" x14ac:dyDescent="0.3">
      <c r="A1973" s="10" t="s">
        <v>4065</v>
      </c>
      <c r="B1973" s="11">
        <v>0.46781949686853408</v>
      </c>
      <c r="C1973" s="12" t="s">
        <v>4066</v>
      </c>
      <c r="D1973" s="12" t="s">
        <v>4066</v>
      </c>
      <c r="E1973" s="12"/>
      <c r="F1973" s="13">
        <v>86.78</v>
      </c>
      <c r="G1973" s="13">
        <v>676.03</v>
      </c>
      <c r="H1973" s="13">
        <v>2025.08</v>
      </c>
      <c r="I1973" s="13">
        <v>3</v>
      </c>
      <c r="J1973" s="13">
        <v>-0.02</v>
      </c>
      <c r="K1973" s="13">
        <v>0</v>
      </c>
      <c r="L1973" s="14">
        <v>4.4999999999999999E-8</v>
      </c>
      <c r="M1973" s="15" t="s">
        <v>6206</v>
      </c>
    </row>
    <row r="1974" spans="1:13" outlineLevel="1" x14ac:dyDescent="0.3">
      <c r="A1974" s="10" t="s">
        <v>4065</v>
      </c>
      <c r="B1974" s="11">
        <v>0.94798101106916044</v>
      </c>
      <c r="C1974" s="12" t="s">
        <v>4066</v>
      </c>
      <c r="D1974" s="12" t="s">
        <v>4066</v>
      </c>
      <c r="E1974" s="12"/>
      <c r="F1974" s="13">
        <v>66.92</v>
      </c>
      <c r="G1974" s="13">
        <v>1014.07</v>
      </c>
      <c r="H1974" s="13">
        <v>2026.12</v>
      </c>
      <c r="I1974" s="13">
        <v>2</v>
      </c>
      <c r="J1974" s="13">
        <v>1.02</v>
      </c>
      <c r="K1974" s="13">
        <v>0</v>
      </c>
      <c r="L1974" s="14">
        <v>2.3E-6</v>
      </c>
      <c r="M1974" s="15" t="s">
        <v>6206</v>
      </c>
    </row>
    <row r="1975" spans="1:13" outlineLevel="2" x14ac:dyDescent="0.3">
      <c r="A1975" s="10" t="s">
        <v>4065</v>
      </c>
      <c r="B1975" s="16">
        <v>0.65730319149492855</v>
      </c>
      <c r="C1975" s="12" t="s">
        <v>4066</v>
      </c>
      <c r="D1975" s="12" t="s">
        <v>4066</v>
      </c>
      <c r="E1975" s="12"/>
      <c r="F1975" s="13">
        <v>70.44</v>
      </c>
      <c r="G1975" s="13">
        <v>676.37</v>
      </c>
      <c r="H1975" s="13">
        <v>2026.09</v>
      </c>
      <c r="I1975" s="13">
        <v>3</v>
      </c>
      <c r="J1975" s="13">
        <v>0.99</v>
      </c>
      <c r="K1975" s="13">
        <v>0</v>
      </c>
      <c r="L1975" s="14">
        <v>3.9999999999999998E-7</v>
      </c>
      <c r="M1975" s="15" t="s">
        <v>6219</v>
      </c>
    </row>
    <row r="1976" spans="1:13" outlineLevel="1" x14ac:dyDescent="0.3">
      <c r="A1976" s="10" t="s">
        <v>1758</v>
      </c>
      <c r="B1976" s="11">
        <f>SUBTOTAL(4,B1977:B1977)</f>
        <v>0.85127760329072011</v>
      </c>
      <c r="C1976" s="12">
        <f>COUNTA(C1977:C1977)</f>
        <v>1</v>
      </c>
      <c r="D1976" s="12">
        <v>0</v>
      </c>
      <c r="E1976" s="12">
        <f>COUNTA(E1977:E1977)</f>
        <v>0</v>
      </c>
      <c r="F1976" s="13">
        <f>SUBTOTAL(4,F1977:F1977)</f>
        <v>40.65</v>
      </c>
      <c r="G1976" s="13"/>
      <c r="H1976" s="13"/>
      <c r="I1976" s="13"/>
      <c r="J1976" s="13"/>
      <c r="K1976" s="13">
        <f>SUBTOTAL(4,K1977:K1977)</f>
        <v>0</v>
      </c>
      <c r="L1976" s="13"/>
      <c r="M1976" s="15"/>
    </row>
    <row r="1977" spans="1:13" outlineLevel="2" x14ac:dyDescent="0.3">
      <c r="A1977" s="10" t="s">
        <v>1758</v>
      </c>
      <c r="B1977" s="11">
        <v>0.85127760329072011</v>
      </c>
      <c r="C1977" s="12" t="s">
        <v>1646</v>
      </c>
      <c r="D1977" s="12" t="s">
        <v>1646</v>
      </c>
      <c r="E1977" s="12"/>
      <c r="F1977" s="13">
        <v>40.65</v>
      </c>
      <c r="G1977" s="13">
        <v>726.32</v>
      </c>
      <c r="H1977" s="13">
        <v>1450.62</v>
      </c>
      <c r="I1977" s="13">
        <v>2</v>
      </c>
      <c r="J1977" s="13">
        <v>-0.01</v>
      </c>
      <c r="K1977" s="13">
        <v>0</v>
      </c>
      <c r="L1977" s="13">
        <v>1.2999999999999999E-3</v>
      </c>
      <c r="M1977" s="15" t="s">
        <v>6208</v>
      </c>
    </row>
    <row r="1978" spans="1:13" outlineLevel="2" x14ac:dyDescent="0.3">
      <c r="A1978" s="10" t="s">
        <v>1644</v>
      </c>
      <c r="B1978" s="11">
        <f>SUBTOTAL(4,B1979:B1980)</f>
        <v>0.64642622358638002</v>
      </c>
      <c r="C1978" s="12">
        <f>COUNTA(C1979:C1980)</f>
        <v>2</v>
      </c>
      <c r="D1978" s="12">
        <v>1</v>
      </c>
      <c r="E1978" s="12">
        <f>COUNTA(E1979:E1980)</f>
        <v>0</v>
      </c>
      <c r="F1978" s="13">
        <f>SUBTOTAL(4,F1979:F1980)</f>
        <v>29.92</v>
      </c>
      <c r="G1978" s="13"/>
      <c r="H1978" s="13"/>
      <c r="I1978" s="13"/>
      <c r="J1978" s="13"/>
      <c r="K1978" s="13">
        <f>SUBTOTAL(4,K1979:K1980)</f>
        <v>0</v>
      </c>
      <c r="L1978" s="13"/>
      <c r="M1978" s="15"/>
    </row>
    <row r="1979" spans="1:13" outlineLevel="1" x14ac:dyDescent="0.3">
      <c r="A1979" s="10" t="s">
        <v>1644</v>
      </c>
      <c r="B1979" s="11">
        <v>0.49276028448321063</v>
      </c>
      <c r="C1979" s="12" t="s">
        <v>1645</v>
      </c>
      <c r="D1979" s="12" t="s">
        <v>1645</v>
      </c>
      <c r="E1979" s="12"/>
      <c r="F1979" s="13">
        <v>29.92</v>
      </c>
      <c r="G1979" s="13">
        <v>748.9</v>
      </c>
      <c r="H1979" s="13">
        <v>1495.79</v>
      </c>
      <c r="I1979" s="13">
        <v>2</v>
      </c>
      <c r="J1979" s="13">
        <v>0</v>
      </c>
      <c r="K1979" s="13">
        <v>0</v>
      </c>
      <c r="L1979" s="13">
        <v>1.6000000000000001E-3</v>
      </c>
      <c r="M1979" s="15" t="s">
        <v>6204</v>
      </c>
    </row>
    <row r="1980" spans="1:13" outlineLevel="2" x14ac:dyDescent="0.3">
      <c r="A1980" s="10" t="s">
        <v>1644</v>
      </c>
      <c r="B1980" s="11">
        <v>0.64642622358638002</v>
      </c>
      <c r="C1980" s="12" t="s">
        <v>5346</v>
      </c>
      <c r="D1980" s="17" t="s">
        <v>5346</v>
      </c>
      <c r="E1980" s="12"/>
      <c r="F1980" s="13">
        <v>27.09</v>
      </c>
      <c r="G1980" s="13">
        <v>567.29999999999995</v>
      </c>
      <c r="H1980" s="13">
        <v>1132.5899999999999</v>
      </c>
      <c r="I1980" s="13">
        <v>2</v>
      </c>
      <c r="J1980" s="13">
        <v>-0.01</v>
      </c>
      <c r="K1980" s="13">
        <v>0</v>
      </c>
      <c r="L1980" s="13">
        <v>3.6999999999999998E-2</v>
      </c>
      <c r="M1980" s="15" t="s">
        <v>6207</v>
      </c>
    </row>
    <row r="1981" spans="1:13" outlineLevel="2" x14ac:dyDescent="0.3">
      <c r="A1981" s="10" t="s">
        <v>688</v>
      </c>
      <c r="B1981" s="11">
        <f>SUBTOTAL(4,B1982:B1999)</f>
        <v>2.0982698012790197</v>
      </c>
      <c r="C1981" s="12">
        <f>COUNTA(C1982:C1999)</f>
        <v>18</v>
      </c>
      <c r="D1981" s="12">
        <v>2</v>
      </c>
      <c r="E1981" s="12">
        <f>COUNTA(E1982:E1999)</f>
        <v>0</v>
      </c>
      <c r="F1981" s="13">
        <f>SUBTOTAL(4,F1982:F1999)</f>
        <v>106.97</v>
      </c>
      <c r="G1981" s="13"/>
      <c r="H1981" s="13"/>
      <c r="I1981" s="13"/>
      <c r="J1981" s="13"/>
      <c r="K1981" s="13">
        <f>SUBTOTAL(4,K1982:K1999)</f>
        <v>1</v>
      </c>
      <c r="L1981" s="14"/>
      <c r="M1981" s="15"/>
    </row>
    <row r="1982" spans="1:13" outlineLevel="2" x14ac:dyDescent="0.3">
      <c r="A1982" s="10" t="s">
        <v>688</v>
      </c>
      <c r="B1982" s="11">
        <v>0.7483400929385241</v>
      </c>
      <c r="C1982" s="12" t="s">
        <v>4850</v>
      </c>
      <c r="D1982" s="17" t="s">
        <v>4850</v>
      </c>
      <c r="E1982" s="12"/>
      <c r="F1982" s="13">
        <v>105.1</v>
      </c>
      <c r="G1982" s="13">
        <v>895.97</v>
      </c>
      <c r="H1982" s="13">
        <v>1789.93</v>
      </c>
      <c r="I1982" s="13">
        <v>2</v>
      </c>
      <c r="J1982" s="13">
        <v>-0.02</v>
      </c>
      <c r="K1982" s="13">
        <v>0</v>
      </c>
      <c r="L1982" s="14">
        <v>1.4000000000000001E-10</v>
      </c>
      <c r="M1982" s="15" t="s">
        <v>6207</v>
      </c>
    </row>
    <row r="1983" spans="1:13" outlineLevel="2" x14ac:dyDescent="0.3">
      <c r="A1983" s="10" t="s">
        <v>688</v>
      </c>
      <c r="B1983" s="11">
        <v>0.71770555051454454</v>
      </c>
      <c r="C1983" s="12" t="s">
        <v>2648</v>
      </c>
      <c r="D1983" s="12" t="s">
        <v>2648</v>
      </c>
      <c r="E1983" s="12"/>
      <c r="F1983" s="13">
        <v>65.83</v>
      </c>
      <c r="G1983" s="13">
        <v>644.32000000000005</v>
      </c>
      <c r="H1983" s="13">
        <v>1929.94</v>
      </c>
      <c r="I1983" s="13">
        <v>3</v>
      </c>
      <c r="J1983" s="13">
        <v>-0.02</v>
      </c>
      <c r="K1983" s="13">
        <v>0</v>
      </c>
      <c r="L1983" s="14">
        <v>9.7000000000000003E-7</v>
      </c>
      <c r="M1983" s="15" t="s">
        <v>6207</v>
      </c>
    </row>
    <row r="1984" spans="1:13" outlineLevel="2" x14ac:dyDescent="0.3">
      <c r="A1984" s="10" t="s">
        <v>688</v>
      </c>
      <c r="B1984" s="11">
        <v>0.59892180164600339</v>
      </c>
      <c r="C1984" s="12" t="s">
        <v>690</v>
      </c>
      <c r="D1984" s="12" t="s">
        <v>690</v>
      </c>
      <c r="E1984" s="12"/>
      <c r="F1984" s="13">
        <v>93.44</v>
      </c>
      <c r="G1984" s="13">
        <v>1118.1199999999999</v>
      </c>
      <c r="H1984" s="13">
        <v>2234.23</v>
      </c>
      <c r="I1984" s="13">
        <v>2</v>
      </c>
      <c r="J1984" s="13">
        <v>1.01</v>
      </c>
      <c r="K1984" s="13">
        <v>0</v>
      </c>
      <c r="L1984" s="14">
        <v>3E-9</v>
      </c>
      <c r="M1984" s="15" t="s">
        <v>6208</v>
      </c>
    </row>
    <row r="1985" spans="1:13" outlineLevel="2" x14ac:dyDescent="0.3">
      <c r="A1985" s="10" t="s">
        <v>688</v>
      </c>
      <c r="B1985" s="11">
        <v>0.7002389004828522</v>
      </c>
      <c r="C1985" s="12" t="s">
        <v>690</v>
      </c>
      <c r="D1985" s="12" t="s">
        <v>690</v>
      </c>
      <c r="E1985" s="12"/>
      <c r="F1985" s="13">
        <v>73.989999999999995</v>
      </c>
      <c r="G1985" s="13">
        <v>745.42</v>
      </c>
      <c r="H1985" s="13">
        <v>2233.23</v>
      </c>
      <c r="I1985" s="13">
        <v>3</v>
      </c>
      <c r="J1985" s="13">
        <v>0.01</v>
      </c>
      <c r="K1985" s="13">
        <v>0</v>
      </c>
      <c r="L1985" s="14">
        <v>1.4000000000000001E-7</v>
      </c>
      <c r="M1985" s="15" t="s">
        <v>6208</v>
      </c>
    </row>
    <row r="1986" spans="1:13" outlineLevel="2" x14ac:dyDescent="0.3">
      <c r="A1986" s="10" t="s">
        <v>688</v>
      </c>
      <c r="B1986" s="11">
        <v>0.82977961675055933</v>
      </c>
      <c r="C1986" s="12" t="s">
        <v>690</v>
      </c>
      <c r="D1986" s="12" t="s">
        <v>690</v>
      </c>
      <c r="E1986" s="12"/>
      <c r="F1986" s="13">
        <v>64.31</v>
      </c>
      <c r="G1986" s="13">
        <v>559.30999999999995</v>
      </c>
      <c r="H1986" s="13">
        <v>2233.2199999999998</v>
      </c>
      <c r="I1986" s="13">
        <v>4</v>
      </c>
      <c r="J1986" s="13">
        <v>0</v>
      </c>
      <c r="K1986" s="13">
        <v>0</v>
      </c>
      <c r="L1986" s="14">
        <v>8.3999999999999992E-6</v>
      </c>
      <c r="M1986" s="15" t="s">
        <v>6208</v>
      </c>
    </row>
    <row r="1987" spans="1:13" outlineLevel="2" x14ac:dyDescent="0.3">
      <c r="A1987" s="10" t="s">
        <v>688</v>
      </c>
      <c r="B1987" s="11">
        <v>0.69701893718857044</v>
      </c>
      <c r="C1987" s="12" t="s">
        <v>691</v>
      </c>
      <c r="D1987" s="12" t="s">
        <v>691</v>
      </c>
      <c r="E1987" s="12"/>
      <c r="F1987" s="13">
        <v>105.33</v>
      </c>
      <c r="G1987" s="13">
        <v>808.73</v>
      </c>
      <c r="H1987" s="13">
        <v>2423.16</v>
      </c>
      <c r="I1987" s="13">
        <v>3</v>
      </c>
      <c r="J1987" s="13">
        <v>0</v>
      </c>
      <c r="K1987" s="13">
        <v>0</v>
      </c>
      <c r="L1987" s="14">
        <v>1.5E-10</v>
      </c>
      <c r="M1987" s="15" t="s">
        <v>6205</v>
      </c>
    </row>
    <row r="1988" spans="1:13" outlineLevel="2" x14ac:dyDescent="0.3">
      <c r="A1988" s="10" t="s">
        <v>688</v>
      </c>
      <c r="B1988" s="11">
        <v>0.93010884715423892</v>
      </c>
      <c r="C1988" s="12" t="s">
        <v>691</v>
      </c>
      <c r="D1988" s="12" t="s">
        <v>691</v>
      </c>
      <c r="E1988" s="12"/>
      <c r="F1988" s="13">
        <v>49.01</v>
      </c>
      <c r="G1988" s="13">
        <v>606.79999999999995</v>
      </c>
      <c r="H1988" s="13">
        <v>2423.15</v>
      </c>
      <c r="I1988" s="13">
        <v>4</v>
      </c>
      <c r="J1988" s="13">
        <v>-0.01</v>
      </c>
      <c r="K1988" s="13">
        <v>0</v>
      </c>
      <c r="L1988" s="14">
        <v>2.5000000000000001E-5</v>
      </c>
      <c r="M1988" s="15" t="s">
        <v>6205</v>
      </c>
    </row>
    <row r="1989" spans="1:13" outlineLevel="2" x14ac:dyDescent="0.3">
      <c r="A1989" s="10" t="s">
        <v>688</v>
      </c>
      <c r="B1989" s="11">
        <v>0.60708075784026794</v>
      </c>
      <c r="C1989" s="12" t="s">
        <v>692</v>
      </c>
      <c r="D1989" s="17" t="s">
        <v>692</v>
      </c>
      <c r="E1989" s="12"/>
      <c r="F1989" s="13">
        <v>32.47</v>
      </c>
      <c r="G1989" s="13">
        <v>1014.02</v>
      </c>
      <c r="H1989" s="13">
        <v>4052.04</v>
      </c>
      <c r="I1989" s="13">
        <v>4</v>
      </c>
      <c r="J1989" s="13">
        <v>1.03</v>
      </c>
      <c r="K1989" s="13">
        <v>1</v>
      </c>
      <c r="L1989" s="13">
        <v>8.9999999999999998E-4</v>
      </c>
      <c r="M1989" s="15" t="s">
        <v>6204</v>
      </c>
    </row>
    <row r="1990" spans="1:13" outlineLevel="2" x14ac:dyDescent="0.3">
      <c r="A1990" s="10" t="s">
        <v>688</v>
      </c>
      <c r="B1990" s="11">
        <v>0.75355161901377754</v>
      </c>
      <c r="C1990" s="12" t="s">
        <v>689</v>
      </c>
      <c r="D1990" s="12" t="s">
        <v>689</v>
      </c>
      <c r="E1990" s="12"/>
      <c r="F1990" s="13">
        <v>78.540000000000006</v>
      </c>
      <c r="G1990" s="13">
        <v>718.37</v>
      </c>
      <c r="H1990" s="13">
        <v>2152.08</v>
      </c>
      <c r="I1990" s="13">
        <v>3</v>
      </c>
      <c r="J1990" s="13">
        <v>-0.02</v>
      </c>
      <c r="K1990" s="13">
        <v>0</v>
      </c>
      <c r="L1990" s="14">
        <v>4.3000000000000001E-8</v>
      </c>
      <c r="M1990" s="15" t="s">
        <v>6204</v>
      </c>
    </row>
    <row r="1991" spans="1:13" outlineLevel="2" x14ac:dyDescent="0.3">
      <c r="A1991" s="10" t="s">
        <v>688</v>
      </c>
      <c r="B1991" s="11">
        <v>0.91175781713216086</v>
      </c>
      <c r="C1991" s="12" t="s">
        <v>689</v>
      </c>
      <c r="D1991" s="12" t="s">
        <v>689</v>
      </c>
      <c r="E1991" s="12"/>
      <c r="F1991" s="13">
        <v>44.25</v>
      </c>
      <c r="G1991" s="13">
        <v>539.03</v>
      </c>
      <c r="H1991" s="13">
        <v>2152.08</v>
      </c>
      <c r="I1991" s="13">
        <v>4</v>
      </c>
      <c r="J1991" s="13">
        <v>-0.01</v>
      </c>
      <c r="K1991" s="13">
        <v>0</v>
      </c>
      <c r="L1991" s="14">
        <v>7.1000000000000005E-5</v>
      </c>
      <c r="M1991" s="15" t="s">
        <v>6204</v>
      </c>
    </row>
    <row r="1992" spans="1:13" outlineLevel="2" x14ac:dyDescent="0.3">
      <c r="A1992" s="10" t="s">
        <v>688</v>
      </c>
      <c r="B1992" s="16">
        <v>2.0982698012790197</v>
      </c>
      <c r="C1992" s="12" t="s">
        <v>2648</v>
      </c>
      <c r="D1992" s="12" t="s">
        <v>2648</v>
      </c>
      <c r="E1992" s="12"/>
      <c r="F1992" s="13">
        <v>61.59</v>
      </c>
      <c r="G1992" s="13">
        <v>644.32000000000005</v>
      </c>
      <c r="H1992" s="13">
        <v>1929.94</v>
      </c>
      <c r="I1992" s="13">
        <v>3</v>
      </c>
      <c r="J1992" s="13">
        <v>-0.02</v>
      </c>
      <c r="K1992" s="13">
        <v>0</v>
      </c>
      <c r="L1992" s="14">
        <v>1.7E-6</v>
      </c>
      <c r="M1992" s="15" t="s">
        <v>6216</v>
      </c>
    </row>
    <row r="1993" spans="1:13" outlineLevel="2" x14ac:dyDescent="0.3">
      <c r="A1993" s="10" t="s">
        <v>688</v>
      </c>
      <c r="B1993" s="16">
        <v>0.58822862397644504</v>
      </c>
      <c r="C1993" s="12" t="s">
        <v>690</v>
      </c>
      <c r="D1993" s="12" t="s">
        <v>690</v>
      </c>
      <c r="E1993" s="12"/>
      <c r="F1993" s="13">
        <v>88.03</v>
      </c>
      <c r="G1993" s="13">
        <v>1117.6199999999999</v>
      </c>
      <c r="H1993" s="13">
        <v>2233.23</v>
      </c>
      <c r="I1993" s="13">
        <v>2</v>
      </c>
      <c r="J1993" s="13">
        <v>0.01</v>
      </c>
      <c r="K1993" s="13">
        <v>0</v>
      </c>
      <c r="L1993" s="14">
        <v>6.6000000000000004E-9</v>
      </c>
      <c r="M1993" s="15" t="s">
        <v>6216</v>
      </c>
    </row>
    <row r="1994" spans="1:13" outlineLevel="2" x14ac:dyDescent="0.3">
      <c r="A1994" s="10" t="s">
        <v>688</v>
      </c>
      <c r="B1994" s="16">
        <v>0.83748445220328183</v>
      </c>
      <c r="C1994" s="12" t="s">
        <v>690</v>
      </c>
      <c r="D1994" s="12" t="s">
        <v>690</v>
      </c>
      <c r="E1994" s="12"/>
      <c r="F1994" s="13">
        <v>74.11</v>
      </c>
      <c r="G1994" s="13">
        <v>745.41</v>
      </c>
      <c r="H1994" s="13">
        <v>2233.2199999999998</v>
      </c>
      <c r="I1994" s="13">
        <v>3</v>
      </c>
      <c r="J1994" s="13">
        <v>-0.01</v>
      </c>
      <c r="K1994" s="13">
        <v>0</v>
      </c>
      <c r="L1994" s="14">
        <v>2.3999999999999998E-7</v>
      </c>
      <c r="M1994" s="15" t="s">
        <v>6216</v>
      </c>
    </row>
    <row r="1995" spans="1:13" outlineLevel="2" x14ac:dyDescent="0.3">
      <c r="A1995" s="10" t="s">
        <v>688</v>
      </c>
      <c r="B1995" s="16">
        <v>0.66427530217102027</v>
      </c>
      <c r="C1995" s="12" t="s">
        <v>690</v>
      </c>
      <c r="D1995" s="12" t="s">
        <v>690</v>
      </c>
      <c r="E1995" s="12"/>
      <c r="F1995" s="13">
        <v>53.94</v>
      </c>
      <c r="G1995" s="13">
        <v>559.30999999999995</v>
      </c>
      <c r="H1995" s="13">
        <v>2233.2199999999998</v>
      </c>
      <c r="I1995" s="13">
        <v>4</v>
      </c>
      <c r="J1995" s="13">
        <v>0</v>
      </c>
      <c r="K1995" s="13">
        <v>0</v>
      </c>
      <c r="L1995" s="14">
        <v>8.5000000000000006E-5</v>
      </c>
      <c r="M1995" s="15" t="s">
        <v>6217</v>
      </c>
    </row>
    <row r="1996" spans="1:13" outlineLevel="2" x14ac:dyDescent="0.3">
      <c r="A1996" s="10" t="s">
        <v>688</v>
      </c>
      <c r="B1996" s="16">
        <v>1.0253324106736203E-2</v>
      </c>
      <c r="C1996" s="12" t="s">
        <v>691</v>
      </c>
      <c r="D1996" s="12" t="s">
        <v>691</v>
      </c>
      <c r="E1996" s="12"/>
      <c r="F1996" s="13">
        <v>106.97</v>
      </c>
      <c r="G1996" s="13">
        <v>808.73</v>
      </c>
      <c r="H1996" s="13">
        <v>2423.16</v>
      </c>
      <c r="I1996" s="13">
        <v>3</v>
      </c>
      <c r="J1996" s="13">
        <v>0</v>
      </c>
      <c r="K1996" s="13">
        <v>0</v>
      </c>
      <c r="L1996" s="14">
        <v>1.5E-10</v>
      </c>
      <c r="M1996" s="15" t="s">
        <v>6218</v>
      </c>
    </row>
    <row r="1997" spans="1:13" outlineLevel="2" x14ac:dyDescent="0.3">
      <c r="A1997" s="10" t="s">
        <v>688</v>
      </c>
      <c r="B1997" s="16">
        <v>0.77948868876118504</v>
      </c>
      <c r="C1997" s="12" t="s">
        <v>691</v>
      </c>
      <c r="D1997" s="12" t="s">
        <v>691</v>
      </c>
      <c r="E1997" s="12"/>
      <c r="F1997" s="13">
        <v>57.32</v>
      </c>
      <c r="G1997" s="13">
        <v>606.79999999999995</v>
      </c>
      <c r="H1997" s="13">
        <v>2423.16</v>
      </c>
      <c r="I1997" s="13">
        <v>4</v>
      </c>
      <c r="J1997" s="13">
        <v>0</v>
      </c>
      <c r="K1997" s="13">
        <v>0</v>
      </c>
      <c r="L1997" s="14">
        <v>6.3999999999999997E-6</v>
      </c>
      <c r="M1997" s="15" t="s">
        <v>6218</v>
      </c>
    </row>
    <row r="1998" spans="1:13" outlineLevel="1" x14ac:dyDescent="0.3">
      <c r="A1998" s="10" t="s">
        <v>688</v>
      </c>
      <c r="B1998" s="16">
        <v>0.76762771518247541</v>
      </c>
      <c r="C1998" s="12" t="s">
        <v>689</v>
      </c>
      <c r="D1998" s="12" t="s">
        <v>689</v>
      </c>
      <c r="E1998" s="12"/>
      <c r="F1998" s="13">
        <v>46.51</v>
      </c>
      <c r="G1998" s="13">
        <v>718.37</v>
      </c>
      <c r="H1998" s="13">
        <v>2152.08</v>
      </c>
      <c r="I1998" s="13">
        <v>3</v>
      </c>
      <c r="J1998" s="13">
        <v>-0.01</v>
      </c>
      <c r="K1998" s="13">
        <v>0</v>
      </c>
      <c r="L1998" s="14">
        <v>4.3999999999999999E-5</v>
      </c>
      <c r="M1998" s="15" t="s">
        <v>6216</v>
      </c>
    </row>
    <row r="1999" spans="1:13" outlineLevel="2" x14ac:dyDescent="0.3">
      <c r="A1999" s="10" t="s">
        <v>688</v>
      </c>
      <c r="B1999" s="16">
        <v>1.0200804459645594</v>
      </c>
      <c r="C1999" s="12" t="s">
        <v>689</v>
      </c>
      <c r="D1999" s="12" t="s">
        <v>689</v>
      </c>
      <c r="E1999" s="12"/>
      <c r="F1999" s="13">
        <v>29.57</v>
      </c>
      <c r="G1999" s="13">
        <v>539.27</v>
      </c>
      <c r="H1999" s="13">
        <v>2153.0700000000002</v>
      </c>
      <c r="I1999" s="13">
        <v>4</v>
      </c>
      <c r="J1999" s="13">
        <v>0.98</v>
      </c>
      <c r="K1999" s="13">
        <v>0</v>
      </c>
      <c r="L1999" s="13">
        <v>1.6999999999999999E-3</v>
      </c>
      <c r="M1999" s="15" t="s">
        <v>6217</v>
      </c>
    </row>
    <row r="2000" spans="1:13" outlineLevel="2" x14ac:dyDescent="0.3">
      <c r="A2000" s="10" t="s">
        <v>896</v>
      </c>
      <c r="B2000" s="11">
        <f>SUBTOTAL(4,B2001:B2028)</f>
        <v>3.2243276380669283</v>
      </c>
      <c r="C2000" s="12">
        <f>COUNTA(C2001:C2028)</f>
        <v>28</v>
      </c>
      <c r="D2000" s="12">
        <v>1</v>
      </c>
      <c r="E2000" s="12">
        <f>COUNTA(E2001:E2028)</f>
        <v>1</v>
      </c>
      <c r="F2000" s="13">
        <f>SUBTOTAL(4,F2001:F2028)</f>
        <v>107.67</v>
      </c>
      <c r="G2000" s="13"/>
      <c r="H2000" s="13"/>
      <c r="I2000" s="13"/>
      <c r="J2000" s="13"/>
      <c r="K2000" s="13">
        <f>SUBTOTAL(4,K2001:K2028)</f>
        <v>1</v>
      </c>
      <c r="L2000" s="13"/>
      <c r="M2000" s="15"/>
    </row>
    <row r="2001" spans="1:13" outlineLevel="2" x14ac:dyDescent="0.3">
      <c r="A2001" s="10" t="s">
        <v>896</v>
      </c>
      <c r="B2001" s="11">
        <v>0.74190152329220416</v>
      </c>
      <c r="C2001" s="12" t="s">
        <v>4659</v>
      </c>
      <c r="D2001" s="12" t="s">
        <v>4659</v>
      </c>
      <c r="E2001" s="12" t="s">
        <v>1</v>
      </c>
      <c r="F2001" s="13">
        <v>29.31</v>
      </c>
      <c r="G2001" s="13">
        <v>498.27</v>
      </c>
      <c r="H2001" s="13">
        <v>994.52</v>
      </c>
      <c r="I2001" s="13">
        <v>2</v>
      </c>
      <c r="J2001" s="13">
        <v>0</v>
      </c>
      <c r="K2001" s="13">
        <v>0</v>
      </c>
      <c r="L2001" s="13">
        <v>2.5000000000000001E-3</v>
      </c>
      <c r="M2001" s="15" t="s">
        <v>6208</v>
      </c>
    </row>
    <row r="2002" spans="1:13" outlineLevel="2" x14ac:dyDescent="0.3">
      <c r="A2002" s="10" t="s">
        <v>896</v>
      </c>
      <c r="B2002" s="11">
        <v>1.8168413815296613</v>
      </c>
      <c r="C2002" s="12" t="s">
        <v>4659</v>
      </c>
      <c r="D2002" s="12" t="s">
        <v>4659</v>
      </c>
      <c r="E2002" s="12"/>
      <c r="F2002" s="13">
        <v>25.63</v>
      </c>
      <c r="G2002" s="13">
        <v>490.27</v>
      </c>
      <c r="H2002" s="13">
        <v>978.52</v>
      </c>
      <c r="I2002" s="13">
        <v>2</v>
      </c>
      <c r="J2002" s="13">
        <v>-0.01</v>
      </c>
      <c r="K2002" s="13">
        <v>0</v>
      </c>
      <c r="L2002" s="13">
        <v>0.12</v>
      </c>
      <c r="M2002" s="15" t="s">
        <v>6208</v>
      </c>
    </row>
    <row r="2003" spans="1:13" outlineLevel="2" x14ac:dyDescent="0.3">
      <c r="A2003" s="10" t="s">
        <v>896</v>
      </c>
      <c r="B2003" s="11">
        <v>1.260807624613028</v>
      </c>
      <c r="C2003" s="12" t="s">
        <v>5624</v>
      </c>
      <c r="D2003" s="12" t="s">
        <v>5624</v>
      </c>
      <c r="E2003" s="12"/>
      <c r="F2003" s="13">
        <v>39.770000000000003</v>
      </c>
      <c r="G2003" s="13">
        <v>715.89</v>
      </c>
      <c r="H2003" s="13">
        <v>1429.76</v>
      </c>
      <c r="I2003" s="13">
        <v>2</v>
      </c>
      <c r="J2003" s="13">
        <v>-0.01</v>
      </c>
      <c r="K2003" s="13">
        <v>0</v>
      </c>
      <c r="L2003" s="13">
        <v>1.9000000000000001E-4</v>
      </c>
      <c r="M2003" s="15" t="s">
        <v>6208</v>
      </c>
    </row>
    <row r="2004" spans="1:13" outlineLevel="2" x14ac:dyDescent="0.3">
      <c r="A2004" s="10" t="s">
        <v>896</v>
      </c>
      <c r="B2004" s="11">
        <v>3.2243276380669283</v>
      </c>
      <c r="C2004" s="12" t="s">
        <v>4661</v>
      </c>
      <c r="D2004" s="12" t="s">
        <v>4661</v>
      </c>
      <c r="E2004" s="12"/>
      <c r="F2004" s="13">
        <v>37.22</v>
      </c>
      <c r="G2004" s="13">
        <v>721.07</v>
      </c>
      <c r="H2004" s="13">
        <v>2160.17</v>
      </c>
      <c r="I2004" s="13">
        <v>3</v>
      </c>
      <c r="J2004" s="13">
        <v>0.01</v>
      </c>
      <c r="K2004" s="13">
        <v>1</v>
      </c>
      <c r="L2004" s="13">
        <v>3.2000000000000003E-4</v>
      </c>
      <c r="M2004" s="15" t="s">
        <v>6208</v>
      </c>
    </row>
    <row r="2005" spans="1:13" outlineLevel="2" x14ac:dyDescent="0.3">
      <c r="A2005" s="10" t="s">
        <v>896</v>
      </c>
      <c r="B2005" s="11">
        <v>3.0166364834880608</v>
      </c>
      <c r="C2005" s="12" t="s">
        <v>4661</v>
      </c>
      <c r="D2005" s="12" t="s">
        <v>4661</v>
      </c>
      <c r="E2005" s="12"/>
      <c r="F2005" s="13">
        <v>31.95</v>
      </c>
      <c r="G2005" s="13">
        <v>541.04999999999995</v>
      </c>
      <c r="H2005" s="13">
        <v>2160.16</v>
      </c>
      <c r="I2005" s="13">
        <v>4</v>
      </c>
      <c r="J2005" s="13">
        <v>0</v>
      </c>
      <c r="K2005" s="13">
        <v>1</v>
      </c>
      <c r="L2005" s="13">
        <v>1E-3</v>
      </c>
      <c r="M2005" s="15" t="s">
        <v>6208</v>
      </c>
    </row>
    <row r="2006" spans="1:13" outlineLevel="2" x14ac:dyDescent="0.3">
      <c r="A2006" s="10" t="s">
        <v>896</v>
      </c>
      <c r="B2006" s="11">
        <v>1.4058173893230501</v>
      </c>
      <c r="C2006" s="12" t="s">
        <v>4660</v>
      </c>
      <c r="D2006" s="12" t="s">
        <v>4660</v>
      </c>
      <c r="E2006" s="12"/>
      <c r="F2006" s="13">
        <v>76.08</v>
      </c>
      <c r="G2006" s="13">
        <v>656</v>
      </c>
      <c r="H2006" s="13">
        <v>1964.97</v>
      </c>
      <c r="I2006" s="13">
        <v>3</v>
      </c>
      <c r="J2006" s="13">
        <v>-0.02</v>
      </c>
      <c r="K2006" s="13">
        <v>0</v>
      </c>
      <c r="L2006" s="14">
        <v>7.4000000000000001E-8</v>
      </c>
      <c r="M2006" s="15" t="s">
        <v>6207</v>
      </c>
    </row>
    <row r="2007" spans="1:13" outlineLevel="2" x14ac:dyDescent="0.3">
      <c r="A2007" s="10" t="s">
        <v>896</v>
      </c>
      <c r="B2007" s="11">
        <v>1.5679118320438965</v>
      </c>
      <c r="C2007" s="12" t="s">
        <v>899</v>
      </c>
      <c r="D2007" s="12" t="s">
        <v>899</v>
      </c>
      <c r="E2007" s="12"/>
      <c r="F2007" s="13">
        <v>46.83</v>
      </c>
      <c r="G2007" s="13">
        <v>709.08</v>
      </c>
      <c r="H2007" s="13">
        <v>2832.3</v>
      </c>
      <c r="I2007" s="13">
        <v>4</v>
      </c>
      <c r="J2007" s="13">
        <v>0.97</v>
      </c>
      <c r="K2007" s="13">
        <v>0</v>
      </c>
      <c r="L2007" s="14">
        <v>4.1E-5</v>
      </c>
      <c r="M2007" s="15" t="s">
        <v>6207</v>
      </c>
    </row>
    <row r="2008" spans="1:13" outlineLevel="2" x14ac:dyDescent="0.3">
      <c r="A2008" s="10" t="s">
        <v>896</v>
      </c>
      <c r="B2008" s="11">
        <v>1.6166864489760113</v>
      </c>
      <c r="C2008" s="12" t="s">
        <v>899</v>
      </c>
      <c r="D2008" s="12" t="s">
        <v>899</v>
      </c>
      <c r="E2008" s="12"/>
      <c r="F2008" s="13">
        <v>25.13</v>
      </c>
      <c r="G2008" s="13">
        <v>945.11</v>
      </c>
      <c r="H2008" s="13">
        <v>2832.3</v>
      </c>
      <c r="I2008" s="13">
        <v>3</v>
      </c>
      <c r="J2008" s="13">
        <v>0.97</v>
      </c>
      <c r="K2008" s="13">
        <v>0</v>
      </c>
      <c r="L2008" s="13">
        <v>4.4000000000000003E-3</v>
      </c>
      <c r="M2008" s="15" t="s">
        <v>6207</v>
      </c>
    </row>
    <row r="2009" spans="1:13" outlineLevel="2" x14ac:dyDescent="0.3">
      <c r="A2009" s="10" t="s">
        <v>896</v>
      </c>
      <c r="B2009" s="11">
        <v>1.1751390714624825</v>
      </c>
      <c r="C2009" s="12" t="s">
        <v>897</v>
      </c>
      <c r="D2009" s="12" t="s">
        <v>897</v>
      </c>
      <c r="E2009" s="12"/>
      <c r="F2009" s="13">
        <v>44.71</v>
      </c>
      <c r="G2009" s="13">
        <v>737.93</v>
      </c>
      <c r="H2009" s="13">
        <v>1473.84</v>
      </c>
      <c r="I2009" s="13">
        <v>2</v>
      </c>
      <c r="J2009" s="13">
        <v>0</v>
      </c>
      <c r="K2009" s="13">
        <v>0</v>
      </c>
      <c r="L2009" s="13">
        <v>2.5000000000000001E-4</v>
      </c>
      <c r="M2009" s="15" t="s">
        <v>6208</v>
      </c>
    </row>
    <row r="2010" spans="1:13" outlineLevel="2" x14ac:dyDescent="0.3">
      <c r="A2010" s="10" t="s">
        <v>896</v>
      </c>
      <c r="B2010" s="11">
        <v>1.492266271296713</v>
      </c>
      <c r="C2010" s="12" t="s">
        <v>897</v>
      </c>
      <c r="D2010" s="12" t="s">
        <v>897</v>
      </c>
      <c r="E2010" s="12"/>
      <c r="F2010" s="13">
        <v>37.340000000000003</v>
      </c>
      <c r="G2010" s="13">
        <v>492.28</v>
      </c>
      <c r="H2010" s="13">
        <v>1473.82</v>
      </c>
      <c r="I2010" s="13">
        <v>3</v>
      </c>
      <c r="J2010" s="13">
        <v>-0.03</v>
      </c>
      <c r="K2010" s="13">
        <v>0</v>
      </c>
      <c r="L2010" s="13">
        <v>1.1999999999999999E-3</v>
      </c>
      <c r="M2010" s="15" t="s">
        <v>6204</v>
      </c>
    </row>
    <row r="2011" spans="1:13" outlineLevel="2" x14ac:dyDescent="0.3">
      <c r="A2011" s="10" t="s">
        <v>896</v>
      </c>
      <c r="B2011" s="11">
        <v>1.4433450982402238</v>
      </c>
      <c r="C2011" s="12" t="s">
        <v>898</v>
      </c>
      <c r="D2011" s="12" t="s">
        <v>898</v>
      </c>
      <c r="E2011" s="12"/>
      <c r="F2011" s="13">
        <v>102.37</v>
      </c>
      <c r="G2011" s="13">
        <v>799.92</v>
      </c>
      <c r="H2011" s="13">
        <v>1597.83</v>
      </c>
      <c r="I2011" s="13">
        <v>2</v>
      </c>
      <c r="J2011" s="13">
        <v>-0.01</v>
      </c>
      <c r="K2011" s="13">
        <v>0</v>
      </c>
      <c r="L2011" s="14">
        <v>2.2999999999999999E-9</v>
      </c>
      <c r="M2011" s="15" t="s">
        <v>6204</v>
      </c>
    </row>
    <row r="2012" spans="1:13" outlineLevel="2" x14ac:dyDescent="0.3">
      <c r="A2012" s="10" t="s">
        <v>896</v>
      </c>
      <c r="B2012" s="11">
        <v>1.4644751440229877</v>
      </c>
      <c r="C2012" s="12" t="s">
        <v>898</v>
      </c>
      <c r="D2012" s="12" t="s">
        <v>898</v>
      </c>
      <c r="E2012" s="12"/>
      <c r="F2012" s="13">
        <v>43.71</v>
      </c>
      <c r="G2012" s="13">
        <v>533.62</v>
      </c>
      <c r="H2012" s="13">
        <v>1597.83</v>
      </c>
      <c r="I2012" s="13">
        <v>3</v>
      </c>
      <c r="J2012" s="13">
        <v>-0.01</v>
      </c>
      <c r="K2012" s="13">
        <v>0</v>
      </c>
      <c r="L2012" s="13">
        <v>5.9999999999999995E-4</v>
      </c>
      <c r="M2012" s="15" t="s">
        <v>6204</v>
      </c>
    </row>
    <row r="2013" spans="1:13" outlineLevel="2" x14ac:dyDescent="0.3">
      <c r="A2013" s="10" t="s">
        <v>896</v>
      </c>
      <c r="B2013" s="11">
        <v>1.6265886957057172</v>
      </c>
      <c r="C2013" s="12" t="s">
        <v>4663</v>
      </c>
      <c r="D2013" s="12" t="s">
        <v>4663</v>
      </c>
      <c r="E2013" s="12"/>
      <c r="F2013" s="13">
        <v>56.98</v>
      </c>
      <c r="G2013" s="13">
        <v>806.06</v>
      </c>
      <c r="H2013" s="13">
        <v>2415.16</v>
      </c>
      <c r="I2013" s="13">
        <v>3</v>
      </c>
      <c r="J2013" s="13">
        <v>-0.03</v>
      </c>
      <c r="K2013" s="13">
        <v>0</v>
      </c>
      <c r="L2013" s="14">
        <v>4.5000000000000001E-6</v>
      </c>
      <c r="M2013" s="15" t="s">
        <v>6207</v>
      </c>
    </row>
    <row r="2014" spans="1:13" outlineLevel="2" x14ac:dyDescent="0.3">
      <c r="A2014" s="10" t="s">
        <v>896</v>
      </c>
      <c r="B2014" s="11">
        <v>1.2376759673655926</v>
      </c>
      <c r="C2014" s="12" t="s">
        <v>4663</v>
      </c>
      <c r="D2014" s="12" t="s">
        <v>4663</v>
      </c>
      <c r="E2014" s="12"/>
      <c r="F2014" s="13">
        <v>45.37</v>
      </c>
      <c r="G2014" s="13">
        <v>604.79999999999995</v>
      </c>
      <c r="H2014" s="13">
        <v>2415.16</v>
      </c>
      <c r="I2014" s="13">
        <v>4</v>
      </c>
      <c r="J2014" s="13">
        <v>-0.03</v>
      </c>
      <c r="K2014" s="13">
        <v>0</v>
      </c>
      <c r="L2014" s="14">
        <v>5.5999999999999999E-5</v>
      </c>
      <c r="M2014" s="15" t="s">
        <v>6207</v>
      </c>
    </row>
    <row r="2015" spans="1:13" outlineLevel="2" x14ac:dyDescent="0.3">
      <c r="A2015" s="10" t="s">
        <v>896</v>
      </c>
      <c r="B2015" s="11">
        <v>1.1644760286069062</v>
      </c>
      <c r="C2015" s="12" t="s">
        <v>4662</v>
      </c>
      <c r="D2015" s="12" t="s">
        <v>4662</v>
      </c>
      <c r="E2015" s="12"/>
      <c r="F2015" s="13">
        <v>107.67</v>
      </c>
      <c r="G2015" s="13">
        <v>1081.56</v>
      </c>
      <c r="H2015" s="13">
        <v>2161.1</v>
      </c>
      <c r="I2015" s="13">
        <v>2</v>
      </c>
      <c r="J2015" s="13">
        <v>-0.02</v>
      </c>
      <c r="K2015" s="13">
        <v>0</v>
      </c>
      <c r="L2015" s="14">
        <v>1.0999999999999999E-10</v>
      </c>
      <c r="M2015" s="15" t="s">
        <v>6207</v>
      </c>
    </row>
    <row r="2016" spans="1:13" outlineLevel="2" x14ac:dyDescent="0.3">
      <c r="A2016" s="10" t="s">
        <v>896</v>
      </c>
      <c r="B2016" s="11">
        <v>1.553572084550477</v>
      </c>
      <c r="C2016" s="12" t="s">
        <v>4662</v>
      </c>
      <c r="D2016" s="12" t="s">
        <v>4662</v>
      </c>
      <c r="E2016" s="12"/>
      <c r="F2016" s="13">
        <v>58.85</v>
      </c>
      <c r="G2016" s="13">
        <v>721.37</v>
      </c>
      <c r="H2016" s="13">
        <v>2161.1</v>
      </c>
      <c r="I2016" s="13">
        <v>3</v>
      </c>
      <c r="J2016" s="13">
        <v>-0.02</v>
      </c>
      <c r="K2016" s="13">
        <v>0</v>
      </c>
      <c r="L2016" s="14">
        <v>3.4000000000000001E-6</v>
      </c>
      <c r="M2016" s="15" t="s">
        <v>6207</v>
      </c>
    </row>
    <row r="2017" spans="1:13" outlineLevel="2" x14ac:dyDescent="0.3">
      <c r="A2017" s="10" t="s">
        <v>896</v>
      </c>
      <c r="B2017" s="11">
        <v>1.7682775350597344</v>
      </c>
      <c r="C2017" s="12" t="s">
        <v>5625</v>
      </c>
      <c r="D2017" s="17" t="s">
        <v>5625</v>
      </c>
      <c r="E2017" s="12"/>
      <c r="F2017" s="13">
        <v>48.93</v>
      </c>
      <c r="G2017" s="13">
        <v>770.37</v>
      </c>
      <c r="H2017" s="13">
        <v>3077.46</v>
      </c>
      <c r="I2017" s="13">
        <v>4</v>
      </c>
      <c r="J2017" s="13">
        <v>0.02</v>
      </c>
      <c r="K2017" s="13">
        <v>0</v>
      </c>
      <c r="L2017" s="14">
        <v>2.5999999999999998E-5</v>
      </c>
      <c r="M2017" s="15" t="s">
        <v>6208</v>
      </c>
    </row>
    <row r="2018" spans="1:13" outlineLevel="2" x14ac:dyDescent="0.3">
      <c r="A2018" s="10" t="s">
        <v>896</v>
      </c>
      <c r="B2018" s="16">
        <v>1.4526007797253524</v>
      </c>
      <c r="C2018" s="12" t="s">
        <v>4659</v>
      </c>
      <c r="D2018" s="12" t="s">
        <v>4659</v>
      </c>
      <c r="E2018" s="12"/>
      <c r="F2018" s="13">
        <v>24.23</v>
      </c>
      <c r="G2018" s="13">
        <v>490.27</v>
      </c>
      <c r="H2018" s="13">
        <v>978.52</v>
      </c>
      <c r="I2018" s="13">
        <v>2</v>
      </c>
      <c r="J2018" s="13">
        <v>-0.01</v>
      </c>
      <c r="K2018" s="13">
        <v>0</v>
      </c>
      <c r="L2018" s="13">
        <v>0.11</v>
      </c>
      <c r="M2018" s="15" t="s">
        <v>6216</v>
      </c>
    </row>
    <row r="2019" spans="1:13" outlineLevel="2" x14ac:dyDescent="0.3">
      <c r="A2019" s="10" t="s">
        <v>896</v>
      </c>
      <c r="B2019" s="16">
        <v>1.2928088047991146</v>
      </c>
      <c r="C2019" s="12" t="s">
        <v>5624</v>
      </c>
      <c r="D2019" s="12" t="s">
        <v>5624</v>
      </c>
      <c r="E2019" s="12"/>
      <c r="F2019" s="13">
        <v>36.869999999999997</v>
      </c>
      <c r="G2019" s="13">
        <v>715.89</v>
      </c>
      <c r="H2019" s="13">
        <v>1429.76</v>
      </c>
      <c r="I2019" s="13">
        <v>2</v>
      </c>
      <c r="J2019" s="13">
        <v>-0.01</v>
      </c>
      <c r="K2019" s="13">
        <v>0</v>
      </c>
      <c r="L2019" s="13">
        <v>4.4999999999999999E-4</v>
      </c>
      <c r="M2019" s="15" t="s">
        <v>6216</v>
      </c>
    </row>
    <row r="2020" spans="1:13" outlineLevel="2" x14ac:dyDescent="0.3">
      <c r="A2020" s="10" t="s">
        <v>896</v>
      </c>
      <c r="B2020" s="16">
        <v>2.4747304339492375</v>
      </c>
      <c r="C2020" s="12" t="s">
        <v>4661</v>
      </c>
      <c r="D2020" s="12" t="s">
        <v>4661</v>
      </c>
      <c r="E2020" s="12"/>
      <c r="F2020" s="13">
        <v>50.53</v>
      </c>
      <c r="G2020" s="13">
        <v>721.06</v>
      </c>
      <c r="H2020" s="13">
        <v>2160.16</v>
      </c>
      <c r="I2020" s="13">
        <v>3</v>
      </c>
      <c r="J2020" s="13">
        <v>-0.01</v>
      </c>
      <c r="K2020" s="13">
        <v>1</v>
      </c>
      <c r="L2020" s="14">
        <v>1.8E-5</v>
      </c>
      <c r="M2020" s="15" t="s">
        <v>6216</v>
      </c>
    </row>
    <row r="2021" spans="1:13" outlineLevel="2" x14ac:dyDescent="0.3">
      <c r="A2021" s="10" t="s">
        <v>896</v>
      </c>
      <c r="B2021" s="16">
        <v>2.415129906077921</v>
      </c>
      <c r="C2021" s="12" t="s">
        <v>4661</v>
      </c>
      <c r="D2021" s="12" t="s">
        <v>4661</v>
      </c>
      <c r="E2021" s="12"/>
      <c r="F2021" s="13">
        <v>30.57</v>
      </c>
      <c r="G2021" s="13">
        <v>541.04</v>
      </c>
      <c r="H2021" s="13">
        <v>2160.15</v>
      </c>
      <c r="I2021" s="13">
        <v>4</v>
      </c>
      <c r="J2021" s="13">
        <v>-0.02</v>
      </c>
      <c r="K2021" s="13">
        <v>1</v>
      </c>
      <c r="L2021" s="13">
        <v>1.4E-3</v>
      </c>
      <c r="M2021" s="15" t="s">
        <v>6216</v>
      </c>
    </row>
    <row r="2022" spans="1:13" outlineLevel="2" x14ac:dyDescent="0.3">
      <c r="A2022" s="10" t="s">
        <v>896</v>
      </c>
      <c r="B2022" s="16">
        <v>1.2268252025657762</v>
      </c>
      <c r="C2022" s="12" t="s">
        <v>4660</v>
      </c>
      <c r="D2022" s="12" t="s">
        <v>4660</v>
      </c>
      <c r="E2022" s="12"/>
      <c r="F2022" s="13">
        <v>44</v>
      </c>
      <c r="G2022" s="13">
        <v>656</v>
      </c>
      <c r="H2022" s="13">
        <v>1964.98</v>
      </c>
      <c r="I2022" s="13">
        <v>3</v>
      </c>
      <c r="J2022" s="13">
        <v>-0.02</v>
      </c>
      <c r="K2022" s="13">
        <v>0</v>
      </c>
      <c r="L2022" s="14">
        <v>7.4999999999999993E-5</v>
      </c>
      <c r="M2022" s="15" t="s">
        <v>6220</v>
      </c>
    </row>
    <row r="2023" spans="1:13" outlineLevel="2" x14ac:dyDescent="0.3">
      <c r="A2023" s="10" t="s">
        <v>896</v>
      </c>
      <c r="B2023" s="16">
        <v>1.1523416287674368</v>
      </c>
      <c r="C2023" s="12" t="s">
        <v>899</v>
      </c>
      <c r="D2023" s="12" t="s">
        <v>899</v>
      </c>
      <c r="E2023" s="12"/>
      <c r="F2023" s="13">
        <v>60.32</v>
      </c>
      <c r="G2023" s="13">
        <v>944.79</v>
      </c>
      <c r="H2023" s="13">
        <v>2831.34</v>
      </c>
      <c r="I2023" s="13">
        <v>3</v>
      </c>
      <c r="J2023" s="13">
        <v>0.01</v>
      </c>
      <c r="K2023" s="13">
        <v>0</v>
      </c>
      <c r="L2023" s="14">
        <v>2.7E-6</v>
      </c>
      <c r="M2023" s="15" t="s">
        <v>6216</v>
      </c>
    </row>
    <row r="2024" spans="1:13" outlineLevel="2" x14ac:dyDescent="0.3">
      <c r="A2024" s="10" t="s">
        <v>896</v>
      </c>
      <c r="B2024" s="16">
        <v>1.0269555182894547</v>
      </c>
      <c r="C2024" s="12" t="s">
        <v>899</v>
      </c>
      <c r="D2024" s="12" t="s">
        <v>899</v>
      </c>
      <c r="E2024" s="12"/>
      <c r="F2024" s="13">
        <v>35.6</v>
      </c>
      <c r="G2024" s="13">
        <v>709.08</v>
      </c>
      <c r="H2024" s="13">
        <v>2832.3</v>
      </c>
      <c r="I2024" s="13">
        <v>4</v>
      </c>
      <c r="J2024" s="13">
        <v>0.97</v>
      </c>
      <c r="K2024" s="13">
        <v>0</v>
      </c>
      <c r="L2024" s="13">
        <v>4.6000000000000001E-4</v>
      </c>
      <c r="M2024" s="15" t="s">
        <v>6220</v>
      </c>
    </row>
    <row r="2025" spans="1:13" outlineLevel="2" x14ac:dyDescent="0.3">
      <c r="A2025" s="10" t="s">
        <v>896</v>
      </c>
      <c r="B2025" s="16">
        <v>1.6943585769957208</v>
      </c>
      <c r="C2025" s="12" t="s">
        <v>897</v>
      </c>
      <c r="D2025" s="12" t="s">
        <v>897</v>
      </c>
      <c r="E2025" s="12"/>
      <c r="F2025" s="13">
        <v>34.08</v>
      </c>
      <c r="G2025" s="13">
        <v>492.28</v>
      </c>
      <c r="H2025" s="13">
        <v>1473.82</v>
      </c>
      <c r="I2025" s="13">
        <v>3</v>
      </c>
      <c r="J2025" s="13">
        <v>-0.02</v>
      </c>
      <c r="K2025" s="13">
        <v>0</v>
      </c>
      <c r="L2025" s="13">
        <v>6.4000000000000005E-4</v>
      </c>
      <c r="M2025" s="15" t="s">
        <v>6216</v>
      </c>
    </row>
    <row r="2026" spans="1:13" outlineLevel="2" x14ac:dyDescent="0.3">
      <c r="A2026" s="10" t="s">
        <v>896</v>
      </c>
      <c r="B2026" s="16">
        <v>1.342513336001667</v>
      </c>
      <c r="C2026" s="12" t="s">
        <v>4663</v>
      </c>
      <c r="D2026" s="12" t="s">
        <v>4663</v>
      </c>
      <c r="E2026" s="12"/>
      <c r="F2026" s="13">
        <v>44.38</v>
      </c>
      <c r="G2026" s="13">
        <v>604.79999999999995</v>
      </c>
      <c r="H2026" s="13">
        <v>2415.16</v>
      </c>
      <c r="I2026" s="13">
        <v>4</v>
      </c>
      <c r="J2026" s="13">
        <v>-0.03</v>
      </c>
      <c r="K2026" s="13">
        <v>0</v>
      </c>
      <c r="L2026" s="14">
        <v>6.8999999999999997E-5</v>
      </c>
      <c r="M2026" s="15" t="s">
        <v>6220</v>
      </c>
    </row>
    <row r="2027" spans="1:13" outlineLevel="1" x14ac:dyDescent="0.3">
      <c r="A2027" s="10" t="s">
        <v>896</v>
      </c>
      <c r="B2027" s="16">
        <v>1.6095532468900937</v>
      </c>
      <c r="C2027" s="12" t="s">
        <v>4662</v>
      </c>
      <c r="D2027" s="12" t="s">
        <v>4662</v>
      </c>
      <c r="E2027" s="12"/>
      <c r="F2027" s="13">
        <v>50.73</v>
      </c>
      <c r="G2027" s="13">
        <v>721.37</v>
      </c>
      <c r="H2027" s="13">
        <v>2161.1</v>
      </c>
      <c r="I2027" s="13">
        <v>3</v>
      </c>
      <c r="J2027" s="13">
        <v>-0.02</v>
      </c>
      <c r="K2027" s="13">
        <v>0</v>
      </c>
      <c r="L2027" s="14">
        <v>2.0999999999999999E-5</v>
      </c>
      <c r="M2027" s="15" t="s">
        <v>6220</v>
      </c>
    </row>
    <row r="2028" spans="1:13" outlineLevel="2" x14ac:dyDescent="0.3">
      <c r="A2028" s="10" t="s">
        <v>896</v>
      </c>
      <c r="B2028" s="16">
        <v>1.8934030879757553</v>
      </c>
      <c r="C2028" s="12" t="s">
        <v>2644</v>
      </c>
      <c r="D2028" s="12" t="s">
        <v>2644</v>
      </c>
      <c r="E2028" s="12"/>
      <c r="F2028" s="13">
        <v>34.82</v>
      </c>
      <c r="G2028" s="13">
        <v>699.4</v>
      </c>
      <c r="H2028" s="13">
        <v>2095.1799999999998</v>
      </c>
      <c r="I2028" s="13">
        <v>3</v>
      </c>
      <c r="J2028" s="13">
        <v>-0.02</v>
      </c>
      <c r="K2028" s="13">
        <v>0</v>
      </c>
      <c r="L2028" s="13">
        <v>3.0999999999999999E-3</v>
      </c>
      <c r="M2028" s="15" t="s">
        <v>6219</v>
      </c>
    </row>
    <row r="2029" spans="1:13" outlineLevel="2" x14ac:dyDescent="0.3">
      <c r="A2029" s="10" t="s">
        <v>1569</v>
      </c>
      <c r="B2029" s="11">
        <f>SUBTOTAL(4,B2030:B2041)</f>
        <v>1.601824842280684</v>
      </c>
      <c r="C2029" s="12">
        <f>COUNTA(C2030:C2041)</f>
        <v>12</v>
      </c>
      <c r="D2029" s="12">
        <v>2</v>
      </c>
      <c r="E2029" s="12">
        <f>COUNTA(E2030:E2041)</f>
        <v>1</v>
      </c>
      <c r="F2029" s="13">
        <f>SUBTOTAL(4,F2030:F2041)</f>
        <v>67.81</v>
      </c>
      <c r="G2029" s="13"/>
      <c r="H2029" s="13"/>
      <c r="I2029" s="13"/>
      <c r="J2029" s="13"/>
      <c r="K2029" s="13">
        <f>SUBTOTAL(4,K2030:K2041)</f>
        <v>1</v>
      </c>
      <c r="L2029" s="13"/>
      <c r="M2029" s="15"/>
    </row>
    <row r="2030" spans="1:13" outlineLevel="2" x14ac:dyDescent="0.3">
      <c r="A2030" s="10" t="s">
        <v>1569</v>
      </c>
      <c r="B2030" s="11">
        <v>1.2884237099519897</v>
      </c>
      <c r="C2030" s="12" t="s">
        <v>1570</v>
      </c>
      <c r="D2030" s="12" t="s">
        <v>1570</v>
      </c>
      <c r="E2030" s="12"/>
      <c r="F2030" s="13">
        <v>47.15</v>
      </c>
      <c r="G2030" s="13">
        <v>556.84</v>
      </c>
      <c r="H2030" s="13">
        <v>1111.67</v>
      </c>
      <c r="I2030" s="13">
        <v>2</v>
      </c>
      <c r="J2030" s="13">
        <v>-0.01</v>
      </c>
      <c r="K2030" s="13">
        <v>0</v>
      </c>
      <c r="L2030" s="13">
        <v>1.1999999999999999E-3</v>
      </c>
      <c r="M2030" s="15" t="s">
        <v>6204</v>
      </c>
    </row>
    <row r="2031" spans="1:13" outlineLevel="2" x14ac:dyDescent="0.3">
      <c r="A2031" s="10" t="s">
        <v>1569</v>
      </c>
      <c r="B2031" s="11">
        <v>0.94332875649192627</v>
      </c>
      <c r="C2031" s="12" t="s">
        <v>4859</v>
      </c>
      <c r="D2031" s="12" t="s">
        <v>4859</v>
      </c>
      <c r="E2031" s="12"/>
      <c r="F2031" s="13">
        <v>48.76</v>
      </c>
      <c r="G2031" s="13">
        <v>710.85</v>
      </c>
      <c r="H2031" s="13">
        <v>1419.69</v>
      </c>
      <c r="I2031" s="13">
        <v>2</v>
      </c>
      <c r="J2031" s="13">
        <v>-0.02</v>
      </c>
      <c r="K2031" s="13">
        <v>0</v>
      </c>
      <c r="L2031" s="13">
        <v>1.2E-4</v>
      </c>
      <c r="M2031" s="15" t="s">
        <v>6207</v>
      </c>
    </row>
    <row r="2032" spans="1:13" outlineLevel="2" x14ac:dyDescent="0.3">
      <c r="A2032" s="10" t="s">
        <v>1569</v>
      </c>
      <c r="B2032" s="11">
        <v>1.4419287515272099</v>
      </c>
      <c r="C2032" s="12" t="s">
        <v>4860</v>
      </c>
      <c r="D2032" s="12" t="s">
        <v>4860</v>
      </c>
      <c r="E2032" s="12"/>
      <c r="F2032" s="13">
        <v>39.89</v>
      </c>
      <c r="G2032" s="13">
        <v>850.96</v>
      </c>
      <c r="H2032" s="13">
        <v>1699.9</v>
      </c>
      <c r="I2032" s="13">
        <v>2</v>
      </c>
      <c r="J2032" s="13">
        <v>0.03</v>
      </c>
      <c r="K2032" s="13">
        <v>0</v>
      </c>
      <c r="L2032" s="13">
        <v>2.0000000000000001E-4</v>
      </c>
      <c r="M2032" s="15" t="s">
        <v>6208</v>
      </c>
    </row>
    <row r="2033" spans="1:13" outlineLevel="2" x14ac:dyDescent="0.3">
      <c r="A2033" s="10" t="s">
        <v>1569</v>
      </c>
      <c r="B2033" s="11">
        <v>1.4086297442971047</v>
      </c>
      <c r="C2033" s="12" t="s">
        <v>4861</v>
      </c>
      <c r="D2033" s="12" t="s">
        <v>4861</v>
      </c>
      <c r="E2033" s="12"/>
      <c r="F2033" s="13">
        <v>67.81</v>
      </c>
      <c r="G2033" s="13">
        <v>1097.55</v>
      </c>
      <c r="H2033" s="13">
        <v>2193.08</v>
      </c>
      <c r="I2033" s="13">
        <v>2</v>
      </c>
      <c r="J2033" s="13">
        <v>-0.01</v>
      </c>
      <c r="K2033" s="13">
        <v>0</v>
      </c>
      <c r="L2033" s="14">
        <v>5.5000000000000003E-7</v>
      </c>
      <c r="M2033" s="15" t="s">
        <v>6207</v>
      </c>
    </row>
    <row r="2034" spans="1:13" outlineLevel="2" x14ac:dyDescent="0.3">
      <c r="A2034" s="10" t="s">
        <v>1569</v>
      </c>
      <c r="B2034" s="11">
        <v>1.3470994427789753</v>
      </c>
      <c r="C2034" s="12" t="s">
        <v>4861</v>
      </c>
      <c r="D2034" s="12" t="s">
        <v>4861</v>
      </c>
      <c r="E2034" s="12"/>
      <c r="F2034" s="13">
        <v>43.16</v>
      </c>
      <c r="G2034" s="13">
        <v>732.03</v>
      </c>
      <c r="H2034" s="13">
        <v>2193.0700000000002</v>
      </c>
      <c r="I2034" s="13">
        <v>3</v>
      </c>
      <c r="J2034" s="13">
        <v>-0.02</v>
      </c>
      <c r="K2034" s="13">
        <v>0</v>
      </c>
      <c r="L2034" s="13">
        <v>5.1000000000000004E-4</v>
      </c>
      <c r="M2034" s="15" t="s">
        <v>6207</v>
      </c>
    </row>
    <row r="2035" spans="1:13" outlineLevel="2" x14ac:dyDescent="0.3">
      <c r="A2035" s="10" t="s">
        <v>1569</v>
      </c>
      <c r="B2035" s="11">
        <v>0.85238650503159219</v>
      </c>
      <c r="C2035" s="12" t="s">
        <v>4861</v>
      </c>
      <c r="D2035" s="12" t="s">
        <v>4861</v>
      </c>
      <c r="E2035" s="12" t="s">
        <v>1</v>
      </c>
      <c r="F2035" s="13">
        <v>24.67</v>
      </c>
      <c r="G2035" s="13">
        <v>737.36</v>
      </c>
      <c r="H2035" s="13">
        <v>2209.0700000000002</v>
      </c>
      <c r="I2035" s="13">
        <v>3</v>
      </c>
      <c r="J2035" s="13">
        <v>-0.02</v>
      </c>
      <c r="K2035" s="13">
        <v>0</v>
      </c>
      <c r="L2035" s="13">
        <v>1.4999999999999999E-2</v>
      </c>
      <c r="M2035" s="15" t="s">
        <v>6207</v>
      </c>
    </row>
    <row r="2036" spans="1:13" outlineLevel="2" x14ac:dyDescent="0.3">
      <c r="A2036" s="10" t="s">
        <v>1569</v>
      </c>
      <c r="B2036" s="16">
        <v>1.183192767192716</v>
      </c>
      <c r="C2036" s="12" t="s">
        <v>6579</v>
      </c>
      <c r="D2036" s="17" t="s">
        <v>6579</v>
      </c>
      <c r="E2036" s="12"/>
      <c r="F2036" s="13">
        <v>28.7</v>
      </c>
      <c r="G2036" s="13">
        <v>549.04</v>
      </c>
      <c r="H2036" s="13">
        <v>2192.12</v>
      </c>
      <c r="I2036" s="13">
        <v>4</v>
      </c>
      <c r="J2036" s="13">
        <v>-0.02</v>
      </c>
      <c r="K2036" s="13">
        <v>1</v>
      </c>
      <c r="L2036" s="13">
        <v>2E-3</v>
      </c>
      <c r="M2036" s="15" t="s">
        <v>6220</v>
      </c>
    </row>
    <row r="2037" spans="1:13" outlineLevel="2" x14ac:dyDescent="0.3">
      <c r="A2037" s="10" t="s">
        <v>1569</v>
      </c>
      <c r="B2037" s="16">
        <v>0.90196896765467427</v>
      </c>
      <c r="C2037" s="12" t="s">
        <v>1570</v>
      </c>
      <c r="D2037" s="12" t="s">
        <v>1570</v>
      </c>
      <c r="E2037" s="12"/>
      <c r="F2037" s="13">
        <v>34.25</v>
      </c>
      <c r="G2037" s="13">
        <v>556.84</v>
      </c>
      <c r="H2037" s="13">
        <v>1111.67</v>
      </c>
      <c r="I2037" s="13">
        <v>2</v>
      </c>
      <c r="J2037" s="13">
        <v>-0.01</v>
      </c>
      <c r="K2037" s="13">
        <v>0</v>
      </c>
      <c r="L2037" s="13">
        <v>5.1000000000000004E-3</v>
      </c>
      <c r="M2037" s="15" t="s">
        <v>6217</v>
      </c>
    </row>
    <row r="2038" spans="1:13" outlineLevel="2" x14ac:dyDescent="0.3">
      <c r="A2038" s="10" t="s">
        <v>1569</v>
      </c>
      <c r="B2038" s="16">
        <v>1.0911848864930198</v>
      </c>
      <c r="C2038" s="12" t="s">
        <v>4859</v>
      </c>
      <c r="D2038" s="12" t="s">
        <v>4859</v>
      </c>
      <c r="E2038" s="12"/>
      <c r="F2038" s="13">
        <v>31.32</v>
      </c>
      <c r="G2038" s="13">
        <v>474.23</v>
      </c>
      <c r="H2038" s="13">
        <v>1419.68</v>
      </c>
      <c r="I2038" s="13">
        <v>3</v>
      </c>
      <c r="J2038" s="13">
        <v>-0.03</v>
      </c>
      <c r="K2038" s="13">
        <v>0</v>
      </c>
      <c r="L2038" s="13">
        <v>1.1999999999999999E-3</v>
      </c>
      <c r="M2038" s="15" t="s">
        <v>6220</v>
      </c>
    </row>
    <row r="2039" spans="1:13" outlineLevel="2" x14ac:dyDescent="0.3">
      <c r="A2039" s="10" t="s">
        <v>1569</v>
      </c>
      <c r="B2039" s="16">
        <v>1.1909106297160217</v>
      </c>
      <c r="C2039" s="12" t="s">
        <v>4860</v>
      </c>
      <c r="D2039" s="12" t="s">
        <v>4860</v>
      </c>
      <c r="E2039" s="12"/>
      <c r="F2039" s="13">
        <v>31.28</v>
      </c>
      <c r="G2039" s="13">
        <v>567.62</v>
      </c>
      <c r="H2039" s="13">
        <v>1699.84</v>
      </c>
      <c r="I2039" s="13">
        <v>3</v>
      </c>
      <c r="J2039" s="13">
        <v>-0.03</v>
      </c>
      <c r="K2039" s="13">
        <v>0</v>
      </c>
      <c r="L2039" s="13">
        <v>3.8E-3</v>
      </c>
      <c r="M2039" s="15" t="s">
        <v>6220</v>
      </c>
    </row>
    <row r="2040" spans="1:13" outlineLevel="1" x14ac:dyDescent="0.3">
      <c r="A2040" s="10" t="s">
        <v>1569</v>
      </c>
      <c r="B2040" s="16">
        <v>1.601824842280684</v>
      </c>
      <c r="C2040" s="12" t="s">
        <v>4861</v>
      </c>
      <c r="D2040" s="12" t="s">
        <v>4861</v>
      </c>
      <c r="E2040" s="12"/>
      <c r="F2040" s="13">
        <v>33.33</v>
      </c>
      <c r="G2040" s="13">
        <v>732.03</v>
      </c>
      <c r="H2040" s="13">
        <v>2193.0700000000002</v>
      </c>
      <c r="I2040" s="13">
        <v>3</v>
      </c>
      <c r="J2040" s="13">
        <v>-0.02</v>
      </c>
      <c r="K2040" s="13">
        <v>0</v>
      </c>
      <c r="L2040" s="13">
        <v>2.5999999999999999E-3</v>
      </c>
      <c r="M2040" s="15" t="s">
        <v>6220</v>
      </c>
    </row>
    <row r="2041" spans="1:13" outlineLevel="2" x14ac:dyDescent="0.3">
      <c r="A2041" s="10" t="s">
        <v>1569</v>
      </c>
      <c r="B2041" s="16">
        <v>0.98089583274728254</v>
      </c>
      <c r="C2041" s="12" t="s">
        <v>6578</v>
      </c>
      <c r="D2041" s="17" t="s">
        <v>6578</v>
      </c>
      <c r="E2041" s="12"/>
      <c r="F2041" s="13">
        <v>30.13</v>
      </c>
      <c r="G2041" s="13">
        <v>521.54</v>
      </c>
      <c r="H2041" s="13">
        <v>2082.14</v>
      </c>
      <c r="I2041" s="13">
        <v>4</v>
      </c>
      <c r="J2041" s="13">
        <v>0.96</v>
      </c>
      <c r="K2041" s="13">
        <v>0</v>
      </c>
      <c r="L2041" s="13">
        <v>1.5E-3</v>
      </c>
      <c r="M2041" s="15" t="s">
        <v>6220</v>
      </c>
    </row>
    <row r="2042" spans="1:13" outlineLevel="2" x14ac:dyDescent="0.3">
      <c r="A2042" s="10" t="s">
        <v>984</v>
      </c>
      <c r="B2042" s="11">
        <f>SUBTOTAL(4,B2043:B2052)</f>
        <v>1.8516552087931235</v>
      </c>
      <c r="C2042" s="12">
        <f>COUNTA(C2043:C2052)</f>
        <v>10</v>
      </c>
      <c r="D2042" s="12">
        <v>2</v>
      </c>
      <c r="E2042" s="12">
        <f>COUNTA(E2043:E2052)</f>
        <v>0</v>
      </c>
      <c r="F2042" s="13">
        <f>SUBTOTAL(4,F2043:F2052)</f>
        <v>69.319999999999993</v>
      </c>
      <c r="G2042" s="13"/>
      <c r="H2042" s="13"/>
      <c r="I2042" s="13"/>
      <c r="J2042" s="13"/>
      <c r="K2042" s="13">
        <f>SUBTOTAL(4,K2043:K2052)</f>
        <v>1</v>
      </c>
      <c r="L2042" s="13"/>
      <c r="M2042" s="15"/>
    </row>
    <row r="2043" spans="1:13" outlineLevel="2" x14ac:dyDescent="0.3">
      <c r="A2043" s="10" t="s">
        <v>984</v>
      </c>
      <c r="B2043" s="11">
        <v>0.75575317753175575</v>
      </c>
      <c r="C2043" s="12" t="s">
        <v>2645</v>
      </c>
      <c r="D2043" s="12" t="s">
        <v>2645</v>
      </c>
      <c r="E2043" s="12"/>
      <c r="F2043" s="13">
        <v>30.94</v>
      </c>
      <c r="G2043" s="13">
        <v>643.86</v>
      </c>
      <c r="H2043" s="13">
        <v>2571.42</v>
      </c>
      <c r="I2043" s="13">
        <v>4</v>
      </c>
      <c r="J2043" s="13">
        <v>-0.02</v>
      </c>
      <c r="K2043" s="13">
        <v>1</v>
      </c>
      <c r="L2043" s="13">
        <v>1.2999999999999999E-3</v>
      </c>
      <c r="M2043" s="15" t="s">
        <v>6205</v>
      </c>
    </row>
    <row r="2044" spans="1:13" outlineLevel="2" x14ac:dyDescent="0.3">
      <c r="A2044" s="10" t="s">
        <v>984</v>
      </c>
      <c r="B2044" s="11">
        <v>1.482672026982417</v>
      </c>
      <c r="C2044" s="12" t="s">
        <v>2643</v>
      </c>
      <c r="D2044" s="12" t="s">
        <v>2643</v>
      </c>
      <c r="E2044" s="12"/>
      <c r="F2044" s="13">
        <v>37.119999999999997</v>
      </c>
      <c r="G2044" s="13">
        <v>719.9</v>
      </c>
      <c r="H2044" s="13">
        <v>1437.78</v>
      </c>
      <c r="I2044" s="13">
        <v>2</v>
      </c>
      <c r="J2044" s="13">
        <v>-0.01</v>
      </c>
      <c r="K2044" s="13">
        <v>0</v>
      </c>
      <c r="L2044" s="13">
        <v>9.3999999999999997E-4</v>
      </c>
      <c r="M2044" s="15" t="s">
        <v>6205</v>
      </c>
    </row>
    <row r="2045" spans="1:13" outlineLevel="2" x14ac:dyDescent="0.3">
      <c r="A2045" s="10" t="s">
        <v>984</v>
      </c>
      <c r="B2045" s="11">
        <v>1.6061438537549451</v>
      </c>
      <c r="C2045" s="12" t="s">
        <v>2644</v>
      </c>
      <c r="D2045" s="12" t="s">
        <v>2644</v>
      </c>
      <c r="E2045" s="12"/>
      <c r="F2045" s="13">
        <v>45.94</v>
      </c>
      <c r="G2045" s="13">
        <v>699.41</v>
      </c>
      <c r="H2045" s="13">
        <v>2095.1999999999998</v>
      </c>
      <c r="I2045" s="13">
        <v>3</v>
      </c>
      <c r="J2045" s="13">
        <v>-0.01</v>
      </c>
      <c r="K2045" s="13">
        <v>0</v>
      </c>
      <c r="L2045" s="14">
        <v>4.8999999999999998E-5</v>
      </c>
      <c r="M2045" s="15" t="s">
        <v>6205</v>
      </c>
    </row>
    <row r="2046" spans="1:13" outlineLevel="2" x14ac:dyDescent="0.3">
      <c r="A2046" s="10" t="s">
        <v>984</v>
      </c>
      <c r="B2046" s="11">
        <v>0.6720955317340831</v>
      </c>
      <c r="C2046" s="12" t="s">
        <v>985</v>
      </c>
      <c r="D2046" s="17" t="s">
        <v>985</v>
      </c>
      <c r="E2046" s="12"/>
      <c r="F2046" s="13">
        <v>30.07</v>
      </c>
      <c r="G2046" s="13">
        <v>568.97</v>
      </c>
      <c r="H2046" s="13">
        <v>1703.87</v>
      </c>
      <c r="I2046" s="13">
        <v>3</v>
      </c>
      <c r="J2046" s="13">
        <v>-0.01</v>
      </c>
      <c r="K2046" s="13">
        <v>0</v>
      </c>
      <c r="L2046" s="13">
        <v>1.5E-3</v>
      </c>
      <c r="M2046" s="15" t="s">
        <v>6204</v>
      </c>
    </row>
    <row r="2047" spans="1:13" outlineLevel="2" x14ac:dyDescent="0.3">
      <c r="A2047" s="10" t="s">
        <v>984</v>
      </c>
      <c r="B2047" s="16">
        <v>1.8516552087931235</v>
      </c>
      <c r="C2047" s="12" t="s">
        <v>6580</v>
      </c>
      <c r="D2047" s="17" t="s">
        <v>6580</v>
      </c>
      <c r="E2047" s="12"/>
      <c r="F2047" s="13">
        <v>45.06</v>
      </c>
      <c r="G2047" s="13">
        <v>563.85</v>
      </c>
      <c r="H2047" s="13">
        <v>1125.69</v>
      </c>
      <c r="I2047" s="13">
        <v>2</v>
      </c>
      <c r="J2047" s="13">
        <v>-0.01</v>
      </c>
      <c r="K2047" s="13">
        <v>0</v>
      </c>
      <c r="L2047" s="13">
        <v>1.4E-3</v>
      </c>
      <c r="M2047" s="15" t="s">
        <v>6217</v>
      </c>
    </row>
    <row r="2048" spans="1:13" outlineLevel="2" x14ac:dyDescent="0.3">
      <c r="A2048" s="10" t="s">
        <v>984</v>
      </c>
      <c r="B2048" s="16">
        <v>0.88644495149146496</v>
      </c>
      <c r="C2048" s="12" t="s">
        <v>2645</v>
      </c>
      <c r="D2048" s="12" t="s">
        <v>2645</v>
      </c>
      <c r="E2048" s="12"/>
      <c r="F2048" s="13">
        <v>25.36</v>
      </c>
      <c r="G2048" s="13">
        <v>643.86</v>
      </c>
      <c r="H2048" s="13">
        <v>2571.42</v>
      </c>
      <c r="I2048" s="13">
        <v>4</v>
      </c>
      <c r="J2048" s="13">
        <v>-0.02</v>
      </c>
      <c r="K2048" s="13">
        <v>1</v>
      </c>
      <c r="L2048" s="13">
        <v>4.1999999999999997E-3</v>
      </c>
      <c r="M2048" s="15" t="s">
        <v>6218</v>
      </c>
    </row>
    <row r="2049" spans="1:13" outlineLevel="2" x14ac:dyDescent="0.3">
      <c r="A2049" s="10" t="s">
        <v>984</v>
      </c>
      <c r="B2049" s="16">
        <v>1.0340670607916873</v>
      </c>
      <c r="C2049" s="12" t="s">
        <v>2643</v>
      </c>
      <c r="D2049" s="12" t="s">
        <v>2643</v>
      </c>
      <c r="E2049" s="12"/>
      <c r="F2049" s="13">
        <v>29.21</v>
      </c>
      <c r="G2049" s="13">
        <v>480.27</v>
      </c>
      <c r="H2049" s="13">
        <v>1437.78</v>
      </c>
      <c r="I2049" s="13">
        <v>3</v>
      </c>
      <c r="J2049" s="13">
        <v>-0.01</v>
      </c>
      <c r="K2049" s="13">
        <v>0</v>
      </c>
      <c r="L2049" s="13">
        <v>1.2999999999999999E-2</v>
      </c>
      <c r="M2049" s="15" t="s">
        <v>6218</v>
      </c>
    </row>
    <row r="2050" spans="1:13" outlineLevel="2" x14ac:dyDescent="0.3">
      <c r="A2050" s="10" t="s">
        <v>984</v>
      </c>
      <c r="B2050" s="16">
        <v>1.3007408950373769</v>
      </c>
      <c r="C2050" s="12" t="s">
        <v>898</v>
      </c>
      <c r="D2050" s="12" t="s">
        <v>898</v>
      </c>
      <c r="E2050" s="12"/>
      <c r="F2050" s="13">
        <v>69.319999999999993</v>
      </c>
      <c r="G2050" s="13">
        <v>799.93</v>
      </c>
      <c r="H2050" s="13">
        <v>1597.84</v>
      </c>
      <c r="I2050" s="13">
        <v>2</v>
      </c>
      <c r="J2050" s="13">
        <v>0</v>
      </c>
      <c r="K2050" s="13">
        <v>0</v>
      </c>
      <c r="L2050" s="14">
        <v>1.1000000000000001E-6</v>
      </c>
      <c r="M2050" s="15" t="s">
        <v>6217</v>
      </c>
    </row>
    <row r="2051" spans="1:13" outlineLevel="1" x14ac:dyDescent="0.3">
      <c r="A2051" s="10" t="s">
        <v>984</v>
      </c>
      <c r="B2051" s="16">
        <v>0.94684558132727858</v>
      </c>
      <c r="C2051" s="12" t="s">
        <v>898</v>
      </c>
      <c r="D2051" s="12" t="s">
        <v>898</v>
      </c>
      <c r="E2051" s="12"/>
      <c r="F2051" s="13">
        <v>50.27</v>
      </c>
      <c r="G2051" s="13">
        <v>533.96</v>
      </c>
      <c r="H2051" s="13">
        <v>1598.86</v>
      </c>
      <c r="I2051" s="13">
        <v>3</v>
      </c>
      <c r="J2051" s="13">
        <v>1.02</v>
      </c>
      <c r="K2051" s="13">
        <v>0</v>
      </c>
      <c r="L2051" s="14">
        <v>2.1999999999999999E-5</v>
      </c>
      <c r="M2051" s="15" t="s">
        <v>6217</v>
      </c>
    </row>
    <row r="2052" spans="1:13" outlineLevel="2" x14ac:dyDescent="0.3">
      <c r="A2052" s="10" t="s">
        <v>984</v>
      </c>
      <c r="B2052" s="16">
        <v>0.95085553551900592</v>
      </c>
      <c r="C2052" s="12" t="s">
        <v>2644</v>
      </c>
      <c r="D2052" s="12" t="s">
        <v>2644</v>
      </c>
      <c r="E2052" s="12"/>
      <c r="F2052" s="13">
        <v>37.22</v>
      </c>
      <c r="G2052" s="13">
        <v>524.79999999999995</v>
      </c>
      <c r="H2052" s="13">
        <v>2095.19</v>
      </c>
      <c r="I2052" s="13">
        <v>4</v>
      </c>
      <c r="J2052" s="13">
        <v>-0.01</v>
      </c>
      <c r="K2052" s="13">
        <v>0</v>
      </c>
      <c r="L2052" s="13">
        <v>3.2000000000000003E-4</v>
      </c>
      <c r="M2052" s="15" t="s">
        <v>6218</v>
      </c>
    </row>
    <row r="2053" spans="1:13" outlineLevel="2" x14ac:dyDescent="0.3">
      <c r="A2053" s="10" t="s">
        <v>4909</v>
      </c>
      <c r="B2053" s="11">
        <f>SUBTOTAL(4,B2054:B2056)</f>
        <v>1.3934266416530865</v>
      </c>
      <c r="C2053" s="12">
        <f>COUNTA(C2054:C2056)</f>
        <v>3</v>
      </c>
      <c r="D2053" s="12">
        <v>0</v>
      </c>
      <c r="E2053" s="12">
        <f>COUNTA(E2054:E2056)</f>
        <v>0</v>
      </c>
      <c r="F2053" s="13">
        <f>SUBTOTAL(4,F2054:F2056)</f>
        <v>62.37</v>
      </c>
      <c r="G2053" s="13"/>
      <c r="H2053" s="13"/>
      <c r="I2053" s="13"/>
      <c r="J2053" s="13"/>
      <c r="K2053" s="13">
        <f>SUBTOTAL(4,K2054:K2056)</f>
        <v>0</v>
      </c>
      <c r="L2053" s="14"/>
      <c r="M2053" s="15"/>
    </row>
    <row r="2054" spans="1:13" outlineLevel="2" x14ac:dyDescent="0.3">
      <c r="A2054" s="10" t="s">
        <v>4909</v>
      </c>
      <c r="B2054" s="11">
        <v>0.92000313461172167</v>
      </c>
      <c r="C2054" s="12" t="s">
        <v>5683</v>
      </c>
      <c r="D2054" s="12" t="s">
        <v>5683</v>
      </c>
      <c r="E2054" s="12"/>
      <c r="F2054" s="13">
        <v>62.37</v>
      </c>
      <c r="G2054" s="13">
        <v>1023.52</v>
      </c>
      <c r="H2054" s="13">
        <v>2045.03</v>
      </c>
      <c r="I2054" s="13">
        <v>2</v>
      </c>
      <c r="J2054" s="13">
        <v>0.01</v>
      </c>
      <c r="K2054" s="13">
        <v>0</v>
      </c>
      <c r="L2054" s="14">
        <v>1.3999999999999999E-6</v>
      </c>
      <c r="M2054" s="15" t="s">
        <v>6208</v>
      </c>
    </row>
    <row r="2055" spans="1:13" outlineLevel="1" x14ac:dyDescent="0.3">
      <c r="A2055" s="10" t="s">
        <v>4909</v>
      </c>
      <c r="B2055" s="11">
        <v>0.66818001978085861</v>
      </c>
      <c r="C2055" s="12" t="s">
        <v>5683</v>
      </c>
      <c r="D2055" s="12" t="s">
        <v>5683</v>
      </c>
      <c r="E2055" s="12"/>
      <c r="F2055" s="13">
        <v>60.87</v>
      </c>
      <c r="G2055" s="13">
        <v>682.68</v>
      </c>
      <c r="H2055" s="13">
        <v>2045.03</v>
      </c>
      <c r="I2055" s="13">
        <v>3</v>
      </c>
      <c r="J2055" s="13">
        <v>0.01</v>
      </c>
      <c r="K2055" s="13">
        <v>0</v>
      </c>
      <c r="L2055" s="14">
        <v>1.9999999999999999E-6</v>
      </c>
      <c r="M2055" s="15" t="s">
        <v>6208</v>
      </c>
    </row>
    <row r="2056" spans="1:13" outlineLevel="2" x14ac:dyDescent="0.3">
      <c r="A2056" s="10" t="s">
        <v>4909</v>
      </c>
      <c r="B2056" s="16">
        <v>1.3934266416530865</v>
      </c>
      <c r="C2056" s="12" t="s">
        <v>5683</v>
      </c>
      <c r="D2056" s="12" t="s">
        <v>5683</v>
      </c>
      <c r="E2056" s="12"/>
      <c r="F2056" s="13">
        <v>34.979999999999997</v>
      </c>
      <c r="G2056" s="13">
        <v>682.67</v>
      </c>
      <c r="H2056" s="13">
        <v>2045</v>
      </c>
      <c r="I2056" s="13">
        <v>3</v>
      </c>
      <c r="J2056" s="13">
        <v>-0.02</v>
      </c>
      <c r="K2056" s="13">
        <v>0</v>
      </c>
      <c r="L2056" s="13">
        <v>5.1999999999999995E-4</v>
      </c>
      <c r="M2056" s="15" t="s">
        <v>6216</v>
      </c>
    </row>
    <row r="2057" spans="1:13" outlineLevel="2" x14ac:dyDescent="0.3">
      <c r="A2057" s="10" t="s">
        <v>1562</v>
      </c>
      <c r="B2057" s="11">
        <f>SUBTOTAL(4,B2058:B2071)</f>
        <v>0.73318277152288402</v>
      </c>
      <c r="C2057" s="12">
        <f>COUNTA(C2058:C2071)</f>
        <v>14</v>
      </c>
      <c r="D2057" s="12">
        <v>4</v>
      </c>
      <c r="E2057" s="12">
        <f>COUNTA(E2058:E2071)</f>
        <v>0</v>
      </c>
      <c r="F2057" s="13">
        <f>SUBTOTAL(4,F2058:F2071)</f>
        <v>88.53</v>
      </c>
      <c r="G2057" s="13"/>
      <c r="H2057" s="13"/>
      <c r="I2057" s="13"/>
      <c r="J2057" s="13"/>
      <c r="K2057" s="13">
        <f>SUBTOTAL(4,K2058:K2071)</f>
        <v>1</v>
      </c>
      <c r="L2057" s="13"/>
      <c r="M2057" s="15"/>
    </row>
    <row r="2058" spans="1:13" outlineLevel="2" x14ac:dyDescent="0.3">
      <c r="A2058" s="10" t="s">
        <v>1562</v>
      </c>
      <c r="B2058" s="11">
        <v>0.73318277152288402</v>
      </c>
      <c r="C2058" s="12" t="s">
        <v>2591</v>
      </c>
      <c r="D2058" s="12" t="s">
        <v>2591</v>
      </c>
      <c r="E2058" s="12"/>
      <c r="F2058" s="13">
        <v>49.59</v>
      </c>
      <c r="G2058" s="13">
        <v>586.30999999999995</v>
      </c>
      <c r="H2058" s="13">
        <v>1170.5999999999999</v>
      </c>
      <c r="I2058" s="13">
        <v>2</v>
      </c>
      <c r="J2058" s="13">
        <v>0.99</v>
      </c>
      <c r="K2058" s="13">
        <v>0</v>
      </c>
      <c r="L2058" s="13">
        <v>7.3999999999999999E-4</v>
      </c>
      <c r="M2058" s="15" t="s">
        <v>6205</v>
      </c>
    </row>
    <row r="2059" spans="1:13" outlineLevel="2" x14ac:dyDescent="0.3">
      <c r="A2059" s="10" t="s">
        <v>1562</v>
      </c>
      <c r="B2059" s="11">
        <v>0.44338797385122747</v>
      </c>
      <c r="C2059" s="12" t="s">
        <v>4187</v>
      </c>
      <c r="D2059" s="17" t="s">
        <v>4187</v>
      </c>
      <c r="E2059" s="12"/>
      <c r="F2059" s="13">
        <v>30.25</v>
      </c>
      <c r="G2059" s="13">
        <v>499.26</v>
      </c>
      <c r="H2059" s="13">
        <v>1993.01</v>
      </c>
      <c r="I2059" s="13">
        <v>4</v>
      </c>
      <c r="J2059" s="13">
        <v>-0.02</v>
      </c>
      <c r="K2059" s="13">
        <v>0</v>
      </c>
      <c r="L2059" s="13">
        <v>1.5E-3</v>
      </c>
      <c r="M2059" s="15" t="s">
        <v>6206</v>
      </c>
    </row>
    <row r="2060" spans="1:13" outlineLevel="2" x14ac:dyDescent="0.3">
      <c r="A2060" s="10" t="s">
        <v>1562</v>
      </c>
      <c r="B2060" s="11">
        <v>0.68211980163470409</v>
      </c>
      <c r="C2060" s="12" t="s">
        <v>6104</v>
      </c>
      <c r="D2060" s="12" t="s">
        <v>6104</v>
      </c>
      <c r="E2060" s="12"/>
      <c r="F2060" s="13">
        <v>22.56</v>
      </c>
      <c r="G2060" s="13">
        <v>480.28</v>
      </c>
      <c r="H2060" s="13">
        <v>1917.09</v>
      </c>
      <c r="I2060" s="13">
        <v>4</v>
      </c>
      <c r="J2060" s="13">
        <v>-0.01</v>
      </c>
      <c r="K2060" s="13">
        <v>1</v>
      </c>
      <c r="L2060" s="13">
        <v>7.7000000000000002E-3</v>
      </c>
      <c r="M2060" s="15" t="s">
        <v>6208</v>
      </c>
    </row>
    <row r="2061" spans="1:13" outlineLevel="2" x14ac:dyDescent="0.3">
      <c r="A2061" s="10" t="s">
        <v>1562</v>
      </c>
      <c r="B2061" s="11">
        <v>0.3088508998102491</v>
      </c>
      <c r="C2061" s="12" t="s">
        <v>2592</v>
      </c>
      <c r="D2061" s="12" t="s">
        <v>2592</v>
      </c>
      <c r="E2061" s="12"/>
      <c r="F2061" s="13">
        <v>88.53</v>
      </c>
      <c r="G2061" s="13">
        <v>954</v>
      </c>
      <c r="H2061" s="13">
        <v>1905.99</v>
      </c>
      <c r="I2061" s="13">
        <v>2</v>
      </c>
      <c r="J2061" s="13">
        <v>0.98</v>
      </c>
      <c r="K2061" s="13">
        <v>0</v>
      </c>
      <c r="L2061" s="14">
        <v>4.6999999999999997E-8</v>
      </c>
      <c r="M2061" s="15" t="s">
        <v>6205</v>
      </c>
    </row>
    <row r="2062" spans="1:13" outlineLevel="2" x14ac:dyDescent="0.3">
      <c r="A2062" s="10" t="s">
        <v>1562</v>
      </c>
      <c r="B2062" s="11">
        <v>0.59296826113433854</v>
      </c>
      <c r="C2062" s="12" t="s">
        <v>2592</v>
      </c>
      <c r="D2062" s="12" t="s">
        <v>2592</v>
      </c>
      <c r="E2062" s="12"/>
      <c r="F2062" s="13">
        <v>57.87</v>
      </c>
      <c r="G2062" s="13">
        <v>636.01</v>
      </c>
      <c r="H2062" s="13">
        <v>1905</v>
      </c>
      <c r="I2062" s="13">
        <v>3</v>
      </c>
      <c r="J2062" s="13">
        <v>0</v>
      </c>
      <c r="K2062" s="13">
        <v>0</v>
      </c>
      <c r="L2062" s="14">
        <v>2.3E-5</v>
      </c>
      <c r="M2062" s="15" t="s">
        <v>6205</v>
      </c>
    </row>
    <row r="2063" spans="1:13" outlineLevel="2" x14ac:dyDescent="0.3">
      <c r="A2063" s="10" t="s">
        <v>1562</v>
      </c>
      <c r="B2063" s="11">
        <v>0.69334334300734579</v>
      </c>
      <c r="C2063" s="12" t="s">
        <v>1563</v>
      </c>
      <c r="D2063" s="12" t="s">
        <v>1563</v>
      </c>
      <c r="E2063" s="12"/>
      <c r="F2063" s="13">
        <v>35.22</v>
      </c>
      <c r="G2063" s="13">
        <v>582.30999999999995</v>
      </c>
      <c r="H2063" s="13">
        <v>1743.91</v>
      </c>
      <c r="I2063" s="13">
        <v>3</v>
      </c>
      <c r="J2063" s="13">
        <v>0.04</v>
      </c>
      <c r="K2063" s="13">
        <v>0</v>
      </c>
      <c r="L2063" s="13">
        <v>6.2E-4</v>
      </c>
      <c r="M2063" s="15" t="s">
        <v>6204</v>
      </c>
    </row>
    <row r="2064" spans="1:13" outlineLevel="2" x14ac:dyDescent="0.3">
      <c r="A2064" s="10" t="s">
        <v>1562</v>
      </c>
      <c r="B2064" s="16">
        <v>0.64600332562388874</v>
      </c>
      <c r="C2064" s="12" t="s">
        <v>2591</v>
      </c>
      <c r="D2064" s="12" t="s">
        <v>2591</v>
      </c>
      <c r="E2064" s="12"/>
      <c r="F2064" s="13">
        <v>23.36</v>
      </c>
      <c r="G2064" s="13">
        <v>390.88</v>
      </c>
      <c r="H2064" s="13">
        <v>1169.6099999999999</v>
      </c>
      <c r="I2064" s="13">
        <v>3</v>
      </c>
      <c r="J2064" s="13">
        <v>-0.01</v>
      </c>
      <c r="K2064" s="13">
        <v>0</v>
      </c>
      <c r="L2064" s="13">
        <v>0.13</v>
      </c>
      <c r="M2064" s="15" t="s">
        <v>6218</v>
      </c>
    </row>
    <row r="2065" spans="1:13" outlineLevel="2" x14ac:dyDescent="0.3">
      <c r="A2065" s="10" t="s">
        <v>1562</v>
      </c>
      <c r="B2065" s="16">
        <v>0.6588471203077122</v>
      </c>
      <c r="C2065" s="12" t="s">
        <v>6511</v>
      </c>
      <c r="D2065" s="17" t="s">
        <v>6511</v>
      </c>
      <c r="E2065" s="12"/>
      <c r="F2065" s="13">
        <v>49.25</v>
      </c>
      <c r="G2065" s="13">
        <v>572.33000000000004</v>
      </c>
      <c r="H2065" s="13">
        <v>1142.6400000000001</v>
      </c>
      <c r="I2065" s="13">
        <v>2</v>
      </c>
      <c r="J2065" s="13">
        <v>-0.01</v>
      </c>
      <c r="K2065" s="13">
        <v>0</v>
      </c>
      <c r="L2065" s="13">
        <v>1.1999999999999999E-3</v>
      </c>
      <c r="M2065" s="15" t="s">
        <v>6219</v>
      </c>
    </row>
    <row r="2066" spans="1:13" outlineLevel="2" x14ac:dyDescent="0.3">
      <c r="A2066" s="10" t="s">
        <v>1562</v>
      </c>
      <c r="B2066" s="16">
        <v>0.58290347344864524</v>
      </c>
      <c r="C2066" s="12" t="s">
        <v>6104</v>
      </c>
      <c r="D2066" s="12" t="s">
        <v>6104</v>
      </c>
      <c r="E2066" s="12"/>
      <c r="F2066" s="13">
        <v>23.44</v>
      </c>
      <c r="G2066" s="13">
        <v>480.28</v>
      </c>
      <c r="H2066" s="13">
        <v>1917.09</v>
      </c>
      <c r="I2066" s="13">
        <v>4</v>
      </c>
      <c r="J2066" s="13">
        <v>-0.02</v>
      </c>
      <c r="K2066" s="13">
        <v>1</v>
      </c>
      <c r="L2066" s="13">
        <v>6.3E-3</v>
      </c>
      <c r="M2066" s="15" t="s">
        <v>6216</v>
      </c>
    </row>
    <row r="2067" spans="1:13" outlineLevel="2" x14ac:dyDescent="0.3">
      <c r="A2067" s="10" t="s">
        <v>1562</v>
      </c>
      <c r="B2067" s="16">
        <v>0.63698655200766252</v>
      </c>
      <c r="C2067" s="12" t="s">
        <v>6513</v>
      </c>
      <c r="D2067" s="17" t="s">
        <v>6513</v>
      </c>
      <c r="E2067" s="12"/>
      <c r="F2067" s="13">
        <v>34.119999999999997</v>
      </c>
      <c r="G2067" s="13">
        <v>559.02</v>
      </c>
      <c r="H2067" s="13">
        <v>1674.03</v>
      </c>
      <c r="I2067" s="13">
        <v>3</v>
      </c>
      <c r="J2067" s="13">
        <v>-0.01</v>
      </c>
      <c r="K2067" s="13">
        <v>0</v>
      </c>
      <c r="L2067" s="13">
        <v>4.1000000000000003E-3</v>
      </c>
      <c r="M2067" s="15" t="s">
        <v>6217</v>
      </c>
    </row>
    <row r="2068" spans="1:13" outlineLevel="2" x14ac:dyDescent="0.3">
      <c r="A2068" s="10" t="s">
        <v>1562</v>
      </c>
      <c r="B2068" s="16">
        <v>0.58171112605576436</v>
      </c>
      <c r="C2068" s="12" t="s">
        <v>2592</v>
      </c>
      <c r="D2068" s="12" t="s">
        <v>2592</v>
      </c>
      <c r="E2068" s="12"/>
      <c r="F2068" s="13">
        <v>50.67</v>
      </c>
      <c r="G2068" s="13">
        <v>636.01</v>
      </c>
      <c r="H2068" s="13">
        <v>1905</v>
      </c>
      <c r="I2068" s="13">
        <v>3</v>
      </c>
      <c r="J2068" s="13">
        <v>0</v>
      </c>
      <c r="K2068" s="13">
        <v>0</v>
      </c>
      <c r="L2068" s="14">
        <v>6.3999999999999997E-5</v>
      </c>
      <c r="M2068" s="15" t="s">
        <v>6218</v>
      </c>
    </row>
    <row r="2069" spans="1:13" outlineLevel="2" x14ac:dyDescent="0.3">
      <c r="A2069" s="10" t="s">
        <v>1562</v>
      </c>
      <c r="B2069" s="16">
        <v>0.63001727448871714</v>
      </c>
      <c r="C2069" s="12" t="s">
        <v>2592</v>
      </c>
      <c r="D2069" s="12" t="s">
        <v>2592</v>
      </c>
      <c r="E2069" s="12"/>
      <c r="F2069" s="13">
        <v>38.07</v>
      </c>
      <c r="G2069" s="13">
        <v>477.5</v>
      </c>
      <c r="H2069" s="13">
        <v>1905.99</v>
      </c>
      <c r="I2069" s="13">
        <v>4</v>
      </c>
      <c r="J2069" s="13">
        <v>0.99</v>
      </c>
      <c r="K2069" s="13">
        <v>0</v>
      </c>
      <c r="L2069" s="13">
        <v>7.2999999999999996E-4</v>
      </c>
      <c r="M2069" s="15" t="s">
        <v>6218</v>
      </c>
    </row>
    <row r="2070" spans="1:13" outlineLevel="1" x14ac:dyDescent="0.3">
      <c r="A2070" s="10" t="s">
        <v>1562</v>
      </c>
      <c r="B2070" s="16">
        <v>0.56177093160320346</v>
      </c>
      <c r="C2070" s="12" t="s">
        <v>6512</v>
      </c>
      <c r="D2070" s="17" t="s">
        <v>6512</v>
      </c>
      <c r="E2070" s="12"/>
      <c r="F2070" s="13">
        <v>38.72</v>
      </c>
      <c r="G2070" s="13">
        <v>642.71</v>
      </c>
      <c r="H2070" s="13">
        <v>1925.11</v>
      </c>
      <c r="I2070" s="13">
        <v>3</v>
      </c>
      <c r="J2070" s="13">
        <v>-0.02</v>
      </c>
      <c r="K2070" s="13">
        <v>0</v>
      </c>
      <c r="L2070" s="13">
        <v>4.4999999999999999E-4</v>
      </c>
      <c r="M2070" s="15" t="s">
        <v>6216</v>
      </c>
    </row>
    <row r="2071" spans="1:13" outlineLevel="2" x14ac:dyDescent="0.3">
      <c r="A2071" s="10" t="s">
        <v>1562</v>
      </c>
      <c r="B2071" s="16">
        <v>0.44498494728139976</v>
      </c>
      <c r="C2071" s="12" t="s">
        <v>1563</v>
      </c>
      <c r="D2071" s="12" t="s">
        <v>1563</v>
      </c>
      <c r="E2071" s="12"/>
      <c r="F2071" s="13">
        <v>33.979999999999997</v>
      </c>
      <c r="G2071" s="13">
        <v>582.29999999999995</v>
      </c>
      <c r="H2071" s="13">
        <v>1743.87</v>
      </c>
      <c r="I2071" s="13">
        <v>3</v>
      </c>
      <c r="J2071" s="13">
        <v>0</v>
      </c>
      <c r="K2071" s="13">
        <v>0</v>
      </c>
      <c r="L2071" s="13">
        <v>1.1000000000000001E-3</v>
      </c>
      <c r="M2071" s="15" t="s">
        <v>6217</v>
      </c>
    </row>
    <row r="2072" spans="1:13" outlineLevel="2" x14ac:dyDescent="0.3">
      <c r="A2072" s="10" t="s">
        <v>1127</v>
      </c>
      <c r="B2072" s="11">
        <f>SUBTOTAL(4,B2073:B2096)</f>
        <v>0.73560562463621748</v>
      </c>
      <c r="C2072" s="12">
        <f>COUNTA(C2073:C2096)</f>
        <v>24</v>
      </c>
      <c r="D2072" s="12">
        <v>1</v>
      </c>
      <c r="E2072" s="12">
        <f>COUNTA(E2073:E2096)</f>
        <v>0</v>
      </c>
      <c r="F2072" s="13">
        <f>SUBTOTAL(4,F2073:F2096)</f>
        <v>117.73</v>
      </c>
      <c r="G2072" s="13"/>
      <c r="H2072" s="13"/>
      <c r="I2072" s="13"/>
      <c r="J2072" s="13"/>
      <c r="K2072" s="13">
        <f>SUBTOTAL(4,K2073:K2096)</f>
        <v>1</v>
      </c>
      <c r="L2072" s="14"/>
      <c r="M2072" s="15"/>
    </row>
    <row r="2073" spans="1:13" outlineLevel="2" x14ac:dyDescent="0.3">
      <c r="A2073" s="10" t="s">
        <v>1127</v>
      </c>
      <c r="B2073" s="11">
        <v>0.20971267233652999</v>
      </c>
      <c r="C2073" s="12" t="s">
        <v>3776</v>
      </c>
      <c r="D2073" s="12" t="s">
        <v>3776</v>
      </c>
      <c r="E2073" s="12"/>
      <c r="F2073" s="13">
        <v>70.55</v>
      </c>
      <c r="G2073" s="13">
        <v>914.97</v>
      </c>
      <c r="H2073" s="13">
        <v>1827.93</v>
      </c>
      <c r="I2073" s="13">
        <v>2</v>
      </c>
      <c r="J2073" s="13">
        <v>0.01</v>
      </c>
      <c r="K2073" s="13">
        <v>0</v>
      </c>
      <c r="L2073" s="14">
        <v>2.2000000000000001E-6</v>
      </c>
      <c r="M2073" s="15" t="s">
        <v>6206</v>
      </c>
    </row>
    <row r="2074" spans="1:13" outlineLevel="2" x14ac:dyDescent="0.3">
      <c r="A2074" s="10" t="s">
        <v>1127</v>
      </c>
      <c r="B2074" s="11">
        <v>0.22276345012869539</v>
      </c>
      <c r="C2074" s="12" t="s">
        <v>3776</v>
      </c>
      <c r="D2074" s="12" t="s">
        <v>3776</v>
      </c>
      <c r="E2074" s="12"/>
      <c r="F2074" s="13">
        <v>57.75</v>
      </c>
      <c r="G2074" s="13">
        <v>610.30999999999995</v>
      </c>
      <c r="H2074" s="13">
        <v>1827.91</v>
      </c>
      <c r="I2074" s="13">
        <v>3</v>
      </c>
      <c r="J2074" s="13">
        <v>-0.02</v>
      </c>
      <c r="K2074" s="13">
        <v>0</v>
      </c>
      <c r="L2074" s="14">
        <v>3.8E-6</v>
      </c>
      <c r="M2074" s="15" t="s">
        <v>6206</v>
      </c>
    </row>
    <row r="2075" spans="1:13" outlineLevel="2" x14ac:dyDescent="0.3">
      <c r="A2075" s="10" t="s">
        <v>1127</v>
      </c>
      <c r="B2075" s="11">
        <v>0.73560562463621748</v>
      </c>
      <c r="C2075" s="12" t="s">
        <v>3777</v>
      </c>
      <c r="D2075" s="12" t="s">
        <v>3777</v>
      </c>
      <c r="E2075" s="12"/>
      <c r="F2075" s="13">
        <v>22.61</v>
      </c>
      <c r="G2075" s="13">
        <v>829.41</v>
      </c>
      <c r="H2075" s="13">
        <v>2485.21</v>
      </c>
      <c r="I2075" s="13">
        <v>3</v>
      </c>
      <c r="J2075" s="13">
        <v>0.01</v>
      </c>
      <c r="K2075" s="13">
        <v>0</v>
      </c>
      <c r="L2075" s="13">
        <v>7.6E-3</v>
      </c>
      <c r="M2075" s="15" t="s">
        <v>6206</v>
      </c>
    </row>
    <row r="2076" spans="1:13" outlineLevel="2" x14ac:dyDescent="0.3">
      <c r="A2076" s="10" t="s">
        <v>1127</v>
      </c>
      <c r="B2076" s="11">
        <v>0.51249150604002947</v>
      </c>
      <c r="C2076" s="12" t="s">
        <v>3778</v>
      </c>
      <c r="D2076" s="12" t="s">
        <v>3778</v>
      </c>
      <c r="E2076" s="12"/>
      <c r="F2076" s="13">
        <v>41.42</v>
      </c>
      <c r="G2076" s="13">
        <v>920.15</v>
      </c>
      <c r="H2076" s="13">
        <v>2757.42</v>
      </c>
      <c r="I2076" s="13">
        <v>3</v>
      </c>
      <c r="J2076" s="13">
        <v>0.02</v>
      </c>
      <c r="K2076" s="13">
        <v>1</v>
      </c>
      <c r="L2076" s="13">
        <v>1.2999999999999999E-4</v>
      </c>
      <c r="M2076" s="15" t="s">
        <v>6206</v>
      </c>
    </row>
    <row r="2077" spans="1:13" outlineLevel="2" x14ac:dyDescent="0.3">
      <c r="A2077" s="10" t="s">
        <v>1127</v>
      </c>
      <c r="B2077" s="11">
        <v>0.26413943881628588</v>
      </c>
      <c r="C2077" s="12" t="s">
        <v>4746</v>
      </c>
      <c r="D2077" s="12" t="s">
        <v>4746</v>
      </c>
      <c r="E2077" s="12"/>
      <c r="F2077" s="13">
        <v>102.62</v>
      </c>
      <c r="G2077" s="13">
        <v>1149.24</v>
      </c>
      <c r="H2077" s="13">
        <v>3444.69</v>
      </c>
      <c r="I2077" s="13">
        <v>3</v>
      </c>
      <c r="J2077" s="13">
        <v>0.01</v>
      </c>
      <c r="K2077" s="13">
        <v>0</v>
      </c>
      <c r="L2077" s="14">
        <v>2.4E-10</v>
      </c>
      <c r="M2077" s="15" t="s">
        <v>6207</v>
      </c>
    </row>
    <row r="2078" spans="1:13" outlineLevel="2" x14ac:dyDescent="0.3">
      <c r="A2078" s="10" t="s">
        <v>1127</v>
      </c>
      <c r="B2078" s="11">
        <v>2.2070393627310037E-3</v>
      </c>
      <c r="C2078" s="12" t="s">
        <v>4746</v>
      </c>
      <c r="D2078" s="12" t="s">
        <v>4746</v>
      </c>
      <c r="E2078" s="12"/>
      <c r="F2078" s="13">
        <v>92.45</v>
      </c>
      <c r="G2078" s="13">
        <v>862.17</v>
      </c>
      <c r="H2078" s="13">
        <v>3444.66</v>
      </c>
      <c r="I2078" s="13">
        <v>4</v>
      </c>
      <c r="J2078" s="13">
        <v>-0.01</v>
      </c>
      <c r="K2078" s="13">
        <v>0</v>
      </c>
      <c r="L2078" s="14">
        <v>2.1000000000000002E-9</v>
      </c>
      <c r="M2078" s="15" t="s">
        <v>6207</v>
      </c>
    </row>
    <row r="2079" spans="1:13" outlineLevel="2" x14ac:dyDescent="0.3">
      <c r="A2079" s="10" t="s">
        <v>1127</v>
      </c>
      <c r="B2079" s="11">
        <v>0.28753699197003396</v>
      </c>
      <c r="C2079" s="12" t="s">
        <v>1129</v>
      </c>
      <c r="D2079" s="12" t="s">
        <v>1129</v>
      </c>
      <c r="E2079" s="12"/>
      <c r="F2079" s="13">
        <v>69.8</v>
      </c>
      <c r="G2079" s="13">
        <v>660.69</v>
      </c>
      <c r="H2079" s="13">
        <v>1979.04</v>
      </c>
      <c r="I2079" s="13">
        <v>3</v>
      </c>
      <c r="J2079" s="13">
        <v>-0.01</v>
      </c>
      <c r="K2079" s="13">
        <v>0</v>
      </c>
      <c r="L2079" s="14">
        <v>2.8999999999999998E-7</v>
      </c>
      <c r="M2079" s="15" t="s">
        <v>6204</v>
      </c>
    </row>
    <row r="2080" spans="1:13" outlineLevel="2" x14ac:dyDescent="0.3">
      <c r="A2080" s="10" t="s">
        <v>1127</v>
      </c>
      <c r="B2080" s="11">
        <v>4.2677027440854356E-4</v>
      </c>
      <c r="C2080" s="12" t="s">
        <v>1128</v>
      </c>
      <c r="D2080" s="12" t="s">
        <v>1128</v>
      </c>
      <c r="E2080" s="12"/>
      <c r="F2080" s="13">
        <v>35.46</v>
      </c>
      <c r="G2080" s="13">
        <v>542.79</v>
      </c>
      <c r="H2080" s="13">
        <v>1083.57</v>
      </c>
      <c r="I2080" s="13">
        <v>2</v>
      </c>
      <c r="J2080" s="13">
        <v>-0.01</v>
      </c>
      <c r="K2080" s="13">
        <v>0</v>
      </c>
      <c r="L2080" s="13">
        <v>0.01</v>
      </c>
      <c r="M2080" s="15" t="s">
        <v>6204</v>
      </c>
    </row>
    <row r="2081" spans="1:13" outlineLevel="2" x14ac:dyDescent="0.3">
      <c r="A2081" s="10" t="s">
        <v>1127</v>
      </c>
      <c r="B2081" s="11">
        <v>6.0717520060158043E-4</v>
      </c>
      <c r="C2081" s="12" t="s">
        <v>2631</v>
      </c>
      <c r="D2081" s="12" t="s">
        <v>2631</v>
      </c>
      <c r="E2081" s="12"/>
      <c r="F2081" s="13">
        <v>36.07</v>
      </c>
      <c r="G2081" s="13">
        <v>551.6</v>
      </c>
      <c r="H2081" s="13">
        <v>1651.77</v>
      </c>
      <c r="I2081" s="13">
        <v>3</v>
      </c>
      <c r="J2081" s="13">
        <v>-0.01</v>
      </c>
      <c r="K2081" s="13">
        <v>0</v>
      </c>
      <c r="L2081" s="13">
        <v>4.0999999999999999E-4</v>
      </c>
      <c r="M2081" s="15" t="s">
        <v>6205</v>
      </c>
    </row>
    <row r="2082" spans="1:13" outlineLevel="2" x14ac:dyDescent="0.3">
      <c r="A2082" s="10" t="s">
        <v>1127</v>
      </c>
      <c r="B2082" s="11">
        <v>0.14801550177383277</v>
      </c>
      <c r="C2082" s="12" t="s">
        <v>3775</v>
      </c>
      <c r="D2082" s="17" t="s">
        <v>3775</v>
      </c>
      <c r="E2082" s="12"/>
      <c r="F2082" s="13">
        <v>55.18</v>
      </c>
      <c r="G2082" s="13">
        <v>610.36</v>
      </c>
      <c r="H2082" s="13">
        <v>1218.71</v>
      </c>
      <c r="I2082" s="13">
        <v>2</v>
      </c>
      <c r="J2082" s="13">
        <v>-0.03</v>
      </c>
      <c r="K2082" s="13">
        <v>0</v>
      </c>
      <c r="L2082" s="14">
        <v>2.4000000000000001E-5</v>
      </c>
      <c r="M2082" s="15" t="s">
        <v>6207</v>
      </c>
    </row>
    <row r="2083" spans="1:13" outlineLevel="2" x14ac:dyDescent="0.3">
      <c r="A2083" s="10" t="s">
        <v>1127</v>
      </c>
      <c r="B2083" s="11">
        <v>1.0700322106714558E-3</v>
      </c>
      <c r="C2083" s="12" t="s">
        <v>4744</v>
      </c>
      <c r="D2083" s="12" t="s">
        <v>4744</v>
      </c>
      <c r="E2083" s="12"/>
      <c r="F2083" s="13">
        <v>46.97</v>
      </c>
      <c r="G2083" s="13">
        <v>553.79999999999995</v>
      </c>
      <c r="H2083" s="13">
        <v>1105.58</v>
      </c>
      <c r="I2083" s="13">
        <v>2</v>
      </c>
      <c r="J2083" s="13">
        <v>-0.02</v>
      </c>
      <c r="K2083" s="13">
        <v>0</v>
      </c>
      <c r="L2083" s="13">
        <v>1.8E-3</v>
      </c>
      <c r="M2083" s="15" t="s">
        <v>6207</v>
      </c>
    </row>
    <row r="2084" spans="1:13" outlineLevel="2" x14ac:dyDescent="0.3">
      <c r="A2084" s="10" t="s">
        <v>1127</v>
      </c>
      <c r="B2084" s="11">
        <v>3.292493752429933E-4</v>
      </c>
      <c r="C2084" s="12" t="s">
        <v>4745</v>
      </c>
      <c r="D2084" s="12" t="s">
        <v>4745</v>
      </c>
      <c r="E2084" s="12"/>
      <c r="F2084" s="13">
        <v>42.72</v>
      </c>
      <c r="G2084" s="13">
        <v>679.36</v>
      </c>
      <c r="H2084" s="13">
        <v>1356.71</v>
      </c>
      <c r="I2084" s="13">
        <v>2</v>
      </c>
      <c r="J2084" s="13">
        <v>-0.02</v>
      </c>
      <c r="K2084" s="13">
        <v>0</v>
      </c>
      <c r="L2084" s="13">
        <v>1.1000000000000001E-3</v>
      </c>
      <c r="M2084" s="15" t="s">
        <v>6207</v>
      </c>
    </row>
    <row r="2085" spans="1:13" outlineLevel="2" x14ac:dyDescent="0.3">
      <c r="A2085" s="10" t="s">
        <v>1127</v>
      </c>
      <c r="B2085" s="16">
        <v>0.19383190001812359</v>
      </c>
      <c r="C2085" s="12" t="s">
        <v>3776</v>
      </c>
      <c r="D2085" s="12" t="s">
        <v>3776</v>
      </c>
      <c r="E2085" s="12"/>
      <c r="F2085" s="13">
        <v>55.24</v>
      </c>
      <c r="G2085" s="13">
        <v>610.30999999999995</v>
      </c>
      <c r="H2085" s="13">
        <v>1827.9</v>
      </c>
      <c r="I2085" s="13">
        <v>3</v>
      </c>
      <c r="J2085" s="13">
        <v>-0.02</v>
      </c>
      <c r="K2085" s="13">
        <v>0</v>
      </c>
      <c r="L2085" s="14">
        <v>6.6000000000000003E-6</v>
      </c>
      <c r="M2085" s="15" t="s">
        <v>6219</v>
      </c>
    </row>
    <row r="2086" spans="1:13" outlineLevel="2" x14ac:dyDescent="0.3">
      <c r="A2086" s="10" t="s">
        <v>1127</v>
      </c>
      <c r="B2086" s="16">
        <v>0.19373023652054619</v>
      </c>
      <c r="C2086" s="12" t="s">
        <v>3776</v>
      </c>
      <c r="D2086" s="12" t="s">
        <v>3776</v>
      </c>
      <c r="E2086" s="12"/>
      <c r="F2086" s="13">
        <v>27.54</v>
      </c>
      <c r="G2086" s="13">
        <v>457.98</v>
      </c>
      <c r="H2086" s="13">
        <v>1827.9</v>
      </c>
      <c r="I2086" s="13">
        <v>4</v>
      </c>
      <c r="J2086" s="13">
        <v>-0.02</v>
      </c>
      <c r="K2086" s="13">
        <v>0</v>
      </c>
      <c r="L2086" s="13">
        <v>2.5999999999999999E-3</v>
      </c>
      <c r="M2086" s="15" t="s">
        <v>6219</v>
      </c>
    </row>
    <row r="2087" spans="1:13" outlineLevel="2" x14ac:dyDescent="0.3">
      <c r="A2087" s="10" t="s">
        <v>1127</v>
      </c>
      <c r="B2087" s="16">
        <v>0.32848344732006618</v>
      </c>
      <c r="C2087" s="12" t="s">
        <v>3777</v>
      </c>
      <c r="D2087" s="12" t="s">
        <v>3777</v>
      </c>
      <c r="E2087" s="12"/>
      <c r="F2087" s="13">
        <v>53.31</v>
      </c>
      <c r="G2087" s="13">
        <v>622.29999999999995</v>
      </c>
      <c r="H2087" s="13">
        <v>2485.17</v>
      </c>
      <c r="I2087" s="13">
        <v>4</v>
      </c>
      <c r="J2087" s="13">
        <v>-0.03</v>
      </c>
      <c r="K2087" s="13">
        <v>0</v>
      </c>
      <c r="L2087" s="14">
        <v>1.0000000000000001E-5</v>
      </c>
      <c r="M2087" s="15" t="s">
        <v>6219</v>
      </c>
    </row>
    <row r="2088" spans="1:13" outlineLevel="2" x14ac:dyDescent="0.3">
      <c r="A2088" s="10" t="s">
        <v>1127</v>
      </c>
      <c r="B2088" s="16">
        <v>0.25133725282564751</v>
      </c>
      <c r="C2088" s="12" t="s">
        <v>3778</v>
      </c>
      <c r="D2088" s="12" t="s">
        <v>3778</v>
      </c>
      <c r="E2088" s="12"/>
      <c r="F2088" s="13">
        <v>51.23</v>
      </c>
      <c r="G2088" s="13">
        <v>690.35</v>
      </c>
      <c r="H2088" s="13">
        <v>2757.39</v>
      </c>
      <c r="I2088" s="13">
        <v>4</v>
      </c>
      <c r="J2088" s="13">
        <v>-0.01</v>
      </c>
      <c r="K2088" s="13">
        <v>1</v>
      </c>
      <c r="L2088" s="14">
        <v>1.5999999999999999E-5</v>
      </c>
      <c r="M2088" s="15" t="s">
        <v>6219</v>
      </c>
    </row>
    <row r="2089" spans="1:13" outlineLevel="2" x14ac:dyDescent="0.3">
      <c r="A2089" s="10" t="s">
        <v>1127</v>
      </c>
      <c r="B2089" s="16">
        <v>1.6076685341062892E-3</v>
      </c>
      <c r="C2089" s="12" t="s">
        <v>4746</v>
      </c>
      <c r="D2089" s="12" t="s">
        <v>4746</v>
      </c>
      <c r="E2089" s="12"/>
      <c r="F2089" s="13">
        <v>99.24</v>
      </c>
      <c r="G2089" s="13">
        <v>862.17</v>
      </c>
      <c r="H2089" s="13">
        <v>3444.67</v>
      </c>
      <c r="I2089" s="13">
        <v>4</v>
      </c>
      <c r="J2089" s="13">
        <v>-0.01</v>
      </c>
      <c r="K2089" s="13">
        <v>0</v>
      </c>
      <c r="L2089" s="14">
        <v>5.0000000000000003E-10</v>
      </c>
      <c r="M2089" s="15" t="s">
        <v>6220</v>
      </c>
    </row>
    <row r="2090" spans="1:13" outlineLevel="2" x14ac:dyDescent="0.3">
      <c r="A2090" s="10" t="s">
        <v>1127</v>
      </c>
      <c r="B2090" s="16">
        <v>0.35689271343787882</v>
      </c>
      <c r="C2090" s="12" t="s">
        <v>4746</v>
      </c>
      <c r="D2090" s="12" t="s">
        <v>4746</v>
      </c>
      <c r="E2090" s="12"/>
      <c r="F2090" s="13">
        <v>90.48</v>
      </c>
      <c r="G2090" s="13">
        <v>1149.24</v>
      </c>
      <c r="H2090" s="13">
        <v>3444.71</v>
      </c>
      <c r="I2090" s="13">
        <v>3</v>
      </c>
      <c r="J2090" s="13">
        <v>0.03</v>
      </c>
      <c r="K2090" s="13">
        <v>0</v>
      </c>
      <c r="L2090" s="14">
        <v>3.3000000000000002E-9</v>
      </c>
      <c r="M2090" s="15" t="s">
        <v>6220</v>
      </c>
    </row>
    <row r="2091" spans="1:13" outlineLevel="2" x14ac:dyDescent="0.3">
      <c r="A2091" s="10" t="s">
        <v>1127</v>
      </c>
      <c r="B2091" s="16">
        <v>0.16446152653047352</v>
      </c>
      <c r="C2091" s="12" t="s">
        <v>1129</v>
      </c>
      <c r="D2091" s="12" t="s">
        <v>1129</v>
      </c>
      <c r="E2091" s="12"/>
      <c r="F2091" s="13">
        <v>117.73</v>
      </c>
      <c r="G2091" s="13">
        <v>990.54</v>
      </c>
      <c r="H2091" s="13">
        <v>1979.06</v>
      </c>
      <c r="I2091" s="13">
        <v>2</v>
      </c>
      <c r="J2091" s="13">
        <v>0.02</v>
      </c>
      <c r="K2091" s="13">
        <v>0</v>
      </c>
      <c r="L2091" s="14">
        <v>1.1000000000000001E-11</v>
      </c>
      <c r="M2091" s="15" t="s">
        <v>6217</v>
      </c>
    </row>
    <row r="2092" spans="1:13" outlineLevel="2" x14ac:dyDescent="0.3">
      <c r="A2092" s="10" t="s">
        <v>1127</v>
      </c>
      <c r="B2092" s="16">
        <v>1.5353723609755848E-2</v>
      </c>
      <c r="C2092" s="12" t="s">
        <v>1129</v>
      </c>
      <c r="D2092" s="12" t="s">
        <v>1129</v>
      </c>
      <c r="E2092" s="12"/>
      <c r="F2092" s="13">
        <v>57.96</v>
      </c>
      <c r="G2092" s="13">
        <v>660.69</v>
      </c>
      <c r="H2092" s="13">
        <v>1979.05</v>
      </c>
      <c r="I2092" s="13">
        <v>3</v>
      </c>
      <c r="J2092" s="13">
        <v>0</v>
      </c>
      <c r="K2092" s="13">
        <v>0</v>
      </c>
      <c r="L2092" s="14">
        <v>3.7000000000000002E-6</v>
      </c>
      <c r="M2092" s="15" t="s">
        <v>6217</v>
      </c>
    </row>
    <row r="2093" spans="1:13" outlineLevel="2" x14ac:dyDescent="0.3">
      <c r="A2093" s="10" t="s">
        <v>1127</v>
      </c>
      <c r="B2093" s="16">
        <v>8.4800993218222764E-2</v>
      </c>
      <c r="C2093" s="12" t="s">
        <v>1128</v>
      </c>
      <c r="D2093" s="12" t="s">
        <v>1128</v>
      </c>
      <c r="E2093" s="12"/>
      <c r="F2093" s="13">
        <v>35.29</v>
      </c>
      <c r="G2093" s="13">
        <v>542.79</v>
      </c>
      <c r="H2093" s="13">
        <v>1083.57</v>
      </c>
      <c r="I2093" s="13">
        <v>2</v>
      </c>
      <c r="J2093" s="13">
        <v>-0.01</v>
      </c>
      <c r="K2093" s="13">
        <v>0</v>
      </c>
      <c r="L2093" s="13">
        <v>1.9E-2</v>
      </c>
      <c r="M2093" s="15" t="s">
        <v>6217</v>
      </c>
    </row>
    <row r="2094" spans="1:13" outlineLevel="2" x14ac:dyDescent="0.3">
      <c r="A2094" s="10" t="s">
        <v>1127</v>
      </c>
      <c r="B2094" s="16">
        <v>0.23724737079393474</v>
      </c>
      <c r="C2094" s="12" t="s">
        <v>2631</v>
      </c>
      <c r="D2094" s="12" t="s">
        <v>2631</v>
      </c>
      <c r="E2094" s="12"/>
      <c r="F2094" s="13">
        <v>33.18</v>
      </c>
      <c r="G2094" s="13">
        <v>551.6</v>
      </c>
      <c r="H2094" s="13">
        <v>1651.77</v>
      </c>
      <c r="I2094" s="13">
        <v>3</v>
      </c>
      <c r="J2094" s="13">
        <v>-0.01</v>
      </c>
      <c r="K2094" s="13">
        <v>0</v>
      </c>
      <c r="L2094" s="13">
        <v>1.1000000000000001E-3</v>
      </c>
      <c r="M2094" s="15" t="s">
        <v>6218</v>
      </c>
    </row>
    <row r="2095" spans="1:13" outlineLevel="1" x14ac:dyDescent="0.3">
      <c r="A2095" s="10" t="s">
        <v>1127</v>
      </c>
      <c r="B2095" s="16">
        <v>0.21476715104337002</v>
      </c>
      <c r="C2095" s="12" t="s">
        <v>4744</v>
      </c>
      <c r="D2095" s="12" t="s">
        <v>4744</v>
      </c>
      <c r="E2095" s="12"/>
      <c r="F2095" s="13">
        <v>41.14</v>
      </c>
      <c r="G2095" s="13">
        <v>553.79999999999995</v>
      </c>
      <c r="H2095" s="13">
        <v>1105.58</v>
      </c>
      <c r="I2095" s="13">
        <v>2</v>
      </c>
      <c r="J2095" s="13">
        <v>-0.02</v>
      </c>
      <c r="K2095" s="13">
        <v>0</v>
      </c>
      <c r="L2095" s="13">
        <v>2.8999999999999998E-3</v>
      </c>
      <c r="M2095" s="15" t="s">
        <v>6220</v>
      </c>
    </row>
    <row r="2096" spans="1:13" outlineLevel="2" x14ac:dyDescent="0.3">
      <c r="A2096" s="10" t="s">
        <v>1127</v>
      </c>
      <c r="B2096" s="16">
        <v>8.1717439236233069E-5</v>
      </c>
      <c r="C2096" s="12" t="s">
        <v>4745</v>
      </c>
      <c r="D2096" s="12" t="s">
        <v>4745</v>
      </c>
      <c r="E2096" s="12"/>
      <c r="F2096" s="13">
        <v>39.659999999999997</v>
      </c>
      <c r="G2096" s="13">
        <v>679.36</v>
      </c>
      <c r="H2096" s="13">
        <v>1356.71</v>
      </c>
      <c r="I2096" s="13">
        <v>2</v>
      </c>
      <c r="J2096" s="13">
        <v>-0.02</v>
      </c>
      <c r="K2096" s="13">
        <v>0</v>
      </c>
      <c r="L2096" s="13">
        <v>1.2999999999999999E-3</v>
      </c>
      <c r="M2096" s="15" t="s">
        <v>6220</v>
      </c>
    </row>
    <row r="2097" spans="1:13" outlineLevel="2" x14ac:dyDescent="0.3">
      <c r="A2097" s="10" t="s">
        <v>2580</v>
      </c>
      <c r="B2097" s="11">
        <f>SUBTOTAL(4,B2098:B2101)</f>
        <v>0.61573574778794804</v>
      </c>
      <c r="C2097" s="12">
        <f>COUNTA(C2098:C2101)</f>
        <v>4</v>
      </c>
      <c r="D2097" s="12">
        <v>1</v>
      </c>
      <c r="E2097" s="12">
        <f>COUNTA(E2098:E2101)</f>
        <v>0</v>
      </c>
      <c r="F2097" s="13">
        <f>SUBTOTAL(4,F2098:F2101)</f>
        <v>91.64</v>
      </c>
      <c r="G2097" s="13"/>
      <c r="H2097" s="13"/>
      <c r="I2097" s="13"/>
      <c r="J2097" s="13"/>
      <c r="K2097" s="13">
        <f>SUBTOTAL(4,K2098:K2101)</f>
        <v>0</v>
      </c>
      <c r="L2097" s="14"/>
      <c r="M2097" s="15"/>
    </row>
    <row r="2098" spans="1:13" outlineLevel="2" x14ac:dyDescent="0.3">
      <c r="A2098" s="10" t="s">
        <v>2580</v>
      </c>
      <c r="B2098" s="11">
        <v>7.7322314662226085E-4</v>
      </c>
      <c r="C2098" s="12" t="s">
        <v>2581</v>
      </c>
      <c r="D2098" s="12" t="s">
        <v>2581</v>
      </c>
      <c r="E2098" s="12"/>
      <c r="F2098" s="13">
        <v>57</v>
      </c>
      <c r="G2098" s="13">
        <v>600.97</v>
      </c>
      <c r="H2098" s="13">
        <v>1799.89</v>
      </c>
      <c r="I2098" s="13">
        <v>3</v>
      </c>
      <c r="J2098" s="13">
        <v>0</v>
      </c>
      <c r="K2098" s="13">
        <v>0</v>
      </c>
      <c r="L2098" s="14">
        <v>3.8000000000000002E-5</v>
      </c>
      <c r="M2098" s="15" t="s">
        <v>6205</v>
      </c>
    </row>
    <row r="2099" spans="1:13" outlineLevel="2" x14ac:dyDescent="0.3">
      <c r="A2099" s="10" t="s">
        <v>2580</v>
      </c>
      <c r="B2099" s="11">
        <v>0.51904600637647125</v>
      </c>
      <c r="C2099" s="12" t="s">
        <v>1129</v>
      </c>
      <c r="D2099" s="12" t="s">
        <v>1129</v>
      </c>
      <c r="E2099" s="12"/>
      <c r="F2099" s="13">
        <v>91.64</v>
      </c>
      <c r="G2099" s="13">
        <v>990.52</v>
      </c>
      <c r="H2099" s="13">
        <v>1979.03</v>
      </c>
      <c r="I2099" s="13">
        <v>2</v>
      </c>
      <c r="J2099" s="13">
        <v>-0.02</v>
      </c>
      <c r="K2099" s="13">
        <v>0</v>
      </c>
      <c r="L2099" s="14">
        <v>3.6E-9</v>
      </c>
      <c r="M2099" s="15" t="s">
        <v>6205</v>
      </c>
    </row>
    <row r="2100" spans="1:13" outlineLevel="1" x14ac:dyDescent="0.3">
      <c r="A2100" s="10" t="s">
        <v>2580</v>
      </c>
      <c r="B2100" s="16">
        <v>0.47458711914020724</v>
      </c>
      <c r="C2100" s="12" t="s">
        <v>2581</v>
      </c>
      <c r="D2100" s="12" t="s">
        <v>2581</v>
      </c>
      <c r="E2100" s="12"/>
      <c r="F2100" s="13">
        <v>25.53</v>
      </c>
      <c r="G2100" s="13">
        <v>600.97</v>
      </c>
      <c r="H2100" s="13">
        <v>1799.9</v>
      </c>
      <c r="I2100" s="13">
        <v>3</v>
      </c>
      <c r="J2100" s="13">
        <v>0.01</v>
      </c>
      <c r="K2100" s="13">
        <v>0</v>
      </c>
      <c r="L2100" s="13">
        <v>4.0000000000000001E-3</v>
      </c>
      <c r="M2100" s="15" t="s">
        <v>6218</v>
      </c>
    </row>
    <row r="2101" spans="1:13" outlineLevel="2" x14ac:dyDescent="0.3">
      <c r="A2101" s="10" t="s">
        <v>2580</v>
      </c>
      <c r="B2101" s="16">
        <v>0.61573574778794804</v>
      </c>
      <c r="C2101" s="12" t="s">
        <v>6775</v>
      </c>
      <c r="D2101" s="17" t="s">
        <v>6775</v>
      </c>
      <c r="E2101" s="12"/>
      <c r="F2101" s="13">
        <v>41.93</v>
      </c>
      <c r="G2101" s="13">
        <v>869.43</v>
      </c>
      <c r="H2101" s="13">
        <v>3473.67</v>
      </c>
      <c r="I2101" s="13">
        <v>4</v>
      </c>
      <c r="J2101" s="13">
        <v>1.04</v>
      </c>
      <c r="K2101" s="13">
        <v>0</v>
      </c>
      <c r="L2101" s="13">
        <v>1.8000000000000001E-4</v>
      </c>
      <c r="M2101" s="15" t="s">
        <v>6216</v>
      </c>
    </row>
    <row r="2102" spans="1:13" outlineLevel="2" x14ac:dyDescent="0.3">
      <c r="A2102" s="10" t="s">
        <v>1345</v>
      </c>
      <c r="B2102" s="11">
        <f>SUBTOTAL(4,B2103:B2114)</f>
        <v>21.079083371809784</v>
      </c>
      <c r="C2102" s="12">
        <f>COUNTA(C2103:C2114)</f>
        <v>12</v>
      </c>
      <c r="D2102" s="12">
        <v>3</v>
      </c>
      <c r="E2102" s="12">
        <f>COUNTA(E2103:E2114)</f>
        <v>0</v>
      </c>
      <c r="F2102" s="13">
        <f>SUBTOTAL(4,F2103:F2114)</f>
        <v>67.069999999999993</v>
      </c>
      <c r="G2102" s="13"/>
      <c r="H2102" s="13"/>
      <c r="I2102" s="13"/>
      <c r="J2102" s="13"/>
      <c r="K2102" s="13">
        <f>SUBTOTAL(4,K2103:K2114)</f>
        <v>0</v>
      </c>
      <c r="L2102" s="13"/>
      <c r="M2102" s="15"/>
    </row>
    <row r="2103" spans="1:13" outlineLevel="2" x14ac:dyDescent="0.3">
      <c r="A2103" s="10" t="s">
        <v>1345</v>
      </c>
      <c r="B2103" s="11">
        <v>1.167525212739051</v>
      </c>
      <c r="C2103" s="12" t="s">
        <v>5906</v>
      </c>
      <c r="D2103" s="12" t="s">
        <v>5906</v>
      </c>
      <c r="E2103" s="12"/>
      <c r="F2103" s="13">
        <v>29.57</v>
      </c>
      <c r="G2103" s="13">
        <v>732.87</v>
      </c>
      <c r="H2103" s="13">
        <v>1463.73</v>
      </c>
      <c r="I2103" s="13">
        <v>2</v>
      </c>
      <c r="J2103" s="13">
        <v>-0.01</v>
      </c>
      <c r="K2103" s="13">
        <v>0</v>
      </c>
      <c r="L2103" s="13">
        <v>1.6999999999999999E-3</v>
      </c>
      <c r="M2103" s="15" t="s">
        <v>6208</v>
      </c>
    </row>
    <row r="2104" spans="1:13" outlineLevel="2" x14ac:dyDescent="0.3">
      <c r="A2104" s="10" t="s">
        <v>1345</v>
      </c>
      <c r="B2104" s="11">
        <v>0.59549179001068964</v>
      </c>
      <c r="C2104" s="12" t="s">
        <v>1346</v>
      </c>
      <c r="D2104" s="12" t="s">
        <v>1346</v>
      </c>
      <c r="E2104" s="12"/>
      <c r="F2104" s="13">
        <v>42.79</v>
      </c>
      <c r="G2104" s="13">
        <v>779.04</v>
      </c>
      <c r="H2104" s="13">
        <v>2334.11</v>
      </c>
      <c r="I2104" s="13">
        <v>3</v>
      </c>
      <c r="J2104" s="13">
        <v>0</v>
      </c>
      <c r="K2104" s="13">
        <v>0</v>
      </c>
      <c r="L2104" s="14">
        <v>9.7E-5</v>
      </c>
      <c r="M2104" s="15" t="s">
        <v>6204</v>
      </c>
    </row>
    <row r="2105" spans="1:13" outlineLevel="2" x14ac:dyDescent="0.3">
      <c r="A2105" s="10" t="s">
        <v>1345</v>
      </c>
      <c r="B2105" s="11">
        <v>5.3285512924742149E-3</v>
      </c>
      <c r="C2105" s="12" t="s">
        <v>2814</v>
      </c>
      <c r="D2105" s="12" t="s">
        <v>2814</v>
      </c>
      <c r="E2105" s="12"/>
      <c r="F2105" s="13">
        <v>67.069999999999993</v>
      </c>
      <c r="G2105" s="13">
        <v>599.85</v>
      </c>
      <c r="H2105" s="13">
        <v>1197.68</v>
      </c>
      <c r="I2105" s="13">
        <v>2</v>
      </c>
      <c r="J2105" s="13">
        <v>-0.02</v>
      </c>
      <c r="K2105" s="13">
        <v>0</v>
      </c>
      <c r="L2105" s="14">
        <v>3.8E-6</v>
      </c>
      <c r="M2105" s="15" t="s">
        <v>6205</v>
      </c>
    </row>
    <row r="2106" spans="1:13" outlineLevel="2" x14ac:dyDescent="0.3">
      <c r="A2106" s="10" t="s">
        <v>1345</v>
      </c>
      <c r="B2106" s="11">
        <v>1.1912755494920038</v>
      </c>
      <c r="C2106" s="12" t="s">
        <v>4235</v>
      </c>
      <c r="D2106" s="17" t="s">
        <v>4235</v>
      </c>
      <c r="E2106" s="12"/>
      <c r="F2106" s="13">
        <v>40.28</v>
      </c>
      <c r="G2106" s="13">
        <v>843.41</v>
      </c>
      <c r="H2106" s="13">
        <v>2527.21</v>
      </c>
      <c r="I2106" s="13">
        <v>3</v>
      </c>
      <c r="J2106" s="13">
        <v>0.01</v>
      </c>
      <c r="K2106" s="13">
        <v>0</v>
      </c>
      <c r="L2106" s="13">
        <v>1.7000000000000001E-4</v>
      </c>
      <c r="M2106" s="15" t="s">
        <v>6206</v>
      </c>
    </row>
    <row r="2107" spans="1:13" outlineLevel="2" x14ac:dyDescent="0.3">
      <c r="A2107" s="10" t="s">
        <v>1345</v>
      </c>
      <c r="B2107" s="11">
        <v>3.3629110713412676E-3</v>
      </c>
      <c r="C2107" s="12" t="s">
        <v>5907</v>
      </c>
      <c r="D2107" s="12" t="s">
        <v>5907</v>
      </c>
      <c r="E2107" s="12"/>
      <c r="F2107" s="13">
        <v>59.48</v>
      </c>
      <c r="G2107" s="13">
        <v>750.41</v>
      </c>
      <c r="H2107" s="13">
        <v>1498.81</v>
      </c>
      <c r="I2107" s="13">
        <v>2</v>
      </c>
      <c r="J2107" s="13">
        <v>0</v>
      </c>
      <c r="K2107" s="13">
        <v>0</v>
      </c>
      <c r="L2107" s="14">
        <v>5.2000000000000002E-6</v>
      </c>
      <c r="M2107" s="15" t="s">
        <v>6208</v>
      </c>
    </row>
    <row r="2108" spans="1:13" outlineLevel="2" x14ac:dyDescent="0.3">
      <c r="A2108" s="10" t="s">
        <v>1345</v>
      </c>
      <c r="B2108" s="16">
        <v>0.5892029048670625</v>
      </c>
      <c r="C2108" s="12" t="s">
        <v>5906</v>
      </c>
      <c r="D2108" s="12" t="s">
        <v>5906</v>
      </c>
      <c r="E2108" s="12"/>
      <c r="F2108" s="13">
        <v>25.69</v>
      </c>
      <c r="G2108" s="13">
        <v>732.87</v>
      </c>
      <c r="H2108" s="13">
        <v>1463.72</v>
      </c>
      <c r="I2108" s="13">
        <v>2</v>
      </c>
      <c r="J2108" s="13">
        <v>-0.02</v>
      </c>
      <c r="K2108" s="13">
        <v>0</v>
      </c>
      <c r="L2108" s="13">
        <v>3.8999999999999998E-3</v>
      </c>
      <c r="M2108" s="15" t="s">
        <v>6216</v>
      </c>
    </row>
    <row r="2109" spans="1:13" outlineLevel="2" x14ac:dyDescent="0.3">
      <c r="A2109" s="10" t="s">
        <v>1345</v>
      </c>
      <c r="B2109" s="16">
        <v>1.1735097483391461</v>
      </c>
      <c r="C2109" s="12" t="s">
        <v>1346</v>
      </c>
      <c r="D2109" s="12" t="s">
        <v>1346</v>
      </c>
      <c r="E2109" s="12"/>
      <c r="F2109" s="13">
        <v>37.56</v>
      </c>
      <c r="G2109" s="13">
        <v>779.05</v>
      </c>
      <c r="H2109" s="13">
        <v>2334.12</v>
      </c>
      <c r="I2109" s="13">
        <v>3</v>
      </c>
      <c r="J2109" s="13">
        <v>0.01</v>
      </c>
      <c r="K2109" s="13">
        <v>0</v>
      </c>
      <c r="L2109" s="13">
        <v>2.9999999999999997E-4</v>
      </c>
      <c r="M2109" s="15" t="s">
        <v>6217</v>
      </c>
    </row>
    <row r="2110" spans="1:13" outlineLevel="2" x14ac:dyDescent="0.3">
      <c r="A2110" s="10" t="s">
        <v>1345</v>
      </c>
      <c r="B2110" s="16">
        <v>0.85876215322970928</v>
      </c>
      <c r="C2110" s="12" t="s">
        <v>2814</v>
      </c>
      <c r="D2110" s="12" t="s">
        <v>2814</v>
      </c>
      <c r="E2110" s="12"/>
      <c r="F2110" s="13">
        <v>45.97</v>
      </c>
      <c r="G2110" s="13">
        <v>599.85</v>
      </c>
      <c r="H2110" s="13">
        <v>1197.68</v>
      </c>
      <c r="I2110" s="13">
        <v>2</v>
      </c>
      <c r="J2110" s="13">
        <v>-0.02</v>
      </c>
      <c r="K2110" s="13">
        <v>0</v>
      </c>
      <c r="L2110" s="13">
        <v>4.6000000000000001E-4</v>
      </c>
      <c r="M2110" s="15" t="s">
        <v>6218</v>
      </c>
    </row>
    <row r="2111" spans="1:13" outlineLevel="2" x14ac:dyDescent="0.3">
      <c r="A2111" s="10" t="s">
        <v>1345</v>
      </c>
      <c r="B2111" s="16">
        <v>0.81013608420805971</v>
      </c>
      <c r="C2111" s="12" t="s">
        <v>6536</v>
      </c>
      <c r="D2111" s="17" t="s">
        <v>6536</v>
      </c>
      <c r="E2111" s="12"/>
      <c r="F2111" s="13">
        <v>23.73</v>
      </c>
      <c r="G2111" s="13">
        <v>517.79</v>
      </c>
      <c r="H2111" s="13">
        <v>1033.56</v>
      </c>
      <c r="I2111" s="13">
        <v>2</v>
      </c>
      <c r="J2111" s="13">
        <v>-0.01</v>
      </c>
      <c r="K2111" s="13">
        <v>0</v>
      </c>
      <c r="L2111" s="13">
        <v>2.8000000000000001E-2</v>
      </c>
      <c r="M2111" s="15" t="s">
        <v>6217</v>
      </c>
    </row>
    <row r="2112" spans="1:13" outlineLevel="2" x14ac:dyDescent="0.3">
      <c r="A2112" s="10" t="s">
        <v>1345</v>
      </c>
      <c r="B2112" s="16">
        <v>21.079083371809784</v>
      </c>
      <c r="C2112" s="12" t="s">
        <v>6537</v>
      </c>
      <c r="D2112" s="17" t="s">
        <v>6537</v>
      </c>
      <c r="E2112" s="12"/>
      <c r="F2112" s="13">
        <v>23.05</v>
      </c>
      <c r="G2112" s="13">
        <v>1042.2</v>
      </c>
      <c r="H2112" s="13">
        <v>3123.58</v>
      </c>
      <c r="I2112" s="13">
        <v>3</v>
      </c>
      <c r="J2112" s="13">
        <v>-0.02</v>
      </c>
      <c r="K2112" s="13">
        <v>0</v>
      </c>
      <c r="L2112" s="13">
        <v>6.8999999999999999E-3</v>
      </c>
      <c r="M2112" s="15" t="s">
        <v>6218</v>
      </c>
    </row>
    <row r="2113" spans="1:13" outlineLevel="1" x14ac:dyDescent="0.3">
      <c r="A2113" s="10" t="s">
        <v>1345</v>
      </c>
      <c r="B2113" s="16">
        <v>2.1348916187528735E-3</v>
      </c>
      <c r="C2113" s="12" t="s">
        <v>5907</v>
      </c>
      <c r="D2113" s="12" t="s">
        <v>5907</v>
      </c>
      <c r="E2113" s="12"/>
      <c r="F2113" s="13">
        <v>58.26</v>
      </c>
      <c r="G2113" s="13">
        <v>750.41</v>
      </c>
      <c r="H2113" s="13">
        <v>1498.8</v>
      </c>
      <c r="I2113" s="13">
        <v>2</v>
      </c>
      <c r="J2113" s="13">
        <v>-0.01</v>
      </c>
      <c r="K2113" s="13">
        <v>0</v>
      </c>
      <c r="L2113" s="14">
        <v>6.1999999999999999E-6</v>
      </c>
      <c r="M2113" s="15" t="s">
        <v>6216</v>
      </c>
    </row>
    <row r="2114" spans="1:13" outlineLevel="2" x14ac:dyDescent="0.3">
      <c r="A2114" s="10" t="s">
        <v>1345</v>
      </c>
      <c r="B2114" s="16">
        <v>1.4025412658389484</v>
      </c>
      <c r="C2114" s="12" t="s">
        <v>5907</v>
      </c>
      <c r="D2114" s="12" t="s">
        <v>5907</v>
      </c>
      <c r="E2114" s="12"/>
      <c r="F2114" s="13">
        <v>39.700000000000003</v>
      </c>
      <c r="G2114" s="13">
        <v>500.61</v>
      </c>
      <c r="H2114" s="13">
        <v>1498.79</v>
      </c>
      <c r="I2114" s="13">
        <v>3</v>
      </c>
      <c r="J2114" s="13">
        <v>-0.02</v>
      </c>
      <c r="K2114" s="13">
        <v>0</v>
      </c>
      <c r="L2114" s="13">
        <v>2.2000000000000001E-3</v>
      </c>
      <c r="M2114" s="15" t="s">
        <v>6216</v>
      </c>
    </row>
    <row r="2115" spans="1:13" outlineLevel="2" x14ac:dyDescent="0.3">
      <c r="A2115" s="10" t="s">
        <v>1790</v>
      </c>
      <c r="B2115" s="11">
        <f>SUBTOTAL(4,B2116:B2117)</f>
        <v>4.7333141717176659</v>
      </c>
      <c r="C2115" s="12">
        <f>COUNTA(C2116:C2117)</f>
        <v>2</v>
      </c>
      <c r="D2115" s="12">
        <v>2</v>
      </c>
      <c r="E2115" s="12">
        <f>COUNTA(E2116:E2117)</f>
        <v>0</v>
      </c>
      <c r="F2115" s="13">
        <f>SUBTOTAL(4,F2116:F2117)</f>
        <v>47.33</v>
      </c>
      <c r="G2115" s="13"/>
      <c r="H2115" s="13"/>
      <c r="I2115" s="13"/>
      <c r="J2115" s="13"/>
      <c r="K2115" s="13">
        <f>SUBTOTAL(4,K2116:K2117)</f>
        <v>1</v>
      </c>
      <c r="L2115" s="13"/>
      <c r="M2115" s="15"/>
    </row>
    <row r="2116" spans="1:13" outlineLevel="1" x14ac:dyDescent="0.3">
      <c r="A2116" s="10" t="s">
        <v>1790</v>
      </c>
      <c r="B2116" s="11">
        <v>4.7333141717176659</v>
      </c>
      <c r="C2116" s="12" t="s">
        <v>1791</v>
      </c>
      <c r="D2116" s="17" t="s">
        <v>1791</v>
      </c>
      <c r="E2116" s="12"/>
      <c r="F2116" s="13">
        <v>22.97</v>
      </c>
      <c r="G2116" s="13">
        <v>792.7</v>
      </c>
      <c r="H2116" s="13">
        <v>2375.08</v>
      </c>
      <c r="I2116" s="13">
        <v>3</v>
      </c>
      <c r="J2116" s="13">
        <v>-0.01</v>
      </c>
      <c r="K2116" s="13">
        <v>1</v>
      </c>
      <c r="L2116" s="13">
        <v>7.0000000000000001E-3</v>
      </c>
      <c r="M2116" s="15" t="s">
        <v>6204</v>
      </c>
    </row>
    <row r="2117" spans="1:13" outlineLevel="2" x14ac:dyDescent="0.3">
      <c r="A2117" s="10" t="s">
        <v>1790</v>
      </c>
      <c r="B2117" s="16">
        <v>1.6684205358635678</v>
      </c>
      <c r="C2117" s="12" t="s">
        <v>6904</v>
      </c>
      <c r="D2117" s="17" t="s">
        <v>6904</v>
      </c>
      <c r="E2117" s="12"/>
      <c r="F2117" s="13">
        <v>47.33</v>
      </c>
      <c r="G2117" s="13">
        <v>960.46</v>
      </c>
      <c r="H2117" s="13">
        <v>1918.9</v>
      </c>
      <c r="I2117" s="13">
        <v>2</v>
      </c>
      <c r="J2117" s="13">
        <v>0</v>
      </c>
      <c r="K2117" s="13">
        <v>0</v>
      </c>
      <c r="L2117" s="14">
        <v>3.6000000000000001E-5</v>
      </c>
      <c r="M2117" s="15" t="s">
        <v>6220</v>
      </c>
    </row>
    <row r="2118" spans="1:13" outlineLevel="2" x14ac:dyDescent="0.3">
      <c r="A2118" s="10" t="s">
        <v>2555</v>
      </c>
      <c r="B2118" s="11">
        <f>SUBTOTAL(4,B2119:B2125)</f>
        <v>8.9792085264981818</v>
      </c>
      <c r="C2118" s="12">
        <f>COUNTA(C2119:C2125)</f>
        <v>7</v>
      </c>
      <c r="D2118" s="12">
        <v>2</v>
      </c>
      <c r="E2118" s="12">
        <f>COUNTA(E2119:E2125)</f>
        <v>0</v>
      </c>
      <c r="F2118" s="13">
        <f>SUBTOTAL(4,F2119:F2125)</f>
        <v>83.13</v>
      </c>
      <c r="G2118" s="13"/>
      <c r="H2118" s="13"/>
      <c r="I2118" s="13"/>
      <c r="J2118" s="13"/>
      <c r="K2118" s="13">
        <f>SUBTOTAL(4,K2119:K2125)</f>
        <v>1</v>
      </c>
      <c r="L2118" s="13"/>
      <c r="M2118" s="15"/>
    </row>
    <row r="2119" spans="1:13" outlineLevel="2" x14ac:dyDescent="0.3">
      <c r="A2119" s="10" t="s">
        <v>2555</v>
      </c>
      <c r="B2119" s="11">
        <v>7.6141110129510343</v>
      </c>
      <c r="C2119" s="12" t="s">
        <v>893</v>
      </c>
      <c r="D2119" s="12" t="s">
        <v>893</v>
      </c>
      <c r="E2119" s="12"/>
      <c r="F2119" s="13">
        <v>34.270000000000003</v>
      </c>
      <c r="G2119" s="13">
        <v>709.91</v>
      </c>
      <c r="H2119" s="13">
        <v>1417.81</v>
      </c>
      <c r="I2119" s="13">
        <v>2</v>
      </c>
      <c r="J2119" s="13">
        <v>-0.01</v>
      </c>
      <c r="K2119" s="13">
        <v>0</v>
      </c>
      <c r="L2119" s="13">
        <v>3.0999999999999999E-3</v>
      </c>
      <c r="M2119" s="15" t="s">
        <v>6205</v>
      </c>
    </row>
    <row r="2120" spans="1:13" outlineLevel="2" x14ac:dyDescent="0.3">
      <c r="A2120" s="10" t="s">
        <v>2555</v>
      </c>
      <c r="B2120" s="11">
        <v>3.0740833673796035</v>
      </c>
      <c r="C2120" s="12" t="s">
        <v>2556</v>
      </c>
      <c r="D2120" s="17" t="s">
        <v>2556</v>
      </c>
      <c r="E2120" s="12"/>
      <c r="F2120" s="13">
        <v>51.1</v>
      </c>
      <c r="G2120" s="13">
        <v>701.4</v>
      </c>
      <c r="H2120" s="13">
        <v>1400.78</v>
      </c>
      <c r="I2120" s="13">
        <v>2</v>
      </c>
      <c r="J2120" s="13">
        <v>1.02</v>
      </c>
      <c r="K2120" s="13">
        <v>0</v>
      </c>
      <c r="L2120" s="14">
        <v>8.7000000000000001E-5</v>
      </c>
      <c r="M2120" s="15" t="s">
        <v>6205</v>
      </c>
    </row>
    <row r="2121" spans="1:13" outlineLevel="2" x14ac:dyDescent="0.3">
      <c r="A2121" s="10" t="s">
        <v>2555</v>
      </c>
      <c r="B2121" s="11">
        <v>8.9792085264981818</v>
      </c>
      <c r="C2121" s="12" t="s">
        <v>2557</v>
      </c>
      <c r="D2121" s="12" t="s">
        <v>2557</v>
      </c>
      <c r="E2121" s="12"/>
      <c r="F2121" s="13">
        <v>83.13</v>
      </c>
      <c r="G2121" s="13">
        <v>719.44</v>
      </c>
      <c r="H2121" s="13">
        <v>1436.86</v>
      </c>
      <c r="I2121" s="13">
        <v>2</v>
      </c>
      <c r="J2121" s="13">
        <v>-0.01</v>
      </c>
      <c r="K2121" s="13">
        <v>0</v>
      </c>
      <c r="L2121" s="14">
        <v>1.1000000000000001E-7</v>
      </c>
      <c r="M2121" s="15" t="s">
        <v>6205</v>
      </c>
    </row>
    <row r="2122" spans="1:13" outlineLevel="2" x14ac:dyDescent="0.3">
      <c r="A2122" s="10" t="s">
        <v>2555</v>
      </c>
      <c r="B2122" s="16">
        <v>6.3794135402972891</v>
      </c>
      <c r="C2122" s="12" t="s">
        <v>6658</v>
      </c>
      <c r="D2122" s="17" t="s">
        <v>6658</v>
      </c>
      <c r="E2122" s="12"/>
      <c r="F2122" s="13">
        <v>34.229999999999997</v>
      </c>
      <c r="G2122" s="13">
        <v>558.32000000000005</v>
      </c>
      <c r="H2122" s="13">
        <v>2229.2600000000002</v>
      </c>
      <c r="I2122" s="13">
        <v>4</v>
      </c>
      <c r="J2122" s="13">
        <v>-0.02</v>
      </c>
      <c r="K2122" s="13">
        <v>1</v>
      </c>
      <c r="L2122" s="13">
        <v>6.2E-4</v>
      </c>
      <c r="M2122" s="15" t="s">
        <v>6220</v>
      </c>
    </row>
    <row r="2123" spans="1:13" outlineLevel="2" x14ac:dyDescent="0.3">
      <c r="A2123" s="10" t="s">
        <v>2555</v>
      </c>
      <c r="B2123" s="16">
        <v>3.7095251711465393</v>
      </c>
      <c r="C2123" s="12" t="s">
        <v>5008</v>
      </c>
      <c r="D2123" s="12" t="s">
        <v>5008</v>
      </c>
      <c r="E2123" s="12"/>
      <c r="F2123" s="13">
        <v>31.47</v>
      </c>
      <c r="G2123" s="13">
        <v>490.27</v>
      </c>
      <c r="H2123" s="13">
        <v>1957.05</v>
      </c>
      <c r="I2123" s="13">
        <v>4</v>
      </c>
      <c r="J2123" s="13">
        <v>-0.04</v>
      </c>
      <c r="K2123" s="13">
        <v>0</v>
      </c>
      <c r="L2123" s="13">
        <v>0.01</v>
      </c>
      <c r="M2123" s="15" t="s">
        <v>6220</v>
      </c>
    </row>
    <row r="2124" spans="1:13" outlineLevel="1" x14ac:dyDescent="0.3">
      <c r="A2124" s="10" t="s">
        <v>2555</v>
      </c>
      <c r="B2124" s="16">
        <v>3.0058965569973912</v>
      </c>
      <c r="C2124" s="12" t="s">
        <v>2557</v>
      </c>
      <c r="D2124" s="12" t="s">
        <v>2557</v>
      </c>
      <c r="E2124" s="12"/>
      <c r="F2124" s="13">
        <v>73.58</v>
      </c>
      <c r="G2124" s="13">
        <v>719.44</v>
      </c>
      <c r="H2124" s="13">
        <v>1436.86</v>
      </c>
      <c r="I2124" s="13">
        <v>2</v>
      </c>
      <c r="J2124" s="13">
        <v>-0.01</v>
      </c>
      <c r="K2124" s="13">
        <v>0</v>
      </c>
      <c r="L2124" s="14">
        <v>4.0999999999999999E-7</v>
      </c>
      <c r="M2124" s="15" t="s">
        <v>6218</v>
      </c>
    </row>
    <row r="2125" spans="1:13" outlineLevel="2" x14ac:dyDescent="0.3">
      <c r="A2125" s="10" t="s">
        <v>2555</v>
      </c>
      <c r="B2125" s="16">
        <v>3.4405011627375552</v>
      </c>
      <c r="C2125" s="12" t="s">
        <v>2557</v>
      </c>
      <c r="D2125" s="12" t="s">
        <v>2557</v>
      </c>
      <c r="E2125" s="12"/>
      <c r="F2125" s="13">
        <v>33.880000000000003</v>
      </c>
      <c r="G2125" s="13">
        <v>479.96</v>
      </c>
      <c r="H2125" s="13">
        <v>1436.85</v>
      </c>
      <c r="I2125" s="13">
        <v>3</v>
      </c>
      <c r="J2125" s="13">
        <v>-0.02</v>
      </c>
      <c r="K2125" s="13">
        <v>0</v>
      </c>
      <c r="L2125" s="13">
        <v>8.0000000000000004E-4</v>
      </c>
      <c r="M2125" s="15" t="s">
        <v>6218</v>
      </c>
    </row>
    <row r="2126" spans="1:13" outlineLevel="1" x14ac:dyDescent="0.3">
      <c r="A2126" s="10" t="s">
        <v>1473</v>
      </c>
      <c r="B2126" s="11">
        <f>SUBTOTAL(4,B2127:B2127)</f>
        <v>0.75126111465572865</v>
      </c>
      <c r="C2126" s="12">
        <f>COUNTA(C2127:C2127)</f>
        <v>1</v>
      </c>
      <c r="D2126" s="12">
        <v>1</v>
      </c>
      <c r="E2126" s="12">
        <f>COUNTA(E2127:E2127)</f>
        <v>0</v>
      </c>
      <c r="F2126" s="13">
        <f>SUBTOTAL(4,F2127:F2127)</f>
        <v>60.82</v>
      </c>
      <c r="G2126" s="13"/>
      <c r="H2126" s="13"/>
      <c r="I2126" s="13"/>
      <c r="J2126" s="13"/>
      <c r="K2126" s="13">
        <f>SUBTOTAL(4,K2127:K2127)</f>
        <v>0</v>
      </c>
      <c r="L2126" s="14"/>
      <c r="M2126" s="15"/>
    </row>
    <row r="2127" spans="1:13" outlineLevel="2" x14ac:dyDescent="0.3">
      <c r="A2127" s="10" t="s">
        <v>1473</v>
      </c>
      <c r="B2127" s="11">
        <v>0.75126111465572865</v>
      </c>
      <c r="C2127" s="12" t="s">
        <v>1474</v>
      </c>
      <c r="D2127" s="17" t="s">
        <v>1474</v>
      </c>
      <c r="E2127" s="12"/>
      <c r="F2127" s="13">
        <v>60.82</v>
      </c>
      <c r="G2127" s="13">
        <v>592.99</v>
      </c>
      <c r="H2127" s="13">
        <v>1775.95</v>
      </c>
      <c r="I2127" s="13">
        <v>3</v>
      </c>
      <c r="J2127" s="13">
        <v>-0.02</v>
      </c>
      <c r="K2127" s="13">
        <v>0</v>
      </c>
      <c r="L2127" s="14">
        <v>2.2000000000000001E-6</v>
      </c>
      <c r="M2127" s="15" t="s">
        <v>6204</v>
      </c>
    </row>
    <row r="2128" spans="1:13" outlineLevel="2" x14ac:dyDescent="0.3">
      <c r="A2128" s="10" t="s">
        <v>3256</v>
      </c>
      <c r="B2128" s="11">
        <f>SUBTOTAL(4,B2129:B2130)</f>
        <v>2.2779952848636729</v>
      </c>
      <c r="C2128" s="12">
        <f>COUNTA(C2129:C2130)</f>
        <v>2</v>
      </c>
      <c r="D2128" s="12">
        <v>2</v>
      </c>
      <c r="E2128" s="12">
        <f>COUNTA(E2129:E2130)</f>
        <v>0</v>
      </c>
      <c r="F2128" s="13">
        <f>SUBTOTAL(4,F2129:F2130)</f>
        <v>56.29</v>
      </c>
      <c r="G2128" s="13"/>
      <c r="H2128" s="13"/>
      <c r="I2128" s="13"/>
      <c r="J2128" s="13"/>
      <c r="K2128" s="13">
        <f>SUBTOTAL(4,K2129:K2130)</f>
        <v>0</v>
      </c>
      <c r="L2128" s="14"/>
      <c r="M2128" s="15"/>
    </row>
    <row r="2129" spans="1:13" outlineLevel="1" x14ac:dyDescent="0.3">
      <c r="A2129" s="10" t="s">
        <v>3256</v>
      </c>
      <c r="B2129" s="11">
        <v>1.0216569361694454</v>
      </c>
      <c r="C2129" s="12" t="s">
        <v>5213</v>
      </c>
      <c r="D2129" s="17" t="s">
        <v>5213</v>
      </c>
      <c r="E2129" s="12"/>
      <c r="F2129" s="13">
        <v>56.29</v>
      </c>
      <c r="G2129" s="13">
        <v>849.43</v>
      </c>
      <c r="H2129" s="13">
        <v>1696.85</v>
      </c>
      <c r="I2129" s="13">
        <v>2</v>
      </c>
      <c r="J2129" s="13">
        <v>-0.02</v>
      </c>
      <c r="K2129" s="13">
        <v>0</v>
      </c>
      <c r="L2129" s="14">
        <v>2.8E-5</v>
      </c>
      <c r="M2129" s="15" t="s">
        <v>6207</v>
      </c>
    </row>
    <row r="2130" spans="1:13" outlineLevel="2" x14ac:dyDescent="0.3">
      <c r="A2130" s="10" t="s">
        <v>3256</v>
      </c>
      <c r="B2130" s="16">
        <v>2.2779952848636729</v>
      </c>
      <c r="C2130" s="12" t="s">
        <v>6905</v>
      </c>
      <c r="D2130" s="17" t="s">
        <v>6905</v>
      </c>
      <c r="E2130" s="12"/>
      <c r="F2130" s="13">
        <v>29.35</v>
      </c>
      <c r="G2130" s="13">
        <v>666.36</v>
      </c>
      <c r="H2130" s="13">
        <v>1330.71</v>
      </c>
      <c r="I2130" s="13">
        <v>2</v>
      </c>
      <c r="J2130" s="13">
        <v>-0.03</v>
      </c>
      <c r="K2130" s="13">
        <v>0</v>
      </c>
      <c r="L2130" s="13">
        <v>2.4E-2</v>
      </c>
      <c r="M2130" s="15" t="s">
        <v>6218</v>
      </c>
    </row>
    <row r="2131" spans="1:13" outlineLevel="2" x14ac:dyDescent="0.3">
      <c r="A2131" s="10" t="s">
        <v>711</v>
      </c>
      <c r="B2131" s="11">
        <f>SUBTOTAL(4,B2132:B2161)</f>
        <v>2.3508316528165079</v>
      </c>
      <c r="C2131" s="12">
        <f>COUNTA(C2132:C2161)</f>
        <v>30</v>
      </c>
      <c r="D2131" s="12">
        <v>4</v>
      </c>
      <c r="E2131" s="12">
        <f>COUNTA(E2132:E2161)</f>
        <v>7</v>
      </c>
      <c r="F2131" s="13">
        <f>SUBTOTAL(4,F2132:F2161)</f>
        <v>89.32</v>
      </c>
      <c r="G2131" s="13"/>
      <c r="H2131" s="13"/>
      <c r="I2131" s="13"/>
      <c r="J2131" s="13"/>
      <c r="K2131" s="13">
        <f>SUBTOTAL(4,K2132:K2161)</f>
        <v>1</v>
      </c>
      <c r="L2131" s="13"/>
      <c r="M2131" s="15"/>
    </row>
    <row r="2132" spans="1:13" outlineLevel="2" x14ac:dyDescent="0.3">
      <c r="A2132" s="10" t="s">
        <v>711</v>
      </c>
      <c r="B2132" s="11">
        <v>0.74990755727690306</v>
      </c>
      <c r="C2132" s="12" t="s">
        <v>2204</v>
      </c>
      <c r="D2132" s="12" t="s">
        <v>2204</v>
      </c>
      <c r="E2132" s="12"/>
      <c r="F2132" s="13">
        <v>40.31</v>
      </c>
      <c r="G2132" s="13">
        <v>501.77</v>
      </c>
      <c r="H2132" s="13">
        <v>1001.52</v>
      </c>
      <c r="I2132" s="13">
        <v>2</v>
      </c>
      <c r="J2132" s="13">
        <v>-0.01</v>
      </c>
      <c r="K2132" s="13">
        <v>0</v>
      </c>
      <c r="L2132" s="13">
        <v>5.1000000000000004E-4</v>
      </c>
      <c r="M2132" s="15" t="s">
        <v>6206</v>
      </c>
    </row>
    <row r="2133" spans="1:13" outlineLevel="2" x14ac:dyDescent="0.3">
      <c r="A2133" s="10" t="s">
        <v>711</v>
      </c>
      <c r="B2133" s="11">
        <v>1.4864281060824107</v>
      </c>
      <c r="C2133" s="12" t="s">
        <v>714</v>
      </c>
      <c r="D2133" s="12" t="s">
        <v>714</v>
      </c>
      <c r="E2133" s="12"/>
      <c r="F2133" s="13">
        <v>86.96</v>
      </c>
      <c r="G2133" s="13">
        <v>978.49</v>
      </c>
      <c r="H2133" s="13">
        <v>1954.97</v>
      </c>
      <c r="I2133" s="13">
        <v>2</v>
      </c>
      <c r="J2133" s="13">
        <v>0.01</v>
      </c>
      <c r="K2133" s="13">
        <v>0</v>
      </c>
      <c r="L2133" s="14">
        <v>9.5000000000000007E-9</v>
      </c>
      <c r="M2133" s="15" t="s">
        <v>6204</v>
      </c>
    </row>
    <row r="2134" spans="1:13" outlineLevel="2" x14ac:dyDescent="0.3">
      <c r="A2134" s="10" t="s">
        <v>711</v>
      </c>
      <c r="B2134" s="11">
        <v>1.0932833865237561</v>
      </c>
      <c r="C2134" s="12" t="s">
        <v>714</v>
      </c>
      <c r="D2134" s="12" t="s">
        <v>714</v>
      </c>
      <c r="E2134" s="12"/>
      <c r="F2134" s="13">
        <v>51.92</v>
      </c>
      <c r="G2134" s="13">
        <v>653</v>
      </c>
      <c r="H2134" s="13">
        <v>1955.97</v>
      </c>
      <c r="I2134" s="13">
        <v>3</v>
      </c>
      <c r="J2134" s="13">
        <v>1.01</v>
      </c>
      <c r="K2134" s="13">
        <v>0</v>
      </c>
      <c r="L2134" s="14">
        <v>1.4E-5</v>
      </c>
      <c r="M2134" s="15" t="s">
        <v>6204</v>
      </c>
    </row>
    <row r="2135" spans="1:13" outlineLevel="2" x14ac:dyDescent="0.3">
      <c r="A2135" s="10" t="s">
        <v>711</v>
      </c>
      <c r="B2135" s="11">
        <v>0.90836212824786011</v>
      </c>
      <c r="C2135" s="12" t="s">
        <v>714</v>
      </c>
      <c r="D2135" s="12" t="s">
        <v>714</v>
      </c>
      <c r="E2135" s="12" t="s">
        <v>1</v>
      </c>
      <c r="F2135" s="13">
        <v>46.47</v>
      </c>
      <c r="G2135" s="13">
        <v>657.99</v>
      </c>
      <c r="H2135" s="13">
        <v>1970.96</v>
      </c>
      <c r="I2135" s="13">
        <v>3</v>
      </c>
      <c r="J2135" s="13">
        <v>-0.01</v>
      </c>
      <c r="K2135" s="13">
        <v>0</v>
      </c>
      <c r="L2135" s="14">
        <v>4.8999999999999998E-5</v>
      </c>
      <c r="M2135" s="15" t="s">
        <v>6206</v>
      </c>
    </row>
    <row r="2136" spans="1:13" outlineLevel="2" x14ac:dyDescent="0.3">
      <c r="A2136" s="10" t="s">
        <v>711</v>
      </c>
      <c r="B2136" s="11">
        <v>0.33017744181167707</v>
      </c>
      <c r="C2136" s="12" t="s">
        <v>714</v>
      </c>
      <c r="D2136" s="12" t="s">
        <v>714</v>
      </c>
      <c r="E2136" s="12" t="s">
        <v>2150</v>
      </c>
      <c r="F2136" s="13">
        <v>31.54</v>
      </c>
      <c r="G2136" s="13">
        <v>668.67</v>
      </c>
      <c r="H2136" s="13">
        <v>2002.98</v>
      </c>
      <c r="I2136" s="13">
        <v>3</v>
      </c>
      <c r="J2136" s="13">
        <v>0.03</v>
      </c>
      <c r="K2136" s="13">
        <v>0</v>
      </c>
      <c r="L2136" s="13">
        <v>1.4E-3</v>
      </c>
      <c r="M2136" s="15" t="s">
        <v>6208</v>
      </c>
    </row>
    <row r="2137" spans="1:13" outlineLevel="2" x14ac:dyDescent="0.3">
      <c r="A2137" s="10" t="s">
        <v>711</v>
      </c>
      <c r="B2137" s="11">
        <v>0.68660405106704481</v>
      </c>
      <c r="C2137" s="12" t="s">
        <v>2205</v>
      </c>
      <c r="D2137" s="12" t="s">
        <v>2205</v>
      </c>
      <c r="E2137" s="12"/>
      <c r="F2137" s="13">
        <v>81</v>
      </c>
      <c r="G2137" s="13">
        <v>786.44</v>
      </c>
      <c r="H2137" s="13">
        <v>1570.87</v>
      </c>
      <c r="I2137" s="13">
        <v>2</v>
      </c>
      <c r="J2137" s="13">
        <v>-0.01</v>
      </c>
      <c r="K2137" s="13">
        <v>0</v>
      </c>
      <c r="L2137" s="14">
        <v>2.3999999999999998E-7</v>
      </c>
      <c r="M2137" s="15" t="s">
        <v>6205</v>
      </c>
    </row>
    <row r="2138" spans="1:13" outlineLevel="2" x14ac:dyDescent="0.3">
      <c r="A2138" s="10" t="s">
        <v>711</v>
      </c>
      <c r="B2138" s="11">
        <v>0.49190710568357371</v>
      </c>
      <c r="C2138" s="12" t="s">
        <v>2205</v>
      </c>
      <c r="D2138" s="12" t="s">
        <v>2205</v>
      </c>
      <c r="E2138" s="12"/>
      <c r="F2138" s="13">
        <v>37.89</v>
      </c>
      <c r="G2138" s="13">
        <v>524.63</v>
      </c>
      <c r="H2138" s="13">
        <v>1570.87</v>
      </c>
      <c r="I2138" s="13">
        <v>3</v>
      </c>
      <c r="J2138" s="13">
        <v>-0.01</v>
      </c>
      <c r="K2138" s="13">
        <v>0</v>
      </c>
      <c r="L2138" s="13">
        <v>3.8E-3</v>
      </c>
      <c r="M2138" s="15" t="s">
        <v>6205</v>
      </c>
    </row>
    <row r="2139" spans="1:13" outlineLevel="2" x14ac:dyDescent="0.3">
      <c r="A2139" s="10" t="s">
        <v>711</v>
      </c>
      <c r="B2139" s="11">
        <v>0.85715563682737173</v>
      </c>
      <c r="C2139" s="12" t="s">
        <v>5793</v>
      </c>
      <c r="D2139" s="17" t="s">
        <v>5793</v>
      </c>
      <c r="E2139" s="12"/>
      <c r="F2139" s="13">
        <v>35.57</v>
      </c>
      <c r="G2139" s="13">
        <v>566.33000000000004</v>
      </c>
      <c r="H2139" s="13">
        <v>1130.6500000000001</v>
      </c>
      <c r="I2139" s="13">
        <v>2</v>
      </c>
      <c r="J2139" s="13">
        <v>-0.01</v>
      </c>
      <c r="K2139" s="13">
        <v>0</v>
      </c>
      <c r="L2139" s="13">
        <v>5.4999999999999997E-3</v>
      </c>
      <c r="M2139" s="15" t="s">
        <v>6208</v>
      </c>
    </row>
    <row r="2140" spans="1:13" outlineLevel="2" x14ac:dyDescent="0.3">
      <c r="A2140" s="10" t="s">
        <v>711</v>
      </c>
      <c r="B2140" s="11">
        <v>0.86044158644317192</v>
      </c>
      <c r="C2140" s="12" t="s">
        <v>2206</v>
      </c>
      <c r="D2140" s="12" t="s">
        <v>2206</v>
      </c>
      <c r="E2140" s="12"/>
      <c r="F2140" s="13">
        <v>89.32</v>
      </c>
      <c r="G2140" s="13">
        <v>571.28</v>
      </c>
      <c r="H2140" s="13">
        <v>1710.83</v>
      </c>
      <c r="I2140" s="13">
        <v>3</v>
      </c>
      <c r="J2140" s="13">
        <v>0.01</v>
      </c>
      <c r="K2140" s="13">
        <v>0</v>
      </c>
      <c r="L2140" s="14">
        <v>1E-8</v>
      </c>
      <c r="M2140" s="15" t="s">
        <v>6205</v>
      </c>
    </row>
    <row r="2141" spans="1:13" outlineLevel="2" x14ac:dyDescent="0.3">
      <c r="A2141" s="10" t="s">
        <v>711</v>
      </c>
      <c r="B2141" s="11">
        <v>0.82033774220552824</v>
      </c>
      <c r="C2141" s="12" t="s">
        <v>5160</v>
      </c>
      <c r="D2141" s="12" t="s">
        <v>5160</v>
      </c>
      <c r="E2141" s="12"/>
      <c r="F2141" s="13">
        <v>22.48</v>
      </c>
      <c r="G2141" s="13">
        <v>527.29</v>
      </c>
      <c r="H2141" s="13">
        <v>1052.57</v>
      </c>
      <c r="I2141" s="13">
        <v>2</v>
      </c>
      <c r="J2141" s="13">
        <v>-0.02</v>
      </c>
      <c r="K2141" s="13">
        <v>0</v>
      </c>
      <c r="L2141" s="13">
        <v>7.7999999999999996E-3</v>
      </c>
      <c r="M2141" s="15" t="s">
        <v>6207</v>
      </c>
    </row>
    <row r="2142" spans="1:13" outlineLevel="2" x14ac:dyDescent="0.3">
      <c r="A2142" s="10" t="s">
        <v>711</v>
      </c>
      <c r="B2142" s="11">
        <v>0.63433401154821412</v>
      </c>
      <c r="C2142" s="12" t="s">
        <v>5792</v>
      </c>
      <c r="D2142" s="12" t="s">
        <v>5792</v>
      </c>
      <c r="E2142" s="12"/>
      <c r="F2142" s="13">
        <v>50.17</v>
      </c>
      <c r="G2142" s="13">
        <v>536.33000000000004</v>
      </c>
      <c r="H2142" s="13">
        <v>1070.6400000000001</v>
      </c>
      <c r="I2142" s="13">
        <v>2</v>
      </c>
      <c r="J2142" s="13">
        <v>0.01</v>
      </c>
      <c r="K2142" s="13">
        <v>0</v>
      </c>
      <c r="L2142" s="13">
        <v>9.6000000000000002E-4</v>
      </c>
      <c r="M2142" s="15" t="s">
        <v>6208</v>
      </c>
    </row>
    <row r="2143" spans="1:13" outlineLevel="2" x14ac:dyDescent="0.3">
      <c r="A2143" s="10" t="s">
        <v>711</v>
      </c>
      <c r="B2143" s="11">
        <v>0.84540731356089516</v>
      </c>
      <c r="C2143" s="12" t="s">
        <v>2207</v>
      </c>
      <c r="D2143" s="17" t="s">
        <v>2207</v>
      </c>
      <c r="E2143" s="12"/>
      <c r="F2143" s="13">
        <v>59.27</v>
      </c>
      <c r="G2143" s="13">
        <v>589.65</v>
      </c>
      <c r="H2143" s="13">
        <v>1765.93</v>
      </c>
      <c r="I2143" s="13">
        <v>3</v>
      </c>
      <c r="J2143" s="13">
        <v>-0.02</v>
      </c>
      <c r="K2143" s="13">
        <v>0</v>
      </c>
      <c r="L2143" s="14">
        <v>2.5999999999999998E-5</v>
      </c>
      <c r="M2143" s="15" t="s">
        <v>6205</v>
      </c>
    </row>
    <row r="2144" spans="1:13" outlineLevel="2" x14ac:dyDescent="0.3">
      <c r="A2144" s="10" t="s">
        <v>711</v>
      </c>
      <c r="B2144" s="11">
        <v>0.8312298197988659</v>
      </c>
      <c r="C2144" s="12" t="s">
        <v>3866</v>
      </c>
      <c r="D2144" s="12" t="s">
        <v>3866</v>
      </c>
      <c r="E2144" s="12"/>
      <c r="F2144" s="13">
        <v>55.88</v>
      </c>
      <c r="G2144" s="13">
        <v>680.38</v>
      </c>
      <c r="H2144" s="13">
        <v>2038.12</v>
      </c>
      <c r="I2144" s="13">
        <v>3</v>
      </c>
      <c r="J2144" s="13">
        <v>-0.02</v>
      </c>
      <c r="K2144" s="13">
        <v>1</v>
      </c>
      <c r="L2144" s="14">
        <v>1.1E-5</v>
      </c>
      <c r="M2144" s="15" t="s">
        <v>6206</v>
      </c>
    </row>
    <row r="2145" spans="1:13" outlineLevel="2" x14ac:dyDescent="0.3">
      <c r="A2145" s="10" t="s">
        <v>711</v>
      </c>
      <c r="B2145" s="11">
        <v>0.66614087256280674</v>
      </c>
      <c r="C2145" s="12" t="s">
        <v>715</v>
      </c>
      <c r="D2145" s="12" t="s">
        <v>715</v>
      </c>
      <c r="E2145" s="12" t="s">
        <v>1</v>
      </c>
      <c r="F2145" s="13">
        <v>76.23</v>
      </c>
      <c r="G2145" s="13">
        <v>728.68</v>
      </c>
      <c r="H2145" s="13">
        <v>2183.02</v>
      </c>
      <c r="I2145" s="13">
        <v>3</v>
      </c>
      <c r="J2145" s="13">
        <v>-0.01</v>
      </c>
      <c r="K2145" s="13">
        <v>1</v>
      </c>
      <c r="L2145" s="14">
        <v>7.1E-8</v>
      </c>
      <c r="M2145" s="15" t="s">
        <v>6204</v>
      </c>
    </row>
    <row r="2146" spans="1:13" outlineLevel="2" x14ac:dyDescent="0.3">
      <c r="A2146" s="10" t="s">
        <v>711</v>
      </c>
      <c r="B2146" s="11">
        <v>1.4496351079422836</v>
      </c>
      <c r="C2146" s="12" t="s">
        <v>715</v>
      </c>
      <c r="D2146" s="12" t="s">
        <v>715</v>
      </c>
      <c r="E2146" s="12"/>
      <c r="F2146" s="13">
        <v>55.45</v>
      </c>
      <c r="G2146" s="13">
        <v>723.35</v>
      </c>
      <c r="H2146" s="13">
        <v>2167.02</v>
      </c>
      <c r="I2146" s="13">
        <v>3</v>
      </c>
      <c r="J2146" s="13">
        <v>-0.01</v>
      </c>
      <c r="K2146" s="13">
        <v>1</v>
      </c>
      <c r="L2146" s="14">
        <v>6.2999999999999998E-6</v>
      </c>
      <c r="M2146" s="15" t="s">
        <v>6205</v>
      </c>
    </row>
    <row r="2147" spans="1:13" outlineLevel="2" x14ac:dyDescent="0.3">
      <c r="A2147" s="10" t="s">
        <v>711</v>
      </c>
      <c r="B2147" s="11">
        <v>1.0640805068380605</v>
      </c>
      <c r="C2147" s="12" t="s">
        <v>715</v>
      </c>
      <c r="D2147" s="12" t="s">
        <v>715</v>
      </c>
      <c r="E2147" s="12" t="s">
        <v>1</v>
      </c>
      <c r="F2147" s="13">
        <v>24.49</v>
      </c>
      <c r="G2147" s="13">
        <v>546.77</v>
      </c>
      <c r="H2147" s="13">
        <v>2183.04</v>
      </c>
      <c r="I2147" s="13">
        <v>4</v>
      </c>
      <c r="J2147" s="13">
        <v>0.02</v>
      </c>
      <c r="K2147" s="13">
        <v>1</v>
      </c>
      <c r="L2147" s="13">
        <v>5.0000000000000001E-3</v>
      </c>
      <c r="M2147" s="15" t="s">
        <v>6205</v>
      </c>
    </row>
    <row r="2148" spans="1:13" outlineLevel="2" x14ac:dyDescent="0.3">
      <c r="A2148" s="10" t="s">
        <v>711</v>
      </c>
      <c r="B2148" s="11">
        <v>0.73728980532723409</v>
      </c>
      <c r="C2148" s="12" t="s">
        <v>713</v>
      </c>
      <c r="D2148" s="17" t="s">
        <v>713</v>
      </c>
      <c r="E2148" s="12"/>
      <c r="F2148" s="13">
        <v>29.21</v>
      </c>
      <c r="G2148" s="13">
        <v>505.62</v>
      </c>
      <c r="H2148" s="13">
        <v>1513.83</v>
      </c>
      <c r="I2148" s="13">
        <v>3</v>
      </c>
      <c r="J2148" s="13">
        <v>0.03</v>
      </c>
      <c r="K2148" s="13">
        <v>0</v>
      </c>
      <c r="L2148" s="13">
        <v>2E-3</v>
      </c>
      <c r="M2148" s="15" t="s">
        <v>6204</v>
      </c>
    </row>
    <row r="2149" spans="1:13" outlineLevel="2" x14ac:dyDescent="0.3">
      <c r="A2149" s="10" t="s">
        <v>711</v>
      </c>
      <c r="B2149" s="11">
        <v>0.95227366736118524</v>
      </c>
      <c r="C2149" s="12" t="s">
        <v>712</v>
      </c>
      <c r="D2149" s="12" t="s">
        <v>712</v>
      </c>
      <c r="E2149" s="12"/>
      <c r="F2149" s="13">
        <v>51.48</v>
      </c>
      <c r="G2149" s="13">
        <v>659.36</v>
      </c>
      <c r="H2149" s="13">
        <v>1316.71</v>
      </c>
      <c r="I2149" s="13">
        <v>2</v>
      </c>
      <c r="J2149" s="13">
        <v>-0.01</v>
      </c>
      <c r="K2149" s="13">
        <v>0</v>
      </c>
      <c r="L2149" s="13">
        <v>1.2E-4</v>
      </c>
      <c r="M2149" s="15" t="s">
        <v>6204</v>
      </c>
    </row>
    <row r="2150" spans="1:13" outlineLevel="2" x14ac:dyDescent="0.3">
      <c r="A2150" s="10" t="s">
        <v>711</v>
      </c>
      <c r="B2150" s="16">
        <v>1.1951704915711994</v>
      </c>
      <c r="C2150" s="12" t="s">
        <v>2204</v>
      </c>
      <c r="D2150" s="12" t="s">
        <v>2204</v>
      </c>
      <c r="E2150" s="12"/>
      <c r="F2150" s="13">
        <v>35.26</v>
      </c>
      <c r="G2150" s="13">
        <v>501.77</v>
      </c>
      <c r="H2150" s="13">
        <v>1001.52</v>
      </c>
      <c r="I2150" s="13">
        <v>2</v>
      </c>
      <c r="J2150" s="13">
        <v>-0.02</v>
      </c>
      <c r="K2150" s="13">
        <v>0</v>
      </c>
      <c r="L2150" s="13">
        <v>1.4999999999999999E-2</v>
      </c>
      <c r="M2150" s="15" t="s">
        <v>6218</v>
      </c>
    </row>
    <row r="2151" spans="1:13" outlineLevel="2" x14ac:dyDescent="0.3">
      <c r="A2151" s="10" t="s">
        <v>711</v>
      </c>
      <c r="B2151" s="16">
        <v>1.4521657437146021</v>
      </c>
      <c r="C2151" s="12" t="s">
        <v>714</v>
      </c>
      <c r="D2151" s="12" t="s">
        <v>714</v>
      </c>
      <c r="E2151" s="12"/>
      <c r="F2151" s="13">
        <v>81.34</v>
      </c>
      <c r="G2151" s="13">
        <v>978.48</v>
      </c>
      <c r="H2151" s="13">
        <v>1954.94</v>
      </c>
      <c r="I2151" s="13">
        <v>2</v>
      </c>
      <c r="J2151" s="13">
        <v>-0.03</v>
      </c>
      <c r="K2151" s="13">
        <v>0</v>
      </c>
      <c r="L2151" s="14">
        <v>2.4E-8</v>
      </c>
      <c r="M2151" s="15" t="s">
        <v>6217</v>
      </c>
    </row>
    <row r="2152" spans="1:13" outlineLevel="2" x14ac:dyDescent="0.3">
      <c r="A2152" s="10" t="s">
        <v>711</v>
      </c>
      <c r="B2152" s="16">
        <v>0.7704684959467738</v>
      </c>
      <c r="C2152" s="12" t="s">
        <v>2205</v>
      </c>
      <c r="D2152" s="12" t="s">
        <v>2205</v>
      </c>
      <c r="E2152" s="12"/>
      <c r="F2152" s="13">
        <v>68.97</v>
      </c>
      <c r="G2152" s="13">
        <v>786.45</v>
      </c>
      <c r="H2152" s="13">
        <v>1570.88</v>
      </c>
      <c r="I2152" s="13">
        <v>2</v>
      </c>
      <c r="J2152" s="13">
        <v>0</v>
      </c>
      <c r="K2152" s="13">
        <v>0</v>
      </c>
      <c r="L2152" s="14">
        <v>3.0000000000000001E-6</v>
      </c>
      <c r="M2152" s="15" t="s">
        <v>6218</v>
      </c>
    </row>
    <row r="2153" spans="1:13" outlineLevel="2" x14ac:dyDescent="0.3">
      <c r="A2153" s="10" t="s">
        <v>711</v>
      </c>
      <c r="B2153" s="16">
        <v>0.65961094258995634</v>
      </c>
      <c r="C2153" s="12" t="s">
        <v>2206</v>
      </c>
      <c r="D2153" s="12" t="s">
        <v>2206</v>
      </c>
      <c r="E2153" s="12" t="s">
        <v>1</v>
      </c>
      <c r="F2153" s="13">
        <v>41.86</v>
      </c>
      <c r="G2153" s="13">
        <v>576.94000000000005</v>
      </c>
      <c r="H2153" s="13">
        <v>1727.81</v>
      </c>
      <c r="I2153" s="13">
        <v>3</v>
      </c>
      <c r="J2153" s="13">
        <v>0.99</v>
      </c>
      <c r="K2153" s="13">
        <v>0</v>
      </c>
      <c r="L2153" s="13">
        <v>1.2E-4</v>
      </c>
      <c r="M2153" s="15" t="s">
        <v>6218</v>
      </c>
    </row>
    <row r="2154" spans="1:13" outlineLevel="2" x14ac:dyDescent="0.3">
      <c r="A2154" s="10" t="s">
        <v>711</v>
      </c>
      <c r="B2154" s="16">
        <v>0.70375820696856572</v>
      </c>
      <c r="C2154" s="12" t="s">
        <v>5160</v>
      </c>
      <c r="D2154" s="12" t="s">
        <v>5160</v>
      </c>
      <c r="E2154" s="12"/>
      <c r="F2154" s="13">
        <v>27.06</v>
      </c>
      <c r="G2154" s="13">
        <v>527.29</v>
      </c>
      <c r="H2154" s="13">
        <v>1052.57</v>
      </c>
      <c r="I2154" s="13">
        <v>2</v>
      </c>
      <c r="J2154" s="13">
        <v>-0.01</v>
      </c>
      <c r="K2154" s="13">
        <v>0</v>
      </c>
      <c r="L2154" s="13">
        <v>7.0000000000000001E-3</v>
      </c>
      <c r="M2154" s="15" t="s">
        <v>6220</v>
      </c>
    </row>
    <row r="2155" spans="1:13" outlineLevel="2" x14ac:dyDescent="0.3">
      <c r="A2155" s="10" t="s">
        <v>711</v>
      </c>
      <c r="B2155" s="16">
        <v>2.3508316528165079</v>
      </c>
      <c r="C2155" s="12" t="s">
        <v>5792</v>
      </c>
      <c r="D2155" s="12" t="s">
        <v>5792</v>
      </c>
      <c r="E2155" s="12"/>
      <c r="F2155" s="13">
        <v>32.28</v>
      </c>
      <c r="G2155" s="13">
        <v>536.33000000000004</v>
      </c>
      <c r="H2155" s="13">
        <v>1070.6500000000001</v>
      </c>
      <c r="I2155" s="13">
        <v>2</v>
      </c>
      <c r="J2155" s="13">
        <v>0.02</v>
      </c>
      <c r="K2155" s="13">
        <v>0</v>
      </c>
      <c r="L2155" s="13">
        <v>3.5999999999999997E-2</v>
      </c>
      <c r="M2155" s="15" t="s">
        <v>6220</v>
      </c>
    </row>
    <row r="2156" spans="1:13" outlineLevel="2" x14ac:dyDescent="0.3">
      <c r="A2156" s="10" t="s">
        <v>711</v>
      </c>
      <c r="B2156" s="16">
        <v>0.60466649868228339</v>
      </c>
      <c r="C2156" s="12" t="s">
        <v>3866</v>
      </c>
      <c r="D2156" s="12" t="s">
        <v>3866</v>
      </c>
      <c r="E2156" s="12"/>
      <c r="F2156" s="13">
        <v>29.74</v>
      </c>
      <c r="G2156" s="13">
        <v>680.38</v>
      </c>
      <c r="H2156" s="13">
        <v>2038.12</v>
      </c>
      <c r="I2156" s="13">
        <v>3</v>
      </c>
      <c r="J2156" s="13">
        <v>-0.02</v>
      </c>
      <c r="K2156" s="13">
        <v>1</v>
      </c>
      <c r="L2156" s="13">
        <v>1.6000000000000001E-3</v>
      </c>
      <c r="M2156" s="15" t="s">
        <v>6219</v>
      </c>
    </row>
    <row r="2157" spans="1:13" outlineLevel="2" x14ac:dyDescent="0.3">
      <c r="A2157" s="10" t="s">
        <v>711</v>
      </c>
      <c r="B2157" s="16">
        <v>1.153769033857855</v>
      </c>
      <c r="C2157" s="12" t="s">
        <v>715</v>
      </c>
      <c r="D2157" s="12" t="s">
        <v>715</v>
      </c>
      <c r="E2157" s="12"/>
      <c r="F2157" s="13">
        <v>67.58</v>
      </c>
      <c r="G2157" s="13">
        <v>723.35</v>
      </c>
      <c r="H2157" s="13">
        <v>2167.0300000000002</v>
      </c>
      <c r="I2157" s="13">
        <v>3</v>
      </c>
      <c r="J2157" s="13">
        <v>0</v>
      </c>
      <c r="K2157" s="13">
        <v>1</v>
      </c>
      <c r="L2157" s="14">
        <v>4.5999999999999999E-7</v>
      </c>
      <c r="M2157" s="15" t="s">
        <v>6218</v>
      </c>
    </row>
    <row r="2158" spans="1:13" outlineLevel="2" x14ac:dyDescent="0.3">
      <c r="A2158" s="10" t="s">
        <v>711</v>
      </c>
      <c r="B2158" s="16">
        <v>0.96686863206441309</v>
      </c>
      <c r="C2158" s="12" t="s">
        <v>715</v>
      </c>
      <c r="D2158" s="12" t="s">
        <v>715</v>
      </c>
      <c r="E2158" s="12" t="s">
        <v>1</v>
      </c>
      <c r="F2158" s="13">
        <v>56.69</v>
      </c>
      <c r="G2158" s="13">
        <v>546.76</v>
      </c>
      <c r="H2158" s="13">
        <v>2183.02</v>
      </c>
      <c r="I2158" s="13">
        <v>4</v>
      </c>
      <c r="J2158" s="13">
        <v>0</v>
      </c>
      <c r="K2158" s="13">
        <v>1</v>
      </c>
      <c r="L2158" s="14">
        <v>4.7999999999999998E-6</v>
      </c>
      <c r="M2158" s="15" t="s">
        <v>6218</v>
      </c>
    </row>
    <row r="2159" spans="1:13" outlineLevel="2" x14ac:dyDescent="0.3">
      <c r="A2159" s="10" t="s">
        <v>711</v>
      </c>
      <c r="B2159" s="16">
        <v>0.60369260639540789</v>
      </c>
      <c r="C2159" s="12" t="s">
        <v>715</v>
      </c>
      <c r="D2159" s="12" t="s">
        <v>715</v>
      </c>
      <c r="E2159" s="12" t="s">
        <v>1</v>
      </c>
      <c r="F2159" s="13">
        <v>34.06</v>
      </c>
      <c r="G2159" s="13">
        <v>728.68</v>
      </c>
      <c r="H2159" s="13">
        <v>2183.02</v>
      </c>
      <c r="I2159" s="13">
        <v>3</v>
      </c>
      <c r="J2159" s="13">
        <v>-0.01</v>
      </c>
      <c r="K2159" s="13">
        <v>1</v>
      </c>
      <c r="L2159" s="13">
        <v>6.4000000000000005E-4</v>
      </c>
      <c r="M2159" s="15" t="s">
        <v>6217</v>
      </c>
    </row>
    <row r="2160" spans="1:13" outlineLevel="1" x14ac:dyDescent="0.3">
      <c r="A2160" s="10" t="s">
        <v>711</v>
      </c>
      <c r="B2160" s="16">
        <v>1.0499535020392647</v>
      </c>
      <c r="C2160" s="12" t="s">
        <v>6449</v>
      </c>
      <c r="D2160" s="17" t="s">
        <v>6449</v>
      </c>
      <c r="E2160" s="12"/>
      <c r="F2160" s="13">
        <v>36.58</v>
      </c>
      <c r="G2160" s="13">
        <v>783.36</v>
      </c>
      <c r="H2160" s="13">
        <v>2347.0500000000002</v>
      </c>
      <c r="I2160" s="13">
        <v>3</v>
      </c>
      <c r="J2160" s="13">
        <v>-0.01</v>
      </c>
      <c r="K2160" s="13">
        <v>0</v>
      </c>
      <c r="L2160" s="13">
        <v>3.6999999999999999E-4</v>
      </c>
      <c r="M2160" s="15" t="s">
        <v>6218</v>
      </c>
    </row>
    <row r="2161" spans="1:13" outlineLevel="2" x14ac:dyDescent="0.3">
      <c r="A2161" s="10" t="s">
        <v>711</v>
      </c>
      <c r="B2161" s="16">
        <v>0.71589054801904117</v>
      </c>
      <c r="C2161" s="12" t="s">
        <v>712</v>
      </c>
      <c r="D2161" s="12" t="s">
        <v>712</v>
      </c>
      <c r="E2161" s="12"/>
      <c r="F2161" s="13">
        <v>39.22</v>
      </c>
      <c r="G2161" s="13">
        <v>659.36</v>
      </c>
      <c r="H2161" s="13">
        <v>1316.71</v>
      </c>
      <c r="I2161" s="13">
        <v>2</v>
      </c>
      <c r="J2161" s="13">
        <v>-0.01</v>
      </c>
      <c r="K2161" s="13">
        <v>0</v>
      </c>
      <c r="L2161" s="13">
        <v>1.1999999999999999E-3</v>
      </c>
      <c r="M2161" s="15" t="s">
        <v>6217</v>
      </c>
    </row>
    <row r="2162" spans="1:13" outlineLevel="2" x14ac:dyDescent="0.3">
      <c r="A2162" s="10" t="s">
        <v>1795</v>
      </c>
      <c r="B2162" s="11">
        <f>SUBTOTAL(4,B2163:B2167)</f>
        <v>14.650940911730835</v>
      </c>
      <c r="C2162" s="12">
        <f>COUNTA(C2163:C2167)</f>
        <v>5</v>
      </c>
      <c r="D2162" s="12">
        <v>1</v>
      </c>
      <c r="E2162" s="12">
        <f>COUNTA(E2163:E2167)</f>
        <v>0</v>
      </c>
      <c r="F2162" s="13">
        <f>SUBTOTAL(4,F2163:F2167)</f>
        <v>57.26</v>
      </c>
      <c r="G2162" s="13"/>
      <c r="H2162" s="13"/>
      <c r="I2162" s="13"/>
      <c r="J2162" s="13"/>
      <c r="K2162" s="13">
        <f>SUBTOTAL(4,K2163:K2167)</f>
        <v>0</v>
      </c>
      <c r="L2162" s="14"/>
      <c r="M2162" s="15"/>
    </row>
    <row r="2163" spans="1:13" outlineLevel="2" x14ac:dyDescent="0.3">
      <c r="A2163" s="10" t="s">
        <v>1795</v>
      </c>
      <c r="B2163" s="11">
        <v>14.650940911730835</v>
      </c>
      <c r="C2163" s="12" t="s">
        <v>5782</v>
      </c>
      <c r="D2163" s="12" t="s">
        <v>5782</v>
      </c>
      <c r="E2163" s="12"/>
      <c r="F2163" s="13">
        <v>45.87</v>
      </c>
      <c r="G2163" s="13">
        <v>485.92</v>
      </c>
      <c r="H2163" s="13">
        <v>1454.75</v>
      </c>
      <c r="I2163" s="13">
        <v>3</v>
      </c>
      <c r="J2163" s="13">
        <v>-0.01</v>
      </c>
      <c r="K2163" s="13">
        <v>0</v>
      </c>
      <c r="L2163" s="14">
        <v>5.0000000000000002E-5</v>
      </c>
      <c r="M2163" s="15" t="s">
        <v>6208</v>
      </c>
    </row>
    <row r="2164" spans="1:13" outlineLevel="2" x14ac:dyDescent="0.3">
      <c r="A2164" s="10" t="s">
        <v>1795</v>
      </c>
      <c r="B2164" s="11">
        <v>5.2540556991411789</v>
      </c>
      <c r="C2164" s="12" t="s">
        <v>5780</v>
      </c>
      <c r="D2164" s="17" t="s">
        <v>5780</v>
      </c>
      <c r="E2164" s="12"/>
      <c r="F2164" s="13">
        <v>30.1</v>
      </c>
      <c r="G2164" s="13">
        <v>591.32000000000005</v>
      </c>
      <c r="H2164" s="13">
        <v>1180.6300000000001</v>
      </c>
      <c r="I2164" s="13">
        <v>2</v>
      </c>
      <c r="J2164" s="13">
        <v>0</v>
      </c>
      <c r="K2164" s="13">
        <v>0</v>
      </c>
      <c r="L2164" s="13">
        <v>1.9E-3</v>
      </c>
      <c r="M2164" s="15" t="s">
        <v>6208</v>
      </c>
    </row>
    <row r="2165" spans="1:13" outlineLevel="2" x14ac:dyDescent="0.3">
      <c r="A2165" s="10" t="s">
        <v>1795</v>
      </c>
      <c r="B2165" s="11">
        <v>4.1415969538011606</v>
      </c>
      <c r="C2165" s="12" t="s">
        <v>5781</v>
      </c>
      <c r="D2165" s="12" t="s">
        <v>5781</v>
      </c>
      <c r="E2165" s="12"/>
      <c r="F2165" s="13">
        <v>46.34</v>
      </c>
      <c r="G2165" s="13">
        <v>660.36</v>
      </c>
      <c r="H2165" s="13">
        <v>1318.71</v>
      </c>
      <c r="I2165" s="13">
        <v>2</v>
      </c>
      <c r="J2165" s="13">
        <v>-0.01</v>
      </c>
      <c r="K2165" s="13">
        <v>0</v>
      </c>
      <c r="L2165" s="13">
        <v>2.7000000000000001E-3</v>
      </c>
      <c r="M2165" s="15" t="s">
        <v>6208</v>
      </c>
    </row>
    <row r="2166" spans="1:13" outlineLevel="1" x14ac:dyDescent="0.3">
      <c r="A2166" s="10" t="s">
        <v>1795</v>
      </c>
      <c r="B2166" s="16">
        <v>8.8706320719117571</v>
      </c>
      <c r="C2166" s="12" t="s">
        <v>5782</v>
      </c>
      <c r="D2166" s="12" t="s">
        <v>5782</v>
      </c>
      <c r="E2166" s="12"/>
      <c r="F2166" s="13">
        <v>45.75</v>
      </c>
      <c r="G2166" s="13">
        <v>485.92</v>
      </c>
      <c r="H2166" s="13">
        <v>1454.75</v>
      </c>
      <c r="I2166" s="13">
        <v>3</v>
      </c>
      <c r="J2166" s="13">
        <v>-0.01</v>
      </c>
      <c r="K2166" s="13">
        <v>0</v>
      </c>
      <c r="L2166" s="14">
        <v>5.1E-5</v>
      </c>
      <c r="M2166" s="15" t="s">
        <v>6216</v>
      </c>
    </row>
    <row r="2167" spans="1:13" outlineLevel="2" x14ac:dyDescent="0.3">
      <c r="A2167" s="10" t="s">
        <v>1795</v>
      </c>
      <c r="B2167" s="16">
        <v>6.0022801209642598</v>
      </c>
      <c r="C2167" s="12" t="s">
        <v>5781</v>
      </c>
      <c r="D2167" s="12" t="s">
        <v>5781</v>
      </c>
      <c r="E2167" s="12"/>
      <c r="F2167" s="13">
        <v>57.26</v>
      </c>
      <c r="G2167" s="13">
        <v>660.36</v>
      </c>
      <c r="H2167" s="13">
        <v>1318.71</v>
      </c>
      <c r="I2167" s="13">
        <v>2</v>
      </c>
      <c r="J2167" s="13">
        <v>-0.02</v>
      </c>
      <c r="K2167" s="13">
        <v>0</v>
      </c>
      <c r="L2167" s="13">
        <v>2.1000000000000001E-4</v>
      </c>
      <c r="M2167" s="15" t="s">
        <v>6216</v>
      </c>
    </row>
    <row r="2168" spans="1:13" outlineLevel="2" x14ac:dyDescent="0.3">
      <c r="A2168" s="10" t="s">
        <v>3125</v>
      </c>
      <c r="B2168" s="11">
        <f>SUBTOTAL(4,B2169:B2171)</f>
        <v>7.2647776409311584</v>
      </c>
      <c r="C2168" s="12">
        <f>COUNTA(C2169:C2171)</f>
        <v>3</v>
      </c>
      <c r="D2168" s="12">
        <v>1</v>
      </c>
      <c r="E2168" s="12">
        <f>COUNTA(E2169:E2171)</f>
        <v>0</v>
      </c>
      <c r="F2168" s="13">
        <f>SUBTOTAL(4,F2169:F2171)</f>
        <v>66.23</v>
      </c>
      <c r="G2168" s="13"/>
      <c r="H2168" s="13"/>
      <c r="I2168" s="13"/>
      <c r="J2168" s="13"/>
      <c r="K2168" s="13">
        <f>SUBTOTAL(4,K2169:K2171)</f>
        <v>0</v>
      </c>
      <c r="L2168" s="13"/>
      <c r="M2168" s="15"/>
    </row>
    <row r="2169" spans="1:13" outlineLevel="2" x14ac:dyDescent="0.3">
      <c r="A2169" s="10" t="s">
        <v>3125</v>
      </c>
      <c r="B2169" s="11">
        <v>5.7342157172136474</v>
      </c>
      <c r="C2169" s="12" t="s">
        <v>5038</v>
      </c>
      <c r="D2169" s="12" t="s">
        <v>5038</v>
      </c>
      <c r="E2169" s="12"/>
      <c r="F2169" s="13">
        <v>41.55</v>
      </c>
      <c r="G2169" s="13">
        <v>820.89</v>
      </c>
      <c r="H2169" s="13">
        <v>1639.76</v>
      </c>
      <c r="I2169" s="13">
        <v>2</v>
      </c>
      <c r="J2169" s="13">
        <v>-0.01</v>
      </c>
      <c r="K2169" s="13">
        <v>0</v>
      </c>
      <c r="L2169" s="13">
        <v>1.2999999999999999E-4</v>
      </c>
      <c r="M2169" s="15" t="s">
        <v>6207</v>
      </c>
    </row>
    <row r="2170" spans="1:13" outlineLevel="1" x14ac:dyDescent="0.3">
      <c r="A2170" s="10" t="s">
        <v>3125</v>
      </c>
      <c r="B2170" s="11">
        <v>2.3293075787044817</v>
      </c>
      <c r="C2170" s="12" t="s">
        <v>5039</v>
      </c>
      <c r="D2170" s="17" t="s">
        <v>5039</v>
      </c>
      <c r="E2170" s="12"/>
      <c r="F2170" s="13">
        <v>66.23</v>
      </c>
      <c r="G2170" s="13">
        <v>923.51</v>
      </c>
      <c r="H2170" s="13">
        <v>2767.49</v>
      </c>
      <c r="I2170" s="13">
        <v>3</v>
      </c>
      <c r="J2170" s="13">
        <v>0.02</v>
      </c>
      <c r="K2170" s="13">
        <v>0</v>
      </c>
      <c r="L2170" s="14">
        <v>6.1999999999999999E-7</v>
      </c>
      <c r="M2170" s="15" t="s">
        <v>6207</v>
      </c>
    </row>
    <row r="2171" spans="1:13" outlineLevel="2" x14ac:dyDescent="0.3">
      <c r="A2171" s="10" t="s">
        <v>3125</v>
      </c>
      <c r="B2171" s="16">
        <v>7.2647776409311584</v>
      </c>
      <c r="C2171" s="12" t="s">
        <v>5038</v>
      </c>
      <c r="D2171" s="12" t="s">
        <v>5038</v>
      </c>
      <c r="E2171" s="12"/>
      <c r="F2171" s="13">
        <v>24.3</v>
      </c>
      <c r="G2171" s="13">
        <v>547.59</v>
      </c>
      <c r="H2171" s="13">
        <v>1639.76</v>
      </c>
      <c r="I2171" s="13">
        <v>3</v>
      </c>
      <c r="J2171" s="13">
        <v>-0.02</v>
      </c>
      <c r="K2171" s="13">
        <v>0</v>
      </c>
      <c r="L2171" s="13">
        <v>5.3E-3</v>
      </c>
      <c r="M2171" s="15" t="s">
        <v>6220</v>
      </c>
    </row>
    <row r="2172" spans="1:13" outlineLevel="2" x14ac:dyDescent="0.3">
      <c r="A2172" s="10" t="s">
        <v>951</v>
      </c>
      <c r="B2172" s="11">
        <f>SUBTOTAL(4,B2173:B2195)</f>
        <v>1.1576106343614543</v>
      </c>
      <c r="C2172" s="12">
        <f>COUNTA(C2173:C2195)</f>
        <v>23</v>
      </c>
      <c r="D2172" s="12">
        <v>9</v>
      </c>
      <c r="E2172" s="12">
        <f>COUNTA(E2173:E2195)</f>
        <v>3</v>
      </c>
      <c r="F2172" s="13">
        <f>SUBTOTAL(4,F2173:F2195)</f>
        <v>99.65</v>
      </c>
      <c r="G2172" s="13"/>
      <c r="H2172" s="13"/>
      <c r="I2172" s="13"/>
      <c r="J2172" s="13"/>
      <c r="K2172" s="13">
        <f>SUBTOTAL(4,K2173:K2195)</f>
        <v>2</v>
      </c>
      <c r="L2172" s="14"/>
      <c r="M2172" s="15"/>
    </row>
    <row r="2173" spans="1:13" outlineLevel="2" x14ac:dyDescent="0.3">
      <c r="A2173" s="10" t="s">
        <v>951</v>
      </c>
      <c r="B2173" s="11">
        <v>0.56531600457349707</v>
      </c>
      <c r="C2173" s="12" t="s">
        <v>2189</v>
      </c>
      <c r="D2173" s="12" t="s">
        <v>2189</v>
      </c>
      <c r="E2173" s="12"/>
      <c r="F2173" s="13">
        <v>99.65</v>
      </c>
      <c r="G2173" s="13">
        <v>795.43</v>
      </c>
      <c r="H2173" s="13">
        <v>1588.85</v>
      </c>
      <c r="I2173" s="13">
        <v>2</v>
      </c>
      <c r="J2173" s="13">
        <v>-0.01</v>
      </c>
      <c r="K2173" s="13">
        <v>0</v>
      </c>
      <c r="L2173" s="14">
        <v>1.3000000000000001E-8</v>
      </c>
      <c r="M2173" s="15" t="s">
        <v>6205</v>
      </c>
    </row>
    <row r="2174" spans="1:13" outlineLevel="2" x14ac:dyDescent="0.3">
      <c r="A2174" s="10" t="s">
        <v>951</v>
      </c>
      <c r="B2174" s="11">
        <v>0.82219603500239502</v>
      </c>
      <c r="C2174" s="12" t="s">
        <v>2189</v>
      </c>
      <c r="D2174" s="12" t="s">
        <v>2189</v>
      </c>
      <c r="E2174" s="12"/>
      <c r="F2174" s="13">
        <v>34.14</v>
      </c>
      <c r="G2174" s="13">
        <v>530.97</v>
      </c>
      <c r="H2174" s="13">
        <v>1589.88</v>
      </c>
      <c r="I2174" s="13">
        <v>3</v>
      </c>
      <c r="J2174" s="13">
        <v>1.02</v>
      </c>
      <c r="K2174" s="13">
        <v>0</v>
      </c>
      <c r="L2174" s="13">
        <v>7.7999999999999996E-3</v>
      </c>
      <c r="M2174" s="15" t="s">
        <v>6205</v>
      </c>
    </row>
    <row r="2175" spans="1:13" outlineLevel="2" x14ac:dyDescent="0.3">
      <c r="A2175" s="10" t="s">
        <v>951</v>
      </c>
      <c r="B2175" s="11">
        <v>1.072071817012846</v>
      </c>
      <c r="C2175" s="12" t="s">
        <v>952</v>
      </c>
      <c r="D2175" s="12" t="s">
        <v>952</v>
      </c>
      <c r="E2175" s="12"/>
      <c r="F2175" s="13">
        <v>92.3</v>
      </c>
      <c r="G2175" s="13">
        <v>785.4</v>
      </c>
      <c r="H2175" s="13">
        <v>1568.78</v>
      </c>
      <c r="I2175" s="13">
        <v>2</v>
      </c>
      <c r="J2175" s="13">
        <v>-0.01</v>
      </c>
      <c r="K2175" s="13">
        <v>0</v>
      </c>
      <c r="L2175" s="14">
        <v>3.1E-9</v>
      </c>
      <c r="M2175" s="15" t="s">
        <v>6204</v>
      </c>
    </row>
    <row r="2176" spans="1:13" outlineLevel="2" x14ac:dyDescent="0.3">
      <c r="A2176" s="10" t="s">
        <v>951</v>
      </c>
      <c r="B2176" s="11">
        <v>0.79661896155958656</v>
      </c>
      <c r="C2176" s="12" t="s">
        <v>2187</v>
      </c>
      <c r="D2176" s="12" t="s">
        <v>2187</v>
      </c>
      <c r="E2176" s="12"/>
      <c r="F2176" s="13">
        <v>32.200000000000003</v>
      </c>
      <c r="G2176" s="13">
        <v>754.91</v>
      </c>
      <c r="H2176" s="13">
        <v>1507.8</v>
      </c>
      <c r="I2176" s="13">
        <v>2</v>
      </c>
      <c r="J2176" s="13">
        <v>0</v>
      </c>
      <c r="K2176" s="13">
        <v>0</v>
      </c>
      <c r="L2176" s="13">
        <v>3.2000000000000002E-3</v>
      </c>
      <c r="M2176" s="15" t="s">
        <v>6205</v>
      </c>
    </row>
    <row r="2177" spans="1:13" outlineLevel="2" x14ac:dyDescent="0.3">
      <c r="A2177" s="10" t="s">
        <v>951</v>
      </c>
      <c r="B2177" s="11">
        <v>0.84601410598911653</v>
      </c>
      <c r="C2177" s="12" t="s">
        <v>2187</v>
      </c>
      <c r="D2177" s="12" t="s">
        <v>2187</v>
      </c>
      <c r="E2177" s="12"/>
      <c r="F2177" s="13">
        <v>31.07</v>
      </c>
      <c r="G2177" s="13">
        <v>503.6</v>
      </c>
      <c r="H2177" s="13">
        <v>1507.79</v>
      </c>
      <c r="I2177" s="13">
        <v>3</v>
      </c>
      <c r="J2177" s="13">
        <v>-0.01</v>
      </c>
      <c r="K2177" s="13">
        <v>0</v>
      </c>
      <c r="L2177" s="13">
        <v>2.5000000000000001E-3</v>
      </c>
      <c r="M2177" s="15" t="s">
        <v>6205</v>
      </c>
    </row>
    <row r="2178" spans="1:13" outlineLevel="2" x14ac:dyDescent="0.3">
      <c r="A2178" s="10" t="s">
        <v>951</v>
      </c>
      <c r="B2178" s="11">
        <v>0.65799069657951537</v>
      </c>
      <c r="C2178" s="12" t="s">
        <v>2190</v>
      </c>
      <c r="D2178" s="17" t="s">
        <v>2190</v>
      </c>
      <c r="E2178" s="12"/>
      <c r="F2178" s="13">
        <v>25.82</v>
      </c>
      <c r="G2178" s="13">
        <v>588.6</v>
      </c>
      <c r="H2178" s="13">
        <v>1762.77</v>
      </c>
      <c r="I2178" s="13">
        <v>3</v>
      </c>
      <c r="J2178" s="13">
        <v>0.02</v>
      </c>
      <c r="K2178" s="13">
        <v>0</v>
      </c>
      <c r="L2178" s="13">
        <v>3.8E-3</v>
      </c>
      <c r="M2178" s="15" t="s">
        <v>6205</v>
      </c>
    </row>
    <row r="2179" spans="1:13" outlineLevel="2" x14ac:dyDescent="0.3">
      <c r="A2179" s="10" t="s">
        <v>951</v>
      </c>
      <c r="B2179" s="11">
        <v>0.76900428614933858</v>
      </c>
      <c r="C2179" s="12" t="s">
        <v>4848</v>
      </c>
      <c r="D2179" s="12" t="s">
        <v>4848</v>
      </c>
      <c r="E2179" s="12"/>
      <c r="F2179" s="13">
        <v>41.24</v>
      </c>
      <c r="G2179" s="13">
        <v>730.86</v>
      </c>
      <c r="H2179" s="13">
        <v>1459.7</v>
      </c>
      <c r="I2179" s="13">
        <v>2</v>
      </c>
      <c r="J2179" s="13">
        <v>-0.02</v>
      </c>
      <c r="K2179" s="13">
        <v>0</v>
      </c>
      <c r="L2179" s="13">
        <v>1.3999999999999999E-4</v>
      </c>
      <c r="M2179" s="15" t="s">
        <v>6207</v>
      </c>
    </row>
    <row r="2180" spans="1:13" outlineLevel="2" x14ac:dyDescent="0.3">
      <c r="A2180" s="10" t="s">
        <v>951</v>
      </c>
      <c r="B2180" s="11">
        <v>0.903046911178638</v>
      </c>
      <c r="C2180" s="12" t="s">
        <v>3641</v>
      </c>
      <c r="D2180" s="12" t="s">
        <v>3641</v>
      </c>
      <c r="E2180" s="12"/>
      <c r="F2180" s="13">
        <v>53.66</v>
      </c>
      <c r="G2180" s="13">
        <v>550.63</v>
      </c>
      <c r="H2180" s="13">
        <v>1648.87</v>
      </c>
      <c r="I2180" s="13">
        <v>3</v>
      </c>
      <c r="J2180" s="13">
        <v>-0.02</v>
      </c>
      <c r="K2180" s="13">
        <v>0</v>
      </c>
      <c r="L2180" s="14">
        <v>5.1999999999999997E-5</v>
      </c>
      <c r="M2180" s="15" t="s">
        <v>6206</v>
      </c>
    </row>
    <row r="2181" spans="1:13" outlineLevel="2" x14ac:dyDescent="0.3">
      <c r="A2181" s="10" t="s">
        <v>951</v>
      </c>
      <c r="B2181" s="11">
        <v>0.62384340716175446</v>
      </c>
      <c r="C2181" s="12" t="s">
        <v>3642</v>
      </c>
      <c r="D2181" s="17" t="s">
        <v>3642</v>
      </c>
      <c r="E2181" s="12" t="s">
        <v>1</v>
      </c>
      <c r="F2181" s="13">
        <v>84.99</v>
      </c>
      <c r="G2181" s="13">
        <v>749.36</v>
      </c>
      <c r="H2181" s="13">
        <v>2245.0700000000002</v>
      </c>
      <c r="I2181" s="13">
        <v>3</v>
      </c>
      <c r="J2181" s="13">
        <v>-0.01</v>
      </c>
      <c r="K2181" s="13">
        <v>0</v>
      </c>
      <c r="L2181" s="14">
        <v>1.9000000000000001E-8</v>
      </c>
      <c r="M2181" s="15" t="s">
        <v>6206</v>
      </c>
    </row>
    <row r="2182" spans="1:13" outlineLevel="2" x14ac:dyDescent="0.3">
      <c r="A2182" s="10" t="s">
        <v>951</v>
      </c>
      <c r="B2182" s="11">
        <v>0.73800307078580929</v>
      </c>
      <c r="C2182" s="12" t="s">
        <v>4849</v>
      </c>
      <c r="D2182" s="17" t="s">
        <v>4849</v>
      </c>
      <c r="E2182" s="12"/>
      <c r="F2182" s="13">
        <v>57.13</v>
      </c>
      <c r="G2182" s="13">
        <v>733.41</v>
      </c>
      <c r="H2182" s="13">
        <v>2197.1999999999998</v>
      </c>
      <c r="I2182" s="13">
        <v>3</v>
      </c>
      <c r="J2182" s="13">
        <v>-0.02</v>
      </c>
      <c r="K2182" s="13">
        <v>0</v>
      </c>
      <c r="L2182" s="14">
        <v>5.1000000000000003E-6</v>
      </c>
      <c r="M2182" s="15" t="s">
        <v>6207</v>
      </c>
    </row>
    <row r="2183" spans="1:13" outlineLevel="2" x14ac:dyDescent="0.3">
      <c r="A2183" s="10" t="s">
        <v>951</v>
      </c>
      <c r="B2183" s="11">
        <v>0.58535580645791729</v>
      </c>
      <c r="C2183" s="12" t="s">
        <v>5668</v>
      </c>
      <c r="D2183" s="12" t="s">
        <v>5668</v>
      </c>
      <c r="E2183" s="12"/>
      <c r="F2183" s="13">
        <v>27.62</v>
      </c>
      <c r="G2183" s="13">
        <v>633.84</v>
      </c>
      <c r="H2183" s="13">
        <v>1265.67</v>
      </c>
      <c r="I2183" s="13">
        <v>2</v>
      </c>
      <c r="J2183" s="13">
        <v>-0.01</v>
      </c>
      <c r="K2183" s="13">
        <v>0</v>
      </c>
      <c r="L2183" s="13">
        <v>0.19</v>
      </c>
      <c r="M2183" s="15" t="s">
        <v>6208</v>
      </c>
    </row>
    <row r="2184" spans="1:13" outlineLevel="2" x14ac:dyDescent="0.3">
      <c r="A2184" s="10" t="s">
        <v>951</v>
      </c>
      <c r="B2184" s="11">
        <v>1.0992238989030003</v>
      </c>
      <c r="C2184" s="12" t="s">
        <v>953</v>
      </c>
      <c r="D2184" s="17" t="s">
        <v>953</v>
      </c>
      <c r="E2184" s="12"/>
      <c r="F2184" s="13">
        <v>58.38</v>
      </c>
      <c r="G2184" s="13">
        <v>818.72</v>
      </c>
      <c r="H2184" s="13">
        <v>2453.13</v>
      </c>
      <c r="I2184" s="13">
        <v>3</v>
      </c>
      <c r="J2184" s="13">
        <v>0.97</v>
      </c>
      <c r="K2184" s="13">
        <v>0</v>
      </c>
      <c r="L2184" s="14">
        <v>5.4E-6</v>
      </c>
      <c r="M2184" s="15" t="s">
        <v>6208</v>
      </c>
    </row>
    <row r="2185" spans="1:13" outlineLevel="2" x14ac:dyDescent="0.3">
      <c r="A2185" s="10" t="s">
        <v>951</v>
      </c>
      <c r="B2185" s="11">
        <v>0.37025000111913131</v>
      </c>
      <c r="C2185" s="12" t="s">
        <v>5669</v>
      </c>
      <c r="D2185" s="17" t="s">
        <v>5669</v>
      </c>
      <c r="E2185" s="12"/>
      <c r="F2185" s="13">
        <v>61.28</v>
      </c>
      <c r="G2185" s="13">
        <v>645.83000000000004</v>
      </c>
      <c r="H2185" s="13">
        <v>1289.6500000000001</v>
      </c>
      <c r="I2185" s="13">
        <v>2</v>
      </c>
      <c r="J2185" s="13">
        <v>0</v>
      </c>
      <c r="K2185" s="13">
        <v>0</v>
      </c>
      <c r="L2185" s="14">
        <v>1.1E-5</v>
      </c>
      <c r="M2185" s="15" t="s">
        <v>6208</v>
      </c>
    </row>
    <row r="2186" spans="1:13" outlineLevel="2" x14ac:dyDescent="0.3">
      <c r="A2186" s="10" t="s">
        <v>951</v>
      </c>
      <c r="B2186" s="11">
        <v>0.93280631004741688</v>
      </c>
      <c r="C2186" s="12" t="s">
        <v>2186</v>
      </c>
      <c r="D2186" s="17" t="s">
        <v>2186</v>
      </c>
      <c r="E2186" s="12"/>
      <c r="F2186" s="13">
        <v>38.29</v>
      </c>
      <c r="G2186" s="13">
        <v>489.27</v>
      </c>
      <c r="H2186" s="13">
        <v>976.52</v>
      </c>
      <c r="I2186" s="13">
        <v>2</v>
      </c>
      <c r="J2186" s="13">
        <v>-0.01</v>
      </c>
      <c r="K2186" s="13">
        <v>0</v>
      </c>
      <c r="L2186" s="13">
        <v>1.0999999999999999E-2</v>
      </c>
      <c r="M2186" s="15" t="s">
        <v>6205</v>
      </c>
    </row>
    <row r="2187" spans="1:13" outlineLevel="2" x14ac:dyDescent="0.3">
      <c r="A2187" s="10" t="s">
        <v>951</v>
      </c>
      <c r="B2187" s="11">
        <v>0.69408770957122001</v>
      </c>
      <c r="C2187" s="12" t="s">
        <v>2188</v>
      </c>
      <c r="D2187" s="12" t="s">
        <v>2188</v>
      </c>
      <c r="E2187" s="12"/>
      <c r="F2187" s="13">
        <v>39.81</v>
      </c>
      <c r="G2187" s="13">
        <v>762.41</v>
      </c>
      <c r="H2187" s="13">
        <v>1522.81</v>
      </c>
      <c r="I2187" s="13">
        <v>2</v>
      </c>
      <c r="J2187" s="13">
        <v>-0.01</v>
      </c>
      <c r="K2187" s="13">
        <v>1</v>
      </c>
      <c r="L2187" s="13">
        <v>5.9999999999999995E-4</v>
      </c>
      <c r="M2187" s="15" t="s">
        <v>6205</v>
      </c>
    </row>
    <row r="2188" spans="1:13" outlineLevel="2" x14ac:dyDescent="0.3">
      <c r="A2188" s="10" t="s">
        <v>951</v>
      </c>
      <c r="B2188" s="11">
        <v>1.1576106343614543</v>
      </c>
      <c r="C2188" s="12" t="s">
        <v>2188</v>
      </c>
      <c r="D2188" s="12" t="s">
        <v>2188</v>
      </c>
      <c r="E2188" s="12"/>
      <c r="F2188" s="13">
        <v>24.8</v>
      </c>
      <c r="G2188" s="13">
        <v>508.61</v>
      </c>
      <c r="H2188" s="13">
        <v>1522.81</v>
      </c>
      <c r="I2188" s="13">
        <v>3</v>
      </c>
      <c r="J2188" s="13">
        <v>-0.01</v>
      </c>
      <c r="K2188" s="13">
        <v>1</v>
      </c>
      <c r="L2188" s="13">
        <v>6.4999999999999997E-3</v>
      </c>
      <c r="M2188" s="15" t="s">
        <v>6205</v>
      </c>
    </row>
    <row r="2189" spans="1:13" outlineLevel="2" x14ac:dyDescent="0.3">
      <c r="A2189" s="10" t="s">
        <v>951</v>
      </c>
      <c r="B2189" s="16">
        <v>1.0726877094587912</v>
      </c>
      <c r="C2189" s="12" t="s">
        <v>6540</v>
      </c>
      <c r="D2189" s="17" t="s">
        <v>6540</v>
      </c>
      <c r="E2189" s="12" t="s">
        <v>1</v>
      </c>
      <c r="F2189" s="13">
        <v>22.14</v>
      </c>
      <c r="G2189" s="13">
        <v>569.72</v>
      </c>
      <c r="H2189" s="13">
        <v>2843.56</v>
      </c>
      <c r="I2189" s="13">
        <v>5</v>
      </c>
      <c r="J2189" s="13">
        <v>0.98</v>
      </c>
      <c r="K2189" s="13">
        <v>2</v>
      </c>
      <c r="L2189" s="13">
        <v>8.3999999999999995E-3</v>
      </c>
      <c r="M2189" s="15" t="s">
        <v>6220</v>
      </c>
    </row>
    <row r="2190" spans="1:13" outlineLevel="2" x14ac:dyDescent="0.3">
      <c r="A2190" s="10" t="s">
        <v>951</v>
      </c>
      <c r="B2190" s="16">
        <v>0.81196994303303571</v>
      </c>
      <c r="C2190" s="12" t="s">
        <v>952</v>
      </c>
      <c r="D2190" s="12" t="s">
        <v>952</v>
      </c>
      <c r="E2190" s="12"/>
      <c r="F2190" s="13">
        <v>43.59</v>
      </c>
      <c r="G2190" s="13">
        <v>523.92999999999995</v>
      </c>
      <c r="H2190" s="13">
        <v>1568.78</v>
      </c>
      <c r="I2190" s="13">
        <v>3</v>
      </c>
      <c r="J2190" s="13">
        <v>-0.01</v>
      </c>
      <c r="K2190" s="13">
        <v>0</v>
      </c>
      <c r="L2190" s="14">
        <v>8.2000000000000001E-5</v>
      </c>
      <c r="M2190" s="15" t="s">
        <v>6217</v>
      </c>
    </row>
    <row r="2191" spans="1:13" outlineLevel="2" x14ac:dyDescent="0.3">
      <c r="A2191" s="10" t="s">
        <v>951</v>
      </c>
      <c r="B2191" s="16">
        <v>0.85155297296485744</v>
      </c>
      <c r="C2191" s="12" t="s">
        <v>4848</v>
      </c>
      <c r="D2191" s="12" t="s">
        <v>4848</v>
      </c>
      <c r="E2191" s="12"/>
      <c r="F2191" s="13">
        <v>22.77</v>
      </c>
      <c r="G2191" s="13">
        <v>487.57</v>
      </c>
      <c r="H2191" s="13">
        <v>1459.7</v>
      </c>
      <c r="I2191" s="13">
        <v>3</v>
      </c>
      <c r="J2191" s="13">
        <v>-0.03</v>
      </c>
      <c r="K2191" s="13">
        <v>0</v>
      </c>
      <c r="L2191" s="13">
        <v>7.3000000000000001E-3</v>
      </c>
      <c r="M2191" s="15" t="s">
        <v>6220</v>
      </c>
    </row>
    <row r="2192" spans="1:13" outlineLevel="2" x14ac:dyDescent="0.3">
      <c r="A2192" s="10" t="s">
        <v>951</v>
      </c>
      <c r="B2192" s="16">
        <v>0.64934023751438952</v>
      </c>
      <c r="C2192" s="12" t="s">
        <v>3641</v>
      </c>
      <c r="D2192" s="12" t="s">
        <v>3641</v>
      </c>
      <c r="E2192" s="12"/>
      <c r="F2192" s="13">
        <v>44.45</v>
      </c>
      <c r="G2192" s="13">
        <v>550.63</v>
      </c>
      <c r="H2192" s="13">
        <v>1648.87</v>
      </c>
      <c r="I2192" s="13">
        <v>3</v>
      </c>
      <c r="J2192" s="13">
        <v>-0.01</v>
      </c>
      <c r="K2192" s="13">
        <v>0</v>
      </c>
      <c r="L2192" s="13">
        <v>2.3000000000000001E-4</v>
      </c>
      <c r="M2192" s="15" t="s">
        <v>6219</v>
      </c>
    </row>
    <row r="2193" spans="1:13" outlineLevel="2" x14ac:dyDescent="0.3">
      <c r="A2193" s="10" t="s">
        <v>951</v>
      </c>
      <c r="B2193" s="16">
        <v>0.4936682084733468</v>
      </c>
      <c r="C2193" s="12" t="s">
        <v>5668</v>
      </c>
      <c r="D2193" s="12" t="s">
        <v>5668</v>
      </c>
      <c r="E2193" s="12"/>
      <c r="F2193" s="13">
        <v>28.25</v>
      </c>
      <c r="G2193" s="13">
        <v>633.84</v>
      </c>
      <c r="H2193" s="13">
        <v>1265.6600000000001</v>
      </c>
      <c r="I2193" s="13">
        <v>2</v>
      </c>
      <c r="J2193" s="13">
        <v>-0.01</v>
      </c>
      <c r="K2193" s="13">
        <v>0</v>
      </c>
      <c r="L2193" s="13">
        <v>3.6999999999999998E-2</v>
      </c>
      <c r="M2193" s="15" t="s">
        <v>6216</v>
      </c>
    </row>
    <row r="2194" spans="1:13" outlineLevel="1" x14ac:dyDescent="0.3">
      <c r="A2194" s="10" t="s">
        <v>951</v>
      </c>
      <c r="B2194" s="16">
        <v>0.58068998264407268</v>
      </c>
      <c r="C2194" s="12" t="s">
        <v>6539</v>
      </c>
      <c r="D2194" s="17" t="s">
        <v>6539</v>
      </c>
      <c r="E2194" s="12"/>
      <c r="F2194" s="13">
        <v>26.08</v>
      </c>
      <c r="G2194" s="13">
        <v>462.88</v>
      </c>
      <c r="H2194" s="13">
        <v>1385.63</v>
      </c>
      <c r="I2194" s="13">
        <v>3</v>
      </c>
      <c r="J2194" s="13">
        <v>-0.02</v>
      </c>
      <c r="K2194" s="13">
        <v>0</v>
      </c>
      <c r="L2194" s="13">
        <v>3.5999999999999999E-3</v>
      </c>
      <c r="M2194" s="15" t="s">
        <v>6217</v>
      </c>
    </row>
    <row r="2195" spans="1:13" outlineLevel="2" x14ac:dyDescent="0.3">
      <c r="A2195" s="10" t="s">
        <v>951</v>
      </c>
      <c r="B2195" s="16">
        <v>0.54451531636703498</v>
      </c>
      <c r="C2195" s="12" t="s">
        <v>6538</v>
      </c>
      <c r="D2195" s="17" t="s">
        <v>6538</v>
      </c>
      <c r="E2195" s="12" t="s">
        <v>1</v>
      </c>
      <c r="F2195" s="13">
        <v>33.22</v>
      </c>
      <c r="G2195" s="13">
        <v>733.05</v>
      </c>
      <c r="H2195" s="13">
        <v>2196.13</v>
      </c>
      <c r="I2195" s="13">
        <v>3</v>
      </c>
      <c r="J2195" s="13">
        <v>-0.01</v>
      </c>
      <c r="K2195" s="13">
        <v>0</v>
      </c>
      <c r="L2195" s="13">
        <v>2.5000000000000001E-3</v>
      </c>
      <c r="M2195" s="15" t="s">
        <v>6216</v>
      </c>
    </row>
    <row r="2196" spans="1:13" outlineLevel="2" x14ac:dyDescent="0.3">
      <c r="A2196" s="10" t="s">
        <v>996</v>
      </c>
      <c r="B2196" s="11">
        <f>SUBTOTAL(4,B2197:B2208)</f>
        <v>0.98161807821902602</v>
      </c>
      <c r="C2196" s="12">
        <f>COUNTA(C2197:C2208)</f>
        <v>12</v>
      </c>
      <c r="D2196" s="12">
        <v>3</v>
      </c>
      <c r="E2196" s="12">
        <f>COUNTA(E2197:E2208)</f>
        <v>0</v>
      </c>
      <c r="F2196" s="13">
        <f>SUBTOTAL(4,F2197:F2208)</f>
        <v>63.58</v>
      </c>
      <c r="G2196" s="13"/>
      <c r="H2196" s="13"/>
      <c r="I2196" s="13"/>
      <c r="J2196" s="13"/>
      <c r="K2196" s="13">
        <f>SUBTOTAL(4,K2197:K2208)</f>
        <v>0</v>
      </c>
      <c r="L2196" s="14"/>
      <c r="M2196" s="15"/>
    </row>
    <row r="2197" spans="1:13" outlineLevel="2" x14ac:dyDescent="0.3">
      <c r="A2197" s="10" t="s">
        <v>996</v>
      </c>
      <c r="B2197" s="11">
        <v>0.87607597543455129</v>
      </c>
      <c r="C2197" s="12" t="s">
        <v>2575</v>
      </c>
      <c r="D2197" s="12" t="s">
        <v>2575</v>
      </c>
      <c r="E2197" s="12"/>
      <c r="F2197" s="13">
        <v>63.58</v>
      </c>
      <c r="G2197" s="13">
        <v>776.41</v>
      </c>
      <c r="H2197" s="13">
        <v>1550.8</v>
      </c>
      <c r="I2197" s="13">
        <v>2</v>
      </c>
      <c r="J2197" s="13">
        <v>-0.01</v>
      </c>
      <c r="K2197" s="13">
        <v>0</v>
      </c>
      <c r="L2197" s="14">
        <v>5.4E-6</v>
      </c>
      <c r="M2197" s="15" t="s">
        <v>6205</v>
      </c>
    </row>
    <row r="2198" spans="1:13" outlineLevel="2" x14ac:dyDescent="0.3">
      <c r="A2198" s="10" t="s">
        <v>996</v>
      </c>
      <c r="B2198" s="11">
        <v>0.56196849906620983</v>
      </c>
      <c r="C2198" s="12" t="s">
        <v>4611</v>
      </c>
      <c r="D2198" s="17" t="s">
        <v>4611</v>
      </c>
      <c r="E2198" s="12"/>
      <c r="F2198" s="13">
        <v>22.35</v>
      </c>
      <c r="G2198" s="13">
        <v>481.26</v>
      </c>
      <c r="H2198" s="13">
        <v>1440.76</v>
      </c>
      <c r="I2198" s="13">
        <v>3</v>
      </c>
      <c r="J2198" s="13">
        <v>0.01</v>
      </c>
      <c r="K2198" s="13">
        <v>0</v>
      </c>
      <c r="L2198" s="13">
        <v>4.2000000000000003E-2</v>
      </c>
      <c r="M2198" s="15" t="s">
        <v>6207</v>
      </c>
    </row>
    <row r="2199" spans="1:13" outlineLevel="2" x14ac:dyDescent="0.3">
      <c r="A2199" s="10" t="s">
        <v>996</v>
      </c>
      <c r="B2199" s="11">
        <v>0.55752277536981087</v>
      </c>
      <c r="C2199" s="12" t="s">
        <v>4612</v>
      </c>
      <c r="D2199" s="12" t="s">
        <v>4612</v>
      </c>
      <c r="E2199" s="12"/>
      <c r="F2199" s="13">
        <v>33.270000000000003</v>
      </c>
      <c r="G2199" s="13">
        <v>735.38</v>
      </c>
      <c r="H2199" s="13">
        <v>1468.74</v>
      </c>
      <c r="I2199" s="13">
        <v>2</v>
      </c>
      <c r="J2199" s="13">
        <v>-0.01</v>
      </c>
      <c r="K2199" s="13">
        <v>0</v>
      </c>
      <c r="L2199" s="13">
        <v>1.1999999999999999E-3</v>
      </c>
      <c r="M2199" s="15" t="s">
        <v>6207</v>
      </c>
    </row>
    <row r="2200" spans="1:13" outlineLevel="2" x14ac:dyDescent="0.3">
      <c r="A2200" s="10" t="s">
        <v>996</v>
      </c>
      <c r="B2200" s="11">
        <v>0.67340787651122958</v>
      </c>
      <c r="C2200" s="12" t="s">
        <v>4610</v>
      </c>
      <c r="D2200" s="12" t="s">
        <v>4610</v>
      </c>
      <c r="E2200" s="12"/>
      <c r="F2200" s="13">
        <v>26.61</v>
      </c>
      <c r="G2200" s="13">
        <v>580.82000000000005</v>
      </c>
      <c r="H2200" s="13">
        <v>1159.6300000000001</v>
      </c>
      <c r="I2200" s="13">
        <v>2</v>
      </c>
      <c r="J2200" s="13">
        <v>-0.01</v>
      </c>
      <c r="K2200" s="13">
        <v>0</v>
      </c>
      <c r="L2200" s="13">
        <v>0.17</v>
      </c>
      <c r="M2200" s="15" t="s">
        <v>6208</v>
      </c>
    </row>
    <row r="2201" spans="1:13" outlineLevel="2" x14ac:dyDescent="0.3">
      <c r="A2201" s="10" t="s">
        <v>996</v>
      </c>
      <c r="B2201" s="11">
        <v>0.66530856405751337</v>
      </c>
      <c r="C2201" s="12" t="s">
        <v>4614</v>
      </c>
      <c r="D2201" s="12" t="s">
        <v>4614</v>
      </c>
      <c r="E2201" s="12"/>
      <c r="F2201" s="13">
        <v>55.2</v>
      </c>
      <c r="G2201" s="13">
        <v>679.02</v>
      </c>
      <c r="H2201" s="13">
        <v>2034.04</v>
      </c>
      <c r="I2201" s="13">
        <v>3</v>
      </c>
      <c r="J2201" s="13">
        <v>-0.02</v>
      </c>
      <c r="K2201" s="13">
        <v>0</v>
      </c>
      <c r="L2201" s="14">
        <v>8.2999999999999998E-5</v>
      </c>
      <c r="M2201" s="15" t="s">
        <v>6207</v>
      </c>
    </row>
    <row r="2202" spans="1:13" outlineLevel="2" x14ac:dyDescent="0.3">
      <c r="A2202" s="10" t="s">
        <v>996</v>
      </c>
      <c r="B2202" s="11">
        <v>0.64998858720606845</v>
      </c>
      <c r="C2202" s="12" t="s">
        <v>997</v>
      </c>
      <c r="D2202" s="12" t="s">
        <v>997</v>
      </c>
      <c r="E2202" s="12"/>
      <c r="F2202" s="13">
        <v>46.73</v>
      </c>
      <c r="G2202" s="13">
        <v>579.30999999999995</v>
      </c>
      <c r="H2202" s="13">
        <v>1156.6099999999999</v>
      </c>
      <c r="I2202" s="13">
        <v>2</v>
      </c>
      <c r="J2202" s="13">
        <v>1.01</v>
      </c>
      <c r="K2202" s="13">
        <v>0</v>
      </c>
      <c r="L2202" s="13">
        <v>2.9E-4</v>
      </c>
      <c r="M2202" s="15" t="s">
        <v>6204</v>
      </c>
    </row>
    <row r="2203" spans="1:13" outlineLevel="2" x14ac:dyDescent="0.3">
      <c r="A2203" s="10" t="s">
        <v>996</v>
      </c>
      <c r="B2203" s="11">
        <v>0.88215088740700343</v>
      </c>
      <c r="C2203" s="12" t="s">
        <v>4613</v>
      </c>
      <c r="D2203" s="17" t="s">
        <v>4613</v>
      </c>
      <c r="E2203" s="12"/>
      <c r="F2203" s="13">
        <v>59.07</v>
      </c>
      <c r="G2203" s="13">
        <v>746.42</v>
      </c>
      <c r="H2203" s="13">
        <v>1490.83</v>
      </c>
      <c r="I2203" s="13">
        <v>2</v>
      </c>
      <c r="J2203" s="13">
        <v>0</v>
      </c>
      <c r="K2203" s="13">
        <v>0</v>
      </c>
      <c r="L2203" s="14">
        <v>1.2E-5</v>
      </c>
      <c r="M2203" s="15" t="s">
        <v>6207</v>
      </c>
    </row>
    <row r="2204" spans="1:13" outlineLevel="2" x14ac:dyDescent="0.3">
      <c r="A2204" s="10" t="s">
        <v>996</v>
      </c>
      <c r="B2204" s="16">
        <v>0.98161807821902602</v>
      </c>
      <c r="C2204" s="12" t="s">
        <v>2575</v>
      </c>
      <c r="D2204" s="12" t="s">
        <v>2575</v>
      </c>
      <c r="E2204" s="12"/>
      <c r="F2204" s="13">
        <v>58.48</v>
      </c>
      <c r="G2204" s="13">
        <v>776.93</v>
      </c>
      <c r="H2204" s="13">
        <v>1551.84</v>
      </c>
      <c r="I2204" s="13">
        <v>2</v>
      </c>
      <c r="J2204" s="13">
        <v>1.03</v>
      </c>
      <c r="K2204" s="13">
        <v>0</v>
      </c>
      <c r="L2204" s="14">
        <v>1.5999999999999999E-5</v>
      </c>
      <c r="M2204" s="15" t="s">
        <v>6218</v>
      </c>
    </row>
    <row r="2205" spans="1:13" outlineLevel="2" x14ac:dyDescent="0.3">
      <c r="A2205" s="10" t="s">
        <v>996</v>
      </c>
      <c r="B2205" s="16">
        <v>0.67184470239610128</v>
      </c>
      <c r="C2205" s="12" t="s">
        <v>4612</v>
      </c>
      <c r="D2205" s="12" t="s">
        <v>4612</v>
      </c>
      <c r="E2205" s="12"/>
      <c r="F2205" s="13">
        <v>38.549999999999997</v>
      </c>
      <c r="G2205" s="13">
        <v>735.4</v>
      </c>
      <c r="H2205" s="13">
        <v>1468.78</v>
      </c>
      <c r="I2205" s="13">
        <v>2</v>
      </c>
      <c r="J2205" s="13">
        <v>0.03</v>
      </c>
      <c r="K2205" s="13">
        <v>0</v>
      </c>
      <c r="L2205" s="13">
        <v>3.2000000000000002E-3</v>
      </c>
      <c r="M2205" s="15" t="s">
        <v>6220</v>
      </c>
    </row>
    <row r="2206" spans="1:13" outlineLevel="2" x14ac:dyDescent="0.3">
      <c r="A2206" s="10" t="s">
        <v>996</v>
      </c>
      <c r="B2206" s="16">
        <v>0.71517677291913662</v>
      </c>
      <c r="C2206" s="12" t="s">
        <v>4610</v>
      </c>
      <c r="D2206" s="12" t="s">
        <v>4610</v>
      </c>
      <c r="E2206" s="12"/>
      <c r="F2206" s="13">
        <v>29.88</v>
      </c>
      <c r="G2206" s="13">
        <v>580.80999999999995</v>
      </c>
      <c r="H2206" s="13">
        <v>1159.6099999999999</v>
      </c>
      <c r="I2206" s="13">
        <v>2</v>
      </c>
      <c r="J2206" s="13">
        <v>-0.02</v>
      </c>
      <c r="K2206" s="13">
        <v>0</v>
      </c>
      <c r="L2206" s="13">
        <v>1.2999999999999999E-2</v>
      </c>
      <c r="M2206" s="15" t="s">
        <v>6220</v>
      </c>
    </row>
    <row r="2207" spans="1:13" outlineLevel="1" x14ac:dyDescent="0.3">
      <c r="A2207" s="10" t="s">
        <v>996</v>
      </c>
      <c r="B2207" s="16">
        <v>0.53257592214928295</v>
      </c>
      <c r="C2207" s="12" t="s">
        <v>997</v>
      </c>
      <c r="D2207" s="12" t="s">
        <v>997</v>
      </c>
      <c r="E2207" s="12"/>
      <c r="F2207" s="13">
        <v>32.26</v>
      </c>
      <c r="G2207" s="13">
        <v>578.79999999999995</v>
      </c>
      <c r="H2207" s="13">
        <v>1155.5899999999999</v>
      </c>
      <c r="I2207" s="13">
        <v>2</v>
      </c>
      <c r="J2207" s="13">
        <v>-0.01</v>
      </c>
      <c r="K2207" s="13">
        <v>0</v>
      </c>
      <c r="L2207" s="13">
        <v>4.5999999999999999E-2</v>
      </c>
      <c r="M2207" s="15" t="s">
        <v>6217</v>
      </c>
    </row>
    <row r="2208" spans="1:13" outlineLevel="2" x14ac:dyDescent="0.3">
      <c r="A2208" s="10" t="s">
        <v>996</v>
      </c>
      <c r="B2208" s="16">
        <v>0.93751057590408726</v>
      </c>
      <c r="C2208" s="12" t="s">
        <v>6622</v>
      </c>
      <c r="D2208" s="17" t="s">
        <v>6622</v>
      </c>
      <c r="E2208" s="12"/>
      <c r="F2208" s="13">
        <v>32.130000000000003</v>
      </c>
      <c r="G2208" s="13">
        <v>504.27</v>
      </c>
      <c r="H2208" s="13">
        <v>1509.8</v>
      </c>
      <c r="I2208" s="13">
        <v>3</v>
      </c>
      <c r="J2208" s="13">
        <v>-0.03</v>
      </c>
      <c r="K2208" s="13">
        <v>0</v>
      </c>
      <c r="L2208" s="13">
        <v>0.01</v>
      </c>
      <c r="M2208" s="15" t="s">
        <v>6220</v>
      </c>
    </row>
    <row r="2209" spans="1:13" outlineLevel="1" x14ac:dyDescent="0.3">
      <c r="A2209" s="10" t="s">
        <v>3258</v>
      </c>
      <c r="B2209" s="11">
        <f>SUBTOTAL(4,B2210:B2210)</f>
        <v>2.1991023248524368</v>
      </c>
      <c r="C2209" s="12">
        <f>COUNTA(C2210:C2210)</f>
        <v>1</v>
      </c>
      <c r="D2209" s="12">
        <v>1</v>
      </c>
      <c r="E2209" s="12">
        <f>COUNTA(E2210:E2210)</f>
        <v>0</v>
      </c>
      <c r="F2209" s="13">
        <f>SUBTOTAL(4,F2210:F2210)</f>
        <v>40.520000000000003</v>
      </c>
      <c r="G2209" s="13"/>
      <c r="H2209" s="13"/>
      <c r="I2209" s="13"/>
      <c r="J2209" s="13"/>
      <c r="K2209" s="13">
        <f>SUBTOTAL(4,K2210:K2210)</f>
        <v>0</v>
      </c>
      <c r="L2209" s="13"/>
      <c r="M2209" s="15"/>
    </row>
    <row r="2210" spans="1:13" outlineLevel="2" x14ac:dyDescent="0.3">
      <c r="A2210" s="10" t="s">
        <v>3258</v>
      </c>
      <c r="B2210" s="11">
        <v>2.1991023248524368</v>
      </c>
      <c r="C2210" s="12" t="s">
        <v>6086</v>
      </c>
      <c r="D2210" s="17" t="s">
        <v>6086</v>
      </c>
      <c r="E2210" s="12"/>
      <c r="F2210" s="13">
        <v>40.520000000000003</v>
      </c>
      <c r="G2210" s="13">
        <v>633</v>
      </c>
      <c r="H2210" s="13">
        <v>1895.97</v>
      </c>
      <c r="I2210" s="13">
        <v>3</v>
      </c>
      <c r="J2210" s="13">
        <v>0.01</v>
      </c>
      <c r="K2210" s="13">
        <v>0</v>
      </c>
      <c r="L2210" s="13">
        <v>1.7000000000000001E-4</v>
      </c>
      <c r="M2210" s="15" t="s">
        <v>6208</v>
      </c>
    </row>
    <row r="2211" spans="1:13" outlineLevel="2" x14ac:dyDescent="0.3">
      <c r="A2211" s="10" t="s">
        <v>275</v>
      </c>
      <c r="B2211" s="11">
        <f>SUBTOTAL(4,B2212:B2283)</f>
        <v>74.35398131552779</v>
      </c>
      <c r="C2211" s="12">
        <f>COUNTA(C2212:C2283)</f>
        <v>72</v>
      </c>
      <c r="D2211" s="17">
        <v>7</v>
      </c>
      <c r="E2211" s="12">
        <f>COUNTA(E2212:E2283)</f>
        <v>6</v>
      </c>
      <c r="F2211" s="13">
        <f>SUBTOTAL(4,F2212:F2283)</f>
        <v>101.39</v>
      </c>
      <c r="G2211" s="13"/>
      <c r="H2211" s="13"/>
      <c r="I2211" s="13"/>
      <c r="J2211" s="13"/>
      <c r="K2211" s="13">
        <f>SUBTOTAL(4,K2212:K2283)</f>
        <v>2</v>
      </c>
      <c r="L2211" s="13"/>
      <c r="M2211" s="15"/>
    </row>
    <row r="2212" spans="1:13" outlineLevel="2" x14ac:dyDescent="0.3">
      <c r="A2212" s="10" t="s">
        <v>275</v>
      </c>
      <c r="B2212" s="11">
        <v>6.1191186139301131E-3</v>
      </c>
      <c r="C2212" s="12" t="s">
        <v>4591</v>
      </c>
      <c r="D2212" s="12" t="s">
        <v>4591</v>
      </c>
      <c r="E2212" s="12"/>
      <c r="F2212" s="13">
        <v>39.799999999999997</v>
      </c>
      <c r="G2212" s="13">
        <v>509.27</v>
      </c>
      <c r="H2212" s="13">
        <v>1016.53</v>
      </c>
      <c r="I2212" s="13">
        <v>2</v>
      </c>
      <c r="J2212" s="13">
        <v>-0.01</v>
      </c>
      <c r="K2212" s="13">
        <v>0</v>
      </c>
      <c r="L2212" s="13">
        <v>6.1999999999999998E-3</v>
      </c>
      <c r="M2212" s="15" t="s">
        <v>6208</v>
      </c>
    </row>
    <row r="2213" spans="1:13" outlineLevel="2" x14ac:dyDescent="0.3">
      <c r="A2213" s="10" t="s">
        <v>275</v>
      </c>
      <c r="B2213" s="11">
        <v>0.24987539371654244</v>
      </c>
      <c r="C2213" s="12" t="s">
        <v>4590</v>
      </c>
      <c r="D2213" s="17" t="s">
        <v>4590</v>
      </c>
      <c r="E2213" s="12"/>
      <c r="F2213" s="13">
        <v>22.14</v>
      </c>
      <c r="G2213" s="13">
        <v>463.27</v>
      </c>
      <c r="H2213" s="13">
        <v>924.52</v>
      </c>
      <c r="I2213" s="13">
        <v>2</v>
      </c>
      <c r="J2213" s="13">
        <v>-0.01</v>
      </c>
      <c r="K2213" s="13">
        <v>0</v>
      </c>
      <c r="L2213" s="13">
        <v>2.4E-2</v>
      </c>
      <c r="M2213" s="15" t="s">
        <v>6208</v>
      </c>
    </row>
    <row r="2214" spans="1:13" outlineLevel="2" x14ac:dyDescent="0.3">
      <c r="A2214" s="10" t="s">
        <v>275</v>
      </c>
      <c r="B2214" s="11">
        <v>7.6435503431086932E-2</v>
      </c>
      <c r="C2214" s="12" t="s">
        <v>278</v>
      </c>
      <c r="D2214" s="17" t="s">
        <v>278</v>
      </c>
      <c r="E2214" s="12"/>
      <c r="F2214" s="13">
        <v>22.74</v>
      </c>
      <c r="G2214" s="13">
        <v>434.26</v>
      </c>
      <c r="H2214" s="13">
        <v>1299.77</v>
      </c>
      <c r="I2214" s="13">
        <v>3</v>
      </c>
      <c r="J2214" s="13">
        <v>-0.01</v>
      </c>
      <c r="K2214" s="13">
        <v>1</v>
      </c>
      <c r="L2214" s="13">
        <v>1.2E-2</v>
      </c>
      <c r="M2214" s="15" t="s">
        <v>6204</v>
      </c>
    </row>
    <row r="2215" spans="1:13" outlineLevel="2" x14ac:dyDescent="0.3">
      <c r="A2215" s="10" t="s">
        <v>275</v>
      </c>
      <c r="B2215" s="11">
        <v>0.16588953294255765</v>
      </c>
      <c r="C2215" s="12" t="s">
        <v>4592</v>
      </c>
      <c r="D2215" s="12" t="s">
        <v>4592</v>
      </c>
      <c r="E2215" s="12"/>
      <c r="F2215" s="13">
        <v>43.81</v>
      </c>
      <c r="G2215" s="13">
        <v>501.94</v>
      </c>
      <c r="H2215" s="13">
        <v>1502.8</v>
      </c>
      <c r="I2215" s="13">
        <v>3</v>
      </c>
      <c r="J2215" s="13">
        <v>-0.02</v>
      </c>
      <c r="K2215" s="13">
        <v>0</v>
      </c>
      <c r="L2215" s="13">
        <v>1E-4</v>
      </c>
      <c r="M2215" s="15" t="s">
        <v>6207</v>
      </c>
    </row>
    <row r="2216" spans="1:13" outlineLevel="2" x14ac:dyDescent="0.3">
      <c r="A2216" s="10" t="s">
        <v>275</v>
      </c>
      <c r="B2216" s="11">
        <v>4.3351539384126471E-4</v>
      </c>
      <c r="C2216" s="12" t="s">
        <v>4593</v>
      </c>
      <c r="D2216" s="12" t="s">
        <v>4593</v>
      </c>
      <c r="E2216" s="12"/>
      <c r="F2216" s="13">
        <v>98.29</v>
      </c>
      <c r="G2216" s="13">
        <v>762.44</v>
      </c>
      <c r="H2216" s="13">
        <v>1522.87</v>
      </c>
      <c r="I2216" s="13">
        <v>2</v>
      </c>
      <c r="J2216" s="13">
        <v>-0.02</v>
      </c>
      <c r="K2216" s="13">
        <v>0</v>
      </c>
      <c r="L2216" s="14">
        <v>4.4999999999999998E-9</v>
      </c>
      <c r="M2216" s="15" t="s">
        <v>6207</v>
      </c>
    </row>
    <row r="2217" spans="1:13" outlineLevel="2" x14ac:dyDescent="0.3">
      <c r="A2217" s="10" t="s">
        <v>275</v>
      </c>
      <c r="B2217" s="11">
        <v>0.32860598773376265</v>
      </c>
      <c r="C2217" s="12" t="s">
        <v>285</v>
      </c>
      <c r="D2217" s="12" t="s">
        <v>285</v>
      </c>
      <c r="E2217" s="12"/>
      <c r="F2217" s="13">
        <v>101.39</v>
      </c>
      <c r="G2217" s="13">
        <v>1052.54</v>
      </c>
      <c r="H2217" s="13">
        <v>2103.06</v>
      </c>
      <c r="I2217" s="13">
        <v>2</v>
      </c>
      <c r="J2217" s="13">
        <v>0.01</v>
      </c>
      <c r="K2217" s="13">
        <v>1</v>
      </c>
      <c r="L2217" s="14">
        <v>6.3999999999999996E-10</v>
      </c>
      <c r="M2217" s="15" t="s">
        <v>6208</v>
      </c>
    </row>
    <row r="2218" spans="1:13" outlineLevel="2" x14ac:dyDescent="0.3">
      <c r="A2218" s="10" t="s">
        <v>275</v>
      </c>
      <c r="B2218" s="11">
        <v>0.25983384542753829</v>
      </c>
      <c r="C2218" s="12" t="s">
        <v>285</v>
      </c>
      <c r="D2218" s="12" t="s">
        <v>285</v>
      </c>
      <c r="E2218" s="12"/>
      <c r="F2218" s="13">
        <v>40.44</v>
      </c>
      <c r="G2218" s="13">
        <v>702.02</v>
      </c>
      <c r="H2218" s="13">
        <v>2103.04</v>
      </c>
      <c r="I2218" s="13">
        <v>3</v>
      </c>
      <c r="J2218" s="13">
        <v>-0.01</v>
      </c>
      <c r="K2218" s="13">
        <v>1</v>
      </c>
      <c r="L2218" s="13">
        <v>1.6000000000000001E-4</v>
      </c>
      <c r="M2218" s="15" t="s">
        <v>6204</v>
      </c>
    </row>
    <row r="2219" spans="1:13" outlineLevel="2" x14ac:dyDescent="0.3">
      <c r="A2219" s="10" t="s">
        <v>275</v>
      </c>
      <c r="B2219" s="11">
        <v>1.4642172851349149E-4</v>
      </c>
      <c r="C2219" s="12" t="s">
        <v>283</v>
      </c>
      <c r="D2219" s="12" t="s">
        <v>283</v>
      </c>
      <c r="E2219" s="12"/>
      <c r="F2219" s="13">
        <v>60.24</v>
      </c>
      <c r="G2219" s="13">
        <v>563.63</v>
      </c>
      <c r="H2219" s="13">
        <v>1687.86</v>
      </c>
      <c r="I2219" s="13">
        <v>3</v>
      </c>
      <c r="J2219" s="13">
        <v>-0.01</v>
      </c>
      <c r="K2219" s="13">
        <v>0</v>
      </c>
      <c r="L2219" s="14">
        <v>1.8E-5</v>
      </c>
      <c r="M2219" s="15" t="s">
        <v>6208</v>
      </c>
    </row>
    <row r="2220" spans="1:13" outlineLevel="2" x14ac:dyDescent="0.3">
      <c r="A2220" s="10" t="s">
        <v>275</v>
      </c>
      <c r="B2220" s="11">
        <v>0.4743441379782446</v>
      </c>
      <c r="C2220" s="12" t="s">
        <v>283</v>
      </c>
      <c r="D2220" s="12" t="s">
        <v>283</v>
      </c>
      <c r="E2220" s="12"/>
      <c r="F2220" s="13">
        <v>40.99</v>
      </c>
      <c r="G2220" s="13">
        <v>844.94</v>
      </c>
      <c r="H2220" s="13">
        <v>1687.87</v>
      </c>
      <c r="I2220" s="13">
        <v>2</v>
      </c>
      <c r="J2220" s="13">
        <v>0.01</v>
      </c>
      <c r="K2220" s="13">
        <v>0</v>
      </c>
      <c r="L2220" s="13">
        <v>3.4000000000000002E-4</v>
      </c>
      <c r="M2220" s="15" t="s">
        <v>6205</v>
      </c>
    </row>
    <row r="2221" spans="1:13" outlineLevel="2" x14ac:dyDescent="0.3">
      <c r="A2221" s="10" t="s">
        <v>275</v>
      </c>
      <c r="B2221" s="11">
        <v>2.0122720568447371E-3</v>
      </c>
      <c r="C2221" s="12" t="s">
        <v>286</v>
      </c>
      <c r="D2221" s="12" t="s">
        <v>286</v>
      </c>
      <c r="E2221" s="12"/>
      <c r="F2221" s="13">
        <v>79.61</v>
      </c>
      <c r="G2221" s="13">
        <v>741.04</v>
      </c>
      <c r="H2221" s="13">
        <v>2220.11</v>
      </c>
      <c r="I2221" s="13">
        <v>3</v>
      </c>
      <c r="J2221" s="13">
        <v>-0.02</v>
      </c>
      <c r="K2221" s="13">
        <v>0</v>
      </c>
      <c r="L2221" s="14">
        <v>5.2000000000000002E-8</v>
      </c>
      <c r="M2221" s="15" t="s">
        <v>6204</v>
      </c>
    </row>
    <row r="2222" spans="1:13" outlineLevel="2" x14ac:dyDescent="0.3">
      <c r="A2222" s="10" t="s">
        <v>275</v>
      </c>
      <c r="B2222" s="11">
        <v>1.8543844249415464E-2</v>
      </c>
      <c r="C2222" s="12" t="s">
        <v>286</v>
      </c>
      <c r="D2222" s="12" t="s">
        <v>286</v>
      </c>
      <c r="E2222" s="12"/>
      <c r="F2222" s="13">
        <v>37.090000000000003</v>
      </c>
      <c r="G2222" s="13">
        <v>1111.07</v>
      </c>
      <c r="H2222" s="13">
        <v>2220.13</v>
      </c>
      <c r="I2222" s="13">
        <v>2</v>
      </c>
      <c r="J2222" s="13">
        <v>0</v>
      </c>
      <c r="K2222" s="13">
        <v>0</v>
      </c>
      <c r="L2222" s="13">
        <v>6.8999999999999997E-4</v>
      </c>
      <c r="M2222" s="15" t="s">
        <v>6205</v>
      </c>
    </row>
    <row r="2223" spans="1:13" outlineLevel="2" x14ac:dyDescent="0.3">
      <c r="A2223" s="10" t="s">
        <v>275</v>
      </c>
      <c r="B2223" s="11">
        <v>0.45496118386339035</v>
      </c>
      <c r="C2223" s="12" t="s">
        <v>4594</v>
      </c>
      <c r="D2223" s="12" t="s">
        <v>4594</v>
      </c>
      <c r="E2223" s="12"/>
      <c r="F2223" s="13">
        <v>52.84</v>
      </c>
      <c r="G2223" s="13">
        <v>969.49</v>
      </c>
      <c r="H2223" s="13">
        <v>2905.44</v>
      </c>
      <c r="I2223" s="13">
        <v>3</v>
      </c>
      <c r="J2223" s="13">
        <v>-0.03</v>
      </c>
      <c r="K2223" s="13">
        <v>1</v>
      </c>
      <c r="L2223" s="14">
        <v>1.2999999999999999E-5</v>
      </c>
      <c r="M2223" s="15" t="s">
        <v>6207</v>
      </c>
    </row>
    <row r="2224" spans="1:13" outlineLevel="2" x14ac:dyDescent="0.3">
      <c r="A2224" s="10" t="s">
        <v>275</v>
      </c>
      <c r="B2224" s="11">
        <v>7.0237617368882428E-4</v>
      </c>
      <c r="C2224" s="12" t="s">
        <v>4594</v>
      </c>
      <c r="D2224" s="12" t="s">
        <v>4594</v>
      </c>
      <c r="E2224" s="12"/>
      <c r="F2224" s="13">
        <v>51.15</v>
      </c>
      <c r="G2224" s="13">
        <v>727.37</v>
      </c>
      <c r="H2224" s="13">
        <v>2905.44</v>
      </c>
      <c r="I2224" s="13">
        <v>4</v>
      </c>
      <c r="J2224" s="13">
        <v>-0.03</v>
      </c>
      <c r="K2224" s="13">
        <v>1</v>
      </c>
      <c r="L2224" s="14">
        <v>1.7E-5</v>
      </c>
      <c r="M2224" s="15" t="s">
        <v>6207</v>
      </c>
    </row>
    <row r="2225" spans="1:13" outlineLevel="2" x14ac:dyDescent="0.3">
      <c r="A2225" s="10" t="s">
        <v>275</v>
      </c>
      <c r="B2225" s="11">
        <v>5.6911445358311351E-3</v>
      </c>
      <c r="C2225" s="12" t="s">
        <v>2036</v>
      </c>
      <c r="D2225" s="12" t="s">
        <v>2036</v>
      </c>
      <c r="E2225" s="12"/>
      <c r="F2225" s="13">
        <v>51.95</v>
      </c>
      <c r="G2225" s="13">
        <v>798.41</v>
      </c>
      <c r="H2225" s="13">
        <v>1594.82</v>
      </c>
      <c r="I2225" s="13">
        <v>2</v>
      </c>
      <c r="J2225" s="13">
        <v>-0.01</v>
      </c>
      <c r="K2225" s="13">
        <v>1</v>
      </c>
      <c r="L2225" s="13">
        <v>2.5000000000000001E-4</v>
      </c>
      <c r="M2225" s="15" t="s">
        <v>6205</v>
      </c>
    </row>
    <row r="2226" spans="1:13" outlineLevel="2" x14ac:dyDescent="0.3">
      <c r="A2226" s="10" t="s">
        <v>275</v>
      </c>
      <c r="B2226" s="11">
        <v>0.26169214798741314</v>
      </c>
      <c r="C2226" s="12" t="s">
        <v>2040</v>
      </c>
      <c r="D2226" s="12" t="s">
        <v>2040</v>
      </c>
      <c r="E2226" s="12"/>
      <c r="F2226" s="13">
        <v>29.13</v>
      </c>
      <c r="G2226" s="13">
        <v>818.43</v>
      </c>
      <c r="H2226" s="13">
        <v>2452.2800000000002</v>
      </c>
      <c r="I2226" s="13">
        <v>3</v>
      </c>
      <c r="J2226" s="13">
        <v>0</v>
      </c>
      <c r="K2226" s="13">
        <v>2</v>
      </c>
      <c r="L2226" s="13">
        <v>3.5000000000000001E-3</v>
      </c>
      <c r="M2226" s="15" t="s">
        <v>6205</v>
      </c>
    </row>
    <row r="2227" spans="1:13" outlineLevel="2" x14ac:dyDescent="0.3">
      <c r="A2227" s="10" t="s">
        <v>275</v>
      </c>
      <c r="B2227" s="11">
        <v>0.20852734604584516</v>
      </c>
      <c r="C2227" s="12" t="s">
        <v>5452</v>
      </c>
      <c r="D2227" s="12" t="s">
        <v>5452</v>
      </c>
      <c r="E2227" s="12"/>
      <c r="F2227" s="13">
        <v>31.22</v>
      </c>
      <c r="G2227" s="13">
        <v>567.29999999999995</v>
      </c>
      <c r="H2227" s="13">
        <v>1698.86</v>
      </c>
      <c r="I2227" s="13">
        <v>3</v>
      </c>
      <c r="J2227" s="13">
        <v>0</v>
      </c>
      <c r="K2227" s="13">
        <v>1</v>
      </c>
      <c r="L2227" s="13">
        <v>1.1999999999999999E-3</v>
      </c>
      <c r="M2227" s="15" t="s">
        <v>6208</v>
      </c>
    </row>
    <row r="2228" spans="1:13" outlineLevel="2" x14ac:dyDescent="0.3">
      <c r="A2228" s="10" t="s">
        <v>275</v>
      </c>
      <c r="B2228" s="11">
        <v>1.6005729988120955E-3</v>
      </c>
      <c r="C2228" s="12" t="s">
        <v>276</v>
      </c>
      <c r="D2228" s="17" t="s">
        <v>276</v>
      </c>
      <c r="E2228" s="12"/>
      <c r="F2228" s="13">
        <v>32.93</v>
      </c>
      <c r="G2228" s="13">
        <v>560.32000000000005</v>
      </c>
      <c r="H2228" s="13">
        <v>1118.6199999999999</v>
      </c>
      <c r="I2228" s="13">
        <v>2</v>
      </c>
      <c r="J2228" s="13">
        <v>-0.01</v>
      </c>
      <c r="K2228" s="13">
        <v>0</v>
      </c>
      <c r="L2228" s="13">
        <v>0.01</v>
      </c>
      <c r="M2228" s="15" t="s">
        <v>6204</v>
      </c>
    </row>
    <row r="2229" spans="1:13" outlineLevel="2" x14ac:dyDescent="0.3">
      <c r="A2229" s="10" t="s">
        <v>275</v>
      </c>
      <c r="B2229" s="11">
        <v>0.45961874959348054</v>
      </c>
      <c r="C2229" s="12" t="s">
        <v>3717</v>
      </c>
      <c r="D2229" s="17" t="s">
        <v>3717</v>
      </c>
      <c r="E2229" s="12"/>
      <c r="F2229" s="13">
        <v>23.32</v>
      </c>
      <c r="G2229" s="13">
        <v>593.34</v>
      </c>
      <c r="H2229" s="13">
        <v>1184.6600000000001</v>
      </c>
      <c r="I2229" s="13">
        <v>2</v>
      </c>
      <c r="J2229" s="13">
        <v>0.98</v>
      </c>
      <c r="K2229" s="13">
        <v>0</v>
      </c>
      <c r="L2229" s="13">
        <v>0.14000000000000001</v>
      </c>
      <c r="M2229" s="15" t="s">
        <v>6206</v>
      </c>
    </row>
    <row r="2230" spans="1:13" outlineLevel="2" x14ac:dyDescent="0.3">
      <c r="A2230" s="10" t="s">
        <v>275</v>
      </c>
      <c r="B2230" s="11">
        <v>0.27529381725511193</v>
      </c>
      <c r="C2230" s="12" t="s">
        <v>284</v>
      </c>
      <c r="D2230" s="12" t="s">
        <v>284</v>
      </c>
      <c r="E2230" s="12"/>
      <c r="F2230" s="13">
        <v>61.18</v>
      </c>
      <c r="G2230" s="13">
        <v>950.99</v>
      </c>
      <c r="H2230" s="13">
        <v>1899.98</v>
      </c>
      <c r="I2230" s="13">
        <v>2</v>
      </c>
      <c r="J2230" s="13">
        <v>-0.01</v>
      </c>
      <c r="K2230" s="13">
        <v>0</v>
      </c>
      <c r="L2230" s="14">
        <v>1.7999999999999999E-6</v>
      </c>
      <c r="M2230" s="15" t="s">
        <v>6205</v>
      </c>
    </row>
    <row r="2231" spans="1:13" outlineLevel="2" x14ac:dyDescent="0.3">
      <c r="A2231" s="10" t="s">
        <v>275</v>
      </c>
      <c r="B2231" s="11">
        <v>0.10227973578661467</v>
      </c>
      <c r="C2231" s="12" t="s">
        <v>284</v>
      </c>
      <c r="D2231" s="12" t="s">
        <v>284</v>
      </c>
      <c r="E2231" s="12"/>
      <c r="F2231" s="13">
        <v>52.27</v>
      </c>
      <c r="G2231" s="13">
        <v>634.33000000000004</v>
      </c>
      <c r="H2231" s="13">
        <v>1899.97</v>
      </c>
      <c r="I2231" s="13">
        <v>3</v>
      </c>
      <c r="J2231" s="13">
        <v>-0.01</v>
      </c>
      <c r="K2231" s="13">
        <v>0</v>
      </c>
      <c r="L2231" s="14">
        <v>2.5000000000000001E-5</v>
      </c>
      <c r="M2231" s="15" t="s">
        <v>6205</v>
      </c>
    </row>
    <row r="2232" spans="1:13" outlineLevel="2" x14ac:dyDescent="0.3">
      <c r="A2232" s="10" t="s">
        <v>275</v>
      </c>
      <c r="B2232" s="11">
        <v>8.0945991385044519E-4</v>
      </c>
      <c r="C2232" s="12" t="s">
        <v>287</v>
      </c>
      <c r="D2232" s="12" t="s">
        <v>287</v>
      </c>
      <c r="E2232" s="12"/>
      <c r="F2232" s="13">
        <v>52.26</v>
      </c>
      <c r="G2232" s="13">
        <v>623.33000000000004</v>
      </c>
      <c r="H2232" s="13">
        <v>2489.29</v>
      </c>
      <c r="I2232" s="13">
        <v>4</v>
      </c>
      <c r="J2232" s="13">
        <v>-0.02</v>
      </c>
      <c r="K2232" s="13">
        <v>1</v>
      </c>
      <c r="L2232" s="14">
        <v>1.2999999999999999E-5</v>
      </c>
      <c r="M2232" s="15" t="s">
        <v>6204</v>
      </c>
    </row>
    <row r="2233" spans="1:13" outlineLevel="2" x14ac:dyDescent="0.3">
      <c r="A2233" s="10" t="s">
        <v>275</v>
      </c>
      <c r="B2233" s="11">
        <v>0.54041595949808285</v>
      </c>
      <c r="C2233" s="12" t="s">
        <v>2041</v>
      </c>
      <c r="D2233" s="12" t="s">
        <v>2041</v>
      </c>
      <c r="E2233" s="12"/>
      <c r="F2233" s="13">
        <v>40.9</v>
      </c>
      <c r="G2233" s="13">
        <v>794.66</v>
      </c>
      <c r="H2233" s="13">
        <v>3174.62</v>
      </c>
      <c r="I2233" s="13">
        <v>4</v>
      </c>
      <c r="J2233" s="13">
        <v>-0.04</v>
      </c>
      <c r="K2233" s="13">
        <v>2</v>
      </c>
      <c r="L2233" s="13">
        <v>1.7000000000000001E-4</v>
      </c>
      <c r="M2233" s="15" t="s">
        <v>6205</v>
      </c>
    </row>
    <row r="2234" spans="1:13" outlineLevel="2" x14ac:dyDescent="0.3">
      <c r="A2234" s="10" t="s">
        <v>275</v>
      </c>
      <c r="B2234" s="11">
        <v>2.0157842400982516E-4</v>
      </c>
      <c r="C2234" s="12" t="s">
        <v>277</v>
      </c>
      <c r="D2234" s="12" t="s">
        <v>277</v>
      </c>
      <c r="E2234" s="12"/>
      <c r="F2234" s="13">
        <v>43.78</v>
      </c>
      <c r="G2234" s="13">
        <v>588.30999999999995</v>
      </c>
      <c r="H2234" s="13">
        <v>1174.6099999999999</v>
      </c>
      <c r="I2234" s="13">
        <v>2</v>
      </c>
      <c r="J2234" s="13">
        <v>-0.01</v>
      </c>
      <c r="K2234" s="13">
        <v>0</v>
      </c>
      <c r="L2234" s="13">
        <v>4.2000000000000002E-4</v>
      </c>
      <c r="M2234" s="15" t="s">
        <v>6208</v>
      </c>
    </row>
    <row r="2235" spans="1:13" outlineLevel="2" x14ac:dyDescent="0.3">
      <c r="A2235" s="10" t="s">
        <v>275</v>
      </c>
      <c r="B2235" s="11">
        <v>0.35952457328559051</v>
      </c>
      <c r="C2235" s="12" t="s">
        <v>277</v>
      </c>
      <c r="D2235" s="12" t="s">
        <v>277</v>
      </c>
      <c r="E2235" s="12" t="s">
        <v>1</v>
      </c>
      <c r="F2235" s="13">
        <v>34.39</v>
      </c>
      <c r="G2235" s="13">
        <v>596.30999999999995</v>
      </c>
      <c r="H2235" s="13">
        <v>1190.5999999999999</v>
      </c>
      <c r="I2235" s="13">
        <v>2</v>
      </c>
      <c r="J2235" s="13">
        <v>-0.01</v>
      </c>
      <c r="K2235" s="13">
        <v>0</v>
      </c>
      <c r="L2235" s="13">
        <v>5.7000000000000002E-3</v>
      </c>
      <c r="M2235" s="15" t="s">
        <v>6208</v>
      </c>
    </row>
    <row r="2236" spans="1:13" outlineLevel="2" x14ac:dyDescent="0.3">
      <c r="A2236" s="10" t="s">
        <v>275</v>
      </c>
      <c r="B2236" s="11">
        <v>1.4771383013424875E-4</v>
      </c>
      <c r="C2236" s="12" t="s">
        <v>3718</v>
      </c>
      <c r="D2236" s="12" t="s">
        <v>3718</v>
      </c>
      <c r="E2236" s="12"/>
      <c r="F2236" s="13">
        <v>75.17</v>
      </c>
      <c r="G2236" s="13">
        <v>759.96</v>
      </c>
      <c r="H2236" s="13">
        <v>1517.9</v>
      </c>
      <c r="I2236" s="13">
        <v>2</v>
      </c>
      <c r="J2236" s="13">
        <v>-0.01</v>
      </c>
      <c r="K2236" s="13">
        <v>0</v>
      </c>
      <c r="L2236" s="14">
        <v>6.5000000000000002E-7</v>
      </c>
      <c r="M2236" s="15" t="s">
        <v>6206</v>
      </c>
    </row>
    <row r="2237" spans="1:13" outlineLevel="2" x14ac:dyDescent="0.3">
      <c r="A2237" s="10" t="s">
        <v>275</v>
      </c>
      <c r="B2237" s="11">
        <v>0.3378747031933233</v>
      </c>
      <c r="C2237" s="12" t="s">
        <v>280</v>
      </c>
      <c r="D2237" s="12" t="s">
        <v>280</v>
      </c>
      <c r="E2237" s="12"/>
      <c r="F2237" s="13">
        <v>66.489999999999995</v>
      </c>
      <c r="G2237" s="13">
        <v>723.38</v>
      </c>
      <c r="H2237" s="13">
        <v>1444.74</v>
      </c>
      <c r="I2237" s="13">
        <v>2</v>
      </c>
      <c r="J2237" s="13">
        <v>0</v>
      </c>
      <c r="K2237" s="13">
        <v>0</v>
      </c>
      <c r="L2237" s="14">
        <v>5.7999999999999995E-7</v>
      </c>
      <c r="M2237" s="15" t="s">
        <v>6208</v>
      </c>
    </row>
    <row r="2238" spans="1:13" outlineLevel="2" x14ac:dyDescent="0.3">
      <c r="A2238" s="10" t="s">
        <v>275</v>
      </c>
      <c r="B2238" s="11">
        <v>0.48604870051166243</v>
      </c>
      <c r="C2238" s="12" t="s">
        <v>280</v>
      </c>
      <c r="D2238" s="12" t="s">
        <v>280</v>
      </c>
      <c r="E2238" s="12"/>
      <c r="F2238" s="13">
        <v>36.39</v>
      </c>
      <c r="G2238" s="13">
        <v>482.58</v>
      </c>
      <c r="H2238" s="13">
        <v>1444.73</v>
      </c>
      <c r="I2238" s="13">
        <v>3</v>
      </c>
      <c r="J2238" s="13">
        <v>-0.01</v>
      </c>
      <c r="K2238" s="13">
        <v>0</v>
      </c>
      <c r="L2238" s="13">
        <v>3.8999999999999999E-4</v>
      </c>
      <c r="M2238" s="15" t="s">
        <v>6204</v>
      </c>
    </row>
    <row r="2239" spans="1:13" outlineLevel="2" x14ac:dyDescent="0.3">
      <c r="A2239" s="10" t="s">
        <v>275</v>
      </c>
      <c r="B2239" s="11">
        <v>0.61832538881709165</v>
      </c>
      <c r="C2239" s="12" t="s">
        <v>280</v>
      </c>
      <c r="D2239" s="12" t="s">
        <v>280</v>
      </c>
      <c r="E2239" s="12"/>
      <c r="F2239" s="13">
        <v>35.299999999999997</v>
      </c>
      <c r="G2239" s="13">
        <v>362.19</v>
      </c>
      <c r="H2239" s="13">
        <v>1444.71</v>
      </c>
      <c r="I2239" s="13">
        <v>4</v>
      </c>
      <c r="J2239" s="13">
        <v>-0.03</v>
      </c>
      <c r="K2239" s="13">
        <v>0</v>
      </c>
      <c r="L2239" s="13">
        <v>1.9E-3</v>
      </c>
      <c r="M2239" s="15" t="s">
        <v>6207</v>
      </c>
    </row>
    <row r="2240" spans="1:13" outlineLevel="2" x14ac:dyDescent="0.3">
      <c r="A2240" s="10" t="s">
        <v>275</v>
      </c>
      <c r="B2240" s="11">
        <v>0.34136101588009687</v>
      </c>
      <c r="C2240" s="12" t="s">
        <v>282</v>
      </c>
      <c r="D2240" s="17" t="s">
        <v>282</v>
      </c>
      <c r="E2240" s="12"/>
      <c r="F2240" s="13">
        <v>26.58</v>
      </c>
      <c r="G2240" s="13">
        <v>537.97</v>
      </c>
      <c r="H2240" s="13">
        <v>1610.88</v>
      </c>
      <c r="I2240" s="13">
        <v>3</v>
      </c>
      <c r="J2240" s="13">
        <v>-0.01</v>
      </c>
      <c r="K2240" s="13">
        <v>1</v>
      </c>
      <c r="L2240" s="13">
        <v>5.1000000000000004E-3</v>
      </c>
      <c r="M2240" s="15" t="s">
        <v>6204</v>
      </c>
    </row>
    <row r="2241" spans="1:13" outlineLevel="2" x14ac:dyDescent="0.3">
      <c r="A2241" s="10" t="s">
        <v>275</v>
      </c>
      <c r="B2241" s="11">
        <v>0.23443594655688668</v>
      </c>
      <c r="C2241" s="12" t="s">
        <v>2039</v>
      </c>
      <c r="D2241" s="12" t="s">
        <v>2039</v>
      </c>
      <c r="E2241" s="12"/>
      <c r="F2241" s="13">
        <v>36.909999999999997</v>
      </c>
      <c r="G2241" s="13">
        <v>632.39</v>
      </c>
      <c r="H2241" s="13">
        <v>1894.14</v>
      </c>
      <c r="I2241" s="13">
        <v>3</v>
      </c>
      <c r="J2241" s="13">
        <v>-0.01</v>
      </c>
      <c r="K2241" s="13">
        <v>1</v>
      </c>
      <c r="L2241" s="13">
        <v>1E-3</v>
      </c>
      <c r="M2241" s="15" t="s">
        <v>6205</v>
      </c>
    </row>
    <row r="2242" spans="1:13" outlineLevel="2" x14ac:dyDescent="0.3">
      <c r="A2242" s="10" t="s">
        <v>275</v>
      </c>
      <c r="B2242" s="11">
        <v>0.76754802178478942</v>
      </c>
      <c r="C2242" s="12" t="s">
        <v>2039</v>
      </c>
      <c r="D2242" s="12" t="s">
        <v>2039</v>
      </c>
      <c r="E2242" s="12"/>
      <c r="F2242" s="13">
        <v>33.76</v>
      </c>
      <c r="G2242" s="13">
        <v>948.58</v>
      </c>
      <c r="H2242" s="13">
        <v>1895.15</v>
      </c>
      <c r="I2242" s="13">
        <v>2</v>
      </c>
      <c r="J2242" s="13">
        <v>1</v>
      </c>
      <c r="K2242" s="13">
        <v>1</v>
      </c>
      <c r="L2242" s="13">
        <v>5.4000000000000003E-3</v>
      </c>
      <c r="M2242" s="15" t="s">
        <v>6205</v>
      </c>
    </row>
    <row r="2243" spans="1:13" outlineLevel="2" x14ac:dyDescent="0.3">
      <c r="A2243" s="10" t="s">
        <v>275</v>
      </c>
      <c r="B2243" s="11">
        <v>0.19845422464612911</v>
      </c>
      <c r="C2243" s="12" t="s">
        <v>2039</v>
      </c>
      <c r="D2243" s="12" t="s">
        <v>2039</v>
      </c>
      <c r="E2243" s="12"/>
      <c r="F2243" s="13">
        <v>24.44</v>
      </c>
      <c r="G2243" s="13">
        <v>474.54</v>
      </c>
      <c r="H2243" s="13">
        <v>1894.14</v>
      </c>
      <c r="I2243" s="13">
        <v>4</v>
      </c>
      <c r="J2243" s="13">
        <v>-0.01</v>
      </c>
      <c r="K2243" s="13">
        <v>1</v>
      </c>
      <c r="L2243" s="13">
        <v>4.3999999999999997E-2</v>
      </c>
      <c r="M2243" s="15" t="s">
        <v>6205</v>
      </c>
    </row>
    <row r="2244" spans="1:13" outlineLevel="2" x14ac:dyDescent="0.3">
      <c r="A2244" s="10" t="s">
        <v>275</v>
      </c>
      <c r="B2244" s="11">
        <v>3.203478309783783E-4</v>
      </c>
      <c r="C2244" s="12" t="s">
        <v>281</v>
      </c>
      <c r="D2244" s="12" t="s">
        <v>281</v>
      </c>
      <c r="E2244" s="12"/>
      <c r="F2244" s="13">
        <v>58.61</v>
      </c>
      <c r="G2244" s="13">
        <v>770.91</v>
      </c>
      <c r="H2244" s="13">
        <v>1539.81</v>
      </c>
      <c r="I2244" s="13">
        <v>2</v>
      </c>
      <c r="J2244" s="13">
        <v>-0.01</v>
      </c>
      <c r="K2244" s="13">
        <v>0</v>
      </c>
      <c r="L2244" s="14">
        <v>7.1000000000000005E-5</v>
      </c>
      <c r="M2244" s="15" t="s">
        <v>6204</v>
      </c>
    </row>
    <row r="2245" spans="1:13" outlineLevel="2" x14ac:dyDescent="0.3">
      <c r="A2245" s="10" t="s">
        <v>275</v>
      </c>
      <c r="B2245" s="11">
        <v>0.18485111320597081</v>
      </c>
      <c r="C2245" s="12" t="s">
        <v>2038</v>
      </c>
      <c r="D2245" s="12" t="s">
        <v>2038</v>
      </c>
      <c r="E2245" s="12"/>
      <c r="F2245" s="13">
        <v>52.66</v>
      </c>
      <c r="G2245" s="13">
        <v>605.01</v>
      </c>
      <c r="H2245" s="13">
        <v>1812</v>
      </c>
      <c r="I2245" s="13">
        <v>3</v>
      </c>
      <c r="J2245" s="13">
        <v>-0.01</v>
      </c>
      <c r="K2245" s="13">
        <v>1</v>
      </c>
      <c r="L2245" s="14">
        <v>1.2999999999999999E-5</v>
      </c>
      <c r="M2245" s="15" t="s">
        <v>6205</v>
      </c>
    </row>
    <row r="2246" spans="1:13" outlineLevel="2" x14ac:dyDescent="0.3">
      <c r="A2246" s="10" t="s">
        <v>275</v>
      </c>
      <c r="B2246" s="11">
        <v>6.4721546579151276E-5</v>
      </c>
      <c r="C2246" s="12" t="s">
        <v>2037</v>
      </c>
      <c r="D2246" s="12" t="s">
        <v>2037</v>
      </c>
      <c r="E2246" s="12"/>
      <c r="F2246" s="13">
        <v>49.74</v>
      </c>
      <c r="G2246" s="13">
        <v>558.97</v>
      </c>
      <c r="H2246" s="13">
        <v>1673.9</v>
      </c>
      <c r="I2246" s="13">
        <v>3</v>
      </c>
      <c r="J2246" s="13">
        <v>-0.01</v>
      </c>
      <c r="K2246" s="13">
        <v>0</v>
      </c>
      <c r="L2246" s="14">
        <v>2.1999999999999999E-5</v>
      </c>
      <c r="M2246" s="15" t="s">
        <v>6205</v>
      </c>
    </row>
    <row r="2247" spans="1:13" outlineLevel="2" x14ac:dyDescent="0.3">
      <c r="A2247" s="10" t="s">
        <v>275</v>
      </c>
      <c r="B2247" s="11">
        <v>3.3793399245958737E-3</v>
      </c>
      <c r="C2247" s="12" t="s">
        <v>2037</v>
      </c>
      <c r="D2247" s="12" t="s">
        <v>2037</v>
      </c>
      <c r="E2247" s="12"/>
      <c r="F2247" s="13">
        <v>23.92</v>
      </c>
      <c r="G2247" s="13">
        <v>837.96</v>
      </c>
      <c r="H2247" s="13">
        <v>1673.9</v>
      </c>
      <c r="I2247" s="13">
        <v>2</v>
      </c>
      <c r="J2247" s="13">
        <v>-0.01</v>
      </c>
      <c r="K2247" s="13">
        <v>0</v>
      </c>
      <c r="L2247" s="13">
        <v>5.7000000000000002E-3</v>
      </c>
      <c r="M2247" s="15" t="s">
        <v>6205</v>
      </c>
    </row>
    <row r="2248" spans="1:13" outlineLevel="2" x14ac:dyDescent="0.3">
      <c r="A2248" s="10" t="s">
        <v>275</v>
      </c>
      <c r="B2248" s="11">
        <v>1.1997968366477328E-3</v>
      </c>
      <c r="C2248" s="12" t="s">
        <v>279</v>
      </c>
      <c r="D2248" s="12" t="s">
        <v>279</v>
      </c>
      <c r="E2248" s="12" t="s">
        <v>1</v>
      </c>
      <c r="F2248" s="13">
        <v>30.72</v>
      </c>
      <c r="G2248" s="13">
        <v>722.83</v>
      </c>
      <c r="H2248" s="13">
        <v>1443.66</v>
      </c>
      <c r="I2248" s="13">
        <v>2</v>
      </c>
      <c r="J2248" s="13">
        <v>0.99</v>
      </c>
      <c r="K2248" s="13">
        <v>0</v>
      </c>
      <c r="L2248" s="13">
        <v>1.2999999999999999E-3</v>
      </c>
      <c r="M2248" s="15" t="s">
        <v>6207</v>
      </c>
    </row>
    <row r="2249" spans="1:13" outlineLevel="2" x14ac:dyDescent="0.3">
      <c r="A2249" s="10" t="s">
        <v>275</v>
      </c>
      <c r="B2249" s="11">
        <v>2.2692343285761021E-4</v>
      </c>
      <c r="C2249" s="12" t="s">
        <v>279</v>
      </c>
      <c r="D2249" s="12" t="s">
        <v>279</v>
      </c>
      <c r="E2249" s="12"/>
      <c r="F2249" s="13">
        <v>27.76</v>
      </c>
      <c r="G2249" s="13">
        <v>714.33</v>
      </c>
      <c r="H2249" s="13">
        <v>1426.65</v>
      </c>
      <c r="I2249" s="13">
        <v>2</v>
      </c>
      <c r="J2249" s="13">
        <v>-0.02</v>
      </c>
      <c r="K2249" s="13">
        <v>0</v>
      </c>
      <c r="L2249" s="13">
        <v>2.5000000000000001E-3</v>
      </c>
      <c r="M2249" s="15" t="s">
        <v>6207</v>
      </c>
    </row>
    <row r="2250" spans="1:13" outlineLevel="2" x14ac:dyDescent="0.3">
      <c r="A2250" s="10" t="s">
        <v>275</v>
      </c>
      <c r="B2250" s="16">
        <v>5.575244333416237E-2</v>
      </c>
      <c r="C2250" s="12" t="s">
        <v>4591</v>
      </c>
      <c r="D2250" s="12" t="s">
        <v>4591</v>
      </c>
      <c r="E2250" s="12"/>
      <c r="F2250" s="13">
        <v>39.049999999999997</v>
      </c>
      <c r="G2250" s="13">
        <v>509.27</v>
      </c>
      <c r="H2250" s="13">
        <v>1016.53</v>
      </c>
      <c r="I2250" s="13">
        <v>2</v>
      </c>
      <c r="J2250" s="13">
        <v>-0.01</v>
      </c>
      <c r="K2250" s="13">
        <v>0</v>
      </c>
      <c r="L2250" s="13">
        <v>6.8999999999999999E-3</v>
      </c>
      <c r="M2250" s="15" t="s">
        <v>6216</v>
      </c>
    </row>
    <row r="2251" spans="1:13" outlineLevel="2" x14ac:dyDescent="0.3">
      <c r="A2251" s="10" t="s">
        <v>275</v>
      </c>
      <c r="B2251" s="16">
        <v>0.259111304560665</v>
      </c>
      <c r="C2251" s="12" t="s">
        <v>4592</v>
      </c>
      <c r="D2251" s="12" t="s">
        <v>4592</v>
      </c>
      <c r="E2251" s="12"/>
      <c r="F2251" s="13">
        <v>36.450000000000003</v>
      </c>
      <c r="G2251" s="13">
        <v>501.94</v>
      </c>
      <c r="H2251" s="13">
        <v>1502.8</v>
      </c>
      <c r="I2251" s="13">
        <v>3</v>
      </c>
      <c r="J2251" s="13">
        <v>-0.02</v>
      </c>
      <c r="K2251" s="13">
        <v>0</v>
      </c>
      <c r="L2251" s="13">
        <v>4.4000000000000002E-4</v>
      </c>
      <c r="M2251" s="15" t="s">
        <v>6220</v>
      </c>
    </row>
    <row r="2252" spans="1:13" outlineLevel="2" x14ac:dyDescent="0.3">
      <c r="A2252" s="10" t="s">
        <v>275</v>
      </c>
      <c r="B2252" s="16">
        <v>2.1373858685195374E-4</v>
      </c>
      <c r="C2252" s="12" t="s">
        <v>4593</v>
      </c>
      <c r="D2252" s="12" t="s">
        <v>4593</v>
      </c>
      <c r="E2252" s="12"/>
      <c r="F2252" s="13">
        <v>37.82</v>
      </c>
      <c r="G2252" s="13">
        <v>508.63</v>
      </c>
      <c r="H2252" s="13">
        <v>1522.86</v>
      </c>
      <c r="I2252" s="13">
        <v>3</v>
      </c>
      <c r="J2252" s="13">
        <v>-0.03</v>
      </c>
      <c r="K2252" s="13">
        <v>0</v>
      </c>
      <c r="L2252" s="13">
        <v>3.0999999999999999E-3</v>
      </c>
      <c r="M2252" s="15" t="s">
        <v>6220</v>
      </c>
    </row>
    <row r="2253" spans="1:13" outlineLevel="2" x14ac:dyDescent="0.3">
      <c r="A2253" s="10" t="s">
        <v>275</v>
      </c>
      <c r="B2253" s="16">
        <v>0.31777541134369081</v>
      </c>
      <c r="C2253" s="12" t="s">
        <v>285</v>
      </c>
      <c r="D2253" s="12" t="s">
        <v>285</v>
      </c>
      <c r="E2253" s="12"/>
      <c r="F2253" s="13">
        <v>77.739999999999995</v>
      </c>
      <c r="G2253" s="13">
        <v>1052.53</v>
      </c>
      <c r="H2253" s="13">
        <v>2103.0500000000002</v>
      </c>
      <c r="I2253" s="13">
        <v>2</v>
      </c>
      <c r="J2253" s="13">
        <v>0</v>
      </c>
      <c r="K2253" s="13">
        <v>1</v>
      </c>
      <c r="L2253" s="14">
        <v>1.1000000000000001E-7</v>
      </c>
      <c r="M2253" s="15" t="s">
        <v>6216</v>
      </c>
    </row>
    <row r="2254" spans="1:13" outlineLevel="2" x14ac:dyDescent="0.3">
      <c r="A2254" s="10" t="s">
        <v>275</v>
      </c>
      <c r="B2254" s="16">
        <v>0.19007978797804065</v>
      </c>
      <c r="C2254" s="12" t="s">
        <v>285</v>
      </c>
      <c r="D2254" s="12" t="s">
        <v>285</v>
      </c>
      <c r="E2254" s="12"/>
      <c r="F2254" s="13">
        <v>25.6</v>
      </c>
      <c r="G2254" s="13">
        <v>526.77</v>
      </c>
      <c r="H2254" s="13">
        <v>2103.04</v>
      </c>
      <c r="I2254" s="13">
        <v>4</v>
      </c>
      <c r="J2254" s="13">
        <v>-0.01</v>
      </c>
      <c r="K2254" s="13">
        <v>1</v>
      </c>
      <c r="L2254" s="13">
        <v>4.0000000000000001E-3</v>
      </c>
      <c r="M2254" s="15" t="s">
        <v>6217</v>
      </c>
    </row>
    <row r="2255" spans="1:13" outlineLevel="2" x14ac:dyDescent="0.3">
      <c r="A2255" s="10" t="s">
        <v>275</v>
      </c>
      <c r="B2255" s="16">
        <v>0.40778318314431689</v>
      </c>
      <c r="C2255" s="12" t="s">
        <v>285</v>
      </c>
      <c r="D2255" s="12" t="s">
        <v>285</v>
      </c>
      <c r="E2255" s="12"/>
      <c r="F2255" s="13">
        <v>22.35</v>
      </c>
      <c r="G2255" s="13">
        <v>702.02</v>
      </c>
      <c r="H2255" s="13">
        <v>2103.04</v>
      </c>
      <c r="I2255" s="13">
        <v>3</v>
      </c>
      <c r="J2255" s="13">
        <v>0</v>
      </c>
      <c r="K2255" s="13">
        <v>1</v>
      </c>
      <c r="L2255" s="13">
        <v>8.0000000000000002E-3</v>
      </c>
      <c r="M2255" s="15" t="s">
        <v>6217</v>
      </c>
    </row>
    <row r="2256" spans="1:13" outlineLevel="2" x14ac:dyDescent="0.3">
      <c r="A2256" s="10" t="s">
        <v>275</v>
      </c>
      <c r="B2256" s="16">
        <v>0.33184084007126757</v>
      </c>
      <c r="C2256" s="12" t="s">
        <v>283</v>
      </c>
      <c r="D2256" s="12" t="s">
        <v>283</v>
      </c>
      <c r="E2256" s="12"/>
      <c r="F2256" s="13">
        <v>56.7</v>
      </c>
      <c r="G2256" s="13">
        <v>563.63</v>
      </c>
      <c r="H2256" s="13">
        <v>1687.86</v>
      </c>
      <c r="I2256" s="13">
        <v>3</v>
      </c>
      <c r="J2256" s="13">
        <v>-0.01</v>
      </c>
      <c r="K2256" s="13">
        <v>0</v>
      </c>
      <c r="L2256" s="14">
        <v>4.7999999999999998E-6</v>
      </c>
      <c r="M2256" s="15" t="s">
        <v>6217</v>
      </c>
    </row>
    <row r="2257" spans="1:13" outlineLevel="2" x14ac:dyDescent="0.3">
      <c r="A2257" s="10" t="s">
        <v>275</v>
      </c>
      <c r="B2257" s="16">
        <v>0.31189340073297456</v>
      </c>
      <c r="C2257" s="12" t="s">
        <v>283</v>
      </c>
      <c r="D2257" s="12" t="s">
        <v>283</v>
      </c>
      <c r="E2257" s="12"/>
      <c r="F2257" s="13">
        <v>24.61</v>
      </c>
      <c r="G2257" s="13">
        <v>422.97</v>
      </c>
      <c r="H2257" s="13">
        <v>1687.85</v>
      </c>
      <c r="I2257" s="13">
        <v>4</v>
      </c>
      <c r="J2257" s="13">
        <v>-0.01</v>
      </c>
      <c r="K2257" s="13">
        <v>0</v>
      </c>
      <c r="L2257" s="13">
        <v>1.2E-2</v>
      </c>
      <c r="M2257" s="15" t="s">
        <v>6217</v>
      </c>
    </row>
    <row r="2258" spans="1:13" outlineLevel="2" x14ac:dyDescent="0.3">
      <c r="A2258" s="10" t="s">
        <v>275</v>
      </c>
      <c r="B2258" s="16">
        <v>0.53502262504353604</v>
      </c>
      <c r="C2258" s="12" t="s">
        <v>286</v>
      </c>
      <c r="D2258" s="12" t="s">
        <v>286</v>
      </c>
      <c r="E2258" s="12"/>
      <c r="F2258" s="13">
        <v>65.75</v>
      </c>
      <c r="G2258" s="13">
        <v>741.05</v>
      </c>
      <c r="H2258" s="13">
        <v>2220.14</v>
      </c>
      <c r="I2258" s="13">
        <v>3</v>
      </c>
      <c r="J2258" s="13">
        <v>0.01</v>
      </c>
      <c r="K2258" s="13">
        <v>0</v>
      </c>
      <c r="L2258" s="14">
        <v>1.3999999999999999E-6</v>
      </c>
      <c r="M2258" s="15" t="s">
        <v>6217</v>
      </c>
    </row>
    <row r="2259" spans="1:13" outlineLevel="2" x14ac:dyDescent="0.3">
      <c r="A2259" s="10" t="s">
        <v>275</v>
      </c>
      <c r="B2259" s="16">
        <v>0.47643199571880157</v>
      </c>
      <c r="C2259" s="12" t="s">
        <v>286</v>
      </c>
      <c r="D2259" s="12" t="s">
        <v>286</v>
      </c>
      <c r="E2259" s="12"/>
      <c r="F2259" s="13">
        <v>33</v>
      </c>
      <c r="G2259" s="13">
        <v>556.04</v>
      </c>
      <c r="H2259" s="13">
        <v>2220.13</v>
      </c>
      <c r="I2259" s="13">
        <v>4</v>
      </c>
      <c r="J2259" s="13">
        <v>0</v>
      </c>
      <c r="K2259" s="13">
        <v>0</v>
      </c>
      <c r="L2259" s="13">
        <v>8.3000000000000001E-4</v>
      </c>
      <c r="M2259" s="15" t="s">
        <v>6217</v>
      </c>
    </row>
    <row r="2260" spans="1:13" outlineLevel="2" x14ac:dyDescent="0.3">
      <c r="A2260" s="10" t="s">
        <v>275</v>
      </c>
      <c r="B2260" s="16">
        <v>4.2390339643273164E-4</v>
      </c>
      <c r="C2260" s="12" t="s">
        <v>4594</v>
      </c>
      <c r="D2260" s="12" t="s">
        <v>4594</v>
      </c>
      <c r="E2260" s="12"/>
      <c r="F2260" s="13">
        <v>60.44</v>
      </c>
      <c r="G2260" s="13">
        <v>727.37</v>
      </c>
      <c r="H2260" s="13">
        <v>2905.46</v>
      </c>
      <c r="I2260" s="13">
        <v>4</v>
      </c>
      <c r="J2260" s="13">
        <v>-0.01</v>
      </c>
      <c r="K2260" s="13">
        <v>1</v>
      </c>
      <c r="L2260" s="14">
        <v>2.6000000000000001E-6</v>
      </c>
      <c r="M2260" s="15" t="s">
        <v>6220</v>
      </c>
    </row>
    <row r="2261" spans="1:13" outlineLevel="2" x14ac:dyDescent="0.3">
      <c r="A2261" s="10" t="s">
        <v>275</v>
      </c>
      <c r="B2261" s="16">
        <v>0.52151443844209411</v>
      </c>
      <c r="C2261" s="12" t="s">
        <v>4594</v>
      </c>
      <c r="D2261" s="12" t="s">
        <v>4594</v>
      </c>
      <c r="E2261" s="12"/>
      <c r="F2261" s="13">
        <v>60.3</v>
      </c>
      <c r="G2261" s="13">
        <v>969.49</v>
      </c>
      <c r="H2261" s="13">
        <v>2905.46</v>
      </c>
      <c r="I2261" s="13">
        <v>3</v>
      </c>
      <c r="J2261" s="13">
        <v>-0.01</v>
      </c>
      <c r="K2261" s="13">
        <v>1</v>
      </c>
      <c r="L2261" s="14">
        <v>2.2000000000000001E-6</v>
      </c>
      <c r="M2261" s="15" t="s">
        <v>6220</v>
      </c>
    </row>
    <row r="2262" spans="1:13" outlineLevel="2" x14ac:dyDescent="0.3">
      <c r="A2262" s="10" t="s">
        <v>275</v>
      </c>
      <c r="B2262" s="16">
        <v>1.5921469958342994E-3</v>
      </c>
      <c r="C2262" s="12" t="s">
        <v>2036</v>
      </c>
      <c r="D2262" s="12" t="s">
        <v>2036</v>
      </c>
      <c r="E2262" s="12" t="s">
        <v>1</v>
      </c>
      <c r="F2262" s="13">
        <v>24.23</v>
      </c>
      <c r="G2262" s="13">
        <v>537.94000000000005</v>
      </c>
      <c r="H2262" s="13">
        <v>1610.81</v>
      </c>
      <c r="I2262" s="13">
        <v>3</v>
      </c>
      <c r="J2262" s="13">
        <v>-0.01</v>
      </c>
      <c r="K2262" s="13">
        <v>1</v>
      </c>
      <c r="L2262" s="13">
        <v>1.7000000000000001E-2</v>
      </c>
      <c r="M2262" s="15" t="s">
        <v>6218</v>
      </c>
    </row>
    <row r="2263" spans="1:13" outlineLevel="2" x14ac:dyDescent="0.3">
      <c r="A2263" s="10" t="s">
        <v>275</v>
      </c>
      <c r="B2263" s="16">
        <v>0.25623705185877332</v>
      </c>
      <c r="C2263" s="12" t="s">
        <v>2040</v>
      </c>
      <c r="D2263" s="12" t="s">
        <v>2040</v>
      </c>
      <c r="E2263" s="12"/>
      <c r="F2263" s="13">
        <v>29.59</v>
      </c>
      <c r="G2263" s="13">
        <v>818.43</v>
      </c>
      <c r="H2263" s="13">
        <v>2452.2800000000002</v>
      </c>
      <c r="I2263" s="13">
        <v>3</v>
      </c>
      <c r="J2263" s="13">
        <v>0</v>
      </c>
      <c r="K2263" s="13">
        <v>2</v>
      </c>
      <c r="L2263" s="13">
        <v>2.3999999999999998E-3</v>
      </c>
      <c r="M2263" s="15" t="s">
        <v>6218</v>
      </c>
    </row>
    <row r="2264" spans="1:13" outlineLevel="2" x14ac:dyDescent="0.3">
      <c r="A2264" s="10" t="s">
        <v>275</v>
      </c>
      <c r="B2264" s="16">
        <v>0.22249582993659545</v>
      </c>
      <c r="C2264" s="12" t="s">
        <v>5452</v>
      </c>
      <c r="D2264" s="12" t="s">
        <v>5452</v>
      </c>
      <c r="E2264" s="12"/>
      <c r="F2264" s="13">
        <v>39.96</v>
      </c>
      <c r="G2264" s="13">
        <v>850.44</v>
      </c>
      <c r="H2264" s="13">
        <v>1698.86</v>
      </c>
      <c r="I2264" s="13">
        <v>2</v>
      </c>
      <c r="J2264" s="13">
        <v>0</v>
      </c>
      <c r="K2264" s="13">
        <v>1</v>
      </c>
      <c r="L2264" s="13">
        <v>2.1000000000000001E-4</v>
      </c>
      <c r="M2264" s="15" t="s">
        <v>6216</v>
      </c>
    </row>
    <row r="2265" spans="1:13" outlineLevel="2" x14ac:dyDescent="0.3">
      <c r="A2265" s="10" t="s">
        <v>275</v>
      </c>
      <c r="B2265" s="16">
        <v>0.20516436539068567</v>
      </c>
      <c r="C2265" s="12" t="s">
        <v>284</v>
      </c>
      <c r="D2265" s="12" t="s">
        <v>284</v>
      </c>
      <c r="E2265" s="12"/>
      <c r="F2265" s="13">
        <v>56.84</v>
      </c>
      <c r="G2265" s="13">
        <v>634.33000000000004</v>
      </c>
      <c r="H2265" s="13">
        <v>1899.97</v>
      </c>
      <c r="I2265" s="13">
        <v>3</v>
      </c>
      <c r="J2265" s="13">
        <v>-0.01</v>
      </c>
      <c r="K2265" s="13">
        <v>0</v>
      </c>
      <c r="L2265" s="14">
        <v>3.1999999999999999E-5</v>
      </c>
      <c r="M2265" s="15" t="s">
        <v>6218</v>
      </c>
    </row>
    <row r="2266" spans="1:13" outlineLevel="2" x14ac:dyDescent="0.3">
      <c r="A2266" s="10" t="s">
        <v>275</v>
      </c>
      <c r="B2266" s="16">
        <v>0.45738375519903407</v>
      </c>
      <c r="C2266" s="12" t="s">
        <v>284</v>
      </c>
      <c r="D2266" s="12" t="s">
        <v>284</v>
      </c>
      <c r="E2266" s="12"/>
      <c r="F2266" s="13">
        <v>49.12</v>
      </c>
      <c r="G2266" s="13">
        <v>951</v>
      </c>
      <c r="H2266" s="13">
        <v>1899.99</v>
      </c>
      <c r="I2266" s="13">
        <v>2</v>
      </c>
      <c r="J2266" s="13">
        <v>0</v>
      </c>
      <c r="K2266" s="13">
        <v>0</v>
      </c>
      <c r="L2266" s="14">
        <v>2.5000000000000001E-5</v>
      </c>
      <c r="M2266" s="15" t="s">
        <v>6217</v>
      </c>
    </row>
    <row r="2267" spans="1:13" outlineLevel="2" x14ac:dyDescent="0.3">
      <c r="A2267" s="10" t="s">
        <v>275</v>
      </c>
      <c r="B2267" s="16">
        <v>0.48052224189353182</v>
      </c>
      <c r="C2267" s="12" t="s">
        <v>287</v>
      </c>
      <c r="D2267" s="12" t="s">
        <v>287</v>
      </c>
      <c r="E2267" s="12"/>
      <c r="F2267" s="13">
        <v>34.229999999999997</v>
      </c>
      <c r="G2267" s="13">
        <v>623.34</v>
      </c>
      <c r="H2267" s="13">
        <v>2489.31</v>
      </c>
      <c r="I2267" s="13">
        <v>4</v>
      </c>
      <c r="J2267" s="13">
        <v>0</v>
      </c>
      <c r="K2267" s="13">
        <v>1</v>
      </c>
      <c r="L2267" s="13">
        <v>6.2E-4</v>
      </c>
      <c r="M2267" s="15" t="s">
        <v>6217</v>
      </c>
    </row>
    <row r="2268" spans="1:13" outlineLevel="2" x14ac:dyDescent="0.3">
      <c r="A2268" s="10" t="s">
        <v>275</v>
      </c>
      <c r="B2268" s="16">
        <v>74.35398131552779</v>
      </c>
      <c r="C2268" s="12" t="s">
        <v>2041</v>
      </c>
      <c r="D2268" s="12" t="s">
        <v>2041</v>
      </c>
      <c r="E2268" s="12"/>
      <c r="F2268" s="13">
        <v>26.15</v>
      </c>
      <c r="G2268" s="13">
        <v>635.94000000000005</v>
      </c>
      <c r="H2268" s="13">
        <v>3174.64</v>
      </c>
      <c r="I2268" s="13">
        <v>5</v>
      </c>
      <c r="J2268" s="13">
        <v>-0.01</v>
      </c>
      <c r="K2268" s="13">
        <v>2</v>
      </c>
      <c r="L2268" s="13">
        <v>3.5000000000000001E-3</v>
      </c>
      <c r="M2268" s="15" t="s">
        <v>6218</v>
      </c>
    </row>
    <row r="2269" spans="1:13" outlineLevel="2" x14ac:dyDescent="0.3">
      <c r="A2269" s="10" t="s">
        <v>275</v>
      </c>
      <c r="B2269" s="16">
        <v>1.293220188636906E-4</v>
      </c>
      <c r="C2269" s="12" t="s">
        <v>277</v>
      </c>
      <c r="D2269" s="12" t="s">
        <v>277</v>
      </c>
      <c r="E2269" s="12"/>
      <c r="F2269" s="13">
        <v>44.97</v>
      </c>
      <c r="G2269" s="13">
        <v>588.30999999999995</v>
      </c>
      <c r="H2269" s="13">
        <v>1174.5999999999999</v>
      </c>
      <c r="I2269" s="13">
        <v>2</v>
      </c>
      <c r="J2269" s="13">
        <v>-0.01</v>
      </c>
      <c r="K2269" s="13">
        <v>0</v>
      </c>
      <c r="L2269" s="13">
        <v>1.8000000000000001E-4</v>
      </c>
      <c r="M2269" s="15" t="s">
        <v>6216</v>
      </c>
    </row>
    <row r="2270" spans="1:13" outlineLevel="2" x14ac:dyDescent="0.3">
      <c r="A2270" s="10" t="s">
        <v>275</v>
      </c>
      <c r="B2270" s="16">
        <v>0.35279004865829144</v>
      </c>
      <c r="C2270" s="12" t="s">
        <v>277</v>
      </c>
      <c r="D2270" s="12" t="s">
        <v>277</v>
      </c>
      <c r="E2270" s="12" t="s">
        <v>1</v>
      </c>
      <c r="F2270" s="13">
        <v>41.92</v>
      </c>
      <c r="G2270" s="13">
        <v>596.80999999999995</v>
      </c>
      <c r="H2270" s="13">
        <v>1191.5999999999999</v>
      </c>
      <c r="I2270" s="13">
        <v>2</v>
      </c>
      <c r="J2270" s="13">
        <v>0.99</v>
      </c>
      <c r="K2270" s="13">
        <v>0</v>
      </c>
      <c r="L2270" s="13">
        <v>4.8999999999999998E-4</v>
      </c>
      <c r="M2270" s="15" t="s">
        <v>6216</v>
      </c>
    </row>
    <row r="2271" spans="1:13" outlineLevel="2" x14ac:dyDescent="0.3">
      <c r="A2271" s="10" t="s">
        <v>275</v>
      </c>
      <c r="B2271" s="16">
        <v>0.73189708327442149</v>
      </c>
      <c r="C2271" s="12" t="s">
        <v>6301</v>
      </c>
      <c r="D2271" s="17" t="s">
        <v>6301</v>
      </c>
      <c r="E2271" s="12" t="s">
        <v>1</v>
      </c>
      <c r="F2271" s="13">
        <v>24.96</v>
      </c>
      <c r="G2271" s="13">
        <v>892.48</v>
      </c>
      <c r="H2271" s="13">
        <v>1782.94</v>
      </c>
      <c r="I2271" s="13">
        <v>2</v>
      </c>
      <c r="J2271" s="13">
        <v>0</v>
      </c>
      <c r="K2271" s="13">
        <v>1</v>
      </c>
      <c r="L2271" s="13">
        <v>6.4000000000000003E-3</v>
      </c>
      <c r="M2271" s="15" t="s">
        <v>6218</v>
      </c>
    </row>
    <row r="2272" spans="1:13" outlineLevel="2" x14ac:dyDescent="0.3">
      <c r="A2272" s="10" t="s">
        <v>275</v>
      </c>
      <c r="B2272" s="16">
        <v>2.6968564835679375E-5</v>
      </c>
      <c r="C2272" s="12" t="s">
        <v>3718</v>
      </c>
      <c r="D2272" s="12" t="s">
        <v>3718</v>
      </c>
      <c r="E2272" s="12"/>
      <c r="F2272" s="13">
        <v>36.76</v>
      </c>
      <c r="G2272" s="13">
        <v>506.97</v>
      </c>
      <c r="H2272" s="13">
        <v>1517.88</v>
      </c>
      <c r="I2272" s="13">
        <v>3</v>
      </c>
      <c r="J2272" s="13">
        <v>-0.02</v>
      </c>
      <c r="K2272" s="13">
        <v>0</v>
      </c>
      <c r="L2272" s="13">
        <v>7.2999999999999996E-4</v>
      </c>
      <c r="M2272" s="15" t="s">
        <v>6219</v>
      </c>
    </row>
    <row r="2273" spans="1:13" outlineLevel="2" x14ac:dyDescent="0.3">
      <c r="A2273" s="10" t="s">
        <v>275</v>
      </c>
      <c r="B2273" s="16">
        <v>2.0636709271357506E-3</v>
      </c>
      <c r="C2273" s="12" t="s">
        <v>280</v>
      </c>
      <c r="D2273" s="12" t="s">
        <v>280</v>
      </c>
      <c r="E2273" s="12"/>
      <c r="F2273" s="13">
        <v>54.64</v>
      </c>
      <c r="G2273" s="13">
        <v>723.38</v>
      </c>
      <c r="H2273" s="13">
        <v>1444.74</v>
      </c>
      <c r="I2273" s="13">
        <v>2</v>
      </c>
      <c r="J2273" s="13">
        <v>-0.01</v>
      </c>
      <c r="K2273" s="13">
        <v>0</v>
      </c>
      <c r="L2273" s="14">
        <v>7.5000000000000002E-6</v>
      </c>
      <c r="M2273" s="15" t="s">
        <v>6216</v>
      </c>
    </row>
    <row r="2274" spans="1:13" outlineLevel="2" x14ac:dyDescent="0.3">
      <c r="A2274" s="10" t="s">
        <v>275</v>
      </c>
      <c r="B2274" s="16">
        <v>0.1955158810572363</v>
      </c>
      <c r="C2274" s="12" t="s">
        <v>280</v>
      </c>
      <c r="D2274" s="12" t="s">
        <v>280</v>
      </c>
      <c r="E2274" s="12"/>
      <c r="F2274" s="13">
        <v>48.33</v>
      </c>
      <c r="G2274" s="13">
        <v>482.58</v>
      </c>
      <c r="H2274" s="13">
        <v>1444.73</v>
      </c>
      <c r="I2274" s="13">
        <v>3</v>
      </c>
      <c r="J2274" s="13">
        <v>-0.01</v>
      </c>
      <c r="K2274" s="13">
        <v>0</v>
      </c>
      <c r="L2274" s="14">
        <v>2.9E-5</v>
      </c>
      <c r="M2274" s="15" t="s">
        <v>6217</v>
      </c>
    </row>
    <row r="2275" spans="1:13" outlineLevel="2" x14ac:dyDescent="0.3">
      <c r="A2275" s="10" t="s">
        <v>275</v>
      </c>
      <c r="B2275" s="16">
        <v>0.19352250054079645</v>
      </c>
      <c r="C2275" s="12" t="s">
        <v>2039</v>
      </c>
      <c r="D2275" s="12" t="s">
        <v>2039</v>
      </c>
      <c r="E2275" s="12"/>
      <c r="F2275" s="13">
        <v>28.11</v>
      </c>
      <c r="G2275" s="13">
        <v>632.38</v>
      </c>
      <c r="H2275" s="13">
        <v>1894.13</v>
      </c>
      <c r="I2275" s="13">
        <v>3</v>
      </c>
      <c r="J2275" s="13">
        <v>-0.02</v>
      </c>
      <c r="K2275" s="13">
        <v>1</v>
      </c>
      <c r="L2275" s="13">
        <v>2.1999999999999999E-2</v>
      </c>
      <c r="M2275" s="15" t="s">
        <v>6218</v>
      </c>
    </row>
    <row r="2276" spans="1:13" outlineLevel="2" x14ac:dyDescent="0.3">
      <c r="A2276" s="10" t="s">
        <v>275</v>
      </c>
      <c r="B2276" s="16">
        <v>8.6636411926687776E-5</v>
      </c>
      <c r="C2276" s="12" t="s">
        <v>281</v>
      </c>
      <c r="D2276" s="12" t="s">
        <v>281</v>
      </c>
      <c r="E2276" s="12"/>
      <c r="F2276" s="13">
        <v>32.47</v>
      </c>
      <c r="G2276" s="13">
        <v>514.27</v>
      </c>
      <c r="H2276" s="13">
        <v>1539.8</v>
      </c>
      <c r="I2276" s="13">
        <v>3</v>
      </c>
      <c r="J2276" s="13">
        <v>-0.01</v>
      </c>
      <c r="K2276" s="13">
        <v>0</v>
      </c>
      <c r="L2276" s="13">
        <v>5.5999999999999999E-3</v>
      </c>
      <c r="M2276" s="15" t="s">
        <v>6217</v>
      </c>
    </row>
    <row r="2277" spans="1:13" outlineLevel="2" x14ac:dyDescent="0.3">
      <c r="A2277" s="10" t="s">
        <v>275</v>
      </c>
      <c r="B2277" s="16">
        <v>0.18015893282514367</v>
      </c>
      <c r="C2277" s="12" t="s">
        <v>2038</v>
      </c>
      <c r="D2277" s="12" t="s">
        <v>2038</v>
      </c>
      <c r="E2277" s="12"/>
      <c r="F2277" s="13">
        <v>36.07</v>
      </c>
      <c r="G2277" s="13">
        <v>605.01</v>
      </c>
      <c r="H2277" s="13">
        <v>1812.01</v>
      </c>
      <c r="I2277" s="13">
        <v>3</v>
      </c>
      <c r="J2277" s="13">
        <v>-0.01</v>
      </c>
      <c r="K2277" s="13">
        <v>1</v>
      </c>
      <c r="L2277" s="13">
        <v>4.0999999999999999E-4</v>
      </c>
      <c r="M2277" s="15" t="s">
        <v>6218</v>
      </c>
    </row>
    <row r="2278" spans="1:13" outlineLevel="2" x14ac:dyDescent="0.3">
      <c r="A2278" s="10" t="s">
        <v>275</v>
      </c>
      <c r="B2278" s="16">
        <v>5.7641438986762649E-4</v>
      </c>
      <c r="C2278" s="12" t="s">
        <v>2037</v>
      </c>
      <c r="D2278" s="12" t="s">
        <v>2037</v>
      </c>
      <c r="E2278" s="12"/>
      <c r="F2278" s="13">
        <v>82.82</v>
      </c>
      <c r="G2278" s="13">
        <v>837.96</v>
      </c>
      <c r="H2278" s="13">
        <v>1673.9</v>
      </c>
      <c r="I2278" s="13">
        <v>2</v>
      </c>
      <c r="J2278" s="13">
        <v>-0.01</v>
      </c>
      <c r="K2278" s="13">
        <v>0</v>
      </c>
      <c r="L2278" s="14">
        <v>1.3E-7</v>
      </c>
      <c r="M2278" s="15" t="s">
        <v>6218</v>
      </c>
    </row>
    <row r="2279" spans="1:13" outlineLevel="2" x14ac:dyDescent="0.3">
      <c r="A2279" s="10" t="s">
        <v>275</v>
      </c>
      <c r="B2279" s="16">
        <v>1.1296790760058777E-4</v>
      </c>
      <c r="C2279" s="12" t="s">
        <v>2037</v>
      </c>
      <c r="D2279" s="12" t="s">
        <v>2037</v>
      </c>
      <c r="E2279" s="12"/>
      <c r="F2279" s="13">
        <v>47.89</v>
      </c>
      <c r="G2279" s="13">
        <v>558.97</v>
      </c>
      <c r="H2279" s="13">
        <v>1673.9</v>
      </c>
      <c r="I2279" s="13">
        <v>3</v>
      </c>
      <c r="J2279" s="13">
        <v>-0.01</v>
      </c>
      <c r="K2279" s="13">
        <v>0</v>
      </c>
      <c r="L2279" s="14">
        <v>3.1999999999999999E-5</v>
      </c>
      <c r="M2279" s="15" t="s">
        <v>6218</v>
      </c>
    </row>
    <row r="2280" spans="1:13" outlineLevel="2" x14ac:dyDescent="0.3">
      <c r="A2280" s="10" t="s">
        <v>275</v>
      </c>
      <c r="B2280" s="16">
        <v>2.5144515212390463E-3</v>
      </c>
      <c r="C2280" s="12" t="s">
        <v>2037</v>
      </c>
      <c r="D2280" s="12" t="s">
        <v>2037</v>
      </c>
      <c r="E2280" s="12"/>
      <c r="F2280" s="13">
        <v>29.17</v>
      </c>
      <c r="G2280" s="13">
        <v>419.48</v>
      </c>
      <c r="H2280" s="13">
        <v>1673.89</v>
      </c>
      <c r="I2280" s="13">
        <v>4</v>
      </c>
      <c r="J2280" s="13">
        <v>-0.02</v>
      </c>
      <c r="K2280" s="13">
        <v>0</v>
      </c>
      <c r="L2280" s="13">
        <v>2.3E-3</v>
      </c>
      <c r="M2280" s="15" t="s">
        <v>6218</v>
      </c>
    </row>
    <row r="2281" spans="1:13" outlineLevel="2" x14ac:dyDescent="0.3">
      <c r="A2281" s="10" t="s">
        <v>275</v>
      </c>
      <c r="B2281" s="16">
        <v>0.31490594444981013</v>
      </c>
      <c r="C2281" s="12" t="s">
        <v>6300</v>
      </c>
      <c r="D2281" s="17" t="s">
        <v>6300</v>
      </c>
      <c r="E2281" s="12"/>
      <c r="F2281" s="13">
        <v>44.96</v>
      </c>
      <c r="G2281" s="13">
        <v>649.70000000000005</v>
      </c>
      <c r="H2281" s="13">
        <v>1946.09</v>
      </c>
      <c r="I2281" s="13">
        <v>3</v>
      </c>
      <c r="J2281" s="13">
        <v>-0.02</v>
      </c>
      <c r="K2281" s="13">
        <v>1</v>
      </c>
      <c r="L2281" s="13">
        <v>2.7E-4</v>
      </c>
      <c r="M2281" s="15" t="s">
        <v>6219</v>
      </c>
    </row>
    <row r="2282" spans="1:13" outlineLevel="1" x14ac:dyDescent="0.3">
      <c r="A2282" s="10" t="s">
        <v>275</v>
      </c>
      <c r="B2282" s="16">
        <v>0.31154862222627827</v>
      </c>
      <c r="C2282" s="12" t="s">
        <v>279</v>
      </c>
      <c r="D2282" s="12" t="s">
        <v>279</v>
      </c>
      <c r="E2282" s="12" t="s">
        <v>1</v>
      </c>
      <c r="F2282" s="13">
        <v>32.61</v>
      </c>
      <c r="G2282" s="13">
        <v>722.33</v>
      </c>
      <c r="H2282" s="13">
        <v>1442.65</v>
      </c>
      <c r="I2282" s="13">
        <v>2</v>
      </c>
      <c r="J2282" s="13">
        <v>-0.01</v>
      </c>
      <c r="K2282" s="13">
        <v>0</v>
      </c>
      <c r="L2282" s="13">
        <v>8.7000000000000001E-4</v>
      </c>
      <c r="M2282" s="15" t="s">
        <v>6219</v>
      </c>
    </row>
    <row r="2283" spans="1:13" outlineLevel="2" x14ac:dyDescent="0.3">
      <c r="A2283" s="10" t="s">
        <v>275</v>
      </c>
      <c r="B2283" s="16">
        <v>0.39767742205801698</v>
      </c>
      <c r="C2283" s="12" t="s">
        <v>279</v>
      </c>
      <c r="D2283" s="12" t="s">
        <v>279</v>
      </c>
      <c r="E2283" s="12"/>
      <c r="F2283" s="13">
        <v>29.64</v>
      </c>
      <c r="G2283" s="13">
        <v>714.84</v>
      </c>
      <c r="H2283" s="13">
        <v>1427.66</v>
      </c>
      <c r="I2283" s="13">
        <v>2</v>
      </c>
      <c r="J2283" s="13">
        <v>0.99</v>
      </c>
      <c r="K2283" s="13">
        <v>0</v>
      </c>
      <c r="L2283" s="13">
        <v>2.3999999999999998E-3</v>
      </c>
      <c r="M2283" s="15" t="s">
        <v>6216</v>
      </c>
    </row>
    <row r="2284" spans="1:13" outlineLevel="2" x14ac:dyDescent="0.3">
      <c r="A2284" s="10" t="s">
        <v>498</v>
      </c>
      <c r="B2284" s="11">
        <f>SUBTOTAL(4,B2285:B2357)</f>
        <v>2.1231458009441249</v>
      </c>
      <c r="C2284" s="12">
        <f>COUNTA(C2285:C2357)</f>
        <v>73</v>
      </c>
      <c r="D2284" s="17">
        <v>3</v>
      </c>
      <c r="E2284" s="12">
        <f>COUNTA(E2285:E2357)</f>
        <v>15</v>
      </c>
      <c r="F2284" s="13">
        <f>SUBTOTAL(4,F2285:F2357)</f>
        <v>135.68</v>
      </c>
      <c r="G2284" s="13"/>
      <c r="H2284" s="13"/>
      <c r="I2284" s="13"/>
      <c r="J2284" s="13"/>
      <c r="K2284" s="13">
        <f>SUBTOTAL(4,K2285:K2357)</f>
        <v>2</v>
      </c>
      <c r="L2284" s="14"/>
      <c r="M2284" s="15"/>
    </row>
    <row r="2285" spans="1:13" outlineLevel="2" x14ac:dyDescent="0.3">
      <c r="A2285" s="10" t="s">
        <v>498</v>
      </c>
      <c r="B2285" s="11">
        <v>1.0921470496995473</v>
      </c>
      <c r="C2285" s="12" t="s">
        <v>2047</v>
      </c>
      <c r="D2285" s="12" t="s">
        <v>2047</v>
      </c>
      <c r="E2285" s="12"/>
      <c r="F2285" s="13">
        <v>45.24</v>
      </c>
      <c r="G2285" s="13">
        <v>547.97</v>
      </c>
      <c r="H2285" s="13">
        <v>1640.89</v>
      </c>
      <c r="I2285" s="13">
        <v>3</v>
      </c>
      <c r="J2285" s="13">
        <v>0</v>
      </c>
      <c r="K2285" s="13">
        <v>0</v>
      </c>
      <c r="L2285" s="14">
        <v>5.7000000000000003E-5</v>
      </c>
      <c r="M2285" s="15" t="s">
        <v>6205</v>
      </c>
    </row>
    <row r="2286" spans="1:13" outlineLevel="2" x14ac:dyDescent="0.3">
      <c r="A2286" s="10" t="s">
        <v>498</v>
      </c>
      <c r="B2286" s="11">
        <v>0.53466590081740906</v>
      </c>
      <c r="C2286" s="12" t="s">
        <v>4747</v>
      </c>
      <c r="D2286" s="12" t="s">
        <v>4747</v>
      </c>
      <c r="E2286" s="12"/>
      <c r="F2286" s="13">
        <v>26.3</v>
      </c>
      <c r="G2286" s="13">
        <v>534.64</v>
      </c>
      <c r="H2286" s="13">
        <v>1600.9</v>
      </c>
      <c r="I2286" s="13">
        <v>3</v>
      </c>
      <c r="J2286" s="13">
        <v>-0.02</v>
      </c>
      <c r="K2286" s="13">
        <v>1</v>
      </c>
      <c r="L2286" s="13">
        <v>1.2E-2</v>
      </c>
      <c r="M2286" s="15" t="s">
        <v>6207</v>
      </c>
    </row>
    <row r="2287" spans="1:13" outlineLevel="2" x14ac:dyDescent="0.3">
      <c r="A2287" s="10" t="s">
        <v>498</v>
      </c>
      <c r="B2287" s="11">
        <v>1.0198099230033995</v>
      </c>
      <c r="C2287" s="12" t="s">
        <v>2045</v>
      </c>
      <c r="D2287" s="12" t="s">
        <v>2045</v>
      </c>
      <c r="E2287" s="12"/>
      <c r="F2287" s="13">
        <v>58.85</v>
      </c>
      <c r="G2287" s="13">
        <v>613.82000000000005</v>
      </c>
      <c r="H2287" s="13">
        <v>1225.6199999999999</v>
      </c>
      <c r="I2287" s="13">
        <v>2</v>
      </c>
      <c r="J2287" s="13">
        <v>-0.01</v>
      </c>
      <c r="K2287" s="13">
        <v>0</v>
      </c>
      <c r="L2287" s="14">
        <v>7.7000000000000008E-6</v>
      </c>
      <c r="M2287" s="15" t="s">
        <v>6206</v>
      </c>
    </row>
    <row r="2288" spans="1:13" outlineLevel="2" x14ac:dyDescent="0.3">
      <c r="A2288" s="10" t="s">
        <v>498</v>
      </c>
      <c r="B2288" s="11">
        <v>0.84442674082068803</v>
      </c>
      <c r="C2288" s="12" t="s">
        <v>2045</v>
      </c>
      <c r="D2288" s="12" t="s">
        <v>2045</v>
      </c>
      <c r="E2288" s="12" t="s">
        <v>1</v>
      </c>
      <c r="F2288" s="13">
        <v>56.31</v>
      </c>
      <c r="G2288" s="13">
        <v>621.80999999999995</v>
      </c>
      <c r="H2288" s="13">
        <v>1241.5999999999999</v>
      </c>
      <c r="I2288" s="13">
        <v>2</v>
      </c>
      <c r="J2288" s="13">
        <v>-0.02</v>
      </c>
      <c r="K2288" s="13">
        <v>0</v>
      </c>
      <c r="L2288" s="14">
        <v>6.7000000000000002E-6</v>
      </c>
      <c r="M2288" s="15" t="s">
        <v>6206</v>
      </c>
    </row>
    <row r="2289" spans="1:13" outlineLevel="2" x14ac:dyDescent="0.3">
      <c r="A2289" s="10" t="s">
        <v>498</v>
      </c>
      <c r="B2289" s="11">
        <v>0.94322592558669194</v>
      </c>
      <c r="C2289" s="12" t="s">
        <v>3468</v>
      </c>
      <c r="D2289" s="12" t="s">
        <v>3468</v>
      </c>
      <c r="E2289" s="12"/>
      <c r="F2289" s="13">
        <v>79.650000000000006</v>
      </c>
      <c r="G2289" s="13">
        <v>794.42</v>
      </c>
      <c r="H2289" s="13">
        <v>2380.2199999999998</v>
      </c>
      <c r="I2289" s="13">
        <v>3</v>
      </c>
      <c r="J2289" s="13">
        <v>-0.01</v>
      </c>
      <c r="K2289" s="13">
        <v>1</v>
      </c>
      <c r="L2289" s="14">
        <v>3.4E-8</v>
      </c>
      <c r="M2289" s="15" t="s">
        <v>6207</v>
      </c>
    </row>
    <row r="2290" spans="1:13" outlineLevel="2" x14ac:dyDescent="0.3">
      <c r="A2290" s="10" t="s">
        <v>498</v>
      </c>
      <c r="B2290" s="11">
        <v>0.88300537044402194</v>
      </c>
      <c r="C2290" s="12" t="s">
        <v>3468</v>
      </c>
      <c r="D2290" s="12" t="s">
        <v>3468</v>
      </c>
      <c r="E2290" s="12"/>
      <c r="F2290" s="13">
        <v>50.44</v>
      </c>
      <c r="G2290" s="13">
        <v>596.05999999999995</v>
      </c>
      <c r="H2290" s="13">
        <v>2380.21</v>
      </c>
      <c r="I2290" s="13">
        <v>4</v>
      </c>
      <c r="J2290" s="13">
        <v>-0.02</v>
      </c>
      <c r="K2290" s="13">
        <v>1</v>
      </c>
      <c r="L2290" s="14">
        <v>1.9000000000000001E-5</v>
      </c>
      <c r="M2290" s="15" t="s">
        <v>6207</v>
      </c>
    </row>
    <row r="2291" spans="1:13" outlineLevel="2" x14ac:dyDescent="0.3">
      <c r="A2291" s="10" t="s">
        <v>498</v>
      </c>
      <c r="B2291" s="11">
        <v>1.0598961549651795</v>
      </c>
      <c r="C2291" s="12" t="s">
        <v>3468</v>
      </c>
      <c r="D2291" s="12" t="s">
        <v>3468</v>
      </c>
      <c r="E2291" s="12"/>
      <c r="F2291" s="13">
        <v>32.5</v>
      </c>
      <c r="G2291" s="13">
        <v>1191.1300000000001</v>
      </c>
      <c r="H2291" s="13">
        <v>2380.25</v>
      </c>
      <c r="I2291" s="13">
        <v>2</v>
      </c>
      <c r="J2291" s="13">
        <v>0.02</v>
      </c>
      <c r="K2291" s="13">
        <v>1</v>
      </c>
      <c r="L2291" s="13">
        <v>8.9999999999999998E-4</v>
      </c>
      <c r="M2291" s="15" t="s">
        <v>6206</v>
      </c>
    </row>
    <row r="2292" spans="1:13" outlineLevel="2" x14ac:dyDescent="0.3">
      <c r="A2292" s="10" t="s">
        <v>498</v>
      </c>
      <c r="B2292" s="11">
        <v>1.0635666327433912</v>
      </c>
      <c r="C2292" s="12" t="s">
        <v>501</v>
      </c>
      <c r="D2292" s="12" t="s">
        <v>501</v>
      </c>
      <c r="E2292" s="12"/>
      <c r="F2292" s="13">
        <v>46.03</v>
      </c>
      <c r="G2292" s="13">
        <v>546.79</v>
      </c>
      <c r="H2292" s="13">
        <v>1091.56</v>
      </c>
      <c r="I2292" s="13">
        <v>2</v>
      </c>
      <c r="J2292" s="13">
        <v>-0.01</v>
      </c>
      <c r="K2292" s="13">
        <v>0</v>
      </c>
      <c r="L2292" s="13">
        <v>1.8E-3</v>
      </c>
      <c r="M2292" s="15" t="s">
        <v>6204</v>
      </c>
    </row>
    <row r="2293" spans="1:13" outlineLevel="2" x14ac:dyDescent="0.3">
      <c r="A2293" s="10" t="s">
        <v>498</v>
      </c>
      <c r="B2293" s="11">
        <v>1.1088567479686899</v>
      </c>
      <c r="C2293" s="12" t="s">
        <v>4748</v>
      </c>
      <c r="D2293" s="17" t="s">
        <v>4748</v>
      </c>
      <c r="E2293" s="12"/>
      <c r="F2293" s="13">
        <v>26.46</v>
      </c>
      <c r="G2293" s="13">
        <v>658.69</v>
      </c>
      <c r="H2293" s="13">
        <v>1973.06</v>
      </c>
      <c r="I2293" s="13">
        <v>3</v>
      </c>
      <c r="J2293" s="13">
        <v>-0.02</v>
      </c>
      <c r="K2293" s="13">
        <v>2</v>
      </c>
      <c r="L2293" s="13">
        <v>1.4999999999999999E-2</v>
      </c>
      <c r="M2293" s="15" t="s">
        <v>6207</v>
      </c>
    </row>
    <row r="2294" spans="1:13" outlineLevel="2" x14ac:dyDescent="0.3">
      <c r="A2294" s="10" t="s">
        <v>498</v>
      </c>
      <c r="B2294" s="11">
        <v>0.91004152070945699</v>
      </c>
      <c r="C2294" s="12" t="s">
        <v>2042</v>
      </c>
      <c r="D2294" s="12" t="s">
        <v>2042</v>
      </c>
      <c r="E2294" s="12"/>
      <c r="F2294" s="13">
        <v>25.67</v>
      </c>
      <c r="G2294" s="13">
        <v>515.79</v>
      </c>
      <c r="H2294" s="13">
        <v>1029.56</v>
      </c>
      <c r="I2294" s="13">
        <v>2</v>
      </c>
      <c r="J2294" s="13">
        <v>-0.01</v>
      </c>
      <c r="K2294" s="13">
        <v>0</v>
      </c>
      <c r="L2294" s="13">
        <v>5.3999999999999999E-2</v>
      </c>
      <c r="M2294" s="15" t="s">
        <v>6205</v>
      </c>
    </row>
    <row r="2295" spans="1:13" outlineLevel="2" x14ac:dyDescent="0.3">
      <c r="A2295" s="10" t="s">
        <v>498</v>
      </c>
      <c r="B2295" s="11">
        <v>1.2276345912542288</v>
      </c>
      <c r="C2295" s="12" t="s">
        <v>499</v>
      </c>
      <c r="D2295" s="12" t="s">
        <v>499</v>
      </c>
      <c r="E2295" s="12"/>
      <c r="F2295" s="13">
        <v>30.61</v>
      </c>
      <c r="G2295" s="13">
        <v>487.77</v>
      </c>
      <c r="H2295" s="13">
        <v>973.52</v>
      </c>
      <c r="I2295" s="13">
        <v>2</v>
      </c>
      <c r="J2295" s="13">
        <v>-0.01</v>
      </c>
      <c r="K2295" s="13">
        <v>0</v>
      </c>
      <c r="L2295" s="13">
        <v>7.1999999999999995E-2</v>
      </c>
      <c r="M2295" s="15" t="s">
        <v>6204</v>
      </c>
    </row>
    <row r="2296" spans="1:13" outlineLevel="2" x14ac:dyDescent="0.3">
      <c r="A2296" s="10" t="s">
        <v>498</v>
      </c>
      <c r="B2296" s="11">
        <v>0.97503250019727172</v>
      </c>
      <c r="C2296" s="12" t="s">
        <v>504</v>
      </c>
      <c r="D2296" s="12" t="s">
        <v>504</v>
      </c>
      <c r="E2296" s="12"/>
      <c r="F2296" s="13">
        <v>113.02</v>
      </c>
      <c r="G2296" s="13">
        <v>896.46</v>
      </c>
      <c r="H2296" s="13">
        <v>1790.91</v>
      </c>
      <c r="I2296" s="13">
        <v>2</v>
      </c>
      <c r="J2296" s="13">
        <v>0.01</v>
      </c>
      <c r="K2296" s="13">
        <v>0</v>
      </c>
      <c r="L2296" s="14">
        <v>4.7000000000000003E-10</v>
      </c>
      <c r="M2296" s="15" t="s">
        <v>6208</v>
      </c>
    </row>
    <row r="2297" spans="1:13" outlineLevel="2" x14ac:dyDescent="0.3">
      <c r="A2297" s="10" t="s">
        <v>498</v>
      </c>
      <c r="B2297" s="11">
        <v>2.1231458009441249</v>
      </c>
      <c r="C2297" s="12" t="s">
        <v>504</v>
      </c>
      <c r="D2297" s="12" t="s">
        <v>504</v>
      </c>
      <c r="E2297" s="12" t="s">
        <v>1</v>
      </c>
      <c r="F2297" s="13">
        <v>93.69</v>
      </c>
      <c r="G2297" s="13">
        <v>904.95</v>
      </c>
      <c r="H2297" s="13">
        <v>1807.89</v>
      </c>
      <c r="I2297" s="13">
        <v>2</v>
      </c>
      <c r="J2297" s="13">
        <v>1</v>
      </c>
      <c r="K2297" s="13">
        <v>0</v>
      </c>
      <c r="L2297" s="14">
        <v>2.8999999999999999E-9</v>
      </c>
      <c r="M2297" s="15" t="s">
        <v>6208</v>
      </c>
    </row>
    <row r="2298" spans="1:13" outlineLevel="2" x14ac:dyDescent="0.3">
      <c r="A2298" s="10" t="s">
        <v>498</v>
      </c>
      <c r="B2298" s="11">
        <v>0.83777297017449148</v>
      </c>
      <c r="C2298" s="12" t="s">
        <v>504</v>
      </c>
      <c r="D2298" s="12" t="s">
        <v>504</v>
      </c>
      <c r="E2298" s="12" t="s">
        <v>1</v>
      </c>
      <c r="F2298" s="13">
        <v>66.31</v>
      </c>
      <c r="G2298" s="13">
        <v>603.29999999999995</v>
      </c>
      <c r="H2298" s="13">
        <v>1806.88</v>
      </c>
      <c r="I2298" s="13">
        <v>3</v>
      </c>
      <c r="J2298" s="13">
        <v>-0.01</v>
      </c>
      <c r="K2298" s="13">
        <v>0</v>
      </c>
      <c r="L2298" s="14">
        <v>3.9999999999999998E-6</v>
      </c>
      <c r="M2298" s="15" t="s">
        <v>6206</v>
      </c>
    </row>
    <row r="2299" spans="1:13" outlineLevel="2" x14ac:dyDescent="0.3">
      <c r="A2299" s="10" t="s">
        <v>498</v>
      </c>
      <c r="B2299" s="11">
        <v>0.69987168067276095</v>
      </c>
      <c r="C2299" s="12" t="s">
        <v>504</v>
      </c>
      <c r="D2299" s="12" t="s">
        <v>504</v>
      </c>
      <c r="E2299" s="12"/>
      <c r="F2299" s="13">
        <v>58.97</v>
      </c>
      <c r="G2299" s="13">
        <v>598.29999999999995</v>
      </c>
      <c r="H2299" s="13">
        <v>1791.89</v>
      </c>
      <c r="I2299" s="13">
        <v>3</v>
      </c>
      <c r="J2299" s="13">
        <v>1</v>
      </c>
      <c r="K2299" s="13">
        <v>0</v>
      </c>
      <c r="L2299" s="14">
        <v>7.7000000000000008E-6</v>
      </c>
      <c r="M2299" s="15" t="s">
        <v>6208</v>
      </c>
    </row>
    <row r="2300" spans="1:13" outlineLevel="2" x14ac:dyDescent="0.3">
      <c r="A2300" s="10" t="s">
        <v>498</v>
      </c>
      <c r="B2300" s="11">
        <v>0.76302058037478981</v>
      </c>
      <c r="C2300" s="12" t="s">
        <v>3463</v>
      </c>
      <c r="D2300" s="12" t="s">
        <v>3463</v>
      </c>
      <c r="E2300" s="12"/>
      <c r="F2300" s="13">
        <v>35.65</v>
      </c>
      <c r="G2300" s="13">
        <v>546.80999999999995</v>
      </c>
      <c r="H2300" s="13">
        <v>1091.6099999999999</v>
      </c>
      <c r="I2300" s="13">
        <v>2</v>
      </c>
      <c r="J2300" s="13">
        <v>-0.02</v>
      </c>
      <c r="K2300" s="13">
        <v>0</v>
      </c>
      <c r="L2300" s="13">
        <v>8.5000000000000006E-3</v>
      </c>
      <c r="M2300" s="15" t="s">
        <v>6206</v>
      </c>
    </row>
    <row r="2301" spans="1:13" outlineLevel="2" x14ac:dyDescent="0.3">
      <c r="A2301" s="10" t="s">
        <v>498</v>
      </c>
      <c r="B2301" s="11">
        <v>0.86817860924015933</v>
      </c>
      <c r="C2301" s="12" t="s">
        <v>5506</v>
      </c>
      <c r="D2301" s="12" t="s">
        <v>5506</v>
      </c>
      <c r="E2301" s="12"/>
      <c r="F2301" s="13">
        <v>29.18</v>
      </c>
      <c r="G2301" s="13">
        <v>568.32000000000005</v>
      </c>
      <c r="H2301" s="13">
        <v>1701.95</v>
      </c>
      <c r="I2301" s="13">
        <v>3</v>
      </c>
      <c r="J2301" s="13">
        <v>0</v>
      </c>
      <c r="K2301" s="13">
        <v>1</v>
      </c>
      <c r="L2301" s="13">
        <v>0.01</v>
      </c>
      <c r="M2301" s="15" t="s">
        <v>6208</v>
      </c>
    </row>
    <row r="2302" spans="1:13" outlineLevel="2" x14ac:dyDescent="0.3">
      <c r="A2302" s="10" t="s">
        <v>498</v>
      </c>
      <c r="B2302" s="11">
        <v>0.95798592569811314</v>
      </c>
      <c r="C2302" s="12" t="s">
        <v>3465</v>
      </c>
      <c r="D2302" s="12" t="s">
        <v>3465</v>
      </c>
      <c r="E2302" s="12"/>
      <c r="F2302" s="13">
        <v>36.979999999999997</v>
      </c>
      <c r="G2302" s="13">
        <v>629.84</v>
      </c>
      <c r="H2302" s="13">
        <v>1257.67</v>
      </c>
      <c r="I2302" s="13">
        <v>2</v>
      </c>
      <c r="J2302" s="13">
        <v>-0.01</v>
      </c>
      <c r="K2302" s="13">
        <v>0</v>
      </c>
      <c r="L2302" s="13">
        <v>2.8E-3</v>
      </c>
      <c r="M2302" s="15" t="s">
        <v>6206</v>
      </c>
    </row>
    <row r="2303" spans="1:13" outlineLevel="2" x14ac:dyDescent="0.3">
      <c r="A2303" s="10" t="s">
        <v>498</v>
      </c>
      <c r="B2303" s="11">
        <v>0.48265583343149726</v>
      </c>
      <c r="C2303" s="12" t="s">
        <v>502</v>
      </c>
      <c r="D2303" s="12" t="s">
        <v>502</v>
      </c>
      <c r="E2303" s="12" t="s">
        <v>1</v>
      </c>
      <c r="F2303" s="13">
        <v>35.9</v>
      </c>
      <c r="G2303" s="13">
        <v>686.29</v>
      </c>
      <c r="H2303" s="13">
        <v>1370.57</v>
      </c>
      <c r="I2303" s="13">
        <v>2</v>
      </c>
      <c r="J2303" s="13">
        <v>-0.01</v>
      </c>
      <c r="K2303" s="13">
        <v>0</v>
      </c>
      <c r="L2303" s="13">
        <v>1.2999999999999999E-3</v>
      </c>
      <c r="M2303" s="15" t="s">
        <v>6206</v>
      </c>
    </row>
    <row r="2304" spans="1:13" outlineLevel="2" x14ac:dyDescent="0.3">
      <c r="A2304" s="10" t="s">
        <v>498</v>
      </c>
      <c r="B2304" s="11">
        <v>0.87029917193677397</v>
      </c>
      <c r="C2304" s="12" t="s">
        <v>502</v>
      </c>
      <c r="D2304" s="12" t="s">
        <v>502</v>
      </c>
      <c r="E2304" s="12"/>
      <c r="F2304" s="13">
        <v>30.65</v>
      </c>
      <c r="G2304" s="13">
        <v>678.29</v>
      </c>
      <c r="H2304" s="13">
        <v>1354.57</v>
      </c>
      <c r="I2304" s="13">
        <v>2</v>
      </c>
      <c r="J2304" s="13">
        <v>-0.01</v>
      </c>
      <c r="K2304" s="13">
        <v>0</v>
      </c>
      <c r="L2304" s="13">
        <v>5.7000000000000002E-3</v>
      </c>
      <c r="M2304" s="15" t="s">
        <v>6204</v>
      </c>
    </row>
    <row r="2305" spans="1:13" outlineLevel="2" x14ac:dyDescent="0.3">
      <c r="A2305" s="10" t="s">
        <v>498</v>
      </c>
      <c r="B2305" s="11">
        <v>0.89850626306980796</v>
      </c>
      <c r="C2305" s="12" t="s">
        <v>3464</v>
      </c>
      <c r="D2305" s="12" t="s">
        <v>3464</v>
      </c>
      <c r="E2305" s="12"/>
      <c r="F2305" s="13">
        <v>36.99</v>
      </c>
      <c r="G2305" s="13">
        <v>556.82000000000005</v>
      </c>
      <c r="H2305" s="13">
        <v>1111.6300000000001</v>
      </c>
      <c r="I2305" s="13">
        <v>2</v>
      </c>
      <c r="J2305" s="13">
        <v>-0.01</v>
      </c>
      <c r="K2305" s="13">
        <v>0</v>
      </c>
      <c r="L2305" s="13">
        <v>6.0999999999999997E-4</v>
      </c>
      <c r="M2305" s="15" t="s">
        <v>6206</v>
      </c>
    </row>
    <row r="2306" spans="1:13" outlineLevel="2" x14ac:dyDescent="0.3">
      <c r="A2306" s="10" t="s">
        <v>498</v>
      </c>
      <c r="B2306" s="11">
        <v>0.7967669347740034</v>
      </c>
      <c r="C2306" s="12" t="s">
        <v>3467</v>
      </c>
      <c r="D2306" s="12" t="s">
        <v>3467</v>
      </c>
      <c r="E2306" s="12"/>
      <c r="F2306" s="13">
        <v>46.86</v>
      </c>
      <c r="G2306" s="13">
        <v>689.37</v>
      </c>
      <c r="H2306" s="13">
        <v>2065.09</v>
      </c>
      <c r="I2306" s="13">
        <v>3</v>
      </c>
      <c r="J2306" s="13">
        <v>0</v>
      </c>
      <c r="K2306" s="13">
        <v>1</v>
      </c>
      <c r="L2306" s="14">
        <v>4.0000000000000003E-5</v>
      </c>
      <c r="M2306" s="15" t="s">
        <v>6206</v>
      </c>
    </row>
    <row r="2307" spans="1:13" outlineLevel="2" x14ac:dyDescent="0.3">
      <c r="A2307" s="10" t="s">
        <v>498</v>
      </c>
      <c r="B2307" s="11">
        <v>0.83874792142106236</v>
      </c>
      <c r="C2307" s="12" t="s">
        <v>2043</v>
      </c>
      <c r="D2307" s="12" t="s">
        <v>2043</v>
      </c>
      <c r="E2307" s="12"/>
      <c r="F2307" s="13">
        <v>27.34</v>
      </c>
      <c r="G2307" s="13">
        <v>589.32000000000005</v>
      </c>
      <c r="H2307" s="13">
        <v>1176.6300000000001</v>
      </c>
      <c r="I2307" s="13">
        <v>2</v>
      </c>
      <c r="J2307" s="13">
        <v>-0.01</v>
      </c>
      <c r="K2307" s="13">
        <v>0</v>
      </c>
      <c r="L2307" s="13">
        <v>3.4000000000000002E-2</v>
      </c>
      <c r="M2307" s="15" t="s">
        <v>6205</v>
      </c>
    </row>
    <row r="2308" spans="1:13" outlineLevel="2" x14ac:dyDescent="0.3">
      <c r="A2308" s="10" t="s">
        <v>498</v>
      </c>
      <c r="B2308" s="11">
        <v>0.64715318395258548</v>
      </c>
      <c r="C2308" s="12" t="s">
        <v>500</v>
      </c>
      <c r="D2308" s="12" t="s">
        <v>500</v>
      </c>
      <c r="E2308" s="12" t="s">
        <v>1</v>
      </c>
      <c r="F2308" s="13">
        <v>32.119999999999997</v>
      </c>
      <c r="G2308" s="13">
        <v>500.22</v>
      </c>
      <c r="H2308" s="13">
        <v>998.42</v>
      </c>
      <c r="I2308" s="13">
        <v>2</v>
      </c>
      <c r="J2308" s="13">
        <v>-0.01</v>
      </c>
      <c r="K2308" s="13">
        <v>0</v>
      </c>
      <c r="L2308" s="13">
        <v>9.7000000000000005E-4</v>
      </c>
      <c r="M2308" s="15" t="s">
        <v>6204</v>
      </c>
    </row>
    <row r="2309" spans="1:13" outlineLevel="2" x14ac:dyDescent="0.3">
      <c r="A2309" s="10" t="s">
        <v>498</v>
      </c>
      <c r="B2309" s="11">
        <v>1.1002573956576174</v>
      </c>
      <c r="C2309" s="12" t="s">
        <v>500</v>
      </c>
      <c r="D2309" s="12" t="s">
        <v>500</v>
      </c>
      <c r="E2309" s="12"/>
      <c r="F2309" s="13">
        <v>28.31</v>
      </c>
      <c r="G2309" s="13">
        <v>492.22</v>
      </c>
      <c r="H2309" s="13">
        <v>982.42</v>
      </c>
      <c r="I2309" s="13">
        <v>2</v>
      </c>
      <c r="J2309" s="13">
        <v>-0.01</v>
      </c>
      <c r="K2309" s="13">
        <v>0</v>
      </c>
      <c r="L2309" s="13">
        <v>2.5000000000000001E-3</v>
      </c>
      <c r="M2309" s="15" t="s">
        <v>6204</v>
      </c>
    </row>
    <row r="2310" spans="1:13" outlineLevel="2" x14ac:dyDescent="0.3">
      <c r="A2310" s="10" t="s">
        <v>498</v>
      </c>
      <c r="B2310" s="11">
        <v>0.80270777483057554</v>
      </c>
      <c r="C2310" s="12" t="s">
        <v>500</v>
      </c>
      <c r="D2310" s="12" t="s">
        <v>500</v>
      </c>
      <c r="E2310" s="12" t="s">
        <v>25</v>
      </c>
      <c r="F2310" s="13">
        <v>28.2</v>
      </c>
      <c r="G2310" s="13">
        <v>508.21</v>
      </c>
      <c r="H2310" s="13">
        <v>1014.41</v>
      </c>
      <c r="I2310" s="13">
        <v>2</v>
      </c>
      <c r="J2310" s="13">
        <v>-0.01</v>
      </c>
      <c r="K2310" s="13">
        <v>0</v>
      </c>
      <c r="L2310" s="13">
        <v>5.7999999999999996E-3</v>
      </c>
      <c r="M2310" s="15" t="s">
        <v>6204</v>
      </c>
    </row>
    <row r="2311" spans="1:13" outlineLevel="2" x14ac:dyDescent="0.3">
      <c r="A2311" s="10" t="s">
        <v>498</v>
      </c>
      <c r="B2311" s="11">
        <v>0.7129423507225835</v>
      </c>
      <c r="C2311" s="12" t="s">
        <v>2046</v>
      </c>
      <c r="D2311" s="12" t="s">
        <v>2046</v>
      </c>
      <c r="E2311" s="12"/>
      <c r="F2311" s="13">
        <v>34.979999999999997</v>
      </c>
      <c r="G2311" s="13">
        <v>696.34</v>
      </c>
      <c r="H2311" s="13">
        <v>1390.66</v>
      </c>
      <c r="I2311" s="13">
        <v>2</v>
      </c>
      <c r="J2311" s="13">
        <v>-0.01</v>
      </c>
      <c r="K2311" s="13">
        <v>0</v>
      </c>
      <c r="L2311" s="13">
        <v>7.1000000000000002E-4</v>
      </c>
      <c r="M2311" s="15" t="s">
        <v>6205</v>
      </c>
    </row>
    <row r="2312" spans="1:13" outlineLevel="2" x14ac:dyDescent="0.3">
      <c r="A2312" s="10" t="s">
        <v>498</v>
      </c>
      <c r="B2312" s="11">
        <v>0.98393288474895679</v>
      </c>
      <c r="C2312" s="12" t="s">
        <v>2044</v>
      </c>
      <c r="D2312" s="12" t="s">
        <v>2044</v>
      </c>
      <c r="E2312" s="12"/>
      <c r="F2312" s="13">
        <v>49</v>
      </c>
      <c r="G2312" s="13">
        <v>609.85</v>
      </c>
      <c r="H2312" s="13">
        <v>1217.69</v>
      </c>
      <c r="I2312" s="13">
        <v>2</v>
      </c>
      <c r="J2312" s="13">
        <v>-0.01</v>
      </c>
      <c r="K2312" s="13">
        <v>0</v>
      </c>
      <c r="L2312" s="13">
        <v>9.3999999999999997E-4</v>
      </c>
      <c r="M2312" s="15" t="s">
        <v>6205</v>
      </c>
    </row>
    <row r="2313" spans="1:13" outlineLevel="2" x14ac:dyDescent="0.3">
      <c r="A2313" s="10" t="s">
        <v>498</v>
      </c>
      <c r="B2313" s="11">
        <v>0.89784594790193417</v>
      </c>
      <c r="C2313" s="12" t="s">
        <v>505</v>
      </c>
      <c r="D2313" s="12" t="s">
        <v>505</v>
      </c>
      <c r="E2313" s="12"/>
      <c r="F2313" s="13">
        <v>93.42</v>
      </c>
      <c r="G2313" s="13">
        <v>937.97</v>
      </c>
      <c r="H2313" s="13">
        <v>1873.93</v>
      </c>
      <c r="I2313" s="13">
        <v>2</v>
      </c>
      <c r="J2313" s="13">
        <v>-0.01</v>
      </c>
      <c r="K2313" s="13">
        <v>0</v>
      </c>
      <c r="L2313" s="14">
        <v>4.1999999999999999E-8</v>
      </c>
      <c r="M2313" s="15" t="s">
        <v>6204</v>
      </c>
    </row>
    <row r="2314" spans="1:13" outlineLevel="2" x14ac:dyDescent="0.3">
      <c r="A2314" s="10" t="s">
        <v>498</v>
      </c>
      <c r="B2314" s="11">
        <v>0.96048399091967707</v>
      </c>
      <c r="C2314" s="12" t="s">
        <v>505</v>
      </c>
      <c r="D2314" s="12" t="s">
        <v>505</v>
      </c>
      <c r="E2314" s="12"/>
      <c r="F2314" s="13">
        <v>61.42</v>
      </c>
      <c r="G2314" s="13">
        <v>625.65</v>
      </c>
      <c r="H2314" s="13">
        <v>1873.93</v>
      </c>
      <c r="I2314" s="13">
        <v>3</v>
      </c>
      <c r="J2314" s="13">
        <v>-0.01</v>
      </c>
      <c r="K2314" s="13">
        <v>0</v>
      </c>
      <c r="L2314" s="14">
        <v>2.1999999999999999E-5</v>
      </c>
      <c r="M2314" s="15" t="s">
        <v>6205</v>
      </c>
    </row>
    <row r="2315" spans="1:13" outlineLevel="2" x14ac:dyDescent="0.3">
      <c r="A2315" s="10" t="s">
        <v>498</v>
      </c>
      <c r="B2315" s="11">
        <v>0.88897293488392126</v>
      </c>
      <c r="C2315" s="12" t="s">
        <v>503</v>
      </c>
      <c r="D2315" s="12" t="s">
        <v>503</v>
      </c>
      <c r="E2315" s="12"/>
      <c r="F2315" s="13">
        <v>65.900000000000006</v>
      </c>
      <c r="G2315" s="13">
        <v>840.91</v>
      </c>
      <c r="H2315" s="13">
        <v>1679.8</v>
      </c>
      <c r="I2315" s="13">
        <v>2</v>
      </c>
      <c r="J2315" s="13">
        <v>-0.01</v>
      </c>
      <c r="K2315" s="13">
        <v>0</v>
      </c>
      <c r="L2315" s="14">
        <v>2.5000000000000002E-6</v>
      </c>
      <c r="M2315" s="15" t="s">
        <v>6206</v>
      </c>
    </row>
    <row r="2316" spans="1:13" outlineLevel="2" x14ac:dyDescent="0.3">
      <c r="A2316" s="10" t="s">
        <v>498</v>
      </c>
      <c r="B2316" s="11">
        <v>0.96548964684197347</v>
      </c>
      <c r="C2316" s="12" t="s">
        <v>503</v>
      </c>
      <c r="D2316" s="12" t="s">
        <v>503</v>
      </c>
      <c r="E2316" s="12" t="s">
        <v>1</v>
      </c>
      <c r="F2316" s="13">
        <v>50.35</v>
      </c>
      <c r="G2316" s="13">
        <v>848.91</v>
      </c>
      <c r="H2316" s="13">
        <v>1695.81</v>
      </c>
      <c r="I2316" s="13">
        <v>2</v>
      </c>
      <c r="J2316" s="13">
        <v>0</v>
      </c>
      <c r="K2316" s="13">
        <v>0</v>
      </c>
      <c r="L2316" s="14">
        <v>2.5000000000000001E-5</v>
      </c>
      <c r="M2316" s="15" t="s">
        <v>6206</v>
      </c>
    </row>
    <row r="2317" spans="1:13" outlineLevel="2" x14ac:dyDescent="0.3">
      <c r="A2317" s="10" t="s">
        <v>498</v>
      </c>
      <c r="B2317" s="11">
        <v>0.65219512670079183</v>
      </c>
      <c r="C2317" s="12" t="s">
        <v>5507</v>
      </c>
      <c r="D2317" s="17" t="s">
        <v>5507</v>
      </c>
      <c r="E2317" s="12"/>
      <c r="F2317" s="13">
        <v>73.31</v>
      </c>
      <c r="G2317" s="13">
        <v>885.45</v>
      </c>
      <c r="H2317" s="13">
        <v>1768.88</v>
      </c>
      <c r="I2317" s="13">
        <v>2</v>
      </c>
      <c r="J2317" s="13">
        <v>-0.01</v>
      </c>
      <c r="K2317" s="13">
        <v>0</v>
      </c>
      <c r="L2317" s="14">
        <v>1.3E-7</v>
      </c>
      <c r="M2317" s="15" t="s">
        <v>6208</v>
      </c>
    </row>
    <row r="2318" spans="1:13" outlineLevel="2" x14ac:dyDescent="0.3">
      <c r="A2318" s="10" t="s">
        <v>498</v>
      </c>
      <c r="B2318" s="11">
        <v>0.80782760577301094</v>
      </c>
      <c r="C2318" s="12" t="s">
        <v>3466</v>
      </c>
      <c r="D2318" s="12" t="s">
        <v>3466</v>
      </c>
      <c r="E2318" s="12"/>
      <c r="F2318" s="13">
        <v>86.87</v>
      </c>
      <c r="G2318" s="13">
        <v>882.96</v>
      </c>
      <c r="H2318" s="13">
        <v>1763.9</v>
      </c>
      <c r="I2318" s="13">
        <v>2</v>
      </c>
      <c r="J2318" s="13">
        <v>0.01</v>
      </c>
      <c r="K2318" s="13">
        <v>0</v>
      </c>
      <c r="L2318" s="14">
        <v>7.2E-9</v>
      </c>
      <c r="M2318" s="15" t="s">
        <v>6208</v>
      </c>
    </row>
    <row r="2319" spans="1:13" outlineLevel="2" x14ac:dyDescent="0.3">
      <c r="A2319" s="10" t="s">
        <v>498</v>
      </c>
      <c r="B2319" s="11">
        <v>0.99458369142604852</v>
      </c>
      <c r="C2319" s="12" t="s">
        <v>3466</v>
      </c>
      <c r="D2319" s="12" t="s">
        <v>3466</v>
      </c>
      <c r="E2319" s="12"/>
      <c r="F2319" s="13">
        <v>48.88</v>
      </c>
      <c r="G2319" s="13">
        <v>588.97</v>
      </c>
      <c r="H2319" s="13">
        <v>1763.88</v>
      </c>
      <c r="I2319" s="13">
        <v>3</v>
      </c>
      <c r="J2319" s="13">
        <v>-0.01</v>
      </c>
      <c r="K2319" s="13">
        <v>0</v>
      </c>
      <c r="L2319" s="14">
        <v>4.1999999999999998E-5</v>
      </c>
      <c r="M2319" s="15" t="s">
        <v>6207</v>
      </c>
    </row>
    <row r="2320" spans="1:13" outlineLevel="2" x14ac:dyDescent="0.3">
      <c r="A2320" s="10" t="s">
        <v>498</v>
      </c>
      <c r="B2320" s="11">
        <v>0.84154141362515278</v>
      </c>
      <c r="C2320" s="12" t="s">
        <v>2048</v>
      </c>
      <c r="D2320" s="12" t="s">
        <v>2048</v>
      </c>
      <c r="E2320" s="12"/>
      <c r="F2320" s="13">
        <v>135.68</v>
      </c>
      <c r="G2320" s="13">
        <v>958.83</v>
      </c>
      <c r="H2320" s="13">
        <v>2873.47</v>
      </c>
      <c r="I2320" s="13">
        <v>3</v>
      </c>
      <c r="J2320" s="13">
        <v>-0.02</v>
      </c>
      <c r="K2320" s="13">
        <v>0</v>
      </c>
      <c r="L2320" s="14">
        <v>2.7000000000000001E-13</v>
      </c>
      <c r="M2320" s="15" t="s">
        <v>6205</v>
      </c>
    </row>
    <row r="2321" spans="1:13" outlineLevel="2" x14ac:dyDescent="0.3">
      <c r="A2321" s="10" t="s">
        <v>498</v>
      </c>
      <c r="B2321" s="16">
        <v>0.94759695092381446</v>
      </c>
      <c r="C2321" s="12" t="s">
        <v>2047</v>
      </c>
      <c r="D2321" s="12" t="s">
        <v>2047</v>
      </c>
      <c r="E2321" s="12"/>
      <c r="F2321" s="13">
        <v>74.319999999999993</v>
      </c>
      <c r="G2321" s="13">
        <v>821.45</v>
      </c>
      <c r="H2321" s="13">
        <v>1640.89</v>
      </c>
      <c r="I2321" s="13">
        <v>2</v>
      </c>
      <c r="J2321" s="13">
        <v>-0.01</v>
      </c>
      <c r="K2321" s="13">
        <v>0</v>
      </c>
      <c r="L2321" s="14">
        <v>1.4000000000000001E-7</v>
      </c>
      <c r="M2321" s="15" t="s">
        <v>6218</v>
      </c>
    </row>
    <row r="2322" spans="1:13" outlineLevel="2" x14ac:dyDescent="0.3">
      <c r="A2322" s="10" t="s">
        <v>498</v>
      </c>
      <c r="B2322" s="16">
        <v>0.63500891677845617</v>
      </c>
      <c r="C2322" s="12" t="s">
        <v>2047</v>
      </c>
      <c r="D2322" s="12" t="s">
        <v>2047</v>
      </c>
      <c r="E2322" s="12"/>
      <c r="F2322" s="13">
        <v>41.16</v>
      </c>
      <c r="G2322" s="13">
        <v>547.97</v>
      </c>
      <c r="H2322" s="13">
        <v>1640.89</v>
      </c>
      <c r="I2322" s="13">
        <v>3</v>
      </c>
      <c r="J2322" s="13">
        <v>-0.01</v>
      </c>
      <c r="K2322" s="13">
        <v>0</v>
      </c>
      <c r="L2322" s="13">
        <v>1.3999999999999999E-4</v>
      </c>
      <c r="M2322" s="15" t="s">
        <v>6218</v>
      </c>
    </row>
    <row r="2323" spans="1:13" outlineLevel="2" x14ac:dyDescent="0.3">
      <c r="A2323" s="10" t="s">
        <v>498</v>
      </c>
      <c r="B2323" s="16">
        <v>0.94839970915519289</v>
      </c>
      <c r="C2323" s="12" t="s">
        <v>4747</v>
      </c>
      <c r="D2323" s="12" t="s">
        <v>4747</v>
      </c>
      <c r="E2323" s="12"/>
      <c r="F2323" s="13">
        <v>23.62</v>
      </c>
      <c r="G2323" s="13">
        <v>534.64</v>
      </c>
      <c r="H2323" s="13">
        <v>1600.9</v>
      </c>
      <c r="I2323" s="13">
        <v>3</v>
      </c>
      <c r="J2323" s="13">
        <v>-0.01</v>
      </c>
      <c r="K2323" s="13">
        <v>1</v>
      </c>
      <c r="L2323" s="13">
        <v>1.2999999999999999E-2</v>
      </c>
      <c r="M2323" s="15" t="s">
        <v>6220</v>
      </c>
    </row>
    <row r="2324" spans="1:13" outlineLevel="2" x14ac:dyDescent="0.3">
      <c r="A2324" s="10" t="s">
        <v>498</v>
      </c>
      <c r="B2324" s="16">
        <v>0.69423360181007565</v>
      </c>
      <c r="C2324" s="12" t="s">
        <v>2045</v>
      </c>
      <c r="D2324" s="12" t="s">
        <v>2045</v>
      </c>
      <c r="E2324" s="12" t="s">
        <v>25</v>
      </c>
      <c r="F2324" s="13">
        <v>35.79</v>
      </c>
      <c r="G2324" s="13">
        <v>629.80999999999995</v>
      </c>
      <c r="H2324" s="13">
        <v>1257.5999999999999</v>
      </c>
      <c r="I2324" s="13">
        <v>2</v>
      </c>
      <c r="J2324" s="13">
        <v>-0.02</v>
      </c>
      <c r="K2324" s="13">
        <v>0</v>
      </c>
      <c r="L2324" s="13">
        <v>4.8999999999999998E-4</v>
      </c>
      <c r="M2324" s="15" t="s">
        <v>6219</v>
      </c>
    </row>
    <row r="2325" spans="1:13" outlineLevel="2" x14ac:dyDescent="0.3">
      <c r="A2325" s="10" t="s">
        <v>498</v>
      </c>
      <c r="B2325" s="16">
        <v>0.88688057322954827</v>
      </c>
      <c r="C2325" s="12" t="s">
        <v>2045</v>
      </c>
      <c r="D2325" s="12" t="s">
        <v>2045</v>
      </c>
      <c r="E2325" s="12" t="s">
        <v>1</v>
      </c>
      <c r="F2325" s="13">
        <v>22.46</v>
      </c>
      <c r="G2325" s="13">
        <v>414.87</v>
      </c>
      <c r="H2325" s="13">
        <v>1241.5999999999999</v>
      </c>
      <c r="I2325" s="13">
        <v>3</v>
      </c>
      <c r="J2325" s="13">
        <v>-0.02</v>
      </c>
      <c r="K2325" s="13">
        <v>0</v>
      </c>
      <c r="L2325" s="13">
        <v>7.7999999999999996E-3</v>
      </c>
      <c r="M2325" s="15" t="s">
        <v>6219</v>
      </c>
    </row>
    <row r="2326" spans="1:13" outlineLevel="2" x14ac:dyDescent="0.3">
      <c r="A2326" s="10" t="s">
        <v>498</v>
      </c>
      <c r="B2326" s="16">
        <v>1.2131277785967447</v>
      </c>
      <c r="C2326" s="12" t="s">
        <v>2045</v>
      </c>
      <c r="D2326" s="12" t="s">
        <v>2045</v>
      </c>
      <c r="E2326" s="12"/>
      <c r="F2326" s="13">
        <v>22.29</v>
      </c>
      <c r="G2326" s="13">
        <v>409.54</v>
      </c>
      <c r="H2326" s="13">
        <v>1225.5999999999999</v>
      </c>
      <c r="I2326" s="13">
        <v>3</v>
      </c>
      <c r="J2326" s="13">
        <v>-0.02</v>
      </c>
      <c r="K2326" s="13">
        <v>0</v>
      </c>
      <c r="L2326" s="13">
        <v>8.0999999999999996E-3</v>
      </c>
      <c r="M2326" s="15" t="s">
        <v>6219</v>
      </c>
    </row>
    <row r="2327" spans="1:13" outlineLevel="2" x14ac:dyDescent="0.3">
      <c r="A2327" s="10" t="s">
        <v>498</v>
      </c>
      <c r="B2327" s="16">
        <v>0.59410462366708228</v>
      </c>
      <c r="C2327" s="12" t="s">
        <v>3468</v>
      </c>
      <c r="D2327" s="12" t="s">
        <v>3468</v>
      </c>
      <c r="E2327" s="12"/>
      <c r="F2327" s="13">
        <v>72.59</v>
      </c>
      <c r="G2327" s="13">
        <v>794.41</v>
      </c>
      <c r="H2327" s="13">
        <v>2380.2199999999998</v>
      </c>
      <c r="I2327" s="13">
        <v>3</v>
      </c>
      <c r="J2327" s="13">
        <v>-0.01</v>
      </c>
      <c r="K2327" s="13">
        <v>1</v>
      </c>
      <c r="L2327" s="14">
        <v>1.6E-7</v>
      </c>
      <c r="M2327" s="15" t="s">
        <v>6220</v>
      </c>
    </row>
    <row r="2328" spans="1:13" outlineLevel="2" x14ac:dyDescent="0.3">
      <c r="A2328" s="10" t="s">
        <v>498</v>
      </c>
      <c r="B2328" s="16">
        <v>0.99737614185727019</v>
      </c>
      <c r="C2328" s="12" t="s">
        <v>3468</v>
      </c>
      <c r="D2328" s="12" t="s">
        <v>3468</v>
      </c>
      <c r="E2328" s="12"/>
      <c r="F2328" s="13">
        <v>43.69</v>
      </c>
      <c r="G2328" s="13">
        <v>596.05999999999995</v>
      </c>
      <c r="H2328" s="13">
        <v>2380.21</v>
      </c>
      <c r="I2328" s="13">
        <v>4</v>
      </c>
      <c r="J2328" s="13">
        <v>-0.02</v>
      </c>
      <c r="K2328" s="13">
        <v>1</v>
      </c>
      <c r="L2328" s="14">
        <v>8.0000000000000007E-5</v>
      </c>
      <c r="M2328" s="15" t="s">
        <v>6220</v>
      </c>
    </row>
    <row r="2329" spans="1:13" outlineLevel="2" x14ac:dyDescent="0.3">
      <c r="A2329" s="10" t="s">
        <v>498</v>
      </c>
      <c r="B2329" s="16">
        <v>0.85242779356744669</v>
      </c>
      <c r="C2329" s="12" t="s">
        <v>501</v>
      </c>
      <c r="D2329" s="12" t="s">
        <v>501</v>
      </c>
      <c r="E2329" s="12"/>
      <c r="F2329" s="13">
        <v>36.65</v>
      </c>
      <c r="G2329" s="13">
        <v>546.79</v>
      </c>
      <c r="H2329" s="13">
        <v>1091.56</v>
      </c>
      <c r="I2329" s="13">
        <v>2</v>
      </c>
      <c r="J2329" s="13">
        <v>-0.01</v>
      </c>
      <c r="K2329" s="13">
        <v>0</v>
      </c>
      <c r="L2329" s="13">
        <v>9.7999999999999997E-3</v>
      </c>
      <c r="M2329" s="15" t="s">
        <v>6218</v>
      </c>
    </row>
    <row r="2330" spans="1:13" outlineLevel="2" x14ac:dyDescent="0.3">
      <c r="A2330" s="10" t="s">
        <v>498</v>
      </c>
      <c r="B2330" s="16">
        <v>0.9212711170821628</v>
      </c>
      <c r="C2330" s="12" t="s">
        <v>2042</v>
      </c>
      <c r="D2330" s="12" t="s">
        <v>2042</v>
      </c>
      <c r="E2330" s="12"/>
      <c r="F2330" s="13">
        <v>27.94</v>
      </c>
      <c r="G2330" s="13">
        <v>515.79</v>
      </c>
      <c r="H2330" s="13">
        <v>1029.56</v>
      </c>
      <c r="I2330" s="13">
        <v>2</v>
      </c>
      <c r="J2330" s="13">
        <v>-0.01</v>
      </c>
      <c r="K2330" s="13">
        <v>0</v>
      </c>
      <c r="L2330" s="13">
        <v>4.4999999999999998E-2</v>
      </c>
      <c r="M2330" s="15" t="s">
        <v>6218</v>
      </c>
    </row>
    <row r="2331" spans="1:13" outlineLevel="2" x14ac:dyDescent="0.3">
      <c r="A2331" s="10" t="s">
        <v>498</v>
      </c>
      <c r="B2331" s="16">
        <v>0.69829290748360251</v>
      </c>
      <c r="C2331" s="12" t="s">
        <v>499</v>
      </c>
      <c r="D2331" s="12" t="s">
        <v>499</v>
      </c>
      <c r="E2331" s="12"/>
      <c r="F2331" s="13">
        <v>27</v>
      </c>
      <c r="G2331" s="13">
        <v>487.76</v>
      </c>
      <c r="H2331" s="13">
        <v>973.51</v>
      </c>
      <c r="I2331" s="13">
        <v>2</v>
      </c>
      <c r="J2331" s="13">
        <v>-0.02</v>
      </c>
      <c r="K2331" s="13">
        <v>0</v>
      </c>
      <c r="L2331" s="13">
        <v>0.12</v>
      </c>
      <c r="M2331" s="15" t="s">
        <v>6217</v>
      </c>
    </row>
    <row r="2332" spans="1:13" outlineLevel="2" x14ac:dyDescent="0.3">
      <c r="A2332" s="10" t="s">
        <v>498</v>
      </c>
      <c r="B2332" s="16">
        <v>1.1268118830357015</v>
      </c>
      <c r="C2332" s="12" t="s">
        <v>504</v>
      </c>
      <c r="D2332" s="12" t="s">
        <v>504</v>
      </c>
      <c r="E2332" s="12" t="s">
        <v>1</v>
      </c>
      <c r="F2332" s="13">
        <v>106.28</v>
      </c>
      <c r="G2332" s="13">
        <v>904.46</v>
      </c>
      <c r="H2332" s="13">
        <v>1806.91</v>
      </c>
      <c r="I2332" s="13">
        <v>2</v>
      </c>
      <c r="J2332" s="13">
        <v>0.02</v>
      </c>
      <c r="K2332" s="13">
        <v>0</v>
      </c>
      <c r="L2332" s="14">
        <v>4.6000000000000001E-10</v>
      </c>
      <c r="M2332" s="15" t="s">
        <v>6216</v>
      </c>
    </row>
    <row r="2333" spans="1:13" outlineLevel="2" x14ac:dyDescent="0.3">
      <c r="A2333" s="10" t="s">
        <v>498</v>
      </c>
      <c r="B2333" s="16">
        <v>1.3455815255671126</v>
      </c>
      <c r="C2333" s="12" t="s">
        <v>504</v>
      </c>
      <c r="D2333" s="12" t="s">
        <v>504</v>
      </c>
      <c r="E2333" s="12"/>
      <c r="F2333" s="13">
        <v>63.3</v>
      </c>
      <c r="G2333" s="13">
        <v>597.97</v>
      </c>
      <c r="H2333" s="13">
        <v>1790.88</v>
      </c>
      <c r="I2333" s="13">
        <v>3</v>
      </c>
      <c r="J2333" s="13">
        <v>-0.01</v>
      </c>
      <c r="K2333" s="13">
        <v>0</v>
      </c>
      <c r="L2333" s="14">
        <v>3.0000000000000001E-6</v>
      </c>
      <c r="M2333" s="15" t="s">
        <v>6216</v>
      </c>
    </row>
    <row r="2334" spans="1:13" outlineLevel="2" x14ac:dyDescent="0.3">
      <c r="A2334" s="10" t="s">
        <v>498</v>
      </c>
      <c r="B2334" s="16">
        <v>1.0993650575831457</v>
      </c>
      <c r="C2334" s="12" t="s">
        <v>504</v>
      </c>
      <c r="D2334" s="12" t="s">
        <v>504</v>
      </c>
      <c r="E2334" s="12" t="s">
        <v>1</v>
      </c>
      <c r="F2334" s="13">
        <v>48.48</v>
      </c>
      <c r="G2334" s="13">
        <v>603.29999999999995</v>
      </c>
      <c r="H2334" s="13">
        <v>1806.88</v>
      </c>
      <c r="I2334" s="13">
        <v>3</v>
      </c>
      <c r="J2334" s="13">
        <v>-0.01</v>
      </c>
      <c r="K2334" s="13">
        <v>0</v>
      </c>
      <c r="L2334" s="13">
        <v>1E-4</v>
      </c>
      <c r="M2334" s="15" t="s">
        <v>6216</v>
      </c>
    </row>
    <row r="2335" spans="1:13" outlineLevel="2" x14ac:dyDescent="0.3">
      <c r="A2335" s="10" t="s">
        <v>498</v>
      </c>
      <c r="B2335" s="16">
        <v>0.93111927213706147</v>
      </c>
      <c r="C2335" s="12" t="s">
        <v>3463</v>
      </c>
      <c r="D2335" s="12" t="s">
        <v>3463</v>
      </c>
      <c r="E2335" s="12"/>
      <c r="F2335" s="13">
        <v>38.08</v>
      </c>
      <c r="G2335" s="13">
        <v>546.80999999999995</v>
      </c>
      <c r="H2335" s="13">
        <v>1091.5999999999999</v>
      </c>
      <c r="I2335" s="13">
        <v>2</v>
      </c>
      <c r="J2335" s="13">
        <v>-0.02</v>
      </c>
      <c r="K2335" s="13">
        <v>0</v>
      </c>
      <c r="L2335" s="13">
        <v>4.7000000000000002E-3</v>
      </c>
      <c r="M2335" s="15" t="s">
        <v>6219</v>
      </c>
    </row>
    <row r="2336" spans="1:13" outlineLevel="2" x14ac:dyDescent="0.3">
      <c r="A2336" s="10" t="s">
        <v>498</v>
      </c>
      <c r="B2336" s="16">
        <v>0.9186284539526901</v>
      </c>
      <c r="C2336" s="12" t="s">
        <v>5506</v>
      </c>
      <c r="D2336" s="12" t="s">
        <v>5506</v>
      </c>
      <c r="E2336" s="12"/>
      <c r="F2336" s="13">
        <v>69.290000000000006</v>
      </c>
      <c r="G2336" s="13">
        <v>851.98</v>
      </c>
      <c r="H2336" s="13">
        <v>1701.94</v>
      </c>
      <c r="I2336" s="13">
        <v>2</v>
      </c>
      <c r="J2336" s="13">
        <v>-0.01</v>
      </c>
      <c r="K2336" s="13">
        <v>1</v>
      </c>
      <c r="L2336" s="14">
        <v>1.2E-5</v>
      </c>
      <c r="M2336" s="15" t="s">
        <v>6216</v>
      </c>
    </row>
    <row r="2337" spans="1:13" outlineLevel="2" x14ac:dyDescent="0.3">
      <c r="A2337" s="10" t="s">
        <v>498</v>
      </c>
      <c r="B2337" s="16">
        <v>0.63182962163332068</v>
      </c>
      <c r="C2337" s="12" t="s">
        <v>5506</v>
      </c>
      <c r="D2337" s="12" t="s">
        <v>5506</v>
      </c>
      <c r="E2337" s="12"/>
      <c r="F2337" s="13">
        <v>24.68</v>
      </c>
      <c r="G2337" s="13">
        <v>568.32000000000005</v>
      </c>
      <c r="H2337" s="13">
        <v>1701.94</v>
      </c>
      <c r="I2337" s="13">
        <v>3</v>
      </c>
      <c r="J2337" s="13">
        <v>-0.01</v>
      </c>
      <c r="K2337" s="13">
        <v>1</v>
      </c>
      <c r="L2337" s="13">
        <v>2.7E-2</v>
      </c>
      <c r="M2337" s="15" t="s">
        <v>6216</v>
      </c>
    </row>
    <row r="2338" spans="1:13" outlineLevel="2" x14ac:dyDescent="0.3">
      <c r="A2338" s="10" t="s">
        <v>498</v>
      </c>
      <c r="B2338" s="16">
        <v>0.95146716254550467</v>
      </c>
      <c r="C2338" s="12" t="s">
        <v>5506</v>
      </c>
      <c r="D2338" s="12" t="s">
        <v>5506</v>
      </c>
      <c r="E2338" s="12"/>
      <c r="F2338" s="13">
        <v>22.68</v>
      </c>
      <c r="G2338" s="13">
        <v>426.49</v>
      </c>
      <c r="H2338" s="13">
        <v>1701.93</v>
      </c>
      <c r="I2338" s="13">
        <v>4</v>
      </c>
      <c r="J2338" s="13">
        <v>-0.02</v>
      </c>
      <c r="K2338" s="13">
        <v>1</v>
      </c>
      <c r="L2338" s="13">
        <v>0.05</v>
      </c>
      <c r="M2338" s="15" t="s">
        <v>6216</v>
      </c>
    </row>
    <row r="2339" spans="1:13" outlineLevel="2" x14ac:dyDescent="0.3">
      <c r="A2339" s="10" t="s">
        <v>498</v>
      </c>
      <c r="B2339" s="16">
        <v>0.73580201676269374</v>
      </c>
      <c r="C2339" s="12" t="s">
        <v>3465</v>
      </c>
      <c r="D2339" s="12" t="s">
        <v>3465</v>
      </c>
      <c r="E2339" s="12"/>
      <c r="F2339" s="13">
        <v>33.33</v>
      </c>
      <c r="G2339" s="13">
        <v>629.84</v>
      </c>
      <c r="H2339" s="13">
        <v>1257.6600000000001</v>
      </c>
      <c r="I2339" s="13">
        <v>2</v>
      </c>
      <c r="J2339" s="13">
        <v>-0.02</v>
      </c>
      <c r="K2339" s="13">
        <v>0</v>
      </c>
      <c r="L2339" s="13">
        <v>6.0000000000000001E-3</v>
      </c>
      <c r="M2339" s="15" t="s">
        <v>6219</v>
      </c>
    </row>
    <row r="2340" spans="1:13" outlineLevel="2" x14ac:dyDescent="0.3">
      <c r="A2340" s="10" t="s">
        <v>498</v>
      </c>
      <c r="B2340" s="16">
        <v>0.54020280186675529</v>
      </c>
      <c r="C2340" s="12" t="s">
        <v>502</v>
      </c>
      <c r="D2340" s="12" t="s">
        <v>502</v>
      </c>
      <c r="E2340" s="12" t="s">
        <v>1</v>
      </c>
      <c r="F2340" s="13">
        <v>43.57</v>
      </c>
      <c r="G2340" s="13">
        <v>686.29</v>
      </c>
      <c r="H2340" s="13">
        <v>1370.57</v>
      </c>
      <c r="I2340" s="13">
        <v>2</v>
      </c>
      <c r="J2340" s="13">
        <v>0</v>
      </c>
      <c r="K2340" s="13">
        <v>0</v>
      </c>
      <c r="L2340" s="14">
        <v>8.2000000000000001E-5</v>
      </c>
      <c r="M2340" s="15" t="s">
        <v>6219</v>
      </c>
    </row>
    <row r="2341" spans="1:13" outlineLevel="2" x14ac:dyDescent="0.3">
      <c r="A2341" s="10" t="s">
        <v>498</v>
      </c>
      <c r="B2341" s="16">
        <v>1.3889018369750303</v>
      </c>
      <c r="C2341" s="12" t="s">
        <v>502</v>
      </c>
      <c r="D2341" s="12" t="s">
        <v>502</v>
      </c>
      <c r="E2341" s="12"/>
      <c r="F2341" s="13">
        <v>34.72</v>
      </c>
      <c r="G2341" s="13">
        <v>452.53</v>
      </c>
      <c r="H2341" s="13">
        <v>1354.56</v>
      </c>
      <c r="I2341" s="13">
        <v>3</v>
      </c>
      <c r="J2341" s="13">
        <v>-0.02</v>
      </c>
      <c r="K2341" s="13">
        <v>0</v>
      </c>
      <c r="L2341" s="13">
        <v>2.7000000000000001E-3</v>
      </c>
      <c r="M2341" s="15" t="s">
        <v>6217</v>
      </c>
    </row>
    <row r="2342" spans="1:13" outlineLevel="2" x14ac:dyDescent="0.3">
      <c r="A2342" s="10" t="s">
        <v>498</v>
      </c>
      <c r="B2342" s="16">
        <v>0.9638259407395503</v>
      </c>
      <c r="C2342" s="12" t="s">
        <v>3464</v>
      </c>
      <c r="D2342" s="12" t="s">
        <v>3464</v>
      </c>
      <c r="E2342" s="12"/>
      <c r="F2342" s="13">
        <v>36.83</v>
      </c>
      <c r="G2342" s="13">
        <v>556.82000000000005</v>
      </c>
      <c r="H2342" s="13">
        <v>1111.6300000000001</v>
      </c>
      <c r="I2342" s="13">
        <v>2</v>
      </c>
      <c r="J2342" s="13">
        <v>-0.02</v>
      </c>
      <c r="K2342" s="13">
        <v>0</v>
      </c>
      <c r="L2342" s="13">
        <v>5.9000000000000003E-4</v>
      </c>
      <c r="M2342" s="15" t="s">
        <v>6219</v>
      </c>
    </row>
    <row r="2343" spans="1:13" outlineLevel="2" x14ac:dyDescent="0.3">
      <c r="A2343" s="10" t="s">
        <v>498</v>
      </c>
      <c r="B2343" s="16">
        <v>0.76123560624957343</v>
      </c>
      <c r="C2343" s="12" t="s">
        <v>3467</v>
      </c>
      <c r="D2343" s="12" t="s">
        <v>3467</v>
      </c>
      <c r="E2343" s="12"/>
      <c r="F2343" s="13">
        <v>35.090000000000003</v>
      </c>
      <c r="G2343" s="13">
        <v>689.37</v>
      </c>
      <c r="H2343" s="13">
        <v>2065.08</v>
      </c>
      <c r="I2343" s="13">
        <v>3</v>
      </c>
      <c r="J2343" s="13">
        <v>-0.01</v>
      </c>
      <c r="K2343" s="13">
        <v>1</v>
      </c>
      <c r="L2343" s="13">
        <v>5.1000000000000004E-4</v>
      </c>
      <c r="M2343" s="15" t="s">
        <v>6219</v>
      </c>
    </row>
    <row r="2344" spans="1:13" outlineLevel="2" x14ac:dyDescent="0.3">
      <c r="A2344" s="10" t="s">
        <v>498</v>
      </c>
      <c r="B2344" s="16">
        <v>0.90946295439143288</v>
      </c>
      <c r="C2344" s="12" t="s">
        <v>2043</v>
      </c>
      <c r="D2344" s="12" t="s">
        <v>2043</v>
      </c>
      <c r="E2344" s="12"/>
      <c r="F2344" s="13">
        <v>26.09</v>
      </c>
      <c r="G2344" s="13">
        <v>589.32000000000005</v>
      </c>
      <c r="H2344" s="13">
        <v>1176.6300000000001</v>
      </c>
      <c r="I2344" s="13">
        <v>2</v>
      </c>
      <c r="J2344" s="13">
        <v>-0.01</v>
      </c>
      <c r="K2344" s="13">
        <v>0</v>
      </c>
      <c r="L2344" s="13">
        <v>3.7999999999999999E-2</v>
      </c>
      <c r="M2344" s="15" t="s">
        <v>6218</v>
      </c>
    </row>
    <row r="2345" spans="1:13" outlineLevel="2" x14ac:dyDescent="0.3">
      <c r="A2345" s="10" t="s">
        <v>498</v>
      </c>
      <c r="B2345" s="16">
        <v>0.68736657295895454</v>
      </c>
      <c r="C2345" s="12" t="s">
        <v>6288</v>
      </c>
      <c r="D2345" s="17" t="s">
        <v>6288</v>
      </c>
      <c r="E2345" s="12"/>
      <c r="F2345" s="13">
        <v>22.16</v>
      </c>
      <c r="G2345" s="13">
        <v>501.63</v>
      </c>
      <c r="H2345" s="13">
        <v>1501.87</v>
      </c>
      <c r="I2345" s="13">
        <v>3</v>
      </c>
      <c r="J2345" s="13">
        <v>-0.01</v>
      </c>
      <c r="K2345" s="13">
        <v>1</v>
      </c>
      <c r="L2345" s="13">
        <v>3.2000000000000001E-2</v>
      </c>
      <c r="M2345" s="15" t="s">
        <v>6218</v>
      </c>
    </row>
    <row r="2346" spans="1:13" outlineLevel="2" x14ac:dyDescent="0.3">
      <c r="A2346" s="10" t="s">
        <v>498</v>
      </c>
      <c r="B2346" s="16">
        <v>0.87397644817093179</v>
      </c>
      <c r="C2346" s="12" t="s">
        <v>500</v>
      </c>
      <c r="D2346" s="12" t="s">
        <v>500</v>
      </c>
      <c r="E2346" s="12" t="s">
        <v>25</v>
      </c>
      <c r="F2346" s="13">
        <v>33.94</v>
      </c>
      <c r="G2346" s="13">
        <v>508.21</v>
      </c>
      <c r="H2346" s="13">
        <v>1014.41</v>
      </c>
      <c r="I2346" s="13">
        <v>2</v>
      </c>
      <c r="J2346" s="13">
        <v>-0.01</v>
      </c>
      <c r="K2346" s="13">
        <v>0</v>
      </c>
      <c r="L2346" s="13">
        <v>1.5E-3</v>
      </c>
      <c r="M2346" s="15" t="s">
        <v>6218</v>
      </c>
    </row>
    <row r="2347" spans="1:13" outlineLevel="2" x14ac:dyDescent="0.3">
      <c r="A2347" s="10" t="s">
        <v>498</v>
      </c>
      <c r="B2347" s="16">
        <v>1.0700667895671869</v>
      </c>
      <c r="C2347" s="12" t="s">
        <v>500</v>
      </c>
      <c r="D2347" s="12" t="s">
        <v>500</v>
      </c>
      <c r="E2347" s="12"/>
      <c r="F2347" s="13">
        <v>26.15</v>
      </c>
      <c r="G2347" s="13">
        <v>492.22</v>
      </c>
      <c r="H2347" s="13">
        <v>982.42</v>
      </c>
      <c r="I2347" s="13">
        <v>2</v>
      </c>
      <c r="J2347" s="13">
        <v>-0.01</v>
      </c>
      <c r="K2347" s="13">
        <v>0</v>
      </c>
      <c r="L2347" s="13">
        <v>4.1000000000000003E-3</v>
      </c>
      <c r="M2347" s="15" t="s">
        <v>6217</v>
      </c>
    </row>
    <row r="2348" spans="1:13" outlineLevel="2" x14ac:dyDescent="0.3">
      <c r="A2348" s="10" t="s">
        <v>498</v>
      </c>
      <c r="B2348" s="16">
        <v>1.4123876352049523</v>
      </c>
      <c r="C2348" s="12" t="s">
        <v>500</v>
      </c>
      <c r="D2348" s="12" t="s">
        <v>500</v>
      </c>
      <c r="E2348" s="12" t="s">
        <v>1</v>
      </c>
      <c r="F2348" s="13">
        <v>25.36</v>
      </c>
      <c r="G2348" s="13">
        <v>500.22</v>
      </c>
      <c r="H2348" s="13">
        <v>998.42</v>
      </c>
      <c r="I2348" s="13">
        <v>2</v>
      </c>
      <c r="J2348" s="13">
        <v>-0.01</v>
      </c>
      <c r="K2348" s="13">
        <v>0</v>
      </c>
      <c r="L2348" s="13">
        <v>4.1999999999999997E-3</v>
      </c>
      <c r="M2348" s="15" t="s">
        <v>6217</v>
      </c>
    </row>
    <row r="2349" spans="1:13" outlineLevel="2" x14ac:dyDescent="0.3">
      <c r="A2349" s="10" t="s">
        <v>498</v>
      </c>
      <c r="B2349" s="16">
        <v>0.85308536918612321</v>
      </c>
      <c r="C2349" s="12" t="s">
        <v>2046</v>
      </c>
      <c r="D2349" s="12" t="s">
        <v>2046</v>
      </c>
      <c r="E2349" s="12"/>
      <c r="F2349" s="13">
        <v>34.65</v>
      </c>
      <c r="G2349" s="13">
        <v>696.34</v>
      </c>
      <c r="H2349" s="13">
        <v>1390.67</v>
      </c>
      <c r="I2349" s="13">
        <v>2</v>
      </c>
      <c r="J2349" s="13">
        <v>0</v>
      </c>
      <c r="K2349" s="13">
        <v>0</v>
      </c>
      <c r="L2349" s="13">
        <v>7.1000000000000002E-4</v>
      </c>
      <c r="M2349" s="15" t="s">
        <v>6218</v>
      </c>
    </row>
    <row r="2350" spans="1:13" outlineLevel="2" x14ac:dyDescent="0.3">
      <c r="A2350" s="10" t="s">
        <v>498</v>
      </c>
      <c r="B2350" s="16">
        <v>0.91375362662231707</v>
      </c>
      <c r="C2350" s="12" t="s">
        <v>2044</v>
      </c>
      <c r="D2350" s="12" t="s">
        <v>2044</v>
      </c>
      <c r="E2350" s="12"/>
      <c r="F2350" s="13">
        <v>43.78</v>
      </c>
      <c r="G2350" s="13">
        <v>609.85</v>
      </c>
      <c r="H2350" s="13">
        <v>1217.69</v>
      </c>
      <c r="I2350" s="13">
        <v>2</v>
      </c>
      <c r="J2350" s="13">
        <v>-0.01</v>
      </c>
      <c r="K2350" s="13">
        <v>0</v>
      </c>
      <c r="L2350" s="13">
        <v>2.3E-3</v>
      </c>
      <c r="M2350" s="15" t="s">
        <v>6218</v>
      </c>
    </row>
    <row r="2351" spans="1:13" outlineLevel="2" x14ac:dyDescent="0.3">
      <c r="A2351" s="10" t="s">
        <v>498</v>
      </c>
      <c r="B2351" s="16">
        <v>1.1125354785167119</v>
      </c>
      <c r="C2351" s="12" t="s">
        <v>2044</v>
      </c>
      <c r="D2351" s="12" t="s">
        <v>2044</v>
      </c>
      <c r="E2351" s="12"/>
      <c r="F2351" s="13">
        <v>23.32</v>
      </c>
      <c r="G2351" s="13">
        <v>406.9</v>
      </c>
      <c r="H2351" s="13">
        <v>1217.69</v>
      </c>
      <c r="I2351" s="13">
        <v>3</v>
      </c>
      <c r="J2351" s="13">
        <v>-0.01</v>
      </c>
      <c r="K2351" s="13">
        <v>0</v>
      </c>
      <c r="L2351" s="13">
        <v>4.3999999999999997E-2</v>
      </c>
      <c r="M2351" s="15" t="s">
        <v>6218</v>
      </c>
    </row>
    <row r="2352" spans="1:13" outlineLevel="2" x14ac:dyDescent="0.3">
      <c r="A2352" s="10" t="s">
        <v>498</v>
      </c>
      <c r="B2352" s="16">
        <v>0.95974612040290219</v>
      </c>
      <c r="C2352" s="12" t="s">
        <v>505</v>
      </c>
      <c r="D2352" s="12" t="s">
        <v>505</v>
      </c>
      <c r="E2352" s="12"/>
      <c r="F2352" s="13">
        <v>99.59</v>
      </c>
      <c r="G2352" s="13">
        <v>937.97</v>
      </c>
      <c r="H2352" s="13">
        <v>1873.93</v>
      </c>
      <c r="I2352" s="13">
        <v>2</v>
      </c>
      <c r="J2352" s="13">
        <v>-0.01</v>
      </c>
      <c r="K2352" s="13">
        <v>0</v>
      </c>
      <c r="L2352" s="14">
        <v>3.1E-9</v>
      </c>
      <c r="M2352" s="15" t="s">
        <v>6218</v>
      </c>
    </row>
    <row r="2353" spans="1:13" outlineLevel="2" x14ac:dyDescent="0.3">
      <c r="A2353" s="10" t="s">
        <v>498</v>
      </c>
      <c r="B2353" s="16">
        <v>1.3237128210810514</v>
      </c>
      <c r="C2353" s="12" t="s">
        <v>505</v>
      </c>
      <c r="D2353" s="12" t="s">
        <v>505</v>
      </c>
      <c r="E2353" s="12"/>
      <c r="F2353" s="13">
        <v>64.510000000000005</v>
      </c>
      <c r="G2353" s="13">
        <v>625.65</v>
      </c>
      <c r="H2353" s="13">
        <v>1873.93</v>
      </c>
      <c r="I2353" s="13">
        <v>3</v>
      </c>
      <c r="J2353" s="13">
        <v>-0.01</v>
      </c>
      <c r="K2353" s="13">
        <v>0</v>
      </c>
      <c r="L2353" s="14">
        <v>1.9000000000000001E-5</v>
      </c>
      <c r="M2353" s="15" t="s">
        <v>6217</v>
      </c>
    </row>
    <row r="2354" spans="1:13" outlineLevel="2" x14ac:dyDescent="0.3">
      <c r="A2354" s="10" t="s">
        <v>498</v>
      </c>
      <c r="B2354" s="16">
        <v>1.2738487179096805</v>
      </c>
      <c r="C2354" s="12" t="s">
        <v>503</v>
      </c>
      <c r="D2354" s="12" t="s">
        <v>503</v>
      </c>
      <c r="E2354" s="12"/>
      <c r="F2354" s="13">
        <v>39.270000000000003</v>
      </c>
      <c r="G2354" s="13">
        <v>560.94000000000005</v>
      </c>
      <c r="H2354" s="13">
        <v>1679.79</v>
      </c>
      <c r="I2354" s="13">
        <v>3</v>
      </c>
      <c r="J2354" s="13">
        <v>-0.02</v>
      </c>
      <c r="K2354" s="13">
        <v>0</v>
      </c>
      <c r="L2354" s="13">
        <v>2.1000000000000001E-4</v>
      </c>
      <c r="M2354" s="15" t="s">
        <v>6219</v>
      </c>
    </row>
    <row r="2355" spans="1:13" outlineLevel="2" x14ac:dyDescent="0.3">
      <c r="A2355" s="10" t="s">
        <v>498</v>
      </c>
      <c r="B2355" s="16">
        <v>0.89619763576133826</v>
      </c>
      <c r="C2355" s="12" t="s">
        <v>503</v>
      </c>
      <c r="D2355" s="12" t="s">
        <v>503</v>
      </c>
      <c r="E2355" s="12" t="s">
        <v>1</v>
      </c>
      <c r="F2355" s="13">
        <v>35.93</v>
      </c>
      <c r="G2355" s="13">
        <v>566.27</v>
      </c>
      <c r="H2355" s="13">
        <v>1695.79</v>
      </c>
      <c r="I2355" s="13">
        <v>3</v>
      </c>
      <c r="J2355" s="13">
        <v>-0.02</v>
      </c>
      <c r="K2355" s="13">
        <v>0</v>
      </c>
      <c r="L2355" s="13">
        <v>2.5999999999999999E-3</v>
      </c>
      <c r="M2355" s="15" t="s">
        <v>6219</v>
      </c>
    </row>
    <row r="2356" spans="1:13" outlineLevel="1" x14ac:dyDescent="0.3">
      <c r="A2356" s="10" t="s">
        <v>498</v>
      </c>
      <c r="B2356" s="16">
        <v>1.1984751243037453</v>
      </c>
      <c r="C2356" s="12" t="s">
        <v>3466</v>
      </c>
      <c r="D2356" s="12" t="s">
        <v>3466</v>
      </c>
      <c r="E2356" s="12"/>
      <c r="F2356" s="13">
        <v>58.82</v>
      </c>
      <c r="G2356" s="13">
        <v>588.97</v>
      </c>
      <c r="H2356" s="13">
        <v>1763.87</v>
      </c>
      <c r="I2356" s="13">
        <v>3</v>
      </c>
      <c r="J2356" s="13">
        <v>-0.02</v>
      </c>
      <c r="K2356" s="13">
        <v>0</v>
      </c>
      <c r="L2356" s="14">
        <v>3.1E-6</v>
      </c>
      <c r="M2356" s="15" t="s">
        <v>6220</v>
      </c>
    </row>
    <row r="2357" spans="1:13" outlineLevel="2" x14ac:dyDescent="0.3">
      <c r="A2357" s="10" t="s">
        <v>498</v>
      </c>
      <c r="B2357" s="16">
        <v>1.0855881181166456</v>
      </c>
      <c r="C2357" s="12" t="s">
        <v>2048</v>
      </c>
      <c r="D2357" s="12" t="s">
        <v>2048</v>
      </c>
      <c r="E2357" s="12"/>
      <c r="F2357" s="13">
        <v>122.78</v>
      </c>
      <c r="G2357" s="13">
        <v>958.83</v>
      </c>
      <c r="H2357" s="13">
        <v>2873.48</v>
      </c>
      <c r="I2357" s="13">
        <v>3</v>
      </c>
      <c r="J2357" s="13">
        <v>-0.01</v>
      </c>
      <c r="K2357" s="13">
        <v>0</v>
      </c>
      <c r="L2357" s="14">
        <v>7.7999999999999999E-12</v>
      </c>
      <c r="M2357" s="15" t="s">
        <v>6218</v>
      </c>
    </row>
    <row r="2358" spans="1:13" outlineLevel="2" x14ac:dyDescent="0.3">
      <c r="A2358" s="10" t="s">
        <v>1394</v>
      </c>
      <c r="B2358" s="11">
        <f>SUBTOTAL(4,B2359:B2363)</f>
        <v>0.4385389920253992</v>
      </c>
      <c r="C2358" s="12">
        <f>COUNTA(C2359:C2363)</f>
        <v>5</v>
      </c>
      <c r="D2358" s="12">
        <v>3</v>
      </c>
      <c r="E2358" s="12">
        <f>COUNTA(E2359:E2363)</f>
        <v>0</v>
      </c>
      <c r="F2358" s="13">
        <f>SUBTOTAL(4,F2359:F2363)</f>
        <v>60.37</v>
      </c>
      <c r="G2358" s="13"/>
      <c r="H2358" s="13"/>
      <c r="I2358" s="13"/>
      <c r="J2358" s="13"/>
      <c r="K2358" s="13">
        <f>SUBTOTAL(4,K2359:K2363)</f>
        <v>1</v>
      </c>
      <c r="L2358" s="13"/>
      <c r="M2358" s="15"/>
    </row>
    <row r="2359" spans="1:13" outlineLevel="2" x14ac:dyDescent="0.3">
      <c r="A2359" s="10" t="s">
        <v>1394</v>
      </c>
      <c r="B2359" s="11">
        <v>0.4385389920253992</v>
      </c>
      <c r="C2359" s="12" t="s">
        <v>5353</v>
      </c>
      <c r="D2359" s="17" t="s">
        <v>5353</v>
      </c>
      <c r="E2359" s="12"/>
      <c r="F2359" s="13">
        <v>24.85</v>
      </c>
      <c r="G2359" s="13">
        <v>794.99</v>
      </c>
      <c r="H2359" s="13">
        <v>1587.97</v>
      </c>
      <c r="I2359" s="13">
        <v>2</v>
      </c>
      <c r="J2359" s="13">
        <v>-0.02</v>
      </c>
      <c r="K2359" s="13">
        <v>1</v>
      </c>
      <c r="L2359" s="13">
        <v>0.14000000000000001</v>
      </c>
      <c r="M2359" s="15" t="s">
        <v>6207</v>
      </c>
    </row>
    <row r="2360" spans="1:13" outlineLevel="2" x14ac:dyDescent="0.3">
      <c r="A2360" s="10" t="s">
        <v>1394</v>
      </c>
      <c r="B2360" s="11">
        <v>2.4616814062901581E-3</v>
      </c>
      <c r="C2360" s="12" t="s">
        <v>1395</v>
      </c>
      <c r="D2360" s="12" t="s">
        <v>1395</v>
      </c>
      <c r="E2360" s="12"/>
      <c r="F2360" s="13">
        <v>60.37</v>
      </c>
      <c r="G2360" s="13">
        <v>630.85</v>
      </c>
      <c r="H2360" s="13">
        <v>1259.68</v>
      </c>
      <c r="I2360" s="13">
        <v>2</v>
      </c>
      <c r="J2360" s="13">
        <v>-0.01</v>
      </c>
      <c r="K2360" s="13">
        <v>0</v>
      </c>
      <c r="L2360" s="14">
        <v>7.9000000000000006E-6</v>
      </c>
      <c r="M2360" s="15" t="s">
        <v>6205</v>
      </c>
    </row>
    <row r="2361" spans="1:13" outlineLevel="2" x14ac:dyDescent="0.3">
      <c r="A2361" s="10" t="s">
        <v>1394</v>
      </c>
      <c r="B2361" s="11">
        <v>1.1094746871652148E-3</v>
      </c>
      <c r="C2361" s="12" t="s">
        <v>1395</v>
      </c>
      <c r="D2361" s="12" t="s">
        <v>1395</v>
      </c>
      <c r="E2361" s="12"/>
      <c r="F2361" s="13">
        <v>22.32</v>
      </c>
      <c r="G2361" s="13">
        <v>420.9</v>
      </c>
      <c r="H2361" s="13">
        <v>1259.68</v>
      </c>
      <c r="I2361" s="13">
        <v>3</v>
      </c>
      <c r="J2361" s="13">
        <v>-0.01</v>
      </c>
      <c r="K2361" s="13">
        <v>0</v>
      </c>
      <c r="L2361" s="13">
        <v>1.2E-2</v>
      </c>
      <c r="M2361" s="15" t="s">
        <v>6205</v>
      </c>
    </row>
    <row r="2362" spans="1:13" outlineLevel="1" x14ac:dyDescent="0.3">
      <c r="A2362" s="10" t="s">
        <v>1394</v>
      </c>
      <c r="B2362" s="16">
        <v>1.1004973137756467E-3</v>
      </c>
      <c r="C2362" s="12" t="s">
        <v>6777</v>
      </c>
      <c r="D2362" s="17" t="s">
        <v>6777</v>
      </c>
      <c r="E2362" s="12"/>
      <c r="F2362" s="13">
        <v>28.12</v>
      </c>
      <c r="G2362" s="13">
        <v>615.38</v>
      </c>
      <c r="H2362" s="13">
        <v>1228.75</v>
      </c>
      <c r="I2362" s="13">
        <v>2</v>
      </c>
      <c r="J2362" s="13">
        <v>-0.01</v>
      </c>
      <c r="K2362" s="13">
        <v>0</v>
      </c>
      <c r="L2362" s="13">
        <v>2.8000000000000001E-2</v>
      </c>
      <c r="M2362" s="15" t="s">
        <v>6217</v>
      </c>
    </row>
    <row r="2363" spans="1:13" outlineLevel="2" x14ac:dyDescent="0.3">
      <c r="A2363" s="10" t="s">
        <v>1394</v>
      </c>
      <c r="B2363" s="16">
        <v>4.7403649289078347E-3</v>
      </c>
      <c r="C2363" s="12" t="s">
        <v>6776</v>
      </c>
      <c r="D2363" s="17" t="s">
        <v>6776</v>
      </c>
      <c r="E2363" s="12"/>
      <c r="F2363" s="13">
        <v>55.16</v>
      </c>
      <c r="G2363" s="13">
        <v>816.48</v>
      </c>
      <c r="H2363" s="13">
        <v>1630.95</v>
      </c>
      <c r="I2363" s="13">
        <v>2</v>
      </c>
      <c r="J2363" s="13">
        <v>-0.01</v>
      </c>
      <c r="K2363" s="13">
        <v>1</v>
      </c>
      <c r="L2363" s="13">
        <v>1.2E-4</v>
      </c>
      <c r="M2363" s="15" t="s">
        <v>6220</v>
      </c>
    </row>
    <row r="2364" spans="1:13" outlineLevel="2" x14ac:dyDescent="0.3">
      <c r="A2364" s="10" t="s">
        <v>1660</v>
      </c>
      <c r="B2364" s="11">
        <f>SUBTOTAL(4,B2365:B2371)</f>
        <v>0.81530962163154574</v>
      </c>
      <c r="C2364" s="12">
        <f>COUNTA(C2365:C2371)</f>
        <v>7</v>
      </c>
      <c r="D2364" s="12">
        <v>3</v>
      </c>
      <c r="E2364" s="12">
        <f>COUNTA(E2365:E2371)</f>
        <v>0</v>
      </c>
      <c r="F2364" s="13">
        <f>SUBTOTAL(4,F2365:F2371)</f>
        <v>62.61</v>
      </c>
      <c r="G2364" s="13"/>
      <c r="H2364" s="13"/>
      <c r="I2364" s="13"/>
      <c r="J2364" s="13"/>
      <c r="K2364" s="13">
        <f>SUBTOTAL(4,K2365:K2371)</f>
        <v>1</v>
      </c>
      <c r="L2364" s="14"/>
      <c r="M2364" s="15"/>
    </row>
    <row r="2365" spans="1:13" outlineLevel="2" x14ac:dyDescent="0.3">
      <c r="A2365" s="10" t="s">
        <v>1660</v>
      </c>
      <c r="B2365" s="11">
        <v>0.2836550843585342</v>
      </c>
      <c r="C2365" s="12" t="s">
        <v>2481</v>
      </c>
      <c r="D2365" s="17" t="s">
        <v>2481</v>
      </c>
      <c r="E2365" s="12"/>
      <c r="F2365" s="13">
        <v>62.61</v>
      </c>
      <c r="G2365" s="13">
        <v>670.85</v>
      </c>
      <c r="H2365" s="13">
        <v>1339.68</v>
      </c>
      <c r="I2365" s="13">
        <v>2</v>
      </c>
      <c r="J2365" s="13">
        <v>-0.01</v>
      </c>
      <c r="K2365" s="13">
        <v>0</v>
      </c>
      <c r="L2365" s="14">
        <v>1.9000000000000001E-5</v>
      </c>
      <c r="M2365" s="15" t="s">
        <v>6205</v>
      </c>
    </row>
    <row r="2366" spans="1:13" outlineLevel="2" x14ac:dyDescent="0.3">
      <c r="A2366" s="10" t="s">
        <v>1660</v>
      </c>
      <c r="B2366" s="11">
        <v>0.41299886154113397</v>
      </c>
      <c r="C2366" s="12" t="s">
        <v>2482</v>
      </c>
      <c r="D2366" s="12" t="s">
        <v>2482</v>
      </c>
      <c r="E2366" s="12"/>
      <c r="F2366" s="13">
        <v>47.7</v>
      </c>
      <c r="G2366" s="13">
        <v>745.37</v>
      </c>
      <c r="H2366" s="13">
        <v>1488.74</v>
      </c>
      <c r="I2366" s="13">
        <v>2</v>
      </c>
      <c r="J2366" s="13">
        <v>-0.01</v>
      </c>
      <c r="K2366" s="13">
        <v>0</v>
      </c>
      <c r="L2366" s="13">
        <v>2.4000000000000001E-4</v>
      </c>
      <c r="M2366" s="15" t="s">
        <v>6205</v>
      </c>
    </row>
    <row r="2367" spans="1:13" outlineLevel="2" x14ac:dyDescent="0.3">
      <c r="A2367" s="10" t="s">
        <v>1660</v>
      </c>
      <c r="B2367" s="11">
        <v>0.81530962163154574</v>
      </c>
      <c r="C2367" s="12" t="s">
        <v>1661</v>
      </c>
      <c r="D2367" s="17" t="s">
        <v>1661</v>
      </c>
      <c r="E2367" s="12"/>
      <c r="F2367" s="13">
        <v>24.63</v>
      </c>
      <c r="G2367" s="13">
        <v>863.49</v>
      </c>
      <c r="H2367" s="13">
        <v>1724.97</v>
      </c>
      <c r="I2367" s="13">
        <v>2</v>
      </c>
      <c r="J2367" s="13">
        <v>0</v>
      </c>
      <c r="K2367" s="13">
        <v>1</v>
      </c>
      <c r="L2367" s="13">
        <v>4.8999999999999998E-3</v>
      </c>
      <c r="M2367" s="15" t="s">
        <v>6204</v>
      </c>
    </row>
    <row r="2368" spans="1:13" outlineLevel="2" x14ac:dyDescent="0.3">
      <c r="A2368" s="10" t="s">
        <v>1660</v>
      </c>
      <c r="B2368" s="11">
        <v>0.42081387909114482</v>
      </c>
      <c r="C2368" s="12" t="s">
        <v>2483</v>
      </c>
      <c r="D2368" s="17" t="s">
        <v>2483</v>
      </c>
      <c r="E2368" s="12"/>
      <c r="F2368" s="13">
        <v>41.08</v>
      </c>
      <c r="G2368" s="13">
        <v>888.95</v>
      </c>
      <c r="H2368" s="13">
        <v>1775.88</v>
      </c>
      <c r="I2368" s="13">
        <v>2</v>
      </c>
      <c r="J2368" s="13">
        <v>-0.01</v>
      </c>
      <c r="K2368" s="13">
        <v>1</v>
      </c>
      <c r="L2368" s="13">
        <v>9.5E-4</v>
      </c>
      <c r="M2368" s="15" t="s">
        <v>6205</v>
      </c>
    </row>
    <row r="2369" spans="1:13" outlineLevel="2" x14ac:dyDescent="0.3">
      <c r="A2369" s="10" t="s">
        <v>1660</v>
      </c>
      <c r="B2369" s="11">
        <v>0.68087647034879062</v>
      </c>
      <c r="C2369" s="12" t="s">
        <v>2480</v>
      </c>
      <c r="D2369" s="12" t="s">
        <v>2480</v>
      </c>
      <c r="E2369" s="12"/>
      <c r="F2369" s="13">
        <v>43.34</v>
      </c>
      <c r="G2369" s="13">
        <v>525.79999999999995</v>
      </c>
      <c r="H2369" s="13">
        <v>1049.5899999999999</v>
      </c>
      <c r="I2369" s="13">
        <v>2</v>
      </c>
      <c r="J2369" s="13">
        <v>-0.01</v>
      </c>
      <c r="K2369" s="13">
        <v>0</v>
      </c>
      <c r="L2369" s="13">
        <v>3.5999999999999999E-3</v>
      </c>
      <c r="M2369" s="15" t="s">
        <v>6205</v>
      </c>
    </row>
    <row r="2370" spans="1:13" outlineLevel="1" x14ac:dyDescent="0.3">
      <c r="A2370" s="10" t="s">
        <v>1660</v>
      </c>
      <c r="B2370" s="16">
        <v>0.54896376023572391</v>
      </c>
      <c r="C2370" s="12" t="s">
        <v>2482</v>
      </c>
      <c r="D2370" s="12" t="s">
        <v>2482</v>
      </c>
      <c r="E2370" s="12"/>
      <c r="F2370" s="13">
        <v>41.02</v>
      </c>
      <c r="G2370" s="13">
        <v>745.38</v>
      </c>
      <c r="H2370" s="13">
        <v>1488.74</v>
      </c>
      <c r="I2370" s="13">
        <v>2</v>
      </c>
      <c r="J2370" s="13">
        <v>-0.01</v>
      </c>
      <c r="K2370" s="13">
        <v>0</v>
      </c>
      <c r="L2370" s="13">
        <v>3.8999999999999999E-4</v>
      </c>
      <c r="M2370" s="15" t="s">
        <v>6218</v>
      </c>
    </row>
    <row r="2371" spans="1:13" outlineLevel="2" x14ac:dyDescent="0.3">
      <c r="A2371" s="10" t="s">
        <v>1660</v>
      </c>
      <c r="B2371" s="16">
        <v>0.35926291986785891</v>
      </c>
      <c r="C2371" s="12" t="s">
        <v>2480</v>
      </c>
      <c r="D2371" s="12" t="s">
        <v>2480</v>
      </c>
      <c r="E2371" s="12"/>
      <c r="F2371" s="13">
        <v>37.770000000000003</v>
      </c>
      <c r="G2371" s="13">
        <v>525.79999999999995</v>
      </c>
      <c r="H2371" s="13">
        <v>1049.5899999999999</v>
      </c>
      <c r="I2371" s="13">
        <v>2</v>
      </c>
      <c r="J2371" s="13">
        <v>-0.01</v>
      </c>
      <c r="K2371" s="13">
        <v>0</v>
      </c>
      <c r="L2371" s="13">
        <v>1.7000000000000001E-2</v>
      </c>
      <c r="M2371" s="15" t="s">
        <v>6218</v>
      </c>
    </row>
    <row r="2372" spans="1:13" outlineLevel="2" x14ac:dyDescent="0.3">
      <c r="A2372" s="10" t="s">
        <v>4083</v>
      </c>
      <c r="B2372" s="11">
        <f>SUBTOTAL(4,B2373:B2378)</f>
        <v>0.43284177782383304</v>
      </c>
      <c r="C2372" s="12">
        <f>COUNTA(C2373:C2378)</f>
        <v>6</v>
      </c>
      <c r="D2372" s="12">
        <v>2</v>
      </c>
      <c r="E2372" s="12">
        <f>COUNTA(E2373:E2378)</f>
        <v>0</v>
      </c>
      <c r="F2372" s="13">
        <f>SUBTOTAL(4,F2373:F2378)</f>
        <v>80.58</v>
      </c>
      <c r="G2372" s="13"/>
      <c r="H2372" s="13"/>
      <c r="I2372" s="13"/>
      <c r="J2372" s="13"/>
      <c r="K2372" s="13">
        <f>SUBTOTAL(4,K2373:K2378)</f>
        <v>0</v>
      </c>
      <c r="L2372" s="14"/>
      <c r="M2372" s="15"/>
    </row>
    <row r="2373" spans="1:13" outlineLevel="2" x14ac:dyDescent="0.3">
      <c r="A2373" s="10" t="s">
        <v>4083</v>
      </c>
      <c r="B2373" s="11">
        <v>3.1293605876224636E-3</v>
      </c>
      <c r="C2373" s="12" t="s">
        <v>5959</v>
      </c>
      <c r="D2373" s="17" t="s">
        <v>5959</v>
      </c>
      <c r="E2373" s="12"/>
      <c r="F2373" s="13">
        <v>78.16</v>
      </c>
      <c r="G2373" s="13">
        <v>787.9</v>
      </c>
      <c r="H2373" s="13">
        <v>1573.78</v>
      </c>
      <c r="I2373" s="13">
        <v>2</v>
      </c>
      <c r="J2373" s="13">
        <v>0</v>
      </c>
      <c r="K2373" s="13">
        <v>0</v>
      </c>
      <c r="L2373" s="14">
        <v>1.6999999999999999E-7</v>
      </c>
      <c r="M2373" s="15" t="s">
        <v>6208</v>
      </c>
    </row>
    <row r="2374" spans="1:13" outlineLevel="2" x14ac:dyDescent="0.3">
      <c r="A2374" s="10" t="s">
        <v>4083</v>
      </c>
      <c r="B2374" s="11">
        <v>0.41214207270310727</v>
      </c>
      <c r="C2374" s="12" t="s">
        <v>4084</v>
      </c>
      <c r="D2374" s="12" t="s">
        <v>4084</v>
      </c>
      <c r="E2374" s="12"/>
      <c r="F2374" s="13">
        <v>80.58</v>
      </c>
      <c r="G2374" s="13">
        <v>841.13</v>
      </c>
      <c r="H2374" s="13">
        <v>2520.36</v>
      </c>
      <c r="I2374" s="13">
        <v>3</v>
      </c>
      <c r="J2374" s="13">
        <v>0.02</v>
      </c>
      <c r="K2374" s="13">
        <v>0</v>
      </c>
      <c r="L2374" s="14">
        <v>6.4000000000000004E-8</v>
      </c>
      <c r="M2374" s="15" t="s">
        <v>6206</v>
      </c>
    </row>
    <row r="2375" spans="1:13" outlineLevel="2" x14ac:dyDescent="0.3">
      <c r="A2375" s="10" t="s">
        <v>4083</v>
      </c>
      <c r="B2375" s="11">
        <v>2.2385568965033391E-3</v>
      </c>
      <c r="C2375" s="12" t="s">
        <v>5215</v>
      </c>
      <c r="D2375" s="12" t="s">
        <v>5215</v>
      </c>
      <c r="E2375" s="12"/>
      <c r="F2375" s="13">
        <v>55.11</v>
      </c>
      <c r="G2375" s="13">
        <v>663.36</v>
      </c>
      <c r="H2375" s="13">
        <v>1324.7</v>
      </c>
      <c r="I2375" s="13">
        <v>2</v>
      </c>
      <c r="J2375" s="13">
        <v>-0.02</v>
      </c>
      <c r="K2375" s="13">
        <v>0</v>
      </c>
      <c r="L2375" s="14">
        <v>5.3999999999999998E-5</v>
      </c>
      <c r="M2375" s="15" t="s">
        <v>6207</v>
      </c>
    </row>
    <row r="2376" spans="1:13" outlineLevel="2" x14ac:dyDescent="0.3">
      <c r="A2376" s="10" t="s">
        <v>4083</v>
      </c>
      <c r="B2376" s="16" t="s">
        <v>8172</v>
      </c>
      <c r="C2376" s="12" t="s">
        <v>4084</v>
      </c>
      <c r="D2376" s="12" t="s">
        <v>4084</v>
      </c>
      <c r="E2376" s="12"/>
      <c r="F2376" s="13">
        <v>41.37</v>
      </c>
      <c r="G2376" s="13">
        <v>631.09</v>
      </c>
      <c r="H2376" s="13">
        <v>2520.3200000000002</v>
      </c>
      <c r="I2376" s="13">
        <v>4</v>
      </c>
      <c r="J2376" s="13">
        <v>-0.02</v>
      </c>
      <c r="K2376" s="13">
        <v>0</v>
      </c>
      <c r="L2376" s="13">
        <v>2.9999999999999997E-4</v>
      </c>
      <c r="M2376" s="15" t="s">
        <v>6219</v>
      </c>
    </row>
    <row r="2377" spans="1:13" outlineLevel="1" x14ac:dyDescent="0.3">
      <c r="A2377" s="10" t="s">
        <v>4083</v>
      </c>
      <c r="B2377" s="16">
        <v>1.4298935535667933E-3</v>
      </c>
      <c r="C2377" s="12" t="s">
        <v>5215</v>
      </c>
      <c r="D2377" s="12" t="s">
        <v>5215</v>
      </c>
      <c r="E2377" s="12"/>
      <c r="F2377" s="13">
        <v>52.58</v>
      </c>
      <c r="G2377" s="13">
        <v>663.36</v>
      </c>
      <c r="H2377" s="13">
        <v>1324.71</v>
      </c>
      <c r="I2377" s="13">
        <v>2</v>
      </c>
      <c r="J2377" s="13">
        <v>-0.01</v>
      </c>
      <c r="K2377" s="13">
        <v>0</v>
      </c>
      <c r="L2377" s="14">
        <v>7.1000000000000005E-5</v>
      </c>
      <c r="M2377" s="15" t="s">
        <v>6220</v>
      </c>
    </row>
    <row r="2378" spans="1:13" outlineLevel="2" x14ac:dyDescent="0.3">
      <c r="A2378" s="10" t="s">
        <v>4083</v>
      </c>
      <c r="B2378" s="16">
        <v>0.43284177782383304</v>
      </c>
      <c r="C2378" s="12" t="s">
        <v>6722</v>
      </c>
      <c r="D2378" s="17" t="s">
        <v>6722</v>
      </c>
      <c r="E2378" s="12"/>
      <c r="F2378" s="13">
        <v>22.26</v>
      </c>
      <c r="G2378" s="13">
        <v>441.91</v>
      </c>
      <c r="H2378" s="13">
        <v>1322.7</v>
      </c>
      <c r="I2378" s="13">
        <v>3</v>
      </c>
      <c r="J2378" s="13">
        <v>-0.03</v>
      </c>
      <c r="K2378" s="13">
        <v>0</v>
      </c>
      <c r="L2378" s="13">
        <v>9.4000000000000004E-3</v>
      </c>
      <c r="M2378" s="15" t="s">
        <v>6220</v>
      </c>
    </row>
    <row r="2379" spans="1:13" outlineLevel="2" x14ac:dyDescent="0.3">
      <c r="A2379" s="10" t="s">
        <v>4357</v>
      </c>
      <c r="B2379" s="11">
        <f>SUBTOTAL(4,B2380:B2389)</f>
        <v>0.28783071541612071</v>
      </c>
      <c r="C2379" s="12">
        <f>COUNTA(C2380:C2389)</f>
        <v>10</v>
      </c>
      <c r="D2379" s="12">
        <v>1</v>
      </c>
      <c r="E2379" s="12">
        <f>COUNTA(E2380:E2389)</f>
        <v>0</v>
      </c>
      <c r="F2379" s="13">
        <f>SUBTOTAL(4,F2380:F2389)</f>
        <v>86.4</v>
      </c>
      <c r="G2379" s="13"/>
      <c r="H2379" s="13"/>
      <c r="I2379" s="13"/>
      <c r="J2379" s="13"/>
      <c r="K2379" s="13">
        <f>SUBTOTAL(4,K2380:K2389)</f>
        <v>1</v>
      </c>
      <c r="L2379" s="14"/>
      <c r="M2379" s="15"/>
    </row>
    <row r="2380" spans="1:13" outlineLevel="2" x14ac:dyDescent="0.3">
      <c r="A2380" s="10" t="s">
        <v>4357</v>
      </c>
      <c r="B2380" s="11">
        <v>0.13992943753542006</v>
      </c>
      <c r="C2380" s="12" t="s">
        <v>5014</v>
      </c>
      <c r="D2380" s="12" t="s">
        <v>5014</v>
      </c>
      <c r="E2380" s="12"/>
      <c r="F2380" s="13">
        <v>85.23</v>
      </c>
      <c r="G2380" s="13">
        <v>930.98</v>
      </c>
      <c r="H2380" s="13">
        <v>1859.94</v>
      </c>
      <c r="I2380" s="13">
        <v>2</v>
      </c>
      <c r="J2380" s="13">
        <v>-0.01</v>
      </c>
      <c r="K2380" s="13">
        <v>0</v>
      </c>
      <c r="L2380" s="14">
        <v>8.0000000000000002E-8</v>
      </c>
      <c r="M2380" s="15" t="s">
        <v>6207</v>
      </c>
    </row>
    <row r="2381" spans="1:13" outlineLevel="2" x14ac:dyDescent="0.3">
      <c r="A2381" s="10" t="s">
        <v>4357</v>
      </c>
      <c r="B2381" s="11">
        <v>0.18939370424979715</v>
      </c>
      <c r="C2381" s="12" t="s">
        <v>5014</v>
      </c>
      <c r="D2381" s="12" t="s">
        <v>5014</v>
      </c>
      <c r="E2381" s="12"/>
      <c r="F2381" s="13">
        <v>47.99</v>
      </c>
      <c r="G2381" s="13">
        <v>620.99</v>
      </c>
      <c r="H2381" s="13">
        <v>1859.93</v>
      </c>
      <c r="I2381" s="13">
        <v>3</v>
      </c>
      <c r="J2381" s="13">
        <v>-0.01</v>
      </c>
      <c r="K2381" s="13">
        <v>0</v>
      </c>
      <c r="L2381" s="13">
        <v>1.4999999999999999E-4</v>
      </c>
      <c r="M2381" s="15" t="s">
        <v>6207</v>
      </c>
    </row>
    <row r="2382" spans="1:13" outlineLevel="2" x14ac:dyDescent="0.3">
      <c r="A2382" s="10" t="s">
        <v>4357</v>
      </c>
      <c r="B2382" s="11">
        <v>0.10024847976940884</v>
      </c>
      <c r="C2382" s="12" t="s">
        <v>5834</v>
      </c>
      <c r="D2382" s="12" t="s">
        <v>5834</v>
      </c>
      <c r="E2382" s="12"/>
      <c r="F2382" s="13">
        <v>42.18</v>
      </c>
      <c r="G2382" s="13">
        <v>593.82000000000005</v>
      </c>
      <c r="H2382" s="13">
        <v>1185.6199999999999</v>
      </c>
      <c r="I2382" s="13">
        <v>2</v>
      </c>
      <c r="J2382" s="13">
        <v>-0.01</v>
      </c>
      <c r="K2382" s="13">
        <v>0</v>
      </c>
      <c r="L2382" s="13">
        <v>4.1999999999999997E-3</v>
      </c>
      <c r="M2382" s="15" t="s">
        <v>6208</v>
      </c>
    </row>
    <row r="2383" spans="1:13" outlineLevel="2" x14ac:dyDescent="0.3">
      <c r="A2383" s="10" t="s">
        <v>4357</v>
      </c>
      <c r="B2383" s="11">
        <v>0.10430011817309981</v>
      </c>
      <c r="C2383" s="12" t="s">
        <v>5835</v>
      </c>
      <c r="D2383" s="12" t="s">
        <v>5835</v>
      </c>
      <c r="E2383" s="12"/>
      <c r="F2383" s="13">
        <v>73.709999999999994</v>
      </c>
      <c r="G2383" s="13">
        <v>742.91</v>
      </c>
      <c r="H2383" s="13">
        <v>1483.8</v>
      </c>
      <c r="I2383" s="13">
        <v>2</v>
      </c>
      <c r="J2383" s="13">
        <v>0.01</v>
      </c>
      <c r="K2383" s="13">
        <v>0</v>
      </c>
      <c r="L2383" s="14">
        <v>1.3E-6</v>
      </c>
      <c r="M2383" s="15" t="s">
        <v>6208</v>
      </c>
    </row>
    <row r="2384" spans="1:13" outlineLevel="2" x14ac:dyDescent="0.3">
      <c r="A2384" s="10" t="s">
        <v>4357</v>
      </c>
      <c r="B2384" s="11">
        <v>0.23938127354119171</v>
      </c>
      <c r="C2384" s="12" t="s">
        <v>5835</v>
      </c>
      <c r="D2384" s="12" t="s">
        <v>5835</v>
      </c>
      <c r="E2384" s="12"/>
      <c r="F2384" s="13">
        <v>39.54</v>
      </c>
      <c r="G2384" s="13">
        <v>495.94</v>
      </c>
      <c r="H2384" s="13">
        <v>1484.79</v>
      </c>
      <c r="I2384" s="13">
        <v>3</v>
      </c>
      <c r="J2384" s="13">
        <v>1</v>
      </c>
      <c r="K2384" s="13">
        <v>0</v>
      </c>
      <c r="L2384" s="13">
        <v>3.1E-4</v>
      </c>
      <c r="M2384" s="15" t="s">
        <v>6208</v>
      </c>
    </row>
    <row r="2385" spans="1:13" outlineLevel="2" x14ac:dyDescent="0.3">
      <c r="A2385" s="10" t="s">
        <v>4357</v>
      </c>
      <c r="B2385" s="11">
        <v>0.10608521430529627</v>
      </c>
      <c r="C2385" s="12" t="s">
        <v>5015</v>
      </c>
      <c r="D2385" s="17" t="s">
        <v>5015</v>
      </c>
      <c r="E2385" s="12"/>
      <c r="F2385" s="13">
        <v>29.88</v>
      </c>
      <c r="G2385" s="13">
        <v>627.83000000000004</v>
      </c>
      <c r="H2385" s="13">
        <v>2507.3000000000002</v>
      </c>
      <c r="I2385" s="13">
        <v>4</v>
      </c>
      <c r="J2385" s="13">
        <v>-0.01</v>
      </c>
      <c r="K2385" s="13">
        <v>1</v>
      </c>
      <c r="L2385" s="13">
        <v>1.6000000000000001E-3</v>
      </c>
      <c r="M2385" s="15" t="s">
        <v>6207</v>
      </c>
    </row>
    <row r="2386" spans="1:13" outlineLevel="2" x14ac:dyDescent="0.3">
      <c r="A2386" s="10" t="s">
        <v>4357</v>
      </c>
      <c r="B2386" s="16">
        <v>6.5341792151650563E-2</v>
      </c>
      <c r="C2386" s="12" t="s">
        <v>5014</v>
      </c>
      <c r="D2386" s="12" t="s">
        <v>5014</v>
      </c>
      <c r="E2386" s="12"/>
      <c r="F2386" s="13">
        <v>86.4</v>
      </c>
      <c r="G2386" s="13">
        <v>930.98</v>
      </c>
      <c r="H2386" s="13">
        <v>1859.94</v>
      </c>
      <c r="I2386" s="13">
        <v>2</v>
      </c>
      <c r="J2386" s="13">
        <v>-0.01</v>
      </c>
      <c r="K2386" s="13">
        <v>0</v>
      </c>
      <c r="L2386" s="14">
        <v>2.2999999999999999E-7</v>
      </c>
      <c r="M2386" s="15" t="s">
        <v>6220</v>
      </c>
    </row>
    <row r="2387" spans="1:13" outlineLevel="2" x14ac:dyDescent="0.3">
      <c r="A2387" s="10" t="s">
        <v>4357</v>
      </c>
      <c r="B2387" s="16">
        <v>0.28783071541612071</v>
      </c>
      <c r="C2387" s="12" t="s">
        <v>5014</v>
      </c>
      <c r="D2387" s="12" t="s">
        <v>5014</v>
      </c>
      <c r="E2387" s="12"/>
      <c r="F2387" s="13">
        <v>37.11</v>
      </c>
      <c r="G2387" s="13">
        <v>620.98</v>
      </c>
      <c r="H2387" s="13">
        <v>1859.93</v>
      </c>
      <c r="I2387" s="13">
        <v>3</v>
      </c>
      <c r="J2387" s="13">
        <v>-0.02</v>
      </c>
      <c r="K2387" s="13">
        <v>0</v>
      </c>
      <c r="L2387" s="13">
        <v>5.6999999999999998E-4</v>
      </c>
      <c r="M2387" s="15" t="s">
        <v>6220</v>
      </c>
    </row>
    <row r="2388" spans="1:13" outlineLevel="1" x14ac:dyDescent="0.3">
      <c r="A2388" s="10" t="s">
        <v>4357</v>
      </c>
      <c r="B2388" s="16">
        <v>0.10922118342758474</v>
      </c>
      <c r="C2388" s="12" t="s">
        <v>5834</v>
      </c>
      <c r="D2388" s="12" t="s">
        <v>5834</v>
      </c>
      <c r="E2388" s="12"/>
      <c r="F2388" s="13">
        <v>35.69</v>
      </c>
      <c r="G2388" s="13">
        <v>593.82000000000005</v>
      </c>
      <c r="H2388" s="13">
        <v>1185.6199999999999</v>
      </c>
      <c r="I2388" s="13">
        <v>2</v>
      </c>
      <c r="J2388" s="13">
        <v>-0.01</v>
      </c>
      <c r="K2388" s="13">
        <v>0</v>
      </c>
      <c r="L2388" s="13">
        <v>6.7000000000000002E-3</v>
      </c>
      <c r="M2388" s="15" t="s">
        <v>6216</v>
      </c>
    </row>
    <row r="2389" spans="1:13" outlineLevel="2" x14ac:dyDescent="0.3">
      <c r="A2389" s="10" t="s">
        <v>4357</v>
      </c>
      <c r="B2389" s="16">
        <v>0.20186757872326144</v>
      </c>
      <c r="C2389" s="12" t="s">
        <v>5835</v>
      </c>
      <c r="D2389" s="12" t="s">
        <v>5835</v>
      </c>
      <c r="E2389" s="12"/>
      <c r="F2389" s="13">
        <v>23.39</v>
      </c>
      <c r="G2389" s="13">
        <v>495.6</v>
      </c>
      <c r="H2389" s="13">
        <v>1483.78</v>
      </c>
      <c r="I2389" s="13">
        <v>3</v>
      </c>
      <c r="J2389" s="13">
        <v>-0.01</v>
      </c>
      <c r="K2389" s="13">
        <v>0</v>
      </c>
      <c r="L2389" s="13">
        <v>6.4000000000000003E-3</v>
      </c>
      <c r="M2389" s="15" t="s">
        <v>6216</v>
      </c>
    </row>
    <row r="2390" spans="1:13" outlineLevel="2" x14ac:dyDescent="0.3">
      <c r="A2390" s="10" t="s">
        <v>406</v>
      </c>
      <c r="B2390" s="11">
        <f>SUBTOTAL(4,B2391:B2464)</f>
        <v>45.977195627980741</v>
      </c>
      <c r="C2390" s="12">
        <f>COUNTA(C2391:C2464)</f>
        <v>74</v>
      </c>
      <c r="D2390" s="17">
        <v>7</v>
      </c>
      <c r="E2390" s="12">
        <f>COUNTA(E2391:E2464)</f>
        <v>15</v>
      </c>
      <c r="F2390" s="13">
        <f>SUBTOTAL(4,F2391:F2464)</f>
        <v>151.91999999999999</v>
      </c>
      <c r="G2390" s="13"/>
      <c r="H2390" s="13"/>
      <c r="I2390" s="13"/>
      <c r="J2390" s="13"/>
      <c r="K2390" s="13">
        <f>SUBTOTAL(4,K2391:K2464)</f>
        <v>1</v>
      </c>
      <c r="L2390" s="13"/>
      <c r="M2390" s="15"/>
    </row>
    <row r="2391" spans="1:13" outlineLevel="2" x14ac:dyDescent="0.3">
      <c r="A2391" s="10" t="s">
        <v>406</v>
      </c>
      <c r="B2391" s="11">
        <v>3.3367150943485629E-3</v>
      </c>
      <c r="C2391" s="12" t="s">
        <v>2089</v>
      </c>
      <c r="D2391" s="12" t="s">
        <v>2089</v>
      </c>
      <c r="E2391" s="12"/>
      <c r="F2391" s="13">
        <v>34.200000000000003</v>
      </c>
      <c r="G2391" s="13">
        <v>603.79999999999995</v>
      </c>
      <c r="H2391" s="13">
        <v>1205.5899999999999</v>
      </c>
      <c r="I2391" s="13">
        <v>2</v>
      </c>
      <c r="J2391" s="13">
        <v>-0.02</v>
      </c>
      <c r="K2391" s="13">
        <v>0</v>
      </c>
      <c r="L2391" s="13">
        <v>2E-3</v>
      </c>
      <c r="M2391" s="15" t="s">
        <v>6205</v>
      </c>
    </row>
    <row r="2392" spans="1:13" outlineLevel="2" x14ac:dyDescent="0.3">
      <c r="A2392" s="10" t="s">
        <v>406</v>
      </c>
      <c r="B2392" s="11">
        <v>1.2317815936192986</v>
      </c>
      <c r="C2392" s="12" t="s">
        <v>2089</v>
      </c>
      <c r="D2392" s="12" t="s">
        <v>2089</v>
      </c>
      <c r="E2392" s="12" t="s">
        <v>1</v>
      </c>
      <c r="F2392" s="13">
        <v>32.36</v>
      </c>
      <c r="G2392" s="13">
        <v>611.79999999999995</v>
      </c>
      <c r="H2392" s="13">
        <v>1221.58</v>
      </c>
      <c r="I2392" s="13">
        <v>2</v>
      </c>
      <c r="J2392" s="13">
        <v>-0.02</v>
      </c>
      <c r="K2392" s="13">
        <v>0</v>
      </c>
      <c r="L2392" s="13">
        <v>9.2000000000000003E-4</v>
      </c>
      <c r="M2392" s="15" t="s">
        <v>6207</v>
      </c>
    </row>
    <row r="2393" spans="1:13" outlineLevel="2" x14ac:dyDescent="0.3">
      <c r="A2393" s="10" t="s">
        <v>406</v>
      </c>
      <c r="B2393" s="11">
        <v>0.70507454859933616</v>
      </c>
      <c r="C2393" s="12" t="s">
        <v>2089</v>
      </c>
      <c r="D2393" s="12" t="s">
        <v>2089</v>
      </c>
      <c r="E2393" s="12" t="s">
        <v>25</v>
      </c>
      <c r="F2393" s="13">
        <v>24.99</v>
      </c>
      <c r="G2393" s="13">
        <v>619.79999999999995</v>
      </c>
      <c r="H2393" s="13">
        <v>1237.58</v>
      </c>
      <c r="I2393" s="13">
        <v>2</v>
      </c>
      <c r="J2393" s="13">
        <v>-0.01</v>
      </c>
      <c r="K2393" s="13">
        <v>0</v>
      </c>
      <c r="L2393" s="13">
        <v>4.4999999999999997E-3</v>
      </c>
      <c r="M2393" s="15" t="s">
        <v>6205</v>
      </c>
    </row>
    <row r="2394" spans="1:13" outlineLevel="2" x14ac:dyDescent="0.3">
      <c r="A2394" s="10" t="s">
        <v>406</v>
      </c>
      <c r="B2394" s="11">
        <v>1.0190078058775007E-2</v>
      </c>
      <c r="C2394" s="12" t="s">
        <v>5499</v>
      </c>
      <c r="D2394" s="12" t="s">
        <v>5499</v>
      </c>
      <c r="E2394" s="12" t="s">
        <v>1</v>
      </c>
      <c r="F2394" s="13">
        <v>39.58</v>
      </c>
      <c r="G2394" s="13">
        <v>554.80999999999995</v>
      </c>
      <c r="H2394" s="13">
        <v>1107.6099999999999</v>
      </c>
      <c r="I2394" s="13">
        <v>2</v>
      </c>
      <c r="J2394" s="13">
        <v>-0.01</v>
      </c>
      <c r="K2394" s="13">
        <v>0</v>
      </c>
      <c r="L2394" s="13">
        <v>9.8999999999999999E-4</v>
      </c>
      <c r="M2394" s="15" t="s">
        <v>6208</v>
      </c>
    </row>
    <row r="2395" spans="1:13" outlineLevel="2" x14ac:dyDescent="0.3">
      <c r="A2395" s="10" t="s">
        <v>406</v>
      </c>
      <c r="B2395" s="11">
        <v>0.63078638963735878</v>
      </c>
      <c r="C2395" s="12" t="s">
        <v>5499</v>
      </c>
      <c r="D2395" s="12" t="s">
        <v>5499</v>
      </c>
      <c r="E2395" s="12" t="s">
        <v>1</v>
      </c>
      <c r="F2395" s="13">
        <v>23.3</v>
      </c>
      <c r="G2395" s="13">
        <v>370.21</v>
      </c>
      <c r="H2395" s="13">
        <v>1107.5999999999999</v>
      </c>
      <c r="I2395" s="13">
        <v>3</v>
      </c>
      <c r="J2395" s="13">
        <v>-0.02</v>
      </c>
      <c r="K2395" s="13">
        <v>0</v>
      </c>
      <c r="L2395" s="13">
        <v>0.05</v>
      </c>
      <c r="M2395" s="15" t="s">
        <v>6208</v>
      </c>
    </row>
    <row r="2396" spans="1:13" outlineLevel="2" x14ac:dyDescent="0.3">
      <c r="A2396" s="10" t="s">
        <v>406</v>
      </c>
      <c r="B2396" s="11">
        <v>6.8566445613542351E-3</v>
      </c>
      <c r="C2396" s="12" t="s">
        <v>4488</v>
      </c>
      <c r="D2396" s="12" t="s">
        <v>4488</v>
      </c>
      <c r="E2396" s="12"/>
      <c r="F2396" s="13">
        <v>59.55</v>
      </c>
      <c r="G2396" s="13">
        <v>747.63</v>
      </c>
      <c r="H2396" s="13">
        <v>2239.88</v>
      </c>
      <c r="I2396" s="13">
        <v>3</v>
      </c>
      <c r="J2396" s="13">
        <v>-0.03</v>
      </c>
      <c r="K2396" s="13">
        <v>0</v>
      </c>
      <c r="L2396" s="14">
        <v>4.1999999999999996E-6</v>
      </c>
      <c r="M2396" s="15" t="s">
        <v>6207</v>
      </c>
    </row>
    <row r="2397" spans="1:13" outlineLevel="2" x14ac:dyDescent="0.3">
      <c r="A2397" s="10" t="s">
        <v>406</v>
      </c>
      <c r="B2397" s="11">
        <v>1.0089141222004447E-2</v>
      </c>
      <c r="C2397" s="12" t="s">
        <v>2092</v>
      </c>
      <c r="D2397" s="12" t="s">
        <v>2092</v>
      </c>
      <c r="E2397" s="12"/>
      <c r="F2397" s="13">
        <v>79.09</v>
      </c>
      <c r="G2397" s="13">
        <v>887.46</v>
      </c>
      <c r="H2397" s="13">
        <v>1772.9</v>
      </c>
      <c r="I2397" s="13">
        <v>2</v>
      </c>
      <c r="J2397" s="13">
        <v>-0.02</v>
      </c>
      <c r="K2397" s="13">
        <v>0</v>
      </c>
      <c r="L2397" s="14">
        <v>3.8000000000000003E-8</v>
      </c>
      <c r="M2397" s="15" t="s">
        <v>6207</v>
      </c>
    </row>
    <row r="2398" spans="1:13" outlineLevel="2" x14ac:dyDescent="0.3">
      <c r="A2398" s="10" t="s">
        <v>406</v>
      </c>
      <c r="B2398" s="11">
        <v>0.99238349426196582</v>
      </c>
      <c r="C2398" s="12" t="s">
        <v>2092</v>
      </c>
      <c r="D2398" s="12" t="s">
        <v>2092</v>
      </c>
      <c r="E2398" s="12" t="s">
        <v>1</v>
      </c>
      <c r="F2398" s="13">
        <v>49.54</v>
      </c>
      <c r="G2398" s="13">
        <v>895.45</v>
      </c>
      <c r="H2398" s="13">
        <v>1788.89</v>
      </c>
      <c r="I2398" s="13">
        <v>2</v>
      </c>
      <c r="J2398" s="13">
        <v>-0.02</v>
      </c>
      <c r="K2398" s="13">
        <v>0</v>
      </c>
      <c r="L2398" s="14">
        <v>2.3E-5</v>
      </c>
      <c r="M2398" s="15" t="s">
        <v>6207</v>
      </c>
    </row>
    <row r="2399" spans="1:13" outlineLevel="2" x14ac:dyDescent="0.3">
      <c r="A2399" s="10" t="s">
        <v>406</v>
      </c>
      <c r="B2399" s="11">
        <v>4.3002037638456919E-2</v>
      </c>
      <c r="C2399" s="12" t="s">
        <v>2092</v>
      </c>
      <c r="D2399" s="12" t="s">
        <v>2092</v>
      </c>
      <c r="E2399" s="12" t="s">
        <v>1</v>
      </c>
      <c r="F2399" s="13">
        <v>35.770000000000003</v>
      </c>
      <c r="G2399" s="13">
        <v>597.32000000000005</v>
      </c>
      <c r="H2399" s="13">
        <v>1788.93</v>
      </c>
      <c r="I2399" s="13">
        <v>3</v>
      </c>
      <c r="J2399" s="13">
        <v>0.01</v>
      </c>
      <c r="K2399" s="13">
        <v>0</v>
      </c>
      <c r="L2399" s="13">
        <v>4.4000000000000002E-4</v>
      </c>
      <c r="M2399" s="15" t="s">
        <v>6205</v>
      </c>
    </row>
    <row r="2400" spans="1:13" outlineLevel="2" x14ac:dyDescent="0.3">
      <c r="A2400" s="10" t="s">
        <v>406</v>
      </c>
      <c r="B2400" s="11">
        <v>0.15164475835089933</v>
      </c>
      <c r="C2400" s="12" t="s">
        <v>408</v>
      </c>
      <c r="D2400" s="17" t="s">
        <v>408</v>
      </c>
      <c r="E2400" s="12"/>
      <c r="F2400" s="13">
        <v>31.18</v>
      </c>
      <c r="G2400" s="13">
        <v>607.29</v>
      </c>
      <c r="H2400" s="13">
        <v>1212.57</v>
      </c>
      <c r="I2400" s="13">
        <v>2</v>
      </c>
      <c r="J2400" s="13">
        <v>-0.02</v>
      </c>
      <c r="K2400" s="13">
        <v>0</v>
      </c>
      <c r="L2400" s="13">
        <v>2.1999999999999999E-2</v>
      </c>
      <c r="M2400" s="15" t="s">
        <v>6204</v>
      </c>
    </row>
    <row r="2401" spans="1:13" outlineLevel="2" x14ac:dyDescent="0.3">
      <c r="A2401" s="10" t="s">
        <v>406</v>
      </c>
      <c r="B2401" s="11">
        <v>0.47246190584661929</v>
      </c>
      <c r="C2401" s="12" t="s">
        <v>4486</v>
      </c>
      <c r="D2401" s="17" t="s">
        <v>4486</v>
      </c>
      <c r="E2401" s="12"/>
      <c r="F2401" s="13">
        <v>26.39</v>
      </c>
      <c r="G2401" s="13">
        <v>446.22</v>
      </c>
      <c r="H2401" s="13">
        <v>1780.85</v>
      </c>
      <c r="I2401" s="13">
        <v>4</v>
      </c>
      <c r="J2401" s="13">
        <v>-0.02</v>
      </c>
      <c r="K2401" s="13">
        <v>0</v>
      </c>
      <c r="L2401" s="13">
        <v>1.2E-2</v>
      </c>
      <c r="M2401" s="15" t="s">
        <v>6207</v>
      </c>
    </row>
    <row r="2402" spans="1:13" outlineLevel="2" x14ac:dyDescent="0.3">
      <c r="A2402" s="10" t="s">
        <v>406</v>
      </c>
      <c r="B2402" s="11">
        <v>4.6554982911569875E-3</v>
      </c>
      <c r="C2402" s="12" t="s">
        <v>413</v>
      </c>
      <c r="D2402" s="12" t="s">
        <v>413</v>
      </c>
      <c r="E2402" s="12"/>
      <c r="F2402" s="13">
        <v>23.56</v>
      </c>
      <c r="G2402" s="13">
        <v>648</v>
      </c>
      <c r="H2402" s="13">
        <v>1940.99</v>
      </c>
      <c r="I2402" s="13">
        <v>3</v>
      </c>
      <c r="J2402" s="13">
        <v>-0.01</v>
      </c>
      <c r="K2402" s="13">
        <v>1</v>
      </c>
      <c r="L2402" s="13">
        <v>6.1999999999999998E-3</v>
      </c>
      <c r="M2402" s="15" t="s">
        <v>6204</v>
      </c>
    </row>
    <row r="2403" spans="1:13" outlineLevel="2" x14ac:dyDescent="0.3">
      <c r="A2403" s="10" t="s">
        <v>406</v>
      </c>
      <c r="B2403" s="11">
        <v>0.85211811970356399</v>
      </c>
      <c r="C2403" s="12" t="s">
        <v>3481</v>
      </c>
      <c r="D2403" s="12" t="s">
        <v>3481</v>
      </c>
      <c r="E2403" s="12"/>
      <c r="F2403" s="13">
        <v>127.19</v>
      </c>
      <c r="G2403" s="13">
        <v>1087.8399999999999</v>
      </c>
      <c r="H2403" s="13">
        <v>3260.49</v>
      </c>
      <c r="I2403" s="13">
        <v>3</v>
      </c>
      <c r="J2403" s="13">
        <v>0.03</v>
      </c>
      <c r="K2403" s="13">
        <v>0</v>
      </c>
      <c r="L2403" s="14">
        <v>1.5000000000000001E-12</v>
      </c>
      <c r="M2403" s="15" t="s">
        <v>6206</v>
      </c>
    </row>
    <row r="2404" spans="1:13" outlineLevel="2" x14ac:dyDescent="0.3">
      <c r="A2404" s="10" t="s">
        <v>406</v>
      </c>
      <c r="B2404" s="11">
        <v>0.59952518027536661</v>
      </c>
      <c r="C2404" s="12" t="s">
        <v>3481</v>
      </c>
      <c r="D2404" s="12" t="s">
        <v>3481</v>
      </c>
      <c r="E2404" s="12"/>
      <c r="F2404" s="13">
        <v>98.93</v>
      </c>
      <c r="G2404" s="13">
        <v>816.13</v>
      </c>
      <c r="H2404" s="13">
        <v>3260.49</v>
      </c>
      <c r="I2404" s="13">
        <v>4</v>
      </c>
      <c r="J2404" s="13">
        <v>0.02</v>
      </c>
      <c r="K2404" s="13">
        <v>0</v>
      </c>
      <c r="L2404" s="14">
        <v>5.3000000000000003E-10</v>
      </c>
      <c r="M2404" s="15" t="s">
        <v>6207</v>
      </c>
    </row>
    <row r="2405" spans="1:13" outlineLevel="2" x14ac:dyDescent="0.3">
      <c r="A2405" s="10" t="s">
        <v>406</v>
      </c>
      <c r="B2405" s="11">
        <v>1.8737677852164278</v>
      </c>
      <c r="C2405" s="12" t="s">
        <v>2088</v>
      </c>
      <c r="D2405" s="17" t="s">
        <v>2088</v>
      </c>
      <c r="E2405" s="12"/>
      <c r="F2405" s="13">
        <v>34.47</v>
      </c>
      <c r="G2405" s="13">
        <v>556.26</v>
      </c>
      <c r="H2405" s="13">
        <v>1110.51</v>
      </c>
      <c r="I2405" s="13">
        <v>2</v>
      </c>
      <c r="J2405" s="13">
        <v>-0.01</v>
      </c>
      <c r="K2405" s="13">
        <v>0</v>
      </c>
      <c r="L2405" s="13">
        <v>3.8999999999999998E-3</v>
      </c>
      <c r="M2405" s="15" t="s">
        <v>6205</v>
      </c>
    </row>
    <row r="2406" spans="1:13" outlineLevel="2" x14ac:dyDescent="0.3">
      <c r="A2406" s="10" t="s">
        <v>406</v>
      </c>
      <c r="B2406" s="11">
        <v>40.904703802276046</v>
      </c>
      <c r="C2406" s="12" t="s">
        <v>2093</v>
      </c>
      <c r="D2406" s="17" t="s">
        <v>2093</v>
      </c>
      <c r="E2406" s="12"/>
      <c r="F2406" s="13">
        <v>26.68</v>
      </c>
      <c r="G2406" s="13">
        <v>625.94000000000005</v>
      </c>
      <c r="H2406" s="13">
        <v>1874.81</v>
      </c>
      <c r="I2406" s="13">
        <v>3</v>
      </c>
      <c r="J2406" s="13">
        <v>0.97</v>
      </c>
      <c r="K2406" s="13">
        <v>1</v>
      </c>
      <c r="L2406" s="13">
        <v>3.0999999999999999E-3</v>
      </c>
      <c r="M2406" s="15" t="s">
        <v>6205</v>
      </c>
    </row>
    <row r="2407" spans="1:13" outlineLevel="2" x14ac:dyDescent="0.3">
      <c r="A2407" s="10" t="s">
        <v>406</v>
      </c>
      <c r="B2407" s="11">
        <v>1.355592753184136E-3</v>
      </c>
      <c r="C2407" s="12" t="s">
        <v>407</v>
      </c>
      <c r="D2407" s="12" t="s">
        <v>407</v>
      </c>
      <c r="E2407" s="12"/>
      <c r="F2407" s="13">
        <v>58.95</v>
      </c>
      <c r="G2407" s="13">
        <v>579.79</v>
      </c>
      <c r="H2407" s="13">
        <v>1157.57</v>
      </c>
      <c r="I2407" s="13">
        <v>2</v>
      </c>
      <c r="J2407" s="13">
        <v>-0.01</v>
      </c>
      <c r="K2407" s="13">
        <v>0</v>
      </c>
      <c r="L2407" s="14">
        <v>5.1E-5</v>
      </c>
      <c r="M2407" s="15" t="s">
        <v>6204</v>
      </c>
    </row>
    <row r="2408" spans="1:13" outlineLevel="2" x14ac:dyDescent="0.3">
      <c r="A2408" s="10" t="s">
        <v>406</v>
      </c>
      <c r="B2408" s="11">
        <v>3.1184719878657875E-2</v>
      </c>
      <c r="C2408" s="12" t="s">
        <v>2091</v>
      </c>
      <c r="D2408" s="12" t="s">
        <v>2091</v>
      </c>
      <c r="E2408" s="12"/>
      <c r="F2408" s="13">
        <v>112.28</v>
      </c>
      <c r="G2408" s="13">
        <v>858.89</v>
      </c>
      <c r="H2408" s="13">
        <v>1715.77</v>
      </c>
      <c r="I2408" s="13">
        <v>2</v>
      </c>
      <c r="J2408" s="13">
        <v>0</v>
      </c>
      <c r="K2408" s="13">
        <v>0</v>
      </c>
      <c r="L2408" s="14">
        <v>5.6E-11</v>
      </c>
      <c r="M2408" s="15" t="s">
        <v>6206</v>
      </c>
    </row>
    <row r="2409" spans="1:13" outlineLevel="2" x14ac:dyDescent="0.3">
      <c r="A2409" s="10" t="s">
        <v>406</v>
      </c>
      <c r="B2409" s="11">
        <v>1.8146858639645847E-3</v>
      </c>
      <c r="C2409" s="12" t="s">
        <v>2091</v>
      </c>
      <c r="D2409" s="12" t="s">
        <v>2091</v>
      </c>
      <c r="E2409" s="12"/>
      <c r="F2409" s="13">
        <v>57.94</v>
      </c>
      <c r="G2409" s="13">
        <v>572.92999999999995</v>
      </c>
      <c r="H2409" s="13">
        <v>1715.76</v>
      </c>
      <c r="I2409" s="13">
        <v>3</v>
      </c>
      <c r="J2409" s="13">
        <v>-0.01</v>
      </c>
      <c r="K2409" s="13">
        <v>0</v>
      </c>
      <c r="L2409" s="14">
        <v>3.7000000000000002E-6</v>
      </c>
      <c r="M2409" s="15" t="s">
        <v>6206</v>
      </c>
    </row>
    <row r="2410" spans="1:13" outlineLevel="2" x14ac:dyDescent="0.3">
      <c r="A2410" s="10" t="s">
        <v>406</v>
      </c>
      <c r="B2410" s="11">
        <v>8.4159967337877426E-3</v>
      </c>
      <c r="C2410" s="12" t="s">
        <v>3478</v>
      </c>
      <c r="D2410" s="12" t="s">
        <v>3478</v>
      </c>
      <c r="E2410" s="12"/>
      <c r="F2410" s="13">
        <v>73.98</v>
      </c>
      <c r="G2410" s="13">
        <v>832.91</v>
      </c>
      <c r="H2410" s="13">
        <v>1663.81</v>
      </c>
      <c r="I2410" s="13">
        <v>2</v>
      </c>
      <c r="J2410" s="13">
        <v>-0.02</v>
      </c>
      <c r="K2410" s="13">
        <v>0</v>
      </c>
      <c r="L2410" s="14">
        <v>2.1E-7</v>
      </c>
      <c r="M2410" s="15" t="s">
        <v>6207</v>
      </c>
    </row>
    <row r="2411" spans="1:13" outlineLevel="2" x14ac:dyDescent="0.3">
      <c r="A2411" s="10" t="s">
        <v>406</v>
      </c>
      <c r="B2411" s="11">
        <v>0.54040514712557697</v>
      </c>
      <c r="C2411" s="12" t="s">
        <v>3478</v>
      </c>
      <c r="D2411" s="12" t="s">
        <v>3478</v>
      </c>
      <c r="E2411" s="12"/>
      <c r="F2411" s="13">
        <v>26.86</v>
      </c>
      <c r="G2411" s="13">
        <v>555.61</v>
      </c>
      <c r="H2411" s="13">
        <v>1663.81</v>
      </c>
      <c r="I2411" s="13">
        <v>3</v>
      </c>
      <c r="J2411" s="13">
        <v>-0.02</v>
      </c>
      <c r="K2411" s="13">
        <v>0</v>
      </c>
      <c r="L2411" s="13">
        <v>4.0000000000000001E-3</v>
      </c>
      <c r="M2411" s="15" t="s">
        <v>6207</v>
      </c>
    </row>
    <row r="2412" spans="1:13" outlineLevel="2" x14ac:dyDescent="0.3">
      <c r="A2412" s="10" t="s">
        <v>406</v>
      </c>
      <c r="B2412" s="11">
        <v>3.8584724858220999E-3</v>
      </c>
      <c r="C2412" s="12" t="s">
        <v>3477</v>
      </c>
      <c r="D2412" s="12" t="s">
        <v>3477</v>
      </c>
      <c r="E2412" s="12"/>
      <c r="F2412" s="13">
        <v>56.88</v>
      </c>
      <c r="G2412" s="13">
        <v>714.87</v>
      </c>
      <c r="H2412" s="13">
        <v>1427.73</v>
      </c>
      <c r="I2412" s="13">
        <v>2</v>
      </c>
      <c r="J2412" s="13">
        <v>-0.02</v>
      </c>
      <c r="K2412" s="13">
        <v>0</v>
      </c>
      <c r="L2412" s="14">
        <v>1.2999999999999999E-5</v>
      </c>
      <c r="M2412" s="15" t="s">
        <v>6207</v>
      </c>
    </row>
    <row r="2413" spans="1:13" outlineLevel="2" x14ac:dyDescent="0.3">
      <c r="A2413" s="10" t="s">
        <v>406</v>
      </c>
      <c r="B2413" s="11">
        <v>0.58990030942719229</v>
      </c>
      <c r="C2413" s="12" t="s">
        <v>3477</v>
      </c>
      <c r="D2413" s="12" t="s">
        <v>3477</v>
      </c>
      <c r="E2413" s="12"/>
      <c r="F2413" s="13">
        <v>26.01</v>
      </c>
      <c r="G2413" s="13">
        <v>476.91</v>
      </c>
      <c r="H2413" s="13">
        <v>1427.72</v>
      </c>
      <c r="I2413" s="13">
        <v>3</v>
      </c>
      <c r="J2413" s="13">
        <v>-0.03</v>
      </c>
      <c r="K2413" s="13">
        <v>0</v>
      </c>
      <c r="L2413" s="13">
        <v>8.8000000000000005E-3</v>
      </c>
      <c r="M2413" s="15" t="s">
        <v>6207</v>
      </c>
    </row>
    <row r="2414" spans="1:13" outlineLevel="2" x14ac:dyDescent="0.3">
      <c r="A2414" s="10" t="s">
        <v>406</v>
      </c>
      <c r="B2414" s="11">
        <v>0.47932412322874324</v>
      </c>
      <c r="C2414" s="12" t="s">
        <v>3479</v>
      </c>
      <c r="D2414" s="17" t="s">
        <v>3479</v>
      </c>
      <c r="E2414" s="12"/>
      <c r="F2414" s="13">
        <v>28.77</v>
      </c>
      <c r="G2414" s="13">
        <v>471.23</v>
      </c>
      <c r="H2414" s="13">
        <v>1880.9</v>
      </c>
      <c r="I2414" s="13">
        <v>4</v>
      </c>
      <c r="J2414" s="13">
        <v>-0.01</v>
      </c>
      <c r="K2414" s="13">
        <v>0</v>
      </c>
      <c r="L2414" s="13">
        <v>2.0999999999999999E-3</v>
      </c>
      <c r="M2414" s="15" t="s">
        <v>6206</v>
      </c>
    </row>
    <row r="2415" spans="1:13" outlineLevel="2" x14ac:dyDescent="0.3">
      <c r="A2415" s="10" t="s">
        <v>406</v>
      </c>
      <c r="B2415" s="11">
        <v>1.8169970083856037</v>
      </c>
      <c r="C2415" s="12" t="s">
        <v>4487</v>
      </c>
      <c r="D2415" s="12" t="s">
        <v>4487</v>
      </c>
      <c r="E2415" s="12"/>
      <c r="F2415" s="13">
        <v>43.26</v>
      </c>
      <c r="G2415" s="13">
        <v>725.69</v>
      </c>
      <c r="H2415" s="13">
        <v>2174.0500000000002</v>
      </c>
      <c r="I2415" s="13">
        <v>3</v>
      </c>
      <c r="J2415" s="13">
        <v>-0.03</v>
      </c>
      <c r="K2415" s="13">
        <v>1</v>
      </c>
      <c r="L2415" s="14">
        <v>9.7E-5</v>
      </c>
      <c r="M2415" s="15" t="s">
        <v>6207</v>
      </c>
    </row>
    <row r="2416" spans="1:13" outlineLevel="2" x14ac:dyDescent="0.3">
      <c r="A2416" s="10" t="s">
        <v>406</v>
      </c>
      <c r="B2416" s="11">
        <v>4.7079577993954852E-3</v>
      </c>
      <c r="C2416" s="12" t="s">
        <v>4487</v>
      </c>
      <c r="D2416" s="12" t="s">
        <v>4487</v>
      </c>
      <c r="E2416" s="12"/>
      <c r="F2416" s="13">
        <v>25.17</v>
      </c>
      <c r="G2416" s="13">
        <v>544.52</v>
      </c>
      <c r="H2416" s="13">
        <v>2174.04</v>
      </c>
      <c r="I2416" s="13">
        <v>4</v>
      </c>
      <c r="J2416" s="13">
        <v>-0.04</v>
      </c>
      <c r="K2416" s="13">
        <v>1</v>
      </c>
      <c r="L2416" s="13">
        <v>4.4000000000000003E-3</v>
      </c>
      <c r="M2416" s="15" t="s">
        <v>6207</v>
      </c>
    </row>
    <row r="2417" spans="1:13" outlineLevel="2" x14ac:dyDescent="0.3">
      <c r="A2417" s="10" t="s">
        <v>406</v>
      </c>
      <c r="B2417" s="11">
        <v>1.7468085497786761E-2</v>
      </c>
      <c r="C2417" s="12" t="s">
        <v>5500</v>
      </c>
      <c r="D2417" s="17" t="s">
        <v>5500</v>
      </c>
      <c r="E2417" s="12"/>
      <c r="F2417" s="13">
        <v>27.76</v>
      </c>
      <c r="G2417" s="13">
        <v>851.48</v>
      </c>
      <c r="H2417" s="13">
        <v>1700.95</v>
      </c>
      <c r="I2417" s="13">
        <v>2</v>
      </c>
      <c r="J2417" s="13">
        <v>-0.04</v>
      </c>
      <c r="K2417" s="13">
        <v>1</v>
      </c>
      <c r="L2417" s="13">
        <v>4.3E-3</v>
      </c>
      <c r="M2417" s="15" t="s">
        <v>6208</v>
      </c>
    </row>
    <row r="2418" spans="1:13" outlineLevel="2" x14ac:dyDescent="0.3">
      <c r="A2418" s="10" t="s">
        <v>406</v>
      </c>
      <c r="B2418" s="11">
        <v>0.64933642223393306</v>
      </c>
      <c r="C2418" s="12" t="s">
        <v>414</v>
      </c>
      <c r="D2418" s="12" t="s">
        <v>414</v>
      </c>
      <c r="E2418" s="12"/>
      <c r="F2418" s="13">
        <v>25.61</v>
      </c>
      <c r="G2418" s="13">
        <v>541.26</v>
      </c>
      <c r="H2418" s="13">
        <v>2161.02</v>
      </c>
      <c r="I2418" s="13">
        <v>4</v>
      </c>
      <c r="J2418" s="13">
        <v>1.06</v>
      </c>
      <c r="K2418" s="13">
        <v>0</v>
      </c>
      <c r="L2418" s="13">
        <v>4.0000000000000001E-3</v>
      </c>
      <c r="M2418" s="15" t="s">
        <v>6204</v>
      </c>
    </row>
    <row r="2419" spans="1:13" outlineLevel="2" x14ac:dyDescent="0.3">
      <c r="A2419" s="10" t="s">
        <v>406</v>
      </c>
      <c r="B2419" s="11">
        <v>2.3029845464359947E-3</v>
      </c>
      <c r="C2419" s="12" t="s">
        <v>4485</v>
      </c>
      <c r="D2419" s="12" t="s">
        <v>4485</v>
      </c>
      <c r="E2419" s="12"/>
      <c r="F2419" s="13">
        <v>23.15</v>
      </c>
      <c r="G2419" s="13">
        <v>549.28</v>
      </c>
      <c r="H2419" s="13">
        <v>1644.81</v>
      </c>
      <c r="I2419" s="13">
        <v>3</v>
      </c>
      <c r="J2419" s="13">
        <v>-0.03</v>
      </c>
      <c r="K2419" s="13">
        <v>1</v>
      </c>
      <c r="L2419" s="13">
        <v>6.7000000000000002E-3</v>
      </c>
      <c r="M2419" s="15" t="s">
        <v>6207</v>
      </c>
    </row>
    <row r="2420" spans="1:13" outlineLevel="2" x14ac:dyDescent="0.3">
      <c r="A2420" s="10" t="s">
        <v>406</v>
      </c>
      <c r="B2420" s="11">
        <v>2.1617143765597265E-3</v>
      </c>
      <c r="C2420" s="12" t="s">
        <v>412</v>
      </c>
      <c r="D2420" s="12" t="s">
        <v>412</v>
      </c>
      <c r="E2420" s="12"/>
      <c r="F2420" s="13">
        <v>25.07</v>
      </c>
      <c r="G2420" s="13">
        <v>625.36</v>
      </c>
      <c r="H2420" s="13">
        <v>1873.07</v>
      </c>
      <c r="I2420" s="13">
        <v>3</v>
      </c>
      <c r="J2420" s="13">
        <v>-0.02</v>
      </c>
      <c r="K2420" s="13">
        <v>1</v>
      </c>
      <c r="L2420" s="13">
        <v>4.4999999999999997E-3</v>
      </c>
      <c r="M2420" s="15" t="s">
        <v>6205</v>
      </c>
    </row>
    <row r="2421" spans="1:13" outlineLevel="2" x14ac:dyDescent="0.3">
      <c r="A2421" s="10" t="s">
        <v>406</v>
      </c>
      <c r="B2421" s="11">
        <v>0.77497609703515169</v>
      </c>
      <c r="C2421" s="12" t="s">
        <v>2094</v>
      </c>
      <c r="D2421" s="12" t="s">
        <v>2094</v>
      </c>
      <c r="E2421" s="12"/>
      <c r="F2421" s="13">
        <v>51.24</v>
      </c>
      <c r="G2421" s="13">
        <v>759.06</v>
      </c>
      <c r="H2421" s="13">
        <v>2274.17</v>
      </c>
      <c r="I2421" s="13">
        <v>3</v>
      </c>
      <c r="J2421" s="13">
        <v>0.97</v>
      </c>
      <c r="K2421" s="13">
        <v>1</v>
      </c>
      <c r="L2421" s="14">
        <v>1.5999999999999999E-5</v>
      </c>
      <c r="M2421" s="15" t="s">
        <v>6205</v>
      </c>
    </row>
    <row r="2422" spans="1:13" outlineLevel="2" x14ac:dyDescent="0.3">
      <c r="A2422" s="10" t="s">
        <v>406</v>
      </c>
      <c r="B2422" s="11">
        <v>1.1193850683752333E-2</v>
      </c>
      <c r="C2422" s="12" t="s">
        <v>3480</v>
      </c>
      <c r="D2422" s="12" t="s">
        <v>3480</v>
      </c>
      <c r="E2422" s="12"/>
      <c r="F2422" s="13">
        <v>91.34</v>
      </c>
      <c r="G2422" s="13">
        <v>703.32</v>
      </c>
      <c r="H2422" s="13">
        <v>2106.9499999999998</v>
      </c>
      <c r="I2422" s="13">
        <v>3</v>
      </c>
      <c r="J2422" s="13">
        <v>0.01</v>
      </c>
      <c r="K2422" s="13">
        <v>0</v>
      </c>
      <c r="L2422" s="14">
        <v>2.7000000000000002E-9</v>
      </c>
      <c r="M2422" s="15" t="s">
        <v>6207</v>
      </c>
    </row>
    <row r="2423" spans="1:13" outlineLevel="2" x14ac:dyDescent="0.3">
      <c r="A2423" s="10" t="s">
        <v>406</v>
      </c>
      <c r="B2423" s="11">
        <v>6.8840456117182078E-2</v>
      </c>
      <c r="C2423" s="12" t="s">
        <v>3480</v>
      </c>
      <c r="D2423" s="12" t="s">
        <v>3480</v>
      </c>
      <c r="E2423" s="12"/>
      <c r="F2423" s="13">
        <v>30.36</v>
      </c>
      <c r="G2423" s="13">
        <v>1054.98</v>
      </c>
      <c r="H2423" s="13">
        <v>2107.94</v>
      </c>
      <c r="I2423" s="13">
        <v>2</v>
      </c>
      <c r="J2423" s="13">
        <v>1</v>
      </c>
      <c r="K2423" s="13">
        <v>0</v>
      </c>
      <c r="L2423" s="13">
        <v>1.4E-3</v>
      </c>
      <c r="M2423" s="15" t="s">
        <v>6206</v>
      </c>
    </row>
    <row r="2424" spans="1:13" outlineLevel="2" x14ac:dyDescent="0.3">
      <c r="A2424" s="10" t="s">
        <v>406</v>
      </c>
      <c r="B2424" s="11">
        <v>5.0673168871375896E-3</v>
      </c>
      <c r="C2424" s="12" t="s">
        <v>410</v>
      </c>
      <c r="D2424" s="17" t="s">
        <v>410</v>
      </c>
      <c r="E2424" s="12"/>
      <c r="F2424" s="13">
        <v>51.58</v>
      </c>
      <c r="G2424" s="13">
        <v>658.85</v>
      </c>
      <c r="H2424" s="13">
        <v>1315.69</v>
      </c>
      <c r="I2424" s="13">
        <v>2</v>
      </c>
      <c r="J2424" s="13">
        <v>-0.02</v>
      </c>
      <c r="K2424" s="13">
        <v>0</v>
      </c>
      <c r="L2424" s="13">
        <v>5.9000000000000003E-4</v>
      </c>
      <c r="M2424" s="15" t="s">
        <v>6204</v>
      </c>
    </row>
    <row r="2425" spans="1:13" outlineLevel="2" x14ac:dyDescent="0.3">
      <c r="A2425" s="10" t="s">
        <v>406</v>
      </c>
      <c r="B2425" s="11">
        <v>6.0167090399371658E-3</v>
      </c>
      <c r="C2425" s="12" t="s">
        <v>4484</v>
      </c>
      <c r="D2425" s="12" t="s">
        <v>4484</v>
      </c>
      <c r="E2425" s="12"/>
      <c r="F2425" s="13">
        <v>39.700000000000003</v>
      </c>
      <c r="G2425" s="13">
        <v>526.25</v>
      </c>
      <c r="H2425" s="13">
        <v>1575.73</v>
      </c>
      <c r="I2425" s="13">
        <v>3</v>
      </c>
      <c r="J2425" s="13">
        <v>-0.01</v>
      </c>
      <c r="K2425" s="13">
        <v>0</v>
      </c>
      <c r="L2425" s="13">
        <v>3.6000000000000002E-4</v>
      </c>
      <c r="M2425" s="15" t="s">
        <v>6207</v>
      </c>
    </row>
    <row r="2426" spans="1:13" outlineLevel="2" x14ac:dyDescent="0.3">
      <c r="A2426" s="10" t="s">
        <v>406</v>
      </c>
      <c r="B2426" s="11">
        <v>7.6947586053509234E-3</v>
      </c>
      <c r="C2426" s="12" t="s">
        <v>4483</v>
      </c>
      <c r="D2426" s="12" t="s">
        <v>4483</v>
      </c>
      <c r="E2426" s="12"/>
      <c r="F2426" s="13">
        <v>34.159999999999997</v>
      </c>
      <c r="G2426" s="13">
        <v>667.82</v>
      </c>
      <c r="H2426" s="13">
        <v>1333.63</v>
      </c>
      <c r="I2426" s="13">
        <v>2</v>
      </c>
      <c r="J2426" s="13">
        <v>-0.01</v>
      </c>
      <c r="K2426" s="13">
        <v>0</v>
      </c>
      <c r="L2426" s="13">
        <v>1.4E-3</v>
      </c>
      <c r="M2426" s="15" t="s">
        <v>6207</v>
      </c>
    </row>
    <row r="2427" spans="1:13" outlineLevel="2" x14ac:dyDescent="0.3">
      <c r="A2427" s="10" t="s">
        <v>406</v>
      </c>
      <c r="B2427" s="11">
        <v>4.0657235247676298E-3</v>
      </c>
      <c r="C2427" s="12" t="s">
        <v>409</v>
      </c>
      <c r="D2427" s="12" t="s">
        <v>409</v>
      </c>
      <c r="E2427" s="12"/>
      <c r="F2427" s="13">
        <v>56.59</v>
      </c>
      <c r="G2427" s="13">
        <v>608.87</v>
      </c>
      <c r="H2427" s="13">
        <v>1215.73</v>
      </c>
      <c r="I2427" s="13">
        <v>2</v>
      </c>
      <c r="J2427" s="13">
        <v>-0.02</v>
      </c>
      <c r="K2427" s="13">
        <v>0</v>
      </c>
      <c r="L2427" s="13">
        <v>2.0000000000000001E-4</v>
      </c>
      <c r="M2427" s="15" t="s">
        <v>6204</v>
      </c>
    </row>
    <row r="2428" spans="1:13" outlineLevel="2" x14ac:dyDescent="0.3">
      <c r="A2428" s="10" t="s">
        <v>406</v>
      </c>
      <c r="B2428" s="11">
        <v>9.3755628747453773E-3</v>
      </c>
      <c r="C2428" s="12" t="s">
        <v>411</v>
      </c>
      <c r="D2428" s="12" t="s">
        <v>411</v>
      </c>
      <c r="E2428" s="12"/>
      <c r="F2428" s="13">
        <v>42.58</v>
      </c>
      <c r="G2428" s="13">
        <v>694.91</v>
      </c>
      <c r="H2428" s="13">
        <v>1387.8</v>
      </c>
      <c r="I2428" s="13">
        <v>2</v>
      </c>
      <c r="J2428" s="13">
        <v>-0.03</v>
      </c>
      <c r="K2428" s="13">
        <v>1</v>
      </c>
      <c r="L2428" s="13">
        <v>8.1999999999999998E-4</v>
      </c>
      <c r="M2428" s="15" t="s">
        <v>6204</v>
      </c>
    </row>
    <row r="2429" spans="1:13" outlineLevel="2" x14ac:dyDescent="0.3">
      <c r="A2429" s="10" t="s">
        <v>406</v>
      </c>
      <c r="B2429" s="11">
        <v>3.8360383351335229E-3</v>
      </c>
      <c r="C2429" s="12" t="s">
        <v>415</v>
      </c>
      <c r="D2429" s="12" t="s">
        <v>415</v>
      </c>
      <c r="E2429" s="12"/>
      <c r="F2429" s="13">
        <v>87.95</v>
      </c>
      <c r="G2429" s="13">
        <v>803.72</v>
      </c>
      <c r="H2429" s="13">
        <v>2408.15</v>
      </c>
      <c r="I2429" s="13">
        <v>3</v>
      </c>
      <c r="J2429" s="13">
        <v>0</v>
      </c>
      <c r="K2429" s="13">
        <v>0</v>
      </c>
      <c r="L2429" s="14">
        <v>5.6999999999999998E-9</v>
      </c>
      <c r="M2429" s="15" t="s">
        <v>6206</v>
      </c>
    </row>
    <row r="2430" spans="1:13" outlineLevel="2" x14ac:dyDescent="0.3">
      <c r="A2430" s="10" t="s">
        <v>406</v>
      </c>
      <c r="B2430" s="11">
        <v>1.008948794738493</v>
      </c>
      <c r="C2430" s="12" t="s">
        <v>415</v>
      </c>
      <c r="D2430" s="12" t="s">
        <v>415</v>
      </c>
      <c r="E2430" s="12" t="s">
        <v>1</v>
      </c>
      <c r="F2430" s="13">
        <v>82.96</v>
      </c>
      <c r="G2430" s="13">
        <v>809.06</v>
      </c>
      <c r="H2430" s="13">
        <v>2424.15</v>
      </c>
      <c r="I2430" s="13">
        <v>3</v>
      </c>
      <c r="J2430" s="13">
        <v>0</v>
      </c>
      <c r="K2430" s="13">
        <v>0</v>
      </c>
      <c r="L2430" s="14">
        <v>4.3000000000000001E-8</v>
      </c>
      <c r="M2430" s="15" t="s">
        <v>6206</v>
      </c>
    </row>
    <row r="2431" spans="1:13" outlineLevel="2" x14ac:dyDescent="0.3">
      <c r="A2431" s="10" t="s">
        <v>406</v>
      </c>
      <c r="B2431" s="11">
        <v>6.0385516654747366E-4</v>
      </c>
      <c r="C2431" s="12" t="s">
        <v>3476</v>
      </c>
      <c r="D2431" s="12" t="s">
        <v>3476</v>
      </c>
      <c r="E2431" s="12"/>
      <c r="F2431" s="13">
        <v>35.369999999999997</v>
      </c>
      <c r="G2431" s="13">
        <v>404.56</v>
      </c>
      <c r="H2431" s="13">
        <v>1210.67</v>
      </c>
      <c r="I2431" s="13">
        <v>3</v>
      </c>
      <c r="J2431" s="13">
        <v>-0.02</v>
      </c>
      <c r="K2431" s="13">
        <v>0</v>
      </c>
      <c r="L2431" s="13">
        <v>1.4E-3</v>
      </c>
      <c r="M2431" s="15" t="s">
        <v>6206</v>
      </c>
    </row>
    <row r="2432" spans="1:13" outlineLevel="2" x14ac:dyDescent="0.3">
      <c r="A2432" s="10" t="s">
        <v>406</v>
      </c>
      <c r="B2432" s="11">
        <v>9.1019507137113549E-3</v>
      </c>
      <c r="C2432" s="12" t="s">
        <v>2090</v>
      </c>
      <c r="D2432" s="12" t="s">
        <v>2090</v>
      </c>
      <c r="E2432" s="12"/>
      <c r="F2432" s="13">
        <v>29.6</v>
      </c>
      <c r="G2432" s="13">
        <v>465.62</v>
      </c>
      <c r="H2432" s="13">
        <v>1393.85</v>
      </c>
      <c r="I2432" s="13">
        <v>3</v>
      </c>
      <c r="J2432" s="13">
        <v>-0.01</v>
      </c>
      <c r="K2432" s="13">
        <v>0</v>
      </c>
      <c r="L2432" s="13">
        <v>5.3999999999999999E-2</v>
      </c>
      <c r="M2432" s="15" t="s">
        <v>6205</v>
      </c>
    </row>
    <row r="2433" spans="1:13" outlineLevel="2" x14ac:dyDescent="0.3">
      <c r="A2433" s="10" t="s">
        <v>406</v>
      </c>
      <c r="B2433" s="16">
        <v>0.67653312810297994</v>
      </c>
      <c r="C2433" s="12" t="s">
        <v>2089</v>
      </c>
      <c r="D2433" s="12" t="s">
        <v>2089</v>
      </c>
      <c r="E2433" s="12" t="s">
        <v>1</v>
      </c>
      <c r="F2433" s="13">
        <v>45.83</v>
      </c>
      <c r="G2433" s="13">
        <v>611.79999999999995</v>
      </c>
      <c r="H2433" s="13">
        <v>1221.5899999999999</v>
      </c>
      <c r="I2433" s="13">
        <v>2</v>
      </c>
      <c r="J2433" s="13">
        <v>-0.01</v>
      </c>
      <c r="K2433" s="13">
        <v>0</v>
      </c>
      <c r="L2433" s="13">
        <v>1.4999999999999999E-4</v>
      </c>
      <c r="M2433" s="15" t="s">
        <v>6218</v>
      </c>
    </row>
    <row r="2434" spans="1:13" outlineLevel="2" x14ac:dyDescent="0.3">
      <c r="A2434" s="10" t="s">
        <v>406</v>
      </c>
      <c r="B2434" s="16">
        <v>5.0002247639279298E-3</v>
      </c>
      <c r="C2434" s="12" t="s">
        <v>2089</v>
      </c>
      <c r="D2434" s="12" t="s">
        <v>2089</v>
      </c>
      <c r="E2434" s="12" t="s">
        <v>25</v>
      </c>
      <c r="F2434" s="13">
        <v>37.25</v>
      </c>
      <c r="G2434" s="13">
        <v>619.79999999999995</v>
      </c>
      <c r="H2434" s="13">
        <v>1237.58</v>
      </c>
      <c r="I2434" s="13">
        <v>2</v>
      </c>
      <c r="J2434" s="13">
        <v>-0.01</v>
      </c>
      <c r="K2434" s="13">
        <v>0</v>
      </c>
      <c r="L2434" s="13">
        <v>3.2000000000000003E-4</v>
      </c>
      <c r="M2434" s="15" t="s">
        <v>6218</v>
      </c>
    </row>
    <row r="2435" spans="1:13" outlineLevel="2" x14ac:dyDescent="0.3">
      <c r="A2435" s="10" t="s">
        <v>406</v>
      </c>
      <c r="B2435" s="16">
        <v>1.081367826744945E-3</v>
      </c>
      <c r="C2435" s="12" t="s">
        <v>2089</v>
      </c>
      <c r="D2435" s="12" t="s">
        <v>2089</v>
      </c>
      <c r="E2435" s="12"/>
      <c r="F2435" s="13">
        <v>33.479999999999997</v>
      </c>
      <c r="G2435" s="13">
        <v>603.79999999999995</v>
      </c>
      <c r="H2435" s="13">
        <v>1205.5899999999999</v>
      </c>
      <c r="I2435" s="13">
        <v>2</v>
      </c>
      <c r="J2435" s="13">
        <v>-0.01</v>
      </c>
      <c r="K2435" s="13">
        <v>0</v>
      </c>
      <c r="L2435" s="13">
        <v>9.8999999999999999E-4</v>
      </c>
      <c r="M2435" s="15" t="s">
        <v>6218</v>
      </c>
    </row>
    <row r="2436" spans="1:13" outlineLevel="2" x14ac:dyDescent="0.3">
      <c r="A2436" s="10" t="s">
        <v>406</v>
      </c>
      <c r="B2436" s="16">
        <v>7.5794316327207974E-4</v>
      </c>
      <c r="C2436" s="12" t="s">
        <v>5499</v>
      </c>
      <c r="D2436" s="12" t="s">
        <v>5499</v>
      </c>
      <c r="E2436" s="12"/>
      <c r="F2436" s="13">
        <v>43.81</v>
      </c>
      <c r="G2436" s="13">
        <v>546.80999999999995</v>
      </c>
      <c r="H2436" s="13">
        <v>1091.6099999999999</v>
      </c>
      <c r="I2436" s="13">
        <v>2</v>
      </c>
      <c r="J2436" s="13">
        <v>-0.02</v>
      </c>
      <c r="K2436" s="13">
        <v>0</v>
      </c>
      <c r="L2436" s="13">
        <v>3.5999999999999999E-3</v>
      </c>
      <c r="M2436" s="15" t="s">
        <v>6216</v>
      </c>
    </row>
    <row r="2437" spans="1:13" outlineLevel="2" x14ac:dyDescent="0.3">
      <c r="A2437" s="10" t="s">
        <v>406</v>
      </c>
      <c r="B2437" s="16">
        <v>0.11581159536579567</v>
      </c>
      <c r="C2437" s="12" t="s">
        <v>5499</v>
      </c>
      <c r="D2437" s="12" t="s">
        <v>5499</v>
      </c>
      <c r="E2437" s="12" t="s">
        <v>1</v>
      </c>
      <c r="F2437" s="13">
        <v>32.04</v>
      </c>
      <c r="G2437" s="13">
        <v>554.80999999999995</v>
      </c>
      <c r="H2437" s="13">
        <v>1107.5999999999999</v>
      </c>
      <c r="I2437" s="13">
        <v>2</v>
      </c>
      <c r="J2437" s="13">
        <v>-0.02</v>
      </c>
      <c r="K2437" s="13">
        <v>0</v>
      </c>
      <c r="L2437" s="13">
        <v>3.3999999999999998E-3</v>
      </c>
      <c r="M2437" s="15" t="s">
        <v>6216</v>
      </c>
    </row>
    <row r="2438" spans="1:13" outlineLevel="2" x14ac:dyDescent="0.3">
      <c r="A2438" s="10" t="s">
        <v>406</v>
      </c>
      <c r="B2438" s="16">
        <v>5.3888428360311042E-3</v>
      </c>
      <c r="C2438" s="12" t="s">
        <v>4488</v>
      </c>
      <c r="D2438" s="12" t="s">
        <v>4488</v>
      </c>
      <c r="E2438" s="12"/>
      <c r="F2438" s="13">
        <v>65.63</v>
      </c>
      <c r="G2438" s="13">
        <v>747.63</v>
      </c>
      <c r="H2438" s="13">
        <v>2239.88</v>
      </c>
      <c r="I2438" s="13">
        <v>3</v>
      </c>
      <c r="J2438" s="13">
        <v>-0.02</v>
      </c>
      <c r="K2438" s="13">
        <v>0</v>
      </c>
      <c r="L2438" s="14">
        <v>9.9999999999999995E-7</v>
      </c>
      <c r="M2438" s="15" t="s">
        <v>6220</v>
      </c>
    </row>
    <row r="2439" spans="1:13" outlineLevel="2" x14ac:dyDescent="0.3">
      <c r="A2439" s="10" t="s">
        <v>406</v>
      </c>
      <c r="B2439" s="16">
        <v>1.5145886131987191E-2</v>
      </c>
      <c r="C2439" s="12" t="s">
        <v>4488</v>
      </c>
      <c r="D2439" s="12" t="s">
        <v>4488</v>
      </c>
      <c r="E2439" s="12"/>
      <c r="F2439" s="13">
        <v>64.37</v>
      </c>
      <c r="G2439" s="13">
        <v>1120.95</v>
      </c>
      <c r="H2439" s="13">
        <v>2239.89</v>
      </c>
      <c r="I2439" s="13">
        <v>2</v>
      </c>
      <c r="J2439" s="13">
        <v>-0.02</v>
      </c>
      <c r="K2439" s="13">
        <v>0</v>
      </c>
      <c r="L2439" s="14">
        <v>1.5999999999999999E-6</v>
      </c>
      <c r="M2439" s="15" t="s">
        <v>6220</v>
      </c>
    </row>
    <row r="2440" spans="1:13" outlineLevel="2" x14ac:dyDescent="0.3">
      <c r="A2440" s="10" t="s">
        <v>406</v>
      </c>
      <c r="B2440" s="16">
        <v>2.0696000085848884E-3</v>
      </c>
      <c r="C2440" s="12" t="s">
        <v>2092</v>
      </c>
      <c r="D2440" s="12" t="s">
        <v>2092</v>
      </c>
      <c r="E2440" s="12"/>
      <c r="F2440" s="13">
        <v>51.47</v>
      </c>
      <c r="G2440" s="13">
        <v>591.97</v>
      </c>
      <c r="H2440" s="13">
        <v>1772.9</v>
      </c>
      <c r="I2440" s="13">
        <v>3</v>
      </c>
      <c r="J2440" s="13">
        <v>-0.02</v>
      </c>
      <c r="K2440" s="13">
        <v>0</v>
      </c>
      <c r="L2440" s="14">
        <v>1.5E-5</v>
      </c>
      <c r="M2440" s="15" t="s">
        <v>6220</v>
      </c>
    </row>
    <row r="2441" spans="1:13" outlineLevel="2" x14ac:dyDescent="0.3">
      <c r="A2441" s="10" t="s">
        <v>406</v>
      </c>
      <c r="B2441" s="16">
        <v>0.55768321741267013</v>
      </c>
      <c r="C2441" s="12" t="s">
        <v>2092</v>
      </c>
      <c r="D2441" s="12" t="s">
        <v>2092</v>
      </c>
      <c r="E2441" s="12" t="s">
        <v>1</v>
      </c>
      <c r="F2441" s="13">
        <v>32.799999999999997</v>
      </c>
      <c r="G2441" s="13">
        <v>597.29999999999995</v>
      </c>
      <c r="H2441" s="13">
        <v>1788.89</v>
      </c>
      <c r="I2441" s="13">
        <v>3</v>
      </c>
      <c r="J2441" s="13">
        <v>-0.03</v>
      </c>
      <c r="K2441" s="13">
        <v>0</v>
      </c>
      <c r="L2441" s="13">
        <v>8.4000000000000003E-4</v>
      </c>
      <c r="M2441" s="15" t="s">
        <v>6220</v>
      </c>
    </row>
    <row r="2442" spans="1:13" outlineLevel="2" x14ac:dyDescent="0.3">
      <c r="A2442" s="10" t="s">
        <v>406</v>
      </c>
      <c r="B2442" s="16">
        <v>1.8873096634495538E-2</v>
      </c>
      <c r="C2442" s="12" t="s">
        <v>413</v>
      </c>
      <c r="D2442" s="12" t="s">
        <v>413</v>
      </c>
      <c r="E2442" s="12"/>
      <c r="F2442" s="13">
        <v>43.49</v>
      </c>
      <c r="G2442" s="13">
        <v>972.01</v>
      </c>
      <c r="H2442" s="13">
        <v>1942.01</v>
      </c>
      <c r="I2442" s="13">
        <v>2</v>
      </c>
      <c r="J2442" s="13">
        <v>1</v>
      </c>
      <c r="K2442" s="13">
        <v>1</v>
      </c>
      <c r="L2442" s="14">
        <v>8.3999999999999995E-5</v>
      </c>
      <c r="M2442" s="15" t="s">
        <v>6217</v>
      </c>
    </row>
    <row r="2443" spans="1:13" outlineLevel="2" x14ac:dyDescent="0.3">
      <c r="A2443" s="10" t="s">
        <v>406</v>
      </c>
      <c r="B2443" s="16" t="s">
        <v>8172</v>
      </c>
      <c r="C2443" s="12" t="s">
        <v>3481</v>
      </c>
      <c r="D2443" s="12" t="s">
        <v>3481</v>
      </c>
      <c r="E2443" s="12"/>
      <c r="F2443" s="13">
        <v>151.91999999999999</v>
      </c>
      <c r="G2443" s="13">
        <v>1087.83</v>
      </c>
      <c r="H2443" s="13">
        <v>3260.46</v>
      </c>
      <c r="I2443" s="13">
        <v>3</v>
      </c>
      <c r="J2443" s="13">
        <v>-0.01</v>
      </c>
      <c r="K2443" s="13">
        <v>0</v>
      </c>
      <c r="L2443" s="14">
        <v>6.0999999999999997E-15</v>
      </c>
      <c r="M2443" s="15" t="s">
        <v>6220</v>
      </c>
    </row>
    <row r="2444" spans="1:13" outlineLevel="2" x14ac:dyDescent="0.3">
      <c r="A2444" s="10" t="s">
        <v>406</v>
      </c>
      <c r="B2444" s="16">
        <v>45.977195627980741</v>
      </c>
      <c r="C2444" s="12" t="s">
        <v>3481</v>
      </c>
      <c r="D2444" s="12" t="s">
        <v>3481</v>
      </c>
      <c r="E2444" s="12"/>
      <c r="F2444" s="13">
        <v>62.24</v>
      </c>
      <c r="G2444" s="13">
        <v>816.38</v>
      </c>
      <c r="H2444" s="13">
        <v>3261.49</v>
      </c>
      <c r="I2444" s="13">
        <v>4</v>
      </c>
      <c r="J2444" s="13">
        <v>1.02</v>
      </c>
      <c r="K2444" s="13">
        <v>0</v>
      </c>
      <c r="L2444" s="14">
        <v>1.5999999999999999E-6</v>
      </c>
      <c r="M2444" s="15" t="s">
        <v>6219</v>
      </c>
    </row>
    <row r="2445" spans="1:13" outlineLevel="2" x14ac:dyDescent="0.3">
      <c r="A2445" s="10" t="s">
        <v>406</v>
      </c>
      <c r="B2445" s="16">
        <v>1.0551821391334227E-3</v>
      </c>
      <c r="C2445" s="12" t="s">
        <v>407</v>
      </c>
      <c r="D2445" s="12" t="s">
        <v>407</v>
      </c>
      <c r="E2445" s="12"/>
      <c r="F2445" s="13">
        <v>56.62</v>
      </c>
      <c r="G2445" s="13">
        <v>579.79</v>
      </c>
      <c r="H2445" s="13">
        <v>1157.57</v>
      </c>
      <c r="I2445" s="13">
        <v>2</v>
      </c>
      <c r="J2445" s="13">
        <v>-0.01</v>
      </c>
      <c r="K2445" s="13">
        <v>0</v>
      </c>
      <c r="L2445" s="14">
        <v>8.8999999999999995E-5</v>
      </c>
      <c r="M2445" s="15" t="s">
        <v>6217</v>
      </c>
    </row>
    <row r="2446" spans="1:13" outlineLevel="2" x14ac:dyDescent="0.3">
      <c r="A2446" s="10" t="s">
        <v>406</v>
      </c>
      <c r="B2446" s="16">
        <v>9.0624822773971902E-4</v>
      </c>
      <c r="C2446" s="12" t="s">
        <v>2091</v>
      </c>
      <c r="D2446" s="12" t="s">
        <v>2091</v>
      </c>
      <c r="E2446" s="12"/>
      <c r="F2446" s="13">
        <v>62.23</v>
      </c>
      <c r="G2446" s="13">
        <v>572.91999999999996</v>
      </c>
      <c r="H2446" s="13">
        <v>1715.75</v>
      </c>
      <c r="I2446" s="13">
        <v>3</v>
      </c>
      <c r="J2446" s="13">
        <v>-0.02</v>
      </c>
      <c r="K2446" s="13">
        <v>0</v>
      </c>
      <c r="L2446" s="14">
        <v>1.5E-6</v>
      </c>
      <c r="M2446" s="15" t="s">
        <v>6219</v>
      </c>
    </row>
    <row r="2447" spans="1:13" outlineLevel="2" x14ac:dyDescent="0.3">
      <c r="A2447" s="10" t="s">
        <v>406</v>
      </c>
      <c r="B2447" s="16">
        <v>1.0981354486885632E-3</v>
      </c>
      <c r="C2447" s="12" t="s">
        <v>3478</v>
      </c>
      <c r="D2447" s="12" t="s">
        <v>3478</v>
      </c>
      <c r="E2447" s="12"/>
      <c r="F2447" s="13">
        <v>34.83</v>
      </c>
      <c r="G2447" s="13">
        <v>555.61</v>
      </c>
      <c r="H2447" s="13">
        <v>1663.81</v>
      </c>
      <c r="I2447" s="13">
        <v>3</v>
      </c>
      <c r="J2447" s="13">
        <v>-0.02</v>
      </c>
      <c r="K2447" s="13">
        <v>0</v>
      </c>
      <c r="L2447" s="13">
        <v>5.9999999999999995E-4</v>
      </c>
      <c r="M2447" s="15" t="s">
        <v>6216</v>
      </c>
    </row>
    <row r="2448" spans="1:13" outlineLevel="2" x14ac:dyDescent="0.3">
      <c r="A2448" s="10" t="s">
        <v>406</v>
      </c>
      <c r="B2448" s="16">
        <v>2.1139064722460587E-3</v>
      </c>
      <c r="C2448" s="12" t="s">
        <v>3477</v>
      </c>
      <c r="D2448" s="12" t="s">
        <v>3477</v>
      </c>
      <c r="E2448" s="12"/>
      <c r="F2448" s="13">
        <v>63.83</v>
      </c>
      <c r="G2448" s="13">
        <v>714.87</v>
      </c>
      <c r="H2448" s="13">
        <v>1427.73</v>
      </c>
      <c r="I2448" s="13">
        <v>2</v>
      </c>
      <c r="J2448" s="13">
        <v>-0.02</v>
      </c>
      <c r="K2448" s="13">
        <v>0</v>
      </c>
      <c r="L2448" s="14">
        <v>4.4000000000000002E-6</v>
      </c>
      <c r="M2448" s="15" t="s">
        <v>6220</v>
      </c>
    </row>
    <row r="2449" spans="1:13" outlineLevel="2" x14ac:dyDescent="0.3">
      <c r="A2449" s="10" t="s">
        <v>406</v>
      </c>
      <c r="B2449" s="16">
        <v>4.3238728377872616E-4</v>
      </c>
      <c r="C2449" s="12" t="s">
        <v>3477</v>
      </c>
      <c r="D2449" s="12" t="s">
        <v>3477</v>
      </c>
      <c r="E2449" s="12"/>
      <c r="F2449" s="13">
        <v>35.159999999999997</v>
      </c>
      <c r="G2449" s="13">
        <v>476.92</v>
      </c>
      <c r="H2449" s="13">
        <v>1427.73</v>
      </c>
      <c r="I2449" s="13">
        <v>3</v>
      </c>
      <c r="J2449" s="13">
        <v>-0.02</v>
      </c>
      <c r="K2449" s="13">
        <v>0</v>
      </c>
      <c r="L2449" s="13">
        <v>2E-3</v>
      </c>
      <c r="M2449" s="15" t="s">
        <v>6220</v>
      </c>
    </row>
    <row r="2450" spans="1:13" outlineLevel="2" x14ac:dyDescent="0.3">
      <c r="A2450" s="10" t="s">
        <v>406</v>
      </c>
      <c r="B2450" s="16">
        <v>0.42018867294124557</v>
      </c>
      <c r="C2450" s="12" t="s">
        <v>4487</v>
      </c>
      <c r="D2450" s="12" t="s">
        <v>4487</v>
      </c>
      <c r="E2450" s="12"/>
      <c r="F2450" s="13">
        <v>24.15</v>
      </c>
      <c r="G2450" s="13">
        <v>544.52</v>
      </c>
      <c r="H2450" s="13">
        <v>2174.04</v>
      </c>
      <c r="I2450" s="13">
        <v>4</v>
      </c>
      <c r="J2450" s="13">
        <v>-0.03</v>
      </c>
      <c r="K2450" s="13">
        <v>1</v>
      </c>
      <c r="L2450" s="13">
        <v>5.4000000000000003E-3</v>
      </c>
      <c r="M2450" s="15" t="s">
        <v>6220</v>
      </c>
    </row>
    <row r="2451" spans="1:13" outlineLevel="2" x14ac:dyDescent="0.3">
      <c r="A2451" s="10" t="s">
        <v>406</v>
      </c>
      <c r="B2451" s="16">
        <v>1.1191935701510736</v>
      </c>
      <c r="C2451" s="12" t="s">
        <v>414</v>
      </c>
      <c r="D2451" s="12" t="s">
        <v>414</v>
      </c>
      <c r="E2451" s="12" t="s">
        <v>1</v>
      </c>
      <c r="F2451" s="13">
        <v>23.03</v>
      </c>
      <c r="G2451" s="13">
        <v>544.99</v>
      </c>
      <c r="H2451" s="13">
        <v>2175.9499999999998</v>
      </c>
      <c r="I2451" s="13">
        <v>4</v>
      </c>
      <c r="J2451" s="13">
        <v>-0.01</v>
      </c>
      <c r="K2451" s="13">
        <v>0</v>
      </c>
      <c r="L2451" s="13">
        <v>6.8999999999999999E-3</v>
      </c>
      <c r="M2451" s="15" t="s">
        <v>6217</v>
      </c>
    </row>
    <row r="2452" spans="1:13" outlineLevel="2" x14ac:dyDescent="0.3">
      <c r="A2452" s="10" t="s">
        <v>406</v>
      </c>
      <c r="B2452" s="16">
        <v>1.0290497889983105E-3</v>
      </c>
      <c r="C2452" s="12" t="s">
        <v>4485</v>
      </c>
      <c r="D2452" s="12" t="s">
        <v>4485</v>
      </c>
      <c r="E2452" s="12"/>
      <c r="F2452" s="13">
        <v>22.82</v>
      </c>
      <c r="G2452" s="13">
        <v>549.28</v>
      </c>
      <c r="H2452" s="13">
        <v>1644.82</v>
      </c>
      <c r="I2452" s="13">
        <v>3</v>
      </c>
      <c r="J2452" s="13">
        <v>-0.02</v>
      </c>
      <c r="K2452" s="13">
        <v>1</v>
      </c>
      <c r="L2452" s="13">
        <v>7.1999999999999998E-3</v>
      </c>
      <c r="M2452" s="15" t="s">
        <v>6216</v>
      </c>
    </row>
    <row r="2453" spans="1:13" outlineLevel="2" x14ac:dyDescent="0.3">
      <c r="A2453" s="10" t="s">
        <v>406</v>
      </c>
      <c r="B2453" s="16">
        <v>9.4115006780472795E-3</v>
      </c>
      <c r="C2453" s="12" t="s">
        <v>412</v>
      </c>
      <c r="D2453" s="12" t="s">
        <v>412</v>
      </c>
      <c r="E2453" s="12" t="s">
        <v>1</v>
      </c>
      <c r="F2453" s="13">
        <v>60.51</v>
      </c>
      <c r="G2453" s="13">
        <v>945.54</v>
      </c>
      <c r="H2453" s="13">
        <v>1889.07</v>
      </c>
      <c r="I2453" s="13">
        <v>2</v>
      </c>
      <c r="J2453" s="13">
        <v>-0.01</v>
      </c>
      <c r="K2453" s="13">
        <v>1</v>
      </c>
      <c r="L2453" s="14">
        <v>2.0999999999999998E-6</v>
      </c>
      <c r="M2453" s="15" t="s">
        <v>6218</v>
      </c>
    </row>
    <row r="2454" spans="1:13" outlineLevel="2" x14ac:dyDescent="0.3">
      <c r="A2454" s="10" t="s">
        <v>406</v>
      </c>
      <c r="B2454" s="16">
        <v>0.85475201986067773</v>
      </c>
      <c r="C2454" s="12" t="s">
        <v>2094</v>
      </c>
      <c r="D2454" s="12" t="s">
        <v>2094</v>
      </c>
      <c r="E2454" s="12"/>
      <c r="F2454" s="13">
        <v>35.85</v>
      </c>
      <c r="G2454" s="13">
        <v>759.06</v>
      </c>
      <c r="H2454" s="13">
        <v>2274.17</v>
      </c>
      <c r="I2454" s="13">
        <v>3</v>
      </c>
      <c r="J2454" s="13">
        <v>0.96</v>
      </c>
      <c r="K2454" s="13">
        <v>1</v>
      </c>
      <c r="L2454" s="13">
        <v>4.2999999999999999E-4</v>
      </c>
      <c r="M2454" s="15" t="s">
        <v>6218</v>
      </c>
    </row>
    <row r="2455" spans="1:13" outlineLevel="2" x14ac:dyDescent="0.3">
      <c r="A2455" s="10" t="s">
        <v>406</v>
      </c>
      <c r="B2455" s="16">
        <v>9.3470343194624154E-3</v>
      </c>
      <c r="C2455" s="12" t="s">
        <v>3480</v>
      </c>
      <c r="D2455" s="12" t="s">
        <v>3480</v>
      </c>
      <c r="E2455" s="12"/>
      <c r="F2455" s="13">
        <v>81.58</v>
      </c>
      <c r="G2455" s="13">
        <v>703.32</v>
      </c>
      <c r="H2455" s="13">
        <v>2106.94</v>
      </c>
      <c r="I2455" s="13">
        <v>3</v>
      </c>
      <c r="J2455" s="13">
        <v>0</v>
      </c>
      <c r="K2455" s="13">
        <v>0</v>
      </c>
      <c r="L2455" s="14">
        <v>2.1999999999999998E-8</v>
      </c>
      <c r="M2455" s="15" t="s">
        <v>6220</v>
      </c>
    </row>
    <row r="2456" spans="1:13" outlineLevel="2" x14ac:dyDescent="0.3">
      <c r="A2456" s="10" t="s">
        <v>406</v>
      </c>
      <c r="B2456" s="16">
        <v>1.4185495381860076</v>
      </c>
      <c r="C2456" s="12" t="s">
        <v>4484</v>
      </c>
      <c r="D2456" s="12" t="s">
        <v>4484</v>
      </c>
      <c r="E2456" s="12"/>
      <c r="F2456" s="13">
        <v>37.5</v>
      </c>
      <c r="G2456" s="13">
        <v>526.25</v>
      </c>
      <c r="H2456" s="13">
        <v>1575.73</v>
      </c>
      <c r="I2456" s="13">
        <v>3</v>
      </c>
      <c r="J2456" s="13">
        <v>-0.01</v>
      </c>
      <c r="K2456" s="13">
        <v>0</v>
      </c>
      <c r="L2456" s="13">
        <v>8.4999999999999995E-4</v>
      </c>
      <c r="M2456" s="15" t="s">
        <v>6220</v>
      </c>
    </row>
    <row r="2457" spans="1:13" outlineLevel="2" x14ac:dyDescent="0.3">
      <c r="A2457" s="10" t="s">
        <v>406</v>
      </c>
      <c r="B2457" s="16">
        <v>0.5080938109240104</v>
      </c>
      <c r="C2457" s="12" t="s">
        <v>4483</v>
      </c>
      <c r="D2457" s="12" t="s">
        <v>4483</v>
      </c>
      <c r="E2457" s="12"/>
      <c r="F2457" s="13">
        <v>22.32</v>
      </c>
      <c r="G2457" s="13">
        <v>667.82</v>
      </c>
      <c r="H2457" s="13">
        <v>1333.63</v>
      </c>
      <c r="I2457" s="13">
        <v>2</v>
      </c>
      <c r="J2457" s="13">
        <v>-0.01</v>
      </c>
      <c r="K2457" s="13">
        <v>0</v>
      </c>
      <c r="L2457" s="13">
        <v>8.0999999999999996E-3</v>
      </c>
      <c r="M2457" s="15" t="s">
        <v>6220</v>
      </c>
    </row>
    <row r="2458" spans="1:13" outlineLevel="2" x14ac:dyDescent="0.3">
      <c r="A2458" s="10" t="s">
        <v>406</v>
      </c>
      <c r="B2458" s="16">
        <v>3.5644637381641846E-3</v>
      </c>
      <c r="C2458" s="12" t="s">
        <v>409</v>
      </c>
      <c r="D2458" s="12" t="s">
        <v>409</v>
      </c>
      <c r="E2458" s="12"/>
      <c r="F2458" s="13">
        <v>49.74</v>
      </c>
      <c r="G2458" s="13">
        <v>608.87</v>
      </c>
      <c r="H2458" s="13">
        <v>1215.73</v>
      </c>
      <c r="I2458" s="13">
        <v>2</v>
      </c>
      <c r="J2458" s="13">
        <v>-0.01</v>
      </c>
      <c r="K2458" s="13">
        <v>0</v>
      </c>
      <c r="L2458" s="13">
        <v>9.3000000000000005E-4</v>
      </c>
      <c r="M2458" s="15" t="s">
        <v>6217</v>
      </c>
    </row>
    <row r="2459" spans="1:13" outlineLevel="2" x14ac:dyDescent="0.3">
      <c r="A2459" s="10" t="s">
        <v>406</v>
      </c>
      <c r="B2459" s="16">
        <v>0.98363971536575157</v>
      </c>
      <c r="C2459" s="12" t="s">
        <v>411</v>
      </c>
      <c r="D2459" s="12" t="s">
        <v>411</v>
      </c>
      <c r="E2459" s="12"/>
      <c r="F2459" s="13">
        <v>28.98</v>
      </c>
      <c r="G2459" s="13">
        <v>463.61</v>
      </c>
      <c r="H2459" s="13">
        <v>1387.81</v>
      </c>
      <c r="I2459" s="13">
        <v>3</v>
      </c>
      <c r="J2459" s="13">
        <v>-0.02</v>
      </c>
      <c r="K2459" s="13">
        <v>1</v>
      </c>
      <c r="L2459" s="13">
        <v>1.4E-2</v>
      </c>
      <c r="M2459" s="15" t="s">
        <v>6217</v>
      </c>
    </row>
    <row r="2460" spans="1:13" outlineLevel="2" x14ac:dyDescent="0.3">
      <c r="A2460" s="10" t="s">
        <v>406</v>
      </c>
      <c r="B2460" s="16">
        <v>4.9932651060657137E-3</v>
      </c>
      <c r="C2460" s="12" t="s">
        <v>415</v>
      </c>
      <c r="D2460" s="12" t="s">
        <v>415</v>
      </c>
      <c r="E2460" s="12"/>
      <c r="F2460" s="13">
        <v>92.42</v>
      </c>
      <c r="G2460" s="13">
        <v>803.72</v>
      </c>
      <c r="H2460" s="13">
        <v>2408.14</v>
      </c>
      <c r="I2460" s="13">
        <v>3</v>
      </c>
      <c r="J2460" s="13">
        <v>-0.01</v>
      </c>
      <c r="K2460" s="13">
        <v>0</v>
      </c>
      <c r="L2460" s="14">
        <v>2.1999999999999998E-9</v>
      </c>
      <c r="M2460" s="15" t="s">
        <v>6219</v>
      </c>
    </row>
    <row r="2461" spans="1:13" outlineLevel="2" x14ac:dyDescent="0.3">
      <c r="A2461" s="10" t="s">
        <v>406</v>
      </c>
      <c r="B2461" s="16">
        <v>1.045449206856603</v>
      </c>
      <c r="C2461" s="12" t="s">
        <v>415</v>
      </c>
      <c r="D2461" s="12" t="s">
        <v>415</v>
      </c>
      <c r="E2461" s="12" t="s">
        <v>1</v>
      </c>
      <c r="F2461" s="13">
        <v>72.09</v>
      </c>
      <c r="G2461" s="13">
        <v>809.05</v>
      </c>
      <c r="H2461" s="13">
        <v>2424.13</v>
      </c>
      <c r="I2461" s="13">
        <v>3</v>
      </c>
      <c r="J2461" s="13">
        <v>-0.01</v>
      </c>
      <c r="K2461" s="13">
        <v>0</v>
      </c>
      <c r="L2461" s="14">
        <v>1.6999999999999999E-7</v>
      </c>
      <c r="M2461" s="15" t="s">
        <v>6219</v>
      </c>
    </row>
    <row r="2462" spans="1:13" outlineLevel="2" x14ac:dyDescent="0.3">
      <c r="A2462" s="10" t="s">
        <v>406</v>
      </c>
      <c r="B2462" s="16" t="s">
        <v>8172</v>
      </c>
      <c r="C2462" s="12" t="s">
        <v>415</v>
      </c>
      <c r="D2462" s="12" t="s">
        <v>415</v>
      </c>
      <c r="E2462" s="12" t="s">
        <v>1</v>
      </c>
      <c r="F2462" s="13">
        <v>57.85</v>
      </c>
      <c r="G2462" s="13">
        <v>1213.08</v>
      </c>
      <c r="H2462" s="13">
        <v>2424.14</v>
      </c>
      <c r="I2462" s="13">
        <v>2</v>
      </c>
      <c r="J2462" s="13">
        <v>-0.01</v>
      </c>
      <c r="K2462" s="13">
        <v>0</v>
      </c>
      <c r="L2462" s="14">
        <v>1.0000000000000001E-5</v>
      </c>
      <c r="M2462" s="15" t="s">
        <v>6219</v>
      </c>
    </row>
    <row r="2463" spans="1:13" outlineLevel="1" x14ac:dyDescent="0.3">
      <c r="A2463" s="10" t="s">
        <v>406</v>
      </c>
      <c r="B2463" s="16">
        <v>3.1724667942305482E-3</v>
      </c>
      <c r="C2463" s="12" t="s">
        <v>3476</v>
      </c>
      <c r="D2463" s="12" t="s">
        <v>3476</v>
      </c>
      <c r="E2463" s="12"/>
      <c r="F2463" s="13">
        <v>51.59</v>
      </c>
      <c r="G2463" s="13">
        <v>606.34</v>
      </c>
      <c r="H2463" s="13">
        <v>1210.67</v>
      </c>
      <c r="I2463" s="13">
        <v>2</v>
      </c>
      <c r="J2463" s="13">
        <v>-0.02</v>
      </c>
      <c r="K2463" s="13">
        <v>0</v>
      </c>
      <c r="L2463" s="13">
        <v>1.3999999999999999E-4</v>
      </c>
      <c r="M2463" s="15" t="s">
        <v>6219</v>
      </c>
    </row>
    <row r="2464" spans="1:13" outlineLevel="2" x14ac:dyDescent="0.3">
      <c r="A2464" s="10" t="s">
        <v>406</v>
      </c>
      <c r="B2464" s="16">
        <v>1.163166537717551E-3</v>
      </c>
      <c r="C2464" s="12" t="s">
        <v>2090</v>
      </c>
      <c r="D2464" s="12" t="s">
        <v>2090</v>
      </c>
      <c r="E2464" s="12"/>
      <c r="F2464" s="13">
        <v>25.2</v>
      </c>
      <c r="G2464" s="13">
        <v>465.62</v>
      </c>
      <c r="H2464" s="13">
        <v>1393.85</v>
      </c>
      <c r="I2464" s="13">
        <v>3</v>
      </c>
      <c r="J2464" s="13">
        <v>-0.02</v>
      </c>
      <c r="K2464" s="13">
        <v>0</v>
      </c>
      <c r="L2464" s="13">
        <v>3.7999999999999999E-2</v>
      </c>
      <c r="M2464" s="15" t="s">
        <v>6218</v>
      </c>
    </row>
    <row r="2465" spans="1:13" outlineLevel="2" x14ac:dyDescent="0.3">
      <c r="A2465" s="10" t="s">
        <v>128</v>
      </c>
      <c r="B2465" s="11">
        <f>SUBTOTAL(4,B2466:B2570)</f>
        <v>130.98567253242317</v>
      </c>
      <c r="C2465" s="12">
        <f>COUNTA(C2466:C2570)</f>
        <v>105</v>
      </c>
      <c r="D2465" s="17">
        <v>4</v>
      </c>
      <c r="E2465" s="12">
        <f>COUNTA(E2466:E2570)</f>
        <v>16</v>
      </c>
      <c r="F2465" s="13">
        <f>SUBTOTAL(4,F2466:F2570)</f>
        <v>154.08000000000001</v>
      </c>
      <c r="G2465" s="13"/>
      <c r="H2465" s="13"/>
      <c r="I2465" s="13"/>
      <c r="J2465" s="13"/>
      <c r="K2465" s="13">
        <f>SUBTOTAL(4,K2466:K2570)</f>
        <v>2</v>
      </c>
      <c r="L2465" s="14"/>
      <c r="M2465" s="15"/>
    </row>
    <row r="2466" spans="1:13" outlineLevel="2" x14ac:dyDescent="0.3">
      <c r="A2466" s="10" t="s">
        <v>128</v>
      </c>
      <c r="B2466" s="11">
        <v>9.6567349028711974E-2</v>
      </c>
      <c r="C2466" s="12" t="s">
        <v>132</v>
      </c>
      <c r="D2466" s="12" t="s">
        <v>132</v>
      </c>
      <c r="E2466" s="12"/>
      <c r="F2466" s="13">
        <v>80.98</v>
      </c>
      <c r="G2466" s="13">
        <v>912.46</v>
      </c>
      <c r="H2466" s="13">
        <v>1822.91</v>
      </c>
      <c r="I2466" s="13">
        <v>2</v>
      </c>
      <c r="J2466" s="13">
        <v>-0.01</v>
      </c>
      <c r="K2466" s="13">
        <v>0</v>
      </c>
      <c r="L2466" s="14">
        <v>2.6000000000000001E-8</v>
      </c>
      <c r="M2466" s="15" t="s">
        <v>6204</v>
      </c>
    </row>
    <row r="2467" spans="1:13" outlineLevel="2" x14ac:dyDescent="0.3">
      <c r="A2467" s="10" t="s">
        <v>128</v>
      </c>
      <c r="B2467" s="11">
        <v>6.9067453851830562E-3</v>
      </c>
      <c r="C2467" s="12" t="s">
        <v>132</v>
      </c>
      <c r="D2467" s="12" t="s">
        <v>132</v>
      </c>
      <c r="E2467" s="12"/>
      <c r="F2467" s="13">
        <v>34.119999999999997</v>
      </c>
      <c r="G2467" s="13">
        <v>608.99</v>
      </c>
      <c r="H2467" s="13">
        <v>1823.93</v>
      </c>
      <c r="I2467" s="13">
        <v>3</v>
      </c>
      <c r="J2467" s="13">
        <v>1.01</v>
      </c>
      <c r="K2467" s="13">
        <v>0</v>
      </c>
      <c r="L2467" s="13">
        <v>6.3000000000000003E-4</v>
      </c>
      <c r="M2467" s="15" t="s">
        <v>6204</v>
      </c>
    </row>
    <row r="2468" spans="1:13" outlineLevel="2" x14ac:dyDescent="0.3">
      <c r="A2468" s="10" t="s">
        <v>128</v>
      </c>
      <c r="B2468" s="11">
        <v>8.8110841020234303E-4</v>
      </c>
      <c r="C2468" s="12" t="s">
        <v>132</v>
      </c>
      <c r="D2468" s="12" t="s">
        <v>132</v>
      </c>
      <c r="E2468" s="12"/>
      <c r="F2468" s="13">
        <v>29.78</v>
      </c>
      <c r="G2468" s="13">
        <v>456.74</v>
      </c>
      <c r="H2468" s="13">
        <v>1822.91</v>
      </c>
      <c r="I2468" s="13">
        <v>4</v>
      </c>
      <c r="J2468" s="13">
        <v>-0.01</v>
      </c>
      <c r="K2468" s="13">
        <v>0</v>
      </c>
      <c r="L2468" s="13">
        <v>1.6000000000000001E-3</v>
      </c>
      <c r="M2468" s="15" t="s">
        <v>6208</v>
      </c>
    </row>
    <row r="2469" spans="1:13" outlineLevel="2" x14ac:dyDescent="0.3">
      <c r="A2469" s="10" t="s">
        <v>128</v>
      </c>
      <c r="B2469" s="11">
        <v>1.3599186229023752E-2</v>
      </c>
      <c r="C2469" s="12" t="s">
        <v>1969</v>
      </c>
      <c r="D2469" s="12" t="s">
        <v>1969</v>
      </c>
      <c r="E2469" s="12"/>
      <c r="F2469" s="13">
        <v>49.98</v>
      </c>
      <c r="G2469" s="13">
        <v>710.33</v>
      </c>
      <c r="H2469" s="13">
        <v>1418.65</v>
      </c>
      <c r="I2469" s="13">
        <v>2</v>
      </c>
      <c r="J2469" s="13">
        <v>0</v>
      </c>
      <c r="K2469" s="13">
        <v>0</v>
      </c>
      <c r="L2469" s="14">
        <v>9.7999999999999997E-5</v>
      </c>
      <c r="M2469" s="15" t="s">
        <v>6205</v>
      </c>
    </row>
    <row r="2470" spans="1:13" outlineLevel="2" x14ac:dyDescent="0.3">
      <c r="A2470" s="10" t="s">
        <v>128</v>
      </c>
      <c r="B2470" s="11">
        <v>2.6537814378898527E-2</v>
      </c>
      <c r="C2470" s="12" t="s">
        <v>133</v>
      </c>
      <c r="D2470" s="12" t="s">
        <v>133</v>
      </c>
      <c r="E2470" s="12"/>
      <c r="F2470" s="13">
        <v>97.33</v>
      </c>
      <c r="G2470" s="13">
        <v>1029</v>
      </c>
      <c r="H2470" s="13">
        <v>2055.98</v>
      </c>
      <c r="I2470" s="13">
        <v>2</v>
      </c>
      <c r="J2470" s="13">
        <v>-0.01</v>
      </c>
      <c r="K2470" s="13">
        <v>0</v>
      </c>
      <c r="L2470" s="14">
        <v>2.1999999999999998E-9</v>
      </c>
      <c r="M2470" s="15" t="s">
        <v>6204</v>
      </c>
    </row>
    <row r="2471" spans="1:13" outlineLevel="2" x14ac:dyDescent="0.3">
      <c r="A2471" s="10" t="s">
        <v>128</v>
      </c>
      <c r="B2471" s="11">
        <v>5.2584289855266636E-3</v>
      </c>
      <c r="C2471" s="12" t="s">
        <v>133</v>
      </c>
      <c r="D2471" s="12" t="s">
        <v>133</v>
      </c>
      <c r="E2471" s="12"/>
      <c r="F2471" s="13">
        <v>61.27</v>
      </c>
      <c r="G2471" s="13">
        <v>686.33</v>
      </c>
      <c r="H2471" s="13">
        <v>2055.96</v>
      </c>
      <c r="I2471" s="13">
        <v>3</v>
      </c>
      <c r="J2471" s="13">
        <v>-0.02</v>
      </c>
      <c r="K2471" s="13">
        <v>0</v>
      </c>
      <c r="L2471" s="14">
        <v>1.7999999999999999E-6</v>
      </c>
      <c r="M2471" s="15" t="s">
        <v>6205</v>
      </c>
    </row>
    <row r="2472" spans="1:13" outlineLevel="2" x14ac:dyDescent="0.3">
      <c r="A2472" s="10" t="s">
        <v>128</v>
      </c>
      <c r="B2472" s="11">
        <v>0.79242883030670197</v>
      </c>
      <c r="C2472" s="12" t="s">
        <v>133</v>
      </c>
      <c r="D2472" s="12" t="s">
        <v>133</v>
      </c>
      <c r="E2472" s="12"/>
      <c r="F2472" s="13">
        <v>31.03</v>
      </c>
      <c r="G2472" s="13">
        <v>515</v>
      </c>
      <c r="H2472" s="13">
        <v>2055.96</v>
      </c>
      <c r="I2472" s="13">
        <v>4</v>
      </c>
      <c r="J2472" s="13">
        <v>-0.02</v>
      </c>
      <c r="K2472" s="13">
        <v>0</v>
      </c>
      <c r="L2472" s="13">
        <v>1.1999999999999999E-3</v>
      </c>
      <c r="M2472" s="15" t="s">
        <v>6205</v>
      </c>
    </row>
    <row r="2473" spans="1:13" outlineLevel="2" x14ac:dyDescent="0.3">
      <c r="A2473" s="10" t="s">
        <v>128</v>
      </c>
      <c r="B2473" s="11">
        <v>0.63539614250670884</v>
      </c>
      <c r="C2473" s="12" t="s">
        <v>4473</v>
      </c>
      <c r="D2473" s="17" t="s">
        <v>4473</v>
      </c>
      <c r="E2473" s="12"/>
      <c r="F2473" s="13">
        <v>35.369999999999997</v>
      </c>
      <c r="G2473" s="13">
        <v>834.01</v>
      </c>
      <c r="H2473" s="13">
        <v>4165</v>
      </c>
      <c r="I2473" s="13">
        <v>5</v>
      </c>
      <c r="J2473" s="13">
        <v>0.95</v>
      </c>
      <c r="K2473" s="13">
        <v>1</v>
      </c>
      <c r="L2473" s="13">
        <v>4.8000000000000001E-4</v>
      </c>
      <c r="M2473" s="15" t="s">
        <v>6207</v>
      </c>
    </row>
    <row r="2474" spans="1:13" outlineLevel="2" x14ac:dyDescent="0.3">
      <c r="A2474" s="10" t="s">
        <v>128</v>
      </c>
      <c r="B2474" s="11">
        <v>5.4225137401855451E-3</v>
      </c>
      <c r="C2474" s="12" t="s">
        <v>130</v>
      </c>
      <c r="D2474" s="12" t="s">
        <v>130</v>
      </c>
      <c r="E2474" s="12"/>
      <c r="F2474" s="13">
        <v>43.71</v>
      </c>
      <c r="G2474" s="13">
        <v>692.31</v>
      </c>
      <c r="H2474" s="13">
        <v>1382.6</v>
      </c>
      <c r="I2474" s="13">
        <v>2</v>
      </c>
      <c r="J2474" s="13">
        <v>-0.01</v>
      </c>
      <c r="K2474" s="13">
        <v>0</v>
      </c>
      <c r="L2474" s="14">
        <v>8.0000000000000007E-5</v>
      </c>
      <c r="M2474" s="15" t="s">
        <v>6204</v>
      </c>
    </row>
    <row r="2475" spans="1:13" outlineLevel="2" x14ac:dyDescent="0.3">
      <c r="A2475" s="10" t="s">
        <v>128</v>
      </c>
      <c r="B2475" s="11">
        <v>2.704390809873127E-3</v>
      </c>
      <c r="C2475" s="12" t="s">
        <v>130</v>
      </c>
      <c r="D2475" s="12" t="s">
        <v>130</v>
      </c>
      <c r="E2475" s="12"/>
      <c r="F2475" s="13">
        <v>24.49</v>
      </c>
      <c r="G2475" s="13">
        <v>461.87</v>
      </c>
      <c r="H2475" s="13">
        <v>1382.59</v>
      </c>
      <c r="I2475" s="13">
        <v>3</v>
      </c>
      <c r="J2475" s="13">
        <v>-0.02</v>
      </c>
      <c r="K2475" s="13">
        <v>0</v>
      </c>
      <c r="L2475" s="13">
        <v>1.7999999999999999E-2</v>
      </c>
      <c r="M2475" s="15" t="s">
        <v>6207</v>
      </c>
    </row>
    <row r="2476" spans="1:13" outlineLevel="2" x14ac:dyDescent="0.3">
      <c r="A2476" s="10" t="s">
        <v>128</v>
      </c>
      <c r="B2476" s="11">
        <v>5.1453848968130017E-3</v>
      </c>
      <c r="C2476" s="12" t="s">
        <v>134</v>
      </c>
      <c r="D2476" s="12" t="s">
        <v>134</v>
      </c>
      <c r="E2476" s="12"/>
      <c r="F2476" s="13">
        <v>61.13</v>
      </c>
      <c r="G2476" s="13">
        <v>699.37</v>
      </c>
      <c r="H2476" s="13">
        <v>2095.09</v>
      </c>
      <c r="I2476" s="13">
        <v>3</v>
      </c>
      <c r="J2476" s="13">
        <v>0.99</v>
      </c>
      <c r="K2476" s="13">
        <v>1</v>
      </c>
      <c r="L2476" s="14">
        <v>3.9999999999999998E-6</v>
      </c>
      <c r="M2476" s="15" t="s">
        <v>6204</v>
      </c>
    </row>
    <row r="2477" spans="1:13" outlineLevel="2" x14ac:dyDescent="0.3">
      <c r="A2477" s="10" t="s">
        <v>128</v>
      </c>
      <c r="B2477" s="11">
        <v>2.0057051728823412E-3</v>
      </c>
      <c r="C2477" s="12" t="s">
        <v>134</v>
      </c>
      <c r="D2477" s="12" t="s">
        <v>134</v>
      </c>
      <c r="E2477" s="12"/>
      <c r="F2477" s="13">
        <v>45.14</v>
      </c>
      <c r="G2477" s="13">
        <v>524.53</v>
      </c>
      <c r="H2477" s="13">
        <v>2094.08</v>
      </c>
      <c r="I2477" s="13">
        <v>4</v>
      </c>
      <c r="J2477" s="13">
        <v>-0.02</v>
      </c>
      <c r="K2477" s="13">
        <v>1</v>
      </c>
      <c r="L2477" s="14">
        <v>6.6000000000000005E-5</v>
      </c>
      <c r="M2477" s="15" t="s">
        <v>6204</v>
      </c>
    </row>
    <row r="2478" spans="1:13" outlineLevel="2" x14ac:dyDescent="0.3">
      <c r="A2478" s="10" t="s">
        <v>128</v>
      </c>
      <c r="B2478" s="11">
        <v>4.0757897518772616E-3</v>
      </c>
      <c r="C2478" s="12" t="s">
        <v>137</v>
      </c>
      <c r="D2478" s="12" t="s">
        <v>137</v>
      </c>
      <c r="E2478" s="12"/>
      <c r="F2478" s="13">
        <v>71.52</v>
      </c>
      <c r="G2478" s="13">
        <v>637.32000000000005</v>
      </c>
      <c r="H2478" s="13">
        <v>2545.25</v>
      </c>
      <c r="I2478" s="13">
        <v>4</v>
      </c>
      <c r="J2478" s="13">
        <v>0.98</v>
      </c>
      <c r="K2478" s="13">
        <v>1</v>
      </c>
      <c r="L2478" s="14">
        <v>3.3000000000000002E-7</v>
      </c>
      <c r="M2478" s="15" t="s">
        <v>6204</v>
      </c>
    </row>
    <row r="2479" spans="1:13" outlineLevel="2" x14ac:dyDescent="0.3">
      <c r="A2479" s="10" t="s">
        <v>128</v>
      </c>
      <c r="B2479" s="11">
        <v>9.6058374224073685E-3</v>
      </c>
      <c r="C2479" s="12" t="s">
        <v>137</v>
      </c>
      <c r="D2479" s="12" t="s">
        <v>137</v>
      </c>
      <c r="E2479" s="12"/>
      <c r="F2479" s="13">
        <v>66.430000000000007</v>
      </c>
      <c r="G2479" s="13">
        <v>849.1</v>
      </c>
      <c r="H2479" s="13">
        <v>2544.27</v>
      </c>
      <c r="I2479" s="13">
        <v>3</v>
      </c>
      <c r="J2479" s="13">
        <v>-0.01</v>
      </c>
      <c r="K2479" s="13">
        <v>1</v>
      </c>
      <c r="L2479" s="14">
        <v>5.8999999999999996E-7</v>
      </c>
      <c r="M2479" s="15" t="s">
        <v>6204</v>
      </c>
    </row>
    <row r="2480" spans="1:13" outlineLevel="2" x14ac:dyDescent="0.3">
      <c r="A2480" s="10" t="s">
        <v>128</v>
      </c>
      <c r="B2480" s="11">
        <v>6.3699601579206844E-3</v>
      </c>
      <c r="C2480" s="12" t="s">
        <v>1966</v>
      </c>
      <c r="D2480" s="12" t="s">
        <v>1966</v>
      </c>
      <c r="E2480" s="12"/>
      <c r="F2480" s="13">
        <v>24.53</v>
      </c>
      <c r="G2480" s="13">
        <v>515.74</v>
      </c>
      <c r="H2480" s="13">
        <v>1029.47</v>
      </c>
      <c r="I2480" s="13">
        <v>2</v>
      </c>
      <c r="J2480" s="13">
        <v>-0.01</v>
      </c>
      <c r="K2480" s="13">
        <v>0</v>
      </c>
      <c r="L2480" s="13">
        <v>9.9000000000000008E-3</v>
      </c>
      <c r="M2480" s="15" t="s">
        <v>6205</v>
      </c>
    </row>
    <row r="2481" spans="1:13" outlineLevel="2" x14ac:dyDescent="0.3">
      <c r="A2481" s="10" t="s">
        <v>128</v>
      </c>
      <c r="B2481" s="11">
        <v>1.8766770636405829E-2</v>
      </c>
      <c r="C2481" s="12" t="s">
        <v>1971</v>
      </c>
      <c r="D2481" s="12" t="s">
        <v>1971</v>
      </c>
      <c r="E2481" s="12"/>
      <c r="F2481" s="13">
        <v>87.82</v>
      </c>
      <c r="G2481" s="13">
        <v>916.95</v>
      </c>
      <c r="H2481" s="13">
        <v>1831.88</v>
      </c>
      <c r="I2481" s="13">
        <v>2</v>
      </c>
      <c r="J2481" s="13">
        <v>-0.01</v>
      </c>
      <c r="K2481" s="13">
        <v>0</v>
      </c>
      <c r="L2481" s="14">
        <v>8.5E-9</v>
      </c>
      <c r="M2481" s="15" t="s">
        <v>6205</v>
      </c>
    </row>
    <row r="2482" spans="1:13" outlineLevel="2" x14ac:dyDescent="0.3">
      <c r="A2482" s="10" t="s">
        <v>128</v>
      </c>
      <c r="B2482" s="11">
        <v>8.6976064351667933E-3</v>
      </c>
      <c r="C2482" s="12" t="s">
        <v>1971</v>
      </c>
      <c r="D2482" s="12" t="s">
        <v>1971</v>
      </c>
      <c r="E2482" s="12"/>
      <c r="F2482" s="13">
        <v>39</v>
      </c>
      <c r="G2482" s="13">
        <v>611.63</v>
      </c>
      <c r="H2482" s="13">
        <v>1831.88</v>
      </c>
      <c r="I2482" s="13">
        <v>3</v>
      </c>
      <c r="J2482" s="13">
        <v>-0.02</v>
      </c>
      <c r="K2482" s="13">
        <v>0</v>
      </c>
      <c r="L2482" s="13">
        <v>2.2000000000000001E-4</v>
      </c>
      <c r="M2482" s="15" t="s">
        <v>6205</v>
      </c>
    </row>
    <row r="2483" spans="1:13" outlineLevel="2" x14ac:dyDescent="0.3">
      <c r="A2483" s="10" t="s">
        <v>128</v>
      </c>
      <c r="B2483" s="11">
        <v>4.1061257072609304E-2</v>
      </c>
      <c r="C2483" s="12" t="s">
        <v>1973</v>
      </c>
      <c r="D2483" s="12" t="s">
        <v>1973</v>
      </c>
      <c r="E2483" s="12"/>
      <c r="F2483" s="13">
        <v>95.54</v>
      </c>
      <c r="G2483" s="13">
        <v>1136.0899999999999</v>
      </c>
      <c r="H2483" s="13">
        <v>2270.17</v>
      </c>
      <c r="I2483" s="13">
        <v>2</v>
      </c>
      <c r="J2483" s="13">
        <v>-0.01</v>
      </c>
      <c r="K2483" s="13">
        <v>0</v>
      </c>
      <c r="L2483" s="14">
        <v>1.0999999999999999E-9</v>
      </c>
      <c r="M2483" s="15" t="s">
        <v>6207</v>
      </c>
    </row>
    <row r="2484" spans="1:13" outlineLevel="2" x14ac:dyDescent="0.3">
      <c r="A2484" s="10" t="s">
        <v>128</v>
      </c>
      <c r="B2484" s="11">
        <v>0.11940110452605336</v>
      </c>
      <c r="C2484" s="12" t="s">
        <v>1973</v>
      </c>
      <c r="D2484" s="12" t="s">
        <v>1973</v>
      </c>
      <c r="E2484" s="12"/>
      <c r="F2484" s="13">
        <v>54.49</v>
      </c>
      <c r="G2484" s="13">
        <v>757.74</v>
      </c>
      <c r="H2484" s="13">
        <v>2270.1799999999998</v>
      </c>
      <c r="I2484" s="13">
        <v>3</v>
      </c>
      <c r="J2484" s="13">
        <v>0.01</v>
      </c>
      <c r="K2484" s="13">
        <v>0</v>
      </c>
      <c r="L2484" s="14">
        <v>7.7999999999999999E-6</v>
      </c>
      <c r="M2484" s="15" t="s">
        <v>6208</v>
      </c>
    </row>
    <row r="2485" spans="1:13" outlineLevel="2" x14ac:dyDescent="0.3">
      <c r="A2485" s="10" t="s">
        <v>128</v>
      </c>
      <c r="B2485" s="11">
        <v>2.110677577476705E-2</v>
      </c>
      <c r="C2485" s="12" t="s">
        <v>4472</v>
      </c>
      <c r="D2485" s="12" t="s">
        <v>4472</v>
      </c>
      <c r="E2485" s="12"/>
      <c r="F2485" s="13">
        <v>44.49</v>
      </c>
      <c r="G2485" s="13">
        <v>1117.54</v>
      </c>
      <c r="H2485" s="13">
        <v>2233.06</v>
      </c>
      <c r="I2485" s="13">
        <v>2</v>
      </c>
      <c r="J2485" s="13">
        <v>-0.02</v>
      </c>
      <c r="K2485" s="13">
        <v>1</v>
      </c>
      <c r="L2485" s="14">
        <v>6.7000000000000002E-5</v>
      </c>
      <c r="M2485" s="15" t="s">
        <v>6207</v>
      </c>
    </row>
    <row r="2486" spans="1:13" outlineLevel="2" x14ac:dyDescent="0.3">
      <c r="A2486" s="10" t="s">
        <v>128</v>
      </c>
      <c r="B2486" s="11">
        <v>0.82331382457694036</v>
      </c>
      <c r="C2486" s="12" t="s">
        <v>4472</v>
      </c>
      <c r="D2486" s="12" t="s">
        <v>4472</v>
      </c>
      <c r="E2486" s="12"/>
      <c r="F2486" s="13">
        <v>22.71</v>
      </c>
      <c r="G2486" s="13">
        <v>745.35</v>
      </c>
      <c r="H2486" s="13">
        <v>2233.04</v>
      </c>
      <c r="I2486" s="13">
        <v>3</v>
      </c>
      <c r="J2486" s="13">
        <v>-0.04</v>
      </c>
      <c r="K2486" s="13">
        <v>1</v>
      </c>
      <c r="L2486" s="13">
        <v>7.4000000000000003E-3</v>
      </c>
      <c r="M2486" s="15" t="s">
        <v>6207</v>
      </c>
    </row>
    <row r="2487" spans="1:13" outlineLevel="2" x14ac:dyDescent="0.3">
      <c r="A2487" s="10" t="s">
        <v>128</v>
      </c>
      <c r="B2487" s="11">
        <v>6.197991139017105E-3</v>
      </c>
      <c r="C2487" s="12" t="s">
        <v>4470</v>
      </c>
      <c r="D2487" s="17" t="s">
        <v>4470</v>
      </c>
      <c r="E2487" s="12"/>
      <c r="F2487" s="13">
        <v>26.07</v>
      </c>
      <c r="G2487" s="13">
        <v>588.83000000000004</v>
      </c>
      <c r="H2487" s="13">
        <v>1175.6400000000001</v>
      </c>
      <c r="I2487" s="13">
        <v>2</v>
      </c>
      <c r="J2487" s="13">
        <v>-0.02</v>
      </c>
      <c r="K2487" s="13">
        <v>1</v>
      </c>
      <c r="L2487" s="13">
        <v>5.2999999999999999E-2</v>
      </c>
      <c r="M2487" s="15" t="s">
        <v>6207</v>
      </c>
    </row>
    <row r="2488" spans="1:13" outlineLevel="2" x14ac:dyDescent="0.3">
      <c r="A2488" s="10" t="s">
        <v>128</v>
      </c>
      <c r="B2488" s="11">
        <v>4.2064414011823894E-3</v>
      </c>
      <c r="C2488" s="12" t="s">
        <v>138</v>
      </c>
      <c r="D2488" s="12" t="s">
        <v>138</v>
      </c>
      <c r="E2488" s="12"/>
      <c r="F2488" s="13">
        <v>54.26</v>
      </c>
      <c r="G2488" s="13">
        <v>705.12</v>
      </c>
      <c r="H2488" s="13">
        <v>2816.46</v>
      </c>
      <c r="I2488" s="13">
        <v>4</v>
      </c>
      <c r="J2488" s="13">
        <v>-0.01</v>
      </c>
      <c r="K2488" s="13">
        <v>2</v>
      </c>
      <c r="L2488" s="14">
        <v>8.1999999999999994E-6</v>
      </c>
      <c r="M2488" s="15" t="s">
        <v>6205</v>
      </c>
    </row>
    <row r="2489" spans="1:13" outlineLevel="2" x14ac:dyDescent="0.3">
      <c r="A2489" s="10" t="s">
        <v>128</v>
      </c>
      <c r="B2489" s="11">
        <v>1.8717939285692656E-2</v>
      </c>
      <c r="C2489" s="12" t="s">
        <v>138</v>
      </c>
      <c r="D2489" s="12" t="s">
        <v>138</v>
      </c>
      <c r="E2489" s="12"/>
      <c r="F2489" s="13">
        <v>39.57</v>
      </c>
      <c r="G2489" s="13">
        <v>939.83</v>
      </c>
      <c r="H2489" s="13">
        <v>2816.46</v>
      </c>
      <c r="I2489" s="13">
        <v>3</v>
      </c>
      <c r="J2489" s="13">
        <v>-0.01</v>
      </c>
      <c r="K2489" s="13">
        <v>2</v>
      </c>
      <c r="L2489" s="13">
        <v>1.9000000000000001E-4</v>
      </c>
      <c r="M2489" s="15" t="s">
        <v>6205</v>
      </c>
    </row>
    <row r="2490" spans="1:13" outlineLevel="2" x14ac:dyDescent="0.3">
      <c r="A2490" s="10" t="s">
        <v>128</v>
      </c>
      <c r="B2490" s="11">
        <v>1.2761781579647021E-3</v>
      </c>
      <c r="C2490" s="12" t="s">
        <v>138</v>
      </c>
      <c r="D2490" s="12" t="s">
        <v>138</v>
      </c>
      <c r="E2490" s="12"/>
      <c r="F2490" s="13">
        <v>38.130000000000003</v>
      </c>
      <c r="G2490" s="13">
        <v>564.51</v>
      </c>
      <c r="H2490" s="13">
        <v>2817.49</v>
      </c>
      <c r="I2490" s="13">
        <v>5</v>
      </c>
      <c r="J2490" s="13">
        <v>1.02</v>
      </c>
      <c r="K2490" s="13">
        <v>2</v>
      </c>
      <c r="L2490" s="13">
        <v>2.7E-4</v>
      </c>
      <c r="M2490" s="15" t="s">
        <v>6205</v>
      </c>
    </row>
    <row r="2491" spans="1:13" outlineLevel="2" x14ac:dyDescent="0.3">
      <c r="A2491" s="10" t="s">
        <v>128</v>
      </c>
      <c r="B2491" s="11">
        <v>1.2235864588393231E-2</v>
      </c>
      <c r="C2491" s="12" t="s">
        <v>131</v>
      </c>
      <c r="D2491" s="12" t="s">
        <v>131</v>
      </c>
      <c r="E2491" s="12"/>
      <c r="F2491" s="13">
        <v>86.17</v>
      </c>
      <c r="G2491" s="13">
        <v>860.87</v>
      </c>
      <c r="H2491" s="13">
        <v>1719.73</v>
      </c>
      <c r="I2491" s="13">
        <v>2</v>
      </c>
      <c r="J2491" s="13">
        <v>-0.01</v>
      </c>
      <c r="K2491" s="13">
        <v>0</v>
      </c>
      <c r="L2491" s="14">
        <v>8.2999999999999999E-9</v>
      </c>
      <c r="M2491" s="15" t="s">
        <v>6204</v>
      </c>
    </row>
    <row r="2492" spans="1:13" outlineLevel="2" x14ac:dyDescent="0.3">
      <c r="A2492" s="10" t="s">
        <v>128</v>
      </c>
      <c r="B2492" s="11">
        <v>8.5553872787337421E-3</v>
      </c>
      <c r="C2492" s="12" t="s">
        <v>131</v>
      </c>
      <c r="D2492" s="12" t="s">
        <v>131</v>
      </c>
      <c r="E2492" s="12" t="s">
        <v>1</v>
      </c>
      <c r="F2492" s="13">
        <v>79.13</v>
      </c>
      <c r="G2492" s="13">
        <v>868.86</v>
      </c>
      <c r="H2492" s="13">
        <v>1735.71</v>
      </c>
      <c r="I2492" s="13">
        <v>2</v>
      </c>
      <c r="J2492" s="13">
        <v>-0.02</v>
      </c>
      <c r="K2492" s="13">
        <v>0</v>
      </c>
      <c r="L2492" s="14">
        <v>3.8000000000000003E-8</v>
      </c>
      <c r="M2492" s="15" t="s">
        <v>6207</v>
      </c>
    </row>
    <row r="2493" spans="1:13" outlineLevel="2" x14ac:dyDescent="0.3">
      <c r="A2493" s="10" t="s">
        <v>128</v>
      </c>
      <c r="B2493" s="11">
        <v>0.13205746394714768</v>
      </c>
      <c r="C2493" s="12" t="s">
        <v>1972</v>
      </c>
      <c r="D2493" s="12" t="s">
        <v>1972</v>
      </c>
      <c r="E2493" s="12"/>
      <c r="F2493" s="13">
        <v>94.39</v>
      </c>
      <c r="G2493" s="13">
        <v>990.51</v>
      </c>
      <c r="H2493" s="13">
        <v>1979.01</v>
      </c>
      <c r="I2493" s="13">
        <v>2</v>
      </c>
      <c r="J2493" s="13">
        <v>0.01</v>
      </c>
      <c r="K2493" s="13">
        <v>0</v>
      </c>
      <c r="L2493" s="14">
        <v>1.3000000000000001E-8</v>
      </c>
      <c r="M2493" s="15" t="s">
        <v>6208</v>
      </c>
    </row>
    <row r="2494" spans="1:13" outlineLevel="2" x14ac:dyDescent="0.3">
      <c r="A2494" s="10" t="s">
        <v>128</v>
      </c>
      <c r="B2494" s="11">
        <v>8.1722660551979062E-2</v>
      </c>
      <c r="C2494" s="12" t="s">
        <v>1972</v>
      </c>
      <c r="D2494" s="12" t="s">
        <v>1972</v>
      </c>
      <c r="E2494" s="12"/>
      <c r="F2494" s="13">
        <v>43.68</v>
      </c>
      <c r="G2494" s="13">
        <v>661.01</v>
      </c>
      <c r="H2494" s="13">
        <v>1979.99</v>
      </c>
      <c r="I2494" s="13">
        <v>3</v>
      </c>
      <c r="J2494" s="13">
        <v>1</v>
      </c>
      <c r="K2494" s="13">
        <v>0</v>
      </c>
      <c r="L2494" s="13">
        <v>1.1E-4</v>
      </c>
      <c r="M2494" s="15" t="s">
        <v>6208</v>
      </c>
    </row>
    <row r="2495" spans="1:13" outlineLevel="2" x14ac:dyDescent="0.3">
      <c r="A2495" s="10" t="s">
        <v>128</v>
      </c>
      <c r="B2495" s="11">
        <v>7.6423528181640285E-3</v>
      </c>
      <c r="C2495" s="12" t="s">
        <v>1972</v>
      </c>
      <c r="D2495" s="12" t="s">
        <v>1972</v>
      </c>
      <c r="E2495" s="12" t="s">
        <v>1</v>
      </c>
      <c r="F2495" s="13">
        <v>39.1</v>
      </c>
      <c r="G2495" s="13">
        <v>666.01</v>
      </c>
      <c r="H2495" s="13">
        <v>1995</v>
      </c>
      <c r="I2495" s="13">
        <v>3</v>
      </c>
      <c r="J2495" s="13">
        <v>0</v>
      </c>
      <c r="K2495" s="13">
        <v>0</v>
      </c>
      <c r="L2495" s="13">
        <v>1.1999999999999999E-3</v>
      </c>
      <c r="M2495" s="15" t="s">
        <v>6208</v>
      </c>
    </row>
    <row r="2496" spans="1:13" outlineLevel="2" x14ac:dyDescent="0.3">
      <c r="A2496" s="10" t="s">
        <v>128</v>
      </c>
      <c r="B2496" s="11">
        <v>2.7845874427109641E-3</v>
      </c>
      <c r="C2496" s="12" t="s">
        <v>5458</v>
      </c>
      <c r="D2496" s="12" t="s">
        <v>5458</v>
      </c>
      <c r="E2496" s="12"/>
      <c r="F2496" s="13">
        <v>47.01</v>
      </c>
      <c r="G2496" s="13">
        <v>606.82000000000005</v>
      </c>
      <c r="H2496" s="13">
        <v>2423.2399999999998</v>
      </c>
      <c r="I2496" s="13">
        <v>4</v>
      </c>
      <c r="J2496" s="13">
        <v>-0.01</v>
      </c>
      <c r="K2496" s="13">
        <v>1</v>
      </c>
      <c r="L2496" s="14">
        <v>3.8999999999999999E-5</v>
      </c>
      <c r="M2496" s="15" t="s">
        <v>6208</v>
      </c>
    </row>
    <row r="2497" spans="1:13" outlineLevel="2" x14ac:dyDescent="0.3">
      <c r="A2497" s="10" t="s">
        <v>128</v>
      </c>
      <c r="B2497" s="11">
        <v>1.9164982667458582E-2</v>
      </c>
      <c r="C2497" s="12" t="s">
        <v>5458</v>
      </c>
      <c r="D2497" s="12" t="s">
        <v>5458</v>
      </c>
      <c r="E2497" s="12" t="s">
        <v>1</v>
      </c>
      <c r="F2497" s="13">
        <v>43.88</v>
      </c>
      <c r="G2497" s="13">
        <v>610.80999999999995</v>
      </c>
      <c r="H2497" s="13">
        <v>2439.23</v>
      </c>
      <c r="I2497" s="13">
        <v>4</v>
      </c>
      <c r="J2497" s="13">
        <v>-0.01</v>
      </c>
      <c r="K2497" s="13">
        <v>1</v>
      </c>
      <c r="L2497" s="14">
        <v>7.7000000000000001E-5</v>
      </c>
      <c r="M2497" s="15" t="s">
        <v>6208</v>
      </c>
    </row>
    <row r="2498" spans="1:13" outlineLevel="2" x14ac:dyDescent="0.3">
      <c r="A2498" s="10" t="s">
        <v>128</v>
      </c>
      <c r="B2498" s="11">
        <v>9.1258460651196648E-3</v>
      </c>
      <c r="C2498" s="12" t="s">
        <v>5458</v>
      </c>
      <c r="D2498" s="12" t="s">
        <v>5458</v>
      </c>
      <c r="E2498" s="12"/>
      <c r="F2498" s="13">
        <v>38.619999999999997</v>
      </c>
      <c r="G2498" s="13">
        <v>808.76</v>
      </c>
      <c r="H2498" s="13">
        <v>2423.25</v>
      </c>
      <c r="I2498" s="13">
        <v>3</v>
      </c>
      <c r="J2498" s="13">
        <v>0</v>
      </c>
      <c r="K2498" s="13">
        <v>1</v>
      </c>
      <c r="L2498" s="13">
        <v>2.4000000000000001E-4</v>
      </c>
      <c r="M2498" s="15" t="s">
        <v>6208</v>
      </c>
    </row>
    <row r="2499" spans="1:13" outlineLevel="2" x14ac:dyDescent="0.3">
      <c r="A2499" s="10" t="s">
        <v>128</v>
      </c>
      <c r="B2499" s="11" t="s">
        <v>8172</v>
      </c>
      <c r="C2499" s="12" t="s">
        <v>139</v>
      </c>
      <c r="D2499" s="12" t="s">
        <v>139</v>
      </c>
      <c r="E2499" s="12"/>
      <c r="F2499" s="13">
        <v>154.08000000000001</v>
      </c>
      <c r="G2499" s="13">
        <v>1152.58</v>
      </c>
      <c r="H2499" s="13">
        <v>3454.71</v>
      </c>
      <c r="I2499" s="13">
        <v>3</v>
      </c>
      <c r="J2499" s="13">
        <v>0.03</v>
      </c>
      <c r="K2499" s="13">
        <v>0</v>
      </c>
      <c r="L2499" s="14">
        <v>5.4000000000000002E-15</v>
      </c>
      <c r="M2499" s="15" t="s">
        <v>6206</v>
      </c>
    </row>
    <row r="2500" spans="1:13" outlineLevel="2" x14ac:dyDescent="0.3">
      <c r="A2500" s="10" t="s">
        <v>128</v>
      </c>
      <c r="B2500" s="11">
        <v>3.9924754035207668E-3</v>
      </c>
      <c r="C2500" s="12" t="s">
        <v>139</v>
      </c>
      <c r="D2500" s="12" t="s">
        <v>139</v>
      </c>
      <c r="E2500" s="12"/>
      <c r="F2500" s="13">
        <v>109.71</v>
      </c>
      <c r="G2500" s="13">
        <v>864.68</v>
      </c>
      <c r="H2500" s="13">
        <v>3454.7</v>
      </c>
      <c r="I2500" s="13">
        <v>4</v>
      </c>
      <c r="J2500" s="13">
        <v>0.02</v>
      </c>
      <c r="K2500" s="13">
        <v>0</v>
      </c>
      <c r="L2500" s="14">
        <v>5.2000000000000001E-11</v>
      </c>
      <c r="M2500" s="15" t="s">
        <v>6206</v>
      </c>
    </row>
    <row r="2501" spans="1:13" outlineLevel="2" x14ac:dyDescent="0.3">
      <c r="A2501" s="10" t="s">
        <v>128</v>
      </c>
      <c r="B2501" s="11">
        <v>0.71184210480819343</v>
      </c>
      <c r="C2501" s="12" t="s">
        <v>139</v>
      </c>
      <c r="D2501" s="12" t="s">
        <v>139</v>
      </c>
      <c r="E2501" s="12" t="s">
        <v>1</v>
      </c>
      <c r="F2501" s="13">
        <v>65.650000000000006</v>
      </c>
      <c r="G2501" s="13">
        <v>868.68</v>
      </c>
      <c r="H2501" s="13">
        <v>3470.69</v>
      </c>
      <c r="I2501" s="13">
        <v>4</v>
      </c>
      <c r="J2501" s="13">
        <v>0.01</v>
      </c>
      <c r="K2501" s="13">
        <v>0</v>
      </c>
      <c r="L2501" s="14">
        <v>6.9999999999999997E-7</v>
      </c>
      <c r="M2501" s="15" t="s">
        <v>6204</v>
      </c>
    </row>
    <row r="2502" spans="1:13" outlineLevel="2" x14ac:dyDescent="0.3">
      <c r="A2502" s="10" t="s">
        <v>128</v>
      </c>
      <c r="B2502" s="11">
        <v>6.8533458921706508E-2</v>
      </c>
      <c r="C2502" s="12" t="s">
        <v>139</v>
      </c>
      <c r="D2502" s="12" t="s">
        <v>139</v>
      </c>
      <c r="E2502" s="12"/>
      <c r="F2502" s="13">
        <v>48.99</v>
      </c>
      <c r="G2502" s="13">
        <v>691.94</v>
      </c>
      <c r="H2502" s="13">
        <v>3454.66</v>
      </c>
      <c r="I2502" s="13">
        <v>5</v>
      </c>
      <c r="J2502" s="13">
        <v>-0.02</v>
      </c>
      <c r="K2502" s="13">
        <v>0</v>
      </c>
      <c r="L2502" s="14">
        <v>3.3000000000000003E-5</v>
      </c>
      <c r="M2502" s="15" t="s">
        <v>6206</v>
      </c>
    </row>
    <row r="2503" spans="1:13" outlineLevel="2" x14ac:dyDescent="0.3">
      <c r="A2503" s="10" t="s">
        <v>128</v>
      </c>
      <c r="B2503" s="11">
        <v>4.4892071478716648E-3</v>
      </c>
      <c r="C2503" s="12" t="s">
        <v>3553</v>
      </c>
      <c r="D2503" s="12" t="s">
        <v>3553</v>
      </c>
      <c r="E2503" s="12"/>
      <c r="F2503" s="13">
        <v>50.15</v>
      </c>
      <c r="G2503" s="13">
        <v>688.32</v>
      </c>
      <c r="H2503" s="13">
        <v>2061.9299999999998</v>
      </c>
      <c r="I2503" s="13">
        <v>3</v>
      </c>
      <c r="J2503" s="13">
        <v>-0.03</v>
      </c>
      <c r="K2503" s="13">
        <v>0</v>
      </c>
      <c r="L2503" s="14">
        <v>2.0000000000000002E-5</v>
      </c>
      <c r="M2503" s="15" t="s">
        <v>6207</v>
      </c>
    </row>
    <row r="2504" spans="1:13" outlineLevel="2" x14ac:dyDescent="0.3">
      <c r="A2504" s="10" t="s">
        <v>128</v>
      </c>
      <c r="B2504" s="11">
        <v>1.493798400567272</v>
      </c>
      <c r="C2504" s="12" t="s">
        <v>129</v>
      </c>
      <c r="D2504" s="17" t="s">
        <v>129</v>
      </c>
      <c r="E2504" s="12"/>
      <c r="F2504" s="13">
        <v>24.28</v>
      </c>
      <c r="G2504" s="13">
        <v>656.86</v>
      </c>
      <c r="H2504" s="13">
        <v>1311.7</v>
      </c>
      <c r="I2504" s="13">
        <v>2</v>
      </c>
      <c r="J2504" s="13">
        <v>-0.01</v>
      </c>
      <c r="K2504" s="13">
        <v>0</v>
      </c>
      <c r="L2504" s="13">
        <v>1.2E-2</v>
      </c>
      <c r="M2504" s="15" t="s">
        <v>6204</v>
      </c>
    </row>
    <row r="2505" spans="1:13" outlineLevel="2" x14ac:dyDescent="0.3">
      <c r="A2505" s="10" t="s">
        <v>128</v>
      </c>
      <c r="B2505" s="11">
        <v>2.2086473109007841E-3</v>
      </c>
      <c r="C2505" s="12" t="s">
        <v>1967</v>
      </c>
      <c r="D2505" s="12" t="s">
        <v>1967</v>
      </c>
      <c r="E2505" s="12"/>
      <c r="F2505" s="13">
        <v>45.51</v>
      </c>
      <c r="G2505" s="13">
        <v>562.77</v>
      </c>
      <c r="H2505" s="13">
        <v>1123.53</v>
      </c>
      <c r="I2505" s="13">
        <v>2</v>
      </c>
      <c r="J2505" s="13">
        <v>-0.01</v>
      </c>
      <c r="K2505" s="13">
        <v>0</v>
      </c>
      <c r="L2505" s="13">
        <v>1.1E-4</v>
      </c>
      <c r="M2505" s="15" t="s">
        <v>6205</v>
      </c>
    </row>
    <row r="2506" spans="1:13" outlineLevel="2" x14ac:dyDescent="0.3">
      <c r="A2506" s="10" t="s">
        <v>128</v>
      </c>
      <c r="B2506" s="11">
        <v>1.3743775376169188E-2</v>
      </c>
      <c r="C2506" s="12" t="s">
        <v>1970</v>
      </c>
      <c r="D2506" s="12" t="s">
        <v>1970</v>
      </c>
      <c r="E2506" s="12"/>
      <c r="F2506" s="13">
        <v>49.88</v>
      </c>
      <c r="G2506" s="13">
        <v>798.9</v>
      </c>
      <c r="H2506" s="13">
        <v>1595.79</v>
      </c>
      <c r="I2506" s="13">
        <v>2</v>
      </c>
      <c r="J2506" s="13">
        <v>-0.02</v>
      </c>
      <c r="K2506" s="13">
        <v>0</v>
      </c>
      <c r="L2506" s="14">
        <v>9.0000000000000006E-5</v>
      </c>
      <c r="M2506" s="15" t="s">
        <v>6207</v>
      </c>
    </row>
    <row r="2507" spans="1:13" outlineLevel="2" x14ac:dyDescent="0.3">
      <c r="A2507" s="10" t="s">
        <v>128</v>
      </c>
      <c r="B2507" s="11">
        <v>5.2078238248269935E-3</v>
      </c>
      <c r="C2507" s="12" t="s">
        <v>1970</v>
      </c>
      <c r="D2507" s="12" t="s">
        <v>1970</v>
      </c>
      <c r="E2507" s="12"/>
      <c r="F2507" s="13">
        <v>49.76</v>
      </c>
      <c r="G2507" s="13">
        <v>532.94000000000005</v>
      </c>
      <c r="H2507" s="13">
        <v>1595.79</v>
      </c>
      <c r="I2507" s="13">
        <v>3</v>
      </c>
      <c r="J2507" s="13">
        <v>-0.02</v>
      </c>
      <c r="K2507" s="13">
        <v>0</v>
      </c>
      <c r="L2507" s="13">
        <v>2.0000000000000001E-4</v>
      </c>
      <c r="M2507" s="15" t="s">
        <v>6207</v>
      </c>
    </row>
    <row r="2508" spans="1:13" outlineLevel="2" x14ac:dyDescent="0.3">
      <c r="A2508" s="10" t="s">
        <v>128</v>
      </c>
      <c r="B2508" s="11">
        <v>4.1132819154013232E-3</v>
      </c>
      <c r="C2508" s="12" t="s">
        <v>1970</v>
      </c>
      <c r="D2508" s="12" t="s">
        <v>1970</v>
      </c>
      <c r="E2508" s="12"/>
      <c r="F2508" s="13">
        <v>43.55</v>
      </c>
      <c r="G2508" s="13">
        <v>399.95</v>
      </c>
      <c r="H2508" s="13">
        <v>1595.78</v>
      </c>
      <c r="I2508" s="13">
        <v>4</v>
      </c>
      <c r="J2508" s="13">
        <v>-0.04</v>
      </c>
      <c r="K2508" s="13">
        <v>0</v>
      </c>
      <c r="L2508" s="13">
        <v>9.6000000000000002E-4</v>
      </c>
      <c r="M2508" s="15" t="s">
        <v>6207</v>
      </c>
    </row>
    <row r="2509" spans="1:13" outlineLevel="2" x14ac:dyDescent="0.3">
      <c r="A2509" s="10" t="s">
        <v>128</v>
      </c>
      <c r="B2509" s="11">
        <v>1.3367248075755669E-2</v>
      </c>
      <c r="C2509" s="12" t="s">
        <v>1974</v>
      </c>
      <c r="D2509" s="12" t="s">
        <v>1974</v>
      </c>
      <c r="E2509" s="12"/>
      <c r="F2509" s="13">
        <v>71.25</v>
      </c>
      <c r="G2509" s="13">
        <v>852.77</v>
      </c>
      <c r="H2509" s="13">
        <v>2555.29</v>
      </c>
      <c r="I2509" s="13">
        <v>3</v>
      </c>
      <c r="J2509" s="13">
        <v>-0.02</v>
      </c>
      <c r="K2509" s="13">
        <v>1</v>
      </c>
      <c r="L2509" s="14">
        <v>2.8000000000000002E-7</v>
      </c>
      <c r="M2509" s="15" t="s">
        <v>6205</v>
      </c>
    </row>
    <row r="2510" spans="1:13" outlineLevel="2" x14ac:dyDescent="0.3">
      <c r="A2510" s="10" t="s">
        <v>128</v>
      </c>
      <c r="B2510" s="11">
        <v>2.4037499645595747E-3</v>
      </c>
      <c r="C2510" s="12" t="s">
        <v>1974</v>
      </c>
      <c r="D2510" s="12" t="s">
        <v>1974</v>
      </c>
      <c r="E2510" s="12"/>
      <c r="F2510" s="13">
        <v>38.64</v>
      </c>
      <c r="G2510" s="13">
        <v>639.83000000000004</v>
      </c>
      <c r="H2510" s="13">
        <v>2555.29</v>
      </c>
      <c r="I2510" s="13">
        <v>4</v>
      </c>
      <c r="J2510" s="13">
        <v>-0.02</v>
      </c>
      <c r="K2510" s="13">
        <v>1</v>
      </c>
      <c r="L2510" s="13">
        <v>2.9999999999999997E-4</v>
      </c>
      <c r="M2510" s="15" t="s">
        <v>6205</v>
      </c>
    </row>
    <row r="2511" spans="1:13" outlineLevel="2" x14ac:dyDescent="0.3">
      <c r="A2511" s="10" t="s">
        <v>128</v>
      </c>
      <c r="B2511" s="11">
        <v>0.70319797032768117</v>
      </c>
      <c r="C2511" s="12" t="s">
        <v>1974</v>
      </c>
      <c r="D2511" s="12" t="s">
        <v>1974</v>
      </c>
      <c r="E2511" s="12"/>
      <c r="F2511" s="13">
        <v>27.94</v>
      </c>
      <c r="G2511" s="13">
        <v>512.07000000000005</v>
      </c>
      <c r="H2511" s="13">
        <v>2555.31</v>
      </c>
      <c r="I2511" s="13">
        <v>5</v>
      </c>
      <c r="J2511" s="13">
        <v>0.01</v>
      </c>
      <c r="K2511" s="13">
        <v>1</v>
      </c>
      <c r="L2511" s="13">
        <v>2.3999999999999998E-3</v>
      </c>
      <c r="M2511" s="15" t="s">
        <v>6205</v>
      </c>
    </row>
    <row r="2512" spans="1:13" outlineLevel="2" x14ac:dyDescent="0.3">
      <c r="A2512" s="10" t="s">
        <v>128</v>
      </c>
      <c r="B2512" s="11">
        <v>0.32383542079303607</v>
      </c>
      <c r="C2512" s="12" t="s">
        <v>135</v>
      </c>
      <c r="D2512" s="12" t="s">
        <v>135</v>
      </c>
      <c r="E2512" s="12"/>
      <c r="F2512" s="13">
        <v>59.58</v>
      </c>
      <c r="G2512" s="13">
        <v>563.54999999999995</v>
      </c>
      <c r="H2512" s="13">
        <v>2250.19</v>
      </c>
      <c r="I2512" s="13">
        <v>4</v>
      </c>
      <c r="J2512" s="13">
        <v>-0.01</v>
      </c>
      <c r="K2512" s="13">
        <v>2</v>
      </c>
      <c r="L2512" s="14">
        <v>2.6000000000000001E-6</v>
      </c>
      <c r="M2512" s="15" t="s">
        <v>6205</v>
      </c>
    </row>
    <row r="2513" spans="1:13" outlineLevel="2" x14ac:dyDescent="0.3">
      <c r="A2513" s="10" t="s">
        <v>128</v>
      </c>
      <c r="B2513" s="11">
        <v>4.8211534728836367E-3</v>
      </c>
      <c r="C2513" s="12" t="s">
        <v>4469</v>
      </c>
      <c r="D2513" s="12" t="s">
        <v>4469</v>
      </c>
      <c r="E2513" s="12"/>
      <c r="F2513" s="13">
        <v>38.61</v>
      </c>
      <c r="G2513" s="13">
        <v>494.79</v>
      </c>
      <c r="H2513" s="13">
        <v>987.56</v>
      </c>
      <c r="I2513" s="13">
        <v>2</v>
      </c>
      <c r="J2513" s="13">
        <v>-0.02</v>
      </c>
      <c r="K2513" s="13">
        <v>0</v>
      </c>
      <c r="L2513" s="13">
        <v>1.4999999999999999E-2</v>
      </c>
      <c r="M2513" s="15" t="s">
        <v>6207</v>
      </c>
    </row>
    <row r="2514" spans="1:13" outlineLevel="2" x14ac:dyDescent="0.3">
      <c r="A2514" s="10" t="s">
        <v>128</v>
      </c>
      <c r="B2514" s="11">
        <v>6.4683093124818566E-3</v>
      </c>
      <c r="C2514" s="12" t="s">
        <v>136</v>
      </c>
      <c r="D2514" s="12" t="s">
        <v>136</v>
      </c>
      <c r="E2514" s="12"/>
      <c r="F2514" s="13">
        <v>68.69</v>
      </c>
      <c r="G2514" s="13">
        <v>764.01</v>
      </c>
      <c r="H2514" s="13">
        <v>2288.9899999999998</v>
      </c>
      <c r="I2514" s="13">
        <v>3</v>
      </c>
      <c r="J2514" s="13">
        <v>-0.02</v>
      </c>
      <c r="K2514" s="13">
        <v>0</v>
      </c>
      <c r="L2514" s="14">
        <v>3.5999999999999999E-7</v>
      </c>
      <c r="M2514" s="15" t="s">
        <v>6204</v>
      </c>
    </row>
    <row r="2515" spans="1:13" outlineLevel="2" x14ac:dyDescent="0.3">
      <c r="A2515" s="10" t="s">
        <v>128</v>
      </c>
      <c r="B2515" s="11">
        <v>1.1230717447299046</v>
      </c>
      <c r="C2515" s="12" t="s">
        <v>136</v>
      </c>
      <c r="D2515" s="12" t="s">
        <v>136</v>
      </c>
      <c r="E2515" s="12"/>
      <c r="F2515" s="13">
        <v>60.36</v>
      </c>
      <c r="G2515" s="13">
        <v>1145.51</v>
      </c>
      <c r="H2515" s="13">
        <v>2289</v>
      </c>
      <c r="I2515" s="13">
        <v>2</v>
      </c>
      <c r="J2515" s="13">
        <v>-0.01</v>
      </c>
      <c r="K2515" s="13">
        <v>0</v>
      </c>
      <c r="L2515" s="14">
        <v>2.2000000000000001E-6</v>
      </c>
      <c r="M2515" s="15" t="s">
        <v>6204</v>
      </c>
    </row>
    <row r="2516" spans="1:13" outlineLevel="2" x14ac:dyDescent="0.3">
      <c r="A2516" s="10" t="s">
        <v>128</v>
      </c>
      <c r="B2516" s="11">
        <v>1.0293051150074624</v>
      </c>
      <c r="C2516" s="12" t="s">
        <v>136</v>
      </c>
      <c r="D2516" s="12" t="s">
        <v>136</v>
      </c>
      <c r="E2516" s="12" t="s">
        <v>1</v>
      </c>
      <c r="F2516" s="13">
        <v>30.15</v>
      </c>
      <c r="G2516" s="13">
        <v>769.36</v>
      </c>
      <c r="H2516" s="13">
        <v>2305.0500000000002</v>
      </c>
      <c r="I2516" s="13">
        <v>3</v>
      </c>
      <c r="J2516" s="13">
        <v>0.04</v>
      </c>
      <c r="K2516" s="13">
        <v>0</v>
      </c>
      <c r="L2516" s="13">
        <v>1.5E-3</v>
      </c>
      <c r="M2516" s="15" t="s">
        <v>6204</v>
      </c>
    </row>
    <row r="2517" spans="1:13" outlineLevel="2" x14ac:dyDescent="0.3">
      <c r="A2517" s="10" t="s">
        <v>128</v>
      </c>
      <c r="B2517" s="11">
        <v>1.3890404581244256E-2</v>
      </c>
      <c r="C2517" s="12" t="s">
        <v>1968</v>
      </c>
      <c r="D2517" s="12" t="s">
        <v>1968</v>
      </c>
      <c r="E2517" s="12"/>
      <c r="F2517" s="13">
        <v>45.59</v>
      </c>
      <c r="G2517" s="13">
        <v>570.33000000000004</v>
      </c>
      <c r="H2517" s="13">
        <v>1138.6500000000001</v>
      </c>
      <c r="I2517" s="13">
        <v>2</v>
      </c>
      <c r="J2517" s="13">
        <v>-0.01</v>
      </c>
      <c r="K2517" s="13">
        <v>0</v>
      </c>
      <c r="L2517" s="13">
        <v>3.2000000000000002E-3</v>
      </c>
      <c r="M2517" s="15" t="s">
        <v>6205</v>
      </c>
    </row>
    <row r="2518" spans="1:13" outlineLevel="2" x14ac:dyDescent="0.3">
      <c r="A2518" s="10" t="s">
        <v>128</v>
      </c>
      <c r="B2518" s="11">
        <v>4.2319735676904337E-3</v>
      </c>
      <c r="C2518" s="12" t="s">
        <v>4471</v>
      </c>
      <c r="D2518" s="12" t="s">
        <v>4471</v>
      </c>
      <c r="E2518" s="12"/>
      <c r="F2518" s="13">
        <v>34.799999999999997</v>
      </c>
      <c r="G2518" s="13">
        <v>652.98</v>
      </c>
      <c r="H2518" s="13">
        <v>1955.91</v>
      </c>
      <c r="I2518" s="13">
        <v>3</v>
      </c>
      <c r="J2518" s="13">
        <v>0</v>
      </c>
      <c r="K2518" s="13">
        <v>0</v>
      </c>
      <c r="L2518" s="13">
        <v>5.5000000000000003E-4</v>
      </c>
      <c r="M2518" s="15" t="s">
        <v>6208</v>
      </c>
    </row>
    <row r="2519" spans="1:13" outlineLevel="2" x14ac:dyDescent="0.3">
      <c r="A2519" s="10" t="s">
        <v>128</v>
      </c>
      <c r="B2519" s="11">
        <v>0.81868140020343982</v>
      </c>
      <c r="C2519" s="12" t="s">
        <v>4471</v>
      </c>
      <c r="D2519" s="12" t="s">
        <v>4471</v>
      </c>
      <c r="E2519" s="12"/>
      <c r="F2519" s="13">
        <v>31.09</v>
      </c>
      <c r="G2519" s="13">
        <v>979.46</v>
      </c>
      <c r="H2519" s="13">
        <v>1956.91</v>
      </c>
      <c r="I2519" s="13">
        <v>2</v>
      </c>
      <c r="J2519" s="13">
        <v>1</v>
      </c>
      <c r="K2519" s="13">
        <v>0</v>
      </c>
      <c r="L2519" s="13">
        <v>3.2000000000000002E-3</v>
      </c>
      <c r="M2519" s="15" t="s">
        <v>6207</v>
      </c>
    </row>
    <row r="2520" spans="1:13" outlineLevel="2" x14ac:dyDescent="0.3">
      <c r="A2520" s="10" t="s">
        <v>128</v>
      </c>
      <c r="B2520" s="16">
        <v>7.2587193134681649E-3</v>
      </c>
      <c r="C2520" s="12" t="s">
        <v>132</v>
      </c>
      <c r="D2520" s="12" t="s">
        <v>132</v>
      </c>
      <c r="E2520" s="12"/>
      <c r="F2520" s="13">
        <v>104.32</v>
      </c>
      <c r="G2520" s="13">
        <v>912.47</v>
      </c>
      <c r="H2520" s="13">
        <v>1822.92</v>
      </c>
      <c r="I2520" s="13">
        <v>2</v>
      </c>
      <c r="J2520" s="13">
        <v>0</v>
      </c>
      <c r="K2520" s="13">
        <v>0</v>
      </c>
      <c r="L2520" s="14">
        <v>1.7000000000000001E-10</v>
      </c>
      <c r="M2520" s="15" t="s">
        <v>6216</v>
      </c>
    </row>
    <row r="2521" spans="1:13" outlineLevel="2" x14ac:dyDescent="0.3">
      <c r="A2521" s="10" t="s">
        <v>128</v>
      </c>
      <c r="B2521" s="16">
        <v>4.9659426291499952E-3</v>
      </c>
      <c r="C2521" s="12" t="s">
        <v>132</v>
      </c>
      <c r="D2521" s="12" t="s">
        <v>132</v>
      </c>
      <c r="E2521" s="12"/>
      <c r="F2521" s="13">
        <v>38.56</v>
      </c>
      <c r="G2521" s="13">
        <v>608.64</v>
      </c>
      <c r="H2521" s="13">
        <v>1822.91</v>
      </c>
      <c r="I2521" s="13">
        <v>3</v>
      </c>
      <c r="J2521" s="13">
        <v>-0.01</v>
      </c>
      <c r="K2521" s="13">
        <v>0</v>
      </c>
      <c r="L2521" s="13">
        <v>2.4000000000000001E-4</v>
      </c>
      <c r="M2521" s="15" t="s">
        <v>6217</v>
      </c>
    </row>
    <row r="2522" spans="1:13" outlineLevel="2" x14ac:dyDescent="0.3">
      <c r="A2522" s="10" t="s">
        <v>128</v>
      </c>
      <c r="B2522" s="16">
        <v>1.2885123111396649E-3</v>
      </c>
      <c r="C2522" s="12" t="s">
        <v>132</v>
      </c>
      <c r="D2522" s="12" t="s">
        <v>132</v>
      </c>
      <c r="E2522" s="12"/>
      <c r="F2522" s="13">
        <v>26.29</v>
      </c>
      <c r="G2522" s="13">
        <v>456.73</v>
      </c>
      <c r="H2522" s="13">
        <v>1822.9</v>
      </c>
      <c r="I2522" s="13">
        <v>4</v>
      </c>
      <c r="J2522" s="13">
        <v>-0.02</v>
      </c>
      <c r="K2522" s="13">
        <v>0</v>
      </c>
      <c r="L2522" s="13">
        <v>3.8999999999999998E-3</v>
      </c>
      <c r="M2522" s="15" t="s">
        <v>6217</v>
      </c>
    </row>
    <row r="2523" spans="1:13" outlineLevel="2" x14ac:dyDescent="0.3">
      <c r="A2523" s="10" t="s">
        <v>128</v>
      </c>
      <c r="B2523" s="16">
        <v>0.48648619496545348</v>
      </c>
      <c r="C2523" s="12" t="s">
        <v>1969</v>
      </c>
      <c r="D2523" s="12" t="s">
        <v>1969</v>
      </c>
      <c r="E2523" s="12"/>
      <c r="F2523" s="13">
        <v>39.78</v>
      </c>
      <c r="G2523" s="13">
        <v>710.33</v>
      </c>
      <c r="H2523" s="13">
        <v>1418.65</v>
      </c>
      <c r="I2523" s="13">
        <v>2</v>
      </c>
      <c r="J2523" s="13">
        <v>-0.01</v>
      </c>
      <c r="K2523" s="13">
        <v>0</v>
      </c>
      <c r="L2523" s="13">
        <v>2.2000000000000001E-4</v>
      </c>
      <c r="M2523" s="15" t="s">
        <v>6218</v>
      </c>
    </row>
    <row r="2524" spans="1:13" outlineLevel="2" x14ac:dyDescent="0.3">
      <c r="A2524" s="10" t="s">
        <v>128</v>
      </c>
      <c r="B2524" s="16">
        <v>1.2016307788573182E-3</v>
      </c>
      <c r="C2524" s="12" t="s">
        <v>133</v>
      </c>
      <c r="D2524" s="12" t="s">
        <v>133</v>
      </c>
      <c r="E2524" s="12"/>
      <c r="F2524" s="13">
        <v>65.36</v>
      </c>
      <c r="G2524" s="13">
        <v>686.33</v>
      </c>
      <c r="H2524" s="13">
        <v>2055.98</v>
      </c>
      <c r="I2524" s="13">
        <v>3</v>
      </c>
      <c r="J2524" s="13">
        <v>-0.01</v>
      </c>
      <c r="K2524" s="13">
        <v>0</v>
      </c>
      <c r="L2524" s="14">
        <v>7.4000000000000001E-7</v>
      </c>
      <c r="M2524" s="15" t="s">
        <v>6217</v>
      </c>
    </row>
    <row r="2525" spans="1:13" outlineLevel="2" x14ac:dyDescent="0.3">
      <c r="A2525" s="10" t="s">
        <v>128</v>
      </c>
      <c r="B2525" s="16">
        <v>1.0649767050092235E-2</v>
      </c>
      <c r="C2525" s="12" t="s">
        <v>133</v>
      </c>
      <c r="D2525" s="12" t="s">
        <v>133</v>
      </c>
      <c r="E2525" s="12"/>
      <c r="F2525" s="13">
        <v>52.18</v>
      </c>
      <c r="G2525" s="13">
        <v>1029.5</v>
      </c>
      <c r="H2525" s="13">
        <v>2056.9899999999998</v>
      </c>
      <c r="I2525" s="13">
        <v>2</v>
      </c>
      <c r="J2525" s="13">
        <v>1.01</v>
      </c>
      <c r="K2525" s="13">
        <v>0</v>
      </c>
      <c r="L2525" s="13">
        <v>2.7999999999999998E-4</v>
      </c>
      <c r="M2525" s="15" t="s">
        <v>6217</v>
      </c>
    </row>
    <row r="2526" spans="1:13" outlineLevel="2" x14ac:dyDescent="0.3">
      <c r="A2526" s="10" t="s">
        <v>128</v>
      </c>
      <c r="B2526" s="16">
        <v>2.8254781573219452E-3</v>
      </c>
      <c r="C2526" s="12" t="s">
        <v>133</v>
      </c>
      <c r="D2526" s="12" t="s">
        <v>133</v>
      </c>
      <c r="E2526" s="12"/>
      <c r="F2526" s="13">
        <v>29.15</v>
      </c>
      <c r="G2526" s="13">
        <v>515</v>
      </c>
      <c r="H2526" s="13">
        <v>2055.9699999999998</v>
      </c>
      <c r="I2526" s="13">
        <v>4</v>
      </c>
      <c r="J2526" s="13">
        <v>-0.01</v>
      </c>
      <c r="K2526" s="13">
        <v>0</v>
      </c>
      <c r="L2526" s="13">
        <v>0.01</v>
      </c>
      <c r="M2526" s="15" t="s">
        <v>6217</v>
      </c>
    </row>
    <row r="2527" spans="1:13" outlineLevel="2" x14ac:dyDescent="0.3">
      <c r="A2527" s="10" t="s">
        <v>128</v>
      </c>
      <c r="B2527" s="16">
        <v>130.98567253242317</v>
      </c>
      <c r="C2527" s="12" t="s">
        <v>134</v>
      </c>
      <c r="D2527" s="12" t="s">
        <v>134</v>
      </c>
      <c r="E2527" s="12"/>
      <c r="F2527" s="13">
        <v>70.55</v>
      </c>
      <c r="G2527" s="13">
        <v>1048.06</v>
      </c>
      <c r="H2527" s="13">
        <v>2094.11</v>
      </c>
      <c r="I2527" s="13">
        <v>2</v>
      </c>
      <c r="J2527" s="13">
        <v>0.02</v>
      </c>
      <c r="K2527" s="13">
        <v>1</v>
      </c>
      <c r="L2527" s="14">
        <v>5.7999999999999995E-7</v>
      </c>
      <c r="M2527" s="15" t="s">
        <v>6217</v>
      </c>
    </row>
    <row r="2528" spans="1:13" outlineLevel="2" x14ac:dyDescent="0.3">
      <c r="A2528" s="10" t="s">
        <v>128</v>
      </c>
      <c r="B2528" s="16">
        <v>1.5072455414093238E-3</v>
      </c>
      <c r="C2528" s="12" t="s">
        <v>134</v>
      </c>
      <c r="D2528" s="12" t="s">
        <v>134</v>
      </c>
      <c r="E2528" s="12"/>
      <c r="F2528" s="13">
        <v>47.75</v>
      </c>
      <c r="G2528" s="13">
        <v>699.04</v>
      </c>
      <c r="H2528" s="13">
        <v>2094.1</v>
      </c>
      <c r="I2528" s="13">
        <v>3</v>
      </c>
      <c r="J2528" s="13">
        <v>0</v>
      </c>
      <c r="K2528" s="13">
        <v>1</v>
      </c>
      <c r="L2528" s="14">
        <v>3.3000000000000003E-5</v>
      </c>
      <c r="M2528" s="15" t="s">
        <v>6217</v>
      </c>
    </row>
    <row r="2529" spans="1:13" outlineLevel="2" x14ac:dyDescent="0.3">
      <c r="A2529" s="10" t="s">
        <v>128</v>
      </c>
      <c r="B2529" s="16">
        <v>0.79102168875280732</v>
      </c>
      <c r="C2529" s="12" t="s">
        <v>134</v>
      </c>
      <c r="D2529" s="12" t="s">
        <v>134</v>
      </c>
      <c r="E2529" s="12"/>
      <c r="F2529" s="13">
        <v>41.03</v>
      </c>
      <c r="G2529" s="13">
        <v>524.53</v>
      </c>
      <c r="H2529" s="13">
        <v>2094.09</v>
      </c>
      <c r="I2529" s="13">
        <v>4</v>
      </c>
      <c r="J2529" s="13">
        <v>-0.01</v>
      </c>
      <c r="K2529" s="13">
        <v>1</v>
      </c>
      <c r="L2529" s="13">
        <v>2.7999999999999998E-4</v>
      </c>
      <c r="M2529" s="15" t="s">
        <v>6218</v>
      </c>
    </row>
    <row r="2530" spans="1:13" outlineLevel="2" x14ac:dyDescent="0.3">
      <c r="A2530" s="10" t="s">
        <v>128</v>
      </c>
      <c r="B2530" s="16">
        <v>9.2587231843215319E-3</v>
      </c>
      <c r="C2530" s="12" t="s">
        <v>137</v>
      </c>
      <c r="D2530" s="12" t="s">
        <v>137</v>
      </c>
      <c r="E2530" s="12"/>
      <c r="F2530" s="13">
        <v>72.63</v>
      </c>
      <c r="G2530" s="13">
        <v>849.1</v>
      </c>
      <c r="H2530" s="13">
        <v>2544.29</v>
      </c>
      <c r="I2530" s="13">
        <v>3</v>
      </c>
      <c r="J2530" s="13">
        <v>0.01</v>
      </c>
      <c r="K2530" s="13">
        <v>1</v>
      </c>
      <c r="L2530" s="14">
        <v>1.6E-7</v>
      </c>
      <c r="M2530" s="15" t="s">
        <v>6217</v>
      </c>
    </row>
    <row r="2531" spans="1:13" outlineLevel="2" x14ac:dyDescent="0.3">
      <c r="A2531" s="10" t="s">
        <v>128</v>
      </c>
      <c r="B2531" s="16">
        <v>3.1551227052972058E-3</v>
      </c>
      <c r="C2531" s="12" t="s">
        <v>137</v>
      </c>
      <c r="D2531" s="12" t="s">
        <v>137</v>
      </c>
      <c r="E2531" s="12"/>
      <c r="F2531" s="13">
        <v>64.06</v>
      </c>
      <c r="G2531" s="13">
        <v>637.07000000000005</v>
      </c>
      <c r="H2531" s="13">
        <v>2544.27</v>
      </c>
      <c r="I2531" s="13">
        <v>4</v>
      </c>
      <c r="J2531" s="13">
        <v>-0.01</v>
      </c>
      <c r="K2531" s="13">
        <v>1</v>
      </c>
      <c r="L2531" s="14">
        <v>9.7999999999999993E-7</v>
      </c>
      <c r="M2531" s="15" t="s">
        <v>6217</v>
      </c>
    </row>
    <row r="2532" spans="1:13" outlineLevel="2" x14ac:dyDescent="0.3">
      <c r="A2532" s="10" t="s">
        <v>128</v>
      </c>
      <c r="B2532" s="16">
        <v>2.4956500993403158E-3</v>
      </c>
      <c r="C2532" s="12" t="s">
        <v>1966</v>
      </c>
      <c r="D2532" s="12" t="s">
        <v>1966</v>
      </c>
      <c r="E2532" s="12" t="s">
        <v>1</v>
      </c>
      <c r="F2532" s="13">
        <v>27.71</v>
      </c>
      <c r="G2532" s="13">
        <v>523.74</v>
      </c>
      <c r="H2532" s="13">
        <v>1045.47</v>
      </c>
      <c r="I2532" s="13">
        <v>2</v>
      </c>
      <c r="J2532" s="13">
        <v>-0.01</v>
      </c>
      <c r="K2532" s="13">
        <v>0</v>
      </c>
      <c r="L2532" s="13">
        <v>2.5000000000000001E-3</v>
      </c>
      <c r="M2532" s="15" t="s">
        <v>6218</v>
      </c>
    </row>
    <row r="2533" spans="1:13" outlineLevel="2" x14ac:dyDescent="0.3">
      <c r="A2533" s="10" t="s">
        <v>128</v>
      </c>
      <c r="B2533" s="16">
        <v>1.9555220707956206E-3</v>
      </c>
      <c r="C2533" s="12" t="s">
        <v>1966</v>
      </c>
      <c r="D2533" s="12" t="s">
        <v>1966</v>
      </c>
      <c r="E2533" s="12"/>
      <c r="F2533" s="13">
        <v>26.48</v>
      </c>
      <c r="G2533" s="13">
        <v>515.74</v>
      </c>
      <c r="H2533" s="13">
        <v>1029.47</v>
      </c>
      <c r="I2533" s="13">
        <v>2</v>
      </c>
      <c r="J2533" s="13">
        <v>-0.01</v>
      </c>
      <c r="K2533" s="13">
        <v>0</v>
      </c>
      <c r="L2533" s="13">
        <v>7.3000000000000001E-3</v>
      </c>
      <c r="M2533" s="15" t="s">
        <v>6218</v>
      </c>
    </row>
    <row r="2534" spans="1:13" outlineLevel="2" x14ac:dyDescent="0.3">
      <c r="A2534" s="10" t="s">
        <v>128</v>
      </c>
      <c r="B2534" s="16">
        <v>3.0931369031100883E-3</v>
      </c>
      <c r="C2534" s="12" t="s">
        <v>1971</v>
      </c>
      <c r="D2534" s="12" t="s">
        <v>1971</v>
      </c>
      <c r="E2534" s="12"/>
      <c r="F2534" s="13">
        <v>31.29</v>
      </c>
      <c r="G2534" s="13">
        <v>611.63</v>
      </c>
      <c r="H2534" s="13">
        <v>1831.87</v>
      </c>
      <c r="I2534" s="13">
        <v>3</v>
      </c>
      <c r="J2534" s="13">
        <v>-0.02</v>
      </c>
      <c r="K2534" s="13">
        <v>0</v>
      </c>
      <c r="L2534" s="13">
        <v>1.1999999999999999E-3</v>
      </c>
      <c r="M2534" s="15" t="s">
        <v>6218</v>
      </c>
    </row>
    <row r="2535" spans="1:13" outlineLevel="2" x14ac:dyDescent="0.3">
      <c r="A2535" s="10" t="s">
        <v>128</v>
      </c>
      <c r="B2535" s="16">
        <v>2.5871102157090146E-3</v>
      </c>
      <c r="C2535" s="12" t="s">
        <v>1971</v>
      </c>
      <c r="D2535" s="12" t="s">
        <v>1971</v>
      </c>
      <c r="E2535" s="12" t="s">
        <v>1</v>
      </c>
      <c r="F2535" s="13">
        <v>22.6</v>
      </c>
      <c r="G2535" s="13">
        <v>462.98</v>
      </c>
      <c r="H2535" s="13">
        <v>1847.87</v>
      </c>
      <c r="I2535" s="13">
        <v>4</v>
      </c>
      <c r="J2535" s="13">
        <v>-0.01</v>
      </c>
      <c r="K2535" s="13">
        <v>0</v>
      </c>
      <c r="L2535" s="13">
        <v>7.6E-3</v>
      </c>
      <c r="M2535" s="15" t="s">
        <v>6218</v>
      </c>
    </row>
    <row r="2536" spans="1:13" outlineLevel="2" x14ac:dyDescent="0.3">
      <c r="A2536" s="10" t="s">
        <v>128</v>
      </c>
      <c r="B2536" s="16">
        <v>3.9260294016267676E-3</v>
      </c>
      <c r="C2536" s="12" t="s">
        <v>1973</v>
      </c>
      <c r="D2536" s="12" t="s">
        <v>1973</v>
      </c>
      <c r="E2536" s="12"/>
      <c r="F2536" s="13">
        <v>51.99</v>
      </c>
      <c r="G2536" s="13">
        <v>568.54999999999995</v>
      </c>
      <c r="H2536" s="13">
        <v>2270.15</v>
      </c>
      <c r="I2536" s="13">
        <v>4</v>
      </c>
      <c r="J2536" s="13">
        <v>-0.03</v>
      </c>
      <c r="K2536" s="13">
        <v>0</v>
      </c>
      <c r="L2536" s="14">
        <v>1.2999999999999999E-5</v>
      </c>
      <c r="M2536" s="15" t="s">
        <v>6220</v>
      </c>
    </row>
    <row r="2537" spans="1:13" outlineLevel="2" x14ac:dyDescent="0.3">
      <c r="A2537" s="10" t="s">
        <v>128</v>
      </c>
      <c r="B2537" s="16">
        <v>3.1591355841261532E-3</v>
      </c>
      <c r="C2537" s="12" t="s">
        <v>1973</v>
      </c>
      <c r="D2537" s="12" t="s">
        <v>1973</v>
      </c>
      <c r="E2537" s="12"/>
      <c r="F2537" s="13">
        <v>50.76</v>
      </c>
      <c r="G2537" s="13">
        <v>757.73</v>
      </c>
      <c r="H2537" s="13">
        <v>2270.16</v>
      </c>
      <c r="I2537" s="13">
        <v>3</v>
      </c>
      <c r="J2537" s="13">
        <v>-0.02</v>
      </c>
      <c r="K2537" s="13">
        <v>0</v>
      </c>
      <c r="L2537" s="14">
        <v>1.7E-5</v>
      </c>
      <c r="M2537" s="15" t="s">
        <v>6220</v>
      </c>
    </row>
    <row r="2538" spans="1:13" outlineLevel="2" x14ac:dyDescent="0.3">
      <c r="A2538" s="10" t="s">
        <v>128</v>
      </c>
      <c r="B2538" s="16">
        <v>0.79475024809265638</v>
      </c>
      <c r="C2538" s="12" t="s">
        <v>138</v>
      </c>
      <c r="D2538" s="12" t="s">
        <v>138</v>
      </c>
      <c r="E2538" s="12" t="s">
        <v>1</v>
      </c>
      <c r="F2538" s="13">
        <v>48.38</v>
      </c>
      <c r="G2538" s="13">
        <v>945.16</v>
      </c>
      <c r="H2538" s="13">
        <v>2832.45</v>
      </c>
      <c r="I2538" s="13">
        <v>3</v>
      </c>
      <c r="J2538" s="13">
        <v>-0.02</v>
      </c>
      <c r="K2538" s="13">
        <v>2</v>
      </c>
      <c r="L2538" s="14">
        <v>3.3000000000000003E-5</v>
      </c>
      <c r="M2538" s="15" t="s">
        <v>6218</v>
      </c>
    </row>
    <row r="2539" spans="1:13" outlineLevel="2" x14ac:dyDescent="0.3">
      <c r="A2539" s="10" t="s">
        <v>128</v>
      </c>
      <c r="B2539" s="16">
        <v>6.5544504491359418E-3</v>
      </c>
      <c r="C2539" s="12" t="s">
        <v>138</v>
      </c>
      <c r="D2539" s="12" t="s">
        <v>138</v>
      </c>
      <c r="E2539" s="12"/>
      <c r="F2539" s="13">
        <v>43.1</v>
      </c>
      <c r="G2539" s="13">
        <v>705.37</v>
      </c>
      <c r="H2539" s="13">
        <v>2817.45</v>
      </c>
      <c r="I2539" s="13">
        <v>4</v>
      </c>
      <c r="J2539" s="13">
        <v>0.98</v>
      </c>
      <c r="K2539" s="13">
        <v>2</v>
      </c>
      <c r="L2539" s="14">
        <v>9.1000000000000003E-5</v>
      </c>
      <c r="M2539" s="15" t="s">
        <v>6218</v>
      </c>
    </row>
    <row r="2540" spans="1:13" outlineLevel="2" x14ac:dyDescent="0.3">
      <c r="A2540" s="10" t="s">
        <v>128</v>
      </c>
      <c r="B2540" s="16">
        <v>0.86993903027340236</v>
      </c>
      <c r="C2540" s="12" t="s">
        <v>138</v>
      </c>
      <c r="D2540" s="12" t="s">
        <v>138</v>
      </c>
      <c r="E2540" s="12" t="s">
        <v>1</v>
      </c>
      <c r="F2540" s="13">
        <v>40.93</v>
      </c>
      <c r="G2540" s="13">
        <v>709.37</v>
      </c>
      <c r="H2540" s="13">
        <v>2833.44</v>
      </c>
      <c r="I2540" s="13">
        <v>4</v>
      </c>
      <c r="J2540" s="13">
        <v>0.97</v>
      </c>
      <c r="K2540" s="13">
        <v>2</v>
      </c>
      <c r="L2540" s="13">
        <v>1.4999999999999999E-4</v>
      </c>
      <c r="M2540" s="15" t="s">
        <v>6218</v>
      </c>
    </row>
    <row r="2541" spans="1:13" outlineLevel="2" x14ac:dyDescent="0.3">
      <c r="A2541" s="10" t="s">
        <v>128</v>
      </c>
      <c r="B2541" s="16">
        <v>1.0146873075613135E-3</v>
      </c>
      <c r="C2541" s="12" t="s">
        <v>138</v>
      </c>
      <c r="D2541" s="12" t="s">
        <v>138</v>
      </c>
      <c r="E2541" s="12"/>
      <c r="F2541" s="13">
        <v>29.16</v>
      </c>
      <c r="G2541" s="13">
        <v>564.29999999999995</v>
      </c>
      <c r="H2541" s="13">
        <v>2816.47</v>
      </c>
      <c r="I2541" s="13">
        <v>5</v>
      </c>
      <c r="J2541" s="13">
        <v>0</v>
      </c>
      <c r="K2541" s="13">
        <v>2</v>
      </c>
      <c r="L2541" s="13">
        <v>1.8E-3</v>
      </c>
      <c r="M2541" s="15" t="s">
        <v>6217</v>
      </c>
    </row>
    <row r="2542" spans="1:13" outlineLevel="2" x14ac:dyDescent="0.3">
      <c r="A2542" s="10" t="s">
        <v>128</v>
      </c>
      <c r="B2542" s="16">
        <v>2.2520092233614141E-3</v>
      </c>
      <c r="C2542" s="12" t="s">
        <v>138</v>
      </c>
      <c r="D2542" s="12" t="s">
        <v>138</v>
      </c>
      <c r="E2542" s="12" t="s">
        <v>1</v>
      </c>
      <c r="F2542" s="13">
        <v>26.61</v>
      </c>
      <c r="G2542" s="13">
        <v>567.5</v>
      </c>
      <c r="H2542" s="13">
        <v>2832.46</v>
      </c>
      <c r="I2542" s="13">
        <v>5</v>
      </c>
      <c r="J2542" s="13">
        <v>-0.01</v>
      </c>
      <c r="K2542" s="13">
        <v>2</v>
      </c>
      <c r="L2542" s="13">
        <v>3.2000000000000002E-3</v>
      </c>
      <c r="M2542" s="15" t="s">
        <v>6218</v>
      </c>
    </row>
    <row r="2543" spans="1:13" outlineLevel="2" x14ac:dyDescent="0.3">
      <c r="A2543" s="10" t="s">
        <v>128</v>
      </c>
      <c r="B2543" s="16">
        <v>1.1691956974606576E-2</v>
      </c>
      <c r="C2543" s="12" t="s">
        <v>131</v>
      </c>
      <c r="D2543" s="12" t="s">
        <v>131</v>
      </c>
      <c r="E2543" s="12"/>
      <c r="F2543" s="13">
        <v>86.03</v>
      </c>
      <c r="G2543" s="13">
        <v>860.88</v>
      </c>
      <c r="H2543" s="13">
        <v>1719.74</v>
      </c>
      <c r="I2543" s="13">
        <v>2</v>
      </c>
      <c r="J2543" s="13">
        <v>0</v>
      </c>
      <c r="K2543" s="13">
        <v>0</v>
      </c>
      <c r="L2543" s="14">
        <v>8.5999999999999993E-9</v>
      </c>
      <c r="M2543" s="15" t="s">
        <v>6217</v>
      </c>
    </row>
    <row r="2544" spans="1:13" outlineLevel="2" x14ac:dyDescent="0.3">
      <c r="A2544" s="10" t="s">
        <v>128</v>
      </c>
      <c r="B2544" s="16">
        <v>2.5625238952340359E-3</v>
      </c>
      <c r="C2544" s="12" t="s">
        <v>131</v>
      </c>
      <c r="D2544" s="12" t="s">
        <v>131</v>
      </c>
      <c r="E2544" s="12" t="s">
        <v>1</v>
      </c>
      <c r="F2544" s="13">
        <v>41.59</v>
      </c>
      <c r="G2544" s="13">
        <v>579.58000000000004</v>
      </c>
      <c r="H2544" s="13">
        <v>1735.71</v>
      </c>
      <c r="I2544" s="13">
        <v>3</v>
      </c>
      <c r="J2544" s="13">
        <v>-0.02</v>
      </c>
      <c r="K2544" s="13">
        <v>0</v>
      </c>
      <c r="L2544" s="13">
        <v>1.2999999999999999E-4</v>
      </c>
      <c r="M2544" s="15" t="s">
        <v>6220</v>
      </c>
    </row>
    <row r="2545" spans="1:13" outlineLevel="2" x14ac:dyDescent="0.3">
      <c r="A2545" s="10" t="s">
        <v>128</v>
      </c>
      <c r="B2545" s="16">
        <v>0.25542184773275456</v>
      </c>
      <c r="C2545" s="12" t="s">
        <v>131</v>
      </c>
      <c r="D2545" s="12" t="s">
        <v>131</v>
      </c>
      <c r="E2545" s="12"/>
      <c r="F2545" s="13">
        <v>40.18</v>
      </c>
      <c r="G2545" s="13">
        <v>574.25</v>
      </c>
      <c r="H2545" s="13">
        <v>1719.73</v>
      </c>
      <c r="I2545" s="13">
        <v>3</v>
      </c>
      <c r="J2545" s="13">
        <v>-0.01</v>
      </c>
      <c r="K2545" s="13">
        <v>0</v>
      </c>
      <c r="L2545" s="13">
        <v>1.7000000000000001E-4</v>
      </c>
      <c r="M2545" s="15" t="s">
        <v>6217</v>
      </c>
    </row>
    <row r="2546" spans="1:13" outlineLevel="2" x14ac:dyDescent="0.3">
      <c r="A2546" s="10" t="s">
        <v>128</v>
      </c>
      <c r="B2546" s="16">
        <v>7.5435038491745501E-3</v>
      </c>
      <c r="C2546" s="12" t="s">
        <v>1972</v>
      </c>
      <c r="D2546" s="12" t="s">
        <v>1972</v>
      </c>
      <c r="E2546" s="12" t="s">
        <v>1</v>
      </c>
      <c r="F2546" s="13">
        <v>51.39</v>
      </c>
      <c r="G2546" s="13">
        <v>666</v>
      </c>
      <c r="H2546" s="13">
        <v>1994.98</v>
      </c>
      <c r="I2546" s="13">
        <v>3</v>
      </c>
      <c r="J2546" s="13">
        <v>-0.01</v>
      </c>
      <c r="K2546" s="13">
        <v>0</v>
      </c>
      <c r="L2546" s="14">
        <v>3.8000000000000002E-5</v>
      </c>
      <c r="M2546" s="15" t="s">
        <v>6216</v>
      </c>
    </row>
    <row r="2547" spans="1:13" outlineLevel="2" x14ac:dyDescent="0.3">
      <c r="A2547" s="10" t="s">
        <v>128</v>
      </c>
      <c r="B2547" s="16" t="s">
        <v>8172</v>
      </c>
      <c r="C2547" s="12" t="s">
        <v>1972</v>
      </c>
      <c r="D2547" s="12" t="s">
        <v>1972</v>
      </c>
      <c r="E2547" s="12"/>
      <c r="F2547" s="13">
        <v>47.92</v>
      </c>
      <c r="G2547" s="13">
        <v>660.67</v>
      </c>
      <c r="H2547" s="13">
        <v>1978.98</v>
      </c>
      <c r="I2547" s="13">
        <v>3</v>
      </c>
      <c r="J2547" s="13">
        <v>-0.02</v>
      </c>
      <c r="K2547" s="13">
        <v>0</v>
      </c>
      <c r="L2547" s="14">
        <v>9.1000000000000003E-5</v>
      </c>
      <c r="M2547" s="15" t="s">
        <v>6216</v>
      </c>
    </row>
    <row r="2548" spans="1:13" outlineLevel="2" x14ac:dyDescent="0.3">
      <c r="A2548" s="10" t="s">
        <v>128</v>
      </c>
      <c r="B2548" s="16">
        <v>1.192661025519161E-2</v>
      </c>
      <c r="C2548" s="12" t="s">
        <v>5458</v>
      </c>
      <c r="D2548" s="12" t="s">
        <v>5458</v>
      </c>
      <c r="E2548" s="12"/>
      <c r="F2548" s="13">
        <v>40.31</v>
      </c>
      <c r="G2548" s="13">
        <v>808.75</v>
      </c>
      <c r="H2548" s="13">
        <v>2423.23</v>
      </c>
      <c r="I2548" s="13">
        <v>3</v>
      </c>
      <c r="J2548" s="13">
        <v>-0.02</v>
      </c>
      <c r="K2548" s="13">
        <v>1</v>
      </c>
      <c r="L2548" s="13">
        <v>1.7000000000000001E-4</v>
      </c>
      <c r="M2548" s="15" t="s">
        <v>6216</v>
      </c>
    </row>
    <row r="2549" spans="1:13" outlineLevel="2" x14ac:dyDescent="0.3">
      <c r="A2549" s="10" t="s">
        <v>128</v>
      </c>
      <c r="B2549" s="16">
        <v>7.8473726443460123E-3</v>
      </c>
      <c r="C2549" s="12" t="s">
        <v>5458</v>
      </c>
      <c r="D2549" s="12" t="s">
        <v>5458</v>
      </c>
      <c r="E2549" s="12"/>
      <c r="F2549" s="13">
        <v>30.49</v>
      </c>
      <c r="G2549" s="13">
        <v>606.80999999999995</v>
      </c>
      <c r="H2549" s="13">
        <v>2423.2199999999998</v>
      </c>
      <c r="I2549" s="13">
        <v>4</v>
      </c>
      <c r="J2549" s="13">
        <v>-0.02</v>
      </c>
      <c r="K2549" s="13">
        <v>1</v>
      </c>
      <c r="L2549" s="13">
        <v>1.4E-3</v>
      </c>
      <c r="M2549" s="15" t="s">
        <v>6216</v>
      </c>
    </row>
    <row r="2550" spans="1:13" outlineLevel="2" x14ac:dyDescent="0.3">
      <c r="A2550" s="10" t="s">
        <v>128</v>
      </c>
      <c r="B2550" s="16">
        <v>1.2149404369808672</v>
      </c>
      <c r="C2550" s="12" t="s">
        <v>5458</v>
      </c>
      <c r="D2550" s="12" t="s">
        <v>5458</v>
      </c>
      <c r="E2550" s="12" t="s">
        <v>1</v>
      </c>
      <c r="F2550" s="13">
        <v>26.13</v>
      </c>
      <c r="G2550" s="13">
        <v>814.09</v>
      </c>
      <c r="H2550" s="13">
        <v>2439.23</v>
      </c>
      <c r="I2550" s="13">
        <v>3</v>
      </c>
      <c r="J2550" s="13">
        <v>0</v>
      </c>
      <c r="K2550" s="13">
        <v>1</v>
      </c>
      <c r="L2550" s="13">
        <v>3.5000000000000001E-3</v>
      </c>
      <c r="M2550" s="15" t="s">
        <v>6218</v>
      </c>
    </row>
    <row r="2551" spans="1:13" outlineLevel="2" x14ac:dyDescent="0.3">
      <c r="A2551" s="10" t="s">
        <v>128</v>
      </c>
      <c r="B2551" s="16">
        <v>0.67656916918577359</v>
      </c>
      <c r="C2551" s="12" t="s">
        <v>5458</v>
      </c>
      <c r="D2551" s="12" t="s">
        <v>5458</v>
      </c>
      <c r="E2551" s="12" t="s">
        <v>1</v>
      </c>
      <c r="F2551" s="13">
        <v>23.82</v>
      </c>
      <c r="G2551" s="13">
        <v>610.80999999999995</v>
      </c>
      <c r="H2551" s="13">
        <v>2439.23</v>
      </c>
      <c r="I2551" s="13">
        <v>4</v>
      </c>
      <c r="J2551" s="13">
        <v>-0.01</v>
      </c>
      <c r="K2551" s="13">
        <v>1</v>
      </c>
      <c r="L2551" s="13">
        <v>5.7999999999999996E-3</v>
      </c>
      <c r="M2551" s="15" t="s">
        <v>6218</v>
      </c>
    </row>
    <row r="2552" spans="1:13" outlineLevel="2" x14ac:dyDescent="0.3">
      <c r="A2552" s="10" t="s">
        <v>128</v>
      </c>
      <c r="B2552" s="16">
        <v>5.4576733972932874E-3</v>
      </c>
      <c r="C2552" s="12" t="s">
        <v>139</v>
      </c>
      <c r="D2552" s="12" t="s">
        <v>139</v>
      </c>
      <c r="E2552" s="12" t="s">
        <v>1</v>
      </c>
      <c r="F2552" s="13">
        <v>115.89</v>
      </c>
      <c r="G2552" s="13">
        <v>868.67</v>
      </c>
      <c r="H2552" s="13">
        <v>3470.66</v>
      </c>
      <c r="I2552" s="13">
        <v>4</v>
      </c>
      <c r="J2552" s="13">
        <v>-0.01</v>
      </c>
      <c r="K2552" s="13">
        <v>0</v>
      </c>
      <c r="L2552" s="14">
        <v>1.4E-11</v>
      </c>
      <c r="M2552" s="15" t="s">
        <v>6219</v>
      </c>
    </row>
    <row r="2553" spans="1:13" outlineLevel="2" x14ac:dyDescent="0.3">
      <c r="A2553" s="10" t="s">
        <v>128</v>
      </c>
      <c r="B2553" s="16">
        <v>1.2124550599565196</v>
      </c>
      <c r="C2553" s="12" t="s">
        <v>139</v>
      </c>
      <c r="D2553" s="12" t="s">
        <v>139</v>
      </c>
      <c r="E2553" s="12" t="s">
        <v>1</v>
      </c>
      <c r="F2553" s="13">
        <v>89.98</v>
      </c>
      <c r="G2553" s="13">
        <v>1157.9000000000001</v>
      </c>
      <c r="H2553" s="13">
        <v>3470.67</v>
      </c>
      <c r="I2553" s="13">
        <v>3</v>
      </c>
      <c r="J2553" s="13">
        <v>-0.01</v>
      </c>
      <c r="K2553" s="13">
        <v>0</v>
      </c>
      <c r="L2553" s="14">
        <v>3.7E-9</v>
      </c>
      <c r="M2553" s="15" t="s">
        <v>6219</v>
      </c>
    </row>
    <row r="2554" spans="1:13" outlineLevel="2" x14ac:dyDescent="0.3">
      <c r="A2554" s="10" t="s">
        <v>128</v>
      </c>
      <c r="B2554" s="16" t="s">
        <v>8172</v>
      </c>
      <c r="C2554" s="12" t="s">
        <v>139</v>
      </c>
      <c r="D2554" s="12" t="s">
        <v>139</v>
      </c>
      <c r="E2554" s="12"/>
      <c r="F2554" s="13">
        <v>72.64</v>
      </c>
      <c r="G2554" s="13">
        <v>1152.57</v>
      </c>
      <c r="H2554" s="13">
        <v>3454.68</v>
      </c>
      <c r="I2554" s="13">
        <v>3</v>
      </c>
      <c r="J2554" s="13">
        <v>0</v>
      </c>
      <c r="K2554" s="13">
        <v>0</v>
      </c>
      <c r="L2554" s="14">
        <v>1.4999999999999999E-7</v>
      </c>
      <c r="M2554" s="15" t="s">
        <v>6219</v>
      </c>
    </row>
    <row r="2555" spans="1:13" outlineLevel="2" x14ac:dyDescent="0.3">
      <c r="A2555" s="10" t="s">
        <v>128</v>
      </c>
      <c r="B2555" s="16" t="s">
        <v>8172</v>
      </c>
      <c r="C2555" s="12" t="s">
        <v>139</v>
      </c>
      <c r="D2555" s="12" t="s">
        <v>139</v>
      </c>
      <c r="E2555" s="12"/>
      <c r="F2555" s="13">
        <v>58.32</v>
      </c>
      <c r="G2555" s="13">
        <v>864.68</v>
      </c>
      <c r="H2555" s="13">
        <v>3454.67</v>
      </c>
      <c r="I2555" s="13">
        <v>4</v>
      </c>
      <c r="J2555" s="13">
        <v>-0.01</v>
      </c>
      <c r="K2555" s="13">
        <v>0</v>
      </c>
      <c r="L2555" s="14">
        <v>4.3000000000000003E-6</v>
      </c>
      <c r="M2555" s="15" t="s">
        <v>6220</v>
      </c>
    </row>
    <row r="2556" spans="1:13" outlineLevel="2" x14ac:dyDescent="0.3">
      <c r="A2556" s="10" t="s">
        <v>128</v>
      </c>
      <c r="B2556" s="16">
        <v>1.481249849707801</v>
      </c>
      <c r="C2556" s="12" t="s">
        <v>139</v>
      </c>
      <c r="D2556" s="12" t="s">
        <v>139</v>
      </c>
      <c r="E2556" s="12"/>
      <c r="F2556" s="13">
        <v>31.3</v>
      </c>
      <c r="G2556" s="13">
        <v>692.14</v>
      </c>
      <c r="H2556" s="13">
        <v>3455.66</v>
      </c>
      <c r="I2556" s="13">
        <v>5</v>
      </c>
      <c r="J2556" s="13">
        <v>0.98</v>
      </c>
      <c r="K2556" s="13">
        <v>0</v>
      </c>
      <c r="L2556" s="13">
        <v>2.0999999999999999E-3</v>
      </c>
      <c r="M2556" s="15" t="s">
        <v>6219</v>
      </c>
    </row>
    <row r="2557" spans="1:13" outlineLevel="2" x14ac:dyDescent="0.3">
      <c r="A2557" s="10" t="s">
        <v>128</v>
      </c>
      <c r="B2557" s="16">
        <v>4.1288121533136074E-3</v>
      </c>
      <c r="C2557" s="12" t="s">
        <v>3553</v>
      </c>
      <c r="D2557" s="12" t="s">
        <v>3553</v>
      </c>
      <c r="E2557" s="12"/>
      <c r="F2557" s="13">
        <v>46.39</v>
      </c>
      <c r="G2557" s="13">
        <v>688.32</v>
      </c>
      <c r="H2557" s="13">
        <v>2061.9299999999998</v>
      </c>
      <c r="I2557" s="13">
        <v>3</v>
      </c>
      <c r="J2557" s="13">
        <v>-0.03</v>
      </c>
      <c r="K2557" s="13">
        <v>0</v>
      </c>
      <c r="L2557" s="14">
        <v>4.5000000000000003E-5</v>
      </c>
      <c r="M2557" s="15" t="s">
        <v>6220</v>
      </c>
    </row>
    <row r="2558" spans="1:13" outlineLevel="2" x14ac:dyDescent="0.3">
      <c r="A2558" s="10" t="s">
        <v>128</v>
      </c>
      <c r="B2558" s="16">
        <v>7.5580071059882358E-3</v>
      </c>
      <c r="C2558" s="12" t="s">
        <v>3553</v>
      </c>
      <c r="D2558" s="12" t="s">
        <v>3553</v>
      </c>
      <c r="E2558" s="12"/>
      <c r="F2558" s="13">
        <v>22.59</v>
      </c>
      <c r="G2558" s="13">
        <v>516.49</v>
      </c>
      <c r="H2558" s="13">
        <v>2061.92</v>
      </c>
      <c r="I2558" s="13">
        <v>4</v>
      </c>
      <c r="J2558" s="13">
        <v>-0.03</v>
      </c>
      <c r="K2558" s="13">
        <v>0</v>
      </c>
      <c r="L2558" s="13">
        <v>7.6E-3</v>
      </c>
      <c r="M2558" s="15" t="s">
        <v>6220</v>
      </c>
    </row>
    <row r="2559" spans="1:13" outlineLevel="2" x14ac:dyDescent="0.3">
      <c r="A2559" s="10" t="s">
        <v>128</v>
      </c>
      <c r="B2559" s="16">
        <v>1.879939621916358E-3</v>
      </c>
      <c r="C2559" s="12" t="s">
        <v>1967</v>
      </c>
      <c r="D2559" s="12" t="s">
        <v>1967</v>
      </c>
      <c r="E2559" s="12"/>
      <c r="F2559" s="13">
        <v>45.85</v>
      </c>
      <c r="G2559" s="13">
        <v>562.77</v>
      </c>
      <c r="H2559" s="13">
        <v>1123.53</v>
      </c>
      <c r="I2559" s="13">
        <v>2</v>
      </c>
      <c r="J2559" s="13">
        <v>-0.01</v>
      </c>
      <c r="K2559" s="13">
        <v>0</v>
      </c>
      <c r="L2559" s="14">
        <v>6.3E-5</v>
      </c>
      <c r="M2559" s="15" t="s">
        <v>6218</v>
      </c>
    </row>
    <row r="2560" spans="1:13" outlineLevel="2" x14ac:dyDescent="0.3">
      <c r="A2560" s="10" t="s">
        <v>128</v>
      </c>
      <c r="B2560" s="16">
        <v>2.2201009904935102E-3</v>
      </c>
      <c r="C2560" s="12" t="s">
        <v>6251</v>
      </c>
      <c r="D2560" s="17" t="s">
        <v>6251</v>
      </c>
      <c r="E2560" s="12"/>
      <c r="F2560" s="13">
        <v>23.33</v>
      </c>
      <c r="G2560" s="13">
        <v>466.24</v>
      </c>
      <c r="H2560" s="13">
        <v>1395.71</v>
      </c>
      <c r="I2560" s="13">
        <v>3</v>
      </c>
      <c r="J2560" s="13">
        <v>-0.02</v>
      </c>
      <c r="K2560" s="13">
        <v>1</v>
      </c>
      <c r="L2560" s="13">
        <v>7.4999999999999997E-3</v>
      </c>
      <c r="M2560" s="15" t="s">
        <v>6219</v>
      </c>
    </row>
    <row r="2561" spans="1:13" outlineLevel="2" x14ac:dyDescent="0.3">
      <c r="A2561" s="10" t="s">
        <v>128</v>
      </c>
      <c r="B2561" s="16">
        <v>4.4654322452260357E-2</v>
      </c>
      <c r="C2561" s="12" t="s">
        <v>1970</v>
      </c>
      <c r="D2561" s="12" t="s">
        <v>1970</v>
      </c>
      <c r="E2561" s="12"/>
      <c r="F2561" s="13">
        <v>49.14</v>
      </c>
      <c r="G2561" s="13">
        <v>532.94000000000005</v>
      </c>
      <c r="H2561" s="13">
        <v>1595.79</v>
      </c>
      <c r="I2561" s="13">
        <v>3</v>
      </c>
      <c r="J2561" s="13">
        <v>-0.02</v>
      </c>
      <c r="K2561" s="13">
        <v>0</v>
      </c>
      <c r="L2561" s="13">
        <v>1.2E-4</v>
      </c>
      <c r="M2561" s="15" t="s">
        <v>6220</v>
      </c>
    </row>
    <row r="2562" spans="1:13" outlineLevel="2" x14ac:dyDescent="0.3">
      <c r="A2562" s="10" t="s">
        <v>128</v>
      </c>
      <c r="B2562" s="16">
        <v>0.63937114307980825</v>
      </c>
      <c r="C2562" s="12" t="s">
        <v>1970</v>
      </c>
      <c r="D2562" s="12" t="s">
        <v>1970</v>
      </c>
      <c r="E2562" s="12"/>
      <c r="F2562" s="13">
        <v>25.81</v>
      </c>
      <c r="G2562" s="13">
        <v>400.21</v>
      </c>
      <c r="H2562" s="13">
        <v>1596.81</v>
      </c>
      <c r="I2562" s="13">
        <v>4</v>
      </c>
      <c r="J2562" s="13">
        <v>0.99</v>
      </c>
      <c r="K2562" s="13">
        <v>0</v>
      </c>
      <c r="L2562" s="13">
        <v>5.2999999999999999E-2</v>
      </c>
      <c r="M2562" s="15" t="s">
        <v>6220</v>
      </c>
    </row>
    <row r="2563" spans="1:13" outlineLevel="2" x14ac:dyDescent="0.3">
      <c r="A2563" s="10" t="s">
        <v>128</v>
      </c>
      <c r="B2563" s="16">
        <v>1.8115791405413821E-3</v>
      </c>
      <c r="C2563" s="12" t="s">
        <v>1974</v>
      </c>
      <c r="D2563" s="12" t="s">
        <v>1974</v>
      </c>
      <c r="E2563" s="12"/>
      <c r="F2563" s="13">
        <v>32.75</v>
      </c>
      <c r="G2563" s="13">
        <v>639.83000000000004</v>
      </c>
      <c r="H2563" s="13">
        <v>2555.3000000000002</v>
      </c>
      <c r="I2563" s="13">
        <v>4</v>
      </c>
      <c r="J2563" s="13">
        <v>-0.01</v>
      </c>
      <c r="K2563" s="13">
        <v>1</v>
      </c>
      <c r="L2563" s="13">
        <v>8.4999999999999995E-4</v>
      </c>
      <c r="M2563" s="15" t="s">
        <v>6218</v>
      </c>
    </row>
    <row r="2564" spans="1:13" outlineLevel="2" x14ac:dyDescent="0.3">
      <c r="A2564" s="10" t="s">
        <v>128</v>
      </c>
      <c r="B2564" s="16">
        <v>0.82611366026271837</v>
      </c>
      <c r="C2564" s="12" t="s">
        <v>135</v>
      </c>
      <c r="D2564" s="12" t="s">
        <v>135</v>
      </c>
      <c r="E2564" s="12"/>
      <c r="F2564" s="13">
        <v>52.1</v>
      </c>
      <c r="G2564" s="13">
        <v>563.54999999999995</v>
      </c>
      <c r="H2564" s="13">
        <v>2250.19</v>
      </c>
      <c r="I2564" s="13">
        <v>4</v>
      </c>
      <c r="J2564" s="13">
        <v>-0.01</v>
      </c>
      <c r="K2564" s="13">
        <v>2</v>
      </c>
      <c r="L2564" s="14">
        <v>1.2999999999999999E-5</v>
      </c>
      <c r="M2564" s="15" t="s">
        <v>6218</v>
      </c>
    </row>
    <row r="2565" spans="1:13" outlineLevel="2" x14ac:dyDescent="0.3">
      <c r="A2565" s="10" t="s">
        <v>128</v>
      </c>
      <c r="B2565" s="16">
        <v>1.4359447644898864</v>
      </c>
      <c r="C2565" s="12" t="s">
        <v>135</v>
      </c>
      <c r="D2565" s="12" t="s">
        <v>135</v>
      </c>
      <c r="E2565" s="12"/>
      <c r="F2565" s="13">
        <v>26.1</v>
      </c>
      <c r="G2565" s="13">
        <v>751.07</v>
      </c>
      <c r="H2565" s="13">
        <v>2250.1999999999998</v>
      </c>
      <c r="I2565" s="13">
        <v>3</v>
      </c>
      <c r="J2565" s="13">
        <v>0</v>
      </c>
      <c r="K2565" s="13">
        <v>2</v>
      </c>
      <c r="L2565" s="13">
        <v>3.5999999999999999E-3</v>
      </c>
      <c r="M2565" s="15" t="s">
        <v>6217</v>
      </c>
    </row>
    <row r="2566" spans="1:13" outlineLevel="2" x14ac:dyDescent="0.3">
      <c r="A2566" s="10" t="s">
        <v>128</v>
      </c>
      <c r="B2566" s="16">
        <v>2.5572147828446571E-3</v>
      </c>
      <c r="C2566" s="12" t="s">
        <v>4469</v>
      </c>
      <c r="D2566" s="12" t="s">
        <v>4469</v>
      </c>
      <c r="E2566" s="12"/>
      <c r="F2566" s="13">
        <v>45.85</v>
      </c>
      <c r="G2566" s="13">
        <v>494.79</v>
      </c>
      <c r="H2566" s="13">
        <v>987.56</v>
      </c>
      <c r="I2566" s="13">
        <v>2</v>
      </c>
      <c r="J2566" s="13">
        <v>-0.02</v>
      </c>
      <c r="K2566" s="13">
        <v>0</v>
      </c>
      <c r="L2566" s="13">
        <v>2.8E-3</v>
      </c>
      <c r="M2566" s="15" t="s">
        <v>6220</v>
      </c>
    </row>
    <row r="2567" spans="1:13" outlineLevel="2" x14ac:dyDescent="0.3">
      <c r="A2567" s="10" t="s">
        <v>128</v>
      </c>
      <c r="B2567" s="16">
        <v>1.1423426045437877</v>
      </c>
      <c r="C2567" s="12" t="s">
        <v>136</v>
      </c>
      <c r="D2567" s="12" t="s">
        <v>136</v>
      </c>
      <c r="E2567" s="12"/>
      <c r="F2567" s="13">
        <v>71.7</v>
      </c>
      <c r="G2567" s="13">
        <v>764.01</v>
      </c>
      <c r="H2567" s="13">
        <v>2289.0100000000002</v>
      </c>
      <c r="I2567" s="13">
        <v>3</v>
      </c>
      <c r="J2567" s="13">
        <v>0</v>
      </c>
      <c r="K2567" s="13">
        <v>0</v>
      </c>
      <c r="L2567" s="14">
        <v>1.9000000000000001E-7</v>
      </c>
      <c r="M2567" s="15" t="s">
        <v>6217</v>
      </c>
    </row>
    <row r="2568" spans="1:13" outlineLevel="2" x14ac:dyDescent="0.3">
      <c r="A2568" s="10" t="s">
        <v>128</v>
      </c>
      <c r="B2568" s="16">
        <v>1.9349200224986892E-3</v>
      </c>
      <c r="C2568" s="12" t="s">
        <v>1968</v>
      </c>
      <c r="D2568" s="12" t="s">
        <v>1968</v>
      </c>
      <c r="E2568" s="12"/>
      <c r="F2568" s="13">
        <v>39.42</v>
      </c>
      <c r="G2568" s="13">
        <v>570.33000000000004</v>
      </c>
      <c r="H2568" s="13">
        <v>1138.6500000000001</v>
      </c>
      <c r="I2568" s="13">
        <v>2</v>
      </c>
      <c r="J2568" s="13">
        <v>-0.01</v>
      </c>
      <c r="K2568" s="13">
        <v>0</v>
      </c>
      <c r="L2568" s="13">
        <v>1.2999999999999999E-2</v>
      </c>
      <c r="M2568" s="15" t="s">
        <v>6218</v>
      </c>
    </row>
    <row r="2569" spans="1:13" outlineLevel="1" collapsed="1" x14ac:dyDescent="0.3">
      <c r="A2569" s="10" t="s">
        <v>128</v>
      </c>
      <c r="B2569" s="16">
        <v>1.6127562849759577E-2</v>
      </c>
      <c r="C2569" s="12" t="s">
        <v>4471</v>
      </c>
      <c r="D2569" s="12" t="s">
        <v>4471</v>
      </c>
      <c r="E2569" s="12"/>
      <c r="F2569" s="13">
        <v>43.8</v>
      </c>
      <c r="G2569" s="13">
        <v>978.96</v>
      </c>
      <c r="H2569" s="13">
        <v>1955.9</v>
      </c>
      <c r="I2569" s="13">
        <v>2</v>
      </c>
      <c r="J2569" s="13">
        <v>-0.01</v>
      </c>
      <c r="K2569" s="13">
        <v>0</v>
      </c>
      <c r="L2569" s="14">
        <v>7.7999999999999999E-5</v>
      </c>
      <c r="M2569" s="15" t="s">
        <v>6216</v>
      </c>
    </row>
    <row r="2570" spans="1:13" outlineLevel="2" x14ac:dyDescent="0.3">
      <c r="A2570" s="10" t="s">
        <v>128</v>
      </c>
      <c r="B2570" s="16">
        <v>3.8833630141811497E-3</v>
      </c>
      <c r="C2570" s="12" t="s">
        <v>4471</v>
      </c>
      <c r="D2570" s="12" t="s">
        <v>4471</v>
      </c>
      <c r="E2570" s="12"/>
      <c r="F2570" s="13">
        <v>25.38</v>
      </c>
      <c r="G2570" s="13">
        <v>652.97</v>
      </c>
      <c r="H2570" s="13">
        <v>1955.89</v>
      </c>
      <c r="I2570" s="13">
        <v>3</v>
      </c>
      <c r="J2570" s="13">
        <v>-0.02</v>
      </c>
      <c r="K2570" s="13">
        <v>0</v>
      </c>
      <c r="L2570" s="13">
        <v>4.1999999999999997E-3</v>
      </c>
      <c r="M2570" s="15" t="s">
        <v>6216</v>
      </c>
    </row>
    <row r="2571" spans="1:13" outlineLevel="2" x14ac:dyDescent="0.3">
      <c r="A2571" s="10" t="s">
        <v>589</v>
      </c>
      <c r="B2571" s="11">
        <f>SUBTOTAL(4,B2572:B2630)</f>
        <v>1.6405950056344072</v>
      </c>
      <c r="C2571" s="12">
        <f>COUNTA(C2572:C2630)</f>
        <v>59</v>
      </c>
      <c r="D2571" s="17">
        <v>7</v>
      </c>
      <c r="E2571" s="12">
        <f>COUNTA(E2572:E2630)</f>
        <v>9</v>
      </c>
      <c r="F2571" s="13">
        <f>SUBTOTAL(4,F2572:F2630)</f>
        <v>89.72</v>
      </c>
      <c r="G2571" s="13"/>
      <c r="H2571" s="13"/>
      <c r="I2571" s="13"/>
      <c r="J2571" s="13"/>
      <c r="K2571" s="13">
        <f>SUBTOTAL(4,K2572:K2630)</f>
        <v>1</v>
      </c>
      <c r="L2571" s="14"/>
      <c r="M2571" s="15"/>
    </row>
    <row r="2572" spans="1:13" outlineLevel="2" x14ac:dyDescent="0.3">
      <c r="A2572" s="10" t="s">
        <v>589</v>
      </c>
      <c r="B2572" s="11">
        <v>5.3107567896774613E-3</v>
      </c>
      <c r="C2572" s="12" t="s">
        <v>596</v>
      </c>
      <c r="D2572" s="12" t="s">
        <v>596</v>
      </c>
      <c r="E2572" s="12"/>
      <c r="F2572" s="13">
        <v>54.6</v>
      </c>
      <c r="G2572" s="13">
        <v>985.19</v>
      </c>
      <c r="H2572" s="13">
        <v>2952.54</v>
      </c>
      <c r="I2572" s="13">
        <v>3</v>
      </c>
      <c r="J2572" s="13">
        <v>0.97</v>
      </c>
      <c r="K2572" s="13">
        <v>1</v>
      </c>
      <c r="L2572" s="14">
        <v>7.6000000000000001E-6</v>
      </c>
      <c r="M2572" s="15" t="s">
        <v>6207</v>
      </c>
    </row>
    <row r="2573" spans="1:13" outlineLevel="2" x14ac:dyDescent="0.3">
      <c r="A2573" s="10" t="s">
        <v>589</v>
      </c>
      <c r="B2573" s="11">
        <v>1.3556468633645789E-2</v>
      </c>
      <c r="C2573" s="12" t="s">
        <v>596</v>
      </c>
      <c r="D2573" s="12" t="s">
        <v>596</v>
      </c>
      <c r="E2573" s="12" t="s">
        <v>1</v>
      </c>
      <c r="F2573" s="13">
        <v>33.520000000000003</v>
      </c>
      <c r="G2573" s="13">
        <v>742.89</v>
      </c>
      <c r="H2573" s="13">
        <v>2967.53</v>
      </c>
      <c r="I2573" s="13">
        <v>4</v>
      </c>
      <c r="J2573" s="13">
        <v>-0.03</v>
      </c>
      <c r="K2573" s="13">
        <v>1</v>
      </c>
      <c r="L2573" s="13">
        <v>7.2000000000000005E-4</v>
      </c>
      <c r="M2573" s="15" t="s">
        <v>6204</v>
      </c>
    </row>
    <row r="2574" spans="1:13" outlineLevel="2" x14ac:dyDescent="0.3">
      <c r="A2574" s="10" t="s">
        <v>589</v>
      </c>
      <c r="B2574" s="11">
        <v>3.1358297582128928E-3</v>
      </c>
      <c r="C2574" s="12" t="s">
        <v>596</v>
      </c>
      <c r="D2574" s="12" t="s">
        <v>596</v>
      </c>
      <c r="E2574" s="12"/>
      <c r="F2574" s="13">
        <v>24.97</v>
      </c>
      <c r="G2574" s="13">
        <v>738.89</v>
      </c>
      <c r="H2574" s="13">
        <v>2951.53</v>
      </c>
      <c r="I2574" s="13">
        <v>4</v>
      </c>
      <c r="J2574" s="13">
        <v>-0.03</v>
      </c>
      <c r="K2574" s="13">
        <v>1</v>
      </c>
      <c r="L2574" s="13">
        <v>0.01</v>
      </c>
      <c r="M2574" s="15" t="s">
        <v>6207</v>
      </c>
    </row>
    <row r="2575" spans="1:13" outlineLevel="2" x14ac:dyDescent="0.3">
      <c r="A2575" s="10" t="s">
        <v>589</v>
      </c>
      <c r="B2575" s="11">
        <v>5.3897741098953124E-3</v>
      </c>
      <c r="C2575" s="12" t="s">
        <v>3497</v>
      </c>
      <c r="D2575" s="12" t="s">
        <v>3497</v>
      </c>
      <c r="E2575" s="12"/>
      <c r="F2575" s="13">
        <v>73.31</v>
      </c>
      <c r="G2575" s="13">
        <v>728.04</v>
      </c>
      <c r="H2575" s="13">
        <v>2181.11</v>
      </c>
      <c r="I2575" s="13">
        <v>3</v>
      </c>
      <c r="J2575" s="13">
        <v>0</v>
      </c>
      <c r="K2575" s="13">
        <v>0</v>
      </c>
      <c r="L2575" s="14">
        <v>1.3E-7</v>
      </c>
      <c r="M2575" s="15" t="s">
        <v>6208</v>
      </c>
    </row>
    <row r="2576" spans="1:13" outlineLevel="2" x14ac:dyDescent="0.3">
      <c r="A2576" s="10" t="s">
        <v>589</v>
      </c>
      <c r="B2576" s="11" t="s">
        <v>8172</v>
      </c>
      <c r="C2576" s="12" t="s">
        <v>3497</v>
      </c>
      <c r="D2576" s="12" t="s">
        <v>3497</v>
      </c>
      <c r="E2576" s="12"/>
      <c r="F2576" s="13">
        <v>42.48</v>
      </c>
      <c r="G2576" s="13">
        <v>1092.05</v>
      </c>
      <c r="H2576" s="13">
        <v>2182.1</v>
      </c>
      <c r="I2576" s="13">
        <v>2</v>
      </c>
      <c r="J2576" s="13">
        <v>0.99</v>
      </c>
      <c r="K2576" s="13">
        <v>0</v>
      </c>
      <c r="L2576" s="13">
        <v>1.9000000000000001E-4</v>
      </c>
      <c r="M2576" s="15" t="s">
        <v>6206</v>
      </c>
    </row>
    <row r="2577" spans="1:13" outlineLevel="2" x14ac:dyDescent="0.3">
      <c r="A2577" s="10" t="s">
        <v>589</v>
      </c>
      <c r="B2577" s="11">
        <v>7.9167097058174315E-3</v>
      </c>
      <c r="C2577" s="12" t="s">
        <v>3497</v>
      </c>
      <c r="D2577" s="12" t="s">
        <v>3497</v>
      </c>
      <c r="E2577" s="12"/>
      <c r="F2577" s="13">
        <v>37.26</v>
      </c>
      <c r="G2577" s="13">
        <v>546.52</v>
      </c>
      <c r="H2577" s="13">
        <v>2182.06</v>
      </c>
      <c r="I2577" s="13">
        <v>4</v>
      </c>
      <c r="J2577" s="13">
        <v>0.95</v>
      </c>
      <c r="K2577" s="13">
        <v>0</v>
      </c>
      <c r="L2577" s="13">
        <v>6.3000000000000003E-4</v>
      </c>
      <c r="M2577" s="15" t="s">
        <v>6206</v>
      </c>
    </row>
    <row r="2578" spans="1:13" outlineLevel="2" x14ac:dyDescent="0.3">
      <c r="A2578" s="10" t="s">
        <v>589</v>
      </c>
      <c r="B2578" s="11">
        <v>1.2212028108999139E-2</v>
      </c>
      <c r="C2578" s="12" t="s">
        <v>3498</v>
      </c>
      <c r="D2578" s="17" t="s">
        <v>3498</v>
      </c>
      <c r="E2578" s="12"/>
      <c r="F2578" s="13">
        <v>38.53</v>
      </c>
      <c r="G2578" s="13">
        <v>764.02</v>
      </c>
      <c r="H2578" s="13">
        <v>2289.0500000000002</v>
      </c>
      <c r="I2578" s="13">
        <v>3</v>
      </c>
      <c r="J2578" s="13">
        <v>0.97</v>
      </c>
      <c r="K2578" s="13">
        <v>0</v>
      </c>
      <c r="L2578" s="13">
        <v>2.4000000000000001E-4</v>
      </c>
      <c r="M2578" s="15" t="s">
        <v>6206</v>
      </c>
    </row>
    <row r="2579" spans="1:13" outlineLevel="2" x14ac:dyDescent="0.3">
      <c r="A2579" s="10" t="s">
        <v>589</v>
      </c>
      <c r="B2579" s="11">
        <v>5.4576840497207665E-3</v>
      </c>
      <c r="C2579" s="12" t="s">
        <v>3495</v>
      </c>
      <c r="D2579" s="17" t="s">
        <v>3495</v>
      </c>
      <c r="E2579" s="12"/>
      <c r="F2579" s="13">
        <v>32.49</v>
      </c>
      <c r="G2579" s="13">
        <v>620.79</v>
      </c>
      <c r="H2579" s="13">
        <v>1239.56</v>
      </c>
      <c r="I2579" s="13">
        <v>2</v>
      </c>
      <c r="J2579" s="13">
        <v>-0.02</v>
      </c>
      <c r="K2579" s="13">
        <v>0</v>
      </c>
      <c r="L2579" s="13">
        <v>1.5E-3</v>
      </c>
      <c r="M2579" s="15" t="s">
        <v>6206</v>
      </c>
    </row>
    <row r="2580" spans="1:13" outlineLevel="2" x14ac:dyDescent="0.3">
      <c r="A2580" s="10" t="s">
        <v>589</v>
      </c>
      <c r="B2580" s="11">
        <v>2.7515080707176862E-3</v>
      </c>
      <c r="C2580" s="12" t="s">
        <v>5582</v>
      </c>
      <c r="D2580" s="12" t="s">
        <v>5582</v>
      </c>
      <c r="E2580" s="12"/>
      <c r="F2580" s="13">
        <v>36.44</v>
      </c>
      <c r="G2580" s="13">
        <v>505.62</v>
      </c>
      <c r="H2580" s="13">
        <v>1513.82</v>
      </c>
      <c r="I2580" s="13">
        <v>3</v>
      </c>
      <c r="J2580" s="13">
        <v>-0.01</v>
      </c>
      <c r="K2580" s="13">
        <v>0</v>
      </c>
      <c r="L2580" s="13">
        <v>2.2000000000000001E-3</v>
      </c>
      <c r="M2580" s="15" t="s">
        <v>6208</v>
      </c>
    </row>
    <row r="2581" spans="1:13" outlineLevel="2" x14ac:dyDescent="0.3">
      <c r="A2581" s="10" t="s">
        <v>589</v>
      </c>
      <c r="B2581" s="11">
        <v>1.6405950056344072</v>
      </c>
      <c r="C2581" s="12" t="s">
        <v>3499</v>
      </c>
      <c r="D2581" s="12" t="s">
        <v>3499</v>
      </c>
      <c r="E2581" s="12"/>
      <c r="F2581" s="13">
        <v>89.72</v>
      </c>
      <c r="G2581" s="13">
        <v>1248.1300000000001</v>
      </c>
      <c r="H2581" s="13">
        <v>2494.25</v>
      </c>
      <c r="I2581" s="13">
        <v>2</v>
      </c>
      <c r="J2581" s="13">
        <v>0.01</v>
      </c>
      <c r="K2581" s="13">
        <v>0</v>
      </c>
      <c r="L2581" s="14">
        <v>3.9000000000000002E-9</v>
      </c>
      <c r="M2581" s="15" t="s">
        <v>6206</v>
      </c>
    </row>
    <row r="2582" spans="1:13" outlineLevel="2" x14ac:dyDescent="0.3">
      <c r="A2582" s="10" t="s">
        <v>589</v>
      </c>
      <c r="B2582" s="11">
        <v>6.3956370058009405E-3</v>
      </c>
      <c r="C2582" s="12" t="s">
        <v>3499</v>
      </c>
      <c r="D2582" s="12" t="s">
        <v>3499</v>
      </c>
      <c r="E2582" s="12"/>
      <c r="F2582" s="13">
        <v>70.290000000000006</v>
      </c>
      <c r="G2582" s="13">
        <v>832.41</v>
      </c>
      <c r="H2582" s="13">
        <v>2494.21</v>
      </c>
      <c r="I2582" s="13">
        <v>3</v>
      </c>
      <c r="J2582" s="13">
        <v>-0.03</v>
      </c>
      <c r="K2582" s="13">
        <v>0</v>
      </c>
      <c r="L2582" s="14">
        <v>2.6E-7</v>
      </c>
      <c r="M2582" s="15" t="s">
        <v>6207</v>
      </c>
    </row>
    <row r="2583" spans="1:13" outlineLevel="2" x14ac:dyDescent="0.3">
      <c r="A2583" s="10" t="s">
        <v>589</v>
      </c>
      <c r="B2583" s="11">
        <v>4.6793593102900629E-3</v>
      </c>
      <c r="C2583" s="12" t="s">
        <v>3499</v>
      </c>
      <c r="D2583" s="12" t="s">
        <v>3499</v>
      </c>
      <c r="E2583" s="12"/>
      <c r="F2583" s="13">
        <v>40.299999999999997</v>
      </c>
      <c r="G2583" s="13">
        <v>624.55999999999995</v>
      </c>
      <c r="H2583" s="13">
        <v>2494.1999999999998</v>
      </c>
      <c r="I2583" s="13">
        <v>4</v>
      </c>
      <c r="J2583" s="13">
        <v>-0.03</v>
      </c>
      <c r="K2583" s="13">
        <v>0</v>
      </c>
      <c r="L2583" s="13">
        <v>1.7000000000000001E-4</v>
      </c>
      <c r="M2583" s="15" t="s">
        <v>6207</v>
      </c>
    </row>
    <row r="2584" spans="1:13" outlineLevel="2" x14ac:dyDescent="0.3">
      <c r="A2584" s="10" t="s">
        <v>589</v>
      </c>
      <c r="B2584" s="11">
        <v>7.8706598346057826E-4</v>
      </c>
      <c r="C2584" s="12" t="s">
        <v>2297</v>
      </c>
      <c r="D2584" s="12" t="s">
        <v>2297</v>
      </c>
      <c r="E2584" s="12"/>
      <c r="F2584" s="13">
        <v>63.65</v>
      </c>
      <c r="G2584" s="13">
        <v>609.69000000000005</v>
      </c>
      <c r="H2584" s="13">
        <v>1826.05</v>
      </c>
      <c r="I2584" s="13">
        <v>3</v>
      </c>
      <c r="J2584" s="13">
        <v>-0.01</v>
      </c>
      <c r="K2584" s="13">
        <v>0</v>
      </c>
      <c r="L2584" s="14">
        <v>9.3999999999999998E-6</v>
      </c>
      <c r="M2584" s="15" t="s">
        <v>6205</v>
      </c>
    </row>
    <row r="2585" spans="1:13" outlineLevel="2" x14ac:dyDescent="0.3">
      <c r="A2585" s="10" t="s">
        <v>589</v>
      </c>
      <c r="B2585" s="11">
        <v>6.7361043062652828E-3</v>
      </c>
      <c r="C2585" s="12" t="s">
        <v>2295</v>
      </c>
      <c r="D2585" s="12" t="s">
        <v>2295</v>
      </c>
      <c r="E2585" s="12"/>
      <c r="F2585" s="13">
        <v>44.21</v>
      </c>
      <c r="G2585" s="13">
        <v>727.42</v>
      </c>
      <c r="H2585" s="13">
        <v>1452.82</v>
      </c>
      <c r="I2585" s="13">
        <v>2</v>
      </c>
      <c r="J2585" s="13">
        <v>-0.02</v>
      </c>
      <c r="K2585" s="13">
        <v>1</v>
      </c>
      <c r="L2585" s="13">
        <v>6.4999999999999997E-4</v>
      </c>
      <c r="M2585" s="15" t="s">
        <v>6205</v>
      </c>
    </row>
    <row r="2586" spans="1:13" outlineLevel="2" x14ac:dyDescent="0.3">
      <c r="A2586" s="10" t="s">
        <v>589</v>
      </c>
      <c r="B2586" s="11">
        <v>8.0527748008936296E-3</v>
      </c>
      <c r="C2586" s="12" t="s">
        <v>5581</v>
      </c>
      <c r="D2586" s="17" t="s">
        <v>5581</v>
      </c>
      <c r="E2586" s="12"/>
      <c r="F2586" s="13">
        <v>39.57</v>
      </c>
      <c r="G2586" s="13">
        <v>584.82000000000005</v>
      </c>
      <c r="H2586" s="13">
        <v>1167.6199999999999</v>
      </c>
      <c r="I2586" s="13">
        <v>2</v>
      </c>
      <c r="J2586" s="13">
        <v>-0.01</v>
      </c>
      <c r="K2586" s="13">
        <v>0</v>
      </c>
      <c r="L2586" s="13">
        <v>2.3999999999999998E-3</v>
      </c>
      <c r="M2586" s="15" t="s">
        <v>6208</v>
      </c>
    </row>
    <row r="2587" spans="1:13" outlineLevel="2" x14ac:dyDescent="0.3">
      <c r="A2587" s="10" t="s">
        <v>589</v>
      </c>
      <c r="B2587" s="11">
        <v>3.7593613197677928E-4</v>
      </c>
      <c r="C2587" s="12" t="s">
        <v>595</v>
      </c>
      <c r="D2587" s="12" t="s">
        <v>595</v>
      </c>
      <c r="E2587" s="12"/>
      <c r="F2587" s="13">
        <v>42.07</v>
      </c>
      <c r="G2587" s="13">
        <v>459.25</v>
      </c>
      <c r="H2587" s="13">
        <v>1832.99</v>
      </c>
      <c r="I2587" s="13">
        <v>4</v>
      </c>
      <c r="J2587" s="13">
        <v>-0.02</v>
      </c>
      <c r="K2587" s="13">
        <v>0</v>
      </c>
      <c r="L2587" s="13">
        <v>1.1E-4</v>
      </c>
      <c r="M2587" s="15" t="s">
        <v>6206</v>
      </c>
    </row>
    <row r="2588" spans="1:13" outlineLevel="2" x14ac:dyDescent="0.3">
      <c r="A2588" s="10" t="s">
        <v>589</v>
      </c>
      <c r="B2588" s="11">
        <v>1.7492384489662678E-2</v>
      </c>
      <c r="C2588" s="12" t="s">
        <v>4561</v>
      </c>
      <c r="D2588" s="17" t="s">
        <v>4561</v>
      </c>
      <c r="E2588" s="12"/>
      <c r="F2588" s="13">
        <v>56.8</v>
      </c>
      <c r="G2588" s="13">
        <v>1041.46</v>
      </c>
      <c r="H2588" s="13">
        <v>3121.37</v>
      </c>
      <c r="I2588" s="13">
        <v>3</v>
      </c>
      <c r="J2588" s="13">
        <v>0</v>
      </c>
      <c r="K2588" s="13">
        <v>0</v>
      </c>
      <c r="L2588" s="14">
        <v>5.6999999999999996E-6</v>
      </c>
      <c r="M2588" s="15" t="s">
        <v>6207</v>
      </c>
    </row>
    <row r="2589" spans="1:13" outlineLevel="2" x14ac:dyDescent="0.3">
      <c r="A2589" s="10" t="s">
        <v>589</v>
      </c>
      <c r="B2589" s="11">
        <v>3.2217645300840745E-3</v>
      </c>
      <c r="C2589" s="12" t="s">
        <v>591</v>
      </c>
      <c r="D2589" s="12" t="s">
        <v>591</v>
      </c>
      <c r="E2589" s="12" t="s">
        <v>1</v>
      </c>
      <c r="F2589" s="13">
        <v>36.58</v>
      </c>
      <c r="G2589" s="13">
        <v>599.32000000000005</v>
      </c>
      <c r="H2589" s="13">
        <v>1196.6300000000001</v>
      </c>
      <c r="I2589" s="13">
        <v>2</v>
      </c>
      <c r="J2589" s="13">
        <v>-0.01</v>
      </c>
      <c r="K2589" s="13">
        <v>0</v>
      </c>
      <c r="L2589" s="13">
        <v>1.6000000000000001E-3</v>
      </c>
      <c r="M2589" s="15" t="s">
        <v>6207</v>
      </c>
    </row>
    <row r="2590" spans="1:13" outlineLevel="2" x14ac:dyDescent="0.3">
      <c r="A2590" s="10" t="s">
        <v>589</v>
      </c>
      <c r="B2590" s="11">
        <v>2.3725439630889107E-3</v>
      </c>
      <c r="C2590" s="12" t="s">
        <v>591</v>
      </c>
      <c r="D2590" s="12" t="s">
        <v>591</v>
      </c>
      <c r="E2590" s="12"/>
      <c r="F2590" s="13">
        <v>30.27</v>
      </c>
      <c r="G2590" s="13">
        <v>591.32000000000005</v>
      </c>
      <c r="H2590" s="13">
        <v>1180.6300000000001</v>
      </c>
      <c r="I2590" s="13">
        <v>2</v>
      </c>
      <c r="J2590" s="13">
        <v>-0.02</v>
      </c>
      <c r="K2590" s="13">
        <v>0</v>
      </c>
      <c r="L2590" s="13">
        <v>5.1999999999999998E-3</v>
      </c>
      <c r="M2590" s="15" t="s">
        <v>6204</v>
      </c>
    </row>
    <row r="2591" spans="1:13" outlineLevel="2" x14ac:dyDescent="0.3">
      <c r="A2591" s="10" t="s">
        <v>589</v>
      </c>
      <c r="B2591" s="11">
        <v>4.9609227823762111E-3</v>
      </c>
      <c r="C2591" s="12" t="s">
        <v>4560</v>
      </c>
      <c r="D2591" s="12" t="s">
        <v>4560</v>
      </c>
      <c r="E2591" s="12"/>
      <c r="F2591" s="13">
        <v>58.85</v>
      </c>
      <c r="G2591" s="13">
        <v>863.52</v>
      </c>
      <c r="H2591" s="13">
        <v>1725.03</v>
      </c>
      <c r="I2591" s="13">
        <v>2</v>
      </c>
      <c r="J2591" s="13">
        <v>-0.02</v>
      </c>
      <c r="K2591" s="13">
        <v>1</v>
      </c>
      <c r="L2591" s="14">
        <v>1.0000000000000001E-5</v>
      </c>
      <c r="M2591" s="15" t="s">
        <v>6207</v>
      </c>
    </row>
    <row r="2592" spans="1:13" outlineLevel="2" x14ac:dyDescent="0.3">
      <c r="A2592" s="10" t="s">
        <v>589</v>
      </c>
      <c r="B2592" s="11">
        <v>1.9144428705808274E-3</v>
      </c>
      <c r="C2592" s="12" t="s">
        <v>4560</v>
      </c>
      <c r="D2592" s="12" t="s">
        <v>4560</v>
      </c>
      <c r="E2592" s="12"/>
      <c r="F2592" s="13">
        <v>28.28</v>
      </c>
      <c r="G2592" s="13">
        <v>576.02</v>
      </c>
      <c r="H2592" s="13">
        <v>1725.03</v>
      </c>
      <c r="I2592" s="13">
        <v>3</v>
      </c>
      <c r="J2592" s="13">
        <v>-0.03</v>
      </c>
      <c r="K2592" s="13">
        <v>1</v>
      </c>
      <c r="L2592" s="13">
        <v>2.2000000000000001E-3</v>
      </c>
      <c r="M2592" s="15" t="s">
        <v>6207</v>
      </c>
    </row>
    <row r="2593" spans="1:13" outlineLevel="2" x14ac:dyDescent="0.3">
      <c r="A2593" s="10" t="s">
        <v>589</v>
      </c>
      <c r="B2593" s="11">
        <v>2.0564372588495181E-3</v>
      </c>
      <c r="C2593" s="12" t="s">
        <v>4560</v>
      </c>
      <c r="D2593" s="12" t="s">
        <v>4560</v>
      </c>
      <c r="E2593" s="12"/>
      <c r="F2593" s="13">
        <v>24.11</v>
      </c>
      <c r="G2593" s="13">
        <v>432.26</v>
      </c>
      <c r="H2593" s="13">
        <v>1725.03</v>
      </c>
      <c r="I2593" s="13">
        <v>4</v>
      </c>
      <c r="J2593" s="13">
        <v>-0.03</v>
      </c>
      <c r="K2593" s="13">
        <v>1</v>
      </c>
      <c r="L2593" s="13">
        <v>7.7000000000000002E-3</v>
      </c>
      <c r="M2593" s="15" t="s">
        <v>6207</v>
      </c>
    </row>
    <row r="2594" spans="1:13" outlineLevel="2" x14ac:dyDescent="0.3">
      <c r="A2594" s="10" t="s">
        <v>589</v>
      </c>
      <c r="B2594" s="11">
        <v>6.7878285096977208E-3</v>
      </c>
      <c r="C2594" s="12" t="s">
        <v>592</v>
      </c>
      <c r="D2594" s="17" t="s">
        <v>592</v>
      </c>
      <c r="E2594" s="12"/>
      <c r="F2594" s="13">
        <v>31.85</v>
      </c>
      <c r="G2594" s="13">
        <v>442.25</v>
      </c>
      <c r="H2594" s="13">
        <v>1323.73</v>
      </c>
      <c r="I2594" s="13">
        <v>3</v>
      </c>
      <c r="J2594" s="13">
        <v>-0.01</v>
      </c>
      <c r="K2594" s="13">
        <v>1</v>
      </c>
      <c r="L2594" s="13">
        <v>5.5999999999999999E-3</v>
      </c>
      <c r="M2594" s="15" t="s">
        <v>6208</v>
      </c>
    </row>
    <row r="2595" spans="1:13" outlineLevel="2" x14ac:dyDescent="0.3">
      <c r="A2595" s="10" t="s">
        <v>589</v>
      </c>
      <c r="B2595" s="11">
        <v>8.1748270035074018E-3</v>
      </c>
      <c r="C2595" s="12" t="s">
        <v>593</v>
      </c>
      <c r="D2595" s="12" t="s">
        <v>593</v>
      </c>
      <c r="E2595" s="12"/>
      <c r="F2595" s="13">
        <v>70.430000000000007</v>
      </c>
      <c r="G2595" s="13">
        <v>711.86</v>
      </c>
      <c r="H2595" s="13">
        <v>1421.7</v>
      </c>
      <c r="I2595" s="13">
        <v>2</v>
      </c>
      <c r="J2595" s="13">
        <v>-0.01</v>
      </c>
      <c r="K2595" s="13">
        <v>0</v>
      </c>
      <c r="L2595" s="14">
        <v>5.7999999999999995E-7</v>
      </c>
      <c r="M2595" s="15" t="s">
        <v>6204</v>
      </c>
    </row>
    <row r="2596" spans="1:13" outlineLevel="2" x14ac:dyDescent="0.3">
      <c r="A2596" s="10" t="s">
        <v>589</v>
      </c>
      <c r="B2596" s="11">
        <v>8.4454983616411936E-3</v>
      </c>
      <c r="C2596" s="12" t="s">
        <v>593</v>
      </c>
      <c r="D2596" s="12" t="s">
        <v>593</v>
      </c>
      <c r="E2596" s="12" t="s">
        <v>1</v>
      </c>
      <c r="F2596" s="13">
        <v>67.97</v>
      </c>
      <c r="G2596" s="13">
        <v>719.86</v>
      </c>
      <c r="H2596" s="13">
        <v>1437.7</v>
      </c>
      <c r="I2596" s="13">
        <v>2</v>
      </c>
      <c r="J2596" s="13">
        <v>-0.01</v>
      </c>
      <c r="K2596" s="13">
        <v>0</v>
      </c>
      <c r="L2596" s="14">
        <v>4.2E-7</v>
      </c>
      <c r="M2596" s="15" t="s">
        <v>6204</v>
      </c>
    </row>
    <row r="2597" spans="1:13" outlineLevel="2" x14ac:dyDescent="0.3">
      <c r="A2597" s="10" t="s">
        <v>589</v>
      </c>
      <c r="B2597" s="11">
        <v>0.82789670156979089</v>
      </c>
      <c r="C2597" s="12" t="s">
        <v>593</v>
      </c>
      <c r="D2597" s="12" t="s">
        <v>593</v>
      </c>
      <c r="E2597" s="12" t="s">
        <v>1</v>
      </c>
      <c r="F2597" s="13">
        <v>33.08</v>
      </c>
      <c r="G2597" s="13">
        <v>480.24</v>
      </c>
      <c r="H2597" s="13">
        <v>1437.69</v>
      </c>
      <c r="I2597" s="13">
        <v>3</v>
      </c>
      <c r="J2597" s="13">
        <v>-0.01</v>
      </c>
      <c r="K2597" s="13">
        <v>0</v>
      </c>
      <c r="L2597" s="13">
        <v>3.2000000000000002E-3</v>
      </c>
      <c r="M2597" s="15" t="s">
        <v>6204</v>
      </c>
    </row>
    <row r="2598" spans="1:13" outlineLevel="2" x14ac:dyDescent="0.3">
      <c r="A2598" s="10" t="s">
        <v>589</v>
      </c>
      <c r="B2598" s="11">
        <v>1.0857801293136296E-3</v>
      </c>
      <c r="C2598" s="12" t="s">
        <v>593</v>
      </c>
      <c r="D2598" s="12" t="s">
        <v>593</v>
      </c>
      <c r="E2598" s="12"/>
      <c r="F2598" s="13">
        <v>32.380000000000003</v>
      </c>
      <c r="G2598" s="13">
        <v>474.91</v>
      </c>
      <c r="H2598" s="13">
        <v>1421.7</v>
      </c>
      <c r="I2598" s="13">
        <v>3</v>
      </c>
      <c r="J2598" s="13">
        <v>-0.01</v>
      </c>
      <c r="K2598" s="13">
        <v>0</v>
      </c>
      <c r="L2598" s="13">
        <v>1.4E-3</v>
      </c>
      <c r="M2598" s="15" t="s">
        <v>6204</v>
      </c>
    </row>
    <row r="2599" spans="1:13" outlineLevel="2" x14ac:dyDescent="0.3">
      <c r="A2599" s="10" t="s">
        <v>589</v>
      </c>
      <c r="B2599" s="11">
        <v>6.4689398323933703E-3</v>
      </c>
      <c r="C2599" s="12" t="s">
        <v>4559</v>
      </c>
      <c r="D2599" s="12" t="s">
        <v>4559</v>
      </c>
      <c r="E2599" s="12"/>
      <c r="F2599" s="13">
        <v>26.38</v>
      </c>
      <c r="G2599" s="13">
        <v>631.30999999999995</v>
      </c>
      <c r="H2599" s="13">
        <v>1260.5999999999999</v>
      </c>
      <c r="I2599" s="13">
        <v>2</v>
      </c>
      <c r="J2599" s="13">
        <v>-0.02</v>
      </c>
      <c r="K2599" s="13">
        <v>0</v>
      </c>
      <c r="L2599" s="13">
        <v>0.01</v>
      </c>
      <c r="M2599" s="15" t="s">
        <v>6207</v>
      </c>
    </row>
    <row r="2600" spans="1:13" outlineLevel="2" x14ac:dyDescent="0.3">
      <c r="A2600" s="10" t="s">
        <v>589</v>
      </c>
      <c r="B2600" s="11">
        <v>1.3349219327650447E-2</v>
      </c>
      <c r="C2600" s="12" t="s">
        <v>590</v>
      </c>
      <c r="D2600" s="12" t="s">
        <v>590</v>
      </c>
      <c r="E2600" s="12"/>
      <c r="F2600" s="13">
        <v>41.98</v>
      </c>
      <c r="G2600" s="13">
        <v>502.28</v>
      </c>
      <c r="H2600" s="13">
        <v>1002.54</v>
      </c>
      <c r="I2600" s="13">
        <v>2</v>
      </c>
      <c r="J2600" s="13">
        <v>-0.02</v>
      </c>
      <c r="K2600" s="13">
        <v>0</v>
      </c>
      <c r="L2600" s="13">
        <v>1.5E-3</v>
      </c>
      <c r="M2600" s="15" t="s">
        <v>6204</v>
      </c>
    </row>
    <row r="2601" spans="1:13" outlineLevel="2" x14ac:dyDescent="0.3">
      <c r="A2601" s="10" t="s">
        <v>589</v>
      </c>
      <c r="B2601" s="11">
        <v>2.5019947857740411E-2</v>
      </c>
      <c r="C2601" s="12" t="s">
        <v>3496</v>
      </c>
      <c r="D2601" s="12" t="s">
        <v>3496</v>
      </c>
      <c r="E2601" s="12"/>
      <c r="F2601" s="13">
        <v>34.64</v>
      </c>
      <c r="G2601" s="13">
        <v>661.86</v>
      </c>
      <c r="H2601" s="13">
        <v>1321.7</v>
      </c>
      <c r="I2601" s="13">
        <v>2</v>
      </c>
      <c r="J2601" s="13">
        <v>-0.02</v>
      </c>
      <c r="K2601" s="13">
        <v>1</v>
      </c>
      <c r="L2601" s="13">
        <v>1.9E-3</v>
      </c>
      <c r="M2601" s="15" t="s">
        <v>6207</v>
      </c>
    </row>
    <row r="2602" spans="1:13" outlineLevel="2" x14ac:dyDescent="0.3">
      <c r="A2602" s="10" t="s">
        <v>589</v>
      </c>
      <c r="B2602" s="11">
        <v>2.9364932361632197E-3</v>
      </c>
      <c r="C2602" s="12" t="s">
        <v>3496</v>
      </c>
      <c r="D2602" s="12" t="s">
        <v>3496</v>
      </c>
      <c r="E2602" s="12"/>
      <c r="F2602" s="13">
        <v>25.31</v>
      </c>
      <c r="G2602" s="13">
        <v>441.57</v>
      </c>
      <c r="H2602" s="13">
        <v>1321.7</v>
      </c>
      <c r="I2602" s="13">
        <v>3</v>
      </c>
      <c r="J2602" s="13">
        <v>-0.02</v>
      </c>
      <c r="K2602" s="13">
        <v>1</v>
      </c>
      <c r="L2602" s="13">
        <v>4.3E-3</v>
      </c>
      <c r="M2602" s="15" t="s">
        <v>6206</v>
      </c>
    </row>
    <row r="2603" spans="1:13" outlineLevel="2" x14ac:dyDescent="0.3">
      <c r="A2603" s="10" t="s">
        <v>589</v>
      </c>
      <c r="B2603" s="11">
        <v>4.8399731344116103E-3</v>
      </c>
      <c r="C2603" s="12" t="s">
        <v>594</v>
      </c>
      <c r="D2603" s="12" t="s">
        <v>594</v>
      </c>
      <c r="E2603" s="12"/>
      <c r="F2603" s="13">
        <v>65.510000000000005</v>
      </c>
      <c r="G2603" s="13">
        <v>545.95000000000005</v>
      </c>
      <c r="H2603" s="13">
        <v>1634.83</v>
      </c>
      <c r="I2603" s="13">
        <v>3</v>
      </c>
      <c r="J2603" s="13">
        <v>-0.01</v>
      </c>
      <c r="K2603" s="13">
        <v>0</v>
      </c>
      <c r="L2603" s="14">
        <v>9.9999999999999995E-7</v>
      </c>
      <c r="M2603" s="15" t="s">
        <v>6205</v>
      </c>
    </row>
    <row r="2604" spans="1:13" outlineLevel="2" x14ac:dyDescent="0.3">
      <c r="A2604" s="10" t="s">
        <v>589</v>
      </c>
      <c r="B2604" s="11">
        <v>9.8050752860529399E-3</v>
      </c>
      <c r="C2604" s="12" t="s">
        <v>2296</v>
      </c>
      <c r="D2604" s="12" t="s">
        <v>2296</v>
      </c>
      <c r="E2604" s="12"/>
      <c r="F2604" s="13">
        <v>82.64</v>
      </c>
      <c r="G2604" s="13">
        <v>901.46</v>
      </c>
      <c r="H2604" s="13">
        <v>1800.91</v>
      </c>
      <c r="I2604" s="13">
        <v>2</v>
      </c>
      <c r="J2604" s="13">
        <v>-0.02</v>
      </c>
      <c r="K2604" s="13">
        <v>0</v>
      </c>
      <c r="L2604" s="14">
        <v>1.6999999999999999E-7</v>
      </c>
      <c r="M2604" s="15" t="s">
        <v>6205</v>
      </c>
    </row>
    <row r="2605" spans="1:13" outlineLevel="2" x14ac:dyDescent="0.3">
      <c r="A2605" s="10" t="s">
        <v>589</v>
      </c>
      <c r="B2605" s="11">
        <v>1.1197004855830915E-3</v>
      </c>
      <c r="C2605" s="12" t="s">
        <v>2296</v>
      </c>
      <c r="D2605" s="12" t="s">
        <v>2296</v>
      </c>
      <c r="E2605" s="12"/>
      <c r="F2605" s="13">
        <v>31.71</v>
      </c>
      <c r="G2605" s="13">
        <v>601.30999999999995</v>
      </c>
      <c r="H2605" s="13">
        <v>1800.91</v>
      </c>
      <c r="I2605" s="13">
        <v>3</v>
      </c>
      <c r="J2605" s="13">
        <v>-0.02</v>
      </c>
      <c r="K2605" s="13">
        <v>0</v>
      </c>
      <c r="L2605" s="13">
        <v>8.8999999999999999E-3</v>
      </c>
      <c r="M2605" s="15" t="s">
        <v>6206</v>
      </c>
    </row>
    <row r="2606" spans="1:13" outlineLevel="2" x14ac:dyDescent="0.3">
      <c r="A2606" s="10" t="s">
        <v>589</v>
      </c>
      <c r="B2606" s="16">
        <v>7.8085801535437939E-3</v>
      </c>
      <c r="C2606" s="12" t="s">
        <v>596</v>
      </c>
      <c r="D2606" s="12" t="s">
        <v>596</v>
      </c>
      <c r="E2606" s="12"/>
      <c r="F2606" s="13">
        <v>26.15</v>
      </c>
      <c r="G2606" s="13">
        <v>739.14</v>
      </c>
      <c r="H2606" s="13">
        <v>2952.53</v>
      </c>
      <c r="I2606" s="13">
        <v>4</v>
      </c>
      <c r="J2606" s="13">
        <v>0.96</v>
      </c>
      <c r="K2606" s="13">
        <v>1</v>
      </c>
      <c r="L2606" s="13">
        <v>4.3E-3</v>
      </c>
      <c r="M2606" s="15" t="s">
        <v>6219</v>
      </c>
    </row>
    <row r="2607" spans="1:13" outlineLevel="2" x14ac:dyDescent="0.3">
      <c r="A2607" s="10" t="s">
        <v>589</v>
      </c>
      <c r="B2607" s="16">
        <v>1.1865760166992221</v>
      </c>
      <c r="C2607" s="12" t="s">
        <v>596</v>
      </c>
      <c r="D2607" s="12" t="s">
        <v>596</v>
      </c>
      <c r="E2607" s="12" t="s">
        <v>1</v>
      </c>
      <c r="F2607" s="13">
        <v>24.1</v>
      </c>
      <c r="G2607" s="13">
        <v>990.19</v>
      </c>
      <c r="H2607" s="13">
        <v>2967.54</v>
      </c>
      <c r="I2607" s="13">
        <v>3</v>
      </c>
      <c r="J2607" s="13">
        <v>-0.01</v>
      </c>
      <c r="K2607" s="13">
        <v>1</v>
      </c>
      <c r="L2607" s="13">
        <v>5.4999999999999997E-3</v>
      </c>
      <c r="M2607" s="15" t="s">
        <v>6218</v>
      </c>
    </row>
    <row r="2608" spans="1:13" outlineLevel="2" x14ac:dyDescent="0.3">
      <c r="A2608" s="10" t="s">
        <v>589</v>
      </c>
      <c r="B2608" s="16">
        <v>0.86474643380163274</v>
      </c>
      <c r="C2608" s="12" t="s">
        <v>3497</v>
      </c>
      <c r="D2608" s="12" t="s">
        <v>3497</v>
      </c>
      <c r="E2608" s="12"/>
      <c r="F2608" s="13">
        <v>67.8</v>
      </c>
      <c r="G2608" s="13">
        <v>1091.56</v>
      </c>
      <c r="H2608" s="13">
        <v>2181.12</v>
      </c>
      <c r="I2608" s="13">
        <v>2</v>
      </c>
      <c r="J2608" s="13">
        <v>0.01</v>
      </c>
      <c r="K2608" s="13">
        <v>0</v>
      </c>
      <c r="L2608" s="14">
        <v>3.0000000000000001E-6</v>
      </c>
      <c r="M2608" s="15" t="s">
        <v>6216</v>
      </c>
    </row>
    <row r="2609" spans="1:13" outlineLevel="2" x14ac:dyDescent="0.3">
      <c r="A2609" s="10" t="s">
        <v>589</v>
      </c>
      <c r="B2609" s="16">
        <v>3.6047087615889685E-2</v>
      </c>
      <c r="C2609" s="12" t="s">
        <v>3497</v>
      </c>
      <c r="D2609" s="12" t="s">
        <v>3497</v>
      </c>
      <c r="E2609" s="12"/>
      <c r="F2609" s="13">
        <v>58.71</v>
      </c>
      <c r="G2609" s="13">
        <v>728.04</v>
      </c>
      <c r="H2609" s="13">
        <v>2181.1</v>
      </c>
      <c r="I2609" s="13">
        <v>3</v>
      </c>
      <c r="J2609" s="13">
        <v>-0.01</v>
      </c>
      <c r="K2609" s="13">
        <v>0</v>
      </c>
      <c r="L2609" s="14">
        <v>7.4000000000000003E-6</v>
      </c>
      <c r="M2609" s="15" t="s">
        <v>6216</v>
      </c>
    </row>
    <row r="2610" spans="1:13" outlineLevel="2" x14ac:dyDescent="0.3">
      <c r="A2610" s="10" t="s">
        <v>589</v>
      </c>
      <c r="B2610" s="16">
        <v>4.7769787010084105E-3</v>
      </c>
      <c r="C2610" s="12" t="s">
        <v>3497</v>
      </c>
      <c r="D2610" s="12" t="s">
        <v>3497</v>
      </c>
      <c r="E2610" s="12"/>
      <c r="F2610" s="13">
        <v>28.38</v>
      </c>
      <c r="G2610" s="13">
        <v>546.52</v>
      </c>
      <c r="H2610" s="13">
        <v>2182.0700000000002</v>
      </c>
      <c r="I2610" s="13">
        <v>4</v>
      </c>
      <c r="J2610" s="13">
        <v>0.96</v>
      </c>
      <c r="K2610" s="13">
        <v>0</v>
      </c>
      <c r="L2610" s="13">
        <v>3.5999999999999999E-3</v>
      </c>
      <c r="M2610" s="15" t="s">
        <v>6219</v>
      </c>
    </row>
    <row r="2611" spans="1:13" outlineLevel="2" x14ac:dyDescent="0.3">
      <c r="A2611" s="10" t="s">
        <v>589</v>
      </c>
      <c r="B2611" s="16">
        <v>2.0548967232330243E-3</v>
      </c>
      <c r="C2611" s="12" t="s">
        <v>5582</v>
      </c>
      <c r="D2611" s="12" t="s">
        <v>5582</v>
      </c>
      <c r="E2611" s="12"/>
      <c r="F2611" s="13">
        <v>27.01</v>
      </c>
      <c r="G2611" s="13">
        <v>505.61</v>
      </c>
      <c r="H2611" s="13">
        <v>1513.81</v>
      </c>
      <c r="I2611" s="13">
        <v>3</v>
      </c>
      <c r="J2611" s="13">
        <v>-0.02</v>
      </c>
      <c r="K2611" s="13">
        <v>0</v>
      </c>
      <c r="L2611" s="13">
        <v>4.7000000000000002E-3</v>
      </c>
      <c r="M2611" s="15" t="s">
        <v>6216</v>
      </c>
    </row>
    <row r="2612" spans="1:13" outlineLevel="2" x14ac:dyDescent="0.3">
      <c r="A2612" s="10" t="s">
        <v>589</v>
      </c>
      <c r="B2612" s="16">
        <v>5.7273384834356095E-3</v>
      </c>
      <c r="C2612" s="12" t="s">
        <v>3499</v>
      </c>
      <c r="D2612" s="12" t="s">
        <v>3499</v>
      </c>
      <c r="E2612" s="12"/>
      <c r="F2612" s="13">
        <v>71.05</v>
      </c>
      <c r="G2612" s="13">
        <v>832.41</v>
      </c>
      <c r="H2612" s="13">
        <v>2494.2199999999998</v>
      </c>
      <c r="I2612" s="13">
        <v>3</v>
      </c>
      <c r="J2612" s="13">
        <v>-0.02</v>
      </c>
      <c r="K2612" s="13">
        <v>0</v>
      </c>
      <c r="L2612" s="14">
        <v>2.2000000000000001E-7</v>
      </c>
      <c r="M2612" s="15" t="s">
        <v>6220</v>
      </c>
    </row>
    <row r="2613" spans="1:13" outlineLevel="2" x14ac:dyDescent="0.3">
      <c r="A2613" s="10" t="s">
        <v>589</v>
      </c>
      <c r="B2613" s="16">
        <v>2.5045209176658332E-3</v>
      </c>
      <c r="C2613" s="12" t="s">
        <v>3499</v>
      </c>
      <c r="D2613" s="12" t="s">
        <v>3499</v>
      </c>
      <c r="E2613" s="12"/>
      <c r="F2613" s="13">
        <v>40.380000000000003</v>
      </c>
      <c r="G2613" s="13">
        <v>624.55999999999995</v>
      </c>
      <c r="H2613" s="13">
        <v>2494.21</v>
      </c>
      <c r="I2613" s="13">
        <v>4</v>
      </c>
      <c r="J2613" s="13">
        <v>-0.03</v>
      </c>
      <c r="K2613" s="13">
        <v>0</v>
      </c>
      <c r="L2613" s="13">
        <v>1.6000000000000001E-4</v>
      </c>
      <c r="M2613" s="15" t="s">
        <v>6220</v>
      </c>
    </row>
    <row r="2614" spans="1:13" outlineLevel="2" x14ac:dyDescent="0.3">
      <c r="A2614" s="10" t="s">
        <v>589</v>
      </c>
      <c r="B2614" s="16">
        <v>5.0397706389224291E-4</v>
      </c>
      <c r="C2614" s="12" t="s">
        <v>2297</v>
      </c>
      <c r="D2614" s="12" t="s">
        <v>2297</v>
      </c>
      <c r="E2614" s="12"/>
      <c r="F2614" s="13">
        <v>54.78</v>
      </c>
      <c r="G2614" s="13">
        <v>609.69000000000005</v>
      </c>
      <c r="H2614" s="13">
        <v>1826.04</v>
      </c>
      <c r="I2614" s="13">
        <v>3</v>
      </c>
      <c r="J2614" s="13">
        <v>-0.01</v>
      </c>
      <c r="K2614" s="13">
        <v>0</v>
      </c>
      <c r="L2614" s="14">
        <v>7.3000000000000004E-6</v>
      </c>
      <c r="M2614" s="15" t="s">
        <v>6218</v>
      </c>
    </row>
    <row r="2615" spans="1:13" outlineLevel="2" x14ac:dyDescent="0.3">
      <c r="A2615" s="10" t="s">
        <v>589</v>
      </c>
      <c r="B2615" s="16">
        <v>0.95679366694449841</v>
      </c>
      <c r="C2615" s="12" t="s">
        <v>2295</v>
      </c>
      <c r="D2615" s="12" t="s">
        <v>2295</v>
      </c>
      <c r="E2615" s="12" t="s">
        <v>1</v>
      </c>
      <c r="F2615" s="13">
        <v>29.91</v>
      </c>
      <c r="G2615" s="13">
        <v>735.42</v>
      </c>
      <c r="H2615" s="13">
        <v>1468.82</v>
      </c>
      <c r="I2615" s="13">
        <v>2</v>
      </c>
      <c r="J2615" s="13">
        <v>-0.01</v>
      </c>
      <c r="K2615" s="13">
        <v>1</v>
      </c>
      <c r="L2615" s="13">
        <v>2.5999999999999999E-3</v>
      </c>
      <c r="M2615" s="15" t="s">
        <v>6216</v>
      </c>
    </row>
    <row r="2616" spans="1:13" outlineLevel="2" x14ac:dyDescent="0.3">
      <c r="A2616" s="10" t="s">
        <v>589</v>
      </c>
      <c r="B2616" s="16">
        <v>8.8474556413286418E-3</v>
      </c>
      <c r="C2616" s="12" t="s">
        <v>6347</v>
      </c>
      <c r="D2616" s="17" t="s">
        <v>6347</v>
      </c>
      <c r="E2616" s="12"/>
      <c r="F2616" s="13">
        <v>53.01</v>
      </c>
      <c r="G2616" s="13">
        <v>720.92</v>
      </c>
      <c r="H2616" s="13">
        <v>1439.82</v>
      </c>
      <c r="I2616" s="13">
        <v>2</v>
      </c>
      <c r="J2616" s="13">
        <v>-0.02</v>
      </c>
      <c r="K2616" s="13">
        <v>1</v>
      </c>
      <c r="L2616" s="13">
        <v>2.9999999999999997E-4</v>
      </c>
      <c r="M2616" s="15" t="s">
        <v>6217</v>
      </c>
    </row>
    <row r="2617" spans="1:13" outlineLevel="2" x14ac:dyDescent="0.3">
      <c r="A2617" s="10" t="s">
        <v>589</v>
      </c>
      <c r="B2617" s="16">
        <v>3.0522100770876342E-4</v>
      </c>
      <c r="C2617" s="12" t="s">
        <v>595</v>
      </c>
      <c r="D2617" s="12" t="s">
        <v>595</v>
      </c>
      <c r="E2617" s="12"/>
      <c r="F2617" s="13">
        <v>39.61</v>
      </c>
      <c r="G2617" s="13">
        <v>459.25</v>
      </c>
      <c r="H2617" s="13">
        <v>1832.98</v>
      </c>
      <c r="I2617" s="13">
        <v>4</v>
      </c>
      <c r="J2617" s="13">
        <v>-0.03</v>
      </c>
      <c r="K2617" s="13">
        <v>0</v>
      </c>
      <c r="L2617" s="13">
        <v>1.9000000000000001E-4</v>
      </c>
      <c r="M2617" s="15" t="s">
        <v>6219</v>
      </c>
    </row>
    <row r="2618" spans="1:13" outlineLevel="2" x14ac:dyDescent="0.3">
      <c r="A2618" s="10" t="s">
        <v>589</v>
      </c>
      <c r="B2618" s="16">
        <v>2.5315756304078066E-3</v>
      </c>
      <c r="C2618" s="12" t="s">
        <v>595</v>
      </c>
      <c r="D2618" s="12" t="s">
        <v>595</v>
      </c>
      <c r="E2618" s="12"/>
      <c r="F2618" s="13">
        <v>35.159999999999997</v>
      </c>
      <c r="G2618" s="13">
        <v>612</v>
      </c>
      <c r="H2618" s="13">
        <v>1832.99</v>
      </c>
      <c r="I2618" s="13">
        <v>3</v>
      </c>
      <c r="J2618" s="13">
        <v>-0.03</v>
      </c>
      <c r="K2618" s="13">
        <v>0</v>
      </c>
      <c r="L2618" s="13">
        <v>5.0000000000000001E-4</v>
      </c>
      <c r="M2618" s="15" t="s">
        <v>6219</v>
      </c>
    </row>
    <row r="2619" spans="1:13" outlineLevel="2" x14ac:dyDescent="0.3">
      <c r="A2619" s="10" t="s">
        <v>589</v>
      </c>
      <c r="B2619" s="16">
        <v>1.6337907714514611E-3</v>
      </c>
      <c r="C2619" s="12" t="s">
        <v>591</v>
      </c>
      <c r="D2619" s="12" t="s">
        <v>591</v>
      </c>
      <c r="E2619" s="12"/>
      <c r="F2619" s="13">
        <v>34.369999999999997</v>
      </c>
      <c r="G2619" s="13">
        <v>591.32000000000005</v>
      </c>
      <c r="H2619" s="13">
        <v>1180.6300000000001</v>
      </c>
      <c r="I2619" s="13">
        <v>2</v>
      </c>
      <c r="J2619" s="13">
        <v>-0.02</v>
      </c>
      <c r="K2619" s="13">
        <v>0</v>
      </c>
      <c r="L2619" s="13">
        <v>3.7000000000000002E-3</v>
      </c>
      <c r="M2619" s="15" t="s">
        <v>6217</v>
      </c>
    </row>
    <row r="2620" spans="1:13" outlineLevel="2" x14ac:dyDescent="0.3">
      <c r="A2620" s="10" t="s">
        <v>589</v>
      </c>
      <c r="B2620" s="16">
        <v>0.97755180443313028</v>
      </c>
      <c r="C2620" s="12" t="s">
        <v>6348</v>
      </c>
      <c r="D2620" s="17" t="s">
        <v>6348</v>
      </c>
      <c r="E2620" s="12" t="s">
        <v>1</v>
      </c>
      <c r="F2620" s="13">
        <v>26.18</v>
      </c>
      <c r="G2620" s="13">
        <v>668.35</v>
      </c>
      <c r="H2620" s="13">
        <v>2669.37</v>
      </c>
      <c r="I2620" s="13">
        <v>4</v>
      </c>
      <c r="J2620" s="13">
        <v>0</v>
      </c>
      <c r="K2620" s="13">
        <v>1</v>
      </c>
      <c r="L2620" s="13">
        <v>3.5000000000000001E-3</v>
      </c>
      <c r="M2620" s="15" t="s">
        <v>6216</v>
      </c>
    </row>
    <row r="2621" spans="1:13" outlineLevel="2" x14ac:dyDescent="0.3">
      <c r="A2621" s="10" t="s">
        <v>589</v>
      </c>
      <c r="B2621" s="16">
        <v>7.9342208585164668E-3</v>
      </c>
      <c r="C2621" s="12" t="s">
        <v>593</v>
      </c>
      <c r="D2621" s="12" t="s">
        <v>593</v>
      </c>
      <c r="E2621" s="12" t="s">
        <v>1</v>
      </c>
      <c r="F2621" s="13">
        <v>72.98</v>
      </c>
      <c r="G2621" s="13">
        <v>719.86</v>
      </c>
      <c r="H2621" s="13">
        <v>1437.7</v>
      </c>
      <c r="I2621" s="13">
        <v>2</v>
      </c>
      <c r="J2621" s="13">
        <v>-0.01</v>
      </c>
      <c r="K2621" s="13">
        <v>0</v>
      </c>
      <c r="L2621" s="14">
        <v>1.4000000000000001E-7</v>
      </c>
      <c r="M2621" s="15" t="s">
        <v>6217</v>
      </c>
    </row>
    <row r="2622" spans="1:13" outlineLevel="2" x14ac:dyDescent="0.3">
      <c r="A2622" s="10" t="s">
        <v>589</v>
      </c>
      <c r="B2622" s="16">
        <v>3.8211344660854748E-3</v>
      </c>
      <c r="C2622" s="12" t="s">
        <v>593</v>
      </c>
      <c r="D2622" s="12" t="s">
        <v>593</v>
      </c>
      <c r="E2622" s="12"/>
      <c r="F2622" s="13">
        <v>36.39</v>
      </c>
      <c r="G2622" s="13">
        <v>474.91</v>
      </c>
      <c r="H2622" s="13">
        <v>1421.69</v>
      </c>
      <c r="I2622" s="13">
        <v>3</v>
      </c>
      <c r="J2622" s="13">
        <v>-0.02</v>
      </c>
      <c r="K2622" s="13">
        <v>0</v>
      </c>
      <c r="L2622" s="13">
        <v>1.6000000000000001E-3</v>
      </c>
      <c r="M2622" s="15" t="s">
        <v>6218</v>
      </c>
    </row>
    <row r="2623" spans="1:13" outlineLevel="2" x14ac:dyDescent="0.3">
      <c r="A2623" s="10" t="s">
        <v>589</v>
      </c>
      <c r="B2623" s="16">
        <v>9.650651173775264E-4</v>
      </c>
      <c r="C2623" s="12" t="s">
        <v>593</v>
      </c>
      <c r="D2623" s="12" t="s">
        <v>593</v>
      </c>
      <c r="E2623" s="12" t="s">
        <v>1</v>
      </c>
      <c r="F2623" s="13">
        <v>35.82</v>
      </c>
      <c r="G2623" s="13">
        <v>480.24</v>
      </c>
      <c r="H2623" s="13">
        <v>1437.69</v>
      </c>
      <c r="I2623" s="13">
        <v>3</v>
      </c>
      <c r="J2623" s="13">
        <v>-0.01</v>
      </c>
      <c r="K2623" s="13">
        <v>0</v>
      </c>
      <c r="L2623" s="13">
        <v>1.2999999999999999E-3</v>
      </c>
      <c r="M2623" s="15" t="s">
        <v>6216</v>
      </c>
    </row>
    <row r="2624" spans="1:13" outlineLevel="2" x14ac:dyDescent="0.3">
      <c r="A2624" s="10" t="s">
        <v>589</v>
      </c>
      <c r="B2624" s="16">
        <v>7.2339551485709882E-3</v>
      </c>
      <c r="C2624" s="12" t="s">
        <v>4559</v>
      </c>
      <c r="D2624" s="12" t="s">
        <v>4559</v>
      </c>
      <c r="E2624" s="12"/>
      <c r="F2624" s="13">
        <v>28.57</v>
      </c>
      <c r="G2624" s="13">
        <v>631.30999999999995</v>
      </c>
      <c r="H2624" s="13">
        <v>1260.5999999999999</v>
      </c>
      <c r="I2624" s="13">
        <v>2</v>
      </c>
      <c r="J2624" s="13">
        <v>-0.02</v>
      </c>
      <c r="K2624" s="13">
        <v>0</v>
      </c>
      <c r="L2624" s="13">
        <v>6.7999999999999996E-3</v>
      </c>
      <c r="M2624" s="15" t="s">
        <v>6220</v>
      </c>
    </row>
    <row r="2625" spans="1:13" outlineLevel="2" x14ac:dyDescent="0.3">
      <c r="A2625" s="10" t="s">
        <v>589</v>
      </c>
      <c r="B2625" s="16">
        <v>5.0760592729886386E-3</v>
      </c>
      <c r="C2625" s="12" t="s">
        <v>590</v>
      </c>
      <c r="D2625" s="12" t="s">
        <v>590</v>
      </c>
      <c r="E2625" s="12"/>
      <c r="F2625" s="13">
        <v>43.79</v>
      </c>
      <c r="G2625" s="13">
        <v>502.27</v>
      </c>
      <c r="H2625" s="13">
        <v>1002.53</v>
      </c>
      <c r="I2625" s="13">
        <v>2</v>
      </c>
      <c r="J2625" s="13">
        <v>-0.02</v>
      </c>
      <c r="K2625" s="13">
        <v>0</v>
      </c>
      <c r="L2625" s="13">
        <v>1.5E-3</v>
      </c>
      <c r="M2625" s="15" t="s">
        <v>6217</v>
      </c>
    </row>
    <row r="2626" spans="1:13" outlineLevel="2" x14ac:dyDescent="0.3">
      <c r="A2626" s="10" t="s">
        <v>589</v>
      </c>
      <c r="B2626" s="16">
        <v>2.5494525418677434E-2</v>
      </c>
      <c r="C2626" s="12" t="s">
        <v>3496</v>
      </c>
      <c r="D2626" s="12" t="s">
        <v>3496</v>
      </c>
      <c r="E2626" s="12"/>
      <c r="F2626" s="13">
        <v>29.9</v>
      </c>
      <c r="G2626" s="13">
        <v>661.86</v>
      </c>
      <c r="H2626" s="13">
        <v>1321.71</v>
      </c>
      <c r="I2626" s="13">
        <v>2</v>
      </c>
      <c r="J2626" s="13">
        <v>-0.02</v>
      </c>
      <c r="K2626" s="13">
        <v>1</v>
      </c>
      <c r="L2626" s="13">
        <v>1.6000000000000001E-3</v>
      </c>
      <c r="M2626" s="15" t="s">
        <v>6219</v>
      </c>
    </row>
    <row r="2627" spans="1:13" outlineLevel="2" x14ac:dyDescent="0.3">
      <c r="A2627" s="10" t="s">
        <v>589</v>
      </c>
      <c r="B2627" s="16">
        <v>9.8924649097893074E-4</v>
      </c>
      <c r="C2627" s="12" t="s">
        <v>3496</v>
      </c>
      <c r="D2627" s="12" t="s">
        <v>3496</v>
      </c>
      <c r="E2627" s="12"/>
      <c r="F2627" s="13">
        <v>23.94</v>
      </c>
      <c r="G2627" s="13">
        <v>441.57</v>
      </c>
      <c r="H2627" s="13">
        <v>1321.7</v>
      </c>
      <c r="I2627" s="13">
        <v>3</v>
      </c>
      <c r="J2627" s="13">
        <v>-0.03</v>
      </c>
      <c r="K2627" s="13">
        <v>1</v>
      </c>
      <c r="L2627" s="13">
        <v>8.0999999999999996E-3</v>
      </c>
      <c r="M2627" s="15" t="s">
        <v>6219</v>
      </c>
    </row>
    <row r="2628" spans="1:13" outlineLevel="2" x14ac:dyDescent="0.3">
      <c r="A2628" s="10" t="s">
        <v>589</v>
      </c>
      <c r="B2628" s="16">
        <v>1.7709939766714228E-3</v>
      </c>
      <c r="C2628" s="12" t="s">
        <v>594</v>
      </c>
      <c r="D2628" s="12" t="s">
        <v>594</v>
      </c>
      <c r="E2628" s="12"/>
      <c r="F2628" s="13">
        <v>47.01</v>
      </c>
      <c r="G2628" s="13">
        <v>545.95000000000005</v>
      </c>
      <c r="H2628" s="13">
        <v>1634.83</v>
      </c>
      <c r="I2628" s="13">
        <v>3</v>
      </c>
      <c r="J2628" s="13">
        <v>-0.01</v>
      </c>
      <c r="K2628" s="13">
        <v>0</v>
      </c>
      <c r="L2628" s="14">
        <v>8.7000000000000001E-5</v>
      </c>
      <c r="M2628" s="15" t="s">
        <v>6218</v>
      </c>
    </row>
    <row r="2629" spans="1:13" outlineLevel="1" x14ac:dyDescent="0.3">
      <c r="A2629" s="10" t="s">
        <v>589</v>
      </c>
      <c r="B2629" s="16">
        <v>1.1568047424023358E-2</v>
      </c>
      <c r="C2629" s="12" t="s">
        <v>2296</v>
      </c>
      <c r="D2629" s="12" t="s">
        <v>2296</v>
      </c>
      <c r="E2629" s="12"/>
      <c r="F2629" s="13">
        <v>37.68</v>
      </c>
      <c r="G2629" s="13">
        <v>901.97</v>
      </c>
      <c r="H2629" s="13">
        <v>1801.92</v>
      </c>
      <c r="I2629" s="13">
        <v>2</v>
      </c>
      <c r="J2629" s="13">
        <v>0.99</v>
      </c>
      <c r="K2629" s="13">
        <v>0</v>
      </c>
      <c r="L2629" s="13">
        <v>5.1000000000000004E-4</v>
      </c>
      <c r="M2629" s="15" t="s">
        <v>6216</v>
      </c>
    </row>
    <row r="2630" spans="1:13" outlineLevel="2" x14ac:dyDescent="0.3">
      <c r="A2630" s="10" t="s">
        <v>589</v>
      </c>
      <c r="B2630" s="16">
        <v>1.8727639211807623E-3</v>
      </c>
      <c r="C2630" s="12" t="s">
        <v>2296</v>
      </c>
      <c r="D2630" s="12" t="s">
        <v>2296</v>
      </c>
      <c r="E2630" s="12"/>
      <c r="F2630" s="13">
        <v>26.02</v>
      </c>
      <c r="G2630" s="13">
        <v>601.30999999999995</v>
      </c>
      <c r="H2630" s="13">
        <v>1800.91</v>
      </c>
      <c r="I2630" s="13">
        <v>3</v>
      </c>
      <c r="J2630" s="13">
        <v>-0.01</v>
      </c>
      <c r="K2630" s="13">
        <v>0</v>
      </c>
      <c r="L2630" s="13">
        <v>3.7999999999999999E-2</v>
      </c>
      <c r="M2630" s="15" t="s">
        <v>6218</v>
      </c>
    </row>
    <row r="2631" spans="1:13" outlineLevel="2" x14ac:dyDescent="0.3">
      <c r="A2631" s="10" t="s">
        <v>1309</v>
      </c>
      <c r="B2631" s="11">
        <f>SUBTOTAL(4,B2632:B2642)</f>
        <v>1.1587361107177558</v>
      </c>
      <c r="C2631" s="12">
        <f>COUNTA(C2632:C2642)</f>
        <v>11</v>
      </c>
      <c r="D2631" s="12">
        <v>2</v>
      </c>
      <c r="E2631" s="12">
        <f>COUNTA(E2632:E2642)</f>
        <v>0</v>
      </c>
      <c r="F2631" s="13">
        <f>SUBTOTAL(4,F2632:F2642)</f>
        <v>62.83</v>
      </c>
      <c r="G2631" s="13"/>
      <c r="H2631" s="13"/>
      <c r="I2631" s="13"/>
      <c r="J2631" s="13"/>
      <c r="K2631" s="13">
        <f>SUBTOTAL(4,K2632:K2642)</f>
        <v>1</v>
      </c>
      <c r="L2631" s="14"/>
      <c r="M2631" s="15"/>
    </row>
    <row r="2632" spans="1:13" outlineLevel="2" x14ac:dyDescent="0.3">
      <c r="A2632" s="10" t="s">
        <v>1309</v>
      </c>
      <c r="B2632" s="11">
        <v>0.25587591818627453</v>
      </c>
      <c r="C2632" s="12" t="s">
        <v>4155</v>
      </c>
      <c r="D2632" s="12" t="s">
        <v>4155</v>
      </c>
      <c r="E2632" s="12"/>
      <c r="F2632" s="13">
        <v>62.83</v>
      </c>
      <c r="G2632" s="13">
        <v>709.37</v>
      </c>
      <c r="H2632" s="13">
        <v>1416.73</v>
      </c>
      <c r="I2632" s="13">
        <v>2</v>
      </c>
      <c r="J2632" s="13">
        <v>0.99</v>
      </c>
      <c r="K2632" s="13">
        <v>0</v>
      </c>
      <c r="L2632" s="14">
        <v>2.1999999999999999E-5</v>
      </c>
      <c r="M2632" s="15" t="s">
        <v>6206</v>
      </c>
    </row>
    <row r="2633" spans="1:13" outlineLevel="2" x14ac:dyDescent="0.3">
      <c r="A2633" s="10" t="s">
        <v>1309</v>
      </c>
      <c r="B2633" s="11">
        <v>0.17282401137460299</v>
      </c>
      <c r="C2633" s="12" t="s">
        <v>4155</v>
      </c>
      <c r="D2633" s="12" t="s">
        <v>4155</v>
      </c>
      <c r="E2633" s="12"/>
      <c r="F2633" s="13">
        <v>28.25</v>
      </c>
      <c r="G2633" s="13">
        <v>472.91</v>
      </c>
      <c r="H2633" s="13">
        <v>1415.72</v>
      </c>
      <c r="I2633" s="13">
        <v>3</v>
      </c>
      <c r="J2633" s="13">
        <v>-0.02</v>
      </c>
      <c r="K2633" s="13">
        <v>0</v>
      </c>
      <c r="L2633" s="13">
        <v>5.5999999999999999E-3</v>
      </c>
      <c r="M2633" s="15" t="s">
        <v>6206</v>
      </c>
    </row>
    <row r="2634" spans="1:13" outlineLevel="2" x14ac:dyDescent="0.3">
      <c r="A2634" s="10" t="s">
        <v>1309</v>
      </c>
      <c r="B2634" s="11">
        <v>0.19574311364029998</v>
      </c>
      <c r="C2634" s="12" t="s">
        <v>1310</v>
      </c>
      <c r="D2634" s="17" t="s">
        <v>1310</v>
      </c>
      <c r="E2634" s="12"/>
      <c r="F2634" s="13">
        <v>44.08</v>
      </c>
      <c r="G2634" s="13">
        <v>712.88</v>
      </c>
      <c r="H2634" s="13">
        <v>1423.75</v>
      </c>
      <c r="I2634" s="13">
        <v>2</v>
      </c>
      <c r="J2634" s="13">
        <v>-0.01</v>
      </c>
      <c r="K2634" s="13">
        <v>0</v>
      </c>
      <c r="L2634" s="13">
        <v>2.7999999999999998E-4</v>
      </c>
      <c r="M2634" s="15" t="s">
        <v>6204</v>
      </c>
    </row>
    <row r="2635" spans="1:13" outlineLevel="2" x14ac:dyDescent="0.3">
      <c r="A2635" s="10" t="s">
        <v>1309</v>
      </c>
      <c r="B2635" s="11">
        <v>0.43014259752894313</v>
      </c>
      <c r="C2635" s="12" t="s">
        <v>1311</v>
      </c>
      <c r="D2635" s="12" t="s">
        <v>1311</v>
      </c>
      <c r="E2635" s="12"/>
      <c r="F2635" s="13">
        <v>27.1</v>
      </c>
      <c r="G2635" s="13">
        <v>613.02</v>
      </c>
      <c r="H2635" s="13">
        <v>1836.03</v>
      </c>
      <c r="I2635" s="13">
        <v>3</v>
      </c>
      <c r="J2635" s="13">
        <v>0.01</v>
      </c>
      <c r="K2635" s="13">
        <v>1</v>
      </c>
      <c r="L2635" s="13">
        <v>2.1000000000000001E-2</v>
      </c>
      <c r="M2635" s="15" t="s">
        <v>6204</v>
      </c>
    </row>
    <row r="2636" spans="1:13" outlineLevel="2" x14ac:dyDescent="0.3">
      <c r="A2636" s="10" t="s">
        <v>1309</v>
      </c>
      <c r="B2636" s="11">
        <v>0.64366666519931193</v>
      </c>
      <c r="C2636" s="12" t="s">
        <v>6053</v>
      </c>
      <c r="D2636" s="12" t="s">
        <v>6053</v>
      </c>
      <c r="E2636" s="12"/>
      <c r="F2636" s="13">
        <v>49.79</v>
      </c>
      <c r="G2636" s="13">
        <v>703.71</v>
      </c>
      <c r="H2636" s="13">
        <v>2108.12</v>
      </c>
      <c r="I2636" s="13">
        <v>3</v>
      </c>
      <c r="J2636" s="13">
        <v>0</v>
      </c>
      <c r="K2636" s="13">
        <v>1</v>
      </c>
      <c r="L2636" s="14">
        <v>2.0999999999999999E-5</v>
      </c>
      <c r="M2636" s="15" t="s">
        <v>6208</v>
      </c>
    </row>
    <row r="2637" spans="1:13" outlineLevel="2" x14ac:dyDescent="0.3">
      <c r="A2637" s="10" t="s">
        <v>1309</v>
      </c>
      <c r="B2637" s="16">
        <v>0.28287358537834739</v>
      </c>
      <c r="C2637" s="12" t="s">
        <v>4155</v>
      </c>
      <c r="D2637" s="12" t="s">
        <v>4155</v>
      </c>
      <c r="E2637" s="12"/>
      <c r="F2637" s="13">
        <v>49.84</v>
      </c>
      <c r="G2637" s="13">
        <v>708.87</v>
      </c>
      <c r="H2637" s="13">
        <v>1415.73</v>
      </c>
      <c r="I2637" s="13">
        <v>2</v>
      </c>
      <c r="J2637" s="13">
        <v>-0.01</v>
      </c>
      <c r="K2637" s="13">
        <v>0</v>
      </c>
      <c r="L2637" s="14">
        <v>6.6000000000000005E-5</v>
      </c>
      <c r="M2637" s="15" t="s">
        <v>6219</v>
      </c>
    </row>
    <row r="2638" spans="1:13" outlineLevel="2" x14ac:dyDescent="0.3">
      <c r="A2638" s="10" t="s">
        <v>1309</v>
      </c>
      <c r="B2638" s="16">
        <v>0.21409604020692158</v>
      </c>
      <c r="C2638" s="12" t="s">
        <v>4155</v>
      </c>
      <c r="D2638" s="12" t="s">
        <v>4155</v>
      </c>
      <c r="E2638" s="12"/>
      <c r="F2638" s="13">
        <v>28.57</v>
      </c>
      <c r="G2638" s="13">
        <v>472.91</v>
      </c>
      <c r="H2638" s="13">
        <v>1415.72</v>
      </c>
      <c r="I2638" s="13">
        <v>3</v>
      </c>
      <c r="J2638" s="13">
        <v>-0.02</v>
      </c>
      <c r="K2638" s="13">
        <v>0</v>
      </c>
      <c r="L2638" s="13">
        <v>2.0999999999999999E-3</v>
      </c>
      <c r="M2638" s="15" t="s">
        <v>6219</v>
      </c>
    </row>
    <row r="2639" spans="1:13" outlineLevel="2" x14ac:dyDescent="0.3">
      <c r="A2639" s="10" t="s">
        <v>1309</v>
      </c>
      <c r="B2639" s="16">
        <v>0.62842534386859961</v>
      </c>
      <c r="C2639" s="12" t="s">
        <v>6581</v>
      </c>
      <c r="D2639" s="17" t="s">
        <v>6581</v>
      </c>
      <c r="E2639" s="12"/>
      <c r="F2639" s="13">
        <v>35.96</v>
      </c>
      <c r="G2639" s="13">
        <v>560.97</v>
      </c>
      <c r="H2639" s="13">
        <v>1679.89</v>
      </c>
      <c r="I2639" s="13">
        <v>3</v>
      </c>
      <c r="J2639" s="13">
        <v>-0.02</v>
      </c>
      <c r="K2639" s="13">
        <v>0</v>
      </c>
      <c r="L2639" s="13">
        <v>1E-3</v>
      </c>
      <c r="M2639" s="15" t="s">
        <v>6220</v>
      </c>
    </row>
    <row r="2640" spans="1:13" outlineLevel="2" x14ac:dyDescent="0.3">
      <c r="A2640" s="10" t="s">
        <v>1309</v>
      </c>
      <c r="B2640" s="16">
        <v>0.52388937278059622</v>
      </c>
      <c r="C2640" s="12" t="s">
        <v>1311</v>
      </c>
      <c r="D2640" s="12" t="s">
        <v>1311</v>
      </c>
      <c r="E2640" s="12"/>
      <c r="F2640" s="13">
        <v>28.29</v>
      </c>
      <c r="G2640" s="13">
        <v>613.01</v>
      </c>
      <c r="H2640" s="13">
        <v>1836</v>
      </c>
      <c r="I2640" s="13">
        <v>3</v>
      </c>
      <c r="J2640" s="13">
        <v>-0.01</v>
      </c>
      <c r="K2640" s="13">
        <v>1</v>
      </c>
      <c r="L2640" s="13">
        <v>6.4000000000000003E-3</v>
      </c>
      <c r="M2640" s="15" t="s">
        <v>6217</v>
      </c>
    </row>
    <row r="2641" spans="1:13" outlineLevel="1" x14ac:dyDescent="0.3">
      <c r="A2641" s="10" t="s">
        <v>1309</v>
      </c>
      <c r="B2641" s="16">
        <v>1.1496843872632804E-2</v>
      </c>
      <c r="C2641" s="12" t="s">
        <v>6053</v>
      </c>
      <c r="D2641" s="12" t="s">
        <v>6053</v>
      </c>
      <c r="E2641" s="12"/>
      <c r="F2641" s="13">
        <v>29.36</v>
      </c>
      <c r="G2641" s="13">
        <v>1055.07</v>
      </c>
      <c r="H2641" s="13">
        <v>2108.13</v>
      </c>
      <c r="I2641" s="13">
        <v>2</v>
      </c>
      <c r="J2641" s="13">
        <v>0.01</v>
      </c>
      <c r="K2641" s="13">
        <v>1</v>
      </c>
      <c r="L2641" s="13">
        <v>1.8E-3</v>
      </c>
      <c r="M2641" s="15" t="s">
        <v>6216</v>
      </c>
    </row>
    <row r="2642" spans="1:13" outlineLevel="2" x14ac:dyDescent="0.3">
      <c r="A2642" s="10" t="s">
        <v>1309</v>
      </c>
      <c r="B2642" s="16">
        <v>1.1587361107177558</v>
      </c>
      <c r="C2642" s="12" t="s">
        <v>6053</v>
      </c>
      <c r="D2642" s="12" t="s">
        <v>6053</v>
      </c>
      <c r="E2642" s="12"/>
      <c r="F2642" s="13">
        <v>25.46</v>
      </c>
      <c r="G2642" s="13">
        <v>703.71</v>
      </c>
      <c r="H2642" s="13">
        <v>2108.11</v>
      </c>
      <c r="I2642" s="13">
        <v>3</v>
      </c>
      <c r="J2642" s="13">
        <v>-0.01</v>
      </c>
      <c r="K2642" s="13">
        <v>1</v>
      </c>
      <c r="L2642" s="13">
        <v>4.1000000000000003E-3</v>
      </c>
      <c r="M2642" s="15" t="s">
        <v>6216</v>
      </c>
    </row>
    <row r="2643" spans="1:13" outlineLevel="2" x14ac:dyDescent="0.3">
      <c r="A2643" s="10" t="s">
        <v>1534</v>
      </c>
      <c r="B2643" s="11">
        <f>SUBTOTAL(4,B2644:B2662)</f>
        <v>1.2137018362957002</v>
      </c>
      <c r="C2643" s="12">
        <f>COUNTA(C2644:C2662)</f>
        <v>19</v>
      </c>
      <c r="D2643" s="12">
        <v>0</v>
      </c>
      <c r="E2643" s="12">
        <f>COUNTA(E2644:E2662)</f>
        <v>0</v>
      </c>
      <c r="F2643" s="13">
        <f>SUBTOTAL(4,F2644:F2662)</f>
        <v>106.94</v>
      </c>
      <c r="G2643" s="13"/>
      <c r="H2643" s="13"/>
      <c r="I2643" s="13"/>
      <c r="J2643" s="13"/>
      <c r="K2643" s="13">
        <f>SUBTOTAL(4,K2644:K2662)</f>
        <v>1</v>
      </c>
      <c r="L2643" s="13"/>
      <c r="M2643" s="15"/>
    </row>
    <row r="2644" spans="1:13" outlineLevel="2" x14ac:dyDescent="0.3">
      <c r="A2644" s="10" t="s">
        <v>1534</v>
      </c>
      <c r="B2644" s="11">
        <v>2.2804812274441137E-2</v>
      </c>
      <c r="C2644" s="12" t="s">
        <v>4279</v>
      </c>
      <c r="D2644" s="12" t="s">
        <v>4279</v>
      </c>
      <c r="E2644" s="12"/>
      <c r="F2644" s="13">
        <v>33.14</v>
      </c>
      <c r="G2644" s="13">
        <v>478.24</v>
      </c>
      <c r="H2644" s="13">
        <v>954.47</v>
      </c>
      <c r="I2644" s="13">
        <v>2</v>
      </c>
      <c r="J2644" s="13">
        <v>-0.02</v>
      </c>
      <c r="K2644" s="13">
        <v>0</v>
      </c>
      <c r="L2644" s="13">
        <v>2.4E-2</v>
      </c>
      <c r="M2644" s="15" t="s">
        <v>6206</v>
      </c>
    </row>
    <row r="2645" spans="1:13" outlineLevel="2" x14ac:dyDescent="0.3">
      <c r="A2645" s="10" t="s">
        <v>1534</v>
      </c>
      <c r="B2645" s="11">
        <v>9.117683054454327E-4</v>
      </c>
      <c r="C2645" s="12" t="s">
        <v>1535</v>
      </c>
      <c r="D2645" s="12" t="s">
        <v>1535</v>
      </c>
      <c r="E2645" s="12"/>
      <c r="F2645" s="13">
        <v>52.15</v>
      </c>
      <c r="G2645" s="13">
        <v>775.88</v>
      </c>
      <c r="H2645" s="13">
        <v>1549.75</v>
      </c>
      <c r="I2645" s="13">
        <v>2</v>
      </c>
      <c r="J2645" s="13">
        <v>-0.01</v>
      </c>
      <c r="K2645" s="13">
        <v>0</v>
      </c>
      <c r="L2645" s="14">
        <v>1.2999999999999999E-5</v>
      </c>
      <c r="M2645" s="15" t="s">
        <v>6204</v>
      </c>
    </row>
    <row r="2646" spans="1:13" outlineLevel="2" x14ac:dyDescent="0.3">
      <c r="A2646" s="10" t="s">
        <v>1534</v>
      </c>
      <c r="B2646" s="11">
        <v>0.29339308895465199</v>
      </c>
      <c r="C2646" s="12" t="s">
        <v>4971</v>
      </c>
      <c r="D2646" s="12" t="s">
        <v>4971</v>
      </c>
      <c r="E2646" s="12"/>
      <c r="F2646" s="13">
        <v>49.05</v>
      </c>
      <c r="G2646" s="13">
        <v>641.36</v>
      </c>
      <c r="H2646" s="13">
        <v>1280.7</v>
      </c>
      <c r="I2646" s="13">
        <v>2</v>
      </c>
      <c r="J2646" s="13">
        <v>-0.02</v>
      </c>
      <c r="K2646" s="13">
        <v>0</v>
      </c>
      <c r="L2646" s="13">
        <v>2.2000000000000001E-4</v>
      </c>
      <c r="M2646" s="15" t="s">
        <v>6207</v>
      </c>
    </row>
    <row r="2647" spans="1:13" outlineLevel="2" x14ac:dyDescent="0.3">
      <c r="A2647" s="10" t="s">
        <v>1534</v>
      </c>
      <c r="B2647" s="11">
        <v>0.27863632686164636</v>
      </c>
      <c r="C2647" s="12" t="s">
        <v>2718</v>
      </c>
      <c r="D2647" s="12" t="s">
        <v>2718</v>
      </c>
      <c r="E2647" s="12"/>
      <c r="F2647" s="13">
        <v>30.49</v>
      </c>
      <c r="G2647" s="13">
        <v>787.99</v>
      </c>
      <c r="H2647" s="13">
        <v>1573.97</v>
      </c>
      <c r="I2647" s="13">
        <v>2</v>
      </c>
      <c r="J2647" s="13">
        <v>-0.01</v>
      </c>
      <c r="K2647" s="13">
        <v>1</v>
      </c>
      <c r="L2647" s="13">
        <v>1.4E-3</v>
      </c>
      <c r="M2647" s="15" t="s">
        <v>6205</v>
      </c>
    </row>
    <row r="2648" spans="1:13" outlineLevel="2" x14ac:dyDescent="0.3">
      <c r="A2648" s="10" t="s">
        <v>1534</v>
      </c>
      <c r="B2648" s="11">
        <v>0.51800470516376218</v>
      </c>
      <c r="C2648" s="12" t="s">
        <v>5985</v>
      </c>
      <c r="D2648" s="12" t="s">
        <v>5985</v>
      </c>
      <c r="E2648" s="12"/>
      <c r="F2648" s="13">
        <v>55.4</v>
      </c>
      <c r="G2648" s="13">
        <v>561.29999999999995</v>
      </c>
      <c r="H2648" s="13">
        <v>1680.89</v>
      </c>
      <c r="I2648" s="13">
        <v>3</v>
      </c>
      <c r="J2648" s="13">
        <v>-0.01</v>
      </c>
      <c r="K2648" s="13">
        <v>0</v>
      </c>
      <c r="L2648" s="14">
        <v>5.0000000000000002E-5</v>
      </c>
      <c r="M2648" s="15" t="s">
        <v>6208</v>
      </c>
    </row>
    <row r="2649" spans="1:13" outlineLevel="2" x14ac:dyDescent="0.3">
      <c r="A2649" s="10" t="s">
        <v>1534</v>
      </c>
      <c r="B2649" s="11">
        <v>0.27682389768103616</v>
      </c>
      <c r="C2649" s="12" t="s">
        <v>2719</v>
      </c>
      <c r="D2649" s="12" t="s">
        <v>2719</v>
      </c>
      <c r="E2649" s="12"/>
      <c r="F2649" s="13">
        <v>47.29</v>
      </c>
      <c r="G2649" s="13">
        <v>700.7</v>
      </c>
      <c r="H2649" s="13">
        <v>2099.08</v>
      </c>
      <c r="I2649" s="13">
        <v>3</v>
      </c>
      <c r="J2649" s="13">
        <v>-0.01</v>
      </c>
      <c r="K2649" s="13">
        <v>1</v>
      </c>
      <c r="L2649" s="14">
        <v>3.6999999999999998E-5</v>
      </c>
      <c r="M2649" s="15" t="s">
        <v>6205</v>
      </c>
    </row>
    <row r="2650" spans="1:13" outlineLevel="2" x14ac:dyDescent="0.3">
      <c r="A2650" s="10" t="s">
        <v>1534</v>
      </c>
      <c r="B2650" s="11">
        <v>0.29355884194664861</v>
      </c>
      <c r="C2650" s="12" t="s">
        <v>4973</v>
      </c>
      <c r="D2650" s="12" t="s">
        <v>4973</v>
      </c>
      <c r="E2650" s="12"/>
      <c r="F2650" s="13">
        <v>22.44</v>
      </c>
      <c r="G2650" s="13">
        <v>485.93</v>
      </c>
      <c r="H2650" s="13">
        <v>1454.76</v>
      </c>
      <c r="I2650" s="13">
        <v>3</v>
      </c>
      <c r="J2650" s="13">
        <v>0.98</v>
      </c>
      <c r="K2650" s="13">
        <v>0</v>
      </c>
      <c r="L2650" s="13">
        <v>6.3E-2</v>
      </c>
      <c r="M2650" s="15" t="s">
        <v>6207</v>
      </c>
    </row>
    <row r="2651" spans="1:13" outlineLevel="2" x14ac:dyDescent="0.3">
      <c r="A2651" s="10" t="s">
        <v>1534</v>
      </c>
      <c r="B2651" s="11">
        <v>0.384965200300808</v>
      </c>
      <c r="C2651" s="12" t="s">
        <v>4972</v>
      </c>
      <c r="D2651" s="12" t="s">
        <v>4972</v>
      </c>
      <c r="E2651" s="12"/>
      <c r="F2651" s="13">
        <v>31.16</v>
      </c>
      <c r="G2651" s="13">
        <v>650.85</v>
      </c>
      <c r="H2651" s="13">
        <v>1299.68</v>
      </c>
      <c r="I2651" s="13">
        <v>2</v>
      </c>
      <c r="J2651" s="13">
        <v>-0.02</v>
      </c>
      <c r="K2651" s="13">
        <v>0</v>
      </c>
      <c r="L2651" s="13">
        <v>2.0999999999999999E-3</v>
      </c>
      <c r="M2651" s="15" t="s">
        <v>6207</v>
      </c>
    </row>
    <row r="2652" spans="1:13" outlineLevel="2" x14ac:dyDescent="0.3">
      <c r="A2652" s="10" t="s">
        <v>1534</v>
      </c>
      <c r="B2652" s="16">
        <v>0.4424378575034027</v>
      </c>
      <c r="C2652" s="12" t="s">
        <v>4279</v>
      </c>
      <c r="D2652" s="12" t="s">
        <v>4279</v>
      </c>
      <c r="E2652" s="12"/>
      <c r="F2652" s="13">
        <v>26.34</v>
      </c>
      <c r="G2652" s="13">
        <v>478.24</v>
      </c>
      <c r="H2652" s="13">
        <v>954.47</v>
      </c>
      <c r="I2652" s="13">
        <v>2</v>
      </c>
      <c r="J2652" s="13">
        <v>-0.02</v>
      </c>
      <c r="K2652" s="13">
        <v>0</v>
      </c>
      <c r="L2652" s="13">
        <v>0.1</v>
      </c>
      <c r="M2652" s="15" t="s">
        <v>6219</v>
      </c>
    </row>
    <row r="2653" spans="1:13" outlineLevel="2" x14ac:dyDescent="0.3">
      <c r="A2653" s="10" t="s">
        <v>1534</v>
      </c>
      <c r="B2653" s="16">
        <v>0.32995601396885021</v>
      </c>
      <c r="C2653" s="12" t="s">
        <v>1535</v>
      </c>
      <c r="D2653" s="12" t="s">
        <v>1535</v>
      </c>
      <c r="E2653" s="12"/>
      <c r="F2653" s="13">
        <v>31.52</v>
      </c>
      <c r="G2653" s="13">
        <v>517.59</v>
      </c>
      <c r="H2653" s="13">
        <v>1549.75</v>
      </c>
      <c r="I2653" s="13">
        <v>3</v>
      </c>
      <c r="J2653" s="13">
        <v>-0.01</v>
      </c>
      <c r="K2653" s="13">
        <v>0</v>
      </c>
      <c r="L2653" s="13">
        <v>1.1000000000000001E-3</v>
      </c>
      <c r="M2653" s="15" t="s">
        <v>6217</v>
      </c>
    </row>
    <row r="2654" spans="1:13" outlineLevel="2" x14ac:dyDescent="0.3">
      <c r="A2654" s="10" t="s">
        <v>1534</v>
      </c>
      <c r="B2654" s="16">
        <v>2.5663393087764406E-3</v>
      </c>
      <c r="C2654" s="12" t="s">
        <v>1535</v>
      </c>
      <c r="D2654" s="12" t="s">
        <v>1535</v>
      </c>
      <c r="E2654" s="12"/>
      <c r="F2654" s="13">
        <v>26.83</v>
      </c>
      <c r="G2654" s="13">
        <v>775.89</v>
      </c>
      <c r="H2654" s="13">
        <v>1549.77</v>
      </c>
      <c r="I2654" s="13">
        <v>2</v>
      </c>
      <c r="J2654" s="13">
        <v>0</v>
      </c>
      <c r="K2654" s="13">
        <v>0</v>
      </c>
      <c r="L2654" s="13">
        <v>3.0000000000000001E-3</v>
      </c>
      <c r="M2654" s="15" t="s">
        <v>6217</v>
      </c>
    </row>
    <row r="2655" spans="1:13" outlineLevel="2" x14ac:dyDescent="0.3">
      <c r="A2655" s="10" t="s">
        <v>1534</v>
      </c>
      <c r="B2655" s="16">
        <v>0.50069930280928621</v>
      </c>
      <c r="C2655" s="12" t="s">
        <v>4971</v>
      </c>
      <c r="D2655" s="12" t="s">
        <v>4971</v>
      </c>
      <c r="E2655" s="12"/>
      <c r="F2655" s="13">
        <v>53.16</v>
      </c>
      <c r="G2655" s="13">
        <v>641.36</v>
      </c>
      <c r="H2655" s="13">
        <v>1280.7</v>
      </c>
      <c r="I2655" s="13">
        <v>2</v>
      </c>
      <c r="J2655" s="13">
        <v>-0.02</v>
      </c>
      <c r="K2655" s="13">
        <v>0</v>
      </c>
      <c r="L2655" s="13">
        <v>1.2999999999999999E-4</v>
      </c>
      <c r="M2655" s="15" t="s">
        <v>6220</v>
      </c>
    </row>
    <row r="2656" spans="1:13" outlineLevel="2" x14ac:dyDescent="0.3">
      <c r="A2656" s="10" t="s">
        <v>1534</v>
      </c>
      <c r="B2656" s="16">
        <v>0.49324922108760455</v>
      </c>
      <c r="C2656" s="12" t="s">
        <v>2718</v>
      </c>
      <c r="D2656" s="12" t="s">
        <v>2718</v>
      </c>
      <c r="E2656" s="12"/>
      <c r="F2656" s="13">
        <v>29.79</v>
      </c>
      <c r="G2656" s="13">
        <v>525.66</v>
      </c>
      <c r="H2656" s="13">
        <v>1573.97</v>
      </c>
      <c r="I2656" s="13">
        <v>3</v>
      </c>
      <c r="J2656" s="13">
        <v>-0.01</v>
      </c>
      <c r="K2656" s="13">
        <v>1</v>
      </c>
      <c r="L2656" s="13">
        <v>1.6000000000000001E-3</v>
      </c>
      <c r="M2656" s="15" t="s">
        <v>6218</v>
      </c>
    </row>
    <row r="2657" spans="1:13" outlineLevel="2" x14ac:dyDescent="0.3">
      <c r="A2657" s="10" t="s">
        <v>1534</v>
      </c>
      <c r="B2657" s="16">
        <v>0.20801318861761958</v>
      </c>
      <c r="C2657" s="12" t="s">
        <v>2718</v>
      </c>
      <c r="D2657" s="12" t="s">
        <v>2718</v>
      </c>
      <c r="E2657" s="12"/>
      <c r="F2657" s="13">
        <v>23.41</v>
      </c>
      <c r="G2657" s="13">
        <v>787.99</v>
      </c>
      <c r="H2657" s="13">
        <v>1573.97</v>
      </c>
      <c r="I2657" s="13">
        <v>2</v>
      </c>
      <c r="J2657" s="13">
        <v>-0.01</v>
      </c>
      <c r="K2657" s="13">
        <v>1</v>
      </c>
      <c r="L2657" s="13">
        <v>6.4000000000000003E-3</v>
      </c>
      <c r="M2657" s="15" t="s">
        <v>6218</v>
      </c>
    </row>
    <row r="2658" spans="1:13" outlineLevel="2" x14ac:dyDescent="0.3">
      <c r="A2658" s="10" t="s">
        <v>1534</v>
      </c>
      <c r="B2658" s="16">
        <v>6.0860942622429056E-3</v>
      </c>
      <c r="C2658" s="12" t="s">
        <v>5985</v>
      </c>
      <c r="D2658" s="12" t="s">
        <v>5985</v>
      </c>
      <c r="E2658" s="12"/>
      <c r="F2658" s="13">
        <v>106.94</v>
      </c>
      <c r="G2658" s="13">
        <v>841.96</v>
      </c>
      <c r="H2658" s="13">
        <v>1681.9</v>
      </c>
      <c r="I2658" s="13">
        <v>2</v>
      </c>
      <c r="J2658" s="13">
        <v>1</v>
      </c>
      <c r="K2658" s="13">
        <v>0</v>
      </c>
      <c r="L2658" s="14">
        <v>2.6000000000000001E-9</v>
      </c>
      <c r="M2658" s="15" t="s">
        <v>6216</v>
      </c>
    </row>
    <row r="2659" spans="1:13" outlineLevel="2" x14ac:dyDescent="0.3">
      <c r="A2659" s="10" t="s">
        <v>1534</v>
      </c>
      <c r="B2659" s="16">
        <v>1.2137018362957002</v>
      </c>
      <c r="C2659" s="12" t="s">
        <v>5985</v>
      </c>
      <c r="D2659" s="12" t="s">
        <v>5985</v>
      </c>
      <c r="E2659" s="12"/>
      <c r="F2659" s="13">
        <v>46.28</v>
      </c>
      <c r="G2659" s="13">
        <v>561.29999999999995</v>
      </c>
      <c r="H2659" s="13">
        <v>1680.88</v>
      </c>
      <c r="I2659" s="13">
        <v>3</v>
      </c>
      <c r="J2659" s="13">
        <v>-0.02</v>
      </c>
      <c r="K2659" s="13">
        <v>0</v>
      </c>
      <c r="L2659" s="14">
        <v>5.3000000000000001E-5</v>
      </c>
      <c r="M2659" s="15" t="s">
        <v>6216</v>
      </c>
    </row>
    <row r="2660" spans="1:13" outlineLevel="2" x14ac:dyDescent="0.3">
      <c r="A2660" s="10" t="s">
        <v>1534</v>
      </c>
      <c r="B2660" s="16">
        <v>0.19401200170626448</v>
      </c>
      <c r="C2660" s="12" t="s">
        <v>2719</v>
      </c>
      <c r="D2660" s="12" t="s">
        <v>2719</v>
      </c>
      <c r="E2660" s="12"/>
      <c r="F2660" s="13">
        <v>30.39</v>
      </c>
      <c r="G2660" s="13">
        <v>700.7</v>
      </c>
      <c r="H2660" s="13">
        <v>2099.08</v>
      </c>
      <c r="I2660" s="13">
        <v>3</v>
      </c>
      <c r="J2660" s="13">
        <v>-0.01</v>
      </c>
      <c r="K2660" s="13">
        <v>1</v>
      </c>
      <c r="L2660" s="13">
        <v>1.4E-3</v>
      </c>
      <c r="M2660" s="15" t="s">
        <v>6218</v>
      </c>
    </row>
    <row r="2661" spans="1:13" outlineLevel="1" x14ac:dyDescent="0.3">
      <c r="A2661" s="10" t="s">
        <v>1534</v>
      </c>
      <c r="B2661" s="16">
        <v>1.2296305506616953E-3</v>
      </c>
      <c r="C2661" s="12" t="s">
        <v>4973</v>
      </c>
      <c r="D2661" s="12" t="s">
        <v>4973</v>
      </c>
      <c r="E2661" s="12"/>
      <c r="F2661" s="13">
        <v>46.36</v>
      </c>
      <c r="G2661" s="13">
        <v>727.89</v>
      </c>
      <c r="H2661" s="13">
        <v>1453.77</v>
      </c>
      <c r="I2661" s="13">
        <v>2</v>
      </c>
      <c r="J2661" s="13">
        <v>-0.01</v>
      </c>
      <c r="K2661" s="13">
        <v>0</v>
      </c>
      <c r="L2661" s="13">
        <v>2.3000000000000001E-4</v>
      </c>
      <c r="M2661" s="15" t="s">
        <v>6220</v>
      </c>
    </row>
    <row r="2662" spans="1:13" outlineLevel="2" x14ac:dyDescent="0.3">
      <c r="A2662" s="10" t="s">
        <v>1534</v>
      </c>
      <c r="B2662" s="16">
        <v>0.53204404826026364</v>
      </c>
      <c r="C2662" s="12" t="s">
        <v>4972</v>
      </c>
      <c r="D2662" s="12" t="s">
        <v>4972</v>
      </c>
      <c r="E2662" s="12"/>
      <c r="F2662" s="13">
        <v>31.41</v>
      </c>
      <c r="G2662" s="13">
        <v>434.23</v>
      </c>
      <c r="H2662" s="13">
        <v>1299.67</v>
      </c>
      <c r="I2662" s="13">
        <v>3</v>
      </c>
      <c r="J2662" s="13">
        <v>-0.03</v>
      </c>
      <c r="K2662" s="13">
        <v>0</v>
      </c>
      <c r="L2662" s="13">
        <v>3.3999999999999998E-3</v>
      </c>
      <c r="M2662" s="15" t="s">
        <v>6220</v>
      </c>
    </row>
    <row r="2663" spans="1:13" outlineLevel="1" x14ac:dyDescent="0.3">
      <c r="A2663" s="10" t="s">
        <v>6906</v>
      </c>
      <c r="B2663" s="16">
        <f>SUBTOTAL(4,B2664:B2664)</f>
        <v>2.2900805273501965</v>
      </c>
      <c r="C2663" s="12">
        <f>COUNTA(C2664:C2664)</f>
        <v>1</v>
      </c>
      <c r="D2663" s="12">
        <v>1</v>
      </c>
      <c r="E2663" s="12">
        <f>COUNTA(E2664:E2664)</f>
        <v>0</v>
      </c>
      <c r="F2663" s="13">
        <f>SUBTOTAL(4,F2664:F2664)</f>
        <v>27.41</v>
      </c>
      <c r="G2663" s="13"/>
      <c r="H2663" s="13"/>
      <c r="I2663" s="13"/>
      <c r="J2663" s="13"/>
      <c r="K2663" s="13">
        <f>SUBTOTAL(4,K2664:K2664)</f>
        <v>1</v>
      </c>
      <c r="L2663" s="13"/>
      <c r="M2663" s="15"/>
    </row>
    <row r="2664" spans="1:13" outlineLevel="2" x14ac:dyDescent="0.3">
      <c r="A2664" s="10" t="s">
        <v>6906</v>
      </c>
      <c r="B2664" s="16">
        <v>2.2900805273501965</v>
      </c>
      <c r="C2664" s="12" t="s">
        <v>6907</v>
      </c>
      <c r="D2664" s="17" t="s">
        <v>6907</v>
      </c>
      <c r="E2664" s="12"/>
      <c r="F2664" s="13">
        <v>27.41</v>
      </c>
      <c r="G2664" s="13">
        <v>687.1</v>
      </c>
      <c r="H2664" s="13">
        <v>2744.39</v>
      </c>
      <c r="I2664" s="13">
        <v>4</v>
      </c>
      <c r="J2664" s="13">
        <v>-0.02</v>
      </c>
      <c r="K2664" s="13">
        <v>1</v>
      </c>
      <c r="L2664" s="13">
        <v>2.7000000000000001E-3</v>
      </c>
      <c r="M2664" s="15" t="s">
        <v>6220</v>
      </c>
    </row>
    <row r="2665" spans="1:13" outlineLevel="2" x14ac:dyDescent="0.3">
      <c r="A2665" s="10" t="s">
        <v>3229</v>
      </c>
      <c r="B2665" s="11">
        <f>SUBTOTAL(4,B2666:B2670)</f>
        <v>1.878353976421407</v>
      </c>
      <c r="C2665" s="12">
        <f>COUNTA(C2666:C2670)</f>
        <v>5</v>
      </c>
      <c r="D2665" s="12">
        <v>1</v>
      </c>
      <c r="E2665" s="12">
        <f>COUNTA(E2666:E2670)</f>
        <v>0</v>
      </c>
      <c r="F2665" s="13">
        <f>SUBTOTAL(4,F2666:F2670)</f>
        <v>42.32</v>
      </c>
      <c r="G2665" s="13"/>
      <c r="H2665" s="13"/>
      <c r="I2665" s="13"/>
      <c r="J2665" s="13"/>
      <c r="K2665" s="13">
        <f>SUBTOTAL(4,K2666:K2670)</f>
        <v>0</v>
      </c>
      <c r="L2665" s="13"/>
      <c r="M2665" s="15"/>
    </row>
    <row r="2666" spans="1:13" outlineLevel="2" x14ac:dyDescent="0.3">
      <c r="A2666" s="10" t="s">
        <v>3229</v>
      </c>
      <c r="B2666" s="11">
        <v>1.8481806547763924</v>
      </c>
      <c r="C2666" s="12" t="s">
        <v>3230</v>
      </c>
      <c r="D2666" s="12" t="s">
        <v>3230</v>
      </c>
      <c r="E2666" s="12"/>
      <c r="F2666" s="13">
        <v>42.32</v>
      </c>
      <c r="G2666" s="13">
        <v>669.99</v>
      </c>
      <c r="H2666" s="13">
        <v>2006.95</v>
      </c>
      <c r="I2666" s="13">
        <v>3</v>
      </c>
      <c r="J2666" s="13">
        <v>0.01</v>
      </c>
      <c r="K2666" s="13">
        <v>0</v>
      </c>
      <c r="L2666" s="13">
        <v>1.1E-4</v>
      </c>
      <c r="M2666" s="15" t="s">
        <v>6208</v>
      </c>
    </row>
    <row r="2667" spans="1:13" outlineLevel="2" x14ac:dyDescent="0.3">
      <c r="A2667" s="10" t="s">
        <v>3229</v>
      </c>
      <c r="B2667" s="11">
        <v>1.4278624571636114</v>
      </c>
      <c r="C2667" s="12" t="s">
        <v>5943</v>
      </c>
      <c r="D2667" s="12" t="s">
        <v>5943</v>
      </c>
      <c r="E2667" s="12"/>
      <c r="F2667" s="13">
        <v>38.71</v>
      </c>
      <c r="G2667" s="13">
        <v>627.34</v>
      </c>
      <c r="H2667" s="13">
        <v>1878.99</v>
      </c>
      <c r="I2667" s="13">
        <v>3</v>
      </c>
      <c r="J2667" s="13">
        <v>-0.01</v>
      </c>
      <c r="K2667" s="13">
        <v>0</v>
      </c>
      <c r="L2667" s="13">
        <v>2.9999999999999997E-4</v>
      </c>
      <c r="M2667" s="15" t="s">
        <v>6208</v>
      </c>
    </row>
    <row r="2668" spans="1:13" outlineLevel="2" x14ac:dyDescent="0.3">
      <c r="A2668" s="10" t="s">
        <v>3229</v>
      </c>
      <c r="B2668" s="16">
        <v>1.878353976421407</v>
      </c>
      <c r="C2668" s="12" t="s">
        <v>3230</v>
      </c>
      <c r="D2668" s="12" t="s">
        <v>3230</v>
      </c>
      <c r="E2668" s="12"/>
      <c r="F2668" s="13">
        <v>41.76</v>
      </c>
      <c r="G2668" s="13">
        <v>669.99</v>
      </c>
      <c r="H2668" s="13">
        <v>2006.94</v>
      </c>
      <c r="I2668" s="13">
        <v>3</v>
      </c>
      <c r="J2668" s="13">
        <v>0</v>
      </c>
      <c r="K2668" s="13">
        <v>0</v>
      </c>
      <c r="L2668" s="13">
        <v>1.2E-4</v>
      </c>
      <c r="M2668" s="15" t="s">
        <v>6216</v>
      </c>
    </row>
    <row r="2669" spans="1:13" outlineLevel="1" x14ac:dyDescent="0.3">
      <c r="A2669" s="10" t="s">
        <v>3229</v>
      </c>
      <c r="B2669" s="16">
        <v>1.5400036788118565</v>
      </c>
      <c r="C2669" s="12" t="s">
        <v>5943</v>
      </c>
      <c r="D2669" s="12" t="s">
        <v>5943</v>
      </c>
      <c r="E2669" s="12"/>
      <c r="F2669" s="13">
        <v>37.549999999999997</v>
      </c>
      <c r="G2669" s="13">
        <v>627.33000000000004</v>
      </c>
      <c r="H2669" s="13">
        <v>1878.98</v>
      </c>
      <c r="I2669" s="13">
        <v>3</v>
      </c>
      <c r="J2669" s="13">
        <v>-0.01</v>
      </c>
      <c r="K2669" s="13">
        <v>0</v>
      </c>
      <c r="L2669" s="13">
        <v>4.4000000000000002E-4</v>
      </c>
      <c r="M2669" s="15" t="s">
        <v>6216</v>
      </c>
    </row>
    <row r="2670" spans="1:13" outlineLevel="2" x14ac:dyDescent="0.3">
      <c r="A2670" s="10" t="s">
        <v>3229</v>
      </c>
      <c r="B2670" s="16">
        <v>1.2768869110467125</v>
      </c>
      <c r="C2670" s="12" t="s">
        <v>6723</v>
      </c>
      <c r="D2670" s="17" t="s">
        <v>6723</v>
      </c>
      <c r="E2670" s="12"/>
      <c r="F2670" s="13">
        <v>32.03</v>
      </c>
      <c r="G2670" s="13">
        <v>602.30999999999995</v>
      </c>
      <c r="H2670" s="13">
        <v>1803.91</v>
      </c>
      <c r="I2670" s="13">
        <v>3</v>
      </c>
      <c r="J2670" s="13">
        <v>0</v>
      </c>
      <c r="K2670" s="13">
        <v>0</v>
      </c>
      <c r="L2670" s="13">
        <v>9.8999999999999999E-4</v>
      </c>
      <c r="M2670" s="15" t="s">
        <v>6217</v>
      </c>
    </row>
    <row r="2671" spans="1:13" outlineLevel="2" x14ac:dyDescent="0.3">
      <c r="A2671" s="10" t="s">
        <v>2627</v>
      </c>
      <c r="B2671" s="11">
        <f>SUBTOTAL(4,B2672:B2680)</f>
        <v>2.7846107229791128</v>
      </c>
      <c r="C2671" s="12">
        <f>COUNTA(C2672:C2680)</f>
        <v>9</v>
      </c>
      <c r="D2671" s="12">
        <v>0</v>
      </c>
      <c r="E2671" s="12">
        <f>COUNTA(E2672:E2680)</f>
        <v>0</v>
      </c>
      <c r="F2671" s="13">
        <f>SUBTOTAL(4,F2672:F2680)</f>
        <v>66.989999999999995</v>
      </c>
      <c r="G2671" s="13"/>
      <c r="H2671" s="13"/>
      <c r="I2671" s="13"/>
      <c r="J2671" s="13"/>
      <c r="K2671" s="13">
        <f>SUBTOTAL(4,K2672:K2680)</f>
        <v>0</v>
      </c>
      <c r="L2671" s="14"/>
      <c r="M2671" s="15"/>
    </row>
    <row r="2672" spans="1:13" outlineLevel="2" x14ac:dyDescent="0.3">
      <c r="A2672" s="10" t="s">
        <v>2627</v>
      </c>
      <c r="B2672" s="11">
        <v>2.1613563974190648</v>
      </c>
      <c r="C2672" s="12" t="s">
        <v>2630</v>
      </c>
      <c r="D2672" s="12" t="s">
        <v>2630</v>
      </c>
      <c r="E2672" s="12"/>
      <c r="F2672" s="13">
        <v>66.989999999999995</v>
      </c>
      <c r="G2672" s="13">
        <v>739.38</v>
      </c>
      <c r="H2672" s="13">
        <v>2215.11</v>
      </c>
      <c r="I2672" s="13">
        <v>3</v>
      </c>
      <c r="J2672" s="13">
        <v>0.01</v>
      </c>
      <c r="K2672" s="13">
        <v>0</v>
      </c>
      <c r="L2672" s="14">
        <v>7.5000000000000002E-7</v>
      </c>
      <c r="M2672" s="15" t="s">
        <v>6205</v>
      </c>
    </row>
    <row r="2673" spans="1:13" outlineLevel="2" x14ac:dyDescent="0.3">
      <c r="A2673" s="10" t="s">
        <v>2627</v>
      </c>
      <c r="B2673" s="11">
        <v>2.4399675779126082</v>
      </c>
      <c r="C2673" s="12" t="s">
        <v>2630</v>
      </c>
      <c r="D2673" s="12" t="s">
        <v>2630</v>
      </c>
      <c r="E2673" s="12"/>
      <c r="F2673" s="13">
        <v>24.9</v>
      </c>
      <c r="G2673" s="13">
        <v>554.78</v>
      </c>
      <c r="H2673" s="13">
        <v>2215.1</v>
      </c>
      <c r="I2673" s="13">
        <v>4</v>
      </c>
      <c r="J2673" s="13">
        <v>0</v>
      </c>
      <c r="K2673" s="13">
        <v>0</v>
      </c>
      <c r="L2673" s="13">
        <v>7.4999999999999997E-3</v>
      </c>
      <c r="M2673" s="15" t="s">
        <v>6205</v>
      </c>
    </row>
    <row r="2674" spans="1:13" outlineLevel="2" x14ac:dyDescent="0.3">
      <c r="A2674" s="10" t="s">
        <v>2627</v>
      </c>
      <c r="B2674" s="11">
        <v>1.6371202891025671</v>
      </c>
      <c r="C2674" s="12" t="s">
        <v>5318</v>
      </c>
      <c r="D2674" s="12" t="s">
        <v>5318</v>
      </c>
      <c r="E2674" s="12"/>
      <c r="F2674" s="13">
        <v>32.64</v>
      </c>
      <c r="G2674" s="13">
        <v>614.83000000000004</v>
      </c>
      <c r="H2674" s="13">
        <v>1227.6500000000001</v>
      </c>
      <c r="I2674" s="13">
        <v>2</v>
      </c>
      <c r="J2674" s="13">
        <v>-0.02</v>
      </c>
      <c r="K2674" s="13">
        <v>0</v>
      </c>
      <c r="L2674" s="13">
        <v>2.2000000000000001E-3</v>
      </c>
      <c r="M2674" s="15" t="s">
        <v>6207</v>
      </c>
    </row>
    <row r="2675" spans="1:13" outlineLevel="2" x14ac:dyDescent="0.3">
      <c r="A2675" s="10" t="s">
        <v>2627</v>
      </c>
      <c r="B2675" s="11">
        <v>2.2206060947863091</v>
      </c>
      <c r="C2675" s="12" t="s">
        <v>2629</v>
      </c>
      <c r="D2675" s="12" t="s">
        <v>2629</v>
      </c>
      <c r="E2675" s="12"/>
      <c r="F2675" s="13">
        <v>29.93</v>
      </c>
      <c r="G2675" s="13">
        <v>534.96</v>
      </c>
      <c r="H2675" s="13">
        <v>1601.87</v>
      </c>
      <c r="I2675" s="13">
        <v>3</v>
      </c>
      <c r="J2675" s="13">
        <v>0</v>
      </c>
      <c r="K2675" s="13">
        <v>0</v>
      </c>
      <c r="L2675" s="13">
        <v>1.6000000000000001E-3</v>
      </c>
      <c r="M2675" s="15" t="s">
        <v>6205</v>
      </c>
    </row>
    <row r="2676" spans="1:13" outlineLevel="2" x14ac:dyDescent="0.3">
      <c r="A2676" s="10" t="s">
        <v>2627</v>
      </c>
      <c r="B2676" s="11">
        <v>2.7846107229791128</v>
      </c>
      <c r="C2676" s="12" t="s">
        <v>2628</v>
      </c>
      <c r="D2676" s="12" t="s">
        <v>2628</v>
      </c>
      <c r="E2676" s="12"/>
      <c r="F2676" s="13">
        <v>41.86</v>
      </c>
      <c r="G2676" s="13">
        <v>701.4</v>
      </c>
      <c r="H2676" s="13">
        <v>1400.78</v>
      </c>
      <c r="I2676" s="13">
        <v>2</v>
      </c>
      <c r="J2676" s="13">
        <v>-0.01</v>
      </c>
      <c r="K2676" s="13">
        <v>0</v>
      </c>
      <c r="L2676" s="13">
        <v>4.4000000000000002E-4</v>
      </c>
      <c r="M2676" s="15" t="s">
        <v>6205</v>
      </c>
    </row>
    <row r="2677" spans="1:13" outlineLevel="2" x14ac:dyDescent="0.3">
      <c r="A2677" s="10" t="s">
        <v>2627</v>
      </c>
      <c r="B2677" s="16">
        <v>1.8153900719862557</v>
      </c>
      <c r="C2677" s="12" t="s">
        <v>2630</v>
      </c>
      <c r="D2677" s="12" t="s">
        <v>2630</v>
      </c>
      <c r="E2677" s="12"/>
      <c r="F2677" s="13">
        <v>62.78</v>
      </c>
      <c r="G2677" s="13">
        <v>739.37</v>
      </c>
      <c r="H2677" s="13">
        <v>2215.1</v>
      </c>
      <c r="I2677" s="13">
        <v>3</v>
      </c>
      <c r="J2677" s="13">
        <v>0</v>
      </c>
      <c r="K2677" s="13">
        <v>0</v>
      </c>
      <c r="L2677" s="14">
        <v>1.5E-6</v>
      </c>
      <c r="M2677" s="15" t="s">
        <v>6218</v>
      </c>
    </row>
    <row r="2678" spans="1:13" outlineLevel="2" x14ac:dyDescent="0.3">
      <c r="A2678" s="10" t="s">
        <v>2627</v>
      </c>
      <c r="B2678" s="16">
        <v>2.0359017265434192</v>
      </c>
      <c r="C2678" s="12" t="s">
        <v>5318</v>
      </c>
      <c r="D2678" s="12" t="s">
        <v>5318</v>
      </c>
      <c r="E2678" s="12"/>
      <c r="F2678" s="13">
        <v>28.24</v>
      </c>
      <c r="G2678" s="13">
        <v>614.84</v>
      </c>
      <c r="H2678" s="13">
        <v>1227.6600000000001</v>
      </c>
      <c r="I2678" s="13">
        <v>2</v>
      </c>
      <c r="J2678" s="13">
        <v>-0.02</v>
      </c>
      <c r="K2678" s="13">
        <v>0</v>
      </c>
      <c r="L2678" s="13">
        <v>6.1000000000000004E-3</v>
      </c>
      <c r="M2678" s="15" t="s">
        <v>6220</v>
      </c>
    </row>
    <row r="2679" spans="1:13" outlineLevel="1" x14ac:dyDescent="0.3">
      <c r="A2679" s="10" t="s">
        <v>2627</v>
      </c>
      <c r="B2679" s="16">
        <v>2.059645062190103</v>
      </c>
      <c r="C2679" s="12" t="s">
        <v>2629</v>
      </c>
      <c r="D2679" s="12" t="s">
        <v>2629</v>
      </c>
      <c r="E2679" s="12"/>
      <c r="F2679" s="13">
        <v>25.85</v>
      </c>
      <c r="G2679" s="13">
        <v>534.96</v>
      </c>
      <c r="H2679" s="13">
        <v>1601.86</v>
      </c>
      <c r="I2679" s="13">
        <v>3</v>
      </c>
      <c r="J2679" s="13">
        <v>-0.01</v>
      </c>
      <c r="K2679" s="13">
        <v>0</v>
      </c>
      <c r="L2679" s="13">
        <v>3.8E-3</v>
      </c>
      <c r="M2679" s="15" t="s">
        <v>6218</v>
      </c>
    </row>
    <row r="2680" spans="1:13" outlineLevel="2" x14ac:dyDescent="0.3">
      <c r="A2680" s="10" t="s">
        <v>2627</v>
      </c>
      <c r="B2680" s="16">
        <v>2.240318708976893</v>
      </c>
      <c r="C2680" s="12" t="s">
        <v>2628</v>
      </c>
      <c r="D2680" s="12" t="s">
        <v>2628</v>
      </c>
      <c r="E2680" s="12"/>
      <c r="F2680" s="13">
        <v>37.31</v>
      </c>
      <c r="G2680" s="13">
        <v>701.39</v>
      </c>
      <c r="H2680" s="13">
        <v>1400.78</v>
      </c>
      <c r="I2680" s="13">
        <v>2</v>
      </c>
      <c r="J2680" s="13">
        <v>-0.01</v>
      </c>
      <c r="K2680" s="13">
        <v>0</v>
      </c>
      <c r="L2680" s="13">
        <v>1E-3</v>
      </c>
      <c r="M2680" s="15" t="s">
        <v>6218</v>
      </c>
    </row>
    <row r="2681" spans="1:13" outlineLevel="2" x14ac:dyDescent="0.3">
      <c r="A2681" s="10" t="s">
        <v>1033</v>
      </c>
      <c r="B2681" s="11">
        <f>SUBTOTAL(4,B2682:B2728)</f>
        <v>0.77992684263320933</v>
      </c>
      <c r="C2681" s="12">
        <f>COUNTA(C2682:C2728)</f>
        <v>47</v>
      </c>
      <c r="D2681" s="12">
        <v>3</v>
      </c>
      <c r="E2681" s="12">
        <f>COUNTA(E2682:E2728)</f>
        <v>0</v>
      </c>
      <c r="F2681" s="13">
        <f>SUBTOTAL(4,F2682:F2728)</f>
        <v>84.43</v>
      </c>
      <c r="G2681" s="13"/>
      <c r="H2681" s="13"/>
      <c r="I2681" s="13"/>
      <c r="J2681" s="13"/>
      <c r="K2681" s="13">
        <f>SUBTOTAL(4,K2682:K2728)</f>
        <v>1</v>
      </c>
      <c r="L2681" s="14"/>
      <c r="M2681" s="15"/>
    </row>
    <row r="2682" spans="1:13" outlineLevel="2" x14ac:dyDescent="0.3">
      <c r="A2682" s="10" t="s">
        <v>1033</v>
      </c>
      <c r="B2682" s="11">
        <v>0.41845070761830561</v>
      </c>
      <c r="C2682" s="12" t="s">
        <v>1037</v>
      </c>
      <c r="D2682" s="12" t="s">
        <v>1037</v>
      </c>
      <c r="E2682" s="12"/>
      <c r="F2682" s="13">
        <v>60.98</v>
      </c>
      <c r="G2682" s="13">
        <v>800.41</v>
      </c>
      <c r="H2682" s="13">
        <v>1598.81</v>
      </c>
      <c r="I2682" s="13">
        <v>2</v>
      </c>
      <c r="J2682" s="13">
        <v>0.01</v>
      </c>
      <c r="K2682" s="13">
        <v>0</v>
      </c>
      <c r="L2682" s="14">
        <v>1.1E-5</v>
      </c>
      <c r="M2682" s="15" t="s">
        <v>6208</v>
      </c>
    </row>
    <row r="2683" spans="1:13" outlineLevel="2" x14ac:dyDescent="0.3">
      <c r="A2683" s="10" t="s">
        <v>1033</v>
      </c>
      <c r="B2683" s="11">
        <v>3.9219501014477846E-2</v>
      </c>
      <c r="C2683" s="12" t="s">
        <v>1037</v>
      </c>
      <c r="D2683" s="12" t="s">
        <v>1037</v>
      </c>
      <c r="E2683" s="12"/>
      <c r="F2683" s="13">
        <v>34.08</v>
      </c>
      <c r="G2683" s="13">
        <v>533.94000000000005</v>
      </c>
      <c r="H2683" s="13">
        <v>1598.79</v>
      </c>
      <c r="I2683" s="13">
        <v>3</v>
      </c>
      <c r="J2683" s="13">
        <v>-0.01</v>
      </c>
      <c r="K2683" s="13">
        <v>0</v>
      </c>
      <c r="L2683" s="13">
        <v>8.8000000000000003E-4</v>
      </c>
      <c r="M2683" s="15" t="s">
        <v>6208</v>
      </c>
    </row>
    <row r="2684" spans="1:13" outlineLevel="2" x14ac:dyDescent="0.3">
      <c r="A2684" s="10" t="s">
        <v>1033</v>
      </c>
      <c r="B2684" s="11">
        <v>3.6448246386859059E-3</v>
      </c>
      <c r="C2684" s="12" t="s">
        <v>5490</v>
      </c>
      <c r="D2684" s="17" t="s">
        <v>5490</v>
      </c>
      <c r="E2684" s="12"/>
      <c r="F2684" s="13">
        <v>56.06</v>
      </c>
      <c r="G2684" s="13">
        <v>605.85</v>
      </c>
      <c r="H2684" s="13">
        <v>1209.68</v>
      </c>
      <c r="I2684" s="13">
        <v>2</v>
      </c>
      <c r="J2684" s="13">
        <v>-0.01</v>
      </c>
      <c r="K2684" s="13">
        <v>0</v>
      </c>
      <c r="L2684" s="13">
        <v>1.2999999999999999E-4</v>
      </c>
      <c r="M2684" s="15" t="s">
        <v>6208</v>
      </c>
    </row>
    <row r="2685" spans="1:13" outlineLevel="2" x14ac:dyDescent="0.3">
      <c r="A2685" s="10" t="s">
        <v>1033</v>
      </c>
      <c r="B2685" s="11">
        <v>0.19259442002973831</v>
      </c>
      <c r="C2685" s="12" t="s">
        <v>4652</v>
      </c>
      <c r="D2685" s="12" t="s">
        <v>4652</v>
      </c>
      <c r="E2685" s="12"/>
      <c r="F2685" s="13">
        <v>40.43</v>
      </c>
      <c r="G2685" s="13">
        <v>623.80999999999995</v>
      </c>
      <c r="H2685" s="13">
        <v>1245.6099999999999</v>
      </c>
      <c r="I2685" s="13">
        <v>2</v>
      </c>
      <c r="J2685" s="13">
        <v>0</v>
      </c>
      <c r="K2685" s="13">
        <v>0</v>
      </c>
      <c r="L2685" s="13">
        <v>3.5E-4</v>
      </c>
      <c r="M2685" s="15" t="s">
        <v>6208</v>
      </c>
    </row>
    <row r="2686" spans="1:13" outlineLevel="2" x14ac:dyDescent="0.3">
      <c r="A2686" s="10" t="s">
        <v>1033</v>
      </c>
      <c r="B2686" s="11">
        <v>0.12892414337091349</v>
      </c>
      <c r="C2686" s="12" t="s">
        <v>3660</v>
      </c>
      <c r="D2686" s="12" t="s">
        <v>3660</v>
      </c>
      <c r="E2686" s="12"/>
      <c r="F2686" s="13">
        <v>31.82</v>
      </c>
      <c r="G2686" s="13">
        <v>506.58</v>
      </c>
      <c r="H2686" s="13">
        <v>1516.73</v>
      </c>
      <c r="I2686" s="13">
        <v>3</v>
      </c>
      <c r="J2686" s="13">
        <v>-0.01</v>
      </c>
      <c r="K2686" s="13">
        <v>1</v>
      </c>
      <c r="L2686" s="13">
        <v>1E-3</v>
      </c>
      <c r="M2686" s="15" t="s">
        <v>6206</v>
      </c>
    </row>
    <row r="2687" spans="1:13" outlineLevel="2" x14ac:dyDescent="0.3">
      <c r="A2687" s="10" t="s">
        <v>1033</v>
      </c>
      <c r="B2687" s="11">
        <v>0.75417913562199068</v>
      </c>
      <c r="C2687" s="12" t="s">
        <v>3660</v>
      </c>
      <c r="D2687" s="12" t="s">
        <v>3660</v>
      </c>
      <c r="E2687" s="12"/>
      <c r="F2687" s="13">
        <v>23.71</v>
      </c>
      <c r="G2687" s="13">
        <v>759.37</v>
      </c>
      <c r="H2687" s="13">
        <v>1516.73</v>
      </c>
      <c r="I2687" s="13">
        <v>2</v>
      </c>
      <c r="J2687" s="13">
        <v>-0.01</v>
      </c>
      <c r="K2687" s="13">
        <v>1</v>
      </c>
      <c r="L2687" s="13">
        <v>6.0000000000000001E-3</v>
      </c>
      <c r="M2687" s="15" t="s">
        <v>6207</v>
      </c>
    </row>
    <row r="2688" spans="1:13" outlineLevel="2" x14ac:dyDescent="0.3">
      <c r="A2688" s="10" t="s">
        <v>1033</v>
      </c>
      <c r="B2688" s="11">
        <v>0.35335454226891594</v>
      </c>
      <c r="C2688" s="12" t="s">
        <v>1035</v>
      </c>
      <c r="D2688" s="12" t="s">
        <v>1035</v>
      </c>
      <c r="E2688" s="12"/>
      <c r="F2688" s="13">
        <v>63.18</v>
      </c>
      <c r="G2688" s="13">
        <v>723.88</v>
      </c>
      <c r="H2688" s="13">
        <v>1445.75</v>
      </c>
      <c r="I2688" s="13">
        <v>2</v>
      </c>
      <c r="J2688" s="13">
        <v>-0.01</v>
      </c>
      <c r="K2688" s="13">
        <v>1</v>
      </c>
      <c r="L2688" s="14">
        <v>7.1999999999999997E-6</v>
      </c>
      <c r="M2688" s="15" t="s">
        <v>6204</v>
      </c>
    </row>
    <row r="2689" spans="1:13" outlineLevel="2" x14ac:dyDescent="0.3">
      <c r="A2689" s="10" t="s">
        <v>1033</v>
      </c>
      <c r="B2689" s="11">
        <v>0.38177056618189747</v>
      </c>
      <c r="C2689" s="12" t="s">
        <v>2331</v>
      </c>
      <c r="D2689" s="12" t="s">
        <v>2331</v>
      </c>
      <c r="E2689" s="12"/>
      <c r="F2689" s="13">
        <v>62.23</v>
      </c>
      <c r="G2689" s="13">
        <v>877.49</v>
      </c>
      <c r="H2689" s="13">
        <v>1752.97</v>
      </c>
      <c r="I2689" s="13">
        <v>2</v>
      </c>
      <c r="J2689" s="13">
        <v>-0.01</v>
      </c>
      <c r="K2689" s="13">
        <v>0</v>
      </c>
      <c r="L2689" s="14">
        <v>6.2999999999999998E-6</v>
      </c>
      <c r="M2689" s="15" t="s">
        <v>6205</v>
      </c>
    </row>
    <row r="2690" spans="1:13" outlineLevel="2" x14ac:dyDescent="0.3">
      <c r="A2690" s="10" t="s">
        <v>1033</v>
      </c>
      <c r="B2690" s="11">
        <v>5.5456918817618035E-4</v>
      </c>
      <c r="C2690" s="12" t="s">
        <v>2331</v>
      </c>
      <c r="D2690" s="12" t="s">
        <v>2331</v>
      </c>
      <c r="E2690" s="12"/>
      <c r="F2690" s="13">
        <v>50.21</v>
      </c>
      <c r="G2690" s="13">
        <v>585.33000000000004</v>
      </c>
      <c r="H2690" s="13">
        <v>1752.96</v>
      </c>
      <c r="I2690" s="13">
        <v>3</v>
      </c>
      <c r="J2690" s="13">
        <v>-0.01</v>
      </c>
      <c r="K2690" s="13">
        <v>0</v>
      </c>
      <c r="L2690" s="14">
        <v>8.6000000000000003E-5</v>
      </c>
      <c r="M2690" s="15" t="s">
        <v>6205</v>
      </c>
    </row>
    <row r="2691" spans="1:13" outlineLevel="2" x14ac:dyDescent="0.3">
      <c r="A2691" s="10" t="s">
        <v>1033</v>
      </c>
      <c r="B2691" s="11">
        <v>7.7157011954235948E-4</v>
      </c>
      <c r="C2691" s="12" t="s">
        <v>4653</v>
      </c>
      <c r="D2691" s="12" t="s">
        <v>4653</v>
      </c>
      <c r="E2691" s="12"/>
      <c r="F2691" s="13">
        <v>67.819999999999993</v>
      </c>
      <c r="G2691" s="13">
        <v>715.86</v>
      </c>
      <c r="H2691" s="13">
        <v>1429.7</v>
      </c>
      <c r="I2691" s="13">
        <v>2</v>
      </c>
      <c r="J2691" s="13">
        <v>-0.02</v>
      </c>
      <c r="K2691" s="13">
        <v>0</v>
      </c>
      <c r="L2691" s="14">
        <v>8.6999999999999997E-6</v>
      </c>
      <c r="M2691" s="15" t="s">
        <v>6207</v>
      </c>
    </row>
    <row r="2692" spans="1:13" outlineLevel="2" x14ac:dyDescent="0.3">
      <c r="A2692" s="10" t="s">
        <v>1033</v>
      </c>
      <c r="B2692" s="11">
        <v>1.1345209402820729E-3</v>
      </c>
      <c r="C2692" s="12" t="s">
        <v>4651</v>
      </c>
      <c r="D2692" s="17" t="s">
        <v>4651</v>
      </c>
      <c r="E2692" s="12"/>
      <c r="F2692" s="13">
        <v>64.650000000000006</v>
      </c>
      <c r="G2692" s="13">
        <v>613.33000000000004</v>
      </c>
      <c r="H2692" s="13">
        <v>1224.6400000000001</v>
      </c>
      <c r="I2692" s="13">
        <v>2</v>
      </c>
      <c r="J2692" s="13">
        <v>-0.02</v>
      </c>
      <c r="K2692" s="13">
        <v>0</v>
      </c>
      <c r="L2692" s="14">
        <v>3.0000000000000001E-5</v>
      </c>
      <c r="M2692" s="15" t="s">
        <v>6207</v>
      </c>
    </row>
    <row r="2693" spans="1:13" outlineLevel="2" x14ac:dyDescent="0.3">
      <c r="A2693" s="10" t="s">
        <v>1033</v>
      </c>
      <c r="B2693" s="11">
        <v>6.6093981443516008E-4</v>
      </c>
      <c r="C2693" s="12" t="s">
        <v>4650</v>
      </c>
      <c r="D2693" s="12" t="s">
        <v>4650</v>
      </c>
      <c r="E2693" s="12"/>
      <c r="F2693" s="13">
        <v>26.67</v>
      </c>
      <c r="G2693" s="13">
        <v>463.26</v>
      </c>
      <c r="H2693" s="13">
        <v>924.51</v>
      </c>
      <c r="I2693" s="13">
        <v>2</v>
      </c>
      <c r="J2693" s="13">
        <v>-0.02</v>
      </c>
      <c r="K2693" s="13">
        <v>0</v>
      </c>
      <c r="L2693" s="13">
        <v>2.5999999999999999E-2</v>
      </c>
      <c r="M2693" s="15" t="s">
        <v>6207</v>
      </c>
    </row>
    <row r="2694" spans="1:13" outlineLevel="2" x14ac:dyDescent="0.3">
      <c r="A2694" s="10" t="s">
        <v>1033</v>
      </c>
      <c r="B2694" s="11">
        <v>5.2290726865729567E-2</v>
      </c>
      <c r="C2694" s="12" t="s">
        <v>3662</v>
      </c>
      <c r="D2694" s="12" t="s">
        <v>3662</v>
      </c>
      <c r="E2694" s="12"/>
      <c r="F2694" s="13">
        <v>61.65</v>
      </c>
      <c r="G2694" s="13">
        <v>611.34</v>
      </c>
      <c r="H2694" s="13">
        <v>1830.99</v>
      </c>
      <c r="I2694" s="13">
        <v>3</v>
      </c>
      <c r="J2694" s="13">
        <v>-0.01</v>
      </c>
      <c r="K2694" s="13">
        <v>0</v>
      </c>
      <c r="L2694" s="14">
        <v>9.6000000000000002E-5</v>
      </c>
      <c r="M2694" s="15" t="s">
        <v>6206</v>
      </c>
    </row>
    <row r="2695" spans="1:13" outlineLevel="2" x14ac:dyDescent="0.3">
      <c r="A2695" s="10" t="s">
        <v>1033</v>
      </c>
      <c r="B2695" s="11">
        <v>8.6191701988037092E-4</v>
      </c>
      <c r="C2695" s="12" t="s">
        <v>1036</v>
      </c>
      <c r="D2695" s="12" t="s">
        <v>1036</v>
      </c>
      <c r="E2695" s="12"/>
      <c r="F2695" s="13">
        <v>56.4</v>
      </c>
      <c r="G2695" s="13">
        <v>765.98</v>
      </c>
      <c r="H2695" s="13">
        <v>1529.95</v>
      </c>
      <c r="I2695" s="13">
        <v>2</v>
      </c>
      <c r="J2695" s="13">
        <v>0.01</v>
      </c>
      <c r="K2695" s="13">
        <v>0</v>
      </c>
      <c r="L2695" s="14">
        <v>2.5999999999999998E-5</v>
      </c>
      <c r="M2695" s="15" t="s">
        <v>6208</v>
      </c>
    </row>
    <row r="2696" spans="1:13" outlineLevel="2" x14ac:dyDescent="0.3">
      <c r="A2696" s="10" t="s">
        <v>1033</v>
      </c>
      <c r="B2696" s="11">
        <v>3.53892481177697E-5</v>
      </c>
      <c r="C2696" s="12" t="s">
        <v>1036</v>
      </c>
      <c r="D2696" s="12" t="s">
        <v>1036</v>
      </c>
      <c r="E2696" s="12"/>
      <c r="F2696" s="13">
        <v>40.6</v>
      </c>
      <c r="G2696" s="13">
        <v>510.99</v>
      </c>
      <c r="H2696" s="13">
        <v>1529.94</v>
      </c>
      <c r="I2696" s="13">
        <v>3</v>
      </c>
      <c r="J2696" s="13">
        <v>-0.01</v>
      </c>
      <c r="K2696" s="13">
        <v>0</v>
      </c>
      <c r="L2696" s="13">
        <v>3.1E-4</v>
      </c>
      <c r="M2696" s="15" t="s">
        <v>6208</v>
      </c>
    </row>
    <row r="2697" spans="1:13" outlineLevel="2" x14ac:dyDescent="0.3">
      <c r="A2697" s="10" t="s">
        <v>1033</v>
      </c>
      <c r="B2697" s="11">
        <v>9.2326160188319031E-2</v>
      </c>
      <c r="C2697" s="12" t="s">
        <v>2332</v>
      </c>
      <c r="D2697" s="12" t="s">
        <v>2332</v>
      </c>
      <c r="E2697" s="12"/>
      <c r="F2697" s="13">
        <v>42.27</v>
      </c>
      <c r="G2697" s="13">
        <v>675.38</v>
      </c>
      <c r="H2697" s="13">
        <v>2023.11</v>
      </c>
      <c r="I2697" s="13">
        <v>3</v>
      </c>
      <c r="J2697" s="13">
        <v>-0.01</v>
      </c>
      <c r="K2697" s="13">
        <v>1</v>
      </c>
      <c r="L2697" s="13">
        <v>3.4000000000000002E-4</v>
      </c>
      <c r="M2697" s="15" t="s">
        <v>6206</v>
      </c>
    </row>
    <row r="2698" spans="1:13" outlineLevel="2" x14ac:dyDescent="0.3">
      <c r="A2698" s="10" t="s">
        <v>1033</v>
      </c>
      <c r="B2698" s="11">
        <v>0.18018969396859938</v>
      </c>
      <c r="C2698" s="12" t="s">
        <v>3663</v>
      </c>
      <c r="D2698" s="12" t="s">
        <v>3663</v>
      </c>
      <c r="E2698" s="12"/>
      <c r="F2698" s="13">
        <v>43.2</v>
      </c>
      <c r="G2698" s="13">
        <v>933.03</v>
      </c>
      <c r="H2698" s="13">
        <v>1864.04</v>
      </c>
      <c r="I2698" s="13">
        <v>2</v>
      </c>
      <c r="J2698" s="13">
        <v>-0.01</v>
      </c>
      <c r="K2698" s="13">
        <v>1</v>
      </c>
      <c r="L2698" s="14">
        <v>8.8999999999999995E-5</v>
      </c>
      <c r="M2698" s="15" t="s">
        <v>6206</v>
      </c>
    </row>
    <row r="2699" spans="1:13" outlineLevel="2" x14ac:dyDescent="0.3">
      <c r="A2699" s="10" t="s">
        <v>1033</v>
      </c>
      <c r="B2699" s="11">
        <v>1.8519313518792094E-4</v>
      </c>
      <c r="C2699" s="12" t="s">
        <v>3663</v>
      </c>
      <c r="D2699" s="12" t="s">
        <v>3663</v>
      </c>
      <c r="E2699" s="12"/>
      <c r="F2699" s="13">
        <v>40.770000000000003</v>
      </c>
      <c r="G2699" s="13">
        <v>622.35</v>
      </c>
      <c r="H2699" s="13">
        <v>1864.03</v>
      </c>
      <c r="I2699" s="13">
        <v>3</v>
      </c>
      <c r="J2699" s="13">
        <v>-0.01</v>
      </c>
      <c r="K2699" s="13">
        <v>1</v>
      </c>
      <c r="L2699" s="13">
        <v>1.9000000000000001E-4</v>
      </c>
      <c r="M2699" s="15" t="s">
        <v>6206</v>
      </c>
    </row>
    <row r="2700" spans="1:13" outlineLevel="2" x14ac:dyDescent="0.3">
      <c r="A2700" s="10" t="s">
        <v>1033</v>
      </c>
      <c r="B2700" s="11">
        <v>0.20569507692284075</v>
      </c>
      <c r="C2700" s="12" t="s">
        <v>2329</v>
      </c>
      <c r="D2700" s="12" t="s">
        <v>2329</v>
      </c>
      <c r="E2700" s="12"/>
      <c r="F2700" s="13">
        <v>49.22</v>
      </c>
      <c r="G2700" s="13">
        <v>757.42</v>
      </c>
      <c r="H2700" s="13">
        <v>1512.82</v>
      </c>
      <c r="I2700" s="13">
        <v>2</v>
      </c>
      <c r="J2700" s="13">
        <v>0</v>
      </c>
      <c r="K2700" s="13">
        <v>0</v>
      </c>
      <c r="L2700" s="14">
        <v>7.1000000000000005E-5</v>
      </c>
      <c r="M2700" s="15" t="s">
        <v>6208</v>
      </c>
    </row>
    <row r="2701" spans="1:13" outlineLevel="2" x14ac:dyDescent="0.3">
      <c r="A2701" s="10" t="s">
        <v>1033</v>
      </c>
      <c r="B2701" s="11">
        <v>0.18281739838324024</v>
      </c>
      <c r="C2701" s="12" t="s">
        <v>2330</v>
      </c>
      <c r="D2701" s="12" t="s">
        <v>2330</v>
      </c>
      <c r="E2701" s="12"/>
      <c r="F2701" s="13">
        <v>46.8</v>
      </c>
      <c r="G2701" s="13">
        <v>835.46</v>
      </c>
      <c r="H2701" s="13">
        <v>1668.91</v>
      </c>
      <c r="I2701" s="13">
        <v>2</v>
      </c>
      <c r="J2701" s="13">
        <v>-0.01</v>
      </c>
      <c r="K2701" s="13">
        <v>1</v>
      </c>
      <c r="L2701" s="13">
        <v>4.4999999999999999E-4</v>
      </c>
      <c r="M2701" s="15" t="s">
        <v>6205</v>
      </c>
    </row>
    <row r="2702" spans="1:13" outlineLevel="2" x14ac:dyDescent="0.3">
      <c r="A2702" s="10" t="s">
        <v>1033</v>
      </c>
      <c r="B2702" s="11">
        <v>0.17478114897731503</v>
      </c>
      <c r="C2702" s="12" t="s">
        <v>3661</v>
      </c>
      <c r="D2702" s="12" t="s">
        <v>3661</v>
      </c>
      <c r="E2702" s="12"/>
      <c r="F2702" s="13">
        <v>30.89</v>
      </c>
      <c r="G2702" s="13">
        <v>453.73</v>
      </c>
      <c r="H2702" s="13">
        <v>1810.88</v>
      </c>
      <c r="I2702" s="13">
        <v>4</v>
      </c>
      <c r="J2702" s="13">
        <v>-0.02</v>
      </c>
      <c r="K2702" s="13">
        <v>0</v>
      </c>
      <c r="L2702" s="13">
        <v>1.2999999999999999E-3</v>
      </c>
      <c r="M2702" s="15" t="s">
        <v>6206</v>
      </c>
    </row>
    <row r="2703" spans="1:13" outlineLevel="2" x14ac:dyDescent="0.3">
      <c r="A2703" s="10" t="s">
        <v>1033</v>
      </c>
      <c r="B2703" s="11">
        <v>8.8869872512814248E-4</v>
      </c>
      <c r="C2703" s="12" t="s">
        <v>3661</v>
      </c>
      <c r="D2703" s="12" t="s">
        <v>3661</v>
      </c>
      <c r="E2703" s="12"/>
      <c r="F2703" s="13">
        <v>23.96</v>
      </c>
      <c r="G2703" s="13">
        <v>604.64</v>
      </c>
      <c r="H2703" s="13">
        <v>1810.89</v>
      </c>
      <c r="I2703" s="13">
        <v>3</v>
      </c>
      <c r="J2703" s="13">
        <v>-0.01</v>
      </c>
      <c r="K2703" s="13">
        <v>0</v>
      </c>
      <c r="L2703" s="13">
        <v>5.7000000000000002E-3</v>
      </c>
      <c r="M2703" s="15" t="s">
        <v>6206</v>
      </c>
    </row>
    <row r="2704" spans="1:13" outlineLevel="2" x14ac:dyDescent="0.3">
      <c r="A2704" s="10" t="s">
        <v>1033</v>
      </c>
      <c r="B2704" s="11">
        <v>5.5615544870045138E-4</v>
      </c>
      <c r="C2704" s="12" t="s">
        <v>2328</v>
      </c>
      <c r="D2704" s="12" t="s">
        <v>2328</v>
      </c>
      <c r="E2704" s="12"/>
      <c r="F2704" s="13">
        <v>70.709999999999994</v>
      </c>
      <c r="G2704" s="13">
        <v>727.42</v>
      </c>
      <c r="H2704" s="13">
        <v>1452.82</v>
      </c>
      <c r="I2704" s="13">
        <v>2</v>
      </c>
      <c r="J2704" s="13">
        <v>0</v>
      </c>
      <c r="K2704" s="13">
        <v>0</v>
      </c>
      <c r="L2704" s="14">
        <v>9.9999999999999995E-7</v>
      </c>
      <c r="M2704" s="15" t="s">
        <v>6208</v>
      </c>
    </row>
    <row r="2705" spans="1:13" outlineLevel="2" x14ac:dyDescent="0.3">
      <c r="A2705" s="10" t="s">
        <v>1033</v>
      </c>
      <c r="B2705" s="11">
        <v>1.541541232279317E-4</v>
      </c>
      <c r="C2705" s="12" t="s">
        <v>1034</v>
      </c>
      <c r="D2705" s="12" t="s">
        <v>1034</v>
      </c>
      <c r="E2705" s="12"/>
      <c r="F2705" s="13">
        <v>38.08</v>
      </c>
      <c r="G2705" s="13">
        <v>588.32000000000005</v>
      </c>
      <c r="H2705" s="13">
        <v>1174.6199999999999</v>
      </c>
      <c r="I2705" s="13">
        <v>2</v>
      </c>
      <c r="J2705" s="13">
        <v>-0.01</v>
      </c>
      <c r="K2705" s="13">
        <v>0</v>
      </c>
      <c r="L2705" s="13">
        <v>4.0000000000000001E-3</v>
      </c>
      <c r="M2705" s="15" t="s">
        <v>6205</v>
      </c>
    </row>
    <row r="2706" spans="1:13" outlineLevel="2" x14ac:dyDescent="0.3">
      <c r="A2706" s="10" t="s">
        <v>1033</v>
      </c>
      <c r="B2706" s="16">
        <v>3.5054721959236739E-4</v>
      </c>
      <c r="C2706" s="12" t="s">
        <v>1037</v>
      </c>
      <c r="D2706" s="12" t="s">
        <v>1037</v>
      </c>
      <c r="E2706" s="12"/>
      <c r="F2706" s="13">
        <v>59.06</v>
      </c>
      <c r="G2706" s="13">
        <v>800.41</v>
      </c>
      <c r="H2706" s="13">
        <v>1598.8</v>
      </c>
      <c r="I2706" s="13">
        <v>2</v>
      </c>
      <c r="J2706" s="13">
        <v>0</v>
      </c>
      <c r="K2706" s="13">
        <v>0</v>
      </c>
      <c r="L2706" s="14">
        <v>8.4999999999999999E-6</v>
      </c>
      <c r="M2706" s="15" t="s">
        <v>6216</v>
      </c>
    </row>
    <row r="2707" spans="1:13" outlineLevel="2" x14ac:dyDescent="0.3">
      <c r="A2707" s="10" t="s">
        <v>1033</v>
      </c>
      <c r="B2707" s="16">
        <v>4.5322206265324599E-2</v>
      </c>
      <c r="C2707" s="12" t="s">
        <v>1037</v>
      </c>
      <c r="D2707" s="12" t="s">
        <v>1037</v>
      </c>
      <c r="E2707" s="12"/>
      <c r="F2707" s="13">
        <v>30.13</v>
      </c>
      <c r="G2707" s="13">
        <v>533.94000000000005</v>
      </c>
      <c r="H2707" s="13">
        <v>1598.79</v>
      </c>
      <c r="I2707" s="13">
        <v>3</v>
      </c>
      <c r="J2707" s="13">
        <v>-0.01</v>
      </c>
      <c r="K2707" s="13">
        <v>0</v>
      </c>
      <c r="L2707" s="13">
        <v>1.8E-3</v>
      </c>
      <c r="M2707" s="15" t="s">
        <v>6216</v>
      </c>
    </row>
    <row r="2708" spans="1:13" outlineLevel="2" x14ac:dyDescent="0.3">
      <c r="A2708" s="10" t="s">
        <v>1033</v>
      </c>
      <c r="B2708" s="16">
        <v>7.0600086450730334E-2</v>
      </c>
      <c r="C2708" s="12" t="s">
        <v>4652</v>
      </c>
      <c r="D2708" s="12" t="s">
        <v>4652</v>
      </c>
      <c r="E2708" s="12"/>
      <c r="F2708" s="13">
        <v>31.92</v>
      </c>
      <c r="G2708" s="13">
        <v>623.80999999999995</v>
      </c>
      <c r="H2708" s="13">
        <v>1245.5999999999999</v>
      </c>
      <c r="I2708" s="13">
        <v>2</v>
      </c>
      <c r="J2708" s="13">
        <v>-0.01</v>
      </c>
      <c r="K2708" s="13">
        <v>0</v>
      </c>
      <c r="L2708" s="13">
        <v>1.1999999999999999E-3</v>
      </c>
      <c r="M2708" s="15" t="s">
        <v>6220</v>
      </c>
    </row>
    <row r="2709" spans="1:13" outlineLevel="2" x14ac:dyDescent="0.3">
      <c r="A2709" s="10" t="s">
        <v>1033</v>
      </c>
      <c r="B2709" s="16">
        <v>0.7685016506517649</v>
      </c>
      <c r="C2709" s="12" t="s">
        <v>3660</v>
      </c>
      <c r="D2709" s="12" t="s">
        <v>3660</v>
      </c>
      <c r="E2709" s="12"/>
      <c r="F2709" s="13">
        <v>43.37</v>
      </c>
      <c r="G2709" s="13">
        <v>759.37</v>
      </c>
      <c r="H2709" s="13">
        <v>1516.73</v>
      </c>
      <c r="I2709" s="13">
        <v>2</v>
      </c>
      <c r="J2709" s="13">
        <v>-0.01</v>
      </c>
      <c r="K2709" s="13">
        <v>1</v>
      </c>
      <c r="L2709" s="13">
        <v>1.1E-4</v>
      </c>
      <c r="M2709" s="15" t="s">
        <v>6220</v>
      </c>
    </row>
    <row r="2710" spans="1:13" outlineLevel="2" x14ac:dyDescent="0.3">
      <c r="A2710" s="10" t="s">
        <v>1033</v>
      </c>
      <c r="B2710" s="16">
        <v>0.27668435869259617</v>
      </c>
      <c r="C2710" s="12" t="s">
        <v>3660</v>
      </c>
      <c r="D2710" s="12" t="s">
        <v>3660</v>
      </c>
      <c r="E2710" s="12"/>
      <c r="F2710" s="13">
        <v>30.51</v>
      </c>
      <c r="G2710" s="13">
        <v>506.58</v>
      </c>
      <c r="H2710" s="13">
        <v>1516.72</v>
      </c>
      <c r="I2710" s="13">
        <v>3</v>
      </c>
      <c r="J2710" s="13">
        <v>-0.02</v>
      </c>
      <c r="K2710" s="13">
        <v>1</v>
      </c>
      <c r="L2710" s="13">
        <v>1.4E-3</v>
      </c>
      <c r="M2710" s="15" t="s">
        <v>6219</v>
      </c>
    </row>
    <row r="2711" spans="1:13" outlineLevel="2" x14ac:dyDescent="0.3">
      <c r="A2711" s="10" t="s">
        <v>1033</v>
      </c>
      <c r="B2711" s="16">
        <v>0.39425187856218025</v>
      </c>
      <c r="C2711" s="12" t="s">
        <v>1035</v>
      </c>
      <c r="D2711" s="12" t="s">
        <v>1035</v>
      </c>
      <c r="E2711" s="12"/>
      <c r="F2711" s="13">
        <v>33.47</v>
      </c>
      <c r="G2711" s="13">
        <v>482.92</v>
      </c>
      <c r="H2711" s="13">
        <v>1445.75</v>
      </c>
      <c r="I2711" s="13">
        <v>3</v>
      </c>
      <c r="J2711" s="13">
        <v>-0.01</v>
      </c>
      <c r="K2711" s="13">
        <v>1</v>
      </c>
      <c r="L2711" s="13">
        <v>4.4999999999999997E-3</v>
      </c>
      <c r="M2711" s="15" t="s">
        <v>6217</v>
      </c>
    </row>
    <row r="2712" spans="1:13" outlineLevel="2" x14ac:dyDescent="0.3">
      <c r="A2712" s="10" t="s">
        <v>1033</v>
      </c>
      <c r="B2712" s="16">
        <v>1.5395456682486305E-3</v>
      </c>
      <c r="C2712" s="12" t="s">
        <v>2331</v>
      </c>
      <c r="D2712" s="12" t="s">
        <v>2331</v>
      </c>
      <c r="E2712" s="12"/>
      <c r="F2712" s="13">
        <v>84.43</v>
      </c>
      <c r="G2712" s="13">
        <v>877.49</v>
      </c>
      <c r="H2712" s="13">
        <v>1752.97</v>
      </c>
      <c r="I2712" s="13">
        <v>2</v>
      </c>
      <c r="J2712" s="13">
        <v>-0.01</v>
      </c>
      <c r="K2712" s="13">
        <v>0</v>
      </c>
      <c r="L2712" s="14">
        <v>1.1999999999999999E-6</v>
      </c>
      <c r="M2712" s="15" t="s">
        <v>6219</v>
      </c>
    </row>
    <row r="2713" spans="1:13" outlineLevel="2" x14ac:dyDescent="0.3">
      <c r="A2713" s="10" t="s">
        <v>1033</v>
      </c>
      <c r="B2713" s="16">
        <v>7.06439168417876E-4</v>
      </c>
      <c r="C2713" s="12" t="s">
        <v>2331</v>
      </c>
      <c r="D2713" s="12" t="s">
        <v>2331</v>
      </c>
      <c r="E2713" s="12"/>
      <c r="F2713" s="13">
        <v>37.020000000000003</v>
      </c>
      <c r="G2713" s="13">
        <v>585.33000000000004</v>
      </c>
      <c r="H2713" s="13">
        <v>1752.96</v>
      </c>
      <c r="I2713" s="13">
        <v>3</v>
      </c>
      <c r="J2713" s="13">
        <v>-0.02</v>
      </c>
      <c r="K2713" s="13">
        <v>0</v>
      </c>
      <c r="L2713" s="13">
        <v>8.4000000000000003E-4</v>
      </c>
      <c r="M2713" s="15" t="s">
        <v>6218</v>
      </c>
    </row>
    <row r="2714" spans="1:13" outlineLevel="2" x14ac:dyDescent="0.3">
      <c r="A2714" s="10" t="s">
        <v>1033</v>
      </c>
      <c r="B2714" s="16">
        <v>9.3239253630014946E-5</v>
      </c>
      <c r="C2714" s="12" t="s">
        <v>4653</v>
      </c>
      <c r="D2714" s="12" t="s">
        <v>4653</v>
      </c>
      <c r="E2714" s="12"/>
      <c r="F2714" s="13">
        <v>24.13</v>
      </c>
      <c r="G2714" s="13">
        <v>477.57</v>
      </c>
      <c r="H2714" s="13">
        <v>1429.69</v>
      </c>
      <c r="I2714" s="13">
        <v>3</v>
      </c>
      <c r="J2714" s="13">
        <v>-0.03</v>
      </c>
      <c r="K2714" s="13">
        <v>0</v>
      </c>
      <c r="L2714" s="13">
        <v>9.7999999999999997E-3</v>
      </c>
      <c r="M2714" s="15" t="s">
        <v>6220</v>
      </c>
    </row>
    <row r="2715" spans="1:13" outlineLevel="2" x14ac:dyDescent="0.3">
      <c r="A2715" s="10" t="s">
        <v>1033</v>
      </c>
      <c r="B2715" s="16">
        <v>0.24496291142109955</v>
      </c>
      <c r="C2715" s="12" t="s">
        <v>4650</v>
      </c>
      <c r="D2715" s="12" t="s">
        <v>4650</v>
      </c>
      <c r="E2715" s="12"/>
      <c r="F2715" s="13">
        <v>23.94</v>
      </c>
      <c r="G2715" s="13">
        <v>463.26</v>
      </c>
      <c r="H2715" s="13">
        <v>924.51</v>
      </c>
      <c r="I2715" s="13">
        <v>2</v>
      </c>
      <c r="J2715" s="13">
        <v>-0.02</v>
      </c>
      <c r="K2715" s="13">
        <v>0</v>
      </c>
      <c r="L2715" s="13">
        <v>3.5999999999999997E-2</v>
      </c>
      <c r="M2715" s="15" t="s">
        <v>6216</v>
      </c>
    </row>
    <row r="2716" spans="1:13" outlineLevel="2" x14ac:dyDescent="0.3">
      <c r="A2716" s="10" t="s">
        <v>1033</v>
      </c>
      <c r="B2716" s="16">
        <v>0.21863648572438374</v>
      </c>
      <c r="C2716" s="12" t="s">
        <v>6359</v>
      </c>
      <c r="D2716" s="17" t="s">
        <v>6359</v>
      </c>
      <c r="E2716" s="12"/>
      <c r="F2716" s="13">
        <v>78.27</v>
      </c>
      <c r="G2716" s="13">
        <v>770.16</v>
      </c>
      <c r="H2716" s="13">
        <v>3076.62</v>
      </c>
      <c r="I2716" s="13">
        <v>4</v>
      </c>
      <c r="J2716" s="13">
        <v>-0.01</v>
      </c>
      <c r="K2716" s="13">
        <v>0</v>
      </c>
      <c r="L2716" s="14">
        <v>6.4000000000000004E-8</v>
      </c>
      <c r="M2716" s="15" t="s">
        <v>6218</v>
      </c>
    </row>
    <row r="2717" spans="1:13" outlineLevel="2" x14ac:dyDescent="0.3">
      <c r="A2717" s="10" t="s">
        <v>1033</v>
      </c>
      <c r="B2717" s="16">
        <v>9.1804807452636028E-2</v>
      </c>
      <c r="C2717" s="12" t="s">
        <v>3662</v>
      </c>
      <c r="D2717" s="12" t="s">
        <v>3662</v>
      </c>
      <c r="E2717" s="12"/>
      <c r="F2717" s="13">
        <v>48</v>
      </c>
      <c r="G2717" s="13">
        <v>611.33000000000004</v>
      </c>
      <c r="H2717" s="13">
        <v>1830.98</v>
      </c>
      <c r="I2717" s="13">
        <v>3</v>
      </c>
      <c r="J2717" s="13">
        <v>-0.02</v>
      </c>
      <c r="K2717" s="13">
        <v>0</v>
      </c>
      <c r="L2717" s="13">
        <v>2.5999999999999998E-4</v>
      </c>
      <c r="M2717" s="15" t="s">
        <v>6219</v>
      </c>
    </row>
    <row r="2718" spans="1:13" outlineLevel="2" x14ac:dyDescent="0.3">
      <c r="A2718" s="10" t="s">
        <v>1033</v>
      </c>
      <c r="B2718" s="16">
        <v>8.792700511207217E-5</v>
      </c>
      <c r="C2718" s="12" t="s">
        <v>1036</v>
      </c>
      <c r="D2718" s="12" t="s">
        <v>1036</v>
      </c>
      <c r="E2718" s="12"/>
      <c r="F2718" s="13">
        <v>41.16</v>
      </c>
      <c r="G2718" s="13">
        <v>510.98</v>
      </c>
      <c r="H2718" s="13">
        <v>1529.93</v>
      </c>
      <c r="I2718" s="13">
        <v>3</v>
      </c>
      <c r="J2718" s="13">
        <v>-0.01</v>
      </c>
      <c r="K2718" s="13">
        <v>0</v>
      </c>
      <c r="L2718" s="13">
        <v>2.4000000000000001E-4</v>
      </c>
      <c r="M2718" s="15" t="s">
        <v>6216</v>
      </c>
    </row>
    <row r="2719" spans="1:13" outlineLevel="2" x14ac:dyDescent="0.3">
      <c r="A2719" s="10" t="s">
        <v>1033</v>
      </c>
      <c r="B2719" s="16">
        <v>7.2933839033218113E-4</v>
      </c>
      <c r="C2719" s="12" t="s">
        <v>1036</v>
      </c>
      <c r="D2719" s="12" t="s">
        <v>1036</v>
      </c>
      <c r="E2719" s="12"/>
      <c r="F2719" s="13">
        <v>26.43</v>
      </c>
      <c r="G2719" s="13">
        <v>383.49</v>
      </c>
      <c r="H2719" s="13">
        <v>1529.92</v>
      </c>
      <c r="I2719" s="13">
        <v>4</v>
      </c>
      <c r="J2719" s="13">
        <v>-0.02</v>
      </c>
      <c r="K2719" s="13">
        <v>0</v>
      </c>
      <c r="L2719" s="13">
        <v>4.4999999999999998E-2</v>
      </c>
      <c r="M2719" s="15" t="s">
        <v>6216</v>
      </c>
    </row>
    <row r="2720" spans="1:13" outlineLevel="2" x14ac:dyDescent="0.3">
      <c r="A2720" s="10" t="s">
        <v>1033</v>
      </c>
      <c r="B2720" s="16">
        <v>1.0432156005807853E-4</v>
      </c>
      <c r="C2720" s="12" t="s">
        <v>2332</v>
      </c>
      <c r="D2720" s="12" t="s">
        <v>2332</v>
      </c>
      <c r="E2720" s="12"/>
      <c r="F2720" s="13">
        <v>27.57</v>
      </c>
      <c r="G2720" s="13">
        <v>506.78</v>
      </c>
      <c r="H2720" s="13">
        <v>2023.09</v>
      </c>
      <c r="I2720" s="13">
        <v>4</v>
      </c>
      <c r="J2720" s="13">
        <v>-0.03</v>
      </c>
      <c r="K2720" s="13">
        <v>1</v>
      </c>
      <c r="L2720" s="13">
        <v>5.0000000000000001E-3</v>
      </c>
      <c r="M2720" s="15" t="s">
        <v>6219</v>
      </c>
    </row>
    <row r="2721" spans="1:13" outlineLevel="2" x14ac:dyDescent="0.3">
      <c r="A2721" s="10" t="s">
        <v>1033</v>
      </c>
      <c r="B2721" s="16">
        <v>0.32242182148687815</v>
      </c>
      <c r="C2721" s="12" t="s">
        <v>2332</v>
      </c>
      <c r="D2721" s="12" t="s">
        <v>2332</v>
      </c>
      <c r="E2721" s="12"/>
      <c r="F2721" s="13">
        <v>24.42</v>
      </c>
      <c r="G2721" s="13">
        <v>675.37</v>
      </c>
      <c r="H2721" s="13">
        <v>2023.1</v>
      </c>
      <c r="I2721" s="13">
        <v>3</v>
      </c>
      <c r="J2721" s="13">
        <v>-0.02</v>
      </c>
      <c r="K2721" s="13">
        <v>1</v>
      </c>
      <c r="L2721" s="13">
        <v>8.3000000000000001E-3</v>
      </c>
      <c r="M2721" s="15" t="s">
        <v>6218</v>
      </c>
    </row>
    <row r="2722" spans="1:13" outlineLevel="2" x14ac:dyDescent="0.3">
      <c r="A2722" s="10" t="s">
        <v>1033</v>
      </c>
      <c r="B2722" s="16">
        <v>0.77992684263320933</v>
      </c>
      <c r="C2722" s="12" t="s">
        <v>2329</v>
      </c>
      <c r="D2722" s="12" t="s">
        <v>2329</v>
      </c>
      <c r="E2722" s="12"/>
      <c r="F2722" s="13">
        <v>31.81</v>
      </c>
      <c r="G2722" s="13">
        <v>757.42</v>
      </c>
      <c r="H2722" s="13">
        <v>1512.82</v>
      </c>
      <c r="I2722" s="13">
        <v>2</v>
      </c>
      <c r="J2722" s="13">
        <v>0</v>
      </c>
      <c r="K2722" s="13">
        <v>0</v>
      </c>
      <c r="L2722" s="13">
        <v>2.7000000000000001E-3</v>
      </c>
      <c r="M2722" s="15" t="s">
        <v>6216</v>
      </c>
    </row>
    <row r="2723" spans="1:13" outlineLevel="2" x14ac:dyDescent="0.3">
      <c r="A2723" s="10" t="s">
        <v>1033</v>
      </c>
      <c r="B2723" s="16">
        <v>0.18890514776759684</v>
      </c>
      <c r="C2723" s="12" t="s">
        <v>2330</v>
      </c>
      <c r="D2723" s="12" t="s">
        <v>2330</v>
      </c>
      <c r="E2723" s="12"/>
      <c r="F2723" s="13">
        <v>26.98</v>
      </c>
      <c r="G2723" s="13">
        <v>557.30999999999995</v>
      </c>
      <c r="H2723" s="13">
        <v>1668.91</v>
      </c>
      <c r="I2723" s="13">
        <v>3</v>
      </c>
      <c r="J2723" s="13">
        <v>-0.01</v>
      </c>
      <c r="K2723" s="13">
        <v>1</v>
      </c>
      <c r="L2723" s="13">
        <v>6.1999999999999998E-3</v>
      </c>
      <c r="M2723" s="15" t="s">
        <v>6218</v>
      </c>
    </row>
    <row r="2724" spans="1:13" outlineLevel="2" x14ac:dyDescent="0.3">
      <c r="A2724" s="10" t="s">
        <v>1033</v>
      </c>
      <c r="B2724" s="16">
        <v>1.8766167753238988E-4</v>
      </c>
      <c r="C2724" s="12" t="s">
        <v>3661</v>
      </c>
      <c r="D2724" s="12" t="s">
        <v>3661</v>
      </c>
      <c r="E2724" s="12"/>
      <c r="F2724" s="13">
        <v>26.17</v>
      </c>
      <c r="G2724" s="13">
        <v>604.63</v>
      </c>
      <c r="H2724" s="13">
        <v>1810.88</v>
      </c>
      <c r="I2724" s="13">
        <v>3</v>
      </c>
      <c r="J2724" s="13">
        <v>-0.02</v>
      </c>
      <c r="K2724" s="13">
        <v>0</v>
      </c>
      <c r="L2724" s="13">
        <v>3.5000000000000001E-3</v>
      </c>
      <c r="M2724" s="15" t="s">
        <v>6219</v>
      </c>
    </row>
    <row r="2725" spans="1:13" outlineLevel="2" x14ac:dyDescent="0.3">
      <c r="A2725" s="10" t="s">
        <v>1033</v>
      </c>
      <c r="B2725" s="16">
        <v>0.17277236200910273</v>
      </c>
      <c r="C2725" s="12" t="s">
        <v>2328</v>
      </c>
      <c r="D2725" s="12" t="s">
        <v>2328</v>
      </c>
      <c r="E2725" s="12"/>
      <c r="F2725" s="13">
        <v>42.28</v>
      </c>
      <c r="G2725" s="13">
        <v>727.9</v>
      </c>
      <c r="H2725" s="13">
        <v>1453.79</v>
      </c>
      <c r="I2725" s="13">
        <v>2</v>
      </c>
      <c r="J2725" s="13">
        <v>0.97</v>
      </c>
      <c r="K2725" s="13">
        <v>0</v>
      </c>
      <c r="L2725" s="13">
        <v>5.5000000000000003E-4</v>
      </c>
      <c r="M2725" s="15" t="s">
        <v>6220</v>
      </c>
    </row>
    <row r="2726" spans="1:13" outlineLevel="2" x14ac:dyDescent="0.3">
      <c r="A2726" s="10" t="s">
        <v>1033</v>
      </c>
      <c r="B2726" s="16">
        <v>0.2449480001660054</v>
      </c>
      <c r="C2726" s="12" t="s">
        <v>2328</v>
      </c>
      <c r="D2726" s="12" t="s">
        <v>2328</v>
      </c>
      <c r="E2726" s="12"/>
      <c r="F2726" s="13">
        <v>28.74</v>
      </c>
      <c r="G2726" s="13">
        <v>485.27</v>
      </c>
      <c r="H2726" s="13">
        <v>1452.8</v>
      </c>
      <c r="I2726" s="13">
        <v>3</v>
      </c>
      <c r="J2726" s="13">
        <v>-0.02</v>
      </c>
      <c r="K2726" s="13">
        <v>0</v>
      </c>
      <c r="L2726" s="13">
        <v>0.01</v>
      </c>
      <c r="M2726" s="15" t="s">
        <v>6216</v>
      </c>
    </row>
    <row r="2727" spans="1:13" outlineLevel="1" x14ac:dyDescent="0.3">
      <c r="A2727" s="10" t="s">
        <v>1033</v>
      </c>
      <c r="B2727" s="16">
        <v>1.0320193241501509E-3</v>
      </c>
      <c r="C2727" s="12" t="s">
        <v>2328</v>
      </c>
      <c r="D2727" s="12" t="s">
        <v>2328</v>
      </c>
      <c r="E2727" s="12"/>
      <c r="F2727" s="13">
        <v>25.6</v>
      </c>
      <c r="G2727" s="13">
        <v>364.2</v>
      </c>
      <c r="H2727" s="13">
        <v>1452.79</v>
      </c>
      <c r="I2727" s="13">
        <v>4</v>
      </c>
      <c r="J2727" s="13">
        <v>-0.03</v>
      </c>
      <c r="K2727" s="13">
        <v>0</v>
      </c>
      <c r="L2727" s="13">
        <v>1.4999999999999999E-2</v>
      </c>
      <c r="M2727" s="15" t="s">
        <v>6216</v>
      </c>
    </row>
    <row r="2728" spans="1:13" outlineLevel="2" x14ac:dyDescent="0.3">
      <c r="A2728" s="10" t="s">
        <v>1033</v>
      </c>
      <c r="B2728" s="16">
        <v>5.5694594689565671E-5</v>
      </c>
      <c r="C2728" s="12" t="s">
        <v>1034</v>
      </c>
      <c r="D2728" s="12" t="s">
        <v>1034</v>
      </c>
      <c r="E2728" s="12"/>
      <c r="F2728" s="13">
        <v>36.19</v>
      </c>
      <c r="G2728" s="13">
        <v>588.32000000000005</v>
      </c>
      <c r="H2728" s="13">
        <v>1174.6199999999999</v>
      </c>
      <c r="I2728" s="13">
        <v>2</v>
      </c>
      <c r="J2728" s="13">
        <v>-0.01</v>
      </c>
      <c r="K2728" s="13">
        <v>0</v>
      </c>
      <c r="L2728" s="13">
        <v>1.6E-2</v>
      </c>
      <c r="M2728" s="15" t="s">
        <v>6218</v>
      </c>
    </row>
    <row r="2729" spans="1:13" outlineLevel="2" x14ac:dyDescent="0.3">
      <c r="A2729" s="10" t="s">
        <v>806</v>
      </c>
      <c r="B2729" s="11">
        <f>SUBTOTAL(4,B2730:B2768)</f>
        <v>1.1498008943132974</v>
      </c>
      <c r="C2729" s="12">
        <f>COUNTA(C2730:C2768)</f>
        <v>39</v>
      </c>
      <c r="D2729" s="12">
        <v>5</v>
      </c>
      <c r="E2729" s="12">
        <f>COUNTA(E2730:E2768)</f>
        <v>0</v>
      </c>
      <c r="F2729" s="13">
        <f>SUBTOTAL(4,F2730:F2768)</f>
        <v>95.6</v>
      </c>
      <c r="G2729" s="13"/>
      <c r="H2729" s="13"/>
      <c r="I2729" s="13"/>
      <c r="J2729" s="13"/>
      <c r="K2729" s="13">
        <f>SUBTOTAL(4,K2730:K2768)</f>
        <v>1</v>
      </c>
      <c r="L2729" s="13"/>
      <c r="M2729" s="15"/>
    </row>
    <row r="2730" spans="1:13" outlineLevel="2" x14ac:dyDescent="0.3">
      <c r="A2730" s="10" t="s">
        <v>806</v>
      </c>
      <c r="B2730" s="11">
        <v>0.21020475201544039</v>
      </c>
      <c r="C2730" s="12" t="s">
        <v>2505</v>
      </c>
      <c r="D2730" s="17" t="s">
        <v>2505</v>
      </c>
      <c r="E2730" s="12"/>
      <c r="F2730" s="13">
        <v>33.19</v>
      </c>
      <c r="G2730" s="13">
        <v>432.9</v>
      </c>
      <c r="H2730" s="13">
        <v>1295.69</v>
      </c>
      <c r="I2730" s="13">
        <v>3</v>
      </c>
      <c r="J2730" s="13">
        <v>-0.02</v>
      </c>
      <c r="K2730" s="13">
        <v>0</v>
      </c>
      <c r="L2730" s="13">
        <v>2.3E-3</v>
      </c>
      <c r="M2730" s="15" t="s">
        <v>6207</v>
      </c>
    </row>
    <row r="2731" spans="1:13" outlineLevel="2" x14ac:dyDescent="0.3">
      <c r="A2731" s="10" t="s">
        <v>806</v>
      </c>
      <c r="B2731" s="11">
        <v>0.20556239967543408</v>
      </c>
      <c r="C2731" s="12" t="s">
        <v>4668</v>
      </c>
      <c r="D2731" s="12" t="s">
        <v>4668</v>
      </c>
      <c r="E2731" s="12"/>
      <c r="F2731" s="13">
        <v>52.04</v>
      </c>
      <c r="G2731" s="13">
        <v>554.78</v>
      </c>
      <c r="H2731" s="13">
        <v>1107.55</v>
      </c>
      <c r="I2731" s="13">
        <v>2</v>
      </c>
      <c r="J2731" s="13">
        <v>-0.02</v>
      </c>
      <c r="K2731" s="13">
        <v>0</v>
      </c>
      <c r="L2731" s="13">
        <v>2.2000000000000001E-4</v>
      </c>
      <c r="M2731" s="15" t="s">
        <v>6207</v>
      </c>
    </row>
    <row r="2732" spans="1:13" outlineLevel="2" x14ac:dyDescent="0.3">
      <c r="A2732" s="10" t="s">
        <v>806</v>
      </c>
      <c r="B2732" s="11">
        <v>0.16082803637722123</v>
      </c>
      <c r="C2732" s="12" t="s">
        <v>3764</v>
      </c>
      <c r="D2732" s="17" t="s">
        <v>3764</v>
      </c>
      <c r="E2732" s="12"/>
      <c r="F2732" s="13">
        <v>36.1</v>
      </c>
      <c r="G2732" s="13">
        <v>534.30999999999995</v>
      </c>
      <c r="H2732" s="13">
        <v>2133.19</v>
      </c>
      <c r="I2732" s="13">
        <v>4</v>
      </c>
      <c r="J2732" s="13">
        <v>-0.01</v>
      </c>
      <c r="K2732" s="13">
        <v>1</v>
      </c>
      <c r="L2732" s="13">
        <v>4.4999999999999999E-4</v>
      </c>
      <c r="M2732" s="15" t="s">
        <v>6206</v>
      </c>
    </row>
    <row r="2733" spans="1:13" outlineLevel="2" x14ac:dyDescent="0.3">
      <c r="A2733" s="10" t="s">
        <v>806</v>
      </c>
      <c r="B2733" s="11">
        <v>0.38708388778127073</v>
      </c>
      <c r="C2733" s="12" t="s">
        <v>5606</v>
      </c>
      <c r="D2733" s="12" t="s">
        <v>5606</v>
      </c>
      <c r="E2733" s="12"/>
      <c r="F2733" s="13">
        <v>59.63</v>
      </c>
      <c r="G2733" s="13">
        <v>873.73</v>
      </c>
      <c r="H2733" s="13">
        <v>2618.1799999999998</v>
      </c>
      <c r="I2733" s="13">
        <v>3</v>
      </c>
      <c r="J2733" s="13">
        <v>1.01</v>
      </c>
      <c r="K2733" s="13">
        <v>0</v>
      </c>
      <c r="L2733" s="14">
        <v>2.6000000000000001E-6</v>
      </c>
      <c r="M2733" s="15" t="s">
        <v>6208</v>
      </c>
    </row>
    <row r="2734" spans="1:13" outlineLevel="2" x14ac:dyDescent="0.3">
      <c r="A2734" s="10" t="s">
        <v>806</v>
      </c>
      <c r="B2734" s="11">
        <v>1.0836748639079276E-2</v>
      </c>
      <c r="C2734" s="12" t="s">
        <v>3763</v>
      </c>
      <c r="D2734" s="12" t="s">
        <v>3763</v>
      </c>
      <c r="E2734" s="12"/>
      <c r="F2734" s="13">
        <v>47.21</v>
      </c>
      <c r="G2734" s="13">
        <v>662.39</v>
      </c>
      <c r="H2734" s="13">
        <v>1322.76</v>
      </c>
      <c r="I2734" s="13">
        <v>2</v>
      </c>
      <c r="J2734" s="13">
        <v>-0.01</v>
      </c>
      <c r="K2734" s="13">
        <v>0</v>
      </c>
      <c r="L2734" s="13">
        <v>2.5000000000000001E-3</v>
      </c>
      <c r="M2734" s="15" t="s">
        <v>6206</v>
      </c>
    </row>
    <row r="2735" spans="1:13" outlineLevel="2" x14ac:dyDescent="0.3">
      <c r="A2735" s="10" t="s">
        <v>806</v>
      </c>
      <c r="B2735" s="11">
        <v>0.16747310160490064</v>
      </c>
      <c r="C2735" s="12" t="s">
        <v>810</v>
      </c>
      <c r="D2735" s="12" t="s">
        <v>810</v>
      </c>
      <c r="E2735" s="12"/>
      <c r="F2735" s="13">
        <v>79.08</v>
      </c>
      <c r="G2735" s="13">
        <v>728.08</v>
      </c>
      <c r="H2735" s="13">
        <v>2181.21</v>
      </c>
      <c r="I2735" s="13">
        <v>3</v>
      </c>
      <c r="J2735" s="13">
        <v>0.01</v>
      </c>
      <c r="K2735" s="13">
        <v>0</v>
      </c>
      <c r="L2735" s="14">
        <v>1.1000000000000001E-7</v>
      </c>
      <c r="M2735" s="15" t="s">
        <v>6208</v>
      </c>
    </row>
    <row r="2736" spans="1:13" outlineLevel="2" x14ac:dyDescent="0.3">
      <c r="A2736" s="10" t="s">
        <v>806</v>
      </c>
      <c r="B2736" s="11">
        <v>0.23127735482931772</v>
      </c>
      <c r="C2736" s="12" t="s">
        <v>810</v>
      </c>
      <c r="D2736" s="12" t="s">
        <v>810</v>
      </c>
      <c r="E2736" s="12"/>
      <c r="F2736" s="13">
        <v>59.88</v>
      </c>
      <c r="G2736" s="13">
        <v>546.30999999999995</v>
      </c>
      <c r="H2736" s="13">
        <v>2181.1999999999998</v>
      </c>
      <c r="I2736" s="13">
        <v>4</v>
      </c>
      <c r="J2736" s="13">
        <v>0</v>
      </c>
      <c r="K2736" s="13">
        <v>0</v>
      </c>
      <c r="L2736" s="14">
        <v>1.1E-5</v>
      </c>
      <c r="M2736" s="15" t="s">
        <v>6208</v>
      </c>
    </row>
    <row r="2737" spans="1:13" outlineLevel="2" x14ac:dyDescent="0.3">
      <c r="A2737" s="10" t="s">
        <v>806</v>
      </c>
      <c r="B2737" s="11">
        <v>0.173920507800022</v>
      </c>
      <c r="C2737" s="12" t="s">
        <v>4669</v>
      </c>
      <c r="D2737" s="12" t="s">
        <v>4669</v>
      </c>
      <c r="E2737" s="12"/>
      <c r="F2737" s="13">
        <v>68.930000000000007</v>
      </c>
      <c r="G2737" s="13">
        <v>594.87</v>
      </c>
      <c r="H2737" s="13">
        <v>1187.73</v>
      </c>
      <c r="I2737" s="13">
        <v>2</v>
      </c>
      <c r="J2737" s="13">
        <v>-0.02</v>
      </c>
      <c r="K2737" s="13">
        <v>0</v>
      </c>
      <c r="L2737" s="14">
        <v>9.9000000000000001E-6</v>
      </c>
      <c r="M2737" s="15" t="s">
        <v>6207</v>
      </c>
    </row>
    <row r="2738" spans="1:13" outlineLevel="2" x14ac:dyDescent="0.3">
      <c r="A2738" s="10" t="s">
        <v>806</v>
      </c>
      <c r="B2738" s="11">
        <v>0.20088396056172736</v>
      </c>
      <c r="C2738" s="12" t="s">
        <v>807</v>
      </c>
      <c r="D2738" s="17" t="s">
        <v>807</v>
      </c>
      <c r="E2738" s="12"/>
      <c r="F2738" s="13">
        <v>41.42</v>
      </c>
      <c r="G2738" s="13">
        <v>549.82000000000005</v>
      </c>
      <c r="H2738" s="13">
        <v>1097.6300000000001</v>
      </c>
      <c r="I2738" s="13">
        <v>2</v>
      </c>
      <c r="J2738" s="13">
        <v>-0.01</v>
      </c>
      <c r="K2738" s="13">
        <v>0</v>
      </c>
      <c r="L2738" s="13">
        <v>8.3000000000000001E-4</v>
      </c>
      <c r="M2738" s="15" t="s">
        <v>6204</v>
      </c>
    </row>
    <row r="2739" spans="1:13" outlineLevel="2" x14ac:dyDescent="0.3">
      <c r="A2739" s="10" t="s">
        <v>806</v>
      </c>
      <c r="B2739" s="11">
        <v>0.2050895829643623</v>
      </c>
      <c r="C2739" s="12" t="s">
        <v>811</v>
      </c>
      <c r="D2739" s="12" t="s">
        <v>811</v>
      </c>
      <c r="E2739" s="12"/>
      <c r="F2739" s="13">
        <v>50.95</v>
      </c>
      <c r="G2739" s="13">
        <v>776.68</v>
      </c>
      <c r="H2739" s="13">
        <v>3102.7</v>
      </c>
      <c r="I2739" s="13">
        <v>4</v>
      </c>
      <c r="J2739" s="13">
        <v>0.01</v>
      </c>
      <c r="K2739" s="13">
        <v>1</v>
      </c>
      <c r="L2739" s="14">
        <v>1.7E-5</v>
      </c>
      <c r="M2739" s="15" t="s">
        <v>6205</v>
      </c>
    </row>
    <row r="2740" spans="1:13" outlineLevel="2" x14ac:dyDescent="0.3">
      <c r="A2740" s="10" t="s">
        <v>806</v>
      </c>
      <c r="B2740" s="11">
        <v>0.2549946331231901</v>
      </c>
      <c r="C2740" s="12" t="s">
        <v>811</v>
      </c>
      <c r="D2740" s="12" t="s">
        <v>811</v>
      </c>
      <c r="E2740" s="12"/>
      <c r="F2740" s="13">
        <v>31.68</v>
      </c>
      <c r="G2740" s="13">
        <v>1035.24</v>
      </c>
      <c r="H2740" s="13">
        <v>3102.71</v>
      </c>
      <c r="I2740" s="13">
        <v>3</v>
      </c>
      <c r="J2740" s="13">
        <v>0.02</v>
      </c>
      <c r="K2740" s="13">
        <v>1</v>
      </c>
      <c r="L2740" s="13">
        <v>1.1000000000000001E-3</v>
      </c>
      <c r="M2740" s="15" t="s">
        <v>6205</v>
      </c>
    </row>
    <row r="2741" spans="1:13" outlineLevel="2" x14ac:dyDescent="0.3">
      <c r="A2741" s="10" t="s">
        <v>806</v>
      </c>
      <c r="B2741" s="11">
        <v>0.1649346332279211</v>
      </c>
      <c r="C2741" s="12" t="s">
        <v>2507</v>
      </c>
      <c r="D2741" s="12" t="s">
        <v>2507</v>
      </c>
      <c r="E2741" s="12"/>
      <c r="F2741" s="13">
        <v>42.27</v>
      </c>
      <c r="G2741" s="13">
        <v>657.88</v>
      </c>
      <c r="H2741" s="13">
        <v>2627.51</v>
      </c>
      <c r="I2741" s="13">
        <v>4</v>
      </c>
      <c r="J2741" s="13">
        <v>-0.01</v>
      </c>
      <c r="K2741" s="13">
        <v>0</v>
      </c>
      <c r="L2741" s="13">
        <v>1.2E-4</v>
      </c>
      <c r="M2741" s="15" t="s">
        <v>6205</v>
      </c>
    </row>
    <row r="2742" spans="1:13" outlineLevel="2" x14ac:dyDescent="0.3">
      <c r="A2742" s="10" t="s">
        <v>806</v>
      </c>
      <c r="B2742" s="11">
        <v>0.17221946632273619</v>
      </c>
      <c r="C2742" s="12" t="s">
        <v>2506</v>
      </c>
      <c r="D2742" s="12" t="s">
        <v>2506</v>
      </c>
      <c r="E2742" s="12"/>
      <c r="F2742" s="13">
        <v>95.51</v>
      </c>
      <c r="G2742" s="13">
        <v>727.73</v>
      </c>
      <c r="H2742" s="13">
        <v>2180.17</v>
      </c>
      <c r="I2742" s="13">
        <v>3</v>
      </c>
      <c r="J2742" s="13">
        <v>-0.02</v>
      </c>
      <c r="K2742" s="13">
        <v>0</v>
      </c>
      <c r="L2742" s="14">
        <v>1.5E-9</v>
      </c>
      <c r="M2742" s="15" t="s">
        <v>6207</v>
      </c>
    </row>
    <row r="2743" spans="1:13" outlineLevel="2" x14ac:dyDescent="0.3">
      <c r="A2743" s="10" t="s">
        <v>806</v>
      </c>
      <c r="B2743" s="11">
        <v>0.16736686853937052</v>
      </c>
      <c r="C2743" s="12" t="s">
        <v>2506</v>
      </c>
      <c r="D2743" s="12" t="s">
        <v>2506</v>
      </c>
      <c r="E2743" s="12"/>
      <c r="F2743" s="13">
        <v>93.8</v>
      </c>
      <c r="G2743" s="13">
        <v>1091.0999999999999</v>
      </c>
      <c r="H2743" s="13">
        <v>2180.19</v>
      </c>
      <c r="I2743" s="13">
        <v>2</v>
      </c>
      <c r="J2743" s="13">
        <v>0.01</v>
      </c>
      <c r="K2743" s="13">
        <v>0</v>
      </c>
      <c r="L2743" s="14">
        <v>4.1000000000000003E-9</v>
      </c>
      <c r="M2743" s="15" t="s">
        <v>6206</v>
      </c>
    </row>
    <row r="2744" spans="1:13" outlineLevel="2" x14ac:dyDescent="0.3">
      <c r="A2744" s="10" t="s">
        <v>806</v>
      </c>
      <c r="B2744" s="11">
        <v>0.34026258784723107</v>
      </c>
      <c r="C2744" s="12" t="s">
        <v>2508</v>
      </c>
      <c r="D2744" s="12" t="s">
        <v>2508</v>
      </c>
      <c r="E2744" s="12"/>
      <c r="F2744" s="13">
        <v>41.21</v>
      </c>
      <c r="G2744" s="13">
        <v>744.41</v>
      </c>
      <c r="H2744" s="13">
        <v>2973.61</v>
      </c>
      <c r="I2744" s="13">
        <v>4</v>
      </c>
      <c r="J2744" s="13">
        <v>-0.02</v>
      </c>
      <c r="K2744" s="13">
        <v>1</v>
      </c>
      <c r="L2744" s="13">
        <v>1.3999999999999999E-4</v>
      </c>
      <c r="M2744" s="15" t="s">
        <v>6205</v>
      </c>
    </row>
    <row r="2745" spans="1:13" outlineLevel="2" x14ac:dyDescent="0.3">
      <c r="A2745" s="10" t="s">
        <v>806</v>
      </c>
      <c r="B2745" s="11">
        <v>0.12770487910161385</v>
      </c>
      <c r="C2745" s="12" t="s">
        <v>808</v>
      </c>
      <c r="D2745" s="12" t="s">
        <v>808</v>
      </c>
      <c r="E2745" s="12"/>
      <c r="F2745" s="13">
        <v>35.07</v>
      </c>
      <c r="G2745" s="13">
        <v>567.33000000000004</v>
      </c>
      <c r="H2745" s="13">
        <v>1132.6400000000001</v>
      </c>
      <c r="I2745" s="13">
        <v>2</v>
      </c>
      <c r="J2745" s="13">
        <v>-0.01</v>
      </c>
      <c r="K2745" s="13">
        <v>0</v>
      </c>
      <c r="L2745" s="13">
        <v>1.6000000000000001E-3</v>
      </c>
      <c r="M2745" s="15" t="s">
        <v>6204</v>
      </c>
    </row>
    <row r="2746" spans="1:13" outlineLevel="2" x14ac:dyDescent="0.3">
      <c r="A2746" s="10" t="s">
        <v>806</v>
      </c>
      <c r="B2746" s="11">
        <v>0.18152685989581538</v>
      </c>
      <c r="C2746" s="12" t="s">
        <v>809</v>
      </c>
      <c r="D2746" s="12" t="s">
        <v>809</v>
      </c>
      <c r="E2746" s="12"/>
      <c r="F2746" s="13">
        <v>48.46</v>
      </c>
      <c r="G2746" s="13">
        <v>628.86</v>
      </c>
      <c r="H2746" s="13">
        <v>1255.71</v>
      </c>
      <c r="I2746" s="13">
        <v>2</v>
      </c>
      <c r="J2746" s="13">
        <v>-0.01</v>
      </c>
      <c r="K2746" s="13">
        <v>0</v>
      </c>
      <c r="L2746" s="13">
        <v>1.4999999999999999E-4</v>
      </c>
      <c r="M2746" s="15" t="s">
        <v>6204</v>
      </c>
    </row>
    <row r="2747" spans="1:13" outlineLevel="2" x14ac:dyDescent="0.3">
      <c r="A2747" s="10" t="s">
        <v>806</v>
      </c>
      <c r="B2747" s="16">
        <v>0.21304341249310119</v>
      </c>
      <c r="C2747" s="12" t="s">
        <v>4668</v>
      </c>
      <c r="D2747" s="12" t="s">
        <v>4668</v>
      </c>
      <c r="E2747" s="12"/>
      <c r="F2747" s="13">
        <v>55.14</v>
      </c>
      <c r="G2747" s="13">
        <v>554.78</v>
      </c>
      <c r="H2747" s="13">
        <v>1107.55</v>
      </c>
      <c r="I2747" s="13">
        <v>2</v>
      </c>
      <c r="J2747" s="13">
        <v>-0.02</v>
      </c>
      <c r="K2747" s="13">
        <v>0</v>
      </c>
      <c r="L2747" s="13">
        <v>1.7000000000000001E-4</v>
      </c>
      <c r="M2747" s="15" t="s">
        <v>6220</v>
      </c>
    </row>
    <row r="2748" spans="1:13" outlineLevel="2" x14ac:dyDescent="0.3">
      <c r="A2748" s="10" t="s">
        <v>806</v>
      </c>
      <c r="B2748" s="16">
        <v>4.4594440636771822E-2</v>
      </c>
      <c r="C2748" s="12" t="s">
        <v>5606</v>
      </c>
      <c r="D2748" s="12" t="s">
        <v>5606</v>
      </c>
      <c r="E2748" s="12"/>
      <c r="F2748" s="13">
        <v>85.86</v>
      </c>
      <c r="G2748" s="13">
        <v>873.41</v>
      </c>
      <c r="H2748" s="13">
        <v>2617.1999999999998</v>
      </c>
      <c r="I2748" s="13">
        <v>3</v>
      </c>
      <c r="J2748" s="13">
        <v>0.03</v>
      </c>
      <c r="K2748" s="13">
        <v>0</v>
      </c>
      <c r="L2748" s="14">
        <v>1.2E-8</v>
      </c>
      <c r="M2748" s="15" t="s">
        <v>6216</v>
      </c>
    </row>
    <row r="2749" spans="1:13" outlineLevel="2" x14ac:dyDescent="0.3">
      <c r="A2749" s="10" t="s">
        <v>806</v>
      </c>
      <c r="B2749" s="16">
        <v>6.3038267685699794E-5</v>
      </c>
      <c r="C2749" s="12" t="s">
        <v>3763</v>
      </c>
      <c r="D2749" s="12" t="s">
        <v>3763</v>
      </c>
      <c r="E2749" s="12"/>
      <c r="F2749" s="13">
        <v>41.28</v>
      </c>
      <c r="G2749" s="13">
        <v>662.38</v>
      </c>
      <c r="H2749" s="13">
        <v>1322.75</v>
      </c>
      <c r="I2749" s="13">
        <v>2</v>
      </c>
      <c r="J2749" s="13">
        <v>-0.01</v>
      </c>
      <c r="K2749" s="13">
        <v>0</v>
      </c>
      <c r="L2749" s="13">
        <v>9.4000000000000004E-3</v>
      </c>
      <c r="M2749" s="15" t="s">
        <v>6219</v>
      </c>
    </row>
    <row r="2750" spans="1:13" outlineLevel="2" x14ac:dyDescent="0.3">
      <c r="A2750" s="10" t="s">
        <v>806</v>
      </c>
      <c r="B2750" s="16">
        <v>8.0329030226320805E-2</v>
      </c>
      <c r="C2750" s="12" t="s">
        <v>3763</v>
      </c>
      <c r="D2750" s="12" t="s">
        <v>3763</v>
      </c>
      <c r="E2750" s="12"/>
      <c r="F2750" s="13">
        <v>29.6</v>
      </c>
      <c r="G2750" s="13">
        <v>441.92</v>
      </c>
      <c r="H2750" s="13">
        <v>1322.74</v>
      </c>
      <c r="I2750" s="13">
        <v>3</v>
      </c>
      <c r="J2750" s="13">
        <v>-0.03</v>
      </c>
      <c r="K2750" s="13">
        <v>0</v>
      </c>
      <c r="L2750" s="13">
        <v>1.2999999999999999E-2</v>
      </c>
      <c r="M2750" s="15" t="s">
        <v>6219</v>
      </c>
    </row>
    <row r="2751" spans="1:13" outlineLevel="2" x14ac:dyDescent="0.3">
      <c r="A2751" s="10" t="s">
        <v>806</v>
      </c>
      <c r="B2751" s="16">
        <v>7.9729424689706349E-4</v>
      </c>
      <c r="C2751" s="12" t="s">
        <v>810</v>
      </c>
      <c r="D2751" s="12" t="s">
        <v>810</v>
      </c>
      <c r="E2751" s="12"/>
      <c r="F2751" s="13">
        <v>71.349999999999994</v>
      </c>
      <c r="G2751" s="13">
        <v>728.07</v>
      </c>
      <c r="H2751" s="13">
        <v>2181.19</v>
      </c>
      <c r="I2751" s="13">
        <v>3</v>
      </c>
      <c r="J2751" s="13">
        <v>-0.01</v>
      </c>
      <c r="K2751" s="13">
        <v>0</v>
      </c>
      <c r="L2751" s="14">
        <v>1.1999999999999999E-6</v>
      </c>
      <c r="M2751" s="15" t="s">
        <v>6216</v>
      </c>
    </row>
    <row r="2752" spans="1:13" outlineLevel="2" x14ac:dyDescent="0.3">
      <c r="A2752" s="10" t="s">
        <v>806</v>
      </c>
      <c r="B2752" s="16">
        <v>2.2133612578025989E-2</v>
      </c>
      <c r="C2752" s="12" t="s">
        <v>810</v>
      </c>
      <c r="D2752" s="12" t="s">
        <v>810</v>
      </c>
      <c r="E2752" s="12"/>
      <c r="F2752" s="13">
        <v>54.94</v>
      </c>
      <c r="G2752" s="13">
        <v>546.29999999999995</v>
      </c>
      <c r="H2752" s="13">
        <v>2181.1799999999998</v>
      </c>
      <c r="I2752" s="13">
        <v>4</v>
      </c>
      <c r="J2752" s="13">
        <v>-0.02</v>
      </c>
      <c r="K2752" s="13">
        <v>0</v>
      </c>
      <c r="L2752" s="14">
        <v>1.9000000000000001E-5</v>
      </c>
      <c r="M2752" s="15" t="s">
        <v>6216</v>
      </c>
    </row>
    <row r="2753" spans="1:13" outlineLevel="2" x14ac:dyDescent="0.3">
      <c r="A2753" s="10" t="s">
        <v>806</v>
      </c>
      <c r="B2753" s="16">
        <v>1.8144156283012552E-3</v>
      </c>
      <c r="C2753" s="12" t="s">
        <v>810</v>
      </c>
      <c r="D2753" s="12" t="s">
        <v>810</v>
      </c>
      <c r="E2753" s="12"/>
      <c r="F2753" s="13">
        <v>30.53</v>
      </c>
      <c r="G2753" s="13">
        <v>437.24</v>
      </c>
      <c r="H2753" s="13">
        <v>2181.17</v>
      </c>
      <c r="I2753" s="13">
        <v>5</v>
      </c>
      <c r="J2753" s="13">
        <v>-0.03</v>
      </c>
      <c r="K2753" s="13">
        <v>0</v>
      </c>
      <c r="L2753" s="13">
        <v>3.2000000000000002E-3</v>
      </c>
      <c r="M2753" s="15" t="s">
        <v>6216</v>
      </c>
    </row>
    <row r="2754" spans="1:13" outlineLevel="2" x14ac:dyDescent="0.3">
      <c r="A2754" s="10" t="s">
        <v>806</v>
      </c>
      <c r="B2754" s="16">
        <v>0.20653280350417932</v>
      </c>
      <c r="C2754" s="12" t="s">
        <v>6363</v>
      </c>
      <c r="D2754" s="17" t="s">
        <v>6363</v>
      </c>
      <c r="E2754" s="12"/>
      <c r="F2754" s="13">
        <v>24.6</v>
      </c>
      <c r="G2754" s="13">
        <v>478.78</v>
      </c>
      <c r="H2754" s="13">
        <v>955.55</v>
      </c>
      <c r="I2754" s="13">
        <v>2</v>
      </c>
      <c r="J2754" s="13">
        <v>-0.01</v>
      </c>
      <c r="K2754" s="13">
        <v>0</v>
      </c>
      <c r="L2754" s="13">
        <v>1.9E-2</v>
      </c>
      <c r="M2754" s="15" t="s">
        <v>6216</v>
      </c>
    </row>
    <row r="2755" spans="1:13" outlineLevel="2" x14ac:dyDescent="0.3">
      <c r="A2755" s="10" t="s">
        <v>806</v>
      </c>
      <c r="B2755" s="16">
        <v>0.1974206627864738</v>
      </c>
      <c r="C2755" s="12" t="s">
        <v>4669</v>
      </c>
      <c r="D2755" s="12" t="s">
        <v>4669</v>
      </c>
      <c r="E2755" s="12"/>
      <c r="F2755" s="13">
        <v>62.15</v>
      </c>
      <c r="G2755" s="13">
        <v>594.87</v>
      </c>
      <c r="H2755" s="13">
        <v>1187.73</v>
      </c>
      <c r="I2755" s="13">
        <v>2</v>
      </c>
      <c r="J2755" s="13">
        <v>-0.02</v>
      </c>
      <c r="K2755" s="13">
        <v>0</v>
      </c>
      <c r="L2755" s="14">
        <v>4.6999999999999997E-5</v>
      </c>
      <c r="M2755" s="15" t="s">
        <v>6220</v>
      </c>
    </row>
    <row r="2756" spans="1:13" outlineLevel="2" x14ac:dyDescent="0.3">
      <c r="A2756" s="10" t="s">
        <v>806</v>
      </c>
      <c r="B2756" s="16">
        <v>0.15683393213946989</v>
      </c>
      <c r="C2756" s="12" t="s">
        <v>4669</v>
      </c>
      <c r="D2756" s="12" t="s">
        <v>4669</v>
      </c>
      <c r="E2756" s="12"/>
      <c r="F2756" s="13">
        <v>30.07</v>
      </c>
      <c r="G2756" s="13">
        <v>396.91</v>
      </c>
      <c r="H2756" s="13">
        <v>1187.72</v>
      </c>
      <c r="I2756" s="13">
        <v>3</v>
      </c>
      <c r="J2756" s="13">
        <v>-0.03</v>
      </c>
      <c r="K2756" s="13">
        <v>0</v>
      </c>
      <c r="L2756" s="13">
        <v>1.5E-3</v>
      </c>
      <c r="M2756" s="15" t="s">
        <v>6220</v>
      </c>
    </row>
    <row r="2757" spans="1:13" outlineLevel="2" x14ac:dyDescent="0.3">
      <c r="A2757" s="10" t="s">
        <v>806</v>
      </c>
      <c r="B2757" s="16">
        <v>1.1498008943132974</v>
      </c>
      <c r="C2757" s="12" t="s">
        <v>6362</v>
      </c>
      <c r="D2757" s="17" t="s">
        <v>6362</v>
      </c>
      <c r="E2757" s="12"/>
      <c r="F2757" s="13">
        <v>33.950000000000003</v>
      </c>
      <c r="G2757" s="13">
        <v>604.07000000000005</v>
      </c>
      <c r="H2757" s="13">
        <v>2412.2399999999998</v>
      </c>
      <c r="I2757" s="13">
        <v>4</v>
      </c>
      <c r="J2757" s="13">
        <v>-0.03</v>
      </c>
      <c r="K2757" s="13">
        <v>0</v>
      </c>
      <c r="L2757" s="13">
        <v>5.3999999999999999E-2</v>
      </c>
      <c r="M2757" s="15" t="s">
        <v>6219</v>
      </c>
    </row>
    <row r="2758" spans="1:13" outlineLevel="2" x14ac:dyDescent="0.3">
      <c r="A2758" s="10" t="s">
        <v>806</v>
      </c>
      <c r="B2758" s="16">
        <v>0.28515273541097302</v>
      </c>
      <c r="C2758" s="12" t="s">
        <v>811</v>
      </c>
      <c r="D2758" s="12" t="s">
        <v>811</v>
      </c>
      <c r="E2758" s="12"/>
      <c r="F2758" s="13">
        <v>56.56</v>
      </c>
      <c r="G2758" s="13">
        <v>776.68</v>
      </c>
      <c r="H2758" s="13">
        <v>3102.69</v>
      </c>
      <c r="I2758" s="13">
        <v>4</v>
      </c>
      <c r="J2758" s="13">
        <v>-0.01</v>
      </c>
      <c r="K2758" s="13">
        <v>1</v>
      </c>
      <c r="L2758" s="14">
        <v>5.0000000000000004E-6</v>
      </c>
      <c r="M2758" s="15" t="s">
        <v>6218</v>
      </c>
    </row>
    <row r="2759" spans="1:13" outlineLevel="2" x14ac:dyDescent="0.3">
      <c r="A2759" s="10" t="s">
        <v>806</v>
      </c>
      <c r="B2759" s="16">
        <v>0.19954353982588097</v>
      </c>
      <c r="C2759" s="12" t="s">
        <v>811</v>
      </c>
      <c r="D2759" s="12" t="s">
        <v>811</v>
      </c>
      <c r="E2759" s="12"/>
      <c r="F2759" s="13">
        <v>27.67</v>
      </c>
      <c r="G2759" s="13">
        <v>621.54</v>
      </c>
      <c r="H2759" s="13">
        <v>3102.68</v>
      </c>
      <c r="I2759" s="13">
        <v>5</v>
      </c>
      <c r="J2759" s="13">
        <v>-0.01</v>
      </c>
      <c r="K2759" s="13">
        <v>1</v>
      </c>
      <c r="L2759" s="13">
        <v>2.5000000000000001E-3</v>
      </c>
      <c r="M2759" s="15" t="s">
        <v>6218</v>
      </c>
    </row>
    <row r="2760" spans="1:13" outlineLevel="2" x14ac:dyDescent="0.3">
      <c r="A2760" s="10" t="s">
        <v>806</v>
      </c>
      <c r="B2760" s="16">
        <v>0.15099067861127541</v>
      </c>
      <c r="C2760" s="12" t="s">
        <v>2507</v>
      </c>
      <c r="D2760" s="12" t="s">
        <v>2507</v>
      </c>
      <c r="E2760" s="12"/>
      <c r="F2760" s="13">
        <v>67.48</v>
      </c>
      <c r="G2760" s="13">
        <v>876.84</v>
      </c>
      <c r="H2760" s="13">
        <v>2627.5</v>
      </c>
      <c r="I2760" s="13">
        <v>3</v>
      </c>
      <c r="J2760" s="13">
        <v>-0.01</v>
      </c>
      <c r="K2760" s="13">
        <v>0</v>
      </c>
      <c r="L2760" s="14">
        <v>5.3000000000000001E-7</v>
      </c>
      <c r="M2760" s="15" t="s">
        <v>6218</v>
      </c>
    </row>
    <row r="2761" spans="1:13" outlineLevel="2" x14ac:dyDescent="0.3">
      <c r="A2761" s="10" t="s">
        <v>806</v>
      </c>
      <c r="B2761" s="16">
        <v>0.17533056785750195</v>
      </c>
      <c r="C2761" s="12" t="s">
        <v>2507</v>
      </c>
      <c r="D2761" s="12" t="s">
        <v>2507</v>
      </c>
      <c r="E2761" s="12"/>
      <c r="F2761" s="13">
        <v>59.46</v>
      </c>
      <c r="G2761" s="13">
        <v>657.88</v>
      </c>
      <c r="H2761" s="13">
        <v>2627.5</v>
      </c>
      <c r="I2761" s="13">
        <v>4</v>
      </c>
      <c r="J2761" s="13">
        <v>-0.01</v>
      </c>
      <c r="K2761" s="13">
        <v>0</v>
      </c>
      <c r="L2761" s="14">
        <v>2.7999999999999999E-6</v>
      </c>
      <c r="M2761" s="15" t="s">
        <v>6218</v>
      </c>
    </row>
    <row r="2762" spans="1:13" outlineLevel="2" x14ac:dyDescent="0.3">
      <c r="A2762" s="10" t="s">
        <v>806</v>
      </c>
      <c r="B2762" s="16">
        <v>0.16931416411169534</v>
      </c>
      <c r="C2762" s="12" t="s">
        <v>2506</v>
      </c>
      <c r="D2762" s="12" t="s">
        <v>2506</v>
      </c>
      <c r="E2762" s="12"/>
      <c r="F2762" s="13">
        <v>95.6</v>
      </c>
      <c r="G2762" s="13">
        <v>1091.5999999999999</v>
      </c>
      <c r="H2762" s="13">
        <v>2181.1799999999998</v>
      </c>
      <c r="I2762" s="13">
        <v>2</v>
      </c>
      <c r="J2762" s="13">
        <v>1</v>
      </c>
      <c r="K2762" s="13">
        <v>0</v>
      </c>
      <c r="L2762" s="14">
        <v>1.0999999999999999E-9</v>
      </c>
      <c r="M2762" s="15" t="s">
        <v>6220</v>
      </c>
    </row>
    <row r="2763" spans="1:13" outlineLevel="2" x14ac:dyDescent="0.3">
      <c r="A2763" s="10" t="s">
        <v>806</v>
      </c>
      <c r="B2763" s="16">
        <v>0.14835415222439738</v>
      </c>
      <c r="C2763" s="12" t="s">
        <v>2506</v>
      </c>
      <c r="D2763" s="12" t="s">
        <v>2506</v>
      </c>
      <c r="E2763" s="12"/>
      <c r="F2763" s="13">
        <v>91.75</v>
      </c>
      <c r="G2763" s="13">
        <v>727.73</v>
      </c>
      <c r="H2763" s="13">
        <v>2180.16</v>
      </c>
      <c r="I2763" s="13">
        <v>3</v>
      </c>
      <c r="J2763" s="13">
        <v>-0.02</v>
      </c>
      <c r="K2763" s="13">
        <v>0</v>
      </c>
      <c r="L2763" s="14">
        <v>2.8999999999999999E-9</v>
      </c>
      <c r="M2763" s="15" t="s">
        <v>6220</v>
      </c>
    </row>
    <row r="2764" spans="1:13" outlineLevel="2" x14ac:dyDescent="0.3">
      <c r="A2764" s="10" t="s">
        <v>806</v>
      </c>
      <c r="B2764" s="16">
        <v>0.79286858677245897</v>
      </c>
      <c r="C2764" s="12" t="s">
        <v>2506</v>
      </c>
      <c r="D2764" s="12" t="s">
        <v>2506</v>
      </c>
      <c r="E2764" s="12"/>
      <c r="F2764" s="13">
        <v>32.340000000000003</v>
      </c>
      <c r="G2764" s="13">
        <v>546.04</v>
      </c>
      <c r="H2764" s="13">
        <v>2180.15</v>
      </c>
      <c r="I2764" s="13">
        <v>4</v>
      </c>
      <c r="J2764" s="13">
        <v>-0.03</v>
      </c>
      <c r="K2764" s="13">
        <v>0</v>
      </c>
      <c r="L2764" s="13">
        <v>9.3000000000000005E-4</v>
      </c>
      <c r="M2764" s="15" t="s">
        <v>6219</v>
      </c>
    </row>
    <row r="2765" spans="1:13" outlineLevel="2" x14ac:dyDescent="0.3">
      <c r="A2765" s="10" t="s">
        <v>806</v>
      </c>
      <c r="B2765" s="16">
        <v>0.21955081574831387</v>
      </c>
      <c r="C2765" s="12" t="s">
        <v>2508</v>
      </c>
      <c r="D2765" s="12" t="s">
        <v>2508</v>
      </c>
      <c r="E2765" s="12"/>
      <c r="F2765" s="13">
        <v>54.88</v>
      </c>
      <c r="G2765" s="13">
        <v>992.21</v>
      </c>
      <c r="H2765" s="13">
        <v>2973.61</v>
      </c>
      <c r="I2765" s="13">
        <v>3</v>
      </c>
      <c r="J2765" s="13">
        <v>-0.01</v>
      </c>
      <c r="K2765" s="13">
        <v>1</v>
      </c>
      <c r="L2765" s="14">
        <v>1.5999999999999999E-5</v>
      </c>
      <c r="M2765" s="15" t="s">
        <v>6218</v>
      </c>
    </row>
    <row r="2766" spans="1:13" outlineLevel="2" x14ac:dyDescent="0.3">
      <c r="A2766" s="10" t="s">
        <v>806</v>
      </c>
      <c r="B2766" s="16">
        <v>0.74642069609152473</v>
      </c>
      <c r="C2766" s="12" t="s">
        <v>2508</v>
      </c>
      <c r="D2766" s="12" t="s">
        <v>2508</v>
      </c>
      <c r="E2766" s="12"/>
      <c r="F2766" s="13">
        <v>38.840000000000003</v>
      </c>
      <c r="G2766" s="13">
        <v>744.65</v>
      </c>
      <c r="H2766" s="13">
        <v>2974.58</v>
      </c>
      <c r="I2766" s="13">
        <v>4</v>
      </c>
      <c r="J2766" s="13">
        <v>0.96</v>
      </c>
      <c r="K2766" s="13">
        <v>1</v>
      </c>
      <c r="L2766" s="13">
        <v>2.9E-4</v>
      </c>
      <c r="M2766" s="15" t="s">
        <v>6218</v>
      </c>
    </row>
    <row r="2767" spans="1:13" outlineLevel="1" x14ac:dyDescent="0.3">
      <c r="A2767" s="10" t="s">
        <v>806</v>
      </c>
      <c r="B2767" s="16">
        <v>2.8073840451346734E-2</v>
      </c>
      <c r="C2767" s="12" t="s">
        <v>808</v>
      </c>
      <c r="D2767" s="12" t="s">
        <v>808</v>
      </c>
      <c r="E2767" s="12"/>
      <c r="F2767" s="13">
        <v>34.840000000000003</v>
      </c>
      <c r="G2767" s="13">
        <v>567.33000000000004</v>
      </c>
      <c r="H2767" s="13">
        <v>1132.6400000000001</v>
      </c>
      <c r="I2767" s="13">
        <v>2</v>
      </c>
      <c r="J2767" s="13">
        <v>-0.01</v>
      </c>
      <c r="K2767" s="13">
        <v>0</v>
      </c>
      <c r="L2767" s="13">
        <v>1.8E-3</v>
      </c>
      <c r="M2767" s="15" t="s">
        <v>6217</v>
      </c>
    </row>
    <row r="2768" spans="1:13" outlineLevel="2" x14ac:dyDescent="0.3">
      <c r="A2768" s="10" t="s">
        <v>806</v>
      </c>
      <c r="B2768" s="16">
        <v>0.48752517433007847</v>
      </c>
      <c r="C2768" s="12" t="s">
        <v>809</v>
      </c>
      <c r="D2768" s="12" t="s">
        <v>809</v>
      </c>
      <c r="E2768" s="12"/>
      <c r="F2768" s="13">
        <v>28.66</v>
      </c>
      <c r="G2768" s="13">
        <v>628.86</v>
      </c>
      <c r="H2768" s="13">
        <v>1255.71</v>
      </c>
      <c r="I2768" s="13">
        <v>2</v>
      </c>
      <c r="J2768" s="13">
        <v>0</v>
      </c>
      <c r="K2768" s="13">
        <v>0</v>
      </c>
      <c r="L2768" s="13">
        <v>2.8E-3</v>
      </c>
      <c r="M2768" s="15" t="s">
        <v>6217</v>
      </c>
    </row>
    <row r="2769" spans="1:13" outlineLevel="2" x14ac:dyDescent="0.3">
      <c r="A2769" s="10" t="s">
        <v>827</v>
      </c>
      <c r="B2769" s="11">
        <f>SUBTOTAL(4,B2770:B2790)</f>
        <v>1.1583856872675691</v>
      </c>
      <c r="C2769" s="12">
        <f>COUNTA(C2770:C2790)</f>
        <v>21</v>
      </c>
      <c r="D2769" s="12">
        <v>13</v>
      </c>
      <c r="E2769" s="12">
        <f>COUNTA(E2770:E2790)</f>
        <v>1</v>
      </c>
      <c r="F2769" s="13">
        <f>SUBTOTAL(4,F2770:F2790)</f>
        <v>69.58</v>
      </c>
      <c r="G2769" s="13"/>
      <c r="H2769" s="13"/>
      <c r="I2769" s="13"/>
      <c r="J2769" s="13"/>
      <c r="K2769" s="13">
        <f>SUBTOTAL(4,K2770:K2790)</f>
        <v>1</v>
      </c>
      <c r="L2769" s="13"/>
      <c r="M2769" s="15"/>
    </row>
    <row r="2770" spans="1:13" outlineLevel="2" x14ac:dyDescent="0.3">
      <c r="A2770" s="10" t="s">
        <v>827</v>
      </c>
      <c r="B2770" s="11">
        <v>0.93145712078034737</v>
      </c>
      <c r="C2770" s="12" t="s">
        <v>4051</v>
      </c>
      <c r="D2770" s="17" t="s">
        <v>4051</v>
      </c>
      <c r="E2770" s="12"/>
      <c r="F2770" s="13">
        <v>22.92</v>
      </c>
      <c r="G2770" s="13">
        <v>522.80999999999995</v>
      </c>
      <c r="H2770" s="13">
        <v>1043.5999999999999</v>
      </c>
      <c r="I2770" s="13">
        <v>2</v>
      </c>
      <c r="J2770" s="13">
        <v>-0.02</v>
      </c>
      <c r="K2770" s="13">
        <v>0</v>
      </c>
      <c r="L2770" s="13">
        <v>7.1000000000000004E-3</v>
      </c>
      <c r="M2770" s="15" t="s">
        <v>6206</v>
      </c>
    </row>
    <row r="2771" spans="1:13" outlineLevel="2" x14ac:dyDescent="0.3">
      <c r="A2771" s="10" t="s">
        <v>827</v>
      </c>
      <c r="B2771" s="11">
        <v>0.90350431954115229</v>
      </c>
      <c r="C2771" s="12" t="s">
        <v>831</v>
      </c>
      <c r="D2771" s="17" t="s">
        <v>831</v>
      </c>
      <c r="E2771" s="12"/>
      <c r="F2771" s="13">
        <v>26.54</v>
      </c>
      <c r="G2771" s="13">
        <v>621.33000000000004</v>
      </c>
      <c r="H2771" s="13">
        <v>2481.3000000000002</v>
      </c>
      <c r="I2771" s="13">
        <v>4</v>
      </c>
      <c r="J2771" s="13">
        <v>-0.03</v>
      </c>
      <c r="K2771" s="13">
        <v>1</v>
      </c>
      <c r="L2771" s="13">
        <v>0.02</v>
      </c>
      <c r="M2771" s="15" t="s">
        <v>6204</v>
      </c>
    </row>
    <row r="2772" spans="1:13" outlineLevel="2" x14ac:dyDescent="0.3">
      <c r="A2772" s="10" t="s">
        <v>827</v>
      </c>
      <c r="B2772" s="11">
        <v>0.85946095928569644</v>
      </c>
      <c r="C2772" s="12" t="s">
        <v>4052</v>
      </c>
      <c r="D2772" s="17" t="s">
        <v>4052</v>
      </c>
      <c r="E2772" s="12"/>
      <c r="F2772" s="13">
        <v>55.46</v>
      </c>
      <c r="G2772" s="13">
        <v>819.75</v>
      </c>
      <c r="H2772" s="13">
        <v>2456.23</v>
      </c>
      <c r="I2772" s="13">
        <v>3</v>
      </c>
      <c r="J2772" s="13">
        <v>0.99</v>
      </c>
      <c r="K2772" s="13">
        <v>0</v>
      </c>
      <c r="L2772" s="14">
        <v>9.3999999999999998E-6</v>
      </c>
      <c r="M2772" s="15" t="s">
        <v>6206</v>
      </c>
    </row>
    <row r="2773" spans="1:13" outlineLevel="2" x14ac:dyDescent="0.3">
      <c r="A2773" s="10" t="s">
        <v>827</v>
      </c>
      <c r="B2773" s="11">
        <v>0.75998472931964345</v>
      </c>
      <c r="C2773" s="12" t="s">
        <v>2585</v>
      </c>
      <c r="D2773" s="12" t="s">
        <v>2585</v>
      </c>
      <c r="E2773" s="12"/>
      <c r="F2773" s="13">
        <v>39.36</v>
      </c>
      <c r="G2773" s="13">
        <v>750.4</v>
      </c>
      <c r="H2773" s="13">
        <v>1498.78</v>
      </c>
      <c r="I2773" s="13">
        <v>2</v>
      </c>
      <c r="J2773" s="13">
        <v>-0.01</v>
      </c>
      <c r="K2773" s="13">
        <v>0</v>
      </c>
      <c r="L2773" s="13">
        <v>9.4999999999999998E-3</v>
      </c>
      <c r="M2773" s="15" t="s">
        <v>6205</v>
      </c>
    </row>
    <row r="2774" spans="1:13" outlineLevel="2" x14ac:dyDescent="0.3">
      <c r="A2774" s="10" t="s">
        <v>827</v>
      </c>
      <c r="B2774" s="11">
        <v>0.69721044774751562</v>
      </c>
      <c r="C2774" s="12" t="s">
        <v>828</v>
      </c>
      <c r="D2774" s="17" t="s">
        <v>828</v>
      </c>
      <c r="E2774" s="12"/>
      <c r="F2774" s="13">
        <v>24.73</v>
      </c>
      <c r="G2774" s="13">
        <v>489.93</v>
      </c>
      <c r="H2774" s="13">
        <v>1466.78</v>
      </c>
      <c r="I2774" s="13">
        <v>3</v>
      </c>
      <c r="J2774" s="13">
        <v>-0.03</v>
      </c>
      <c r="K2774" s="13">
        <v>1</v>
      </c>
      <c r="L2774" s="13">
        <v>4.7999999999999996E-3</v>
      </c>
      <c r="M2774" s="15" t="s">
        <v>6204</v>
      </c>
    </row>
    <row r="2775" spans="1:13" outlineLevel="2" x14ac:dyDescent="0.3">
      <c r="A2775" s="10" t="s">
        <v>827</v>
      </c>
      <c r="B2775" s="11">
        <v>0.49465056553341713</v>
      </c>
      <c r="C2775" s="12" t="s">
        <v>2583</v>
      </c>
      <c r="D2775" s="17" t="s">
        <v>2583</v>
      </c>
      <c r="E2775" s="12" t="s">
        <v>1</v>
      </c>
      <c r="F2775" s="13">
        <v>22.93</v>
      </c>
      <c r="G2775" s="13">
        <v>545.27</v>
      </c>
      <c r="H2775" s="13">
        <v>1088.53</v>
      </c>
      <c r="I2775" s="13">
        <v>2</v>
      </c>
      <c r="J2775" s="13">
        <v>-0.01</v>
      </c>
      <c r="K2775" s="13">
        <v>0</v>
      </c>
      <c r="L2775" s="13">
        <v>2.7E-2</v>
      </c>
      <c r="M2775" s="15" t="s">
        <v>6205</v>
      </c>
    </row>
    <row r="2776" spans="1:13" outlineLevel="2" x14ac:dyDescent="0.3">
      <c r="A2776" s="10" t="s">
        <v>827</v>
      </c>
      <c r="B2776" s="11">
        <v>0.63616998413301518</v>
      </c>
      <c r="C2776" s="12" t="s">
        <v>830</v>
      </c>
      <c r="D2776" s="17" t="s">
        <v>830</v>
      </c>
      <c r="E2776" s="12"/>
      <c r="F2776" s="13">
        <v>55.69</v>
      </c>
      <c r="G2776" s="13">
        <v>674.39</v>
      </c>
      <c r="H2776" s="13">
        <v>2020.15</v>
      </c>
      <c r="I2776" s="13">
        <v>3</v>
      </c>
      <c r="J2776" s="13">
        <v>0.01</v>
      </c>
      <c r="K2776" s="13">
        <v>0</v>
      </c>
      <c r="L2776" s="14">
        <v>6.6000000000000003E-6</v>
      </c>
      <c r="M2776" s="15" t="s">
        <v>6204</v>
      </c>
    </row>
    <row r="2777" spans="1:13" outlineLevel="2" x14ac:dyDescent="0.3">
      <c r="A2777" s="10" t="s">
        <v>827</v>
      </c>
      <c r="B2777" s="11">
        <v>0.63743543147657811</v>
      </c>
      <c r="C2777" s="12" t="s">
        <v>2582</v>
      </c>
      <c r="D2777" s="17" t="s">
        <v>2582</v>
      </c>
      <c r="E2777" s="12"/>
      <c r="F2777" s="13">
        <v>27.38</v>
      </c>
      <c r="G2777" s="13">
        <v>501.77</v>
      </c>
      <c r="H2777" s="13">
        <v>1001.52</v>
      </c>
      <c r="I2777" s="13">
        <v>2</v>
      </c>
      <c r="J2777" s="13">
        <v>-0.01</v>
      </c>
      <c r="K2777" s="13">
        <v>0</v>
      </c>
      <c r="L2777" s="13">
        <v>0.1</v>
      </c>
      <c r="M2777" s="15" t="s">
        <v>6205</v>
      </c>
    </row>
    <row r="2778" spans="1:13" outlineLevel="2" x14ac:dyDescent="0.3">
      <c r="A2778" s="10" t="s">
        <v>827</v>
      </c>
      <c r="B2778" s="11">
        <v>0.56325791427317484</v>
      </c>
      <c r="C2778" s="12" t="s">
        <v>5020</v>
      </c>
      <c r="D2778" s="17" t="s">
        <v>5020</v>
      </c>
      <c r="E2778" s="12"/>
      <c r="F2778" s="13">
        <v>33.04</v>
      </c>
      <c r="G2778" s="13">
        <v>627.83000000000004</v>
      </c>
      <c r="H2778" s="13">
        <v>1253.6400000000001</v>
      </c>
      <c r="I2778" s="13">
        <v>2</v>
      </c>
      <c r="J2778" s="13">
        <v>0</v>
      </c>
      <c r="K2778" s="13">
        <v>0</v>
      </c>
      <c r="L2778" s="13">
        <v>1.2999999999999999E-3</v>
      </c>
      <c r="M2778" s="15" t="s">
        <v>6207</v>
      </c>
    </row>
    <row r="2779" spans="1:13" outlineLevel="2" x14ac:dyDescent="0.3">
      <c r="A2779" s="10" t="s">
        <v>827</v>
      </c>
      <c r="B2779" s="11">
        <v>0.66140860075600305</v>
      </c>
      <c r="C2779" s="12" t="s">
        <v>2586</v>
      </c>
      <c r="D2779" s="17" t="s">
        <v>2586</v>
      </c>
      <c r="E2779" s="12"/>
      <c r="F2779" s="13">
        <v>37.43</v>
      </c>
      <c r="G2779" s="13">
        <v>611.66</v>
      </c>
      <c r="H2779" s="13">
        <v>1831.96</v>
      </c>
      <c r="I2779" s="13">
        <v>3</v>
      </c>
      <c r="J2779" s="13">
        <v>1</v>
      </c>
      <c r="K2779" s="13">
        <v>0</v>
      </c>
      <c r="L2779" s="13">
        <v>4.0999999999999999E-4</v>
      </c>
      <c r="M2779" s="15" t="s">
        <v>6205</v>
      </c>
    </row>
    <row r="2780" spans="1:13" outlineLevel="2" x14ac:dyDescent="0.3">
      <c r="A2780" s="10" t="s">
        <v>827</v>
      </c>
      <c r="B2780" s="11">
        <v>1.0823261029549549</v>
      </c>
      <c r="C2780" s="12" t="s">
        <v>5994</v>
      </c>
      <c r="D2780" s="12" t="s">
        <v>5994</v>
      </c>
      <c r="E2780" s="12"/>
      <c r="F2780" s="13">
        <v>37.869999999999997</v>
      </c>
      <c r="G2780" s="13">
        <v>724.64</v>
      </c>
      <c r="H2780" s="13">
        <v>2894.53</v>
      </c>
      <c r="I2780" s="13">
        <v>4</v>
      </c>
      <c r="J2780" s="13">
        <v>1.02</v>
      </c>
      <c r="K2780" s="13">
        <v>1</v>
      </c>
      <c r="L2780" s="13">
        <v>7.2999999999999996E-4</v>
      </c>
      <c r="M2780" s="15" t="s">
        <v>6208</v>
      </c>
    </row>
    <row r="2781" spans="1:13" outlineLevel="2" x14ac:dyDescent="0.3">
      <c r="A2781" s="10" t="s">
        <v>827</v>
      </c>
      <c r="B2781" s="11">
        <v>0.75991555767234376</v>
      </c>
      <c r="C2781" s="12" t="s">
        <v>5993</v>
      </c>
      <c r="D2781" s="17" t="s">
        <v>5993</v>
      </c>
      <c r="E2781" s="12"/>
      <c r="F2781" s="13">
        <v>29.58</v>
      </c>
      <c r="G2781" s="13">
        <v>591.99</v>
      </c>
      <c r="H2781" s="13">
        <v>1772.96</v>
      </c>
      <c r="I2781" s="13">
        <v>3</v>
      </c>
      <c r="J2781" s="13">
        <v>0</v>
      </c>
      <c r="K2781" s="13">
        <v>0</v>
      </c>
      <c r="L2781" s="13">
        <v>5.4999999999999997E-3</v>
      </c>
      <c r="M2781" s="15" t="s">
        <v>6208</v>
      </c>
    </row>
    <row r="2782" spans="1:13" outlineLevel="2" x14ac:dyDescent="0.3">
      <c r="A2782" s="10" t="s">
        <v>827</v>
      </c>
      <c r="B2782" s="11">
        <v>0.99379807128294229</v>
      </c>
      <c r="C2782" s="12" t="s">
        <v>829</v>
      </c>
      <c r="D2782" s="17" t="s">
        <v>829</v>
      </c>
      <c r="E2782" s="12"/>
      <c r="F2782" s="13">
        <v>55.46</v>
      </c>
      <c r="G2782" s="13">
        <v>803.44</v>
      </c>
      <c r="H2782" s="13">
        <v>1604.87</v>
      </c>
      <c r="I2782" s="13">
        <v>2</v>
      </c>
      <c r="J2782" s="13">
        <v>-0.02</v>
      </c>
      <c r="K2782" s="13">
        <v>0</v>
      </c>
      <c r="L2782" s="14">
        <v>8.3000000000000002E-6</v>
      </c>
      <c r="M2782" s="15" t="s">
        <v>6204</v>
      </c>
    </row>
    <row r="2783" spans="1:13" outlineLevel="2" x14ac:dyDescent="0.3">
      <c r="A2783" s="10" t="s">
        <v>827</v>
      </c>
      <c r="B2783" s="11">
        <v>0.58919521279706222</v>
      </c>
      <c r="C2783" s="12" t="s">
        <v>5021</v>
      </c>
      <c r="D2783" s="12" t="s">
        <v>5021</v>
      </c>
      <c r="E2783" s="12"/>
      <c r="F2783" s="13">
        <v>69.58</v>
      </c>
      <c r="G2783" s="13">
        <v>1035.57</v>
      </c>
      <c r="H2783" s="13">
        <v>2069.13</v>
      </c>
      <c r="I2783" s="13">
        <v>2</v>
      </c>
      <c r="J2783" s="13">
        <v>-0.01</v>
      </c>
      <c r="K2783" s="13">
        <v>0</v>
      </c>
      <c r="L2783" s="14">
        <v>2.9999999999999999E-7</v>
      </c>
      <c r="M2783" s="15" t="s">
        <v>6207</v>
      </c>
    </row>
    <row r="2784" spans="1:13" outlineLevel="2" x14ac:dyDescent="0.3">
      <c r="A2784" s="10" t="s">
        <v>827</v>
      </c>
      <c r="B2784" s="11">
        <v>0.50134999591977536</v>
      </c>
      <c r="C2784" s="12" t="s">
        <v>2584</v>
      </c>
      <c r="D2784" s="12" t="s">
        <v>2584</v>
      </c>
      <c r="E2784" s="12"/>
      <c r="F2784" s="13">
        <v>31.13</v>
      </c>
      <c r="G2784" s="13">
        <v>747.39</v>
      </c>
      <c r="H2784" s="13">
        <v>1492.77</v>
      </c>
      <c r="I2784" s="13">
        <v>2</v>
      </c>
      <c r="J2784" s="13">
        <v>-0.01</v>
      </c>
      <c r="K2784" s="13">
        <v>0</v>
      </c>
      <c r="L2784" s="13">
        <v>4.4999999999999998E-2</v>
      </c>
      <c r="M2784" s="15" t="s">
        <v>6205</v>
      </c>
    </row>
    <row r="2785" spans="1:13" outlineLevel="2" x14ac:dyDescent="0.3">
      <c r="A2785" s="10" t="s">
        <v>827</v>
      </c>
      <c r="B2785" s="16">
        <v>0.90457406790386763</v>
      </c>
      <c r="C2785" s="12" t="s">
        <v>6583</v>
      </c>
      <c r="D2785" s="17" t="s">
        <v>6583</v>
      </c>
      <c r="E2785" s="12"/>
      <c r="F2785" s="13">
        <v>36.79</v>
      </c>
      <c r="G2785" s="13">
        <v>691.05</v>
      </c>
      <c r="H2785" s="13">
        <v>2070.11</v>
      </c>
      <c r="I2785" s="13">
        <v>3</v>
      </c>
      <c r="J2785" s="13">
        <v>-0.02</v>
      </c>
      <c r="K2785" s="13">
        <v>0</v>
      </c>
      <c r="L2785" s="13">
        <v>3.0999999999999999E-3</v>
      </c>
      <c r="M2785" s="15" t="s">
        <v>6219</v>
      </c>
    </row>
    <row r="2786" spans="1:13" outlineLevel="2" x14ac:dyDescent="0.3">
      <c r="A2786" s="10" t="s">
        <v>827</v>
      </c>
      <c r="B2786" s="16">
        <v>0.68086844737681051</v>
      </c>
      <c r="C2786" s="12" t="s">
        <v>2585</v>
      </c>
      <c r="D2786" s="12" t="s">
        <v>2585</v>
      </c>
      <c r="E2786" s="12"/>
      <c r="F2786" s="13">
        <v>38.11</v>
      </c>
      <c r="G2786" s="13">
        <v>750.4</v>
      </c>
      <c r="H2786" s="13">
        <v>1498.78</v>
      </c>
      <c r="I2786" s="13">
        <v>2</v>
      </c>
      <c r="J2786" s="13">
        <v>-0.01</v>
      </c>
      <c r="K2786" s="13">
        <v>0</v>
      </c>
      <c r="L2786" s="13">
        <v>4.2999999999999999E-4</v>
      </c>
      <c r="M2786" s="15" t="s">
        <v>6218</v>
      </c>
    </row>
    <row r="2787" spans="1:13" outlineLevel="2" x14ac:dyDescent="0.3">
      <c r="A2787" s="10" t="s">
        <v>827</v>
      </c>
      <c r="B2787" s="16">
        <v>0.89450415726193677</v>
      </c>
      <c r="C2787" s="12" t="s">
        <v>6582</v>
      </c>
      <c r="D2787" s="17" t="s">
        <v>6582</v>
      </c>
      <c r="E2787" s="12"/>
      <c r="F2787" s="13">
        <v>49.54</v>
      </c>
      <c r="G2787" s="13">
        <v>761.4</v>
      </c>
      <c r="H2787" s="13">
        <v>2281.19</v>
      </c>
      <c r="I2787" s="13">
        <v>3</v>
      </c>
      <c r="J2787" s="13">
        <v>0</v>
      </c>
      <c r="K2787" s="13">
        <v>0</v>
      </c>
      <c r="L2787" s="14">
        <v>3.8000000000000002E-5</v>
      </c>
      <c r="M2787" s="15" t="s">
        <v>6219</v>
      </c>
    </row>
    <row r="2788" spans="1:13" outlineLevel="2" x14ac:dyDescent="0.3">
      <c r="A2788" s="10" t="s">
        <v>827</v>
      </c>
      <c r="B2788" s="16">
        <v>0.69155771541242128</v>
      </c>
      <c r="C2788" s="12" t="s">
        <v>5994</v>
      </c>
      <c r="D2788" s="12" t="s">
        <v>5994</v>
      </c>
      <c r="E2788" s="12"/>
      <c r="F2788" s="13">
        <v>27.24</v>
      </c>
      <c r="G2788" s="13">
        <v>724.39</v>
      </c>
      <c r="H2788" s="13">
        <v>2893.53</v>
      </c>
      <c r="I2788" s="13">
        <v>4</v>
      </c>
      <c r="J2788" s="13">
        <v>0.03</v>
      </c>
      <c r="K2788" s="13">
        <v>1</v>
      </c>
      <c r="L2788" s="13">
        <v>2.8E-3</v>
      </c>
      <c r="M2788" s="15" t="s">
        <v>6216</v>
      </c>
    </row>
    <row r="2789" spans="1:13" outlineLevel="1" x14ac:dyDescent="0.3">
      <c r="A2789" s="10" t="s">
        <v>827</v>
      </c>
      <c r="B2789" s="16">
        <v>1.1583856872675691</v>
      </c>
      <c r="C2789" s="12" t="s">
        <v>5021</v>
      </c>
      <c r="D2789" s="12" t="s">
        <v>5021</v>
      </c>
      <c r="E2789" s="12"/>
      <c r="F2789" s="13">
        <v>63.63</v>
      </c>
      <c r="G2789" s="13">
        <v>690.72</v>
      </c>
      <c r="H2789" s="13">
        <v>2069.12</v>
      </c>
      <c r="I2789" s="13">
        <v>3</v>
      </c>
      <c r="J2789" s="13">
        <v>-0.02</v>
      </c>
      <c r="K2789" s="13">
        <v>0</v>
      </c>
      <c r="L2789" s="14">
        <v>1.1000000000000001E-6</v>
      </c>
      <c r="M2789" s="15" t="s">
        <v>6220</v>
      </c>
    </row>
    <row r="2790" spans="1:13" outlineLevel="2" x14ac:dyDescent="0.3">
      <c r="A2790" s="10" t="s">
        <v>827</v>
      </c>
      <c r="B2790" s="16">
        <v>1.0330068287430447</v>
      </c>
      <c r="C2790" s="12" t="s">
        <v>2584</v>
      </c>
      <c r="D2790" s="12" t="s">
        <v>2584</v>
      </c>
      <c r="E2790" s="12"/>
      <c r="F2790" s="13">
        <v>36.29</v>
      </c>
      <c r="G2790" s="13">
        <v>747.39</v>
      </c>
      <c r="H2790" s="13">
        <v>1492.77</v>
      </c>
      <c r="I2790" s="13">
        <v>2</v>
      </c>
      <c r="J2790" s="13">
        <v>-0.01</v>
      </c>
      <c r="K2790" s="13">
        <v>0</v>
      </c>
      <c r="L2790" s="13">
        <v>2.1999999999999999E-2</v>
      </c>
      <c r="M2790" s="15" t="s">
        <v>6218</v>
      </c>
    </row>
    <row r="2791" spans="1:13" outlineLevel="2" x14ac:dyDescent="0.3">
      <c r="A2791" s="10" t="s">
        <v>1495</v>
      </c>
      <c r="B2791" s="11">
        <f>SUBTOTAL(4,B2792:B2801)</f>
        <v>2.8344573342746173E-2</v>
      </c>
      <c r="C2791" s="12">
        <f>COUNTA(C2792:C2801)</f>
        <v>10</v>
      </c>
      <c r="D2791" s="12">
        <v>1</v>
      </c>
      <c r="E2791" s="12">
        <f>COUNTA(E2792:E2801)</f>
        <v>1</v>
      </c>
      <c r="F2791" s="13">
        <f>SUBTOTAL(4,F2792:F2801)</f>
        <v>57.3</v>
      </c>
      <c r="G2791" s="13"/>
      <c r="H2791" s="13"/>
      <c r="I2791" s="13"/>
      <c r="J2791" s="13"/>
      <c r="K2791" s="13">
        <f>SUBTOTAL(4,K2792:K2801)</f>
        <v>0</v>
      </c>
      <c r="L2791" s="14"/>
      <c r="M2791" s="15"/>
    </row>
    <row r="2792" spans="1:13" outlineLevel="2" x14ac:dyDescent="0.3">
      <c r="A2792" s="10" t="s">
        <v>1495</v>
      </c>
      <c r="B2792" s="11">
        <v>2.8344573342746173E-2</v>
      </c>
      <c r="C2792" s="12" t="s">
        <v>1496</v>
      </c>
      <c r="D2792" s="12" t="s">
        <v>1496</v>
      </c>
      <c r="E2792" s="12"/>
      <c r="F2792" s="13">
        <v>57.3</v>
      </c>
      <c r="G2792" s="13">
        <v>727.4</v>
      </c>
      <c r="H2792" s="13">
        <v>1452.78</v>
      </c>
      <c r="I2792" s="13">
        <v>2</v>
      </c>
      <c r="J2792" s="13">
        <v>-0.01</v>
      </c>
      <c r="K2792" s="13">
        <v>0</v>
      </c>
      <c r="L2792" s="14">
        <v>4.1999999999999996E-6</v>
      </c>
      <c r="M2792" s="15" t="s">
        <v>6205</v>
      </c>
    </row>
    <row r="2793" spans="1:13" outlineLevel="2" x14ac:dyDescent="0.3">
      <c r="A2793" s="10" t="s">
        <v>1495</v>
      </c>
      <c r="B2793" s="11">
        <v>9.6080098306780461E-3</v>
      </c>
      <c r="C2793" s="12" t="s">
        <v>1496</v>
      </c>
      <c r="D2793" s="12" t="s">
        <v>1496</v>
      </c>
      <c r="E2793" s="12"/>
      <c r="F2793" s="13">
        <v>39.229999999999997</v>
      </c>
      <c r="G2793" s="13">
        <v>485.26</v>
      </c>
      <c r="H2793" s="13">
        <v>1452.77</v>
      </c>
      <c r="I2793" s="13">
        <v>3</v>
      </c>
      <c r="J2793" s="13">
        <v>-0.01</v>
      </c>
      <c r="K2793" s="13">
        <v>0</v>
      </c>
      <c r="L2793" s="13">
        <v>4.2000000000000002E-4</v>
      </c>
      <c r="M2793" s="15" t="s">
        <v>6205</v>
      </c>
    </row>
    <row r="2794" spans="1:13" outlineLevel="2" x14ac:dyDescent="0.3">
      <c r="A2794" s="10" t="s">
        <v>1495</v>
      </c>
      <c r="B2794" s="11">
        <v>2.0260068132382514E-3</v>
      </c>
      <c r="C2794" s="12" t="s">
        <v>2815</v>
      </c>
      <c r="D2794" s="12" t="s">
        <v>2815</v>
      </c>
      <c r="E2794" s="12"/>
      <c r="F2794" s="13">
        <v>27.41</v>
      </c>
      <c r="G2794" s="13">
        <v>483.91</v>
      </c>
      <c r="H2794" s="13">
        <v>1448.72</v>
      </c>
      <c r="I2794" s="13">
        <v>3</v>
      </c>
      <c r="J2794" s="13">
        <v>-0.02</v>
      </c>
      <c r="K2794" s="13">
        <v>0</v>
      </c>
      <c r="L2794" s="13">
        <v>7.3000000000000001E-3</v>
      </c>
      <c r="M2794" s="15" t="s">
        <v>6205</v>
      </c>
    </row>
    <row r="2795" spans="1:13" outlineLevel="2" x14ac:dyDescent="0.3">
      <c r="A2795" s="10" t="s">
        <v>1495</v>
      </c>
      <c r="B2795" s="11">
        <v>4.5726174014439798E-3</v>
      </c>
      <c r="C2795" s="12" t="s">
        <v>5169</v>
      </c>
      <c r="D2795" s="17" t="s">
        <v>5169</v>
      </c>
      <c r="E2795" s="12"/>
      <c r="F2795" s="13">
        <v>26.51</v>
      </c>
      <c r="G2795" s="13">
        <v>576.28</v>
      </c>
      <c r="H2795" s="13">
        <v>1150.55</v>
      </c>
      <c r="I2795" s="13">
        <v>2</v>
      </c>
      <c r="J2795" s="13">
        <v>-0.01</v>
      </c>
      <c r="K2795" s="13">
        <v>0</v>
      </c>
      <c r="L2795" s="13">
        <v>1.0999999999999999E-2</v>
      </c>
      <c r="M2795" s="15" t="s">
        <v>6207</v>
      </c>
    </row>
    <row r="2796" spans="1:13" outlineLevel="2" x14ac:dyDescent="0.3">
      <c r="A2796" s="10" t="s">
        <v>1495</v>
      </c>
      <c r="B2796" s="11">
        <v>3.6375526175102882E-3</v>
      </c>
      <c r="C2796" s="12" t="s">
        <v>6054</v>
      </c>
      <c r="D2796" s="12" t="s">
        <v>6054</v>
      </c>
      <c r="E2796" s="12"/>
      <c r="F2796" s="13">
        <v>49.45</v>
      </c>
      <c r="G2796" s="13">
        <v>743.92</v>
      </c>
      <c r="H2796" s="13">
        <v>1485.82</v>
      </c>
      <c r="I2796" s="13">
        <v>2</v>
      </c>
      <c r="J2796" s="13">
        <v>0</v>
      </c>
      <c r="K2796" s="13">
        <v>0</v>
      </c>
      <c r="L2796" s="13">
        <v>1.3999999999999999E-4</v>
      </c>
      <c r="M2796" s="15" t="s">
        <v>6208</v>
      </c>
    </row>
    <row r="2797" spans="1:13" outlineLevel="2" x14ac:dyDescent="0.3">
      <c r="A2797" s="10" t="s">
        <v>1495</v>
      </c>
      <c r="B2797" s="11">
        <v>6.0521984729956279E-3</v>
      </c>
      <c r="C2797" s="12" t="s">
        <v>6054</v>
      </c>
      <c r="D2797" s="12" t="s">
        <v>6054</v>
      </c>
      <c r="E2797" s="12"/>
      <c r="F2797" s="13">
        <v>22.48</v>
      </c>
      <c r="G2797" s="13">
        <v>496.28</v>
      </c>
      <c r="H2797" s="13">
        <v>1485.81</v>
      </c>
      <c r="I2797" s="13">
        <v>3</v>
      </c>
      <c r="J2797" s="13">
        <v>-0.01</v>
      </c>
      <c r="K2797" s="13">
        <v>0</v>
      </c>
      <c r="L2797" s="13">
        <v>1.7999999999999999E-2</v>
      </c>
      <c r="M2797" s="15" t="s">
        <v>6208</v>
      </c>
    </row>
    <row r="2798" spans="1:13" outlineLevel="2" x14ac:dyDescent="0.3">
      <c r="A2798" s="10" t="s">
        <v>1495</v>
      </c>
      <c r="B2798" s="16">
        <v>3.5419530511225654E-3</v>
      </c>
      <c r="C2798" s="12" t="s">
        <v>1496</v>
      </c>
      <c r="D2798" s="12" t="s">
        <v>1496</v>
      </c>
      <c r="E2798" s="12"/>
      <c r="F2798" s="13">
        <v>33.6</v>
      </c>
      <c r="G2798" s="13">
        <v>485.26</v>
      </c>
      <c r="H2798" s="13">
        <v>1452.77</v>
      </c>
      <c r="I2798" s="13">
        <v>3</v>
      </c>
      <c r="J2798" s="13">
        <v>-0.02</v>
      </c>
      <c r="K2798" s="13">
        <v>0</v>
      </c>
      <c r="L2798" s="13">
        <v>9.8999999999999999E-4</v>
      </c>
      <c r="M2798" s="15" t="s">
        <v>6218</v>
      </c>
    </row>
    <row r="2799" spans="1:13" outlineLevel="2" x14ac:dyDescent="0.3">
      <c r="A2799" s="10" t="s">
        <v>1495</v>
      </c>
      <c r="B2799" s="16">
        <v>1.5218590614473366E-3</v>
      </c>
      <c r="C2799" s="12" t="s">
        <v>2815</v>
      </c>
      <c r="D2799" s="12" t="s">
        <v>2815</v>
      </c>
      <c r="E2799" s="12" t="s">
        <v>1</v>
      </c>
      <c r="F2799" s="13">
        <v>25.87</v>
      </c>
      <c r="G2799" s="13">
        <v>489.25</v>
      </c>
      <c r="H2799" s="13">
        <v>1464.72</v>
      </c>
      <c r="I2799" s="13">
        <v>3</v>
      </c>
      <c r="J2799" s="13">
        <v>-0.01</v>
      </c>
      <c r="K2799" s="13">
        <v>0</v>
      </c>
      <c r="L2799" s="13">
        <v>3.7000000000000002E-3</v>
      </c>
      <c r="M2799" s="15" t="s">
        <v>6218</v>
      </c>
    </row>
    <row r="2800" spans="1:13" outlineLevel="1" x14ac:dyDescent="0.3">
      <c r="A2800" s="10" t="s">
        <v>1495</v>
      </c>
      <c r="B2800" s="16">
        <v>1.2616379055901685E-3</v>
      </c>
      <c r="C2800" s="12" t="s">
        <v>2815</v>
      </c>
      <c r="D2800" s="12" t="s">
        <v>2815</v>
      </c>
      <c r="E2800" s="12"/>
      <c r="F2800" s="13">
        <v>24.01</v>
      </c>
      <c r="G2800" s="13">
        <v>483.91</v>
      </c>
      <c r="H2800" s="13">
        <v>1448.72</v>
      </c>
      <c r="I2800" s="13">
        <v>3</v>
      </c>
      <c r="J2800" s="13">
        <v>-0.02</v>
      </c>
      <c r="K2800" s="13">
        <v>0</v>
      </c>
      <c r="L2800" s="13">
        <v>1.2E-2</v>
      </c>
      <c r="M2800" s="15" t="s">
        <v>6218</v>
      </c>
    </row>
    <row r="2801" spans="1:13" outlineLevel="2" x14ac:dyDescent="0.3">
      <c r="A2801" s="10" t="s">
        <v>1495</v>
      </c>
      <c r="B2801" s="16">
        <v>1.392969532756812E-3</v>
      </c>
      <c r="C2801" s="12" t="s">
        <v>6054</v>
      </c>
      <c r="D2801" s="12" t="s">
        <v>6054</v>
      </c>
      <c r="E2801" s="12"/>
      <c r="F2801" s="13">
        <v>27.25</v>
      </c>
      <c r="G2801" s="13">
        <v>496.27</v>
      </c>
      <c r="H2801" s="13">
        <v>1485.8</v>
      </c>
      <c r="I2801" s="13">
        <v>3</v>
      </c>
      <c r="J2801" s="13">
        <v>-0.02</v>
      </c>
      <c r="K2801" s="13">
        <v>0</v>
      </c>
      <c r="L2801" s="13">
        <v>1.2E-2</v>
      </c>
      <c r="M2801" s="15" t="s">
        <v>6216</v>
      </c>
    </row>
    <row r="2802" spans="1:13" outlineLevel="2" x14ac:dyDescent="0.3">
      <c r="A2802" s="10" t="s">
        <v>1115</v>
      </c>
      <c r="B2802" s="11">
        <f>SUBTOTAL(4,B2803:B2840)</f>
        <v>2.1312480911119667</v>
      </c>
      <c r="C2802" s="12">
        <f>COUNTA(C2803:C2840)</f>
        <v>38</v>
      </c>
      <c r="D2802" s="12">
        <v>2</v>
      </c>
      <c r="E2802" s="12">
        <f>COUNTA(E2803:E2840)</f>
        <v>9</v>
      </c>
      <c r="F2802" s="13">
        <f>SUBTOTAL(4,F2803:F2840)</f>
        <v>83.86</v>
      </c>
      <c r="G2802" s="13"/>
      <c r="H2802" s="13"/>
      <c r="I2802" s="13"/>
      <c r="J2802" s="13"/>
      <c r="K2802" s="13">
        <f>SUBTOTAL(4,K2803:K2840)</f>
        <v>1</v>
      </c>
      <c r="L2802" s="13"/>
      <c r="M2802" s="15"/>
    </row>
    <row r="2803" spans="1:13" outlineLevel="2" x14ac:dyDescent="0.3">
      <c r="A2803" s="10" t="s">
        <v>1115</v>
      </c>
      <c r="B2803" s="11">
        <v>1.7391186814219572</v>
      </c>
      <c r="C2803" s="12" t="s">
        <v>5572</v>
      </c>
      <c r="D2803" s="12" t="s">
        <v>5572</v>
      </c>
      <c r="E2803" s="12"/>
      <c r="F2803" s="13">
        <v>40.61</v>
      </c>
      <c r="G2803" s="13">
        <v>566.33000000000004</v>
      </c>
      <c r="H2803" s="13">
        <v>1695.95</v>
      </c>
      <c r="I2803" s="13">
        <v>3</v>
      </c>
      <c r="J2803" s="13">
        <v>-0.01</v>
      </c>
      <c r="K2803" s="13">
        <v>0</v>
      </c>
      <c r="L2803" s="13">
        <v>1.4E-3</v>
      </c>
      <c r="M2803" s="15" t="s">
        <v>6208</v>
      </c>
    </row>
    <row r="2804" spans="1:13" outlineLevel="2" x14ac:dyDescent="0.3">
      <c r="A2804" s="10" t="s">
        <v>1115</v>
      </c>
      <c r="B2804" s="11">
        <v>0.15875513636268523</v>
      </c>
      <c r="C2804" s="12" t="s">
        <v>1116</v>
      </c>
      <c r="D2804" s="12" t="s">
        <v>1116</v>
      </c>
      <c r="E2804" s="12"/>
      <c r="F2804" s="13">
        <v>34.64</v>
      </c>
      <c r="G2804" s="13">
        <v>583.32000000000005</v>
      </c>
      <c r="H2804" s="13">
        <v>1164.6199999999999</v>
      </c>
      <c r="I2804" s="13">
        <v>2</v>
      </c>
      <c r="J2804" s="13">
        <v>-0.01</v>
      </c>
      <c r="K2804" s="13">
        <v>0</v>
      </c>
      <c r="L2804" s="13">
        <v>3.3000000000000002E-2</v>
      </c>
      <c r="M2804" s="15" t="s">
        <v>6204</v>
      </c>
    </row>
    <row r="2805" spans="1:13" outlineLevel="2" x14ac:dyDescent="0.3">
      <c r="A2805" s="10" t="s">
        <v>1115</v>
      </c>
      <c r="B2805" s="11">
        <v>2.1312480911119667</v>
      </c>
      <c r="C2805" s="12" t="s">
        <v>2344</v>
      </c>
      <c r="D2805" s="12" t="s">
        <v>2344</v>
      </c>
      <c r="E2805" s="12"/>
      <c r="F2805" s="13">
        <v>78.45</v>
      </c>
      <c r="G2805" s="13">
        <v>921.41</v>
      </c>
      <c r="H2805" s="13">
        <v>1840.8</v>
      </c>
      <c r="I2805" s="13">
        <v>2</v>
      </c>
      <c r="J2805" s="13">
        <v>-0.01</v>
      </c>
      <c r="K2805" s="13">
        <v>0</v>
      </c>
      <c r="L2805" s="14">
        <v>4.3999999999999997E-8</v>
      </c>
      <c r="M2805" s="15" t="s">
        <v>6205</v>
      </c>
    </row>
    <row r="2806" spans="1:13" outlineLevel="2" x14ac:dyDescent="0.3">
      <c r="A2806" s="10" t="s">
        <v>1115</v>
      </c>
      <c r="B2806" s="11">
        <v>1.5723234804836805</v>
      </c>
      <c r="C2806" s="12" t="s">
        <v>2344</v>
      </c>
      <c r="D2806" s="12" t="s">
        <v>2344</v>
      </c>
      <c r="E2806" s="12"/>
      <c r="F2806" s="13">
        <v>40.090000000000003</v>
      </c>
      <c r="G2806" s="13">
        <v>614.94000000000005</v>
      </c>
      <c r="H2806" s="13">
        <v>1841.81</v>
      </c>
      <c r="I2806" s="13">
        <v>3</v>
      </c>
      <c r="J2806" s="13">
        <v>1</v>
      </c>
      <c r="K2806" s="13">
        <v>0</v>
      </c>
      <c r="L2806" s="13">
        <v>1.7000000000000001E-4</v>
      </c>
      <c r="M2806" s="15" t="s">
        <v>6205</v>
      </c>
    </row>
    <row r="2807" spans="1:13" outlineLevel="2" x14ac:dyDescent="0.3">
      <c r="A2807" s="10" t="s">
        <v>1115</v>
      </c>
      <c r="B2807" s="11">
        <v>0.26327071235779764</v>
      </c>
      <c r="C2807" s="12" t="s">
        <v>4601</v>
      </c>
      <c r="D2807" s="12" t="s">
        <v>4601</v>
      </c>
      <c r="E2807" s="12"/>
      <c r="F2807" s="13">
        <v>61.32</v>
      </c>
      <c r="G2807" s="13">
        <v>685.01</v>
      </c>
      <c r="H2807" s="13">
        <v>2052</v>
      </c>
      <c r="I2807" s="13">
        <v>3</v>
      </c>
      <c r="J2807" s="13">
        <v>-0.02</v>
      </c>
      <c r="K2807" s="13">
        <v>0</v>
      </c>
      <c r="L2807" s="14">
        <v>1.7999999999999999E-6</v>
      </c>
      <c r="M2807" s="15" t="s">
        <v>6207</v>
      </c>
    </row>
    <row r="2808" spans="1:13" outlineLevel="2" x14ac:dyDescent="0.3">
      <c r="A2808" s="10" t="s">
        <v>1115</v>
      </c>
      <c r="B2808" s="11">
        <v>0.18341119653023102</v>
      </c>
      <c r="C2808" s="12" t="s">
        <v>2343</v>
      </c>
      <c r="D2808" s="12" t="s">
        <v>2343</v>
      </c>
      <c r="E2808" s="12"/>
      <c r="F2808" s="13">
        <v>70.84</v>
      </c>
      <c r="G2808" s="13">
        <v>803.86</v>
      </c>
      <c r="H2808" s="13">
        <v>1605.71</v>
      </c>
      <c r="I2808" s="13">
        <v>2</v>
      </c>
      <c r="J2808" s="13">
        <v>-0.02</v>
      </c>
      <c r="K2808" s="13">
        <v>0</v>
      </c>
      <c r="L2808" s="14">
        <v>2.2999999999999999E-7</v>
      </c>
      <c r="M2808" s="15" t="s">
        <v>6206</v>
      </c>
    </row>
    <row r="2809" spans="1:13" outlineLevel="2" x14ac:dyDescent="0.3">
      <c r="A2809" s="10" t="s">
        <v>1115</v>
      </c>
      <c r="B2809" s="11">
        <v>0.55162929044552489</v>
      </c>
      <c r="C2809" s="12" t="s">
        <v>2343</v>
      </c>
      <c r="D2809" s="12" t="s">
        <v>2343</v>
      </c>
      <c r="E2809" s="12"/>
      <c r="F2809" s="13">
        <v>50.5</v>
      </c>
      <c r="G2809" s="13">
        <v>536.25</v>
      </c>
      <c r="H2809" s="13">
        <v>1605.71</v>
      </c>
      <c r="I2809" s="13">
        <v>3</v>
      </c>
      <c r="J2809" s="13">
        <v>-0.01</v>
      </c>
      <c r="K2809" s="13">
        <v>0</v>
      </c>
      <c r="L2809" s="14">
        <v>5.3999999999999998E-5</v>
      </c>
      <c r="M2809" s="15" t="s">
        <v>6205</v>
      </c>
    </row>
    <row r="2810" spans="1:13" outlineLevel="2" x14ac:dyDescent="0.3">
      <c r="A2810" s="10" t="s">
        <v>1115</v>
      </c>
      <c r="B2810" s="11">
        <v>0.34151177440361302</v>
      </c>
      <c r="C2810" s="12" t="s">
        <v>2345</v>
      </c>
      <c r="D2810" s="12" t="s">
        <v>2345</v>
      </c>
      <c r="E2810" s="12"/>
      <c r="F2810" s="13">
        <v>61.77</v>
      </c>
      <c r="G2810" s="13">
        <v>790.04</v>
      </c>
      <c r="H2810" s="13">
        <v>2367.09</v>
      </c>
      <c r="I2810" s="13">
        <v>3</v>
      </c>
      <c r="J2810" s="13">
        <v>0</v>
      </c>
      <c r="K2810" s="13">
        <v>1</v>
      </c>
      <c r="L2810" s="14">
        <v>1.5999999999999999E-6</v>
      </c>
      <c r="M2810" s="15" t="s">
        <v>6205</v>
      </c>
    </row>
    <row r="2811" spans="1:13" outlineLevel="2" x14ac:dyDescent="0.3">
      <c r="A2811" s="10" t="s">
        <v>1115</v>
      </c>
      <c r="B2811" s="11">
        <v>0.37134131587425823</v>
      </c>
      <c r="C2811" s="12" t="s">
        <v>5571</v>
      </c>
      <c r="D2811" s="17" t="s">
        <v>5571</v>
      </c>
      <c r="E2811" s="12"/>
      <c r="F2811" s="13">
        <v>34.36</v>
      </c>
      <c r="G2811" s="13">
        <v>625.36</v>
      </c>
      <c r="H2811" s="13">
        <v>1248.71</v>
      </c>
      <c r="I2811" s="13">
        <v>2</v>
      </c>
      <c r="J2811" s="13">
        <v>-0.01</v>
      </c>
      <c r="K2811" s="13">
        <v>0</v>
      </c>
      <c r="L2811" s="13">
        <v>4.4000000000000003E-3</v>
      </c>
      <c r="M2811" s="15" t="s">
        <v>6208</v>
      </c>
    </row>
    <row r="2812" spans="1:13" outlineLevel="2" x14ac:dyDescent="0.3">
      <c r="A2812" s="10" t="s">
        <v>1115</v>
      </c>
      <c r="B2812" s="11">
        <v>0.47742813243555843</v>
      </c>
      <c r="C2812" s="12" t="s">
        <v>3704</v>
      </c>
      <c r="D2812" s="12" t="s">
        <v>3704</v>
      </c>
      <c r="E2812" s="12"/>
      <c r="F2812" s="13">
        <v>41.3</v>
      </c>
      <c r="G2812" s="13">
        <v>939.96</v>
      </c>
      <c r="H2812" s="13">
        <v>1877.91</v>
      </c>
      <c r="I2812" s="13">
        <v>2</v>
      </c>
      <c r="J2812" s="13">
        <v>-0.01</v>
      </c>
      <c r="K2812" s="13">
        <v>1</v>
      </c>
      <c r="L2812" s="13">
        <v>1.9000000000000001E-4</v>
      </c>
      <c r="M2812" s="15" t="s">
        <v>6207</v>
      </c>
    </row>
    <row r="2813" spans="1:13" outlineLevel="2" x14ac:dyDescent="0.3">
      <c r="A2813" s="10" t="s">
        <v>1115</v>
      </c>
      <c r="B2813" s="11">
        <v>0.3755417454512347</v>
      </c>
      <c r="C2813" s="12" t="s">
        <v>3704</v>
      </c>
      <c r="D2813" s="12" t="s">
        <v>3704</v>
      </c>
      <c r="E2813" s="12"/>
      <c r="F2813" s="13">
        <v>32.25</v>
      </c>
      <c r="G2813" s="13">
        <v>626.97</v>
      </c>
      <c r="H2813" s="13">
        <v>1877.9</v>
      </c>
      <c r="I2813" s="13">
        <v>3</v>
      </c>
      <c r="J2813" s="13">
        <v>-0.02</v>
      </c>
      <c r="K2813" s="13">
        <v>1</v>
      </c>
      <c r="L2813" s="13">
        <v>9.5E-4</v>
      </c>
      <c r="M2813" s="15" t="s">
        <v>6207</v>
      </c>
    </row>
    <row r="2814" spans="1:13" outlineLevel="2" x14ac:dyDescent="0.3">
      <c r="A2814" s="10" t="s">
        <v>1115</v>
      </c>
      <c r="B2814" s="11">
        <v>1.5179214796641554</v>
      </c>
      <c r="C2814" s="12" t="s">
        <v>1117</v>
      </c>
      <c r="D2814" s="12" t="s">
        <v>1117</v>
      </c>
      <c r="E2814" s="12" t="s">
        <v>1</v>
      </c>
      <c r="F2814" s="13">
        <v>76.55</v>
      </c>
      <c r="G2814" s="13">
        <v>848.75</v>
      </c>
      <c r="H2814" s="13">
        <v>2543.2399999999998</v>
      </c>
      <c r="I2814" s="13">
        <v>3</v>
      </c>
      <c r="J2814" s="13">
        <v>-0.02</v>
      </c>
      <c r="K2814" s="13">
        <v>0</v>
      </c>
      <c r="L2814" s="14">
        <v>1.3E-7</v>
      </c>
      <c r="M2814" s="15" t="s">
        <v>6207</v>
      </c>
    </row>
    <row r="2815" spans="1:13" outlineLevel="2" x14ac:dyDescent="0.3">
      <c r="A2815" s="10" t="s">
        <v>1115</v>
      </c>
      <c r="B2815" s="11">
        <v>0.73063955453445295</v>
      </c>
      <c r="C2815" s="12" t="s">
        <v>1117</v>
      </c>
      <c r="D2815" s="12" t="s">
        <v>1117</v>
      </c>
      <c r="E2815" s="12" t="s">
        <v>25</v>
      </c>
      <c r="F2815" s="13">
        <v>72.3</v>
      </c>
      <c r="G2815" s="13">
        <v>854.09</v>
      </c>
      <c r="H2815" s="13">
        <v>2559.25</v>
      </c>
      <c r="I2815" s="13">
        <v>3</v>
      </c>
      <c r="J2815" s="13">
        <v>0</v>
      </c>
      <c r="K2815" s="13">
        <v>0</v>
      </c>
      <c r="L2815" s="14">
        <v>1.8E-7</v>
      </c>
      <c r="M2815" s="15" t="s">
        <v>6204</v>
      </c>
    </row>
    <row r="2816" spans="1:13" outlineLevel="2" x14ac:dyDescent="0.3">
      <c r="A2816" s="10" t="s">
        <v>1115</v>
      </c>
      <c r="B2816" s="11">
        <v>0.43134984647262059</v>
      </c>
      <c r="C2816" s="12" t="s">
        <v>1117</v>
      </c>
      <c r="D2816" s="12" t="s">
        <v>1117</v>
      </c>
      <c r="E2816" s="12"/>
      <c r="F2816" s="13">
        <v>53.88</v>
      </c>
      <c r="G2816" s="13">
        <v>843.44</v>
      </c>
      <c r="H2816" s="13">
        <v>2527.3000000000002</v>
      </c>
      <c r="I2816" s="13">
        <v>3</v>
      </c>
      <c r="J2816" s="13">
        <v>0.04</v>
      </c>
      <c r="K2816" s="13">
        <v>0</v>
      </c>
      <c r="L2816" s="14">
        <v>8.8999999999999995E-6</v>
      </c>
      <c r="M2816" s="15" t="s">
        <v>6208</v>
      </c>
    </row>
    <row r="2817" spans="1:13" outlineLevel="2" x14ac:dyDescent="0.3">
      <c r="A2817" s="10" t="s">
        <v>1115</v>
      </c>
      <c r="B2817" s="11">
        <v>1.0994643190903433</v>
      </c>
      <c r="C2817" s="12" t="s">
        <v>4600</v>
      </c>
      <c r="D2817" s="12" t="s">
        <v>4600</v>
      </c>
      <c r="E2817" s="12"/>
      <c r="F2817" s="13">
        <v>26.14</v>
      </c>
      <c r="G2817" s="13">
        <v>449.91</v>
      </c>
      <c r="H2817" s="13">
        <v>1346.71</v>
      </c>
      <c r="I2817" s="13">
        <v>3</v>
      </c>
      <c r="J2817" s="13">
        <v>0.98</v>
      </c>
      <c r="K2817" s="13">
        <v>0</v>
      </c>
      <c r="L2817" s="13">
        <v>1.4999999999999999E-2</v>
      </c>
      <c r="M2817" s="15" t="s">
        <v>6207</v>
      </c>
    </row>
    <row r="2818" spans="1:13" outlineLevel="2" x14ac:dyDescent="0.3">
      <c r="A2818" s="10" t="s">
        <v>1115</v>
      </c>
      <c r="B2818" s="11">
        <v>0.21674342157494175</v>
      </c>
      <c r="C2818" s="12" t="s">
        <v>3706</v>
      </c>
      <c r="D2818" s="12" t="s">
        <v>3706</v>
      </c>
      <c r="E2818" s="12"/>
      <c r="F2818" s="13">
        <v>83.86</v>
      </c>
      <c r="G2818" s="13">
        <v>1075.05</v>
      </c>
      <c r="H2818" s="13">
        <v>2148.09</v>
      </c>
      <c r="I2818" s="13">
        <v>2</v>
      </c>
      <c r="J2818" s="13">
        <v>-0.01</v>
      </c>
      <c r="K2818" s="13">
        <v>0</v>
      </c>
      <c r="L2818" s="14">
        <v>1.4E-8</v>
      </c>
      <c r="M2818" s="15" t="s">
        <v>6207</v>
      </c>
    </row>
    <row r="2819" spans="1:13" outlineLevel="2" x14ac:dyDescent="0.3">
      <c r="A2819" s="10" t="s">
        <v>1115</v>
      </c>
      <c r="B2819" s="11">
        <v>0.23930470734299503</v>
      </c>
      <c r="C2819" s="12" t="s">
        <v>3706</v>
      </c>
      <c r="D2819" s="12" t="s">
        <v>3706</v>
      </c>
      <c r="E2819" s="12"/>
      <c r="F2819" s="13">
        <v>80.08</v>
      </c>
      <c r="G2819" s="13">
        <v>717.04</v>
      </c>
      <c r="H2819" s="13">
        <v>2148.08</v>
      </c>
      <c r="I2819" s="13">
        <v>3</v>
      </c>
      <c r="J2819" s="13">
        <v>-0.02</v>
      </c>
      <c r="K2819" s="13">
        <v>0</v>
      </c>
      <c r="L2819" s="14">
        <v>3.1E-8</v>
      </c>
      <c r="M2819" s="15" t="s">
        <v>6207</v>
      </c>
    </row>
    <row r="2820" spans="1:13" outlineLevel="2" x14ac:dyDescent="0.3">
      <c r="A2820" s="10" t="s">
        <v>1115</v>
      </c>
      <c r="B2820" s="11">
        <v>0.14840741490133053</v>
      </c>
      <c r="C2820" s="12" t="s">
        <v>3706</v>
      </c>
      <c r="D2820" s="12" t="s">
        <v>3706</v>
      </c>
      <c r="E2820" s="12" t="s">
        <v>1</v>
      </c>
      <c r="F2820" s="13">
        <v>65.86</v>
      </c>
      <c r="G2820" s="13">
        <v>722.37</v>
      </c>
      <c r="H2820" s="13">
        <v>2164.0700000000002</v>
      </c>
      <c r="I2820" s="13">
        <v>3</v>
      </c>
      <c r="J2820" s="13">
        <v>-0.02</v>
      </c>
      <c r="K2820" s="13">
        <v>0</v>
      </c>
      <c r="L2820" s="14">
        <v>9.0999999999999997E-7</v>
      </c>
      <c r="M2820" s="15" t="s">
        <v>6207</v>
      </c>
    </row>
    <row r="2821" spans="1:13" outlineLevel="2" x14ac:dyDescent="0.3">
      <c r="A2821" s="10" t="s">
        <v>1115</v>
      </c>
      <c r="B2821" s="11">
        <v>0.48028444176729074</v>
      </c>
      <c r="C2821" s="12" t="s">
        <v>3706</v>
      </c>
      <c r="D2821" s="12" t="s">
        <v>3706</v>
      </c>
      <c r="E2821" s="12" t="s">
        <v>1</v>
      </c>
      <c r="F2821" s="13">
        <v>47.22</v>
      </c>
      <c r="G2821" s="13">
        <v>1083.05</v>
      </c>
      <c r="H2821" s="13">
        <v>2164.08</v>
      </c>
      <c r="I2821" s="13">
        <v>2</v>
      </c>
      <c r="J2821" s="13">
        <v>-0.01</v>
      </c>
      <c r="K2821" s="13">
        <v>0</v>
      </c>
      <c r="L2821" s="14">
        <v>3.6999999999999998E-5</v>
      </c>
      <c r="M2821" s="15" t="s">
        <v>6207</v>
      </c>
    </row>
    <row r="2822" spans="1:13" outlineLevel="2" x14ac:dyDescent="0.3">
      <c r="A2822" s="10" t="s">
        <v>1115</v>
      </c>
      <c r="B2822" s="11">
        <v>0.1790718612138191</v>
      </c>
      <c r="C2822" s="12" t="s">
        <v>4602</v>
      </c>
      <c r="D2822" s="12" t="s">
        <v>4602</v>
      </c>
      <c r="E2822" s="12"/>
      <c r="F2822" s="13">
        <v>68.75</v>
      </c>
      <c r="G2822" s="13">
        <v>1010.53</v>
      </c>
      <c r="H2822" s="13">
        <v>4038.08</v>
      </c>
      <c r="I2822" s="13">
        <v>4</v>
      </c>
      <c r="J2822" s="13">
        <v>7.0000000000000007E-2</v>
      </c>
      <c r="K2822" s="13">
        <v>1</v>
      </c>
      <c r="L2822" s="14">
        <v>3.5999999999999999E-7</v>
      </c>
      <c r="M2822" s="15" t="s">
        <v>6208</v>
      </c>
    </row>
    <row r="2823" spans="1:13" outlineLevel="2" x14ac:dyDescent="0.3">
      <c r="A2823" s="10" t="s">
        <v>1115</v>
      </c>
      <c r="B2823" s="11">
        <v>0.45514859853986556</v>
      </c>
      <c r="C2823" s="12" t="s">
        <v>4602</v>
      </c>
      <c r="D2823" s="12" t="s">
        <v>4602</v>
      </c>
      <c r="E2823" s="12" t="s">
        <v>1</v>
      </c>
      <c r="F2823" s="13">
        <v>48.1</v>
      </c>
      <c r="G2823" s="13">
        <v>1014.52</v>
      </c>
      <c r="H2823" s="13">
        <v>4054.06</v>
      </c>
      <c r="I2823" s="13">
        <v>4</v>
      </c>
      <c r="J2823" s="13">
        <v>7.0000000000000007E-2</v>
      </c>
      <c r="K2823" s="13">
        <v>1</v>
      </c>
      <c r="L2823" s="14">
        <v>3.1000000000000001E-5</v>
      </c>
      <c r="M2823" s="15" t="s">
        <v>6208</v>
      </c>
    </row>
    <row r="2824" spans="1:13" outlineLevel="2" x14ac:dyDescent="0.3">
      <c r="A2824" s="10" t="s">
        <v>1115</v>
      </c>
      <c r="B2824" s="11">
        <v>1.6295143013191189E-2</v>
      </c>
      <c r="C2824" s="12" t="s">
        <v>3705</v>
      </c>
      <c r="D2824" s="17" t="s">
        <v>3705</v>
      </c>
      <c r="E2824" s="12"/>
      <c r="F2824" s="13">
        <v>54.02</v>
      </c>
      <c r="G2824" s="13">
        <v>993.53</v>
      </c>
      <c r="H2824" s="13">
        <v>1985.04</v>
      </c>
      <c r="I2824" s="13">
        <v>2</v>
      </c>
      <c r="J2824" s="13">
        <v>0.03</v>
      </c>
      <c r="K2824" s="13">
        <v>0</v>
      </c>
      <c r="L2824" s="14">
        <v>3.4E-5</v>
      </c>
      <c r="M2824" s="15" t="s">
        <v>6206</v>
      </c>
    </row>
    <row r="2825" spans="1:13" outlineLevel="2" x14ac:dyDescent="0.3">
      <c r="A2825" s="10" t="s">
        <v>1115</v>
      </c>
      <c r="B2825" s="16">
        <v>1.7595124892249567</v>
      </c>
      <c r="C2825" s="12" t="s">
        <v>5572</v>
      </c>
      <c r="D2825" s="12" t="s">
        <v>5572</v>
      </c>
      <c r="E2825" s="12"/>
      <c r="F2825" s="13">
        <v>28.76</v>
      </c>
      <c r="G2825" s="13">
        <v>566.32000000000005</v>
      </c>
      <c r="H2825" s="13">
        <v>1695.94</v>
      </c>
      <c r="I2825" s="13">
        <v>3</v>
      </c>
      <c r="J2825" s="13">
        <v>-0.02</v>
      </c>
      <c r="K2825" s="13">
        <v>0</v>
      </c>
      <c r="L2825" s="13">
        <v>3.8999999999999998E-3</v>
      </c>
      <c r="M2825" s="15" t="s">
        <v>6216</v>
      </c>
    </row>
    <row r="2826" spans="1:13" outlineLevel="2" x14ac:dyDescent="0.3">
      <c r="A2826" s="10" t="s">
        <v>1115</v>
      </c>
      <c r="B2826" s="16">
        <v>0.14999752266455932</v>
      </c>
      <c r="C2826" s="12" t="s">
        <v>1116</v>
      </c>
      <c r="D2826" s="12" t="s">
        <v>1116</v>
      </c>
      <c r="E2826" s="12"/>
      <c r="F2826" s="13">
        <v>34.61</v>
      </c>
      <c r="G2826" s="13">
        <v>583.32000000000005</v>
      </c>
      <c r="H2826" s="13">
        <v>1164.6199999999999</v>
      </c>
      <c r="I2826" s="13">
        <v>2</v>
      </c>
      <c r="J2826" s="13">
        <v>-0.01</v>
      </c>
      <c r="K2826" s="13">
        <v>0</v>
      </c>
      <c r="L2826" s="13">
        <v>3.3000000000000002E-2</v>
      </c>
      <c r="M2826" s="15" t="s">
        <v>6217</v>
      </c>
    </row>
    <row r="2827" spans="1:13" outlineLevel="2" x14ac:dyDescent="0.3">
      <c r="A2827" s="10" t="s">
        <v>1115</v>
      </c>
      <c r="B2827" s="16">
        <v>1.7220996783319391</v>
      </c>
      <c r="C2827" s="12" t="s">
        <v>2344</v>
      </c>
      <c r="D2827" s="12" t="s">
        <v>2344</v>
      </c>
      <c r="E2827" s="12"/>
      <c r="F2827" s="13">
        <v>39.19</v>
      </c>
      <c r="G2827" s="13">
        <v>614.61</v>
      </c>
      <c r="H2827" s="13">
        <v>1840.79</v>
      </c>
      <c r="I2827" s="13">
        <v>3</v>
      </c>
      <c r="J2827" s="13">
        <v>-0.01</v>
      </c>
      <c r="K2827" s="13">
        <v>0</v>
      </c>
      <c r="L2827" s="13">
        <v>2.1000000000000001E-4</v>
      </c>
      <c r="M2827" s="15" t="s">
        <v>6218</v>
      </c>
    </row>
    <row r="2828" spans="1:13" outlineLevel="2" x14ac:dyDescent="0.3">
      <c r="A2828" s="10" t="s">
        <v>1115</v>
      </c>
      <c r="B2828" s="16">
        <v>0.23641961016584606</v>
      </c>
      <c r="C2828" s="12" t="s">
        <v>4601</v>
      </c>
      <c r="D2828" s="12" t="s">
        <v>4601</v>
      </c>
      <c r="E2828" s="12"/>
      <c r="F2828" s="13">
        <v>63.3</v>
      </c>
      <c r="G2828" s="13">
        <v>685.01</v>
      </c>
      <c r="H2828" s="13">
        <v>2051.9899999999998</v>
      </c>
      <c r="I2828" s="13">
        <v>3</v>
      </c>
      <c r="J2828" s="13">
        <v>-0.02</v>
      </c>
      <c r="K2828" s="13">
        <v>0</v>
      </c>
      <c r="L2828" s="14">
        <v>1.1999999999999999E-6</v>
      </c>
      <c r="M2828" s="15" t="s">
        <v>6220</v>
      </c>
    </row>
    <row r="2829" spans="1:13" outlineLevel="2" x14ac:dyDescent="0.3">
      <c r="A2829" s="10" t="s">
        <v>1115</v>
      </c>
      <c r="B2829" s="16">
        <v>0.23657051121932179</v>
      </c>
      <c r="C2829" s="12" t="s">
        <v>4601</v>
      </c>
      <c r="D2829" s="12" t="s">
        <v>4601</v>
      </c>
      <c r="E2829" s="12"/>
      <c r="F2829" s="13">
        <v>37.53</v>
      </c>
      <c r="G2829" s="13">
        <v>514</v>
      </c>
      <c r="H2829" s="13">
        <v>2051.98</v>
      </c>
      <c r="I2829" s="13">
        <v>4</v>
      </c>
      <c r="J2829" s="13">
        <v>-0.03</v>
      </c>
      <c r="K2829" s="13">
        <v>0</v>
      </c>
      <c r="L2829" s="13">
        <v>2.9999999999999997E-4</v>
      </c>
      <c r="M2829" s="15" t="s">
        <v>6220</v>
      </c>
    </row>
    <row r="2830" spans="1:13" outlineLevel="2" x14ac:dyDescent="0.3">
      <c r="A2830" s="10" t="s">
        <v>1115</v>
      </c>
      <c r="B2830" s="16">
        <v>0.33736289222774124</v>
      </c>
      <c r="C2830" s="12" t="s">
        <v>2343</v>
      </c>
      <c r="D2830" s="12" t="s">
        <v>2343</v>
      </c>
      <c r="E2830" s="12"/>
      <c r="F2830" s="13">
        <v>43.06</v>
      </c>
      <c r="G2830" s="13">
        <v>536.25</v>
      </c>
      <c r="H2830" s="13">
        <v>1605.72</v>
      </c>
      <c r="I2830" s="13">
        <v>3</v>
      </c>
      <c r="J2830" s="13">
        <v>-0.01</v>
      </c>
      <c r="K2830" s="13">
        <v>0</v>
      </c>
      <c r="L2830" s="14">
        <v>9.2E-5</v>
      </c>
      <c r="M2830" s="15" t="s">
        <v>6218</v>
      </c>
    </row>
    <row r="2831" spans="1:13" outlineLevel="2" x14ac:dyDescent="0.3">
      <c r="A2831" s="10" t="s">
        <v>1115</v>
      </c>
      <c r="B2831" s="16">
        <v>0.21151841829742984</v>
      </c>
      <c r="C2831" s="12" t="s">
        <v>2345</v>
      </c>
      <c r="D2831" s="12" t="s">
        <v>2345</v>
      </c>
      <c r="E2831" s="12"/>
      <c r="F2831" s="13">
        <v>29.76</v>
      </c>
      <c r="G2831" s="13">
        <v>592.78</v>
      </c>
      <c r="H2831" s="13">
        <v>2367.09</v>
      </c>
      <c r="I2831" s="13">
        <v>4</v>
      </c>
      <c r="J2831" s="13">
        <v>0</v>
      </c>
      <c r="K2831" s="13">
        <v>1</v>
      </c>
      <c r="L2831" s="13">
        <v>1.6000000000000001E-3</v>
      </c>
      <c r="M2831" s="15" t="s">
        <v>6218</v>
      </c>
    </row>
    <row r="2832" spans="1:13" outlineLevel="2" x14ac:dyDescent="0.3">
      <c r="A2832" s="10" t="s">
        <v>1115</v>
      </c>
      <c r="B2832" s="16">
        <v>0.59054771120641636</v>
      </c>
      <c r="C2832" s="12" t="s">
        <v>3704</v>
      </c>
      <c r="D2832" s="12" t="s">
        <v>3704</v>
      </c>
      <c r="E2832" s="12"/>
      <c r="F2832" s="13">
        <v>68.069999999999993</v>
      </c>
      <c r="G2832" s="13">
        <v>939.96</v>
      </c>
      <c r="H2832" s="13">
        <v>1877.91</v>
      </c>
      <c r="I2832" s="13">
        <v>2</v>
      </c>
      <c r="J2832" s="13">
        <v>-0.01</v>
      </c>
      <c r="K2832" s="13">
        <v>1</v>
      </c>
      <c r="L2832" s="14">
        <v>1.5E-6</v>
      </c>
      <c r="M2832" s="15" t="s">
        <v>6220</v>
      </c>
    </row>
    <row r="2833" spans="1:13" outlineLevel="2" x14ac:dyDescent="0.3">
      <c r="A2833" s="10" t="s">
        <v>1115</v>
      </c>
      <c r="B2833" s="16">
        <v>1.0257844814831849</v>
      </c>
      <c r="C2833" s="12" t="s">
        <v>1117</v>
      </c>
      <c r="D2833" s="12" t="s">
        <v>1117</v>
      </c>
      <c r="E2833" s="12" t="s">
        <v>1</v>
      </c>
      <c r="F2833" s="13">
        <v>55.52</v>
      </c>
      <c r="G2833" s="13">
        <v>848.76</v>
      </c>
      <c r="H2833" s="13">
        <v>2543.25</v>
      </c>
      <c r="I2833" s="13">
        <v>3</v>
      </c>
      <c r="J2833" s="13">
        <v>-0.01</v>
      </c>
      <c r="K2833" s="13">
        <v>0</v>
      </c>
      <c r="L2833" s="14">
        <v>9.9000000000000001E-6</v>
      </c>
      <c r="M2833" s="15" t="s">
        <v>6220</v>
      </c>
    </row>
    <row r="2834" spans="1:13" outlineLevel="2" x14ac:dyDescent="0.3">
      <c r="A2834" s="10" t="s">
        <v>1115</v>
      </c>
      <c r="B2834" s="16">
        <v>0.56022361347668481</v>
      </c>
      <c r="C2834" s="12" t="s">
        <v>1117</v>
      </c>
      <c r="D2834" s="12" t="s">
        <v>1117</v>
      </c>
      <c r="E2834" s="12" t="s">
        <v>1</v>
      </c>
      <c r="F2834" s="13">
        <v>29.43</v>
      </c>
      <c r="G2834" s="13">
        <v>636.82000000000005</v>
      </c>
      <c r="H2834" s="13">
        <v>2543.2600000000002</v>
      </c>
      <c r="I2834" s="13">
        <v>4</v>
      </c>
      <c r="J2834" s="13">
        <v>0.01</v>
      </c>
      <c r="K2834" s="13">
        <v>0</v>
      </c>
      <c r="L2834" s="13">
        <v>1.6999999999999999E-3</v>
      </c>
      <c r="M2834" s="15" t="s">
        <v>6220</v>
      </c>
    </row>
    <row r="2835" spans="1:13" outlineLevel="2" x14ac:dyDescent="0.3">
      <c r="A2835" s="10" t="s">
        <v>1115</v>
      </c>
      <c r="B2835" s="16">
        <v>1.1236883121542103</v>
      </c>
      <c r="C2835" s="12" t="s">
        <v>4600</v>
      </c>
      <c r="D2835" s="12" t="s">
        <v>4600</v>
      </c>
      <c r="E2835" s="12"/>
      <c r="F2835" s="13">
        <v>28.9</v>
      </c>
      <c r="G2835" s="13">
        <v>673.86</v>
      </c>
      <c r="H2835" s="13">
        <v>1345.71</v>
      </c>
      <c r="I2835" s="13">
        <v>2</v>
      </c>
      <c r="J2835" s="13">
        <v>-0.02</v>
      </c>
      <c r="K2835" s="13">
        <v>0</v>
      </c>
      <c r="L2835" s="13">
        <v>5.4000000000000003E-3</v>
      </c>
      <c r="M2835" s="15" t="s">
        <v>6220</v>
      </c>
    </row>
    <row r="2836" spans="1:13" outlineLevel="2" x14ac:dyDescent="0.3">
      <c r="A2836" s="10" t="s">
        <v>1115</v>
      </c>
      <c r="B2836" s="16">
        <v>1.0326179913190816E-4</v>
      </c>
      <c r="C2836" s="12" t="s">
        <v>3706</v>
      </c>
      <c r="D2836" s="12" t="s">
        <v>3706</v>
      </c>
      <c r="E2836" s="12"/>
      <c r="F2836" s="13">
        <v>67.63</v>
      </c>
      <c r="G2836" s="13">
        <v>717.03</v>
      </c>
      <c r="H2836" s="13">
        <v>2148.08</v>
      </c>
      <c r="I2836" s="13">
        <v>3</v>
      </c>
      <c r="J2836" s="13">
        <v>-0.02</v>
      </c>
      <c r="K2836" s="13">
        <v>0</v>
      </c>
      <c r="L2836" s="14">
        <v>4.5999999999999999E-7</v>
      </c>
      <c r="M2836" s="15" t="s">
        <v>6220</v>
      </c>
    </row>
    <row r="2837" spans="1:13" outlineLevel="2" x14ac:dyDescent="0.3">
      <c r="A2837" s="10" t="s">
        <v>1115</v>
      </c>
      <c r="B2837" s="16">
        <v>0.22221763026667252</v>
      </c>
      <c r="C2837" s="12" t="s">
        <v>3706</v>
      </c>
      <c r="D2837" s="12" t="s">
        <v>3706</v>
      </c>
      <c r="E2837" s="12" t="s">
        <v>1</v>
      </c>
      <c r="F2837" s="13">
        <v>64.959999999999994</v>
      </c>
      <c r="G2837" s="13">
        <v>722.37</v>
      </c>
      <c r="H2837" s="13">
        <v>2164.08</v>
      </c>
      <c r="I2837" s="13">
        <v>3</v>
      </c>
      <c r="J2837" s="13">
        <v>-0.02</v>
      </c>
      <c r="K2837" s="13">
        <v>0</v>
      </c>
      <c r="L2837" s="14">
        <v>8.1999999999999998E-7</v>
      </c>
      <c r="M2837" s="15" t="s">
        <v>6220</v>
      </c>
    </row>
    <row r="2838" spans="1:13" outlineLevel="2" x14ac:dyDescent="0.3">
      <c r="A2838" s="10" t="s">
        <v>1115</v>
      </c>
      <c r="B2838" s="16">
        <v>0.77937663519481282</v>
      </c>
      <c r="C2838" s="12" t="s">
        <v>3706</v>
      </c>
      <c r="D2838" s="12" t="s">
        <v>3706</v>
      </c>
      <c r="E2838" s="12"/>
      <c r="F2838" s="13">
        <v>39.64</v>
      </c>
      <c r="G2838" s="13">
        <v>538.28</v>
      </c>
      <c r="H2838" s="13">
        <v>2149.11</v>
      </c>
      <c r="I2838" s="13">
        <v>4</v>
      </c>
      <c r="J2838" s="13">
        <v>1.01</v>
      </c>
      <c r="K2838" s="13">
        <v>0</v>
      </c>
      <c r="L2838" s="13">
        <v>7.6999999999999996E-4</v>
      </c>
      <c r="M2838" s="15" t="s">
        <v>6216</v>
      </c>
    </row>
    <row r="2839" spans="1:13" outlineLevel="1" x14ac:dyDescent="0.3">
      <c r="A2839" s="10" t="s">
        <v>1115</v>
      </c>
      <c r="B2839" s="16">
        <v>0.23134211407957694</v>
      </c>
      <c r="C2839" s="12" t="s">
        <v>4602</v>
      </c>
      <c r="D2839" s="12" t="s">
        <v>4602</v>
      </c>
      <c r="E2839" s="12" t="s">
        <v>1</v>
      </c>
      <c r="F2839" s="13">
        <v>58.53</v>
      </c>
      <c r="G2839" s="13">
        <v>1014.76</v>
      </c>
      <c r="H2839" s="13">
        <v>4055</v>
      </c>
      <c r="I2839" s="13">
        <v>4</v>
      </c>
      <c r="J2839" s="13">
        <v>1</v>
      </c>
      <c r="K2839" s="13">
        <v>1</v>
      </c>
      <c r="L2839" s="14">
        <v>3.1999999999999999E-6</v>
      </c>
      <c r="M2839" s="15" t="s">
        <v>6220</v>
      </c>
    </row>
    <row r="2840" spans="1:13" outlineLevel="2" x14ac:dyDescent="0.3">
      <c r="A2840" s="10" t="s">
        <v>1115</v>
      </c>
      <c r="B2840" s="16">
        <v>0.26872120291708862</v>
      </c>
      <c r="C2840" s="12" t="s">
        <v>4602</v>
      </c>
      <c r="D2840" s="12" t="s">
        <v>4602</v>
      </c>
      <c r="E2840" s="12"/>
      <c r="F2840" s="13">
        <v>50.44</v>
      </c>
      <c r="G2840" s="13">
        <v>1010.51</v>
      </c>
      <c r="H2840" s="13">
        <v>4038.03</v>
      </c>
      <c r="I2840" s="13">
        <v>4</v>
      </c>
      <c r="J2840" s="13">
        <v>0.02</v>
      </c>
      <c r="K2840" s="13">
        <v>1</v>
      </c>
      <c r="L2840" s="14">
        <v>1.9000000000000001E-5</v>
      </c>
      <c r="M2840" s="15" t="s">
        <v>6216</v>
      </c>
    </row>
    <row r="2841" spans="1:13" outlineLevel="2" x14ac:dyDescent="0.3">
      <c r="A2841" s="10" t="s">
        <v>658</v>
      </c>
      <c r="B2841" s="11">
        <f>SUBTOTAL(4,B2842:B2877)</f>
        <v>1.2440041301222329</v>
      </c>
      <c r="C2841" s="12">
        <f>COUNTA(C2842:C2877)</f>
        <v>36</v>
      </c>
      <c r="D2841" s="12">
        <v>4</v>
      </c>
      <c r="E2841" s="12">
        <f>COUNTA(E2842:E2877)</f>
        <v>2</v>
      </c>
      <c r="F2841" s="13">
        <f>SUBTOTAL(4,F2842:F2877)</f>
        <v>90.87</v>
      </c>
      <c r="G2841" s="13"/>
      <c r="H2841" s="13"/>
      <c r="I2841" s="13"/>
      <c r="J2841" s="13"/>
      <c r="K2841" s="13">
        <f>SUBTOTAL(4,K2842:K2877)</f>
        <v>2</v>
      </c>
      <c r="L2841" s="13"/>
      <c r="M2841" s="15"/>
    </row>
    <row r="2842" spans="1:13" outlineLevel="2" x14ac:dyDescent="0.3">
      <c r="A2842" s="10" t="s">
        <v>658</v>
      </c>
      <c r="B2842" s="11">
        <v>1.0541244451707265E-2</v>
      </c>
      <c r="C2842" s="12" t="s">
        <v>3840</v>
      </c>
      <c r="D2842" s="17" t="s">
        <v>3840</v>
      </c>
      <c r="E2842" s="12"/>
      <c r="F2842" s="13">
        <v>31.2</v>
      </c>
      <c r="G2842" s="13">
        <v>720.37</v>
      </c>
      <c r="H2842" s="13">
        <v>1438.73</v>
      </c>
      <c r="I2842" s="13">
        <v>2</v>
      </c>
      <c r="J2842" s="13">
        <v>-0.02</v>
      </c>
      <c r="K2842" s="13">
        <v>1</v>
      </c>
      <c r="L2842" s="13">
        <v>9.1999999999999998E-3</v>
      </c>
      <c r="M2842" s="15" t="s">
        <v>6206</v>
      </c>
    </row>
    <row r="2843" spans="1:13" outlineLevel="2" x14ac:dyDescent="0.3">
      <c r="A2843" s="10" t="s">
        <v>658</v>
      </c>
      <c r="B2843" s="11">
        <v>7.4072176805417881E-4</v>
      </c>
      <c r="C2843" s="12" t="s">
        <v>662</v>
      </c>
      <c r="D2843" s="12" t="s">
        <v>662</v>
      </c>
      <c r="E2843" s="12"/>
      <c r="F2843" s="13">
        <v>90.87</v>
      </c>
      <c r="G2843" s="13">
        <v>938.45</v>
      </c>
      <c r="H2843" s="13">
        <v>1874.88</v>
      </c>
      <c r="I2843" s="13">
        <v>2</v>
      </c>
      <c r="J2843" s="13">
        <v>0.02</v>
      </c>
      <c r="K2843" s="13">
        <v>0</v>
      </c>
      <c r="L2843" s="14">
        <v>1.4E-8</v>
      </c>
      <c r="M2843" s="15" t="s">
        <v>6208</v>
      </c>
    </row>
    <row r="2844" spans="1:13" outlineLevel="2" x14ac:dyDescent="0.3">
      <c r="A2844" s="10" t="s">
        <v>658</v>
      </c>
      <c r="B2844" s="11">
        <v>7.1285491398366844E-3</v>
      </c>
      <c r="C2844" s="12" t="s">
        <v>662</v>
      </c>
      <c r="D2844" s="12" t="s">
        <v>662</v>
      </c>
      <c r="E2844" s="12"/>
      <c r="F2844" s="13">
        <v>53.48</v>
      </c>
      <c r="G2844" s="13">
        <v>625.96</v>
      </c>
      <c r="H2844" s="13">
        <v>1874.85</v>
      </c>
      <c r="I2844" s="13">
        <v>3</v>
      </c>
      <c r="J2844" s="13">
        <v>-0.02</v>
      </c>
      <c r="K2844" s="13">
        <v>0</v>
      </c>
      <c r="L2844" s="14">
        <v>2.0000000000000002E-5</v>
      </c>
      <c r="M2844" s="15" t="s">
        <v>6204</v>
      </c>
    </row>
    <row r="2845" spans="1:13" outlineLevel="2" x14ac:dyDescent="0.3">
      <c r="A2845" s="10" t="s">
        <v>658</v>
      </c>
      <c r="B2845" s="11">
        <v>1.8010515574645282E-3</v>
      </c>
      <c r="C2845" s="12" t="s">
        <v>2354</v>
      </c>
      <c r="D2845" s="12" t="s">
        <v>2354</v>
      </c>
      <c r="E2845" s="12"/>
      <c r="F2845" s="13">
        <v>83.82</v>
      </c>
      <c r="G2845" s="13">
        <v>714.39</v>
      </c>
      <c r="H2845" s="13">
        <v>2140.14</v>
      </c>
      <c r="I2845" s="13">
        <v>3</v>
      </c>
      <c r="J2845" s="13">
        <v>-0.01</v>
      </c>
      <c r="K2845" s="13">
        <v>1</v>
      </c>
      <c r="L2845" s="14">
        <v>1.4E-8</v>
      </c>
      <c r="M2845" s="15" t="s">
        <v>6205</v>
      </c>
    </row>
    <row r="2846" spans="1:13" outlineLevel="2" x14ac:dyDescent="0.3">
      <c r="A2846" s="10" t="s">
        <v>658</v>
      </c>
      <c r="B2846" s="11">
        <v>2.3300342151122018E-3</v>
      </c>
      <c r="C2846" s="12" t="s">
        <v>2354</v>
      </c>
      <c r="D2846" s="12" t="s">
        <v>2354</v>
      </c>
      <c r="E2846" s="12"/>
      <c r="F2846" s="13">
        <v>69.89</v>
      </c>
      <c r="G2846" s="13">
        <v>1071.08</v>
      </c>
      <c r="H2846" s="13">
        <v>2140.15</v>
      </c>
      <c r="I2846" s="13">
        <v>2</v>
      </c>
      <c r="J2846" s="13">
        <v>0</v>
      </c>
      <c r="K2846" s="13">
        <v>1</v>
      </c>
      <c r="L2846" s="14">
        <v>2.8000000000000002E-7</v>
      </c>
      <c r="M2846" s="15" t="s">
        <v>6205</v>
      </c>
    </row>
    <row r="2847" spans="1:13" outlineLevel="2" x14ac:dyDescent="0.3">
      <c r="A2847" s="10" t="s">
        <v>658</v>
      </c>
      <c r="B2847" s="11">
        <v>7.3515720129797865E-5</v>
      </c>
      <c r="C2847" s="12" t="s">
        <v>659</v>
      </c>
      <c r="D2847" s="12" t="s">
        <v>659</v>
      </c>
      <c r="E2847" s="12"/>
      <c r="F2847" s="13">
        <v>65.099999999999994</v>
      </c>
      <c r="G2847" s="13">
        <v>700.86</v>
      </c>
      <c r="H2847" s="13">
        <v>1399.7</v>
      </c>
      <c r="I2847" s="13">
        <v>2</v>
      </c>
      <c r="J2847" s="13">
        <v>-0.02</v>
      </c>
      <c r="K2847" s="13">
        <v>0</v>
      </c>
      <c r="L2847" s="14">
        <v>9.7000000000000003E-6</v>
      </c>
      <c r="M2847" s="15" t="s">
        <v>6207</v>
      </c>
    </row>
    <row r="2848" spans="1:13" outlineLevel="2" x14ac:dyDescent="0.3">
      <c r="A2848" s="10" t="s">
        <v>658</v>
      </c>
      <c r="B2848" s="11">
        <v>6.0149831277525926E-4</v>
      </c>
      <c r="C2848" s="12" t="s">
        <v>659</v>
      </c>
      <c r="D2848" s="12" t="s">
        <v>659</v>
      </c>
      <c r="E2848" s="12"/>
      <c r="F2848" s="13">
        <v>29.97</v>
      </c>
      <c r="G2848" s="13">
        <v>467.58</v>
      </c>
      <c r="H2848" s="13">
        <v>1399.71</v>
      </c>
      <c r="I2848" s="13">
        <v>3</v>
      </c>
      <c r="J2848" s="13">
        <v>-0.02</v>
      </c>
      <c r="K2848" s="13">
        <v>0</v>
      </c>
      <c r="L2848" s="13">
        <v>1.7999999999999999E-2</v>
      </c>
      <c r="M2848" s="15" t="s">
        <v>6208</v>
      </c>
    </row>
    <row r="2849" spans="1:13" outlineLevel="2" x14ac:dyDescent="0.3">
      <c r="A2849" s="10" t="s">
        <v>658</v>
      </c>
      <c r="B2849" s="11">
        <v>4.4801427241418864E-4</v>
      </c>
      <c r="C2849" s="12" t="s">
        <v>660</v>
      </c>
      <c r="D2849" s="12" t="s">
        <v>660</v>
      </c>
      <c r="E2849" s="12"/>
      <c r="F2849" s="13">
        <v>88.41</v>
      </c>
      <c r="G2849" s="13">
        <v>836.97</v>
      </c>
      <c r="H2849" s="13">
        <v>1671.92</v>
      </c>
      <c r="I2849" s="13">
        <v>2</v>
      </c>
      <c r="J2849" s="13">
        <v>0</v>
      </c>
      <c r="K2849" s="13">
        <v>1</v>
      </c>
      <c r="L2849" s="14">
        <v>2.9000000000000002E-8</v>
      </c>
      <c r="M2849" s="15" t="s">
        <v>6208</v>
      </c>
    </row>
    <row r="2850" spans="1:13" outlineLevel="2" x14ac:dyDescent="0.3">
      <c r="A2850" s="10" t="s">
        <v>658</v>
      </c>
      <c r="B2850" s="11">
        <v>1.1664844951665967E-4</v>
      </c>
      <c r="C2850" s="12" t="s">
        <v>660</v>
      </c>
      <c r="D2850" s="12" t="s">
        <v>660</v>
      </c>
      <c r="E2850" s="12"/>
      <c r="F2850" s="13">
        <v>49.36</v>
      </c>
      <c r="G2850" s="13">
        <v>558.30999999999995</v>
      </c>
      <c r="H2850" s="13">
        <v>1671.92</v>
      </c>
      <c r="I2850" s="13">
        <v>3</v>
      </c>
      <c r="J2850" s="13">
        <v>0</v>
      </c>
      <c r="K2850" s="13">
        <v>1</v>
      </c>
      <c r="L2850" s="14">
        <v>6.7999999999999999E-5</v>
      </c>
      <c r="M2850" s="15" t="s">
        <v>6208</v>
      </c>
    </row>
    <row r="2851" spans="1:13" outlineLevel="2" x14ac:dyDescent="0.3">
      <c r="A2851" s="10" t="s">
        <v>658</v>
      </c>
      <c r="B2851" s="11">
        <v>2.3805913756587823E-3</v>
      </c>
      <c r="C2851" s="12" t="s">
        <v>5475</v>
      </c>
      <c r="D2851" s="12" t="s">
        <v>5475</v>
      </c>
      <c r="E2851" s="12"/>
      <c r="F2851" s="13">
        <v>27.61</v>
      </c>
      <c r="G2851" s="13">
        <v>569.80999999999995</v>
      </c>
      <c r="H2851" s="13">
        <v>1137.6099999999999</v>
      </c>
      <c r="I2851" s="13">
        <v>2</v>
      </c>
      <c r="J2851" s="13">
        <v>-0.01</v>
      </c>
      <c r="K2851" s="13">
        <v>0</v>
      </c>
      <c r="L2851" s="13">
        <v>8.6E-3</v>
      </c>
      <c r="M2851" s="15" t="s">
        <v>6208</v>
      </c>
    </row>
    <row r="2852" spans="1:13" outlineLevel="2" x14ac:dyDescent="0.3">
      <c r="A2852" s="10" t="s">
        <v>658</v>
      </c>
      <c r="B2852" s="11">
        <v>9.9742634971353907E-3</v>
      </c>
      <c r="C2852" s="12" t="s">
        <v>661</v>
      </c>
      <c r="D2852" s="12" t="s">
        <v>661</v>
      </c>
      <c r="E2852" s="12" t="s">
        <v>1</v>
      </c>
      <c r="F2852" s="13">
        <v>87.84</v>
      </c>
      <c r="G2852" s="13">
        <v>875.44</v>
      </c>
      <c r="H2852" s="13">
        <v>1748.86</v>
      </c>
      <c r="I2852" s="13">
        <v>2</v>
      </c>
      <c r="J2852" s="13">
        <v>0.01</v>
      </c>
      <c r="K2852" s="13">
        <v>0</v>
      </c>
      <c r="L2852" s="14">
        <v>9.3000000000000006E-9</v>
      </c>
      <c r="M2852" s="15" t="s">
        <v>6208</v>
      </c>
    </row>
    <row r="2853" spans="1:13" outlineLevel="2" x14ac:dyDescent="0.3">
      <c r="A2853" s="10" t="s">
        <v>658</v>
      </c>
      <c r="B2853" s="11">
        <v>3.3718165179885376E-3</v>
      </c>
      <c r="C2853" s="12" t="s">
        <v>661</v>
      </c>
      <c r="D2853" s="12" t="s">
        <v>661</v>
      </c>
      <c r="E2853" s="12"/>
      <c r="F2853" s="13">
        <v>84.39</v>
      </c>
      <c r="G2853" s="13">
        <v>867.44</v>
      </c>
      <c r="H2853" s="13">
        <v>1732.86</v>
      </c>
      <c r="I2853" s="13">
        <v>2</v>
      </c>
      <c r="J2853" s="13">
        <v>0</v>
      </c>
      <c r="K2853" s="13">
        <v>0</v>
      </c>
      <c r="L2853" s="14">
        <v>2.4999999999999999E-8</v>
      </c>
      <c r="M2853" s="15" t="s">
        <v>6208</v>
      </c>
    </row>
    <row r="2854" spans="1:13" outlineLevel="2" x14ac:dyDescent="0.3">
      <c r="A2854" s="10" t="s">
        <v>658</v>
      </c>
      <c r="B2854" s="11">
        <v>1.5168981367690943E-3</v>
      </c>
      <c r="C2854" s="12" t="s">
        <v>661</v>
      </c>
      <c r="D2854" s="12" t="s">
        <v>661</v>
      </c>
      <c r="E2854" s="12"/>
      <c r="F2854" s="13">
        <v>36</v>
      </c>
      <c r="G2854" s="13">
        <v>578.62</v>
      </c>
      <c r="H2854" s="13">
        <v>1732.85</v>
      </c>
      <c r="I2854" s="13">
        <v>3</v>
      </c>
      <c r="J2854" s="13">
        <v>-0.01</v>
      </c>
      <c r="K2854" s="13">
        <v>0</v>
      </c>
      <c r="L2854" s="13">
        <v>4.4000000000000002E-4</v>
      </c>
      <c r="M2854" s="15" t="s">
        <v>6208</v>
      </c>
    </row>
    <row r="2855" spans="1:13" outlineLevel="2" x14ac:dyDescent="0.3">
      <c r="A2855" s="10" t="s">
        <v>658</v>
      </c>
      <c r="B2855" s="11">
        <v>0.63682807085656867</v>
      </c>
      <c r="C2855" s="12" t="s">
        <v>5476</v>
      </c>
      <c r="D2855" s="17" t="s">
        <v>5476</v>
      </c>
      <c r="E2855" s="12" t="s">
        <v>1</v>
      </c>
      <c r="F2855" s="13">
        <v>32.950000000000003</v>
      </c>
      <c r="G2855" s="13">
        <v>1243.33</v>
      </c>
      <c r="H2855" s="13">
        <v>3726.96</v>
      </c>
      <c r="I2855" s="13">
        <v>3</v>
      </c>
      <c r="J2855" s="13">
        <v>7.0000000000000007E-2</v>
      </c>
      <c r="K2855" s="13">
        <v>2</v>
      </c>
      <c r="L2855" s="13">
        <v>8.0999999999999996E-4</v>
      </c>
      <c r="M2855" s="15" t="s">
        <v>6208</v>
      </c>
    </row>
    <row r="2856" spans="1:13" outlineLevel="2" x14ac:dyDescent="0.3">
      <c r="A2856" s="10" t="s">
        <v>658</v>
      </c>
      <c r="B2856" s="11">
        <v>1.2174276914159822E-2</v>
      </c>
      <c r="C2856" s="12" t="s">
        <v>2353</v>
      </c>
      <c r="D2856" s="12" t="s">
        <v>2353</v>
      </c>
      <c r="E2856" s="12"/>
      <c r="F2856" s="13">
        <v>34.22</v>
      </c>
      <c r="G2856" s="13">
        <v>652.85</v>
      </c>
      <c r="H2856" s="13">
        <v>1303.68</v>
      </c>
      <c r="I2856" s="13">
        <v>2</v>
      </c>
      <c r="J2856" s="13">
        <v>0</v>
      </c>
      <c r="K2856" s="13">
        <v>0</v>
      </c>
      <c r="L2856" s="13">
        <v>9.7999999999999997E-4</v>
      </c>
      <c r="M2856" s="15" t="s">
        <v>6208</v>
      </c>
    </row>
    <row r="2857" spans="1:13" outlineLevel="2" x14ac:dyDescent="0.3">
      <c r="A2857" s="10" t="s">
        <v>658</v>
      </c>
      <c r="B2857" s="11">
        <v>8.1881710531551445E-3</v>
      </c>
      <c r="C2857" s="12" t="s">
        <v>663</v>
      </c>
      <c r="D2857" s="12" t="s">
        <v>663</v>
      </c>
      <c r="E2857" s="12"/>
      <c r="F2857" s="13">
        <v>71.11</v>
      </c>
      <c r="G2857" s="13">
        <v>949.02</v>
      </c>
      <c r="H2857" s="13">
        <v>1896.04</v>
      </c>
      <c r="I2857" s="13">
        <v>2</v>
      </c>
      <c r="J2857" s="13">
        <v>-0.01</v>
      </c>
      <c r="K2857" s="13">
        <v>0</v>
      </c>
      <c r="L2857" s="14">
        <v>2.1E-7</v>
      </c>
      <c r="M2857" s="15" t="s">
        <v>6204</v>
      </c>
    </row>
    <row r="2858" spans="1:13" outlineLevel="2" x14ac:dyDescent="0.3">
      <c r="A2858" s="10" t="s">
        <v>658</v>
      </c>
      <c r="B2858" s="11">
        <v>4.0547342292180993E-4</v>
      </c>
      <c r="C2858" s="12" t="s">
        <v>663</v>
      </c>
      <c r="D2858" s="12" t="s">
        <v>663</v>
      </c>
      <c r="E2858" s="12"/>
      <c r="F2858" s="13">
        <v>57.81</v>
      </c>
      <c r="G2858" s="13">
        <v>633.02</v>
      </c>
      <c r="H2858" s="13">
        <v>1896.04</v>
      </c>
      <c r="I2858" s="13">
        <v>3</v>
      </c>
      <c r="J2858" s="13">
        <v>-0.01</v>
      </c>
      <c r="K2858" s="13">
        <v>0</v>
      </c>
      <c r="L2858" s="14">
        <v>3.8E-6</v>
      </c>
      <c r="M2858" s="15" t="s">
        <v>6204</v>
      </c>
    </row>
    <row r="2859" spans="1:13" outlineLevel="2" x14ac:dyDescent="0.3">
      <c r="A2859" s="10" t="s">
        <v>658</v>
      </c>
      <c r="B2859" s="11">
        <v>5.1564810466867915E-2</v>
      </c>
      <c r="C2859" s="12" t="s">
        <v>663</v>
      </c>
      <c r="D2859" s="12" t="s">
        <v>663</v>
      </c>
      <c r="E2859" s="12"/>
      <c r="F2859" s="13">
        <v>43.05</v>
      </c>
      <c r="G2859" s="13">
        <v>475.02</v>
      </c>
      <c r="H2859" s="13">
        <v>1896.05</v>
      </c>
      <c r="I2859" s="13">
        <v>4</v>
      </c>
      <c r="J2859" s="13">
        <v>0</v>
      </c>
      <c r="K2859" s="13">
        <v>0</v>
      </c>
      <c r="L2859" s="14">
        <v>9.2E-5</v>
      </c>
      <c r="M2859" s="15" t="s">
        <v>6204</v>
      </c>
    </row>
    <row r="2860" spans="1:13" outlineLevel="2" x14ac:dyDescent="0.3">
      <c r="A2860" s="10" t="s">
        <v>658</v>
      </c>
      <c r="B2860" s="11">
        <v>8.8501200390426094E-4</v>
      </c>
      <c r="C2860" s="12" t="s">
        <v>4768</v>
      </c>
      <c r="D2860" s="12" t="s">
        <v>4768</v>
      </c>
      <c r="E2860" s="12"/>
      <c r="F2860" s="13">
        <v>52.54</v>
      </c>
      <c r="G2860" s="13">
        <v>597.08000000000004</v>
      </c>
      <c r="H2860" s="13">
        <v>2384.3000000000002</v>
      </c>
      <c r="I2860" s="13">
        <v>4</v>
      </c>
      <c r="J2860" s="13">
        <v>-0.02</v>
      </c>
      <c r="K2860" s="13">
        <v>1</v>
      </c>
      <c r="L2860" s="14">
        <v>1.2E-5</v>
      </c>
      <c r="M2860" s="15" t="s">
        <v>6207</v>
      </c>
    </row>
    <row r="2861" spans="1:13" outlineLevel="2" x14ac:dyDescent="0.3">
      <c r="A2861" s="10" t="s">
        <v>658</v>
      </c>
      <c r="B2861" s="11">
        <v>1.1743422249024587E-3</v>
      </c>
      <c r="C2861" s="12" t="s">
        <v>4768</v>
      </c>
      <c r="D2861" s="12" t="s">
        <v>4768</v>
      </c>
      <c r="E2861" s="12"/>
      <c r="F2861" s="13">
        <v>31.54</v>
      </c>
      <c r="G2861" s="13">
        <v>477.87</v>
      </c>
      <c r="H2861" s="13">
        <v>2384.29</v>
      </c>
      <c r="I2861" s="13">
        <v>5</v>
      </c>
      <c r="J2861" s="13">
        <v>-0.03</v>
      </c>
      <c r="K2861" s="13">
        <v>1</v>
      </c>
      <c r="L2861" s="13">
        <v>1.1000000000000001E-3</v>
      </c>
      <c r="M2861" s="15" t="s">
        <v>6207</v>
      </c>
    </row>
    <row r="2862" spans="1:13" outlineLevel="2" x14ac:dyDescent="0.3">
      <c r="A2862" s="10" t="s">
        <v>658</v>
      </c>
      <c r="B2862" s="16">
        <v>1.9257865591276579E-3</v>
      </c>
      <c r="C2862" s="12" t="s">
        <v>662</v>
      </c>
      <c r="D2862" s="12" t="s">
        <v>662</v>
      </c>
      <c r="E2862" s="12"/>
      <c r="F2862" s="13">
        <v>84.8</v>
      </c>
      <c r="G2862" s="13">
        <v>938.44</v>
      </c>
      <c r="H2862" s="13">
        <v>1874.86</v>
      </c>
      <c r="I2862" s="13">
        <v>2</v>
      </c>
      <c r="J2862" s="13">
        <v>0</v>
      </c>
      <c r="K2862" s="13">
        <v>0</v>
      </c>
      <c r="L2862" s="14">
        <v>1.2E-8</v>
      </c>
      <c r="M2862" s="15" t="s">
        <v>6216</v>
      </c>
    </row>
    <row r="2863" spans="1:13" outlineLevel="2" x14ac:dyDescent="0.3">
      <c r="A2863" s="10" t="s">
        <v>658</v>
      </c>
      <c r="B2863" s="16">
        <v>7.2282550489624836E-4</v>
      </c>
      <c r="C2863" s="12" t="s">
        <v>662</v>
      </c>
      <c r="D2863" s="12" t="s">
        <v>662</v>
      </c>
      <c r="E2863" s="12"/>
      <c r="F2863" s="13">
        <v>50.61</v>
      </c>
      <c r="G2863" s="13">
        <v>625.96</v>
      </c>
      <c r="H2863" s="13">
        <v>1874.85</v>
      </c>
      <c r="I2863" s="13">
        <v>3</v>
      </c>
      <c r="J2863" s="13">
        <v>-0.01</v>
      </c>
      <c r="K2863" s="13">
        <v>0</v>
      </c>
      <c r="L2863" s="14">
        <v>1.8E-5</v>
      </c>
      <c r="M2863" s="15" t="s">
        <v>6216</v>
      </c>
    </row>
    <row r="2864" spans="1:13" outlineLevel="2" x14ac:dyDescent="0.3">
      <c r="A2864" s="10" t="s">
        <v>658</v>
      </c>
      <c r="B2864" s="16">
        <v>4.2082598633156497E-3</v>
      </c>
      <c r="C2864" s="12" t="s">
        <v>6395</v>
      </c>
      <c r="D2864" s="17" t="s">
        <v>6395</v>
      </c>
      <c r="E2864" s="12"/>
      <c r="F2864" s="13">
        <v>43.24</v>
      </c>
      <c r="G2864" s="13">
        <v>856.48</v>
      </c>
      <c r="H2864" s="13">
        <v>1710.95</v>
      </c>
      <c r="I2864" s="13">
        <v>2</v>
      </c>
      <c r="J2864" s="13">
        <v>0</v>
      </c>
      <c r="K2864" s="13">
        <v>2</v>
      </c>
      <c r="L2864" s="13">
        <v>1.6000000000000001E-3</v>
      </c>
      <c r="M2864" s="15" t="s">
        <v>6220</v>
      </c>
    </row>
    <row r="2865" spans="1:13" outlineLevel="2" x14ac:dyDescent="0.3">
      <c r="A2865" s="10" t="s">
        <v>658</v>
      </c>
      <c r="B2865" s="16">
        <v>1.3313496596783732E-3</v>
      </c>
      <c r="C2865" s="12" t="s">
        <v>2354</v>
      </c>
      <c r="D2865" s="12" t="s">
        <v>2354</v>
      </c>
      <c r="E2865" s="12"/>
      <c r="F2865" s="13">
        <v>73.69</v>
      </c>
      <c r="G2865" s="13">
        <v>714.39</v>
      </c>
      <c r="H2865" s="13">
        <v>2140.13</v>
      </c>
      <c r="I2865" s="13">
        <v>3</v>
      </c>
      <c r="J2865" s="13">
        <v>-0.02</v>
      </c>
      <c r="K2865" s="13">
        <v>1</v>
      </c>
      <c r="L2865" s="14">
        <v>1.1999999999999999E-7</v>
      </c>
      <c r="M2865" s="15" t="s">
        <v>6218</v>
      </c>
    </row>
    <row r="2866" spans="1:13" outlineLevel="2" x14ac:dyDescent="0.3">
      <c r="A2866" s="10" t="s">
        <v>658</v>
      </c>
      <c r="B2866" s="16">
        <v>6.6265052207513094E-4</v>
      </c>
      <c r="C2866" s="12" t="s">
        <v>659</v>
      </c>
      <c r="D2866" s="12" t="s">
        <v>659</v>
      </c>
      <c r="E2866" s="12"/>
      <c r="F2866" s="13">
        <v>61.87</v>
      </c>
      <c r="G2866" s="13">
        <v>700.86</v>
      </c>
      <c r="H2866" s="13">
        <v>1399.71</v>
      </c>
      <c r="I2866" s="13">
        <v>2</v>
      </c>
      <c r="J2866" s="13">
        <v>-0.02</v>
      </c>
      <c r="K2866" s="13">
        <v>0</v>
      </c>
      <c r="L2866" s="14">
        <v>1.9000000000000001E-5</v>
      </c>
      <c r="M2866" s="15" t="s">
        <v>6220</v>
      </c>
    </row>
    <row r="2867" spans="1:13" outlineLevel="2" x14ac:dyDescent="0.3">
      <c r="A2867" s="10" t="s">
        <v>658</v>
      </c>
      <c r="B2867" s="16">
        <v>8.1316594362901715E-5</v>
      </c>
      <c r="C2867" s="12" t="s">
        <v>659</v>
      </c>
      <c r="D2867" s="12" t="s">
        <v>659</v>
      </c>
      <c r="E2867" s="12"/>
      <c r="F2867" s="13">
        <v>24.07</v>
      </c>
      <c r="G2867" s="13">
        <v>467.57</v>
      </c>
      <c r="H2867" s="13">
        <v>1399.7</v>
      </c>
      <c r="I2867" s="13">
        <v>3</v>
      </c>
      <c r="J2867" s="13">
        <v>-0.03</v>
      </c>
      <c r="K2867" s="13">
        <v>0</v>
      </c>
      <c r="L2867" s="13">
        <v>2.3E-2</v>
      </c>
      <c r="M2867" s="15" t="s">
        <v>6220</v>
      </c>
    </row>
    <row r="2868" spans="1:13" outlineLevel="2" x14ac:dyDescent="0.3">
      <c r="A2868" s="10" t="s">
        <v>658</v>
      </c>
      <c r="B2868" s="16">
        <v>7.4177588472256622E-4</v>
      </c>
      <c r="C2868" s="12" t="s">
        <v>660</v>
      </c>
      <c r="D2868" s="12" t="s">
        <v>660</v>
      </c>
      <c r="E2868" s="12"/>
      <c r="F2868" s="13">
        <v>88.24</v>
      </c>
      <c r="G2868" s="13">
        <v>836.96</v>
      </c>
      <c r="H2868" s="13">
        <v>1671.91</v>
      </c>
      <c r="I2868" s="13">
        <v>2</v>
      </c>
      <c r="J2868" s="13">
        <v>-0.01</v>
      </c>
      <c r="K2868" s="13">
        <v>1</v>
      </c>
      <c r="L2868" s="14">
        <v>2.9000000000000002E-8</v>
      </c>
      <c r="M2868" s="15" t="s">
        <v>6216</v>
      </c>
    </row>
    <row r="2869" spans="1:13" outlineLevel="2" x14ac:dyDescent="0.3">
      <c r="A2869" s="10" t="s">
        <v>658</v>
      </c>
      <c r="B2869" s="16">
        <v>2.0895085992228026E-4</v>
      </c>
      <c r="C2869" s="12" t="s">
        <v>660</v>
      </c>
      <c r="D2869" s="12" t="s">
        <v>660</v>
      </c>
      <c r="E2869" s="12"/>
      <c r="F2869" s="13">
        <v>48.72</v>
      </c>
      <c r="G2869" s="13">
        <v>558.30999999999995</v>
      </c>
      <c r="H2869" s="13">
        <v>1671.91</v>
      </c>
      <c r="I2869" s="13">
        <v>3</v>
      </c>
      <c r="J2869" s="13">
        <v>-0.01</v>
      </c>
      <c r="K2869" s="13">
        <v>1</v>
      </c>
      <c r="L2869" s="14">
        <v>6.9999999999999994E-5</v>
      </c>
      <c r="M2869" s="15" t="s">
        <v>6216</v>
      </c>
    </row>
    <row r="2870" spans="1:13" outlineLevel="2" x14ac:dyDescent="0.3">
      <c r="A2870" s="10" t="s">
        <v>658</v>
      </c>
      <c r="B2870" s="16">
        <v>1.2440041301222329</v>
      </c>
      <c r="C2870" s="12" t="s">
        <v>6396</v>
      </c>
      <c r="D2870" s="17" t="s">
        <v>6396</v>
      </c>
      <c r="E2870" s="12"/>
      <c r="F2870" s="13">
        <v>35.57</v>
      </c>
      <c r="G2870" s="13">
        <v>736.73</v>
      </c>
      <c r="H2870" s="13">
        <v>2207.16</v>
      </c>
      <c r="I2870" s="13">
        <v>3</v>
      </c>
      <c r="J2870" s="13">
        <v>0.01</v>
      </c>
      <c r="K2870" s="13">
        <v>0</v>
      </c>
      <c r="L2870" s="13">
        <v>7.6999999999999996E-4</v>
      </c>
      <c r="M2870" s="15" t="s">
        <v>6217</v>
      </c>
    </row>
    <row r="2871" spans="1:13" outlineLevel="2" x14ac:dyDescent="0.3">
      <c r="A2871" s="10" t="s">
        <v>658</v>
      </c>
      <c r="B2871" s="16">
        <v>8.2622121655038453E-4</v>
      </c>
      <c r="C2871" s="12" t="s">
        <v>5475</v>
      </c>
      <c r="D2871" s="12" t="s">
        <v>5475</v>
      </c>
      <c r="E2871" s="12"/>
      <c r="F2871" s="13">
        <v>29.86</v>
      </c>
      <c r="G2871" s="13">
        <v>569.80999999999995</v>
      </c>
      <c r="H2871" s="13">
        <v>1137.5999999999999</v>
      </c>
      <c r="I2871" s="13">
        <v>2</v>
      </c>
      <c r="J2871" s="13">
        <v>-0.01</v>
      </c>
      <c r="K2871" s="13">
        <v>0</v>
      </c>
      <c r="L2871" s="13">
        <v>5.5999999999999999E-3</v>
      </c>
      <c r="M2871" s="15" t="s">
        <v>6216</v>
      </c>
    </row>
    <row r="2872" spans="1:13" outlineLevel="2" x14ac:dyDescent="0.3">
      <c r="A2872" s="10" t="s">
        <v>658</v>
      </c>
      <c r="B2872" s="16">
        <v>2.2928776613297744E-3</v>
      </c>
      <c r="C2872" s="12" t="s">
        <v>661</v>
      </c>
      <c r="D2872" s="12" t="s">
        <v>661</v>
      </c>
      <c r="E2872" s="12"/>
      <c r="F2872" s="13">
        <v>82.19</v>
      </c>
      <c r="G2872" s="13">
        <v>867.44</v>
      </c>
      <c r="H2872" s="13">
        <v>1732.86</v>
      </c>
      <c r="I2872" s="13">
        <v>2</v>
      </c>
      <c r="J2872" s="13">
        <v>0</v>
      </c>
      <c r="K2872" s="13">
        <v>0</v>
      </c>
      <c r="L2872" s="14">
        <v>6.1000000000000004E-8</v>
      </c>
      <c r="M2872" s="15" t="s">
        <v>6217</v>
      </c>
    </row>
    <row r="2873" spans="1:13" outlineLevel="2" x14ac:dyDescent="0.3">
      <c r="A2873" s="10" t="s">
        <v>658</v>
      </c>
      <c r="B2873" s="16">
        <v>9.2827525836842138E-4</v>
      </c>
      <c r="C2873" s="12" t="s">
        <v>661</v>
      </c>
      <c r="D2873" s="12" t="s">
        <v>661</v>
      </c>
      <c r="E2873" s="12"/>
      <c r="F2873" s="13">
        <v>43.9</v>
      </c>
      <c r="G2873" s="13">
        <v>578.62</v>
      </c>
      <c r="H2873" s="13">
        <v>1732.84</v>
      </c>
      <c r="I2873" s="13">
        <v>3</v>
      </c>
      <c r="J2873" s="13">
        <v>-0.02</v>
      </c>
      <c r="K2873" s="13">
        <v>0</v>
      </c>
      <c r="L2873" s="14">
        <v>9.8999999999999994E-5</v>
      </c>
      <c r="M2873" s="15" t="s">
        <v>6216</v>
      </c>
    </row>
    <row r="2874" spans="1:13" outlineLevel="2" x14ac:dyDescent="0.3">
      <c r="A2874" s="10" t="s">
        <v>658</v>
      </c>
      <c r="B2874" s="16">
        <v>3.0814545391127249E-3</v>
      </c>
      <c r="C2874" s="12" t="s">
        <v>663</v>
      </c>
      <c r="D2874" s="12" t="s">
        <v>663</v>
      </c>
      <c r="E2874" s="12"/>
      <c r="F2874" s="13">
        <v>58.24</v>
      </c>
      <c r="G2874" s="13">
        <v>949.04</v>
      </c>
      <c r="H2874" s="13">
        <v>1896.06</v>
      </c>
      <c r="I2874" s="13">
        <v>2</v>
      </c>
      <c r="J2874" s="13">
        <v>0.01</v>
      </c>
      <c r="K2874" s="13">
        <v>0</v>
      </c>
      <c r="L2874" s="14">
        <v>3.4999999999999999E-6</v>
      </c>
      <c r="M2874" s="15" t="s">
        <v>6217</v>
      </c>
    </row>
    <row r="2875" spans="1:13" outlineLevel="2" x14ac:dyDescent="0.3">
      <c r="A2875" s="10" t="s">
        <v>658</v>
      </c>
      <c r="B2875" s="16">
        <v>8.1091906884439E-2</v>
      </c>
      <c r="C2875" s="12" t="s">
        <v>663</v>
      </c>
      <c r="D2875" s="12" t="s">
        <v>663</v>
      </c>
      <c r="E2875" s="12"/>
      <c r="F2875" s="13">
        <v>41.68</v>
      </c>
      <c r="G2875" s="13">
        <v>475.02</v>
      </c>
      <c r="H2875" s="13">
        <v>1896.04</v>
      </c>
      <c r="I2875" s="13">
        <v>4</v>
      </c>
      <c r="J2875" s="13">
        <v>-0.01</v>
      </c>
      <c r="K2875" s="13">
        <v>0</v>
      </c>
      <c r="L2875" s="13">
        <v>1.2E-4</v>
      </c>
      <c r="M2875" s="15" t="s">
        <v>6217</v>
      </c>
    </row>
    <row r="2876" spans="1:13" outlineLevel="1" x14ac:dyDescent="0.3">
      <c r="A2876" s="10" t="s">
        <v>658</v>
      </c>
      <c r="B2876" s="16">
        <v>0.37655718533308224</v>
      </c>
      <c r="C2876" s="12" t="s">
        <v>663</v>
      </c>
      <c r="D2876" s="12" t="s">
        <v>663</v>
      </c>
      <c r="E2876" s="12"/>
      <c r="F2876" s="13">
        <v>39.729999999999997</v>
      </c>
      <c r="G2876" s="13">
        <v>633.02</v>
      </c>
      <c r="H2876" s="13">
        <v>1896.02</v>
      </c>
      <c r="I2876" s="13">
        <v>3</v>
      </c>
      <c r="J2876" s="13">
        <v>-0.03</v>
      </c>
      <c r="K2876" s="13">
        <v>0</v>
      </c>
      <c r="L2876" s="13">
        <v>1.9000000000000001E-4</v>
      </c>
      <c r="M2876" s="15" t="s">
        <v>6219</v>
      </c>
    </row>
    <row r="2877" spans="1:13" outlineLevel="2" x14ac:dyDescent="0.3">
      <c r="A2877" s="10" t="s">
        <v>658</v>
      </c>
      <c r="B2877" s="16">
        <v>0.36149847238577415</v>
      </c>
      <c r="C2877" s="12" t="s">
        <v>4768</v>
      </c>
      <c r="D2877" s="12" t="s">
        <v>4768</v>
      </c>
      <c r="E2877" s="12"/>
      <c r="F2877" s="13">
        <v>23</v>
      </c>
      <c r="G2877" s="13">
        <v>597.08000000000004</v>
      </c>
      <c r="H2877" s="13">
        <v>2384.29</v>
      </c>
      <c r="I2877" s="13">
        <v>4</v>
      </c>
      <c r="J2877" s="13">
        <v>-0.03</v>
      </c>
      <c r="K2877" s="13">
        <v>1</v>
      </c>
      <c r="L2877" s="13">
        <v>9.7999999999999997E-3</v>
      </c>
      <c r="M2877" s="15" t="s">
        <v>6220</v>
      </c>
    </row>
    <row r="2878" spans="1:13" outlineLevel="2" x14ac:dyDescent="0.3">
      <c r="A2878" s="10" t="s">
        <v>3242</v>
      </c>
      <c r="B2878" s="11">
        <f>SUBTOTAL(4,B2879:B2880)</f>
        <v>0.64414570850160968</v>
      </c>
      <c r="C2878" s="12">
        <f>COUNTA(C2879:C2880)</f>
        <v>2</v>
      </c>
      <c r="D2878" s="12">
        <v>2</v>
      </c>
      <c r="E2878" s="12">
        <f>COUNTA(E2879:E2880)</f>
        <v>0</v>
      </c>
      <c r="F2878" s="13">
        <f>SUBTOTAL(4,F2879:F2880)</f>
        <v>80.349999999999994</v>
      </c>
      <c r="G2878" s="13"/>
      <c r="H2878" s="13"/>
      <c r="I2878" s="13"/>
      <c r="J2878" s="13"/>
      <c r="K2878" s="13">
        <f>SUBTOTAL(4,K2879:K2880)</f>
        <v>0</v>
      </c>
      <c r="L2878" s="13"/>
      <c r="M2878" s="15"/>
    </row>
    <row r="2879" spans="1:13" outlineLevel="1" x14ac:dyDescent="0.3">
      <c r="A2879" s="10" t="s">
        <v>3242</v>
      </c>
      <c r="B2879" s="11">
        <v>8.1380530393727099E-4</v>
      </c>
      <c r="C2879" s="12" t="s">
        <v>6080</v>
      </c>
      <c r="D2879" s="17" t="s">
        <v>6080</v>
      </c>
      <c r="E2879" s="12"/>
      <c r="F2879" s="13">
        <v>41.36</v>
      </c>
      <c r="G2879" s="13">
        <v>551.33000000000004</v>
      </c>
      <c r="H2879" s="13">
        <v>1100.6400000000001</v>
      </c>
      <c r="I2879" s="13">
        <v>2</v>
      </c>
      <c r="J2879" s="13">
        <v>-0.01</v>
      </c>
      <c r="K2879" s="13">
        <v>0</v>
      </c>
      <c r="L2879" s="13">
        <v>7.4000000000000003E-3</v>
      </c>
      <c r="M2879" s="15" t="s">
        <v>6208</v>
      </c>
    </row>
    <row r="2880" spans="1:13" outlineLevel="2" x14ac:dyDescent="0.3">
      <c r="A2880" s="10" t="s">
        <v>3242</v>
      </c>
      <c r="B2880" s="11">
        <v>0.64414570850160968</v>
      </c>
      <c r="C2880" s="12" t="s">
        <v>3243</v>
      </c>
      <c r="D2880" s="17" t="s">
        <v>3243</v>
      </c>
      <c r="E2880" s="12"/>
      <c r="F2880" s="13">
        <v>80.349999999999994</v>
      </c>
      <c r="G2880" s="13">
        <v>742.39</v>
      </c>
      <c r="H2880" s="13">
        <v>2224.14</v>
      </c>
      <c r="I2880" s="13">
        <v>3</v>
      </c>
      <c r="J2880" s="13">
        <v>0.02</v>
      </c>
      <c r="K2880" s="13">
        <v>0</v>
      </c>
      <c r="L2880" s="14">
        <v>3.8999999999999998E-8</v>
      </c>
      <c r="M2880" s="15" t="s">
        <v>6206</v>
      </c>
    </row>
    <row r="2881" spans="1:13" outlineLevel="2" x14ac:dyDescent="0.3">
      <c r="A2881" s="10" t="s">
        <v>116</v>
      </c>
      <c r="B2881" s="11">
        <f>SUBTOTAL(4,B2882:B2960)</f>
        <v>2.0254202765522433</v>
      </c>
      <c r="C2881" s="12">
        <f>COUNTA(C2882:C2960)</f>
        <v>79</v>
      </c>
      <c r="D2881" s="12">
        <v>1</v>
      </c>
      <c r="E2881" s="12">
        <f>COUNTA(E2882:E2960)</f>
        <v>0</v>
      </c>
      <c r="F2881" s="13">
        <f>SUBTOTAL(4,F2882:F2960)</f>
        <v>124.1</v>
      </c>
      <c r="G2881" s="13"/>
      <c r="H2881" s="13"/>
      <c r="I2881" s="13"/>
      <c r="J2881" s="13"/>
      <c r="K2881" s="13">
        <f>SUBTOTAL(4,K2882:K2960)</f>
        <v>2</v>
      </c>
      <c r="L2881" s="14"/>
      <c r="M2881" s="15"/>
    </row>
    <row r="2882" spans="1:13" outlineLevel="2" x14ac:dyDescent="0.3">
      <c r="A2882" s="10" t="s">
        <v>116</v>
      </c>
      <c r="B2882" s="11">
        <v>1.0748404006498689</v>
      </c>
      <c r="C2882" s="12" t="s">
        <v>118</v>
      </c>
      <c r="D2882" s="12" t="s">
        <v>118</v>
      </c>
      <c r="E2882" s="12"/>
      <c r="F2882" s="13">
        <v>110.92</v>
      </c>
      <c r="G2882" s="13">
        <v>841.91</v>
      </c>
      <c r="H2882" s="13">
        <v>1681.81</v>
      </c>
      <c r="I2882" s="13">
        <v>2</v>
      </c>
      <c r="J2882" s="13">
        <v>-0.01</v>
      </c>
      <c r="K2882" s="13">
        <v>0</v>
      </c>
      <c r="L2882" s="14">
        <v>3.9999999999999998E-11</v>
      </c>
      <c r="M2882" s="15" t="s">
        <v>6207</v>
      </c>
    </row>
    <row r="2883" spans="1:13" outlineLevel="2" x14ac:dyDescent="0.3">
      <c r="A2883" s="10" t="s">
        <v>116</v>
      </c>
      <c r="B2883" s="11">
        <v>1.2698579890762305</v>
      </c>
      <c r="C2883" s="12" t="s">
        <v>118</v>
      </c>
      <c r="D2883" s="12" t="s">
        <v>118</v>
      </c>
      <c r="E2883" s="12"/>
      <c r="F2883" s="13">
        <v>56.25</v>
      </c>
      <c r="G2883" s="13">
        <v>561.61</v>
      </c>
      <c r="H2883" s="13">
        <v>1681.81</v>
      </c>
      <c r="I2883" s="13">
        <v>3</v>
      </c>
      <c r="J2883" s="13">
        <v>-0.01</v>
      </c>
      <c r="K2883" s="13">
        <v>0</v>
      </c>
      <c r="L2883" s="14">
        <v>6.6000000000000003E-6</v>
      </c>
      <c r="M2883" s="15" t="s">
        <v>6206</v>
      </c>
    </row>
    <row r="2884" spans="1:13" outlineLevel="2" x14ac:dyDescent="0.3">
      <c r="A2884" s="10" t="s">
        <v>116</v>
      </c>
      <c r="B2884" s="11">
        <v>0.84643771780283539</v>
      </c>
      <c r="C2884" s="12" t="s">
        <v>118</v>
      </c>
      <c r="D2884" s="12" t="s">
        <v>118</v>
      </c>
      <c r="E2884" s="12"/>
      <c r="F2884" s="13">
        <v>39.340000000000003</v>
      </c>
      <c r="G2884" s="13">
        <v>421.46</v>
      </c>
      <c r="H2884" s="13">
        <v>1681.79</v>
      </c>
      <c r="I2884" s="13">
        <v>4</v>
      </c>
      <c r="J2884" s="13">
        <v>-0.02</v>
      </c>
      <c r="K2884" s="13">
        <v>0</v>
      </c>
      <c r="L2884" s="13">
        <v>2.0000000000000001E-4</v>
      </c>
      <c r="M2884" s="15" t="s">
        <v>6206</v>
      </c>
    </row>
    <row r="2885" spans="1:13" outlineLevel="2" x14ac:dyDescent="0.3">
      <c r="A2885" s="10" t="s">
        <v>116</v>
      </c>
      <c r="B2885" s="11">
        <v>1.0420060039218395</v>
      </c>
      <c r="C2885" s="12" t="s">
        <v>121</v>
      </c>
      <c r="D2885" s="12" t="s">
        <v>121</v>
      </c>
      <c r="E2885" s="12"/>
      <c r="F2885" s="13">
        <v>97.45</v>
      </c>
      <c r="G2885" s="13">
        <v>649.58000000000004</v>
      </c>
      <c r="H2885" s="13">
        <v>2594.2800000000002</v>
      </c>
      <c r="I2885" s="13">
        <v>4</v>
      </c>
      <c r="J2885" s="13">
        <v>-0.02</v>
      </c>
      <c r="K2885" s="13">
        <v>0</v>
      </c>
      <c r="L2885" s="14">
        <v>7.2999999999999996E-10</v>
      </c>
      <c r="M2885" s="15" t="s">
        <v>6204</v>
      </c>
    </row>
    <row r="2886" spans="1:13" outlineLevel="2" x14ac:dyDescent="0.3">
      <c r="A2886" s="10" t="s">
        <v>116</v>
      </c>
      <c r="B2886" s="11">
        <v>1.0153377423449039</v>
      </c>
      <c r="C2886" s="12" t="s">
        <v>121</v>
      </c>
      <c r="D2886" s="12" t="s">
        <v>121</v>
      </c>
      <c r="E2886" s="12"/>
      <c r="F2886" s="13">
        <v>80.48</v>
      </c>
      <c r="G2886" s="13">
        <v>865.77</v>
      </c>
      <c r="H2886" s="13">
        <v>2594.29</v>
      </c>
      <c r="I2886" s="13">
        <v>3</v>
      </c>
      <c r="J2886" s="13">
        <v>-0.01</v>
      </c>
      <c r="K2886" s="13">
        <v>0</v>
      </c>
      <c r="L2886" s="14">
        <v>2.7999999999999999E-8</v>
      </c>
      <c r="M2886" s="15" t="s">
        <v>6205</v>
      </c>
    </row>
    <row r="2887" spans="1:13" outlineLevel="2" x14ac:dyDescent="0.3">
      <c r="A2887" s="10" t="s">
        <v>116</v>
      </c>
      <c r="B2887" s="11">
        <v>1.55497580083178</v>
      </c>
      <c r="C2887" s="12" t="s">
        <v>121</v>
      </c>
      <c r="D2887" s="12" t="s">
        <v>121</v>
      </c>
      <c r="E2887" s="12"/>
      <c r="F2887" s="13">
        <v>38.5</v>
      </c>
      <c r="G2887" s="13">
        <v>519.87</v>
      </c>
      <c r="H2887" s="13">
        <v>2594.31</v>
      </c>
      <c r="I2887" s="13">
        <v>5</v>
      </c>
      <c r="J2887" s="13">
        <v>0.01</v>
      </c>
      <c r="K2887" s="13">
        <v>0</v>
      </c>
      <c r="L2887" s="13">
        <v>2.5000000000000001E-4</v>
      </c>
      <c r="M2887" s="15" t="s">
        <v>6204</v>
      </c>
    </row>
    <row r="2888" spans="1:13" outlineLevel="2" x14ac:dyDescent="0.3">
      <c r="A2888" s="10" t="s">
        <v>116</v>
      </c>
      <c r="B2888" s="11">
        <v>1.4573948476869147</v>
      </c>
      <c r="C2888" s="12" t="s">
        <v>123</v>
      </c>
      <c r="D2888" s="12" t="s">
        <v>123</v>
      </c>
      <c r="E2888" s="12"/>
      <c r="F2888" s="13">
        <v>45.42</v>
      </c>
      <c r="G2888" s="13">
        <v>918.14</v>
      </c>
      <c r="H2888" s="13">
        <v>2751.41</v>
      </c>
      <c r="I2888" s="13">
        <v>3</v>
      </c>
      <c r="J2888" s="13">
        <v>1.01</v>
      </c>
      <c r="K2888" s="13">
        <v>1</v>
      </c>
      <c r="L2888" s="14">
        <v>5.5000000000000002E-5</v>
      </c>
      <c r="M2888" s="15" t="s">
        <v>6206</v>
      </c>
    </row>
    <row r="2889" spans="1:13" outlineLevel="2" x14ac:dyDescent="0.3">
      <c r="A2889" s="10" t="s">
        <v>116</v>
      </c>
      <c r="B2889" s="11">
        <v>1.5547764261935331</v>
      </c>
      <c r="C2889" s="12" t="s">
        <v>123</v>
      </c>
      <c r="D2889" s="12" t="s">
        <v>123</v>
      </c>
      <c r="E2889" s="12"/>
      <c r="F2889" s="13">
        <v>34.659999999999997</v>
      </c>
      <c r="G2889" s="13">
        <v>688.61</v>
      </c>
      <c r="H2889" s="13">
        <v>2750.4</v>
      </c>
      <c r="I2889" s="13">
        <v>4</v>
      </c>
      <c r="J2889" s="13">
        <v>0</v>
      </c>
      <c r="K2889" s="13">
        <v>1</v>
      </c>
      <c r="L2889" s="13">
        <v>5.5999999999999995E-4</v>
      </c>
      <c r="M2889" s="15" t="s">
        <v>6206</v>
      </c>
    </row>
    <row r="2890" spans="1:13" outlineLevel="2" x14ac:dyDescent="0.3">
      <c r="A2890" s="10" t="s">
        <v>116</v>
      </c>
      <c r="B2890" s="11">
        <v>1.5125265234420164</v>
      </c>
      <c r="C2890" s="12" t="s">
        <v>123</v>
      </c>
      <c r="D2890" s="12" t="s">
        <v>123</v>
      </c>
      <c r="E2890" s="12"/>
      <c r="F2890" s="13">
        <v>24.36</v>
      </c>
      <c r="G2890" s="13">
        <v>551.09</v>
      </c>
      <c r="H2890" s="13">
        <v>2750.4</v>
      </c>
      <c r="I2890" s="13">
        <v>5</v>
      </c>
      <c r="J2890" s="13">
        <v>0</v>
      </c>
      <c r="K2890" s="13">
        <v>1</v>
      </c>
      <c r="L2890" s="13">
        <v>5.1999999999999998E-3</v>
      </c>
      <c r="M2890" s="15" t="s">
        <v>6206</v>
      </c>
    </row>
    <row r="2891" spans="1:13" outlineLevel="2" x14ac:dyDescent="0.3">
      <c r="A2891" s="10" t="s">
        <v>116</v>
      </c>
      <c r="B2891" s="11">
        <v>1.5820888201115895</v>
      </c>
      <c r="C2891" s="12" t="s">
        <v>117</v>
      </c>
      <c r="D2891" s="12" t="s">
        <v>117</v>
      </c>
      <c r="E2891" s="12"/>
      <c r="F2891" s="13">
        <v>77.27</v>
      </c>
      <c r="G2891" s="13">
        <v>755.94</v>
      </c>
      <c r="H2891" s="13">
        <v>1509.86</v>
      </c>
      <c r="I2891" s="13">
        <v>2</v>
      </c>
      <c r="J2891" s="13">
        <v>0.01</v>
      </c>
      <c r="K2891" s="13">
        <v>0</v>
      </c>
      <c r="L2891" s="14">
        <v>2.5000000000000002E-6</v>
      </c>
      <c r="M2891" s="15" t="s">
        <v>6208</v>
      </c>
    </row>
    <row r="2892" spans="1:13" outlineLevel="2" x14ac:dyDescent="0.3">
      <c r="A2892" s="10" t="s">
        <v>116</v>
      </c>
      <c r="B2892" s="11">
        <v>1.3563685695822754</v>
      </c>
      <c r="C2892" s="12" t="s">
        <v>117</v>
      </c>
      <c r="D2892" s="12" t="s">
        <v>117</v>
      </c>
      <c r="E2892" s="12"/>
      <c r="F2892" s="13">
        <v>55.81</v>
      </c>
      <c r="G2892" s="13">
        <v>504.29</v>
      </c>
      <c r="H2892" s="13">
        <v>1509.84</v>
      </c>
      <c r="I2892" s="13">
        <v>3</v>
      </c>
      <c r="J2892" s="13">
        <v>-0.01</v>
      </c>
      <c r="K2892" s="13">
        <v>0</v>
      </c>
      <c r="L2892" s="14">
        <v>3.8000000000000002E-5</v>
      </c>
      <c r="M2892" s="15" t="s">
        <v>6205</v>
      </c>
    </row>
    <row r="2893" spans="1:13" outlineLevel="2" x14ac:dyDescent="0.3">
      <c r="A2893" s="10" t="s">
        <v>116</v>
      </c>
      <c r="B2893" s="11">
        <v>1.1351253877301088</v>
      </c>
      <c r="C2893" s="12" t="s">
        <v>119</v>
      </c>
      <c r="D2893" s="12" t="s">
        <v>119</v>
      </c>
      <c r="E2893" s="12"/>
      <c r="F2893" s="13">
        <v>83.35</v>
      </c>
      <c r="G2893" s="13">
        <v>892.52</v>
      </c>
      <c r="H2893" s="13">
        <v>1783.02</v>
      </c>
      <c r="I2893" s="13">
        <v>2</v>
      </c>
      <c r="J2893" s="13">
        <v>0.97</v>
      </c>
      <c r="K2893" s="13">
        <v>1</v>
      </c>
      <c r="L2893" s="14">
        <v>2.4E-8</v>
      </c>
      <c r="M2893" s="15" t="s">
        <v>6204</v>
      </c>
    </row>
    <row r="2894" spans="1:13" outlineLevel="2" x14ac:dyDescent="0.3">
      <c r="A2894" s="10" t="s">
        <v>116</v>
      </c>
      <c r="B2894" s="11">
        <v>0.99312370663484428</v>
      </c>
      <c r="C2894" s="12" t="s">
        <v>119</v>
      </c>
      <c r="D2894" s="12" t="s">
        <v>119</v>
      </c>
      <c r="E2894" s="12"/>
      <c r="F2894" s="13">
        <v>48.21</v>
      </c>
      <c r="G2894" s="13">
        <v>595.02</v>
      </c>
      <c r="H2894" s="13">
        <v>1782.05</v>
      </c>
      <c r="I2894" s="13">
        <v>3</v>
      </c>
      <c r="J2894" s="13">
        <v>-0.01</v>
      </c>
      <c r="K2894" s="13">
        <v>1</v>
      </c>
      <c r="L2894" s="14">
        <v>3.0000000000000001E-5</v>
      </c>
      <c r="M2894" s="15" t="s">
        <v>6204</v>
      </c>
    </row>
    <row r="2895" spans="1:13" outlineLevel="2" x14ac:dyDescent="0.3">
      <c r="A2895" s="10" t="s">
        <v>116</v>
      </c>
      <c r="B2895" s="11">
        <v>1.027645214271717</v>
      </c>
      <c r="C2895" s="12" t="s">
        <v>119</v>
      </c>
      <c r="D2895" s="12" t="s">
        <v>119</v>
      </c>
      <c r="E2895" s="12"/>
      <c r="F2895" s="13">
        <v>32.75</v>
      </c>
      <c r="G2895" s="13">
        <v>446.52</v>
      </c>
      <c r="H2895" s="13">
        <v>1782.04</v>
      </c>
      <c r="I2895" s="13">
        <v>4</v>
      </c>
      <c r="J2895" s="13">
        <v>-0.01</v>
      </c>
      <c r="K2895" s="13">
        <v>1</v>
      </c>
      <c r="L2895" s="13">
        <v>8.4999999999999995E-4</v>
      </c>
      <c r="M2895" s="15" t="s">
        <v>6205</v>
      </c>
    </row>
    <row r="2896" spans="1:13" outlineLevel="2" x14ac:dyDescent="0.3">
      <c r="A2896" s="10" t="s">
        <v>116</v>
      </c>
      <c r="B2896" s="11">
        <v>1.537954633226823</v>
      </c>
      <c r="C2896" s="12" t="s">
        <v>120</v>
      </c>
      <c r="D2896" s="12" t="s">
        <v>120</v>
      </c>
      <c r="E2896" s="12"/>
      <c r="F2896" s="13">
        <v>69.11</v>
      </c>
      <c r="G2896" s="13">
        <v>978.02</v>
      </c>
      <c r="H2896" s="13">
        <v>1954.02</v>
      </c>
      <c r="I2896" s="13">
        <v>2</v>
      </c>
      <c r="J2896" s="13">
        <v>0.01</v>
      </c>
      <c r="K2896" s="13">
        <v>1</v>
      </c>
      <c r="L2896" s="14">
        <v>7.0999999999999998E-7</v>
      </c>
      <c r="M2896" s="15" t="s">
        <v>6208</v>
      </c>
    </row>
    <row r="2897" spans="1:13" outlineLevel="2" x14ac:dyDescent="0.3">
      <c r="A2897" s="10" t="s">
        <v>116</v>
      </c>
      <c r="B2897" s="11">
        <v>1.1262722003579213</v>
      </c>
      <c r="C2897" s="12" t="s">
        <v>120</v>
      </c>
      <c r="D2897" s="12" t="s">
        <v>120</v>
      </c>
      <c r="E2897" s="12"/>
      <c r="F2897" s="13">
        <v>50.66</v>
      </c>
      <c r="G2897" s="13">
        <v>652.34</v>
      </c>
      <c r="H2897" s="13">
        <v>1954</v>
      </c>
      <c r="I2897" s="13">
        <v>3</v>
      </c>
      <c r="J2897" s="13">
        <v>-0.01</v>
      </c>
      <c r="K2897" s="13">
        <v>1</v>
      </c>
      <c r="L2897" s="13">
        <v>1.3999999999999999E-4</v>
      </c>
      <c r="M2897" s="15" t="s">
        <v>6207</v>
      </c>
    </row>
    <row r="2898" spans="1:13" outlineLevel="2" x14ac:dyDescent="0.3">
      <c r="A2898" s="10" t="s">
        <v>116</v>
      </c>
      <c r="B2898" s="11">
        <v>1.2836502842583408</v>
      </c>
      <c r="C2898" s="12" t="s">
        <v>120</v>
      </c>
      <c r="D2898" s="12" t="s">
        <v>120</v>
      </c>
      <c r="E2898" s="12"/>
      <c r="F2898" s="13">
        <v>43.22</v>
      </c>
      <c r="G2898" s="13">
        <v>489.5</v>
      </c>
      <c r="H2898" s="13">
        <v>1953.99</v>
      </c>
      <c r="I2898" s="13">
        <v>4</v>
      </c>
      <c r="J2898" s="13">
        <v>-0.03</v>
      </c>
      <c r="K2898" s="13">
        <v>1</v>
      </c>
      <c r="L2898" s="13">
        <v>8.7000000000000001E-4</v>
      </c>
      <c r="M2898" s="15" t="s">
        <v>6207</v>
      </c>
    </row>
    <row r="2899" spans="1:13" outlineLevel="2" x14ac:dyDescent="0.3">
      <c r="A2899" s="10" t="s">
        <v>116</v>
      </c>
      <c r="B2899" s="11">
        <v>0.76630422995406833</v>
      </c>
      <c r="C2899" s="12" t="s">
        <v>120</v>
      </c>
      <c r="D2899" s="12" t="s">
        <v>120</v>
      </c>
      <c r="E2899" s="12"/>
      <c r="F2899" s="13">
        <v>26.46</v>
      </c>
      <c r="G2899" s="13">
        <v>391.81</v>
      </c>
      <c r="H2899" s="13">
        <v>1953.99</v>
      </c>
      <c r="I2899" s="13">
        <v>5</v>
      </c>
      <c r="J2899" s="13">
        <v>-0.02</v>
      </c>
      <c r="K2899" s="13">
        <v>1</v>
      </c>
      <c r="L2899" s="13">
        <v>5.4000000000000003E-3</v>
      </c>
      <c r="M2899" s="15" t="s">
        <v>6207</v>
      </c>
    </row>
    <row r="2900" spans="1:13" outlineLevel="2" x14ac:dyDescent="0.3">
      <c r="A2900" s="10" t="s">
        <v>116</v>
      </c>
      <c r="B2900" s="11">
        <v>1.4208305980655298</v>
      </c>
      <c r="C2900" s="12" t="s">
        <v>125</v>
      </c>
      <c r="D2900" s="12" t="s">
        <v>125</v>
      </c>
      <c r="E2900" s="12"/>
      <c r="F2900" s="13">
        <v>87.98</v>
      </c>
      <c r="G2900" s="13">
        <v>935.52</v>
      </c>
      <c r="H2900" s="13">
        <v>2803.54</v>
      </c>
      <c r="I2900" s="13">
        <v>3</v>
      </c>
      <c r="J2900" s="13">
        <v>0</v>
      </c>
      <c r="K2900" s="13">
        <v>1</v>
      </c>
      <c r="L2900" s="14">
        <v>5.6999999999999998E-9</v>
      </c>
      <c r="M2900" s="15" t="s">
        <v>6206</v>
      </c>
    </row>
    <row r="2901" spans="1:13" outlineLevel="2" x14ac:dyDescent="0.3">
      <c r="A2901" s="10" t="s">
        <v>116</v>
      </c>
      <c r="B2901" s="11">
        <v>1.3660605480150776</v>
      </c>
      <c r="C2901" s="12" t="s">
        <v>125</v>
      </c>
      <c r="D2901" s="12" t="s">
        <v>125</v>
      </c>
      <c r="E2901" s="12"/>
      <c r="F2901" s="13">
        <v>59.34</v>
      </c>
      <c r="G2901" s="13">
        <v>701.89</v>
      </c>
      <c r="H2901" s="13">
        <v>2803.52</v>
      </c>
      <c r="I2901" s="13">
        <v>4</v>
      </c>
      <c r="J2901" s="13">
        <v>-0.01</v>
      </c>
      <c r="K2901" s="13">
        <v>1</v>
      </c>
      <c r="L2901" s="14">
        <v>4.1999999999999996E-6</v>
      </c>
      <c r="M2901" s="15" t="s">
        <v>6207</v>
      </c>
    </row>
    <row r="2902" spans="1:13" outlineLevel="2" x14ac:dyDescent="0.3">
      <c r="A2902" s="10" t="s">
        <v>116</v>
      </c>
      <c r="B2902" s="11">
        <v>1.1605903731041793</v>
      </c>
      <c r="C2902" s="12" t="s">
        <v>125</v>
      </c>
      <c r="D2902" s="12" t="s">
        <v>125</v>
      </c>
      <c r="E2902" s="12"/>
      <c r="F2902" s="13">
        <v>24.78</v>
      </c>
      <c r="G2902" s="13">
        <v>561.71</v>
      </c>
      <c r="H2902" s="13">
        <v>2803.52</v>
      </c>
      <c r="I2902" s="13">
        <v>5</v>
      </c>
      <c r="J2902" s="13">
        <v>-0.01</v>
      </c>
      <c r="K2902" s="13">
        <v>1</v>
      </c>
      <c r="L2902" s="13">
        <v>4.7999999999999996E-3</v>
      </c>
      <c r="M2902" s="15" t="s">
        <v>6207</v>
      </c>
    </row>
    <row r="2903" spans="1:13" outlineLevel="2" x14ac:dyDescent="0.3">
      <c r="A2903" s="10" t="s">
        <v>116</v>
      </c>
      <c r="B2903" s="11">
        <v>1.2420714970753413</v>
      </c>
      <c r="C2903" s="12" t="s">
        <v>126</v>
      </c>
      <c r="D2903" s="12" t="s">
        <v>126</v>
      </c>
      <c r="E2903" s="12"/>
      <c r="F2903" s="13">
        <v>78.11</v>
      </c>
      <c r="G2903" s="13">
        <v>978.53</v>
      </c>
      <c r="H2903" s="13">
        <v>2932.58</v>
      </c>
      <c r="I2903" s="13">
        <v>3</v>
      </c>
      <c r="J2903" s="13">
        <v>0</v>
      </c>
      <c r="K2903" s="13">
        <v>2</v>
      </c>
      <c r="L2903" s="14">
        <v>6.1000000000000004E-8</v>
      </c>
      <c r="M2903" s="15" t="s">
        <v>6205</v>
      </c>
    </row>
    <row r="2904" spans="1:13" outlineLevel="2" x14ac:dyDescent="0.3">
      <c r="A2904" s="10" t="s">
        <v>116</v>
      </c>
      <c r="B2904" s="11">
        <v>1.1451011101888704</v>
      </c>
      <c r="C2904" s="12" t="s">
        <v>126</v>
      </c>
      <c r="D2904" s="12" t="s">
        <v>126</v>
      </c>
      <c r="E2904" s="12"/>
      <c r="F2904" s="13">
        <v>61.81</v>
      </c>
      <c r="G2904" s="13">
        <v>734.15</v>
      </c>
      <c r="H2904" s="13">
        <v>2932.57</v>
      </c>
      <c r="I2904" s="13">
        <v>4</v>
      </c>
      <c r="J2904" s="13">
        <v>-0.01</v>
      </c>
      <c r="K2904" s="13">
        <v>2</v>
      </c>
      <c r="L2904" s="14">
        <v>1.9E-6</v>
      </c>
      <c r="M2904" s="15" t="s">
        <v>6205</v>
      </c>
    </row>
    <row r="2905" spans="1:13" outlineLevel="2" x14ac:dyDescent="0.3">
      <c r="A2905" s="10" t="s">
        <v>116</v>
      </c>
      <c r="B2905" s="11">
        <v>1.138764272572681</v>
      </c>
      <c r="C2905" s="12" t="s">
        <v>126</v>
      </c>
      <c r="D2905" s="12" t="s">
        <v>126</v>
      </c>
      <c r="E2905" s="12"/>
      <c r="F2905" s="13">
        <v>40.42</v>
      </c>
      <c r="G2905" s="13">
        <v>587.52</v>
      </c>
      <c r="H2905" s="13">
        <v>2932.58</v>
      </c>
      <c r="I2905" s="13">
        <v>5</v>
      </c>
      <c r="J2905" s="13">
        <v>0</v>
      </c>
      <c r="K2905" s="13">
        <v>2</v>
      </c>
      <c r="L2905" s="13">
        <v>1.7000000000000001E-4</v>
      </c>
      <c r="M2905" s="15" t="s">
        <v>6205</v>
      </c>
    </row>
    <row r="2906" spans="1:13" outlineLevel="2" x14ac:dyDescent="0.3">
      <c r="A2906" s="10" t="s">
        <v>116</v>
      </c>
      <c r="B2906" s="11">
        <v>2.0254202765522433</v>
      </c>
      <c r="C2906" s="12" t="s">
        <v>2020</v>
      </c>
      <c r="D2906" s="12" t="s">
        <v>2020</v>
      </c>
      <c r="E2906" s="12"/>
      <c r="F2906" s="13">
        <v>124.1</v>
      </c>
      <c r="G2906" s="13">
        <v>915.13</v>
      </c>
      <c r="H2906" s="13">
        <v>2742.35</v>
      </c>
      <c r="I2906" s="13">
        <v>3</v>
      </c>
      <c r="J2906" s="13">
        <v>0.01</v>
      </c>
      <c r="K2906" s="13">
        <v>0</v>
      </c>
      <c r="L2906" s="14">
        <v>2.2999999999999999E-12</v>
      </c>
      <c r="M2906" s="15" t="s">
        <v>6206</v>
      </c>
    </row>
    <row r="2907" spans="1:13" outlineLevel="2" x14ac:dyDescent="0.3">
      <c r="A2907" s="10" t="s">
        <v>116</v>
      </c>
      <c r="B2907" s="11">
        <v>1.7968309007349006</v>
      </c>
      <c r="C2907" s="12" t="s">
        <v>2020</v>
      </c>
      <c r="D2907" s="12" t="s">
        <v>2020</v>
      </c>
      <c r="E2907" s="12"/>
      <c r="F2907" s="13">
        <v>111.93</v>
      </c>
      <c r="G2907" s="13">
        <v>686.59</v>
      </c>
      <c r="H2907" s="13">
        <v>2742.35</v>
      </c>
      <c r="I2907" s="13">
        <v>4</v>
      </c>
      <c r="J2907" s="13">
        <v>0</v>
      </c>
      <c r="K2907" s="13">
        <v>0</v>
      </c>
      <c r="L2907" s="14">
        <v>3.1999999999999999E-11</v>
      </c>
      <c r="M2907" s="15" t="s">
        <v>6206</v>
      </c>
    </row>
    <row r="2908" spans="1:13" outlineLevel="2" x14ac:dyDescent="0.3">
      <c r="A2908" s="10" t="s">
        <v>116</v>
      </c>
      <c r="B2908" s="11">
        <v>0.86246466737511951</v>
      </c>
      <c r="C2908" s="12" t="s">
        <v>2020</v>
      </c>
      <c r="D2908" s="12" t="s">
        <v>2020</v>
      </c>
      <c r="E2908" s="12"/>
      <c r="F2908" s="13">
        <v>40.47</v>
      </c>
      <c r="G2908" s="13">
        <v>549.47</v>
      </c>
      <c r="H2908" s="13">
        <v>2742.32</v>
      </c>
      <c r="I2908" s="13">
        <v>5</v>
      </c>
      <c r="J2908" s="13">
        <v>-0.02</v>
      </c>
      <c r="K2908" s="13">
        <v>0</v>
      </c>
      <c r="L2908" s="13">
        <v>2.2000000000000001E-4</v>
      </c>
      <c r="M2908" s="15" t="s">
        <v>6207</v>
      </c>
    </row>
    <row r="2909" spans="1:13" outlineLevel="2" x14ac:dyDescent="0.3">
      <c r="A2909" s="10" t="s">
        <v>116</v>
      </c>
      <c r="B2909" s="11">
        <v>1.4679721576844358</v>
      </c>
      <c r="C2909" s="12" t="s">
        <v>127</v>
      </c>
      <c r="D2909" s="12" t="s">
        <v>127</v>
      </c>
      <c r="E2909" s="12"/>
      <c r="F2909" s="13">
        <v>100.48</v>
      </c>
      <c r="G2909" s="13">
        <v>1191.6099999999999</v>
      </c>
      <c r="H2909" s="13">
        <v>3571.81</v>
      </c>
      <c r="I2909" s="13">
        <v>3</v>
      </c>
      <c r="J2909" s="13">
        <v>0</v>
      </c>
      <c r="K2909" s="13">
        <v>1</v>
      </c>
      <c r="L2909" s="14">
        <v>3.7999999999999998E-10</v>
      </c>
      <c r="M2909" s="15" t="s">
        <v>6207</v>
      </c>
    </row>
    <row r="2910" spans="1:13" outlineLevel="2" x14ac:dyDescent="0.3">
      <c r="A2910" s="10" t="s">
        <v>116</v>
      </c>
      <c r="B2910" s="11">
        <v>1.7296543145773373</v>
      </c>
      <c r="C2910" s="12" t="s">
        <v>127</v>
      </c>
      <c r="D2910" s="12" t="s">
        <v>127</v>
      </c>
      <c r="E2910" s="12"/>
      <c r="F2910" s="13">
        <v>95.64</v>
      </c>
      <c r="G2910" s="13">
        <v>715.37</v>
      </c>
      <c r="H2910" s="13">
        <v>3571.82</v>
      </c>
      <c r="I2910" s="13">
        <v>5</v>
      </c>
      <c r="J2910" s="13">
        <v>0</v>
      </c>
      <c r="K2910" s="13">
        <v>1</v>
      </c>
      <c r="L2910" s="14">
        <v>2.1999999999999998E-9</v>
      </c>
      <c r="M2910" s="15" t="s">
        <v>6207</v>
      </c>
    </row>
    <row r="2911" spans="1:13" outlineLevel="2" x14ac:dyDescent="0.3">
      <c r="A2911" s="10" t="s">
        <v>116</v>
      </c>
      <c r="B2911" s="11">
        <v>1.8550040516766388</v>
      </c>
      <c r="C2911" s="12" t="s">
        <v>127</v>
      </c>
      <c r="D2911" s="12" t="s">
        <v>127</v>
      </c>
      <c r="E2911" s="12"/>
      <c r="F2911" s="13">
        <v>87.76</v>
      </c>
      <c r="G2911" s="13">
        <v>893.96</v>
      </c>
      <c r="H2911" s="13">
        <v>3571.82</v>
      </c>
      <c r="I2911" s="13">
        <v>4</v>
      </c>
      <c r="J2911" s="13">
        <v>0</v>
      </c>
      <c r="K2911" s="13">
        <v>1</v>
      </c>
      <c r="L2911" s="14">
        <v>1.0999999999999999E-8</v>
      </c>
      <c r="M2911" s="15" t="s">
        <v>6207</v>
      </c>
    </row>
    <row r="2912" spans="1:13" outlineLevel="2" x14ac:dyDescent="0.3">
      <c r="A2912" s="10" t="s">
        <v>116</v>
      </c>
      <c r="B2912" s="11">
        <v>1.895296523087691</v>
      </c>
      <c r="C2912" s="12" t="s">
        <v>127</v>
      </c>
      <c r="D2912" s="12" t="s">
        <v>127</v>
      </c>
      <c r="E2912" s="12"/>
      <c r="F2912" s="13">
        <v>51.6</v>
      </c>
      <c r="G2912" s="13">
        <v>596.29999999999995</v>
      </c>
      <c r="H2912" s="13">
        <v>3571.79</v>
      </c>
      <c r="I2912" s="13">
        <v>6</v>
      </c>
      <c r="J2912" s="13">
        <v>-0.03</v>
      </c>
      <c r="K2912" s="13">
        <v>1</v>
      </c>
      <c r="L2912" s="14">
        <v>7.1000000000000005E-5</v>
      </c>
      <c r="M2912" s="15" t="s">
        <v>6207</v>
      </c>
    </row>
    <row r="2913" spans="1:13" outlineLevel="2" x14ac:dyDescent="0.3">
      <c r="A2913" s="10" t="s">
        <v>116</v>
      </c>
      <c r="B2913" s="11">
        <v>1.0862194992015843</v>
      </c>
      <c r="C2913" s="12" t="s">
        <v>4393</v>
      </c>
      <c r="D2913" s="12" t="s">
        <v>4393</v>
      </c>
      <c r="E2913" s="12"/>
      <c r="F2913" s="13">
        <v>39.51</v>
      </c>
      <c r="G2913" s="13">
        <v>541.82000000000005</v>
      </c>
      <c r="H2913" s="13">
        <v>2163.23</v>
      </c>
      <c r="I2913" s="13">
        <v>4</v>
      </c>
      <c r="J2913" s="13">
        <v>-0.01</v>
      </c>
      <c r="K2913" s="13">
        <v>1</v>
      </c>
      <c r="L2913" s="13">
        <v>2.0000000000000001E-4</v>
      </c>
      <c r="M2913" s="15" t="s">
        <v>6208</v>
      </c>
    </row>
    <row r="2914" spans="1:13" outlineLevel="2" x14ac:dyDescent="0.3">
      <c r="A2914" s="10" t="s">
        <v>116</v>
      </c>
      <c r="B2914" s="11">
        <v>0.98069037477656984</v>
      </c>
      <c r="C2914" s="12" t="s">
        <v>4393</v>
      </c>
      <c r="D2914" s="12" t="s">
        <v>4393</v>
      </c>
      <c r="E2914" s="12"/>
      <c r="F2914" s="13">
        <v>37.97</v>
      </c>
      <c r="G2914" s="13">
        <v>722.08</v>
      </c>
      <c r="H2914" s="13">
        <v>2163.2199999999998</v>
      </c>
      <c r="I2914" s="13">
        <v>3</v>
      </c>
      <c r="J2914" s="13">
        <v>-0.02</v>
      </c>
      <c r="K2914" s="13">
        <v>1</v>
      </c>
      <c r="L2914" s="13">
        <v>2.7E-4</v>
      </c>
      <c r="M2914" s="15" t="s">
        <v>6207</v>
      </c>
    </row>
    <row r="2915" spans="1:13" outlineLevel="2" x14ac:dyDescent="0.3">
      <c r="A2915" s="10" t="s">
        <v>116</v>
      </c>
      <c r="B2915" s="11">
        <v>0.84649263195341973</v>
      </c>
      <c r="C2915" s="12" t="s">
        <v>5408</v>
      </c>
      <c r="D2915" s="12" t="s">
        <v>5408</v>
      </c>
      <c r="E2915" s="12"/>
      <c r="F2915" s="13">
        <v>51.07</v>
      </c>
      <c r="G2915" s="13">
        <v>812.83</v>
      </c>
      <c r="H2915" s="13">
        <v>2435.46</v>
      </c>
      <c r="I2915" s="13">
        <v>3</v>
      </c>
      <c r="J2915" s="13">
        <v>0.02</v>
      </c>
      <c r="K2915" s="13">
        <v>2</v>
      </c>
      <c r="L2915" s="14">
        <v>1.7E-5</v>
      </c>
      <c r="M2915" s="15" t="s">
        <v>6208</v>
      </c>
    </row>
    <row r="2916" spans="1:13" outlineLevel="2" x14ac:dyDescent="0.3">
      <c r="A2916" s="10" t="s">
        <v>116</v>
      </c>
      <c r="B2916" s="11">
        <v>1.2187160563701414</v>
      </c>
      <c r="C2916" s="12" t="s">
        <v>5408</v>
      </c>
      <c r="D2916" s="12" t="s">
        <v>5408</v>
      </c>
      <c r="E2916" s="12"/>
      <c r="F2916" s="13">
        <v>47.34</v>
      </c>
      <c r="G2916" s="13">
        <v>609.87</v>
      </c>
      <c r="H2916" s="13">
        <v>2435.44</v>
      </c>
      <c r="I2916" s="13">
        <v>4</v>
      </c>
      <c r="J2916" s="13">
        <v>0</v>
      </c>
      <c r="K2916" s="13">
        <v>2</v>
      </c>
      <c r="L2916" s="14">
        <v>4.3000000000000002E-5</v>
      </c>
      <c r="M2916" s="15" t="s">
        <v>6208</v>
      </c>
    </row>
    <row r="2917" spans="1:13" outlineLevel="2" x14ac:dyDescent="0.3">
      <c r="A2917" s="10" t="s">
        <v>116</v>
      </c>
      <c r="B2917" s="11">
        <v>0.93710106725539388</v>
      </c>
      <c r="C2917" s="12" t="s">
        <v>5408</v>
      </c>
      <c r="D2917" s="12" t="s">
        <v>5408</v>
      </c>
      <c r="E2917" s="12"/>
      <c r="F2917" s="13">
        <v>28.47</v>
      </c>
      <c r="G2917" s="13">
        <v>488.09</v>
      </c>
      <c r="H2917" s="13">
        <v>2435.4299999999998</v>
      </c>
      <c r="I2917" s="13">
        <v>5</v>
      </c>
      <c r="J2917" s="13">
        <v>-0.01</v>
      </c>
      <c r="K2917" s="13">
        <v>2</v>
      </c>
      <c r="L2917" s="13">
        <v>2.0999999999999999E-3</v>
      </c>
      <c r="M2917" s="15" t="s">
        <v>6208</v>
      </c>
    </row>
    <row r="2918" spans="1:13" outlineLevel="2" x14ac:dyDescent="0.3">
      <c r="A2918" s="10" t="s">
        <v>116</v>
      </c>
      <c r="B2918" s="11">
        <v>1.3048284180656333</v>
      </c>
      <c r="C2918" s="12" t="s">
        <v>122</v>
      </c>
      <c r="D2918" s="12" t="s">
        <v>122</v>
      </c>
      <c r="E2918" s="12"/>
      <c r="F2918" s="13">
        <v>119.09</v>
      </c>
      <c r="G2918" s="13">
        <v>883.49</v>
      </c>
      <c r="H2918" s="13">
        <v>2647.44</v>
      </c>
      <c r="I2918" s="13">
        <v>3</v>
      </c>
      <c r="J2918" s="13">
        <v>0</v>
      </c>
      <c r="K2918" s="13">
        <v>0</v>
      </c>
      <c r="L2918" s="14">
        <v>1.6E-11</v>
      </c>
      <c r="M2918" s="15" t="s">
        <v>6205</v>
      </c>
    </row>
    <row r="2919" spans="1:13" outlineLevel="2" x14ac:dyDescent="0.3">
      <c r="A2919" s="10" t="s">
        <v>116</v>
      </c>
      <c r="B2919" s="11">
        <v>1.2101170052503551</v>
      </c>
      <c r="C2919" s="12" t="s">
        <v>122</v>
      </c>
      <c r="D2919" s="12" t="s">
        <v>122</v>
      </c>
      <c r="E2919" s="12"/>
      <c r="F2919" s="13">
        <v>40.82</v>
      </c>
      <c r="G2919" s="13">
        <v>663.12</v>
      </c>
      <c r="H2919" s="13">
        <v>2648.44</v>
      </c>
      <c r="I2919" s="13">
        <v>4</v>
      </c>
      <c r="J2919" s="13">
        <v>1.01</v>
      </c>
      <c r="K2919" s="13">
        <v>0</v>
      </c>
      <c r="L2919" s="13">
        <v>2.0000000000000001E-4</v>
      </c>
      <c r="M2919" s="15" t="s">
        <v>6206</v>
      </c>
    </row>
    <row r="2920" spans="1:13" outlineLevel="2" x14ac:dyDescent="0.3">
      <c r="A2920" s="10" t="s">
        <v>116</v>
      </c>
      <c r="B2920" s="11">
        <v>1.2665880906300142</v>
      </c>
      <c r="C2920" s="12" t="s">
        <v>124</v>
      </c>
      <c r="D2920" s="12" t="s">
        <v>124</v>
      </c>
      <c r="E2920" s="12"/>
      <c r="F2920" s="13">
        <v>110.13</v>
      </c>
      <c r="G2920" s="13">
        <v>926.51</v>
      </c>
      <c r="H2920" s="13">
        <v>2776.51</v>
      </c>
      <c r="I2920" s="13">
        <v>3</v>
      </c>
      <c r="J2920" s="13">
        <v>0.03</v>
      </c>
      <c r="K2920" s="13">
        <v>1</v>
      </c>
      <c r="L2920" s="14">
        <v>5.4000000000000001E-11</v>
      </c>
      <c r="M2920" s="15" t="s">
        <v>6208</v>
      </c>
    </row>
    <row r="2921" spans="1:13" outlineLevel="2" x14ac:dyDescent="0.3">
      <c r="A2921" s="10" t="s">
        <v>116</v>
      </c>
      <c r="B2921" s="11">
        <v>1.313784758403431</v>
      </c>
      <c r="C2921" s="12" t="s">
        <v>124</v>
      </c>
      <c r="D2921" s="12" t="s">
        <v>124</v>
      </c>
      <c r="E2921" s="12"/>
      <c r="F2921" s="13">
        <v>100.78</v>
      </c>
      <c r="G2921" s="13">
        <v>695.13</v>
      </c>
      <c r="H2921" s="13">
        <v>2776.5</v>
      </c>
      <c r="I2921" s="13">
        <v>4</v>
      </c>
      <c r="J2921" s="13">
        <v>0.03</v>
      </c>
      <c r="K2921" s="13">
        <v>1</v>
      </c>
      <c r="L2921" s="14">
        <v>3.6E-10</v>
      </c>
      <c r="M2921" s="15" t="s">
        <v>6208</v>
      </c>
    </row>
    <row r="2922" spans="1:13" outlineLevel="2" x14ac:dyDescent="0.3">
      <c r="A2922" s="10" t="s">
        <v>116</v>
      </c>
      <c r="B2922" s="16">
        <v>1.0033243174915465</v>
      </c>
      <c r="C2922" s="12" t="s">
        <v>118</v>
      </c>
      <c r="D2922" s="12" t="s">
        <v>118</v>
      </c>
      <c r="E2922" s="12"/>
      <c r="F2922" s="13">
        <v>101.06</v>
      </c>
      <c r="G2922" s="13">
        <v>841.91</v>
      </c>
      <c r="H2922" s="13">
        <v>1681.81</v>
      </c>
      <c r="I2922" s="13">
        <v>2</v>
      </c>
      <c r="J2922" s="13">
        <v>-0.01</v>
      </c>
      <c r="K2922" s="13">
        <v>0</v>
      </c>
      <c r="L2922" s="14">
        <v>3.3E-10</v>
      </c>
      <c r="M2922" s="15" t="s">
        <v>6220</v>
      </c>
    </row>
    <row r="2923" spans="1:13" outlineLevel="2" x14ac:dyDescent="0.3">
      <c r="A2923" s="10" t="s">
        <v>116</v>
      </c>
      <c r="B2923" s="16">
        <v>1.0547993318251749</v>
      </c>
      <c r="C2923" s="12" t="s">
        <v>118</v>
      </c>
      <c r="D2923" s="12" t="s">
        <v>118</v>
      </c>
      <c r="E2923" s="12"/>
      <c r="F2923" s="13">
        <v>47.67</v>
      </c>
      <c r="G2923" s="13">
        <v>561.61</v>
      </c>
      <c r="H2923" s="13">
        <v>1681.8</v>
      </c>
      <c r="I2923" s="13">
        <v>3</v>
      </c>
      <c r="J2923" s="13">
        <v>-0.02</v>
      </c>
      <c r="K2923" s="13">
        <v>0</v>
      </c>
      <c r="L2923" s="14">
        <v>3.4999999999999997E-5</v>
      </c>
      <c r="M2923" s="15" t="s">
        <v>6220</v>
      </c>
    </row>
    <row r="2924" spans="1:13" outlineLevel="2" x14ac:dyDescent="0.3">
      <c r="A2924" s="10" t="s">
        <v>116</v>
      </c>
      <c r="B2924" s="16">
        <v>1.3618369301798467</v>
      </c>
      <c r="C2924" s="12" t="s">
        <v>118</v>
      </c>
      <c r="D2924" s="12" t="s">
        <v>118</v>
      </c>
      <c r="E2924" s="12"/>
      <c r="F2924" s="13">
        <v>23.45</v>
      </c>
      <c r="G2924" s="13">
        <v>421.45</v>
      </c>
      <c r="H2924" s="13">
        <v>1681.79</v>
      </c>
      <c r="I2924" s="13">
        <v>4</v>
      </c>
      <c r="J2924" s="13">
        <v>-0.03</v>
      </c>
      <c r="K2924" s="13">
        <v>0</v>
      </c>
      <c r="L2924" s="13">
        <v>6.3E-3</v>
      </c>
      <c r="M2924" s="15" t="s">
        <v>6219</v>
      </c>
    </row>
    <row r="2925" spans="1:13" outlineLevel="2" x14ac:dyDescent="0.3">
      <c r="A2925" s="10" t="s">
        <v>116</v>
      </c>
      <c r="B2925" s="16">
        <v>1.5270279961234359</v>
      </c>
      <c r="C2925" s="12" t="s">
        <v>121</v>
      </c>
      <c r="D2925" s="12" t="s">
        <v>121</v>
      </c>
      <c r="E2925" s="12"/>
      <c r="F2925" s="13">
        <v>81.86</v>
      </c>
      <c r="G2925" s="13">
        <v>649.58000000000004</v>
      </c>
      <c r="H2925" s="13">
        <v>2594.31</v>
      </c>
      <c r="I2925" s="13">
        <v>4</v>
      </c>
      <c r="J2925" s="13">
        <v>0.01</v>
      </c>
      <c r="K2925" s="13">
        <v>0</v>
      </c>
      <c r="L2925" s="14">
        <v>2.0999999999999999E-8</v>
      </c>
      <c r="M2925" s="15" t="s">
        <v>6217</v>
      </c>
    </row>
    <row r="2926" spans="1:13" outlineLevel="2" x14ac:dyDescent="0.3">
      <c r="A2926" s="10" t="s">
        <v>116</v>
      </c>
      <c r="B2926" s="16">
        <v>1.1146279202544009</v>
      </c>
      <c r="C2926" s="12" t="s">
        <v>121</v>
      </c>
      <c r="D2926" s="12" t="s">
        <v>121</v>
      </c>
      <c r="E2926" s="12"/>
      <c r="F2926" s="13">
        <v>81.59</v>
      </c>
      <c r="G2926" s="13">
        <v>865.78</v>
      </c>
      <c r="H2926" s="13">
        <v>2594.31</v>
      </c>
      <c r="I2926" s="13">
        <v>3</v>
      </c>
      <c r="J2926" s="13">
        <v>0.01</v>
      </c>
      <c r="K2926" s="13">
        <v>0</v>
      </c>
      <c r="L2926" s="14">
        <v>2.1999999999999998E-8</v>
      </c>
      <c r="M2926" s="15" t="s">
        <v>6217</v>
      </c>
    </row>
    <row r="2927" spans="1:13" outlineLevel="2" x14ac:dyDescent="0.3">
      <c r="A2927" s="10" t="s">
        <v>116</v>
      </c>
      <c r="B2927" s="16">
        <v>2.0180327762855916</v>
      </c>
      <c r="C2927" s="12" t="s">
        <v>121</v>
      </c>
      <c r="D2927" s="12" t="s">
        <v>121</v>
      </c>
      <c r="E2927" s="12"/>
      <c r="F2927" s="13">
        <v>54.59</v>
      </c>
      <c r="G2927" s="13">
        <v>519.87</v>
      </c>
      <c r="H2927" s="13">
        <v>2594.29</v>
      </c>
      <c r="I2927" s="13">
        <v>5</v>
      </c>
      <c r="J2927" s="13">
        <v>-0.01</v>
      </c>
      <c r="K2927" s="13">
        <v>0</v>
      </c>
      <c r="L2927" s="14">
        <v>7.6000000000000001E-6</v>
      </c>
      <c r="M2927" s="15" t="s">
        <v>6217</v>
      </c>
    </row>
    <row r="2928" spans="1:13" outlineLevel="2" x14ac:dyDescent="0.3">
      <c r="A2928" s="10" t="s">
        <v>116</v>
      </c>
      <c r="B2928" s="16">
        <v>1.4977991055239912</v>
      </c>
      <c r="C2928" s="12" t="s">
        <v>123</v>
      </c>
      <c r="D2928" s="12" t="s">
        <v>123</v>
      </c>
      <c r="E2928" s="12"/>
      <c r="F2928" s="13">
        <v>37.119999999999997</v>
      </c>
      <c r="G2928" s="13">
        <v>551.08000000000004</v>
      </c>
      <c r="H2928" s="13">
        <v>2750.38</v>
      </c>
      <c r="I2928" s="13">
        <v>5</v>
      </c>
      <c r="J2928" s="13">
        <v>-0.02</v>
      </c>
      <c r="K2928" s="13">
        <v>1</v>
      </c>
      <c r="L2928" s="13">
        <v>3.3E-4</v>
      </c>
      <c r="M2928" s="15" t="s">
        <v>6219</v>
      </c>
    </row>
    <row r="2929" spans="1:13" outlineLevel="2" x14ac:dyDescent="0.3">
      <c r="A2929" s="10" t="s">
        <v>116</v>
      </c>
      <c r="B2929" s="16">
        <v>1.2719003175910246</v>
      </c>
      <c r="C2929" s="12" t="s">
        <v>123</v>
      </c>
      <c r="D2929" s="12" t="s">
        <v>123</v>
      </c>
      <c r="E2929" s="12"/>
      <c r="F2929" s="13">
        <v>36.590000000000003</v>
      </c>
      <c r="G2929" s="13">
        <v>459.4</v>
      </c>
      <c r="H2929" s="13">
        <v>2750.37</v>
      </c>
      <c r="I2929" s="13">
        <v>6</v>
      </c>
      <c r="J2929" s="13">
        <v>-0.03</v>
      </c>
      <c r="K2929" s="13">
        <v>1</v>
      </c>
      <c r="L2929" s="13">
        <v>3.6999999999999999E-4</v>
      </c>
      <c r="M2929" s="15" t="s">
        <v>6219</v>
      </c>
    </row>
    <row r="2930" spans="1:13" outlineLevel="2" x14ac:dyDescent="0.3">
      <c r="A2930" s="10" t="s">
        <v>116</v>
      </c>
      <c r="B2930" s="16">
        <v>1.6313664515280391</v>
      </c>
      <c r="C2930" s="12" t="s">
        <v>117</v>
      </c>
      <c r="D2930" s="12" t="s">
        <v>117</v>
      </c>
      <c r="E2930" s="12"/>
      <c r="F2930" s="13">
        <v>68.09</v>
      </c>
      <c r="G2930" s="13">
        <v>755.93</v>
      </c>
      <c r="H2930" s="13">
        <v>1509.84</v>
      </c>
      <c r="I2930" s="13">
        <v>2</v>
      </c>
      <c r="J2930" s="13">
        <v>-0.01</v>
      </c>
      <c r="K2930" s="13">
        <v>0</v>
      </c>
      <c r="L2930" s="14">
        <v>2.0999999999999998E-6</v>
      </c>
      <c r="M2930" s="15" t="s">
        <v>6220</v>
      </c>
    </row>
    <row r="2931" spans="1:13" outlineLevel="2" x14ac:dyDescent="0.3">
      <c r="A2931" s="10" t="s">
        <v>116</v>
      </c>
      <c r="B2931" s="16">
        <v>1.5688741475298031</v>
      </c>
      <c r="C2931" s="12" t="s">
        <v>117</v>
      </c>
      <c r="D2931" s="12" t="s">
        <v>117</v>
      </c>
      <c r="E2931" s="12"/>
      <c r="F2931" s="13">
        <v>59.45</v>
      </c>
      <c r="G2931" s="13">
        <v>504.29</v>
      </c>
      <c r="H2931" s="13">
        <v>1509.84</v>
      </c>
      <c r="I2931" s="13">
        <v>3</v>
      </c>
      <c r="J2931" s="13">
        <v>-0.01</v>
      </c>
      <c r="K2931" s="13">
        <v>0</v>
      </c>
      <c r="L2931" s="14">
        <v>1.2E-5</v>
      </c>
      <c r="M2931" s="15" t="s">
        <v>6217</v>
      </c>
    </row>
    <row r="2932" spans="1:13" outlineLevel="2" x14ac:dyDescent="0.3">
      <c r="A2932" s="10" t="s">
        <v>116</v>
      </c>
      <c r="B2932" s="16">
        <v>1.073716090077754</v>
      </c>
      <c r="C2932" s="12" t="s">
        <v>117</v>
      </c>
      <c r="D2932" s="12" t="s">
        <v>117</v>
      </c>
      <c r="E2932" s="12"/>
      <c r="F2932" s="13">
        <v>29.4</v>
      </c>
      <c r="G2932" s="13">
        <v>378.47</v>
      </c>
      <c r="H2932" s="13">
        <v>1509.84</v>
      </c>
      <c r="I2932" s="13">
        <v>4</v>
      </c>
      <c r="J2932" s="13">
        <v>-0.01</v>
      </c>
      <c r="K2932" s="13">
        <v>0</v>
      </c>
      <c r="L2932" s="13">
        <v>1.6999999999999999E-3</v>
      </c>
      <c r="M2932" s="15" t="s">
        <v>6218</v>
      </c>
    </row>
    <row r="2933" spans="1:13" outlineLevel="2" x14ac:dyDescent="0.3">
      <c r="A2933" s="10" t="s">
        <v>116</v>
      </c>
      <c r="B2933" s="16">
        <v>1.1784853481033952</v>
      </c>
      <c r="C2933" s="12" t="s">
        <v>119</v>
      </c>
      <c r="D2933" s="12" t="s">
        <v>119</v>
      </c>
      <c r="E2933" s="12"/>
      <c r="F2933" s="13">
        <v>51.12</v>
      </c>
      <c r="G2933" s="13">
        <v>595.01</v>
      </c>
      <c r="H2933" s="13">
        <v>1782.02</v>
      </c>
      <c r="I2933" s="13">
        <v>3</v>
      </c>
      <c r="J2933" s="13">
        <v>-0.03</v>
      </c>
      <c r="K2933" s="13">
        <v>1</v>
      </c>
      <c r="L2933" s="14">
        <v>1.5999999999999999E-5</v>
      </c>
      <c r="M2933" s="15" t="s">
        <v>6218</v>
      </c>
    </row>
    <row r="2934" spans="1:13" outlineLevel="2" x14ac:dyDescent="0.3">
      <c r="A2934" s="10" t="s">
        <v>116</v>
      </c>
      <c r="B2934" s="16">
        <v>1.0108411415312073</v>
      </c>
      <c r="C2934" s="12" t="s">
        <v>119</v>
      </c>
      <c r="D2934" s="12" t="s">
        <v>119</v>
      </c>
      <c r="E2934" s="12"/>
      <c r="F2934" s="13">
        <v>31.73</v>
      </c>
      <c r="G2934" s="13">
        <v>446.52</v>
      </c>
      <c r="H2934" s="13">
        <v>1782.04</v>
      </c>
      <c r="I2934" s="13">
        <v>4</v>
      </c>
      <c r="J2934" s="13">
        <v>-0.01</v>
      </c>
      <c r="K2934" s="13">
        <v>1</v>
      </c>
      <c r="L2934" s="13">
        <v>1.1000000000000001E-3</v>
      </c>
      <c r="M2934" s="15" t="s">
        <v>6218</v>
      </c>
    </row>
    <row r="2935" spans="1:13" outlineLevel="2" x14ac:dyDescent="0.3">
      <c r="A2935" s="10" t="s">
        <v>116</v>
      </c>
      <c r="B2935" s="16">
        <v>1.0076620840117174</v>
      </c>
      <c r="C2935" s="12" t="s">
        <v>6276</v>
      </c>
      <c r="D2935" s="17" t="s">
        <v>6276</v>
      </c>
      <c r="E2935" s="12"/>
      <c r="F2935" s="13">
        <v>27.5</v>
      </c>
      <c r="G2935" s="13">
        <v>661.36</v>
      </c>
      <c r="H2935" s="13">
        <v>3301.74</v>
      </c>
      <c r="I2935" s="13">
        <v>5</v>
      </c>
      <c r="J2935" s="13">
        <v>-0.01</v>
      </c>
      <c r="K2935" s="13">
        <v>2</v>
      </c>
      <c r="L2935" s="13">
        <v>2.5999999999999999E-3</v>
      </c>
      <c r="M2935" s="15" t="s">
        <v>6219</v>
      </c>
    </row>
    <row r="2936" spans="1:13" outlineLevel="2" x14ac:dyDescent="0.3">
      <c r="A2936" s="10" t="s">
        <v>116</v>
      </c>
      <c r="B2936" s="16">
        <v>1.4182379181010722</v>
      </c>
      <c r="C2936" s="12" t="s">
        <v>120</v>
      </c>
      <c r="D2936" s="12" t="s">
        <v>120</v>
      </c>
      <c r="E2936" s="12"/>
      <c r="F2936" s="13">
        <v>98.62</v>
      </c>
      <c r="G2936" s="13">
        <v>978.01</v>
      </c>
      <c r="H2936" s="13">
        <v>1954.01</v>
      </c>
      <c r="I2936" s="13">
        <v>2</v>
      </c>
      <c r="J2936" s="13">
        <v>-0.01</v>
      </c>
      <c r="K2936" s="13">
        <v>1</v>
      </c>
      <c r="L2936" s="14">
        <v>3.1E-9</v>
      </c>
      <c r="M2936" s="15" t="s">
        <v>6220</v>
      </c>
    </row>
    <row r="2937" spans="1:13" outlineLevel="2" x14ac:dyDescent="0.3">
      <c r="A2937" s="10" t="s">
        <v>116</v>
      </c>
      <c r="B2937" s="16">
        <v>0.98579499102351809</v>
      </c>
      <c r="C2937" s="12" t="s">
        <v>120</v>
      </c>
      <c r="D2937" s="12" t="s">
        <v>120</v>
      </c>
      <c r="E2937" s="12"/>
      <c r="F2937" s="13">
        <v>39.450000000000003</v>
      </c>
      <c r="G2937" s="13">
        <v>652.34</v>
      </c>
      <c r="H2937" s="13">
        <v>1954.01</v>
      </c>
      <c r="I2937" s="13">
        <v>3</v>
      </c>
      <c r="J2937" s="13">
        <v>-0.01</v>
      </c>
      <c r="K2937" s="13">
        <v>1</v>
      </c>
      <c r="L2937" s="13">
        <v>4.2999999999999999E-4</v>
      </c>
      <c r="M2937" s="15" t="s">
        <v>6216</v>
      </c>
    </row>
    <row r="2938" spans="1:13" outlineLevel="2" x14ac:dyDescent="0.3">
      <c r="A2938" s="10" t="s">
        <v>116</v>
      </c>
      <c r="B2938" s="16">
        <v>1.7144448017741845</v>
      </c>
      <c r="C2938" s="12" t="s">
        <v>120</v>
      </c>
      <c r="D2938" s="12" t="s">
        <v>120</v>
      </c>
      <c r="E2938" s="12"/>
      <c r="F2938" s="13">
        <v>32.049999999999997</v>
      </c>
      <c r="G2938" s="13">
        <v>489.51</v>
      </c>
      <c r="H2938" s="13">
        <v>1954</v>
      </c>
      <c r="I2938" s="13">
        <v>4</v>
      </c>
      <c r="J2938" s="13">
        <v>-0.02</v>
      </c>
      <c r="K2938" s="13">
        <v>1</v>
      </c>
      <c r="L2938" s="13">
        <v>1.1999999999999999E-3</v>
      </c>
      <c r="M2938" s="15" t="s">
        <v>6220</v>
      </c>
    </row>
    <row r="2939" spans="1:13" outlineLevel="2" x14ac:dyDescent="0.3">
      <c r="A2939" s="10" t="s">
        <v>116</v>
      </c>
      <c r="B2939" s="16">
        <v>1.0433956156861572</v>
      </c>
      <c r="C2939" s="12" t="s">
        <v>125</v>
      </c>
      <c r="D2939" s="12" t="s">
        <v>125</v>
      </c>
      <c r="E2939" s="12"/>
      <c r="F2939" s="13">
        <v>69.400000000000006</v>
      </c>
      <c r="G2939" s="13">
        <v>935.52</v>
      </c>
      <c r="H2939" s="13">
        <v>2803.52</v>
      </c>
      <c r="I2939" s="13">
        <v>3</v>
      </c>
      <c r="J2939" s="13">
        <v>-0.01</v>
      </c>
      <c r="K2939" s="13">
        <v>1</v>
      </c>
      <c r="L2939" s="14">
        <v>3.1E-7</v>
      </c>
      <c r="M2939" s="15" t="s">
        <v>6220</v>
      </c>
    </row>
    <row r="2940" spans="1:13" outlineLevel="2" x14ac:dyDescent="0.3">
      <c r="A2940" s="10" t="s">
        <v>116</v>
      </c>
      <c r="B2940" s="16">
        <v>1.2199211373846426</v>
      </c>
      <c r="C2940" s="12" t="s">
        <v>125</v>
      </c>
      <c r="D2940" s="12" t="s">
        <v>125</v>
      </c>
      <c r="E2940" s="12"/>
      <c r="F2940" s="13">
        <v>59.86</v>
      </c>
      <c r="G2940" s="13">
        <v>701.89</v>
      </c>
      <c r="H2940" s="13">
        <v>2803.52</v>
      </c>
      <c r="I2940" s="13">
        <v>4</v>
      </c>
      <c r="J2940" s="13">
        <v>-0.02</v>
      </c>
      <c r="K2940" s="13">
        <v>1</v>
      </c>
      <c r="L2940" s="14">
        <v>5.4999999999999999E-6</v>
      </c>
      <c r="M2940" s="15" t="s">
        <v>6220</v>
      </c>
    </row>
    <row r="2941" spans="1:13" outlineLevel="2" x14ac:dyDescent="0.3">
      <c r="A2941" s="10" t="s">
        <v>116</v>
      </c>
      <c r="B2941" s="16">
        <v>1.2050927557979729</v>
      </c>
      <c r="C2941" s="12" t="s">
        <v>125</v>
      </c>
      <c r="D2941" s="12" t="s">
        <v>125</v>
      </c>
      <c r="E2941" s="12"/>
      <c r="F2941" s="13">
        <v>25.41</v>
      </c>
      <c r="G2941" s="13">
        <v>561.71</v>
      </c>
      <c r="H2941" s="13">
        <v>2803.51</v>
      </c>
      <c r="I2941" s="13">
        <v>5</v>
      </c>
      <c r="J2941" s="13">
        <v>-0.02</v>
      </c>
      <c r="K2941" s="13">
        <v>1</v>
      </c>
      <c r="L2941" s="13">
        <v>4.3E-3</v>
      </c>
      <c r="M2941" s="15" t="s">
        <v>6219</v>
      </c>
    </row>
    <row r="2942" spans="1:13" outlineLevel="2" x14ac:dyDescent="0.3">
      <c r="A2942" s="10" t="s">
        <v>116</v>
      </c>
      <c r="B2942" s="16">
        <v>1.2610195068811507</v>
      </c>
      <c r="C2942" s="12" t="s">
        <v>126</v>
      </c>
      <c r="D2942" s="12" t="s">
        <v>126</v>
      </c>
      <c r="E2942" s="12"/>
      <c r="F2942" s="13">
        <v>72.13</v>
      </c>
      <c r="G2942" s="13">
        <v>978.54</v>
      </c>
      <c r="H2942" s="13">
        <v>2932.61</v>
      </c>
      <c r="I2942" s="13">
        <v>3</v>
      </c>
      <c r="J2942" s="13">
        <v>0.03</v>
      </c>
      <c r="K2942" s="13">
        <v>2</v>
      </c>
      <c r="L2942" s="14">
        <v>1.9000000000000001E-7</v>
      </c>
      <c r="M2942" s="15" t="s">
        <v>6217</v>
      </c>
    </row>
    <row r="2943" spans="1:13" outlineLevel="2" x14ac:dyDescent="0.3">
      <c r="A2943" s="10" t="s">
        <v>116</v>
      </c>
      <c r="B2943" s="16">
        <v>1.2633339003305577</v>
      </c>
      <c r="C2943" s="12" t="s">
        <v>126</v>
      </c>
      <c r="D2943" s="12" t="s">
        <v>126</v>
      </c>
      <c r="E2943" s="12"/>
      <c r="F2943" s="13">
        <v>66.459999999999994</v>
      </c>
      <c r="G2943" s="13">
        <v>734.15</v>
      </c>
      <c r="H2943" s="13">
        <v>2932.57</v>
      </c>
      <c r="I2943" s="13">
        <v>4</v>
      </c>
      <c r="J2943" s="13">
        <v>-0.01</v>
      </c>
      <c r="K2943" s="13">
        <v>2</v>
      </c>
      <c r="L2943" s="14">
        <v>6.7999999999999995E-7</v>
      </c>
      <c r="M2943" s="15" t="s">
        <v>6219</v>
      </c>
    </row>
    <row r="2944" spans="1:13" outlineLevel="2" x14ac:dyDescent="0.3">
      <c r="A2944" s="10" t="s">
        <v>116</v>
      </c>
      <c r="B2944" s="16">
        <v>1.150366174998944</v>
      </c>
      <c r="C2944" s="12" t="s">
        <v>126</v>
      </c>
      <c r="D2944" s="12" t="s">
        <v>126</v>
      </c>
      <c r="E2944" s="12"/>
      <c r="F2944" s="13">
        <v>35.43</v>
      </c>
      <c r="G2944" s="13">
        <v>587.52</v>
      </c>
      <c r="H2944" s="13">
        <v>2932.58</v>
      </c>
      <c r="I2944" s="13">
        <v>5</v>
      </c>
      <c r="J2944" s="13">
        <v>0</v>
      </c>
      <c r="K2944" s="13">
        <v>2</v>
      </c>
      <c r="L2944" s="13">
        <v>5.4000000000000001E-4</v>
      </c>
      <c r="M2944" s="15" t="s">
        <v>6217</v>
      </c>
    </row>
    <row r="2945" spans="1:13" outlineLevel="2" x14ac:dyDescent="0.3">
      <c r="A2945" s="10" t="s">
        <v>116</v>
      </c>
      <c r="B2945" s="16">
        <v>1.0349825840808502</v>
      </c>
      <c r="C2945" s="12" t="s">
        <v>126</v>
      </c>
      <c r="D2945" s="12" t="s">
        <v>126</v>
      </c>
      <c r="E2945" s="12"/>
      <c r="F2945" s="13">
        <v>34.04</v>
      </c>
      <c r="G2945" s="13">
        <v>489.93</v>
      </c>
      <c r="H2945" s="13">
        <v>2933.55</v>
      </c>
      <c r="I2945" s="13">
        <v>6</v>
      </c>
      <c r="J2945" s="13">
        <v>0.97</v>
      </c>
      <c r="K2945" s="13">
        <v>2</v>
      </c>
      <c r="L2945" s="13">
        <v>1.1999999999999999E-3</v>
      </c>
      <c r="M2945" s="15" t="s">
        <v>6219</v>
      </c>
    </row>
    <row r="2946" spans="1:13" outlineLevel="2" x14ac:dyDescent="0.3">
      <c r="A2946" s="10" t="s">
        <v>116</v>
      </c>
      <c r="B2946" s="16">
        <v>1.6863112758718386</v>
      </c>
      <c r="C2946" s="12" t="s">
        <v>2020</v>
      </c>
      <c r="D2946" s="12" t="s">
        <v>2020</v>
      </c>
      <c r="E2946" s="12"/>
      <c r="F2946" s="13">
        <v>123.42</v>
      </c>
      <c r="G2946" s="13">
        <v>915.12</v>
      </c>
      <c r="H2946" s="13">
        <v>2742.34</v>
      </c>
      <c r="I2946" s="13">
        <v>3</v>
      </c>
      <c r="J2946" s="13">
        <v>-0.01</v>
      </c>
      <c r="K2946" s="13">
        <v>0</v>
      </c>
      <c r="L2946" s="14">
        <v>2.6999999999999998E-12</v>
      </c>
      <c r="M2946" s="15" t="s">
        <v>6219</v>
      </c>
    </row>
    <row r="2947" spans="1:13" outlineLevel="2" x14ac:dyDescent="0.3">
      <c r="A2947" s="10" t="s">
        <v>116</v>
      </c>
      <c r="B2947" s="16">
        <v>1.7033434778889416</v>
      </c>
      <c r="C2947" s="12" t="s">
        <v>2020</v>
      </c>
      <c r="D2947" s="12" t="s">
        <v>2020</v>
      </c>
      <c r="E2947" s="12"/>
      <c r="F2947" s="13">
        <v>100.62</v>
      </c>
      <c r="G2947" s="13">
        <v>686.59</v>
      </c>
      <c r="H2947" s="13">
        <v>2742.33</v>
      </c>
      <c r="I2947" s="13">
        <v>4</v>
      </c>
      <c r="J2947" s="13">
        <v>-0.01</v>
      </c>
      <c r="K2947" s="13">
        <v>0</v>
      </c>
      <c r="L2947" s="14">
        <v>3.7000000000000001E-10</v>
      </c>
      <c r="M2947" s="15" t="s">
        <v>6219</v>
      </c>
    </row>
    <row r="2948" spans="1:13" outlineLevel="2" x14ac:dyDescent="0.3">
      <c r="A2948" s="10" t="s">
        <v>116</v>
      </c>
      <c r="B2948" s="16">
        <v>1.7066414145227877</v>
      </c>
      <c r="C2948" s="12" t="s">
        <v>2020</v>
      </c>
      <c r="D2948" s="12" t="s">
        <v>2020</v>
      </c>
      <c r="E2948" s="12"/>
      <c r="F2948" s="13">
        <v>49.72</v>
      </c>
      <c r="G2948" s="13">
        <v>549.47</v>
      </c>
      <c r="H2948" s="13">
        <v>2742.32</v>
      </c>
      <c r="I2948" s="13">
        <v>5</v>
      </c>
      <c r="J2948" s="13">
        <v>-0.02</v>
      </c>
      <c r="K2948" s="13">
        <v>0</v>
      </c>
      <c r="L2948" s="14">
        <v>2.1999999999999999E-5</v>
      </c>
      <c r="M2948" s="15" t="s">
        <v>6219</v>
      </c>
    </row>
    <row r="2949" spans="1:13" outlineLevel="2" x14ac:dyDescent="0.3">
      <c r="A2949" s="10" t="s">
        <v>116</v>
      </c>
      <c r="B2949" s="16">
        <v>1.93659435987944</v>
      </c>
      <c r="C2949" s="12" t="s">
        <v>127</v>
      </c>
      <c r="D2949" s="12" t="s">
        <v>127</v>
      </c>
      <c r="E2949" s="12"/>
      <c r="F2949" s="13">
        <v>115.21</v>
      </c>
      <c r="G2949" s="13">
        <v>1191.6099999999999</v>
      </c>
      <c r="H2949" s="13">
        <v>3571.81</v>
      </c>
      <c r="I2949" s="13">
        <v>3</v>
      </c>
      <c r="J2949" s="13">
        <v>0</v>
      </c>
      <c r="K2949" s="13">
        <v>1</v>
      </c>
      <c r="L2949" s="14">
        <v>2.3000000000000001E-11</v>
      </c>
      <c r="M2949" s="15" t="s">
        <v>6220</v>
      </c>
    </row>
    <row r="2950" spans="1:13" outlineLevel="2" x14ac:dyDescent="0.3">
      <c r="A2950" s="10" t="s">
        <v>116</v>
      </c>
      <c r="B2950" s="16">
        <v>1.6427160655653563</v>
      </c>
      <c r="C2950" s="12" t="s">
        <v>127</v>
      </c>
      <c r="D2950" s="12" t="s">
        <v>127</v>
      </c>
      <c r="E2950" s="12"/>
      <c r="F2950" s="13">
        <v>98.1</v>
      </c>
      <c r="G2950" s="13">
        <v>715.37</v>
      </c>
      <c r="H2950" s="13">
        <v>3571.82</v>
      </c>
      <c r="I2950" s="13">
        <v>5</v>
      </c>
      <c r="J2950" s="13">
        <v>0</v>
      </c>
      <c r="K2950" s="13">
        <v>1</v>
      </c>
      <c r="L2950" s="14">
        <v>1.2E-9</v>
      </c>
      <c r="M2950" s="15" t="s">
        <v>6220</v>
      </c>
    </row>
    <row r="2951" spans="1:13" outlineLevel="2" x14ac:dyDescent="0.3">
      <c r="A2951" s="10" t="s">
        <v>116</v>
      </c>
      <c r="B2951" s="16">
        <v>1.7356947742776507</v>
      </c>
      <c r="C2951" s="12" t="s">
        <v>127</v>
      </c>
      <c r="D2951" s="12" t="s">
        <v>127</v>
      </c>
      <c r="E2951" s="12"/>
      <c r="F2951" s="13">
        <v>87.4</v>
      </c>
      <c r="G2951" s="13">
        <v>893.96</v>
      </c>
      <c r="H2951" s="13">
        <v>3571.81</v>
      </c>
      <c r="I2951" s="13">
        <v>4</v>
      </c>
      <c r="J2951" s="13">
        <v>-0.01</v>
      </c>
      <c r="K2951" s="13">
        <v>1</v>
      </c>
      <c r="L2951" s="14">
        <v>1.2E-8</v>
      </c>
      <c r="M2951" s="15" t="s">
        <v>6220</v>
      </c>
    </row>
    <row r="2952" spans="1:13" outlineLevel="2" x14ac:dyDescent="0.3">
      <c r="A2952" s="10" t="s">
        <v>116</v>
      </c>
      <c r="B2952" s="16">
        <v>1.970690464148849</v>
      </c>
      <c r="C2952" s="12" t="s">
        <v>127</v>
      </c>
      <c r="D2952" s="12" t="s">
        <v>127</v>
      </c>
      <c r="E2952" s="12"/>
      <c r="F2952" s="13">
        <v>50.5</v>
      </c>
      <c r="G2952" s="13">
        <v>596.30999999999995</v>
      </c>
      <c r="H2952" s="13">
        <v>3571.8</v>
      </c>
      <c r="I2952" s="13">
        <v>6</v>
      </c>
      <c r="J2952" s="13">
        <v>-0.02</v>
      </c>
      <c r="K2952" s="13">
        <v>1</v>
      </c>
      <c r="L2952" s="14">
        <v>2.5999999999999998E-5</v>
      </c>
      <c r="M2952" s="15" t="s">
        <v>6220</v>
      </c>
    </row>
    <row r="2953" spans="1:13" outlineLevel="2" x14ac:dyDescent="0.3">
      <c r="A2953" s="10" t="s">
        <v>116</v>
      </c>
      <c r="B2953" s="16">
        <v>0.80970346400120086</v>
      </c>
      <c r="C2953" s="12" t="s">
        <v>4393</v>
      </c>
      <c r="D2953" s="12" t="s">
        <v>4393</v>
      </c>
      <c r="E2953" s="12"/>
      <c r="F2953" s="13">
        <v>39.36</v>
      </c>
      <c r="G2953" s="13">
        <v>541.80999999999995</v>
      </c>
      <c r="H2953" s="13">
        <v>2163.21</v>
      </c>
      <c r="I2953" s="13">
        <v>4</v>
      </c>
      <c r="J2953" s="13">
        <v>-0.03</v>
      </c>
      <c r="K2953" s="13">
        <v>1</v>
      </c>
      <c r="L2953" s="13">
        <v>2.0000000000000001E-4</v>
      </c>
      <c r="M2953" s="15" t="s">
        <v>6220</v>
      </c>
    </row>
    <row r="2954" spans="1:13" outlineLevel="2" x14ac:dyDescent="0.3">
      <c r="A2954" s="10" t="s">
        <v>116</v>
      </c>
      <c r="B2954" s="16">
        <v>1.0533561475685849</v>
      </c>
      <c r="C2954" s="12" t="s">
        <v>5408</v>
      </c>
      <c r="D2954" s="12" t="s">
        <v>5408</v>
      </c>
      <c r="E2954" s="12"/>
      <c r="F2954" s="13">
        <v>39.65</v>
      </c>
      <c r="G2954" s="13">
        <v>609.85</v>
      </c>
      <c r="H2954" s="13">
        <v>2435.39</v>
      </c>
      <c r="I2954" s="13">
        <v>4</v>
      </c>
      <c r="J2954" s="13">
        <v>-0.05</v>
      </c>
      <c r="K2954" s="13">
        <v>2</v>
      </c>
      <c r="L2954" s="13">
        <v>1.9000000000000001E-4</v>
      </c>
      <c r="M2954" s="15" t="s">
        <v>6216</v>
      </c>
    </row>
    <row r="2955" spans="1:13" outlineLevel="2" x14ac:dyDescent="0.3">
      <c r="A2955" s="10" t="s">
        <v>116</v>
      </c>
      <c r="B2955" s="16">
        <v>1.4179959914303732</v>
      </c>
      <c r="C2955" s="12" t="s">
        <v>122</v>
      </c>
      <c r="D2955" s="12" t="s">
        <v>122</v>
      </c>
      <c r="E2955" s="12"/>
      <c r="F2955" s="13">
        <v>115.69</v>
      </c>
      <c r="G2955" s="13">
        <v>883.48</v>
      </c>
      <c r="H2955" s="13">
        <v>2647.42</v>
      </c>
      <c r="I2955" s="13">
        <v>3</v>
      </c>
      <c r="J2955" s="13">
        <v>-0.01</v>
      </c>
      <c r="K2955" s="13">
        <v>0</v>
      </c>
      <c r="L2955" s="14">
        <v>3.7999999999999998E-11</v>
      </c>
      <c r="M2955" s="15" t="s">
        <v>6218</v>
      </c>
    </row>
    <row r="2956" spans="1:13" outlineLevel="2" x14ac:dyDescent="0.3">
      <c r="A2956" s="10" t="s">
        <v>116</v>
      </c>
      <c r="B2956" s="16">
        <v>1.274573585967278</v>
      </c>
      <c r="C2956" s="12" t="s">
        <v>122</v>
      </c>
      <c r="D2956" s="12" t="s">
        <v>122</v>
      </c>
      <c r="E2956" s="12"/>
      <c r="F2956" s="13">
        <v>73.13</v>
      </c>
      <c r="G2956" s="13">
        <v>662.86</v>
      </c>
      <c r="H2956" s="13">
        <v>2647.42</v>
      </c>
      <c r="I2956" s="13">
        <v>4</v>
      </c>
      <c r="J2956" s="13">
        <v>-0.01</v>
      </c>
      <c r="K2956" s="13">
        <v>0</v>
      </c>
      <c r="L2956" s="14">
        <v>1.6E-7</v>
      </c>
      <c r="M2956" s="15" t="s">
        <v>6218</v>
      </c>
    </row>
    <row r="2957" spans="1:13" outlineLevel="2" x14ac:dyDescent="0.3">
      <c r="A2957" s="10" t="s">
        <v>116</v>
      </c>
      <c r="B2957" s="16">
        <v>0.85117826959491305</v>
      </c>
      <c r="C2957" s="12" t="s">
        <v>122</v>
      </c>
      <c r="D2957" s="12" t="s">
        <v>122</v>
      </c>
      <c r="E2957" s="12"/>
      <c r="F2957" s="13">
        <v>31.97</v>
      </c>
      <c r="G2957" s="13">
        <v>530.49</v>
      </c>
      <c r="H2957" s="13">
        <v>2647.41</v>
      </c>
      <c r="I2957" s="13">
        <v>5</v>
      </c>
      <c r="J2957" s="13">
        <v>-0.02</v>
      </c>
      <c r="K2957" s="13">
        <v>0</v>
      </c>
      <c r="L2957" s="13">
        <v>1.2999999999999999E-3</v>
      </c>
      <c r="M2957" s="15" t="s">
        <v>6219</v>
      </c>
    </row>
    <row r="2958" spans="1:13" outlineLevel="2" x14ac:dyDescent="0.3">
      <c r="A2958" s="10" t="s">
        <v>116</v>
      </c>
      <c r="B2958" s="16">
        <v>1.0178358852730331</v>
      </c>
      <c r="C2958" s="12" t="s">
        <v>124</v>
      </c>
      <c r="D2958" s="12" t="s">
        <v>124</v>
      </c>
      <c r="E2958" s="12"/>
      <c r="F2958" s="13">
        <v>96.83</v>
      </c>
      <c r="G2958" s="13">
        <v>926.5</v>
      </c>
      <c r="H2958" s="13">
        <v>2776.48</v>
      </c>
      <c r="I2958" s="13">
        <v>3</v>
      </c>
      <c r="J2958" s="13">
        <v>0</v>
      </c>
      <c r="K2958" s="13">
        <v>1</v>
      </c>
      <c r="L2958" s="14">
        <v>1.0999999999999999E-9</v>
      </c>
      <c r="M2958" s="15" t="s">
        <v>6216</v>
      </c>
    </row>
    <row r="2959" spans="1:13" outlineLevel="1" x14ac:dyDescent="0.3">
      <c r="A2959" s="10" t="s">
        <v>116</v>
      </c>
      <c r="B2959" s="16">
        <v>1.280052344063072</v>
      </c>
      <c r="C2959" s="12" t="s">
        <v>124</v>
      </c>
      <c r="D2959" s="12" t="s">
        <v>124</v>
      </c>
      <c r="E2959" s="12"/>
      <c r="F2959" s="13">
        <v>79.900000000000006</v>
      </c>
      <c r="G2959" s="13">
        <v>695.13</v>
      </c>
      <c r="H2959" s="13">
        <v>2776.47</v>
      </c>
      <c r="I2959" s="13">
        <v>4</v>
      </c>
      <c r="J2959" s="13">
        <v>-0.01</v>
      </c>
      <c r="K2959" s="13">
        <v>1</v>
      </c>
      <c r="L2959" s="14">
        <v>3.2000000000000002E-8</v>
      </c>
      <c r="M2959" s="15" t="s">
        <v>6216</v>
      </c>
    </row>
    <row r="2960" spans="1:13" outlineLevel="2" x14ac:dyDescent="0.3">
      <c r="A2960" s="10" t="s">
        <v>116</v>
      </c>
      <c r="B2960" s="16">
        <v>1.1520099895925655</v>
      </c>
      <c r="C2960" s="12" t="s">
        <v>124</v>
      </c>
      <c r="D2960" s="12" t="s">
        <v>124</v>
      </c>
      <c r="E2960" s="12"/>
      <c r="F2960" s="13">
        <v>32.93</v>
      </c>
      <c r="G2960" s="13">
        <v>556.29999999999995</v>
      </c>
      <c r="H2960" s="13">
        <v>2776.49</v>
      </c>
      <c r="I2960" s="13">
        <v>5</v>
      </c>
      <c r="J2960" s="13">
        <v>0.01</v>
      </c>
      <c r="K2960" s="13">
        <v>1</v>
      </c>
      <c r="L2960" s="13">
        <v>8.1999999999999998E-4</v>
      </c>
      <c r="M2960" s="15" t="s">
        <v>6217</v>
      </c>
    </row>
    <row r="2961" spans="1:13" outlineLevel="2" x14ac:dyDescent="0.3">
      <c r="A2961" s="10" t="s">
        <v>179</v>
      </c>
      <c r="B2961" s="11">
        <f>SUBTOTAL(4,B2962:B3105)</f>
        <v>31.729266625957514</v>
      </c>
      <c r="C2961" s="12">
        <f>COUNTA(C2962:C3105)</f>
        <v>144</v>
      </c>
      <c r="D2961" s="17">
        <v>6</v>
      </c>
      <c r="E2961" s="12">
        <f>COUNTA(E2962:E3105)</f>
        <v>11</v>
      </c>
      <c r="F2961" s="13">
        <f>SUBTOTAL(4,F2962:F3105)</f>
        <v>138.77000000000001</v>
      </c>
      <c r="G2961" s="13"/>
      <c r="H2961" s="13"/>
      <c r="I2961" s="13"/>
      <c r="J2961" s="13"/>
      <c r="K2961" s="13">
        <f>SUBTOTAL(4,K2962:K3105)</f>
        <v>2</v>
      </c>
      <c r="L2961" s="13"/>
      <c r="M2961" s="15"/>
    </row>
    <row r="2962" spans="1:13" outlineLevel="2" x14ac:dyDescent="0.3">
      <c r="A2962" s="10" t="s">
        <v>179</v>
      </c>
      <c r="B2962" s="11" t="s">
        <v>8172</v>
      </c>
      <c r="C2962" s="12" t="s">
        <v>180</v>
      </c>
      <c r="D2962" s="17" t="s">
        <v>180</v>
      </c>
      <c r="E2962" s="12"/>
      <c r="F2962" s="13">
        <v>25.6</v>
      </c>
      <c r="G2962" s="13">
        <v>525.29999999999995</v>
      </c>
      <c r="H2962" s="13">
        <v>1048.5899999999999</v>
      </c>
      <c r="I2962" s="13">
        <v>2</v>
      </c>
      <c r="J2962" s="13">
        <v>-0.02</v>
      </c>
      <c r="K2962" s="13">
        <v>0</v>
      </c>
      <c r="L2962" s="13">
        <v>0.36</v>
      </c>
      <c r="M2962" s="15" t="s">
        <v>6204</v>
      </c>
    </row>
    <row r="2963" spans="1:13" outlineLevel="2" x14ac:dyDescent="0.3">
      <c r="A2963" s="10" t="s">
        <v>179</v>
      </c>
      <c r="B2963" s="11">
        <v>1.2133578218737442E-2</v>
      </c>
      <c r="C2963" s="12" t="s">
        <v>3319</v>
      </c>
      <c r="D2963" s="12" t="s">
        <v>3319</v>
      </c>
      <c r="E2963" s="12"/>
      <c r="F2963" s="13">
        <v>65.599999999999994</v>
      </c>
      <c r="G2963" s="13">
        <v>819.36</v>
      </c>
      <c r="H2963" s="13">
        <v>1636.7</v>
      </c>
      <c r="I2963" s="13">
        <v>2</v>
      </c>
      <c r="J2963" s="13">
        <v>0.01</v>
      </c>
      <c r="K2963" s="13">
        <v>0</v>
      </c>
      <c r="L2963" s="14">
        <v>7.0999999999999998E-7</v>
      </c>
      <c r="M2963" s="15" t="s">
        <v>6206</v>
      </c>
    </row>
    <row r="2964" spans="1:13" outlineLevel="2" x14ac:dyDescent="0.3">
      <c r="A2964" s="10" t="s">
        <v>179</v>
      </c>
      <c r="B2964" s="11">
        <v>2.472551583115334</v>
      </c>
      <c r="C2964" s="12" t="s">
        <v>189</v>
      </c>
      <c r="D2964" s="12" t="s">
        <v>189</v>
      </c>
      <c r="E2964" s="12"/>
      <c r="F2964" s="13">
        <v>34.65</v>
      </c>
      <c r="G2964" s="13">
        <v>960.95</v>
      </c>
      <c r="H2964" s="13">
        <v>1919.88</v>
      </c>
      <c r="I2964" s="13">
        <v>2</v>
      </c>
      <c r="J2964" s="13">
        <v>-0.01</v>
      </c>
      <c r="K2964" s="13">
        <v>1</v>
      </c>
      <c r="L2964" s="13">
        <v>5.5999999999999995E-4</v>
      </c>
      <c r="M2964" s="15" t="s">
        <v>6204</v>
      </c>
    </row>
    <row r="2965" spans="1:13" outlineLevel="2" x14ac:dyDescent="0.3">
      <c r="A2965" s="10" t="s">
        <v>179</v>
      </c>
      <c r="B2965" s="11" t="s">
        <v>8172</v>
      </c>
      <c r="C2965" s="12" t="s">
        <v>3316</v>
      </c>
      <c r="D2965" s="12" t="s">
        <v>3316</v>
      </c>
      <c r="E2965" s="12"/>
      <c r="F2965" s="13">
        <v>46.5</v>
      </c>
      <c r="G2965" s="13">
        <v>584.82000000000005</v>
      </c>
      <c r="H2965" s="13">
        <v>1167.6199999999999</v>
      </c>
      <c r="I2965" s="13">
        <v>2</v>
      </c>
      <c r="J2965" s="13">
        <v>-0.02</v>
      </c>
      <c r="K2965" s="13">
        <v>0</v>
      </c>
      <c r="L2965" s="13">
        <v>2.2000000000000001E-3</v>
      </c>
      <c r="M2965" s="15" t="s">
        <v>6206</v>
      </c>
    </row>
    <row r="2966" spans="1:13" outlineLevel="2" x14ac:dyDescent="0.3">
      <c r="A2966" s="10" t="s">
        <v>179</v>
      </c>
      <c r="B2966" s="11">
        <v>3.243825157920386E-2</v>
      </c>
      <c r="C2966" s="12" t="s">
        <v>1885</v>
      </c>
      <c r="D2966" s="12" t="s">
        <v>1885</v>
      </c>
      <c r="E2966" s="12"/>
      <c r="F2966" s="13">
        <v>45.25</v>
      </c>
      <c r="G2966" s="13">
        <v>1042.0999999999999</v>
      </c>
      <c r="H2966" s="13">
        <v>2082.19</v>
      </c>
      <c r="I2966" s="13">
        <v>2</v>
      </c>
      <c r="J2966" s="13">
        <v>0</v>
      </c>
      <c r="K2966" s="13">
        <v>1</v>
      </c>
      <c r="L2966" s="14">
        <v>5.7000000000000003E-5</v>
      </c>
      <c r="M2966" s="15" t="s">
        <v>6205</v>
      </c>
    </row>
    <row r="2967" spans="1:13" outlineLevel="2" x14ac:dyDescent="0.3">
      <c r="A2967" s="10" t="s">
        <v>179</v>
      </c>
      <c r="B2967" s="11" t="s">
        <v>8172</v>
      </c>
      <c r="C2967" s="12" t="s">
        <v>186</v>
      </c>
      <c r="D2967" s="12" t="s">
        <v>186</v>
      </c>
      <c r="E2967" s="12"/>
      <c r="F2967" s="13">
        <v>89.44</v>
      </c>
      <c r="G2967" s="13">
        <v>815.92</v>
      </c>
      <c r="H2967" s="13">
        <v>1629.82</v>
      </c>
      <c r="I2967" s="13">
        <v>2</v>
      </c>
      <c r="J2967" s="13">
        <v>-0.01</v>
      </c>
      <c r="K2967" s="13">
        <v>0</v>
      </c>
      <c r="L2967" s="14">
        <v>1.9000000000000001E-8</v>
      </c>
      <c r="M2967" s="15" t="s">
        <v>6205</v>
      </c>
    </row>
    <row r="2968" spans="1:13" outlineLevel="2" x14ac:dyDescent="0.3">
      <c r="A2968" s="10" t="s">
        <v>179</v>
      </c>
      <c r="B2968" s="11">
        <v>6.6539723144912345E-3</v>
      </c>
      <c r="C2968" s="12" t="s">
        <v>186</v>
      </c>
      <c r="D2968" s="12" t="s">
        <v>186</v>
      </c>
      <c r="E2968" s="12" t="s">
        <v>1</v>
      </c>
      <c r="F2968" s="13">
        <v>82.3</v>
      </c>
      <c r="G2968" s="13">
        <v>823.92</v>
      </c>
      <c r="H2968" s="13">
        <v>1645.82</v>
      </c>
      <c r="I2968" s="13">
        <v>2</v>
      </c>
      <c r="J2968" s="13">
        <v>-0.01</v>
      </c>
      <c r="K2968" s="13">
        <v>0</v>
      </c>
      <c r="L2968" s="14">
        <v>1.9000000000000001E-8</v>
      </c>
      <c r="M2968" s="15" t="s">
        <v>6205</v>
      </c>
    </row>
    <row r="2969" spans="1:13" outlineLevel="2" x14ac:dyDescent="0.3">
      <c r="A2969" s="10" t="s">
        <v>179</v>
      </c>
      <c r="B2969" s="11">
        <v>0.57298595152407705</v>
      </c>
      <c r="C2969" s="12" t="s">
        <v>186</v>
      </c>
      <c r="D2969" s="12" t="s">
        <v>186</v>
      </c>
      <c r="E2969" s="12" t="s">
        <v>1</v>
      </c>
      <c r="F2969" s="13">
        <v>56.44</v>
      </c>
      <c r="G2969" s="13">
        <v>549.61</v>
      </c>
      <c r="H2969" s="13">
        <v>1645.81</v>
      </c>
      <c r="I2969" s="13">
        <v>3</v>
      </c>
      <c r="J2969" s="13">
        <v>-0.02</v>
      </c>
      <c r="K2969" s="13">
        <v>0</v>
      </c>
      <c r="L2969" s="14">
        <v>1.0000000000000001E-5</v>
      </c>
      <c r="M2969" s="15" t="s">
        <v>6205</v>
      </c>
    </row>
    <row r="2970" spans="1:13" outlineLevel="2" x14ac:dyDescent="0.3">
      <c r="A2970" s="10" t="s">
        <v>179</v>
      </c>
      <c r="B2970" s="11">
        <v>1.8478697132158529E-2</v>
      </c>
      <c r="C2970" s="12" t="s">
        <v>186</v>
      </c>
      <c r="D2970" s="12" t="s">
        <v>186</v>
      </c>
      <c r="E2970" s="12"/>
      <c r="F2970" s="13">
        <v>52.59</v>
      </c>
      <c r="G2970" s="13">
        <v>544.28</v>
      </c>
      <c r="H2970" s="13">
        <v>1629.81</v>
      </c>
      <c r="I2970" s="13">
        <v>3</v>
      </c>
      <c r="J2970" s="13">
        <v>-0.02</v>
      </c>
      <c r="K2970" s="13">
        <v>0</v>
      </c>
      <c r="L2970" s="14">
        <v>1.2E-5</v>
      </c>
      <c r="M2970" s="15" t="s">
        <v>6204</v>
      </c>
    </row>
    <row r="2971" spans="1:13" outlineLevel="2" x14ac:dyDescent="0.3">
      <c r="A2971" s="10" t="s">
        <v>179</v>
      </c>
      <c r="B2971" s="11">
        <v>4.9216642517959722E-2</v>
      </c>
      <c r="C2971" s="12" t="s">
        <v>3314</v>
      </c>
      <c r="D2971" s="12" t="s">
        <v>3314</v>
      </c>
      <c r="E2971" s="12"/>
      <c r="F2971" s="13">
        <v>38.39</v>
      </c>
      <c r="G2971" s="13">
        <v>542.77</v>
      </c>
      <c r="H2971" s="13">
        <v>1083.53</v>
      </c>
      <c r="I2971" s="13">
        <v>2</v>
      </c>
      <c r="J2971" s="13">
        <v>-0.01</v>
      </c>
      <c r="K2971" s="13">
        <v>0</v>
      </c>
      <c r="L2971" s="13">
        <v>2.2000000000000001E-3</v>
      </c>
      <c r="M2971" s="15" t="s">
        <v>6207</v>
      </c>
    </row>
    <row r="2972" spans="1:13" outlineLevel="2" x14ac:dyDescent="0.3">
      <c r="A2972" s="10" t="s">
        <v>179</v>
      </c>
      <c r="B2972" s="11">
        <v>1.6585210742412503E-2</v>
      </c>
      <c r="C2972" s="12" t="s">
        <v>182</v>
      </c>
      <c r="D2972" s="12" t="s">
        <v>182</v>
      </c>
      <c r="E2972" s="12"/>
      <c r="F2972" s="13">
        <v>54.89</v>
      </c>
      <c r="G2972" s="13">
        <v>620.32000000000005</v>
      </c>
      <c r="H2972" s="13">
        <v>1238.6199999999999</v>
      </c>
      <c r="I2972" s="13">
        <v>2</v>
      </c>
      <c r="J2972" s="13">
        <v>-0.01</v>
      </c>
      <c r="K2972" s="13">
        <v>0</v>
      </c>
      <c r="L2972" s="13">
        <v>2.4000000000000001E-4</v>
      </c>
      <c r="M2972" s="15" t="s">
        <v>6204</v>
      </c>
    </row>
    <row r="2973" spans="1:13" outlineLevel="2" x14ac:dyDescent="0.3">
      <c r="A2973" s="10" t="s">
        <v>179</v>
      </c>
      <c r="B2973" s="11">
        <v>9.4767036135907801E-3</v>
      </c>
      <c r="C2973" s="12" t="s">
        <v>188</v>
      </c>
      <c r="D2973" s="12" t="s">
        <v>188</v>
      </c>
      <c r="E2973" s="12" t="s">
        <v>1</v>
      </c>
      <c r="F2973" s="13">
        <v>63.7</v>
      </c>
      <c r="G2973" s="13">
        <v>892.44</v>
      </c>
      <c r="H2973" s="13">
        <v>1782.86</v>
      </c>
      <c r="I2973" s="13">
        <v>2</v>
      </c>
      <c r="J2973" s="13">
        <v>-0.01</v>
      </c>
      <c r="K2973" s="13">
        <v>0</v>
      </c>
      <c r="L2973" s="14">
        <v>1.9999999999999999E-6</v>
      </c>
      <c r="M2973" s="15" t="s">
        <v>6207</v>
      </c>
    </row>
    <row r="2974" spans="1:13" outlineLevel="2" x14ac:dyDescent="0.3">
      <c r="A2974" s="10" t="s">
        <v>179</v>
      </c>
      <c r="B2974" s="11">
        <v>0.60700878967863869</v>
      </c>
      <c r="C2974" s="12" t="s">
        <v>188</v>
      </c>
      <c r="D2974" s="12" t="s">
        <v>188</v>
      </c>
      <c r="E2974" s="12"/>
      <c r="F2974" s="13">
        <v>33.78</v>
      </c>
      <c r="G2974" s="13">
        <v>589.96</v>
      </c>
      <c r="H2974" s="13">
        <v>1766.87</v>
      </c>
      <c r="I2974" s="13">
        <v>3</v>
      </c>
      <c r="J2974" s="13">
        <v>-0.01</v>
      </c>
      <c r="K2974" s="13">
        <v>0</v>
      </c>
      <c r="L2974" s="13">
        <v>5.5999999999999999E-3</v>
      </c>
      <c r="M2974" s="15" t="s">
        <v>6204</v>
      </c>
    </row>
    <row r="2975" spans="1:13" outlineLevel="2" x14ac:dyDescent="0.3">
      <c r="A2975" s="10" t="s">
        <v>179</v>
      </c>
      <c r="B2975" s="11" t="s">
        <v>8172</v>
      </c>
      <c r="C2975" s="12" t="s">
        <v>188</v>
      </c>
      <c r="D2975" s="12" t="s">
        <v>188</v>
      </c>
      <c r="E2975" s="12"/>
      <c r="F2975" s="13">
        <v>31.68</v>
      </c>
      <c r="G2975" s="13">
        <v>884.94</v>
      </c>
      <c r="H2975" s="13">
        <v>1767.87</v>
      </c>
      <c r="I2975" s="13">
        <v>2</v>
      </c>
      <c r="J2975" s="13">
        <v>0.99</v>
      </c>
      <c r="K2975" s="13">
        <v>0</v>
      </c>
      <c r="L2975" s="13">
        <v>0.04</v>
      </c>
      <c r="M2975" s="15" t="s">
        <v>6208</v>
      </c>
    </row>
    <row r="2976" spans="1:13" outlineLevel="2" x14ac:dyDescent="0.3">
      <c r="A2976" s="10" t="s">
        <v>179</v>
      </c>
      <c r="B2976" s="11" t="s">
        <v>8172</v>
      </c>
      <c r="C2976" s="12" t="s">
        <v>5428</v>
      </c>
      <c r="D2976" s="12" t="s">
        <v>5428</v>
      </c>
      <c r="E2976" s="12"/>
      <c r="F2976" s="13">
        <v>58.97</v>
      </c>
      <c r="G2976" s="13">
        <v>846.41</v>
      </c>
      <c r="H2976" s="13">
        <v>2536.1999999999998</v>
      </c>
      <c r="I2976" s="13">
        <v>3</v>
      </c>
      <c r="J2976" s="13">
        <v>0.01</v>
      </c>
      <c r="K2976" s="13">
        <v>0</v>
      </c>
      <c r="L2976" s="14">
        <v>5.1000000000000003E-6</v>
      </c>
      <c r="M2976" s="15" t="s">
        <v>6208</v>
      </c>
    </row>
    <row r="2977" spans="1:13" outlineLevel="2" x14ac:dyDescent="0.3">
      <c r="A2977" s="10" t="s">
        <v>179</v>
      </c>
      <c r="B2977" s="11">
        <v>1.4841607391698616E-2</v>
      </c>
      <c r="C2977" s="12" t="s">
        <v>5428</v>
      </c>
      <c r="D2977" s="12" t="s">
        <v>5428</v>
      </c>
      <c r="E2977" s="12"/>
      <c r="F2977" s="13">
        <v>54.79</v>
      </c>
      <c r="G2977" s="13">
        <v>635.04999999999995</v>
      </c>
      <c r="H2977" s="13">
        <v>2536.1799999999998</v>
      </c>
      <c r="I2977" s="13">
        <v>4</v>
      </c>
      <c r="J2977" s="13">
        <v>0</v>
      </c>
      <c r="K2977" s="13">
        <v>0</v>
      </c>
      <c r="L2977" s="14">
        <v>4.6E-5</v>
      </c>
      <c r="M2977" s="15" t="s">
        <v>6208</v>
      </c>
    </row>
    <row r="2978" spans="1:13" outlineLevel="2" x14ac:dyDescent="0.3">
      <c r="A2978" s="10" t="s">
        <v>179</v>
      </c>
      <c r="B2978" s="11">
        <v>5.7141334207670815E-3</v>
      </c>
      <c r="C2978" s="12" t="s">
        <v>5429</v>
      </c>
      <c r="D2978" s="12" t="s">
        <v>5429</v>
      </c>
      <c r="E2978" s="12"/>
      <c r="F2978" s="13">
        <v>56.55</v>
      </c>
      <c r="G2978" s="13">
        <v>706.59</v>
      </c>
      <c r="H2978" s="13">
        <v>2822.33</v>
      </c>
      <c r="I2978" s="13">
        <v>4</v>
      </c>
      <c r="J2978" s="13">
        <v>1</v>
      </c>
      <c r="K2978" s="13">
        <v>1</v>
      </c>
      <c r="L2978" s="14">
        <v>5.0000000000000004E-6</v>
      </c>
      <c r="M2978" s="15" t="s">
        <v>6208</v>
      </c>
    </row>
    <row r="2979" spans="1:13" outlineLevel="2" x14ac:dyDescent="0.3">
      <c r="A2979" s="10" t="s">
        <v>179</v>
      </c>
      <c r="B2979" s="11">
        <v>5.1045900157695133E-2</v>
      </c>
      <c r="C2979" s="12" t="s">
        <v>4416</v>
      </c>
      <c r="D2979" s="12" t="s">
        <v>4416</v>
      </c>
      <c r="E2979" s="12"/>
      <c r="F2979" s="13">
        <v>38.76</v>
      </c>
      <c r="G2979" s="13">
        <v>567.54999999999995</v>
      </c>
      <c r="H2979" s="13">
        <v>1699.63</v>
      </c>
      <c r="I2979" s="13">
        <v>3</v>
      </c>
      <c r="J2979" s="13">
        <v>-0.03</v>
      </c>
      <c r="K2979" s="13">
        <v>0</v>
      </c>
      <c r="L2979" s="13">
        <v>2.1000000000000001E-4</v>
      </c>
      <c r="M2979" s="15" t="s">
        <v>6207</v>
      </c>
    </row>
    <row r="2980" spans="1:13" outlineLevel="2" x14ac:dyDescent="0.3">
      <c r="A2980" s="10" t="s">
        <v>179</v>
      </c>
      <c r="B2980" s="11">
        <v>1.702690943118041</v>
      </c>
      <c r="C2980" s="12" t="s">
        <v>4416</v>
      </c>
      <c r="D2980" s="12" t="s">
        <v>4416</v>
      </c>
      <c r="E2980" s="12"/>
      <c r="F2980" s="13">
        <v>33.99</v>
      </c>
      <c r="G2980" s="13">
        <v>850.83</v>
      </c>
      <c r="H2980" s="13">
        <v>1699.64</v>
      </c>
      <c r="I2980" s="13">
        <v>2</v>
      </c>
      <c r="J2980" s="13">
        <v>-0.02</v>
      </c>
      <c r="K2980" s="13">
        <v>0</v>
      </c>
      <c r="L2980" s="13">
        <v>7.3999999999999999E-4</v>
      </c>
      <c r="M2980" s="15" t="s">
        <v>6207</v>
      </c>
    </row>
    <row r="2981" spans="1:13" outlineLevel="2" x14ac:dyDescent="0.3">
      <c r="A2981" s="10" t="s">
        <v>179</v>
      </c>
      <c r="B2981" s="11" t="s">
        <v>8172</v>
      </c>
      <c r="C2981" s="12" t="s">
        <v>5426</v>
      </c>
      <c r="D2981" s="12" t="s">
        <v>5426</v>
      </c>
      <c r="E2981" s="12"/>
      <c r="F2981" s="13">
        <v>59.68</v>
      </c>
      <c r="G2981" s="13">
        <v>829.96</v>
      </c>
      <c r="H2981" s="13">
        <v>1657.9</v>
      </c>
      <c r="I2981" s="13">
        <v>2</v>
      </c>
      <c r="J2981" s="13">
        <v>-0.01</v>
      </c>
      <c r="K2981" s="13">
        <v>1</v>
      </c>
      <c r="L2981" s="13">
        <v>1.4999999999999999E-4</v>
      </c>
      <c r="M2981" s="15" t="s">
        <v>6208</v>
      </c>
    </row>
    <row r="2982" spans="1:13" outlineLevel="2" x14ac:dyDescent="0.3">
      <c r="A2982" s="10" t="s">
        <v>179</v>
      </c>
      <c r="B2982" s="11" t="s">
        <v>8172</v>
      </c>
      <c r="C2982" s="12" t="s">
        <v>5426</v>
      </c>
      <c r="D2982" s="12" t="s">
        <v>5426</v>
      </c>
      <c r="E2982" s="12"/>
      <c r="F2982" s="13">
        <v>26.96</v>
      </c>
      <c r="G2982" s="13">
        <v>553.64</v>
      </c>
      <c r="H2982" s="13">
        <v>1657.89</v>
      </c>
      <c r="I2982" s="13">
        <v>3</v>
      </c>
      <c r="J2982" s="13">
        <v>-0.01</v>
      </c>
      <c r="K2982" s="13">
        <v>1</v>
      </c>
      <c r="L2982" s="13">
        <v>2.9000000000000001E-2</v>
      </c>
      <c r="M2982" s="15" t="s">
        <v>6208</v>
      </c>
    </row>
    <row r="2983" spans="1:13" outlineLevel="2" x14ac:dyDescent="0.3">
      <c r="A2983" s="10" t="s">
        <v>179</v>
      </c>
      <c r="B2983" s="11">
        <v>1.0551438509787778E-3</v>
      </c>
      <c r="C2983" s="12" t="s">
        <v>3315</v>
      </c>
      <c r="D2983" s="12" t="s">
        <v>3315</v>
      </c>
      <c r="E2983" s="12"/>
      <c r="F2983" s="13">
        <v>22.61</v>
      </c>
      <c r="G2983" s="13">
        <v>552.83000000000004</v>
      </c>
      <c r="H2983" s="13">
        <v>1103.6400000000001</v>
      </c>
      <c r="I2983" s="13">
        <v>2</v>
      </c>
      <c r="J2983" s="13">
        <v>-0.02</v>
      </c>
      <c r="K2983" s="13">
        <v>0</v>
      </c>
      <c r="L2983" s="13">
        <v>2.1999999999999999E-2</v>
      </c>
      <c r="M2983" s="15" t="s">
        <v>6206</v>
      </c>
    </row>
    <row r="2984" spans="1:13" outlineLevel="2" x14ac:dyDescent="0.3">
      <c r="A2984" s="10" t="s">
        <v>179</v>
      </c>
      <c r="B2984" s="11">
        <v>1.1572185838065525E-2</v>
      </c>
      <c r="C2984" s="12" t="s">
        <v>3318</v>
      </c>
      <c r="D2984" s="12" t="s">
        <v>3318</v>
      </c>
      <c r="E2984" s="12"/>
      <c r="F2984" s="13">
        <v>28.37</v>
      </c>
      <c r="G2984" s="13">
        <v>728.92</v>
      </c>
      <c r="H2984" s="13">
        <v>1455.82</v>
      </c>
      <c r="I2984" s="13">
        <v>2</v>
      </c>
      <c r="J2984" s="13">
        <v>0.98</v>
      </c>
      <c r="K2984" s="13">
        <v>0</v>
      </c>
      <c r="L2984" s="13">
        <v>2.3999999999999998E-3</v>
      </c>
      <c r="M2984" s="15" t="s">
        <v>6206</v>
      </c>
    </row>
    <row r="2985" spans="1:13" outlineLevel="2" x14ac:dyDescent="0.3">
      <c r="A2985" s="10" t="s">
        <v>179</v>
      </c>
      <c r="B2985" s="11">
        <v>1.8792605714076042E-2</v>
      </c>
      <c r="C2985" s="12" t="s">
        <v>191</v>
      </c>
      <c r="D2985" s="12" t="s">
        <v>191</v>
      </c>
      <c r="E2985" s="12"/>
      <c r="F2985" s="13">
        <v>45.89</v>
      </c>
      <c r="G2985" s="13">
        <v>677.7</v>
      </c>
      <c r="H2985" s="13">
        <v>2030.08</v>
      </c>
      <c r="I2985" s="13">
        <v>3</v>
      </c>
      <c r="J2985" s="13">
        <v>-0.01</v>
      </c>
      <c r="K2985" s="13">
        <v>0</v>
      </c>
      <c r="L2985" s="14">
        <v>5.5999999999999999E-5</v>
      </c>
      <c r="M2985" s="15" t="s">
        <v>6208</v>
      </c>
    </row>
    <row r="2986" spans="1:13" outlineLevel="2" x14ac:dyDescent="0.3">
      <c r="A2986" s="10" t="s">
        <v>179</v>
      </c>
      <c r="B2986" s="11">
        <v>3.9757125100394974E-2</v>
      </c>
      <c r="C2986" s="12" t="s">
        <v>191</v>
      </c>
      <c r="D2986" s="12" t="s">
        <v>191</v>
      </c>
      <c r="E2986" s="12"/>
      <c r="F2986" s="13">
        <v>23.26</v>
      </c>
      <c r="G2986" s="13">
        <v>1016.06</v>
      </c>
      <c r="H2986" s="13">
        <v>2030.1</v>
      </c>
      <c r="I2986" s="13">
        <v>2</v>
      </c>
      <c r="J2986" s="13">
        <v>0.01</v>
      </c>
      <c r="K2986" s="13">
        <v>0</v>
      </c>
      <c r="L2986" s="13">
        <v>6.6E-3</v>
      </c>
      <c r="M2986" s="15" t="s">
        <v>6208</v>
      </c>
    </row>
    <row r="2987" spans="1:13" outlineLevel="2" x14ac:dyDescent="0.3">
      <c r="A2987" s="10" t="s">
        <v>179</v>
      </c>
      <c r="B2987" s="11">
        <v>1.2794328766724978</v>
      </c>
      <c r="C2987" s="12" t="s">
        <v>3317</v>
      </c>
      <c r="D2987" s="12" t="s">
        <v>3317</v>
      </c>
      <c r="E2987" s="12"/>
      <c r="F2987" s="13">
        <v>54.77</v>
      </c>
      <c r="G2987" s="13">
        <v>715.44</v>
      </c>
      <c r="H2987" s="13">
        <v>1428.87</v>
      </c>
      <c r="I2987" s="13">
        <v>2</v>
      </c>
      <c r="J2987" s="13">
        <v>-0.02</v>
      </c>
      <c r="K2987" s="13">
        <v>1</v>
      </c>
      <c r="L2987" s="14">
        <v>1.9000000000000001E-5</v>
      </c>
      <c r="M2987" s="15" t="s">
        <v>6206</v>
      </c>
    </row>
    <row r="2988" spans="1:13" outlineLevel="2" x14ac:dyDescent="0.3">
      <c r="A2988" s="10" t="s">
        <v>179</v>
      </c>
      <c r="B2988" s="11" t="s">
        <v>8172</v>
      </c>
      <c r="C2988" s="12" t="s">
        <v>4415</v>
      </c>
      <c r="D2988" s="12" t="s">
        <v>4415</v>
      </c>
      <c r="E2988" s="12"/>
      <c r="F2988" s="13">
        <v>75.430000000000007</v>
      </c>
      <c r="G2988" s="13">
        <v>780.99</v>
      </c>
      <c r="H2988" s="13">
        <v>1559.97</v>
      </c>
      <c r="I2988" s="13">
        <v>2</v>
      </c>
      <c r="J2988" s="13">
        <v>-0.02</v>
      </c>
      <c r="K2988" s="13">
        <v>1</v>
      </c>
      <c r="L2988" s="14">
        <v>1.5E-6</v>
      </c>
      <c r="M2988" s="15" t="s">
        <v>6207</v>
      </c>
    </row>
    <row r="2989" spans="1:13" outlineLevel="2" x14ac:dyDescent="0.3">
      <c r="A2989" s="10" t="s">
        <v>179</v>
      </c>
      <c r="B2989" s="11">
        <v>2.7780857879859846E-3</v>
      </c>
      <c r="C2989" s="12" t="s">
        <v>190</v>
      </c>
      <c r="D2989" s="12" t="s">
        <v>190</v>
      </c>
      <c r="E2989" s="12"/>
      <c r="F2989" s="13">
        <v>73.63</v>
      </c>
      <c r="G2989" s="13">
        <v>643.38</v>
      </c>
      <c r="H2989" s="13">
        <v>1927.13</v>
      </c>
      <c r="I2989" s="13">
        <v>3</v>
      </c>
      <c r="J2989" s="13">
        <v>-0.01</v>
      </c>
      <c r="K2989" s="13">
        <v>1</v>
      </c>
      <c r="L2989" s="14">
        <v>3.9999999999999998E-7</v>
      </c>
      <c r="M2989" s="15" t="s">
        <v>6208</v>
      </c>
    </row>
    <row r="2990" spans="1:13" outlineLevel="2" x14ac:dyDescent="0.3">
      <c r="A2990" s="10" t="s">
        <v>179</v>
      </c>
      <c r="B2990" s="11">
        <v>2.7040390054532469E-3</v>
      </c>
      <c r="C2990" s="12" t="s">
        <v>190</v>
      </c>
      <c r="D2990" s="12" t="s">
        <v>190</v>
      </c>
      <c r="E2990" s="12"/>
      <c r="F2990" s="13">
        <v>44.99</v>
      </c>
      <c r="G2990" s="13">
        <v>482.79</v>
      </c>
      <c r="H2990" s="13">
        <v>1927.13</v>
      </c>
      <c r="I2990" s="13">
        <v>4</v>
      </c>
      <c r="J2990" s="13">
        <v>-0.01</v>
      </c>
      <c r="K2990" s="13">
        <v>1</v>
      </c>
      <c r="L2990" s="13">
        <v>1.2999999999999999E-4</v>
      </c>
      <c r="M2990" s="15" t="s">
        <v>6204</v>
      </c>
    </row>
    <row r="2991" spans="1:13" outlineLevel="2" x14ac:dyDescent="0.3">
      <c r="A2991" s="10" t="s">
        <v>179</v>
      </c>
      <c r="B2991" s="11">
        <v>7.2109951668819956E-3</v>
      </c>
      <c r="C2991" s="12" t="s">
        <v>1881</v>
      </c>
      <c r="D2991" s="17" t="s">
        <v>1881</v>
      </c>
      <c r="E2991" s="12"/>
      <c r="F2991" s="13">
        <v>34.1</v>
      </c>
      <c r="G2991" s="13">
        <v>681.87</v>
      </c>
      <c r="H2991" s="13">
        <v>1361.73</v>
      </c>
      <c r="I2991" s="13">
        <v>2</v>
      </c>
      <c r="J2991" s="13">
        <v>-0.01</v>
      </c>
      <c r="K2991" s="13">
        <v>1</v>
      </c>
      <c r="L2991" s="13">
        <v>1.7000000000000001E-2</v>
      </c>
      <c r="M2991" s="15" t="s">
        <v>6205</v>
      </c>
    </row>
    <row r="2992" spans="1:13" outlineLevel="2" x14ac:dyDescent="0.3">
      <c r="A2992" s="10" t="s">
        <v>179</v>
      </c>
      <c r="B2992" s="11" t="s">
        <v>8172</v>
      </c>
      <c r="C2992" s="12" t="s">
        <v>181</v>
      </c>
      <c r="D2992" s="12" t="s">
        <v>181</v>
      </c>
      <c r="E2992" s="12"/>
      <c r="F2992" s="13">
        <v>78.41</v>
      </c>
      <c r="G2992" s="13">
        <v>579.35</v>
      </c>
      <c r="H2992" s="13">
        <v>1156.68</v>
      </c>
      <c r="I2992" s="13">
        <v>2</v>
      </c>
      <c r="J2992" s="13">
        <v>-0.01</v>
      </c>
      <c r="K2992" s="13">
        <v>0</v>
      </c>
      <c r="L2992" s="14">
        <v>3.3000000000000002E-7</v>
      </c>
      <c r="M2992" s="15" t="s">
        <v>6206</v>
      </c>
    </row>
    <row r="2993" spans="1:13" outlineLevel="2" x14ac:dyDescent="0.3">
      <c r="A2993" s="10" t="s">
        <v>179</v>
      </c>
      <c r="B2993" s="11">
        <v>1.3174435943539568E-2</v>
      </c>
      <c r="C2993" s="12" t="s">
        <v>184</v>
      </c>
      <c r="D2993" s="12" t="s">
        <v>184</v>
      </c>
      <c r="E2993" s="12"/>
      <c r="F2993" s="13">
        <v>81.55</v>
      </c>
      <c r="G2993" s="13">
        <v>719.41</v>
      </c>
      <c r="H2993" s="13">
        <v>1436.8</v>
      </c>
      <c r="I2993" s="13">
        <v>2</v>
      </c>
      <c r="J2993" s="13">
        <v>-0.01</v>
      </c>
      <c r="K2993" s="13">
        <v>0</v>
      </c>
      <c r="L2993" s="14">
        <v>2.7000000000000001E-7</v>
      </c>
      <c r="M2993" s="15" t="s">
        <v>6204</v>
      </c>
    </row>
    <row r="2994" spans="1:13" outlineLevel="2" x14ac:dyDescent="0.3">
      <c r="A2994" s="10" t="s">
        <v>179</v>
      </c>
      <c r="B2994" s="11">
        <v>2.1778691359580139E-2</v>
      </c>
      <c r="C2994" s="12" t="s">
        <v>1886</v>
      </c>
      <c r="D2994" s="12" t="s">
        <v>1886</v>
      </c>
      <c r="E2994" s="12"/>
      <c r="F2994" s="13">
        <v>46.23</v>
      </c>
      <c r="G2994" s="13">
        <v>732.61</v>
      </c>
      <c r="H2994" s="13">
        <v>2926.41</v>
      </c>
      <c r="I2994" s="13">
        <v>4</v>
      </c>
      <c r="J2994" s="13">
        <v>-0.02</v>
      </c>
      <c r="K2994" s="13">
        <v>1</v>
      </c>
      <c r="L2994" s="14">
        <v>4.6E-5</v>
      </c>
      <c r="M2994" s="15" t="s">
        <v>6205</v>
      </c>
    </row>
    <row r="2995" spans="1:13" outlineLevel="2" x14ac:dyDescent="0.3">
      <c r="A2995" s="10" t="s">
        <v>179</v>
      </c>
      <c r="B2995" s="11" t="s">
        <v>8172</v>
      </c>
      <c r="C2995" s="12" t="s">
        <v>1886</v>
      </c>
      <c r="D2995" s="12" t="s">
        <v>1886</v>
      </c>
      <c r="E2995" s="12"/>
      <c r="F2995" s="13">
        <v>29.85</v>
      </c>
      <c r="G2995" s="13">
        <v>586.29</v>
      </c>
      <c r="H2995" s="13">
        <v>2926.42</v>
      </c>
      <c r="I2995" s="13">
        <v>5</v>
      </c>
      <c r="J2995" s="13">
        <v>-0.01</v>
      </c>
      <c r="K2995" s="13">
        <v>1</v>
      </c>
      <c r="L2995" s="13">
        <v>1.6000000000000001E-3</v>
      </c>
      <c r="M2995" s="15" t="s">
        <v>6205</v>
      </c>
    </row>
    <row r="2996" spans="1:13" outlineLevel="2" x14ac:dyDescent="0.3">
      <c r="A2996" s="10" t="s">
        <v>179</v>
      </c>
      <c r="B2996" s="11">
        <v>9.996276653339041E-3</v>
      </c>
      <c r="C2996" s="12" t="s">
        <v>1887</v>
      </c>
      <c r="D2996" s="12" t="s">
        <v>1887</v>
      </c>
      <c r="E2996" s="12"/>
      <c r="F2996" s="13">
        <v>45.79</v>
      </c>
      <c r="G2996" s="13">
        <v>800.91</v>
      </c>
      <c r="H2996" s="13">
        <v>3199.62</v>
      </c>
      <c r="I2996" s="13">
        <v>4</v>
      </c>
      <c r="J2996" s="13">
        <v>0.99</v>
      </c>
      <c r="K2996" s="13">
        <v>2</v>
      </c>
      <c r="L2996" s="14">
        <v>5.1E-5</v>
      </c>
      <c r="M2996" s="15" t="s">
        <v>6205</v>
      </c>
    </row>
    <row r="2997" spans="1:13" outlineLevel="2" x14ac:dyDescent="0.3">
      <c r="A2997" s="10" t="s">
        <v>179</v>
      </c>
      <c r="B2997" s="11">
        <v>8.0687452614768647E-4</v>
      </c>
      <c r="C2997" s="12" t="s">
        <v>1887</v>
      </c>
      <c r="D2997" s="12" t="s">
        <v>1887</v>
      </c>
      <c r="E2997" s="12"/>
      <c r="F2997" s="13">
        <v>30.93</v>
      </c>
      <c r="G2997" s="13">
        <v>640.73</v>
      </c>
      <c r="H2997" s="13">
        <v>3198.63</v>
      </c>
      <c r="I2997" s="13">
        <v>5</v>
      </c>
      <c r="J2997" s="13">
        <v>0.01</v>
      </c>
      <c r="K2997" s="13">
        <v>2</v>
      </c>
      <c r="L2997" s="13">
        <v>1.2999999999999999E-3</v>
      </c>
      <c r="M2997" s="15" t="s">
        <v>6205</v>
      </c>
    </row>
    <row r="2998" spans="1:13" outlineLevel="2" x14ac:dyDescent="0.3">
      <c r="A2998" s="10" t="s">
        <v>179</v>
      </c>
      <c r="B2998" s="11">
        <v>1.1384241132657749</v>
      </c>
      <c r="C2998" s="12" t="s">
        <v>1878</v>
      </c>
      <c r="D2998" s="12" t="s">
        <v>1878</v>
      </c>
      <c r="E2998" s="12"/>
      <c r="F2998" s="13">
        <v>54.1</v>
      </c>
      <c r="G2998" s="13">
        <v>539.33000000000004</v>
      </c>
      <c r="H2998" s="13">
        <v>1076.6500000000001</v>
      </c>
      <c r="I2998" s="13">
        <v>2</v>
      </c>
      <c r="J2998" s="13">
        <v>-0.02</v>
      </c>
      <c r="K2998" s="13">
        <v>0</v>
      </c>
      <c r="L2998" s="13">
        <v>9.3000000000000005E-4</v>
      </c>
      <c r="M2998" s="15" t="s">
        <v>6206</v>
      </c>
    </row>
    <row r="2999" spans="1:13" outlineLevel="2" x14ac:dyDescent="0.3">
      <c r="A2999" s="10" t="s">
        <v>179</v>
      </c>
      <c r="B2999" s="11" t="s">
        <v>8172</v>
      </c>
      <c r="C2999" s="12" t="s">
        <v>4417</v>
      </c>
      <c r="D2999" s="12" t="s">
        <v>4417</v>
      </c>
      <c r="E2999" s="12"/>
      <c r="F2999" s="13">
        <v>45.2</v>
      </c>
      <c r="G2999" s="13">
        <v>696.84</v>
      </c>
      <c r="H2999" s="13">
        <v>2783.32</v>
      </c>
      <c r="I2999" s="13">
        <v>4</v>
      </c>
      <c r="J2999" s="13">
        <v>-0.02</v>
      </c>
      <c r="K2999" s="13">
        <v>0</v>
      </c>
      <c r="L2999" s="14">
        <v>7.4999999999999993E-5</v>
      </c>
      <c r="M2999" s="15" t="s">
        <v>6207</v>
      </c>
    </row>
    <row r="3000" spans="1:13" outlineLevel="2" x14ac:dyDescent="0.3">
      <c r="A3000" s="10" t="s">
        <v>179</v>
      </c>
      <c r="B3000" s="11">
        <v>3.9732809423719193E-3</v>
      </c>
      <c r="C3000" s="12" t="s">
        <v>193</v>
      </c>
      <c r="D3000" s="12" t="s">
        <v>193</v>
      </c>
      <c r="E3000" s="12"/>
      <c r="F3000" s="13">
        <v>32.58</v>
      </c>
      <c r="G3000" s="13">
        <v>569.28</v>
      </c>
      <c r="H3000" s="13">
        <v>2273.08</v>
      </c>
      <c r="I3000" s="13">
        <v>4</v>
      </c>
      <c r="J3000" s="13">
        <v>-0.02</v>
      </c>
      <c r="K3000" s="13">
        <v>1</v>
      </c>
      <c r="L3000" s="13">
        <v>8.8000000000000003E-4</v>
      </c>
      <c r="M3000" s="15" t="s">
        <v>6204</v>
      </c>
    </row>
    <row r="3001" spans="1:13" outlineLevel="2" x14ac:dyDescent="0.3">
      <c r="A3001" s="10" t="s">
        <v>179</v>
      </c>
      <c r="B3001" s="11">
        <v>9.3278089889022326E-3</v>
      </c>
      <c r="C3001" s="12" t="s">
        <v>193</v>
      </c>
      <c r="D3001" s="12" t="s">
        <v>193</v>
      </c>
      <c r="E3001" s="12"/>
      <c r="F3001" s="13">
        <v>27.28</v>
      </c>
      <c r="G3001" s="13">
        <v>759.04</v>
      </c>
      <c r="H3001" s="13">
        <v>2274.09</v>
      </c>
      <c r="I3001" s="13">
        <v>3</v>
      </c>
      <c r="J3001" s="13">
        <v>0.99</v>
      </c>
      <c r="K3001" s="13">
        <v>1</v>
      </c>
      <c r="L3001" s="13">
        <v>2.8E-3</v>
      </c>
      <c r="M3001" s="15" t="s">
        <v>6204</v>
      </c>
    </row>
    <row r="3002" spans="1:13" outlineLevel="2" x14ac:dyDescent="0.3">
      <c r="A3002" s="10" t="s">
        <v>179</v>
      </c>
      <c r="B3002" s="11">
        <v>1.0566086491277353E-2</v>
      </c>
      <c r="C3002" s="12" t="s">
        <v>1884</v>
      </c>
      <c r="D3002" s="17" t="s">
        <v>1884</v>
      </c>
      <c r="E3002" s="12"/>
      <c r="F3002" s="13">
        <v>38.31</v>
      </c>
      <c r="G3002" s="13">
        <v>678</v>
      </c>
      <c r="H3002" s="13">
        <v>2030.98</v>
      </c>
      <c r="I3002" s="13">
        <v>3</v>
      </c>
      <c r="J3002" s="13">
        <v>-0.01</v>
      </c>
      <c r="K3002" s="13">
        <v>0</v>
      </c>
      <c r="L3002" s="13">
        <v>4.2000000000000002E-4</v>
      </c>
      <c r="M3002" s="15" t="s">
        <v>6205</v>
      </c>
    </row>
    <row r="3003" spans="1:13" outlineLevel="2" x14ac:dyDescent="0.3">
      <c r="A3003" s="10" t="s">
        <v>179</v>
      </c>
      <c r="B3003" s="11">
        <v>4.2837702771989375E-3</v>
      </c>
      <c r="C3003" s="12" t="s">
        <v>4418</v>
      </c>
      <c r="D3003" s="12" t="s">
        <v>4418</v>
      </c>
      <c r="E3003" s="12"/>
      <c r="F3003" s="13">
        <v>36.19</v>
      </c>
      <c r="G3003" s="13">
        <v>729.35</v>
      </c>
      <c r="H3003" s="13">
        <v>2913.36</v>
      </c>
      <c r="I3003" s="13">
        <v>4</v>
      </c>
      <c r="J3003" s="13">
        <v>0.97</v>
      </c>
      <c r="K3003" s="13">
        <v>2</v>
      </c>
      <c r="L3003" s="13">
        <v>4.0000000000000002E-4</v>
      </c>
      <c r="M3003" s="15" t="s">
        <v>6207</v>
      </c>
    </row>
    <row r="3004" spans="1:13" outlineLevel="2" x14ac:dyDescent="0.3">
      <c r="A3004" s="10" t="s">
        <v>179</v>
      </c>
      <c r="B3004" s="11">
        <v>3.2515545136157731E-2</v>
      </c>
      <c r="C3004" s="12" t="s">
        <v>1883</v>
      </c>
      <c r="D3004" s="12" t="s">
        <v>1883</v>
      </c>
      <c r="E3004" s="12"/>
      <c r="F3004" s="13">
        <v>100.51</v>
      </c>
      <c r="G3004" s="13">
        <v>968.45</v>
      </c>
      <c r="H3004" s="13">
        <v>1934.88</v>
      </c>
      <c r="I3004" s="13">
        <v>2</v>
      </c>
      <c r="J3004" s="13">
        <v>0.97</v>
      </c>
      <c r="K3004" s="13">
        <v>0</v>
      </c>
      <c r="L3004" s="14">
        <v>3.7999999999999998E-10</v>
      </c>
      <c r="M3004" s="15" t="s">
        <v>6206</v>
      </c>
    </row>
    <row r="3005" spans="1:13" outlineLevel="2" x14ac:dyDescent="0.3">
      <c r="A3005" s="10" t="s">
        <v>179</v>
      </c>
      <c r="B3005" s="11" t="s">
        <v>8172</v>
      </c>
      <c r="C3005" s="12" t="s">
        <v>1883</v>
      </c>
      <c r="D3005" s="12" t="s">
        <v>1883</v>
      </c>
      <c r="E3005" s="12"/>
      <c r="F3005" s="13">
        <v>58.53</v>
      </c>
      <c r="G3005" s="13">
        <v>645.64</v>
      </c>
      <c r="H3005" s="13">
        <v>1933.91</v>
      </c>
      <c r="I3005" s="13">
        <v>3</v>
      </c>
      <c r="J3005" s="13">
        <v>-0.01</v>
      </c>
      <c r="K3005" s="13">
        <v>0</v>
      </c>
      <c r="L3005" s="14">
        <v>3.4000000000000001E-6</v>
      </c>
      <c r="M3005" s="15" t="s">
        <v>6206</v>
      </c>
    </row>
    <row r="3006" spans="1:13" outlineLevel="2" x14ac:dyDescent="0.3">
      <c r="A3006" s="10" t="s">
        <v>179</v>
      </c>
      <c r="B3006" s="11">
        <v>2.4817296644176535E-3</v>
      </c>
      <c r="C3006" s="12" t="s">
        <v>1880</v>
      </c>
      <c r="D3006" s="12" t="s">
        <v>1880</v>
      </c>
      <c r="E3006" s="12"/>
      <c r="F3006" s="13">
        <v>70.959999999999994</v>
      </c>
      <c r="G3006" s="13">
        <v>644.9</v>
      </c>
      <c r="H3006" s="13">
        <v>1287.79</v>
      </c>
      <c r="I3006" s="13">
        <v>2</v>
      </c>
      <c r="J3006" s="13">
        <v>-0.01</v>
      </c>
      <c r="K3006" s="13">
        <v>0</v>
      </c>
      <c r="L3006" s="14">
        <v>6.8000000000000001E-6</v>
      </c>
      <c r="M3006" s="15" t="s">
        <v>6205</v>
      </c>
    </row>
    <row r="3007" spans="1:13" outlineLevel="2" x14ac:dyDescent="0.3">
      <c r="A3007" s="10" t="s">
        <v>179</v>
      </c>
      <c r="B3007" s="11">
        <v>0.66429490495951093</v>
      </c>
      <c r="C3007" s="12" t="s">
        <v>185</v>
      </c>
      <c r="D3007" s="12" t="s">
        <v>185</v>
      </c>
      <c r="E3007" s="12"/>
      <c r="F3007" s="13">
        <v>48.96</v>
      </c>
      <c r="G3007" s="13">
        <v>806.48</v>
      </c>
      <c r="H3007" s="13">
        <v>1610.94</v>
      </c>
      <c r="I3007" s="13">
        <v>2</v>
      </c>
      <c r="J3007" s="13">
        <v>0</v>
      </c>
      <c r="K3007" s="13">
        <v>1</v>
      </c>
      <c r="L3007" s="14">
        <v>4.6999999999999997E-5</v>
      </c>
      <c r="M3007" s="15" t="s">
        <v>6208</v>
      </c>
    </row>
    <row r="3008" spans="1:13" outlineLevel="2" x14ac:dyDescent="0.3">
      <c r="A3008" s="10" t="s">
        <v>179</v>
      </c>
      <c r="B3008" s="11">
        <v>1.8190356371014842</v>
      </c>
      <c r="C3008" s="12" t="s">
        <v>185</v>
      </c>
      <c r="D3008" s="12" t="s">
        <v>185</v>
      </c>
      <c r="E3008" s="12"/>
      <c r="F3008" s="13">
        <v>46.09</v>
      </c>
      <c r="G3008" s="13">
        <v>537.98</v>
      </c>
      <c r="H3008" s="13">
        <v>1610.92</v>
      </c>
      <c r="I3008" s="13">
        <v>3</v>
      </c>
      <c r="J3008" s="13">
        <v>-0.02</v>
      </c>
      <c r="K3008" s="13">
        <v>1</v>
      </c>
      <c r="L3008" s="14">
        <v>4.8000000000000001E-5</v>
      </c>
      <c r="M3008" s="15" t="s">
        <v>6207</v>
      </c>
    </row>
    <row r="3009" spans="1:13" outlineLevel="2" x14ac:dyDescent="0.3">
      <c r="A3009" s="10" t="s">
        <v>179</v>
      </c>
      <c r="B3009" s="11">
        <v>7.2151470755739647E-2</v>
      </c>
      <c r="C3009" s="12" t="s">
        <v>192</v>
      </c>
      <c r="D3009" s="12" t="s">
        <v>192</v>
      </c>
      <c r="E3009" s="12"/>
      <c r="F3009" s="13">
        <v>47.94</v>
      </c>
      <c r="G3009" s="13">
        <v>1094.0999999999999</v>
      </c>
      <c r="H3009" s="13">
        <v>2186.1799999999998</v>
      </c>
      <c r="I3009" s="13">
        <v>2</v>
      </c>
      <c r="J3009" s="13">
        <v>-0.01</v>
      </c>
      <c r="K3009" s="13">
        <v>1</v>
      </c>
      <c r="L3009" s="14">
        <v>3.1999999999999999E-5</v>
      </c>
      <c r="M3009" s="15" t="s">
        <v>6204</v>
      </c>
    </row>
    <row r="3010" spans="1:13" outlineLevel="2" x14ac:dyDescent="0.3">
      <c r="A3010" s="10" t="s">
        <v>179</v>
      </c>
      <c r="B3010" s="11">
        <v>6.5876572357169965E-3</v>
      </c>
      <c r="C3010" s="12" t="s">
        <v>192</v>
      </c>
      <c r="D3010" s="12" t="s">
        <v>192</v>
      </c>
      <c r="E3010" s="12"/>
      <c r="F3010" s="13">
        <v>47.12</v>
      </c>
      <c r="G3010" s="13">
        <v>729.73</v>
      </c>
      <c r="H3010" s="13">
        <v>2186.1799999999998</v>
      </c>
      <c r="I3010" s="13">
        <v>3</v>
      </c>
      <c r="J3010" s="13">
        <v>-0.01</v>
      </c>
      <c r="K3010" s="13">
        <v>1</v>
      </c>
      <c r="L3010" s="14">
        <v>5.5999999999999999E-5</v>
      </c>
      <c r="M3010" s="15" t="s">
        <v>6204</v>
      </c>
    </row>
    <row r="3011" spans="1:13" outlineLevel="2" x14ac:dyDescent="0.3">
      <c r="A3011" s="10" t="s">
        <v>179</v>
      </c>
      <c r="B3011" s="11">
        <v>2.6387471604835528E-2</v>
      </c>
      <c r="C3011" s="12" t="s">
        <v>192</v>
      </c>
      <c r="D3011" s="12" t="s">
        <v>192</v>
      </c>
      <c r="E3011" s="12"/>
      <c r="F3011" s="13">
        <v>24.76</v>
      </c>
      <c r="G3011" s="13">
        <v>547.80999999999995</v>
      </c>
      <c r="H3011" s="13">
        <v>2187.19</v>
      </c>
      <c r="I3011" s="13">
        <v>4</v>
      </c>
      <c r="J3011" s="13">
        <v>1</v>
      </c>
      <c r="K3011" s="13">
        <v>1</v>
      </c>
      <c r="L3011" s="13">
        <v>4.7999999999999996E-3</v>
      </c>
      <c r="M3011" s="15" t="s">
        <v>6204</v>
      </c>
    </row>
    <row r="3012" spans="1:13" outlineLevel="2" x14ac:dyDescent="0.3">
      <c r="A3012" s="10" t="s">
        <v>179</v>
      </c>
      <c r="B3012" s="11" t="s">
        <v>8172</v>
      </c>
      <c r="C3012" s="12" t="s">
        <v>3320</v>
      </c>
      <c r="D3012" s="12" t="s">
        <v>3320</v>
      </c>
      <c r="E3012" s="12"/>
      <c r="F3012" s="13">
        <v>44.41</v>
      </c>
      <c r="G3012" s="13">
        <v>1094.55</v>
      </c>
      <c r="H3012" s="13">
        <v>2187.09</v>
      </c>
      <c r="I3012" s="13">
        <v>2</v>
      </c>
      <c r="J3012" s="13">
        <v>0</v>
      </c>
      <c r="K3012" s="13">
        <v>1</v>
      </c>
      <c r="L3012" s="13">
        <v>1.2E-4</v>
      </c>
      <c r="M3012" s="15" t="s">
        <v>6206</v>
      </c>
    </row>
    <row r="3013" spans="1:13" outlineLevel="2" x14ac:dyDescent="0.3">
      <c r="A3013" s="10" t="s">
        <v>179</v>
      </c>
      <c r="B3013" s="11" t="s">
        <v>8172</v>
      </c>
      <c r="C3013" s="12" t="s">
        <v>3320</v>
      </c>
      <c r="D3013" s="12" t="s">
        <v>3320</v>
      </c>
      <c r="E3013" s="12"/>
      <c r="F3013" s="13">
        <v>36.299999999999997</v>
      </c>
      <c r="G3013" s="13">
        <v>547.77</v>
      </c>
      <c r="H3013" s="13">
        <v>2187.0700000000002</v>
      </c>
      <c r="I3013" s="13">
        <v>4</v>
      </c>
      <c r="J3013" s="13">
        <v>-0.03</v>
      </c>
      <c r="K3013" s="13">
        <v>1</v>
      </c>
      <c r="L3013" s="13">
        <v>3.8999999999999999E-4</v>
      </c>
      <c r="M3013" s="15" t="s">
        <v>6206</v>
      </c>
    </row>
    <row r="3014" spans="1:13" outlineLevel="2" x14ac:dyDescent="0.3">
      <c r="A3014" s="10" t="s">
        <v>179</v>
      </c>
      <c r="B3014" s="11">
        <v>0.86568776002056935</v>
      </c>
      <c r="C3014" s="12" t="s">
        <v>3320</v>
      </c>
      <c r="D3014" s="12" t="s">
        <v>3320</v>
      </c>
      <c r="E3014" s="12"/>
      <c r="F3014" s="13">
        <v>27.82</v>
      </c>
      <c r="G3014" s="13">
        <v>730.36</v>
      </c>
      <c r="H3014" s="13">
        <v>2188.0700000000002</v>
      </c>
      <c r="I3014" s="13">
        <v>3</v>
      </c>
      <c r="J3014" s="13">
        <v>0.97</v>
      </c>
      <c r="K3014" s="13">
        <v>1</v>
      </c>
      <c r="L3014" s="13">
        <v>3.3999999999999998E-3</v>
      </c>
      <c r="M3014" s="15" t="s">
        <v>6206</v>
      </c>
    </row>
    <row r="3015" spans="1:13" outlineLevel="2" x14ac:dyDescent="0.3">
      <c r="A3015" s="10" t="s">
        <v>179</v>
      </c>
      <c r="B3015" s="11" t="s">
        <v>8172</v>
      </c>
      <c r="C3015" s="12" t="s">
        <v>1888</v>
      </c>
      <c r="D3015" s="12" t="s">
        <v>1888</v>
      </c>
      <c r="E3015" s="12"/>
      <c r="F3015" s="13">
        <v>138.77000000000001</v>
      </c>
      <c r="G3015" s="13">
        <v>1084.51</v>
      </c>
      <c r="H3015" s="13">
        <v>3250.51</v>
      </c>
      <c r="I3015" s="13">
        <v>3</v>
      </c>
      <c r="J3015" s="13">
        <v>0.01</v>
      </c>
      <c r="K3015" s="13">
        <v>0</v>
      </c>
      <c r="L3015" s="14">
        <v>9.7999999999999999E-14</v>
      </c>
      <c r="M3015" s="15" t="s">
        <v>6206</v>
      </c>
    </row>
    <row r="3016" spans="1:13" outlineLevel="2" x14ac:dyDescent="0.3">
      <c r="A3016" s="10" t="s">
        <v>179</v>
      </c>
      <c r="B3016" s="11">
        <v>1.9377608562061801E-2</v>
      </c>
      <c r="C3016" s="12" t="s">
        <v>1888</v>
      </c>
      <c r="D3016" s="12" t="s">
        <v>1888</v>
      </c>
      <c r="E3016" s="12"/>
      <c r="F3016" s="13">
        <v>116.32</v>
      </c>
      <c r="G3016" s="13">
        <v>813.64</v>
      </c>
      <c r="H3016" s="13">
        <v>3250.52</v>
      </c>
      <c r="I3016" s="13">
        <v>4</v>
      </c>
      <c r="J3016" s="13">
        <v>0.01</v>
      </c>
      <c r="K3016" s="13">
        <v>0</v>
      </c>
      <c r="L3016" s="14">
        <v>1.2000000000000001E-11</v>
      </c>
      <c r="M3016" s="15" t="s">
        <v>6206</v>
      </c>
    </row>
    <row r="3017" spans="1:13" outlineLevel="2" x14ac:dyDescent="0.3">
      <c r="A3017" s="10" t="s">
        <v>179</v>
      </c>
      <c r="B3017" s="11">
        <v>0.83386515152628637</v>
      </c>
      <c r="C3017" s="12" t="s">
        <v>1888</v>
      </c>
      <c r="D3017" s="12" t="s">
        <v>1888</v>
      </c>
      <c r="E3017" s="12" t="s">
        <v>1</v>
      </c>
      <c r="F3017" s="13">
        <v>114.86</v>
      </c>
      <c r="G3017" s="13">
        <v>1089.8399999999999</v>
      </c>
      <c r="H3017" s="13">
        <v>3266.51</v>
      </c>
      <c r="I3017" s="13">
        <v>3</v>
      </c>
      <c r="J3017" s="13">
        <v>0.01</v>
      </c>
      <c r="K3017" s="13">
        <v>0</v>
      </c>
      <c r="L3017" s="14">
        <v>1.6999999999999999E-11</v>
      </c>
      <c r="M3017" s="15" t="s">
        <v>6205</v>
      </c>
    </row>
    <row r="3018" spans="1:13" outlineLevel="2" x14ac:dyDescent="0.3">
      <c r="A3018" s="10" t="s">
        <v>179</v>
      </c>
      <c r="B3018" s="11">
        <v>1.3990704180094113E-2</v>
      </c>
      <c r="C3018" s="12" t="s">
        <v>1888</v>
      </c>
      <c r="D3018" s="12" t="s">
        <v>1888</v>
      </c>
      <c r="E3018" s="12" t="s">
        <v>1</v>
      </c>
      <c r="F3018" s="13">
        <v>89.17</v>
      </c>
      <c r="G3018" s="13">
        <v>817.63</v>
      </c>
      <c r="H3018" s="13">
        <v>3266.49</v>
      </c>
      <c r="I3018" s="13">
        <v>4</v>
      </c>
      <c r="J3018" s="13">
        <v>-0.01</v>
      </c>
      <c r="K3018" s="13">
        <v>0</v>
      </c>
      <c r="L3018" s="14">
        <v>4.3999999999999997E-9</v>
      </c>
      <c r="M3018" s="15" t="s">
        <v>6206</v>
      </c>
    </row>
    <row r="3019" spans="1:13" outlineLevel="2" x14ac:dyDescent="0.3">
      <c r="A3019" s="10" t="s">
        <v>179</v>
      </c>
      <c r="B3019" s="11" t="s">
        <v>8172</v>
      </c>
      <c r="C3019" s="12" t="s">
        <v>1888</v>
      </c>
      <c r="D3019" s="12" t="s">
        <v>1888</v>
      </c>
      <c r="E3019" s="12"/>
      <c r="F3019" s="13">
        <v>58.92</v>
      </c>
      <c r="G3019" s="13">
        <v>651.11</v>
      </c>
      <c r="H3019" s="13">
        <v>3250.5</v>
      </c>
      <c r="I3019" s="13">
        <v>5</v>
      </c>
      <c r="J3019" s="13">
        <v>-0.01</v>
      </c>
      <c r="K3019" s="13">
        <v>0</v>
      </c>
      <c r="L3019" s="14">
        <v>3.0000000000000001E-6</v>
      </c>
      <c r="M3019" s="15" t="s">
        <v>6206</v>
      </c>
    </row>
    <row r="3020" spans="1:13" outlineLevel="2" x14ac:dyDescent="0.3">
      <c r="A3020" s="10" t="s">
        <v>179</v>
      </c>
      <c r="B3020" s="11">
        <v>3.2095548003193354E-3</v>
      </c>
      <c r="C3020" s="12" t="s">
        <v>183</v>
      </c>
      <c r="D3020" s="12" t="s">
        <v>183</v>
      </c>
      <c r="E3020" s="12"/>
      <c r="F3020" s="13">
        <v>61.23</v>
      </c>
      <c r="G3020" s="13">
        <v>653.37</v>
      </c>
      <c r="H3020" s="13">
        <v>1304.72</v>
      </c>
      <c r="I3020" s="13">
        <v>2</v>
      </c>
      <c r="J3020" s="13">
        <v>-0.01</v>
      </c>
      <c r="K3020" s="13">
        <v>0</v>
      </c>
      <c r="L3020" s="14">
        <v>6.0999999999999999E-5</v>
      </c>
      <c r="M3020" s="15" t="s">
        <v>6208</v>
      </c>
    </row>
    <row r="3021" spans="1:13" outlineLevel="2" x14ac:dyDescent="0.3">
      <c r="A3021" s="10" t="s">
        <v>179</v>
      </c>
      <c r="B3021" s="11">
        <v>2.1381032164039211E-2</v>
      </c>
      <c r="C3021" s="12" t="s">
        <v>187</v>
      </c>
      <c r="D3021" s="12" t="s">
        <v>187</v>
      </c>
      <c r="E3021" s="12"/>
      <c r="F3021" s="13">
        <v>85.88</v>
      </c>
      <c r="G3021" s="13">
        <v>882.85</v>
      </c>
      <c r="H3021" s="13">
        <v>1763.69</v>
      </c>
      <c r="I3021" s="13">
        <v>2</v>
      </c>
      <c r="J3021" s="13">
        <v>-0.02</v>
      </c>
      <c r="K3021" s="13">
        <v>0</v>
      </c>
      <c r="L3021" s="14">
        <v>5.8999999999999999E-9</v>
      </c>
      <c r="M3021" s="15" t="s">
        <v>6205</v>
      </c>
    </row>
    <row r="3022" spans="1:13" outlineLevel="2" x14ac:dyDescent="0.3">
      <c r="A3022" s="10" t="s">
        <v>179</v>
      </c>
      <c r="B3022" s="11">
        <v>1.0291834558811795E-2</v>
      </c>
      <c r="C3022" s="12" t="s">
        <v>187</v>
      </c>
      <c r="D3022" s="12" t="s">
        <v>187</v>
      </c>
      <c r="E3022" s="12"/>
      <c r="F3022" s="13">
        <v>40.119999999999997</v>
      </c>
      <c r="G3022" s="13">
        <v>588.9</v>
      </c>
      <c r="H3022" s="13">
        <v>1763.69</v>
      </c>
      <c r="I3022" s="13">
        <v>3</v>
      </c>
      <c r="J3022" s="13">
        <v>-0.02</v>
      </c>
      <c r="K3022" s="13">
        <v>0</v>
      </c>
      <c r="L3022" s="13">
        <v>1.9000000000000001E-4</v>
      </c>
      <c r="M3022" s="15" t="s">
        <v>6204</v>
      </c>
    </row>
    <row r="3023" spans="1:13" outlineLevel="2" x14ac:dyDescent="0.3">
      <c r="A3023" s="10" t="s">
        <v>179</v>
      </c>
      <c r="B3023" s="11">
        <v>2.0237808298239419E-2</v>
      </c>
      <c r="C3023" s="12" t="s">
        <v>4414</v>
      </c>
      <c r="D3023" s="12" t="s">
        <v>4414</v>
      </c>
      <c r="E3023" s="12"/>
      <c r="F3023" s="13">
        <v>24.44</v>
      </c>
      <c r="G3023" s="13">
        <v>430.92</v>
      </c>
      <c r="H3023" s="13">
        <v>1289.73</v>
      </c>
      <c r="I3023" s="13">
        <v>3</v>
      </c>
      <c r="J3023" s="13">
        <v>-0.03</v>
      </c>
      <c r="K3023" s="13">
        <v>1</v>
      </c>
      <c r="L3023" s="13">
        <v>5.3999999999999999E-2</v>
      </c>
      <c r="M3023" s="15" t="s">
        <v>6207</v>
      </c>
    </row>
    <row r="3024" spans="1:13" outlineLevel="2" x14ac:dyDescent="0.3">
      <c r="A3024" s="10" t="s">
        <v>179</v>
      </c>
      <c r="B3024" s="11">
        <v>4.2539102344512053E-2</v>
      </c>
      <c r="C3024" s="12" t="s">
        <v>1879</v>
      </c>
      <c r="D3024" s="12" t="s">
        <v>1879</v>
      </c>
      <c r="E3024" s="12"/>
      <c r="F3024" s="13">
        <v>60.67</v>
      </c>
      <c r="G3024" s="13">
        <v>636.84</v>
      </c>
      <c r="H3024" s="13">
        <v>1271.67</v>
      </c>
      <c r="I3024" s="13">
        <v>2</v>
      </c>
      <c r="J3024" s="13">
        <v>-0.02</v>
      </c>
      <c r="K3024" s="13">
        <v>0</v>
      </c>
      <c r="L3024" s="14">
        <v>7.7000000000000001E-5</v>
      </c>
      <c r="M3024" s="15" t="s">
        <v>6206</v>
      </c>
    </row>
    <row r="3025" spans="1:13" outlineLevel="2" x14ac:dyDescent="0.3">
      <c r="A3025" s="10" t="s">
        <v>179</v>
      </c>
      <c r="B3025" s="11">
        <v>6.8574667892282809E-2</v>
      </c>
      <c r="C3025" s="12" t="s">
        <v>5427</v>
      </c>
      <c r="D3025" s="12" t="s">
        <v>5427</v>
      </c>
      <c r="E3025" s="12"/>
      <c r="F3025" s="13">
        <v>81.239999999999995</v>
      </c>
      <c r="G3025" s="13">
        <v>1239.23</v>
      </c>
      <c r="H3025" s="13">
        <v>2476.44</v>
      </c>
      <c r="I3025" s="13">
        <v>2</v>
      </c>
      <c r="J3025" s="13">
        <v>0.05</v>
      </c>
      <c r="K3025" s="13">
        <v>1</v>
      </c>
      <c r="L3025" s="14">
        <v>4.1999999999999999E-8</v>
      </c>
      <c r="M3025" s="15" t="s">
        <v>6208</v>
      </c>
    </row>
    <row r="3026" spans="1:13" outlineLevel="2" x14ac:dyDescent="0.3">
      <c r="A3026" s="10" t="s">
        <v>179</v>
      </c>
      <c r="B3026" s="11">
        <v>4.5867728555628665E-3</v>
      </c>
      <c r="C3026" s="12" t="s">
        <v>5427</v>
      </c>
      <c r="D3026" s="12" t="s">
        <v>5427</v>
      </c>
      <c r="E3026" s="12"/>
      <c r="F3026" s="13">
        <v>58.49</v>
      </c>
      <c r="G3026" s="13">
        <v>826.48</v>
      </c>
      <c r="H3026" s="13">
        <v>2476.41</v>
      </c>
      <c r="I3026" s="13">
        <v>3</v>
      </c>
      <c r="J3026" s="13">
        <v>0.01</v>
      </c>
      <c r="K3026" s="13">
        <v>1</v>
      </c>
      <c r="L3026" s="14">
        <v>3.8E-6</v>
      </c>
      <c r="M3026" s="15" t="s">
        <v>6208</v>
      </c>
    </row>
    <row r="3027" spans="1:13" outlineLevel="2" x14ac:dyDescent="0.3">
      <c r="A3027" s="10" t="s">
        <v>179</v>
      </c>
      <c r="B3027" s="11">
        <v>4.2406510464045163E-3</v>
      </c>
      <c r="C3027" s="12" t="s">
        <v>5427</v>
      </c>
      <c r="D3027" s="12" t="s">
        <v>5427</v>
      </c>
      <c r="E3027" s="12"/>
      <c r="F3027" s="13">
        <v>41.04</v>
      </c>
      <c r="G3027" s="13">
        <v>620.11</v>
      </c>
      <c r="H3027" s="13">
        <v>2476.4</v>
      </c>
      <c r="I3027" s="13">
        <v>4</v>
      </c>
      <c r="J3027" s="13">
        <v>0.01</v>
      </c>
      <c r="K3027" s="13">
        <v>1</v>
      </c>
      <c r="L3027" s="13">
        <v>1.4999999999999999E-4</v>
      </c>
      <c r="M3027" s="15" t="s">
        <v>6208</v>
      </c>
    </row>
    <row r="3028" spans="1:13" outlineLevel="2" x14ac:dyDescent="0.3">
      <c r="A3028" s="10" t="s">
        <v>179</v>
      </c>
      <c r="B3028" s="11">
        <v>1.7653027205085648E-2</v>
      </c>
      <c r="C3028" s="12" t="s">
        <v>5425</v>
      </c>
      <c r="D3028" s="12" t="s">
        <v>5425</v>
      </c>
      <c r="E3028" s="12"/>
      <c r="F3028" s="13">
        <v>74.650000000000006</v>
      </c>
      <c r="G3028" s="13">
        <v>828.48</v>
      </c>
      <c r="H3028" s="13">
        <v>1654.94</v>
      </c>
      <c r="I3028" s="13">
        <v>2</v>
      </c>
      <c r="J3028" s="13">
        <v>0.01</v>
      </c>
      <c r="K3028" s="13">
        <v>0</v>
      </c>
      <c r="L3028" s="14">
        <v>4.2E-7</v>
      </c>
      <c r="M3028" s="15" t="s">
        <v>6208</v>
      </c>
    </row>
    <row r="3029" spans="1:13" outlineLevel="2" x14ac:dyDescent="0.3">
      <c r="A3029" s="10" t="s">
        <v>179</v>
      </c>
      <c r="B3029" s="11" t="s">
        <v>8172</v>
      </c>
      <c r="C3029" s="12" t="s">
        <v>1882</v>
      </c>
      <c r="D3029" s="12" t="s">
        <v>1882</v>
      </c>
      <c r="E3029" s="12"/>
      <c r="F3029" s="13">
        <v>100.15</v>
      </c>
      <c r="G3029" s="13">
        <v>860.9</v>
      </c>
      <c r="H3029" s="13">
        <v>1719.78</v>
      </c>
      <c r="I3029" s="13">
        <v>2</v>
      </c>
      <c r="J3029" s="13">
        <v>-0.02</v>
      </c>
      <c r="K3029" s="13">
        <v>0</v>
      </c>
      <c r="L3029" s="14">
        <v>6.0999999999999996E-10</v>
      </c>
      <c r="M3029" s="15" t="s">
        <v>6207</v>
      </c>
    </row>
    <row r="3030" spans="1:13" outlineLevel="2" x14ac:dyDescent="0.3">
      <c r="A3030" s="10" t="s">
        <v>179</v>
      </c>
      <c r="B3030" s="11">
        <v>9.1220666264187535E-3</v>
      </c>
      <c r="C3030" s="12" t="s">
        <v>1882</v>
      </c>
      <c r="D3030" s="12" t="s">
        <v>1882</v>
      </c>
      <c r="E3030" s="12"/>
      <c r="F3030" s="13">
        <v>47.3</v>
      </c>
      <c r="G3030" s="13">
        <v>574.27</v>
      </c>
      <c r="H3030" s="13">
        <v>1719.8</v>
      </c>
      <c r="I3030" s="13">
        <v>3</v>
      </c>
      <c r="J3030" s="13">
        <v>-0.01</v>
      </c>
      <c r="K3030" s="13">
        <v>0</v>
      </c>
      <c r="L3030" s="13">
        <v>1.2999999999999999E-4</v>
      </c>
      <c r="M3030" s="15" t="s">
        <v>6208</v>
      </c>
    </row>
    <row r="3031" spans="1:13" outlineLevel="2" x14ac:dyDescent="0.3">
      <c r="A3031" s="10" t="s">
        <v>179</v>
      </c>
      <c r="B3031" s="11">
        <v>0.11602381025528566</v>
      </c>
      <c r="C3031" s="12" t="s">
        <v>1877</v>
      </c>
      <c r="D3031" s="12" t="s">
        <v>1877</v>
      </c>
      <c r="E3031" s="12"/>
      <c r="F3031" s="13">
        <v>22.22</v>
      </c>
      <c r="G3031" s="13">
        <v>536.29</v>
      </c>
      <c r="H3031" s="13">
        <v>1070.57</v>
      </c>
      <c r="I3031" s="13">
        <v>2</v>
      </c>
      <c r="J3031" s="13">
        <v>-0.02</v>
      </c>
      <c r="K3031" s="13">
        <v>0</v>
      </c>
      <c r="L3031" s="13">
        <v>2.5000000000000001E-2</v>
      </c>
      <c r="M3031" s="15" t="s">
        <v>6206</v>
      </c>
    </row>
    <row r="3032" spans="1:13" outlineLevel="2" x14ac:dyDescent="0.3">
      <c r="A3032" s="10" t="s">
        <v>179</v>
      </c>
      <c r="B3032" s="16">
        <v>4.6874275697394198E-3</v>
      </c>
      <c r="C3032" s="12" t="s">
        <v>3319</v>
      </c>
      <c r="D3032" s="12" t="s">
        <v>3319</v>
      </c>
      <c r="E3032" s="12"/>
      <c r="F3032" s="13">
        <v>27.09</v>
      </c>
      <c r="G3032" s="13">
        <v>546.55999999999995</v>
      </c>
      <c r="H3032" s="13">
        <v>1636.67</v>
      </c>
      <c r="I3032" s="13">
        <v>3</v>
      </c>
      <c r="J3032" s="13">
        <v>-0.03</v>
      </c>
      <c r="K3032" s="13">
        <v>0</v>
      </c>
      <c r="L3032" s="13">
        <v>2.8999999999999998E-3</v>
      </c>
      <c r="M3032" s="15" t="s">
        <v>6219</v>
      </c>
    </row>
    <row r="3033" spans="1:13" outlineLevel="2" x14ac:dyDescent="0.3">
      <c r="A3033" s="10" t="s">
        <v>179</v>
      </c>
      <c r="B3033" s="16">
        <v>1.079798889891632E-3</v>
      </c>
      <c r="C3033" s="12" t="s">
        <v>189</v>
      </c>
      <c r="D3033" s="12" t="s">
        <v>189</v>
      </c>
      <c r="E3033" s="12"/>
      <c r="F3033" s="13">
        <v>33.71</v>
      </c>
      <c r="G3033" s="13">
        <v>640.97</v>
      </c>
      <c r="H3033" s="13">
        <v>1919.89</v>
      </c>
      <c r="I3033" s="13">
        <v>3</v>
      </c>
      <c r="J3033" s="13">
        <v>-0.01</v>
      </c>
      <c r="K3033" s="13">
        <v>1</v>
      </c>
      <c r="L3033" s="13">
        <v>8.1999999999999998E-4</v>
      </c>
      <c r="M3033" s="15" t="s">
        <v>6217</v>
      </c>
    </row>
    <row r="3034" spans="1:13" outlineLevel="2" x14ac:dyDescent="0.3">
      <c r="A3034" s="10" t="s">
        <v>179</v>
      </c>
      <c r="B3034" s="16">
        <v>1.1676468385560352E-2</v>
      </c>
      <c r="C3034" s="12" t="s">
        <v>3316</v>
      </c>
      <c r="D3034" s="12" t="s">
        <v>3316</v>
      </c>
      <c r="E3034" s="12"/>
      <c r="F3034" s="13">
        <v>26.14</v>
      </c>
      <c r="G3034" s="13">
        <v>584.82000000000005</v>
      </c>
      <c r="H3034" s="13">
        <v>1167.6199999999999</v>
      </c>
      <c r="I3034" s="13">
        <v>2</v>
      </c>
      <c r="J3034" s="13">
        <v>-0.02</v>
      </c>
      <c r="K3034" s="13">
        <v>0</v>
      </c>
      <c r="L3034" s="13">
        <v>8.3000000000000004E-2</v>
      </c>
      <c r="M3034" s="15" t="s">
        <v>6219</v>
      </c>
    </row>
    <row r="3035" spans="1:13" outlineLevel="2" x14ac:dyDescent="0.3">
      <c r="A3035" s="10" t="s">
        <v>179</v>
      </c>
      <c r="B3035" s="16">
        <v>1.6924040609053555E-2</v>
      </c>
      <c r="C3035" s="12" t="s">
        <v>1885</v>
      </c>
      <c r="D3035" s="12" t="s">
        <v>1885</v>
      </c>
      <c r="E3035" s="12"/>
      <c r="F3035" s="13">
        <v>32.130000000000003</v>
      </c>
      <c r="G3035" s="13">
        <v>521.54999999999995</v>
      </c>
      <c r="H3035" s="13">
        <v>2082.17</v>
      </c>
      <c r="I3035" s="13">
        <v>4</v>
      </c>
      <c r="J3035" s="13">
        <v>-0.02</v>
      </c>
      <c r="K3035" s="13">
        <v>1</v>
      </c>
      <c r="L3035" s="13">
        <v>2.5999999999999999E-3</v>
      </c>
      <c r="M3035" s="15" t="s">
        <v>6218</v>
      </c>
    </row>
    <row r="3036" spans="1:13" outlineLevel="2" x14ac:dyDescent="0.3">
      <c r="A3036" s="10" t="s">
        <v>179</v>
      </c>
      <c r="B3036" s="16">
        <v>1.0909315227850623E-2</v>
      </c>
      <c r="C3036" s="12" t="s">
        <v>186</v>
      </c>
      <c r="D3036" s="12" t="s">
        <v>186</v>
      </c>
      <c r="E3036" s="12"/>
      <c r="F3036" s="13">
        <v>69.27</v>
      </c>
      <c r="G3036" s="13">
        <v>815.91</v>
      </c>
      <c r="H3036" s="13">
        <v>1629.81</v>
      </c>
      <c r="I3036" s="13">
        <v>2</v>
      </c>
      <c r="J3036" s="13">
        <v>-0.02</v>
      </c>
      <c r="K3036" s="13">
        <v>0</v>
      </c>
      <c r="L3036" s="14">
        <v>3.2000000000000001E-7</v>
      </c>
      <c r="M3036" s="15" t="s">
        <v>6219</v>
      </c>
    </row>
    <row r="3037" spans="1:13" outlineLevel="2" x14ac:dyDescent="0.3">
      <c r="A3037" s="10" t="s">
        <v>179</v>
      </c>
      <c r="B3037" s="16">
        <v>1.2835857562836004E-2</v>
      </c>
      <c r="C3037" s="12" t="s">
        <v>186</v>
      </c>
      <c r="D3037" s="12" t="s">
        <v>186</v>
      </c>
      <c r="E3037" s="12"/>
      <c r="F3037" s="13">
        <v>58.64</v>
      </c>
      <c r="G3037" s="13">
        <v>544.27</v>
      </c>
      <c r="H3037" s="13">
        <v>1629.8</v>
      </c>
      <c r="I3037" s="13">
        <v>3</v>
      </c>
      <c r="J3037" s="13">
        <v>-0.03</v>
      </c>
      <c r="K3037" s="13">
        <v>0</v>
      </c>
      <c r="L3037" s="14">
        <v>4.6999999999999999E-6</v>
      </c>
      <c r="M3037" s="15" t="s">
        <v>6219</v>
      </c>
    </row>
    <row r="3038" spans="1:13" outlineLevel="2" x14ac:dyDescent="0.3">
      <c r="A3038" s="10" t="s">
        <v>179</v>
      </c>
      <c r="B3038" s="16">
        <v>2.4363712350902057E-3</v>
      </c>
      <c r="C3038" s="12" t="s">
        <v>186</v>
      </c>
      <c r="D3038" s="12" t="s">
        <v>186</v>
      </c>
      <c r="E3038" s="12" t="s">
        <v>1</v>
      </c>
      <c r="F3038" s="13">
        <v>47.65</v>
      </c>
      <c r="G3038" s="13">
        <v>549.61</v>
      </c>
      <c r="H3038" s="13">
        <v>1645.81</v>
      </c>
      <c r="I3038" s="13">
        <v>3</v>
      </c>
      <c r="J3038" s="13">
        <v>-0.02</v>
      </c>
      <c r="K3038" s="13">
        <v>0</v>
      </c>
      <c r="L3038" s="14">
        <v>3.4E-5</v>
      </c>
      <c r="M3038" s="15" t="s">
        <v>6218</v>
      </c>
    </row>
    <row r="3039" spans="1:13" outlineLevel="2" x14ac:dyDescent="0.3">
      <c r="A3039" s="10" t="s">
        <v>179</v>
      </c>
      <c r="B3039" s="16">
        <v>1.1490816972909183E-2</v>
      </c>
      <c r="C3039" s="12" t="s">
        <v>186</v>
      </c>
      <c r="D3039" s="12" t="s">
        <v>186</v>
      </c>
      <c r="E3039" s="12" t="s">
        <v>1</v>
      </c>
      <c r="F3039" s="13">
        <v>42.63</v>
      </c>
      <c r="G3039" s="13">
        <v>412.46</v>
      </c>
      <c r="H3039" s="13">
        <v>1645.81</v>
      </c>
      <c r="I3039" s="13">
        <v>4</v>
      </c>
      <c r="J3039" s="13">
        <v>-0.02</v>
      </c>
      <c r="K3039" s="13">
        <v>0</v>
      </c>
      <c r="L3039" s="13">
        <v>2.5999999999999998E-4</v>
      </c>
      <c r="M3039" s="15" t="s">
        <v>6218</v>
      </c>
    </row>
    <row r="3040" spans="1:13" outlineLevel="2" x14ac:dyDescent="0.3">
      <c r="A3040" s="10" t="s">
        <v>179</v>
      </c>
      <c r="B3040" s="16">
        <v>1.7166057929345584</v>
      </c>
      <c r="C3040" s="12" t="s">
        <v>186</v>
      </c>
      <c r="D3040" s="12" t="s">
        <v>186</v>
      </c>
      <c r="E3040" s="12" t="s">
        <v>1</v>
      </c>
      <c r="F3040" s="13">
        <v>33.79</v>
      </c>
      <c r="G3040" s="13">
        <v>823.92</v>
      </c>
      <c r="H3040" s="13">
        <v>1645.82</v>
      </c>
      <c r="I3040" s="13">
        <v>2</v>
      </c>
      <c r="J3040" s="13">
        <v>0</v>
      </c>
      <c r="K3040" s="13">
        <v>0</v>
      </c>
      <c r="L3040" s="13">
        <v>6.8000000000000005E-4</v>
      </c>
      <c r="M3040" s="15" t="s">
        <v>6218</v>
      </c>
    </row>
    <row r="3041" spans="1:13" outlineLevel="2" x14ac:dyDescent="0.3">
      <c r="A3041" s="10" t="s">
        <v>179</v>
      </c>
      <c r="B3041" s="16" t="s">
        <v>8172</v>
      </c>
      <c r="C3041" s="12" t="s">
        <v>186</v>
      </c>
      <c r="D3041" s="12" t="s">
        <v>186</v>
      </c>
      <c r="E3041" s="12"/>
      <c r="F3041" s="13">
        <v>22.43</v>
      </c>
      <c r="G3041" s="13">
        <v>408.46</v>
      </c>
      <c r="H3041" s="13">
        <v>1629.81</v>
      </c>
      <c r="I3041" s="13">
        <v>4</v>
      </c>
      <c r="J3041" s="13">
        <v>-0.02</v>
      </c>
      <c r="K3041" s="13">
        <v>0</v>
      </c>
      <c r="L3041" s="13">
        <v>8.0000000000000002E-3</v>
      </c>
      <c r="M3041" s="15" t="s">
        <v>6218</v>
      </c>
    </row>
    <row r="3042" spans="1:13" outlineLevel="2" x14ac:dyDescent="0.3">
      <c r="A3042" s="10" t="s">
        <v>179</v>
      </c>
      <c r="B3042" s="16">
        <v>1.1030221783621146</v>
      </c>
      <c r="C3042" s="12" t="s">
        <v>6228</v>
      </c>
      <c r="D3042" s="17" t="s">
        <v>6228</v>
      </c>
      <c r="E3042" s="12"/>
      <c r="F3042" s="13">
        <v>25.91</v>
      </c>
      <c r="G3042" s="13">
        <v>631.26</v>
      </c>
      <c r="H3042" s="13">
        <v>1260.51</v>
      </c>
      <c r="I3042" s="13">
        <v>2</v>
      </c>
      <c r="J3042" s="13">
        <v>0.98</v>
      </c>
      <c r="K3042" s="13">
        <v>0</v>
      </c>
      <c r="L3042" s="13">
        <v>1.0999999999999999E-2</v>
      </c>
      <c r="M3042" s="15" t="s">
        <v>6216</v>
      </c>
    </row>
    <row r="3043" spans="1:13" outlineLevel="2" x14ac:dyDescent="0.3">
      <c r="A3043" s="10" t="s">
        <v>179</v>
      </c>
      <c r="B3043" s="16" t="s">
        <v>8172</v>
      </c>
      <c r="C3043" s="12" t="s">
        <v>3314</v>
      </c>
      <c r="D3043" s="12" t="s">
        <v>3314</v>
      </c>
      <c r="E3043" s="12"/>
      <c r="F3043" s="13">
        <v>38.5</v>
      </c>
      <c r="G3043" s="13">
        <v>542.77</v>
      </c>
      <c r="H3043" s="13">
        <v>1083.53</v>
      </c>
      <c r="I3043" s="13">
        <v>2</v>
      </c>
      <c r="J3043" s="13">
        <v>-0.02</v>
      </c>
      <c r="K3043" s="13">
        <v>0</v>
      </c>
      <c r="L3043" s="13">
        <v>1.1999999999999999E-3</v>
      </c>
      <c r="M3043" s="15" t="s">
        <v>6219</v>
      </c>
    </row>
    <row r="3044" spans="1:13" outlineLevel="2" x14ac:dyDescent="0.3">
      <c r="A3044" s="10" t="s">
        <v>179</v>
      </c>
      <c r="B3044" s="16">
        <v>4.5311813249416365E-3</v>
      </c>
      <c r="C3044" s="12" t="s">
        <v>182</v>
      </c>
      <c r="D3044" s="12" t="s">
        <v>182</v>
      </c>
      <c r="E3044" s="12"/>
      <c r="F3044" s="13">
        <v>31.09</v>
      </c>
      <c r="G3044" s="13">
        <v>413.88</v>
      </c>
      <c r="H3044" s="13">
        <v>1238.6199999999999</v>
      </c>
      <c r="I3044" s="13">
        <v>3</v>
      </c>
      <c r="J3044" s="13">
        <v>-0.02</v>
      </c>
      <c r="K3044" s="13">
        <v>0</v>
      </c>
      <c r="L3044" s="13">
        <v>4.0000000000000001E-3</v>
      </c>
      <c r="M3044" s="15" t="s">
        <v>6218</v>
      </c>
    </row>
    <row r="3045" spans="1:13" outlineLevel="2" x14ac:dyDescent="0.3">
      <c r="A3045" s="10" t="s">
        <v>179</v>
      </c>
      <c r="B3045" s="16">
        <v>0.20152798238443531</v>
      </c>
      <c r="C3045" s="12" t="s">
        <v>188</v>
      </c>
      <c r="D3045" s="12" t="s">
        <v>188</v>
      </c>
      <c r="E3045" s="12" t="s">
        <v>1</v>
      </c>
      <c r="F3045" s="13">
        <v>41.45</v>
      </c>
      <c r="G3045" s="13">
        <v>595.29</v>
      </c>
      <c r="H3045" s="13">
        <v>1782.85</v>
      </c>
      <c r="I3045" s="13">
        <v>3</v>
      </c>
      <c r="J3045" s="13">
        <v>-0.02</v>
      </c>
      <c r="K3045" s="13">
        <v>0</v>
      </c>
      <c r="L3045" s="13">
        <v>2.3000000000000001E-4</v>
      </c>
      <c r="M3045" s="15" t="s">
        <v>6220</v>
      </c>
    </row>
    <row r="3046" spans="1:13" outlineLevel="2" x14ac:dyDescent="0.3">
      <c r="A3046" s="10" t="s">
        <v>179</v>
      </c>
      <c r="B3046" s="16">
        <v>0.36718706374990823</v>
      </c>
      <c r="C3046" s="12" t="s">
        <v>188</v>
      </c>
      <c r="D3046" s="12" t="s">
        <v>188</v>
      </c>
      <c r="E3046" s="12"/>
      <c r="F3046" s="13">
        <v>41.32</v>
      </c>
      <c r="G3046" s="13">
        <v>589.97</v>
      </c>
      <c r="H3046" s="13">
        <v>1766.88</v>
      </c>
      <c r="I3046" s="13">
        <v>3</v>
      </c>
      <c r="J3046" s="13">
        <v>-0.01</v>
      </c>
      <c r="K3046" s="13">
        <v>0</v>
      </c>
      <c r="L3046" s="13">
        <v>1.1000000000000001E-3</v>
      </c>
      <c r="M3046" s="15" t="s">
        <v>6217</v>
      </c>
    </row>
    <row r="3047" spans="1:13" outlineLevel="2" x14ac:dyDescent="0.3">
      <c r="A3047" s="10" t="s">
        <v>179</v>
      </c>
      <c r="B3047" s="16">
        <v>3.5565187528104038E-2</v>
      </c>
      <c r="C3047" s="12" t="s">
        <v>5428</v>
      </c>
      <c r="D3047" s="12" t="s">
        <v>5428</v>
      </c>
      <c r="E3047" s="12"/>
      <c r="F3047" s="13">
        <v>46.51</v>
      </c>
      <c r="G3047" s="13">
        <v>635.04999999999995</v>
      </c>
      <c r="H3047" s="13">
        <v>2536.1799999999998</v>
      </c>
      <c r="I3047" s="13">
        <v>4</v>
      </c>
      <c r="J3047" s="13">
        <v>-0.01</v>
      </c>
      <c r="K3047" s="13">
        <v>0</v>
      </c>
      <c r="L3047" s="13">
        <v>7.2000000000000005E-4</v>
      </c>
      <c r="M3047" s="15" t="s">
        <v>6216</v>
      </c>
    </row>
    <row r="3048" spans="1:13" outlineLevel="2" x14ac:dyDescent="0.3">
      <c r="A3048" s="10" t="s">
        <v>179</v>
      </c>
      <c r="B3048" s="16">
        <v>9.8109258631070666E-3</v>
      </c>
      <c r="C3048" s="12" t="s">
        <v>5429</v>
      </c>
      <c r="D3048" s="12" t="s">
        <v>5429</v>
      </c>
      <c r="E3048" s="12"/>
      <c r="F3048" s="13">
        <v>53.32</v>
      </c>
      <c r="G3048" s="13">
        <v>706.34</v>
      </c>
      <c r="H3048" s="13">
        <v>2821.33</v>
      </c>
      <c r="I3048" s="13">
        <v>4</v>
      </c>
      <c r="J3048" s="13">
        <v>0</v>
      </c>
      <c r="K3048" s="13">
        <v>1</v>
      </c>
      <c r="L3048" s="14">
        <v>1.0000000000000001E-5</v>
      </c>
      <c r="M3048" s="15" t="s">
        <v>6216</v>
      </c>
    </row>
    <row r="3049" spans="1:13" outlineLevel="2" x14ac:dyDescent="0.3">
      <c r="A3049" s="10" t="s">
        <v>179</v>
      </c>
      <c r="B3049" s="16">
        <v>4.4824952302926227E-2</v>
      </c>
      <c r="C3049" s="12" t="s">
        <v>6227</v>
      </c>
      <c r="D3049" s="12" t="s">
        <v>6227</v>
      </c>
      <c r="E3049" s="12"/>
      <c r="F3049" s="13">
        <v>30.3</v>
      </c>
      <c r="G3049" s="13">
        <v>758.41</v>
      </c>
      <c r="H3049" s="13">
        <v>2272.19</v>
      </c>
      <c r="I3049" s="13">
        <v>3</v>
      </c>
      <c r="J3049" s="13">
        <v>-0.02</v>
      </c>
      <c r="K3049" s="13">
        <v>1</v>
      </c>
      <c r="L3049" s="13">
        <v>4.0000000000000001E-3</v>
      </c>
      <c r="M3049" s="15" t="s">
        <v>6218</v>
      </c>
    </row>
    <row r="3050" spans="1:13" outlineLevel="2" x14ac:dyDescent="0.3">
      <c r="A3050" s="10" t="s">
        <v>179</v>
      </c>
      <c r="B3050" s="16">
        <v>31.729266625957514</v>
      </c>
      <c r="C3050" s="12" t="s">
        <v>6227</v>
      </c>
      <c r="D3050" s="12" t="s">
        <v>6227</v>
      </c>
      <c r="E3050" s="12"/>
      <c r="F3050" s="13">
        <v>29.82</v>
      </c>
      <c r="G3050" s="13">
        <v>569.05999999999995</v>
      </c>
      <c r="H3050" s="13">
        <v>2272.1999999999998</v>
      </c>
      <c r="I3050" s="13">
        <v>4</v>
      </c>
      <c r="J3050" s="13">
        <v>-0.02</v>
      </c>
      <c r="K3050" s="13">
        <v>1</v>
      </c>
      <c r="L3050" s="13">
        <v>1.4E-2</v>
      </c>
      <c r="M3050" s="15" t="s">
        <v>6218</v>
      </c>
    </row>
    <row r="3051" spans="1:13" outlineLevel="2" x14ac:dyDescent="0.3">
      <c r="A3051" s="10" t="s">
        <v>179</v>
      </c>
      <c r="B3051" s="16">
        <v>4.7163856998846407E-3</v>
      </c>
      <c r="C3051" s="12" t="s">
        <v>4416</v>
      </c>
      <c r="D3051" s="12" t="s">
        <v>4416</v>
      </c>
      <c r="E3051" s="12"/>
      <c r="F3051" s="13">
        <v>32.119999999999997</v>
      </c>
      <c r="G3051" s="13">
        <v>567.54999999999995</v>
      </c>
      <c r="H3051" s="13">
        <v>1699.63</v>
      </c>
      <c r="I3051" s="13">
        <v>3</v>
      </c>
      <c r="J3051" s="13">
        <v>-0.03</v>
      </c>
      <c r="K3051" s="13">
        <v>0</v>
      </c>
      <c r="L3051" s="13">
        <v>1E-3</v>
      </c>
      <c r="M3051" s="15" t="s">
        <v>6220</v>
      </c>
    </row>
    <row r="3052" spans="1:13" outlineLevel="2" x14ac:dyDescent="0.3">
      <c r="A3052" s="10" t="s">
        <v>179</v>
      </c>
      <c r="B3052" s="16">
        <v>2.0665078676636766</v>
      </c>
      <c r="C3052" s="12" t="s">
        <v>4416</v>
      </c>
      <c r="D3052" s="12" t="s">
        <v>4416</v>
      </c>
      <c r="E3052" s="12"/>
      <c r="F3052" s="13">
        <v>29.89</v>
      </c>
      <c r="G3052" s="13">
        <v>850.83</v>
      </c>
      <c r="H3052" s="13">
        <v>1699.64</v>
      </c>
      <c r="I3052" s="13">
        <v>2</v>
      </c>
      <c r="J3052" s="13">
        <v>-0.02</v>
      </c>
      <c r="K3052" s="13">
        <v>0</v>
      </c>
      <c r="L3052" s="13">
        <v>1.8E-3</v>
      </c>
      <c r="M3052" s="15" t="s">
        <v>6220</v>
      </c>
    </row>
    <row r="3053" spans="1:13" outlineLevel="2" x14ac:dyDescent="0.3">
      <c r="A3053" s="10" t="s">
        <v>179</v>
      </c>
      <c r="B3053" s="16">
        <v>5.705486639481859E-3</v>
      </c>
      <c r="C3053" s="12" t="s">
        <v>5426</v>
      </c>
      <c r="D3053" s="12" t="s">
        <v>5426</v>
      </c>
      <c r="E3053" s="12"/>
      <c r="F3053" s="13">
        <v>35.97</v>
      </c>
      <c r="G3053" s="13">
        <v>553.64</v>
      </c>
      <c r="H3053" s="13">
        <v>1657.88</v>
      </c>
      <c r="I3053" s="13">
        <v>3</v>
      </c>
      <c r="J3053" s="13">
        <v>-0.02</v>
      </c>
      <c r="K3053" s="13">
        <v>1</v>
      </c>
      <c r="L3053" s="13">
        <v>2.5000000000000001E-3</v>
      </c>
      <c r="M3053" s="15" t="s">
        <v>6216</v>
      </c>
    </row>
    <row r="3054" spans="1:13" outlineLevel="2" x14ac:dyDescent="0.3">
      <c r="A3054" s="10" t="s">
        <v>179</v>
      </c>
      <c r="B3054" s="16">
        <v>1.1828688829507246E-3</v>
      </c>
      <c r="C3054" s="12" t="s">
        <v>3315</v>
      </c>
      <c r="D3054" s="12" t="s">
        <v>3315</v>
      </c>
      <c r="E3054" s="12"/>
      <c r="F3054" s="13">
        <v>22.13</v>
      </c>
      <c r="G3054" s="13">
        <v>552.83000000000004</v>
      </c>
      <c r="H3054" s="13">
        <v>1103.6400000000001</v>
      </c>
      <c r="I3054" s="13">
        <v>2</v>
      </c>
      <c r="J3054" s="13">
        <v>-0.02</v>
      </c>
      <c r="K3054" s="13">
        <v>0</v>
      </c>
      <c r="L3054" s="13">
        <v>4.5999999999999999E-2</v>
      </c>
      <c r="M3054" s="15" t="s">
        <v>6219</v>
      </c>
    </row>
    <row r="3055" spans="1:13" outlineLevel="2" x14ac:dyDescent="0.3">
      <c r="A3055" s="10" t="s">
        <v>179</v>
      </c>
      <c r="B3055" s="16">
        <v>2.4308019077641011E-3</v>
      </c>
      <c r="C3055" s="12" t="s">
        <v>3318</v>
      </c>
      <c r="D3055" s="12" t="s">
        <v>3318</v>
      </c>
      <c r="E3055" s="12"/>
      <c r="F3055" s="13">
        <v>23.58</v>
      </c>
      <c r="G3055" s="13">
        <v>485.94</v>
      </c>
      <c r="H3055" s="13">
        <v>1454.81</v>
      </c>
      <c r="I3055" s="13">
        <v>3</v>
      </c>
      <c r="J3055" s="13">
        <v>-0.03</v>
      </c>
      <c r="K3055" s="13">
        <v>0</v>
      </c>
      <c r="L3055" s="13">
        <v>6.1000000000000004E-3</v>
      </c>
      <c r="M3055" s="15" t="s">
        <v>6219</v>
      </c>
    </row>
    <row r="3056" spans="1:13" outlineLevel="2" x14ac:dyDescent="0.3">
      <c r="A3056" s="10" t="s">
        <v>179</v>
      </c>
      <c r="B3056" s="16">
        <v>2.9563155458873062E-2</v>
      </c>
      <c r="C3056" s="12" t="s">
        <v>191</v>
      </c>
      <c r="D3056" s="12" t="s">
        <v>191</v>
      </c>
      <c r="E3056" s="12"/>
      <c r="F3056" s="13">
        <v>53.55</v>
      </c>
      <c r="G3056" s="13">
        <v>677.7</v>
      </c>
      <c r="H3056" s="13">
        <v>2030.07</v>
      </c>
      <c r="I3056" s="13">
        <v>3</v>
      </c>
      <c r="J3056" s="13">
        <v>-0.02</v>
      </c>
      <c r="K3056" s="13">
        <v>0</v>
      </c>
      <c r="L3056" s="14">
        <v>1.2E-5</v>
      </c>
      <c r="M3056" s="15" t="s">
        <v>6216</v>
      </c>
    </row>
    <row r="3057" spans="1:13" outlineLevel="2" x14ac:dyDescent="0.3">
      <c r="A3057" s="10" t="s">
        <v>179</v>
      </c>
      <c r="B3057" s="16" t="s">
        <v>8172</v>
      </c>
      <c r="C3057" s="12" t="s">
        <v>191</v>
      </c>
      <c r="D3057" s="12" t="s">
        <v>191</v>
      </c>
      <c r="E3057" s="12"/>
      <c r="F3057" s="13">
        <v>27.49</v>
      </c>
      <c r="G3057" s="13">
        <v>508.53</v>
      </c>
      <c r="H3057" s="13">
        <v>2030.08</v>
      </c>
      <c r="I3057" s="13">
        <v>4</v>
      </c>
      <c r="J3057" s="13">
        <v>-0.01</v>
      </c>
      <c r="K3057" s="13">
        <v>0</v>
      </c>
      <c r="L3057" s="13">
        <v>2.8999999999999998E-3</v>
      </c>
      <c r="M3057" s="15" t="s">
        <v>6217</v>
      </c>
    </row>
    <row r="3058" spans="1:13" outlineLevel="2" x14ac:dyDescent="0.3">
      <c r="A3058" s="10" t="s">
        <v>179</v>
      </c>
      <c r="B3058" s="16">
        <v>1.1758725960696716</v>
      </c>
      <c r="C3058" s="12" t="s">
        <v>3317</v>
      </c>
      <c r="D3058" s="12" t="s">
        <v>3317</v>
      </c>
      <c r="E3058" s="12"/>
      <c r="F3058" s="13">
        <v>36.69</v>
      </c>
      <c r="G3058" s="13">
        <v>477.29</v>
      </c>
      <c r="H3058" s="13">
        <v>1428.86</v>
      </c>
      <c r="I3058" s="13">
        <v>3</v>
      </c>
      <c r="J3058" s="13">
        <v>-0.03</v>
      </c>
      <c r="K3058" s="13">
        <v>1</v>
      </c>
      <c r="L3058" s="13">
        <v>2.0999999999999999E-3</v>
      </c>
      <c r="M3058" s="15" t="s">
        <v>6219</v>
      </c>
    </row>
    <row r="3059" spans="1:13" outlineLevel="2" x14ac:dyDescent="0.3">
      <c r="A3059" s="10" t="s">
        <v>179</v>
      </c>
      <c r="B3059" s="16">
        <v>4.7224092372557206E-3</v>
      </c>
      <c r="C3059" s="12" t="s">
        <v>4415</v>
      </c>
      <c r="D3059" s="12" t="s">
        <v>4415</v>
      </c>
      <c r="E3059" s="12"/>
      <c r="F3059" s="13">
        <v>24.85</v>
      </c>
      <c r="G3059" s="13">
        <v>521</v>
      </c>
      <c r="H3059" s="13">
        <v>1559.97</v>
      </c>
      <c r="I3059" s="13">
        <v>3</v>
      </c>
      <c r="J3059" s="13">
        <v>-0.03</v>
      </c>
      <c r="K3059" s="13">
        <v>1</v>
      </c>
      <c r="L3059" s="13">
        <v>1.0999999999999999E-2</v>
      </c>
      <c r="M3059" s="15" t="s">
        <v>6220</v>
      </c>
    </row>
    <row r="3060" spans="1:13" outlineLevel="2" x14ac:dyDescent="0.3">
      <c r="A3060" s="10" t="s">
        <v>179</v>
      </c>
      <c r="B3060" s="16">
        <v>2.8293709243151347E-3</v>
      </c>
      <c r="C3060" s="12" t="s">
        <v>190</v>
      </c>
      <c r="D3060" s="12" t="s">
        <v>190</v>
      </c>
      <c r="E3060" s="12"/>
      <c r="F3060" s="13">
        <v>68.34</v>
      </c>
      <c r="G3060" s="13">
        <v>643.38</v>
      </c>
      <c r="H3060" s="13">
        <v>1927.12</v>
      </c>
      <c r="I3060" s="13">
        <v>3</v>
      </c>
      <c r="J3060" s="13">
        <v>-0.02</v>
      </c>
      <c r="K3060" s="13">
        <v>1</v>
      </c>
      <c r="L3060" s="14">
        <v>2.5000000000000002E-6</v>
      </c>
      <c r="M3060" s="15" t="s">
        <v>6216</v>
      </c>
    </row>
    <row r="3061" spans="1:13" outlineLevel="2" x14ac:dyDescent="0.3">
      <c r="A3061" s="10" t="s">
        <v>179</v>
      </c>
      <c r="B3061" s="16">
        <v>0.29369381918884252</v>
      </c>
      <c r="C3061" s="12" t="s">
        <v>190</v>
      </c>
      <c r="D3061" s="12" t="s">
        <v>190</v>
      </c>
      <c r="E3061" s="12"/>
      <c r="F3061" s="13">
        <v>37.729999999999997</v>
      </c>
      <c r="G3061" s="13">
        <v>482.79</v>
      </c>
      <c r="H3061" s="13">
        <v>1927.11</v>
      </c>
      <c r="I3061" s="13">
        <v>4</v>
      </c>
      <c r="J3061" s="13">
        <v>-0.02</v>
      </c>
      <c r="K3061" s="13">
        <v>1</v>
      </c>
      <c r="L3061" s="13">
        <v>5.0000000000000001E-4</v>
      </c>
      <c r="M3061" s="15" t="s">
        <v>6216</v>
      </c>
    </row>
    <row r="3062" spans="1:13" outlineLevel="2" x14ac:dyDescent="0.3">
      <c r="A3062" s="10" t="s">
        <v>179</v>
      </c>
      <c r="B3062" s="16">
        <v>3.5173780531208305E-3</v>
      </c>
      <c r="C3062" s="12" t="s">
        <v>6229</v>
      </c>
      <c r="D3062" s="17" t="s">
        <v>6229</v>
      </c>
      <c r="E3062" s="12"/>
      <c r="F3062" s="13">
        <v>22.4</v>
      </c>
      <c r="G3062" s="13">
        <v>533.79</v>
      </c>
      <c r="H3062" s="13">
        <v>1065.56</v>
      </c>
      <c r="I3062" s="13">
        <v>2</v>
      </c>
      <c r="J3062" s="13">
        <v>-0.02</v>
      </c>
      <c r="K3062" s="13">
        <v>0</v>
      </c>
      <c r="L3062" s="13">
        <v>1.0999999999999999E-2</v>
      </c>
      <c r="M3062" s="15" t="s">
        <v>6216</v>
      </c>
    </row>
    <row r="3063" spans="1:13" outlineLevel="2" x14ac:dyDescent="0.3">
      <c r="A3063" s="10" t="s">
        <v>179</v>
      </c>
      <c r="B3063" s="16" t="s">
        <v>8172</v>
      </c>
      <c r="C3063" s="12" t="s">
        <v>181</v>
      </c>
      <c r="D3063" s="12" t="s">
        <v>181</v>
      </c>
      <c r="E3063" s="12"/>
      <c r="F3063" s="13">
        <v>71.16</v>
      </c>
      <c r="G3063" s="13">
        <v>579.34</v>
      </c>
      <c r="H3063" s="13">
        <v>1156.68</v>
      </c>
      <c r="I3063" s="13">
        <v>2</v>
      </c>
      <c r="J3063" s="13">
        <v>-0.02</v>
      </c>
      <c r="K3063" s="13">
        <v>0</v>
      </c>
      <c r="L3063" s="14">
        <v>6.0999999999999998E-7</v>
      </c>
      <c r="M3063" s="15" t="s">
        <v>6219</v>
      </c>
    </row>
    <row r="3064" spans="1:13" outlineLevel="2" x14ac:dyDescent="0.3">
      <c r="A3064" s="10" t="s">
        <v>179</v>
      </c>
      <c r="B3064" s="16" t="s">
        <v>8172</v>
      </c>
      <c r="C3064" s="12" t="s">
        <v>181</v>
      </c>
      <c r="D3064" s="12" t="s">
        <v>181</v>
      </c>
      <c r="E3064" s="12"/>
      <c r="F3064" s="13">
        <v>34.49</v>
      </c>
      <c r="G3064" s="13">
        <v>386.56</v>
      </c>
      <c r="H3064" s="13">
        <v>1156.67</v>
      </c>
      <c r="I3064" s="13">
        <v>3</v>
      </c>
      <c r="J3064" s="13">
        <v>-0.03</v>
      </c>
      <c r="K3064" s="13">
        <v>0</v>
      </c>
      <c r="L3064" s="13">
        <v>5.4999999999999997E-3</v>
      </c>
      <c r="M3064" s="15" t="s">
        <v>6219</v>
      </c>
    </row>
    <row r="3065" spans="1:13" outlineLevel="2" x14ac:dyDescent="0.3">
      <c r="A3065" s="10" t="s">
        <v>179</v>
      </c>
      <c r="B3065" s="16">
        <v>2.5572429920739073E-3</v>
      </c>
      <c r="C3065" s="12" t="s">
        <v>184</v>
      </c>
      <c r="D3065" s="12" t="s">
        <v>184</v>
      </c>
      <c r="E3065" s="12"/>
      <c r="F3065" s="13">
        <v>68.900000000000006</v>
      </c>
      <c r="G3065" s="13">
        <v>719.41</v>
      </c>
      <c r="H3065" s="13">
        <v>1436.81</v>
      </c>
      <c r="I3065" s="13">
        <v>2</v>
      </c>
      <c r="J3065" s="13">
        <v>-0.01</v>
      </c>
      <c r="K3065" s="13">
        <v>0</v>
      </c>
      <c r="L3065" s="14">
        <v>4.3000000000000003E-6</v>
      </c>
      <c r="M3065" s="15" t="s">
        <v>6217</v>
      </c>
    </row>
    <row r="3066" spans="1:13" outlineLevel="2" x14ac:dyDescent="0.3">
      <c r="A3066" s="10" t="s">
        <v>179</v>
      </c>
      <c r="B3066" s="16">
        <v>2.7829528229171042E-4</v>
      </c>
      <c r="C3066" s="12" t="s">
        <v>184</v>
      </c>
      <c r="D3066" s="12" t="s">
        <v>184</v>
      </c>
      <c r="E3066" s="12"/>
      <c r="F3066" s="13">
        <v>34.729999999999997</v>
      </c>
      <c r="G3066" s="13">
        <v>479.94</v>
      </c>
      <c r="H3066" s="13">
        <v>1436.79</v>
      </c>
      <c r="I3066" s="13">
        <v>3</v>
      </c>
      <c r="J3066" s="13">
        <v>-0.02</v>
      </c>
      <c r="K3066" s="13">
        <v>0</v>
      </c>
      <c r="L3066" s="13">
        <v>5.5000000000000003E-4</v>
      </c>
      <c r="M3066" s="15" t="s">
        <v>6217</v>
      </c>
    </row>
    <row r="3067" spans="1:13" outlineLevel="2" x14ac:dyDescent="0.3">
      <c r="A3067" s="10" t="s">
        <v>179</v>
      </c>
      <c r="B3067" s="16">
        <v>1.4899531112836085E-2</v>
      </c>
      <c r="C3067" s="12" t="s">
        <v>1886</v>
      </c>
      <c r="D3067" s="12" t="s">
        <v>1886</v>
      </c>
      <c r="E3067" s="12"/>
      <c r="F3067" s="13">
        <v>53.1</v>
      </c>
      <c r="G3067" s="13">
        <v>732.61</v>
      </c>
      <c r="H3067" s="13">
        <v>2926.41</v>
      </c>
      <c r="I3067" s="13">
        <v>4</v>
      </c>
      <c r="J3067" s="13">
        <v>-0.02</v>
      </c>
      <c r="K3067" s="13">
        <v>1</v>
      </c>
      <c r="L3067" s="14">
        <v>1.0000000000000001E-5</v>
      </c>
      <c r="M3067" s="15" t="s">
        <v>6218</v>
      </c>
    </row>
    <row r="3068" spans="1:13" outlineLevel="2" x14ac:dyDescent="0.3">
      <c r="A3068" s="10" t="s">
        <v>179</v>
      </c>
      <c r="B3068" s="16" t="s">
        <v>8172</v>
      </c>
      <c r="C3068" s="12" t="s">
        <v>1886</v>
      </c>
      <c r="D3068" s="12" t="s">
        <v>1886</v>
      </c>
      <c r="E3068" s="12"/>
      <c r="F3068" s="13">
        <v>31.8</v>
      </c>
      <c r="G3068" s="13">
        <v>586.29</v>
      </c>
      <c r="H3068" s="13">
        <v>2926.41</v>
      </c>
      <c r="I3068" s="13">
        <v>5</v>
      </c>
      <c r="J3068" s="13">
        <v>-0.02</v>
      </c>
      <c r="K3068" s="13">
        <v>1</v>
      </c>
      <c r="L3068" s="13">
        <v>1.1000000000000001E-3</v>
      </c>
      <c r="M3068" s="15" t="s">
        <v>6218</v>
      </c>
    </row>
    <row r="3069" spans="1:13" outlineLevel="2" x14ac:dyDescent="0.3">
      <c r="A3069" s="10" t="s">
        <v>179</v>
      </c>
      <c r="B3069" s="16">
        <v>0.58461371993044309</v>
      </c>
      <c r="C3069" s="12" t="s">
        <v>1886</v>
      </c>
      <c r="D3069" s="12" t="s">
        <v>1886</v>
      </c>
      <c r="E3069" s="12"/>
      <c r="F3069" s="13">
        <v>29.07</v>
      </c>
      <c r="G3069" s="13">
        <v>976.48</v>
      </c>
      <c r="H3069" s="13">
        <v>2926.41</v>
      </c>
      <c r="I3069" s="13">
        <v>3</v>
      </c>
      <c r="J3069" s="13">
        <v>-0.02</v>
      </c>
      <c r="K3069" s="13">
        <v>1</v>
      </c>
      <c r="L3069" s="13">
        <v>1.9E-3</v>
      </c>
      <c r="M3069" s="15" t="s">
        <v>6218</v>
      </c>
    </row>
    <row r="3070" spans="1:13" outlineLevel="2" x14ac:dyDescent="0.3">
      <c r="A3070" s="10" t="s">
        <v>179</v>
      </c>
      <c r="B3070" s="16">
        <v>7.8521074928763462E-3</v>
      </c>
      <c r="C3070" s="12" t="s">
        <v>1887</v>
      </c>
      <c r="D3070" s="12" t="s">
        <v>1887</v>
      </c>
      <c r="E3070" s="12"/>
      <c r="F3070" s="13">
        <v>48.67</v>
      </c>
      <c r="G3070" s="13">
        <v>800.91</v>
      </c>
      <c r="H3070" s="13">
        <v>3199.6</v>
      </c>
      <c r="I3070" s="13">
        <v>4</v>
      </c>
      <c r="J3070" s="13">
        <v>0.97</v>
      </c>
      <c r="K3070" s="13">
        <v>2</v>
      </c>
      <c r="L3070" s="14">
        <v>2.6999999999999999E-5</v>
      </c>
      <c r="M3070" s="15" t="s">
        <v>6218</v>
      </c>
    </row>
    <row r="3071" spans="1:13" outlineLevel="2" x14ac:dyDescent="0.3">
      <c r="A3071" s="10" t="s">
        <v>179</v>
      </c>
      <c r="B3071" s="16">
        <v>1.3166225544818638E-2</v>
      </c>
      <c r="C3071" s="12" t="s">
        <v>1887</v>
      </c>
      <c r="D3071" s="12" t="s">
        <v>1887</v>
      </c>
      <c r="E3071" s="12"/>
      <c r="F3071" s="13">
        <v>24.83</v>
      </c>
      <c r="G3071" s="13">
        <v>534.1</v>
      </c>
      <c r="H3071" s="13">
        <v>3198.58</v>
      </c>
      <c r="I3071" s="13">
        <v>6</v>
      </c>
      <c r="J3071" s="13">
        <v>-0.04</v>
      </c>
      <c r="K3071" s="13">
        <v>2</v>
      </c>
      <c r="L3071" s="13">
        <v>4.7000000000000002E-3</v>
      </c>
      <c r="M3071" s="15" t="s">
        <v>6219</v>
      </c>
    </row>
    <row r="3072" spans="1:13" outlineLevel="2" x14ac:dyDescent="0.3">
      <c r="A3072" s="10" t="s">
        <v>179</v>
      </c>
      <c r="B3072" s="16">
        <v>8.5083732589685596E-4</v>
      </c>
      <c r="C3072" s="12" t="s">
        <v>1878</v>
      </c>
      <c r="D3072" s="12" t="s">
        <v>1878</v>
      </c>
      <c r="E3072" s="12"/>
      <c r="F3072" s="13">
        <v>48.33</v>
      </c>
      <c r="G3072" s="13">
        <v>539.33000000000004</v>
      </c>
      <c r="H3072" s="13">
        <v>1076.6500000000001</v>
      </c>
      <c r="I3072" s="13">
        <v>2</v>
      </c>
      <c r="J3072" s="13">
        <v>-0.01</v>
      </c>
      <c r="K3072" s="13">
        <v>0</v>
      </c>
      <c r="L3072" s="13">
        <v>1.5E-3</v>
      </c>
      <c r="M3072" s="15" t="s">
        <v>6218</v>
      </c>
    </row>
    <row r="3073" spans="1:13" outlineLevel="2" x14ac:dyDescent="0.3">
      <c r="A3073" s="10" t="s">
        <v>179</v>
      </c>
      <c r="B3073" s="16" t="s">
        <v>8172</v>
      </c>
      <c r="C3073" s="12" t="s">
        <v>4417</v>
      </c>
      <c r="D3073" s="12" t="s">
        <v>4417</v>
      </c>
      <c r="E3073" s="12"/>
      <c r="F3073" s="13">
        <v>29.97</v>
      </c>
      <c r="G3073" s="13">
        <v>696.84</v>
      </c>
      <c r="H3073" s="13">
        <v>2783.32</v>
      </c>
      <c r="I3073" s="13">
        <v>4</v>
      </c>
      <c r="J3073" s="13">
        <v>-0.03</v>
      </c>
      <c r="K3073" s="13">
        <v>0</v>
      </c>
      <c r="L3073" s="13">
        <v>1.5E-3</v>
      </c>
      <c r="M3073" s="15" t="s">
        <v>6220</v>
      </c>
    </row>
    <row r="3074" spans="1:13" outlineLevel="2" x14ac:dyDescent="0.3">
      <c r="A3074" s="10" t="s">
        <v>179</v>
      </c>
      <c r="B3074" s="16">
        <v>2.0357510113915888E-3</v>
      </c>
      <c r="C3074" s="12" t="s">
        <v>193</v>
      </c>
      <c r="D3074" s="12" t="s">
        <v>193</v>
      </c>
      <c r="E3074" s="12"/>
      <c r="F3074" s="13">
        <v>26.6</v>
      </c>
      <c r="G3074" s="13">
        <v>569.28</v>
      </c>
      <c r="H3074" s="13">
        <v>2273.08</v>
      </c>
      <c r="I3074" s="13">
        <v>4</v>
      </c>
      <c r="J3074" s="13">
        <v>-0.01</v>
      </c>
      <c r="K3074" s="13">
        <v>1</v>
      </c>
      <c r="L3074" s="13">
        <v>3.2000000000000002E-3</v>
      </c>
      <c r="M3074" s="15" t="s">
        <v>6217</v>
      </c>
    </row>
    <row r="3075" spans="1:13" outlineLevel="2" x14ac:dyDescent="0.3">
      <c r="A3075" s="10" t="s">
        <v>179</v>
      </c>
      <c r="B3075" s="16">
        <v>0.62033430198585204</v>
      </c>
      <c r="C3075" s="12" t="s">
        <v>193</v>
      </c>
      <c r="D3075" s="12" t="s">
        <v>193</v>
      </c>
      <c r="E3075" s="12"/>
      <c r="F3075" s="13">
        <v>22.37</v>
      </c>
      <c r="G3075" s="13">
        <v>758.7</v>
      </c>
      <c r="H3075" s="13">
        <v>2273.09</v>
      </c>
      <c r="I3075" s="13">
        <v>3</v>
      </c>
      <c r="J3075" s="13">
        <v>0</v>
      </c>
      <c r="K3075" s="13">
        <v>1</v>
      </c>
      <c r="L3075" s="13">
        <v>8.0000000000000002E-3</v>
      </c>
      <c r="M3075" s="15" t="s">
        <v>6217</v>
      </c>
    </row>
    <row r="3076" spans="1:13" outlineLevel="2" x14ac:dyDescent="0.3">
      <c r="A3076" s="10" t="s">
        <v>179</v>
      </c>
      <c r="B3076" s="16" t="s">
        <v>8172</v>
      </c>
      <c r="C3076" s="12" t="s">
        <v>6226</v>
      </c>
      <c r="D3076" s="17" t="s">
        <v>6226</v>
      </c>
      <c r="E3076" s="12"/>
      <c r="F3076" s="13">
        <v>50.73</v>
      </c>
      <c r="G3076" s="13">
        <v>996.48</v>
      </c>
      <c r="H3076" s="13">
        <v>1990.95</v>
      </c>
      <c r="I3076" s="13">
        <v>2</v>
      </c>
      <c r="J3076" s="13">
        <v>0</v>
      </c>
      <c r="K3076" s="13">
        <v>1</v>
      </c>
      <c r="L3076" s="14">
        <v>1.8E-5</v>
      </c>
      <c r="M3076" s="15" t="s">
        <v>6220</v>
      </c>
    </row>
    <row r="3077" spans="1:13" outlineLevel="2" x14ac:dyDescent="0.3">
      <c r="A3077" s="10" t="s">
        <v>179</v>
      </c>
      <c r="B3077" s="16">
        <v>3.5363924442009774E-3</v>
      </c>
      <c r="C3077" s="12" t="s">
        <v>4418</v>
      </c>
      <c r="D3077" s="12" t="s">
        <v>4418</v>
      </c>
      <c r="E3077" s="12"/>
      <c r="F3077" s="13">
        <v>34.840000000000003</v>
      </c>
      <c r="G3077" s="13">
        <v>729.1</v>
      </c>
      <c r="H3077" s="13">
        <v>2912.37</v>
      </c>
      <c r="I3077" s="13">
        <v>4</v>
      </c>
      <c r="J3077" s="13">
        <v>-0.02</v>
      </c>
      <c r="K3077" s="13">
        <v>2</v>
      </c>
      <c r="L3077" s="13">
        <v>5.4000000000000001E-4</v>
      </c>
      <c r="M3077" s="15" t="s">
        <v>6220</v>
      </c>
    </row>
    <row r="3078" spans="1:13" outlineLevel="2" x14ac:dyDescent="0.3">
      <c r="A3078" s="10" t="s">
        <v>179</v>
      </c>
      <c r="B3078" s="16">
        <v>1.3561202379813023E-2</v>
      </c>
      <c r="C3078" s="12" t="s">
        <v>1883</v>
      </c>
      <c r="D3078" s="12" t="s">
        <v>1883</v>
      </c>
      <c r="E3078" s="12"/>
      <c r="F3078" s="13">
        <v>78.069999999999993</v>
      </c>
      <c r="G3078" s="13">
        <v>967.96</v>
      </c>
      <c r="H3078" s="13">
        <v>1933.91</v>
      </c>
      <c r="I3078" s="13">
        <v>2</v>
      </c>
      <c r="J3078" s="13">
        <v>-0.01</v>
      </c>
      <c r="K3078" s="13">
        <v>0</v>
      </c>
      <c r="L3078" s="14">
        <v>4.8E-8</v>
      </c>
      <c r="M3078" s="15" t="s">
        <v>6219</v>
      </c>
    </row>
    <row r="3079" spans="1:13" outlineLevel="2" x14ac:dyDescent="0.3">
      <c r="A3079" s="10" t="s">
        <v>179</v>
      </c>
      <c r="B3079" s="16">
        <v>9.0920667857962018E-3</v>
      </c>
      <c r="C3079" s="12" t="s">
        <v>1883</v>
      </c>
      <c r="D3079" s="12" t="s">
        <v>1883</v>
      </c>
      <c r="E3079" s="12"/>
      <c r="F3079" s="13">
        <v>45</v>
      </c>
      <c r="G3079" s="13">
        <v>645.64</v>
      </c>
      <c r="H3079" s="13">
        <v>1933.9</v>
      </c>
      <c r="I3079" s="13">
        <v>3</v>
      </c>
      <c r="J3079" s="13">
        <v>-0.02</v>
      </c>
      <c r="K3079" s="13">
        <v>0</v>
      </c>
      <c r="L3079" s="14">
        <v>6.0000000000000002E-5</v>
      </c>
      <c r="M3079" s="15" t="s">
        <v>6219</v>
      </c>
    </row>
    <row r="3080" spans="1:13" outlineLevel="2" x14ac:dyDescent="0.3">
      <c r="A3080" s="10" t="s">
        <v>179</v>
      </c>
      <c r="B3080" s="16">
        <v>9.908997576520532E-3</v>
      </c>
      <c r="C3080" s="12" t="s">
        <v>1883</v>
      </c>
      <c r="D3080" s="12" t="s">
        <v>1883</v>
      </c>
      <c r="E3080" s="12"/>
      <c r="F3080" s="13">
        <v>28.39</v>
      </c>
      <c r="G3080" s="13">
        <v>484.48</v>
      </c>
      <c r="H3080" s="13">
        <v>1933.88</v>
      </c>
      <c r="I3080" s="13">
        <v>4</v>
      </c>
      <c r="J3080" s="13">
        <v>-0.03</v>
      </c>
      <c r="K3080" s="13">
        <v>0</v>
      </c>
      <c r="L3080" s="13">
        <v>2.3999999999999998E-3</v>
      </c>
      <c r="M3080" s="15" t="s">
        <v>6219</v>
      </c>
    </row>
    <row r="3081" spans="1:13" outlineLevel="2" x14ac:dyDescent="0.3">
      <c r="A3081" s="10" t="s">
        <v>179</v>
      </c>
      <c r="B3081" s="16">
        <v>1.7933011287280241E-3</v>
      </c>
      <c r="C3081" s="12" t="s">
        <v>1880</v>
      </c>
      <c r="D3081" s="12" t="s">
        <v>1880</v>
      </c>
      <c r="E3081" s="12"/>
      <c r="F3081" s="13">
        <v>66.739999999999995</v>
      </c>
      <c r="G3081" s="13">
        <v>644.9</v>
      </c>
      <c r="H3081" s="13">
        <v>1287.78</v>
      </c>
      <c r="I3081" s="13">
        <v>2</v>
      </c>
      <c r="J3081" s="13">
        <v>-0.02</v>
      </c>
      <c r="K3081" s="13">
        <v>0</v>
      </c>
      <c r="L3081" s="14">
        <v>1.9000000000000001E-5</v>
      </c>
      <c r="M3081" s="15" t="s">
        <v>6219</v>
      </c>
    </row>
    <row r="3082" spans="1:13" outlineLevel="2" x14ac:dyDescent="0.3">
      <c r="A3082" s="10" t="s">
        <v>179</v>
      </c>
      <c r="B3082" s="16" t="s">
        <v>8172</v>
      </c>
      <c r="C3082" s="12" t="s">
        <v>1880</v>
      </c>
      <c r="D3082" s="12" t="s">
        <v>1880</v>
      </c>
      <c r="E3082" s="12"/>
      <c r="F3082" s="13">
        <v>33.299999999999997</v>
      </c>
      <c r="G3082" s="13">
        <v>430.27</v>
      </c>
      <c r="H3082" s="13">
        <v>1287.78</v>
      </c>
      <c r="I3082" s="13">
        <v>3</v>
      </c>
      <c r="J3082" s="13">
        <v>-0.02</v>
      </c>
      <c r="K3082" s="13">
        <v>0</v>
      </c>
      <c r="L3082" s="13">
        <v>5.1999999999999998E-3</v>
      </c>
      <c r="M3082" s="15" t="s">
        <v>6218</v>
      </c>
    </row>
    <row r="3083" spans="1:13" outlineLevel="2" x14ac:dyDescent="0.3">
      <c r="A3083" s="10" t="s">
        <v>179</v>
      </c>
      <c r="B3083" s="16">
        <v>0.35974928592228139</v>
      </c>
      <c r="C3083" s="12" t="s">
        <v>185</v>
      </c>
      <c r="D3083" s="12" t="s">
        <v>185</v>
      </c>
      <c r="E3083" s="12"/>
      <c r="F3083" s="13">
        <v>46.59</v>
      </c>
      <c r="G3083" s="13">
        <v>537.98</v>
      </c>
      <c r="H3083" s="13">
        <v>1610.91</v>
      </c>
      <c r="I3083" s="13">
        <v>3</v>
      </c>
      <c r="J3083" s="13">
        <v>-0.02</v>
      </c>
      <c r="K3083" s="13">
        <v>1</v>
      </c>
      <c r="L3083" s="14">
        <v>6.8999999999999997E-5</v>
      </c>
      <c r="M3083" s="15" t="s">
        <v>6220</v>
      </c>
    </row>
    <row r="3084" spans="1:13" outlineLevel="2" x14ac:dyDescent="0.3">
      <c r="A3084" s="10" t="s">
        <v>179</v>
      </c>
      <c r="B3084" s="16">
        <v>5.3351626629952458</v>
      </c>
      <c r="C3084" s="12" t="s">
        <v>185</v>
      </c>
      <c r="D3084" s="12" t="s">
        <v>185</v>
      </c>
      <c r="E3084" s="12"/>
      <c r="F3084" s="13">
        <v>26.31</v>
      </c>
      <c r="G3084" s="13">
        <v>403.73</v>
      </c>
      <c r="H3084" s="13">
        <v>1610.91</v>
      </c>
      <c r="I3084" s="13">
        <v>4</v>
      </c>
      <c r="J3084" s="13">
        <v>-0.03</v>
      </c>
      <c r="K3084" s="13">
        <v>1</v>
      </c>
      <c r="L3084" s="13">
        <v>3.5999999999999999E-3</v>
      </c>
      <c r="M3084" s="15" t="s">
        <v>6220</v>
      </c>
    </row>
    <row r="3085" spans="1:13" outlineLevel="2" x14ac:dyDescent="0.3">
      <c r="A3085" s="10" t="s">
        <v>179</v>
      </c>
      <c r="B3085" s="16" t="s">
        <v>8172</v>
      </c>
      <c r="C3085" s="12" t="s">
        <v>192</v>
      </c>
      <c r="D3085" s="12" t="s">
        <v>192</v>
      </c>
      <c r="E3085" s="12"/>
      <c r="F3085" s="13">
        <v>37.78</v>
      </c>
      <c r="G3085" s="13">
        <v>547.54999999999995</v>
      </c>
      <c r="H3085" s="13">
        <v>2186.17</v>
      </c>
      <c r="I3085" s="13">
        <v>4</v>
      </c>
      <c r="J3085" s="13">
        <v>-0.02</v>
      </c>
      <c r="K3085" s="13">
        <v>1</v>
      </c>
      <c r="L3085" s="13">
        <v>4.2000000000000002E-4</v>
      </c>
      <c r="M3085" s="15" t="s">
        <v>6218</v>
      </c>
    </row>
    <row r="3086" spans="1:13" outlineLevel="2" x14ac:dyDescent="0.3">
      <c r="A3086" s="10" t="s">
        <v>179</v>
      </c>
      <c r="B3086" s="16">
        <v>2.9321239709125257E-3</v>
      </c>
      <c r="C3086" s="12" t="s">
        <v>192</v>
      </c>
      <c r="D3086" s="12" t="s">
        <v>192</v>
      </c>
      <c r="E3086" s="12"/>
      <c r="F3086" s="13">
        <v>31.09</v>
      </c>
      <c r="G3086" s="13">
        <v>729.74</v>
      </c>
      <c r="H3086" s="13">
        <v>2186.19</v>
      </c>
      <c r="I3086" s="13">
        <v>3</v>
      </c>
      <c r="J3086" s="13">
        <v>-0.01</v>
      </c>
      <c r="K3086" s="13">
        <v>1</v>
      </c>
      <c r="L3086" s="13">
        <v>2.3999999999999998E-3</v>
      </c>
      <c r="M3086" s="15" t="s">
        <v>6217</v>
      </c>
    </row>
    <row r="3087" spans="1:13" outlineLevel="2" x14ac:dyDescent="0.3">
      <c r="A3087" s="10" t="s">
        <v>179</v>
      </c>
      <c r="B3087" s="16">
        <v>8.8055374215798322E-3</v>
      </c>
      <c r="C3087" s="12" t="s">
        <v>3320</v>
      </c>
      <c r="D3087" s="12" t="s">
        <v>3320</v>
      </c>
      <c r="E3087" s="12"/>
      <c r="F3087" s="13">
        <v>31.08</v>
      </c>
      <c r="G3087" s="13">
        <v>730.03</v>
      </c>
      <c r="H3087" s="13">
        <v>2187.0700000000002</v>
      </c>
      <c r="I3087" s="13">
        <v>3</v>
      </c>
      <c r="J3087" s="13">
        <v>-0.02</v>
      </c>
      <c r="K3087" s="13">
        <v>1</v>
      </c>
      <c r="L3087" s="13">
        <v>2.3E-3</v>
      </c>
      <c r="M3087" s="15" t="s">
        <v>6219</v>
      </c>
    </row>
    <row r="3088" spans="1:13" outlineLevel="2" x14ac:dyDescent="0.3">
      <c r="A3088" s="10" t="s">
        <v>179</v>
      </c>
      <c r="B3088" s="16">
        <v>3.7713968788884843E-3</v>
      </c>
      <c r="C3088" s="12" t="s">
        <v>3320</v>
      </c>
      <c r="D3088" s="12" t="s">
        <v>3320</v>
      </c>
      <c r="E3088" s="12"/>
      <c r="F3088" s="13">
        <v>29.85</v>
      </c>
      <c r="G3088" s="13">
        <v>547.77</v>
      </c>
      <c r="H3088" s="13">
        <v>2187.0700000000002</v>
      </c>
      <c r="I3088" s="13">
        <v>4</v>
      </c>
      <c r="J3088" s="13">
        <v>-0.03</v>
      </c>
      <c r="K3088" s="13">
        <v>1</v>
      </c>
      <c r="L3088" s="13">
        <v>1.6000000000000001E-3</v>
      </c>
      <c r="M3088" s="15" t="s">
        <v>6219</v>
      </c>
    </row>
    <row r="3089" spans="1:13" outlineLevel="2" x14ac:dyDescent="0.3">
      <c r="A3089" s="10" t="s">
        <v>179</v>
      </c>
      <c r="B3089" s="16" t="s">
        <v>8172</v>
      </c>
      <c r="C3089" s="12" t="s">
        <v>1888</v>
      </c>
      <c r="D3089" s="12" t="s">
        <v>1888</v>
      </c>
      <c r="E3089" s="12"/>
      <c r="F3089" s="13">
        <v>136.86000000000001</v>
      </c>
      <c r="G3089" s="13">
        <v>1084.51</v>
      </c>
      <c r="H3089" s="13">
        <v>3250.52</v>
      </c>
      <c r="I3089" s="13">
        <v>3</v>
      </c>
      <c r="J3089" s="13">
        <v>0.01</v>
      </c>
      <c r="K3089" s="13">
        <v>0</v>
      </c>
      <c r="L3089" s="14">
        <v>1.4999999999999999E-13</v>
      </c>
      <c r="M3089" s="15" t="s">
        <v>6219</v>
      </c>
    </row>
    <row r="3090" spans="1:13" outlineLevel="2" x14ac:dyDescent="0.3">
      <c r="A3090" s="10" t="s">
        <v>179</v>
      </c>
      <c r="B3090" s="16" t="s">
        <v>8172</v>
      </c>
      <c r="C3090" s="12" t="s">
        <v>1888</v>
      </c>
      <c r="D3090" s="12" t="s">
        <v>1888</v>
      </c>
      <c r="E3090" s="12"/>
      <c r="F3090" s="13">
        <v>108.38</v>
      </c>
      <c r="G3090" s="13">
        <v>813.63</v>
      </c>
      <c r="H3090" s="13">
        <v>3250.49</v>
      </c>
      <c r="I3090" s="13">
        <v>4</v>
      </c>
      <c r="J3090" s="13">
        <v>-0.02</v>
      </c>
      <c r="K3090" s="13">
        <v>0</v>
      </c>
      <c r="L3090" s="14">
        <v>6.8999999999999994E-11</v>
      </c>
      <c r="M3090" s="15" t="s">
        <v>6219</v>
      </c>
    </row>
    <row r="3091" spans="1:13" outlineLevel="2" x14ac:dyDescent="0.3">
      <c r="A3091" s="10" t="s">
        <v>179</v>
      </c>
      <c r="B3091" s="16">
        <v>6.6392711107173263E-3</v>
      </c>
      <c r="C3091" s="12" t="s">
        <v>1888</v>
      </c>
      <c r="D3091" s="12" t="s">
        <v>1888</v>
      </c>
      <c r="E3091" s="12" t="s">
        <v>1</v>
      </c>
      <c r="F3091" s="13">
        <v>77.59</v>
      </c>
      <c r="G3091" s="13">
        <v>817.63</v>
      </c>
      <c r="H3091" s="13">
        <v>3266.49</v>
      </c>
      <c r="I3091" s="13">
        <v>4</v>
      </c>
      <c r="J3091" s="13">
        <v>-0.01</v>
      </c>
      <c r="K3091" s="13">
        <v>0</v>
      </c>
      <c r="L3091" s="14">
        <v>5.2999999999999998E-8</v>
      </c>
      <c r="M3091" s="15" t="s">
        <v>6218</v>
      </c>
    </row>
    <row r="3092" spans="1:13" outlineLevel="2" x14ac:dyDescent="0.3">
      <c r="A3092" s="10" t="s">
        <v>179</v>
      </c>
      <c r="B3092" s="16">
        <v>2.9474102266003905E-2</v>
      </c>
      <c r="C3092" s="12" t="s">
        <v>1888</v>
      </c>
      <c r="D3092" s="12" t="s">
        <v>1888</v>
      </c>
      <c r="E3092" s="12"/>
      <c r="F3092" s="13">
        <v>75.05</v>
      </c>
      <c r="G3092" s="13">
        <v>651.1</v>
      </c>
      <c r="H3092" s="13">
        <v>3250.49</v>
      </c>
      <c r="I3092" s="13">
        <v>5</v>
      </c>
      <c r="J3092" s="13">
        <v>-0.02</v>
      </c>
      <c r="K3092" s="13">
        <v>0</v>
      </c>
      <c r="L3092" s="14">
        <v>9.2000000000000003E-8</v>
      </c>
      <c r="M3092" s="15" t="s">
        <v>6219</v>
      </c>
    </row>
    <row r="3093" spans="1:13" outlineLevel="2" x14ac:dyDescent="0.3">
      <c r="A3093" s="10" t="s">
        <v>179</v>
      </c>
      <c r="B3093" s="16">
        <v>0.86994430177507731</v>
      </c>
      <c r="C3093" s="12" t="s">
        <v>1888</v>
      </c>
      <c r="D3093" s="12" t="s">
        <v>1888</v>
      </c>
      <c r="E3093" s="12" t="s">
        <v>1</v>
      </c>
      <c r="F3093" s="13">
        <v>42.79</v>
      </c>
      <c r="G3093" s="13">
        <v>654.30999999999995</v>
      </c>
      <c r="H3093" s="13">
        <v>3266.5</v>
      </c>
      <c r="I3093" s="13">
        <v>5</v>
      </c>
      <c r="J3093" s="13">
        <v>0</v>
      </c>
      <c r="K3093" s="13">
        <v>0</v>
      </c>
      <c r="L3093" s="14">
        <v>9.7E-5</v>
      </c>
      <c r="M3093" s="15" t="s">
        <v>6218</v>
      </c>
    </row>
    <row r="3094" spans="1:13" outlineLevel="2" x14ac:dyDescent="0.3">
      <c r="A3094" s="10" t="s">
        <v>179</v>
      </c>
      <c r="B3094" s="16">
        <v>5.7750661399426067E-3</v>
      </c>
      <c r="C3094" s="12" t="s">
        <v>183</v>
      </c>
      <c r="D3094" s="12" t="s">
        <v>183</v>
      </c>
      <c r="E3094" s="12"/>
      <c r="F3094" s="13">
        <v>65.959999999999994</v>
      </c>
      <c r="G3094" s="13">
        <v>653.37</v>
      </c>
      <c r="H3094" s="13">
        <v>1304.72</v>
      </c>
      <c r="I3094" s="13">
        <v>2</v>
      </c>
      <c r="J3094" s="13">
        <v>-0.01</v>
      </c>
      <c r="K3094" s="13">
        <v>0</v>
      </c>
      <c r="L3094" s="14">
        <v>3.0000000000000001E-5</v>
      </c>
      <c r="M3094" s="15" t="s">
        <v>6216</v>
      </c>
    </row>
    <row r="3095" spans="1:13" outlineLevel="2" x14ac:dyDescent="0.3">
      <c r="A3095" s="10" t="s">
        <v>179</v>
      </c>
      <c r="B3095" s="16">
        <v>2.1210349195485046E-3</v>
      </c>
      <c r="C3095" s="12" t="s">
        <v>187</v>
      </c>
      <c r="D3095" s="12" t="s">
        <v>187</v>
      </c>
      <c r="E3095" s="12"/>
      <c r="F3095" s="13">
        <v>44.11</v>
      </c>
      <c r="G3095" s="13">
        <v>588.91</v>
      </c>
      <c r="H3095" s="13">
        <v>1763.7</v>
      </c>
      <c r="I3095" s="13">
        <v>3</v>
      </c>
      <c r="J3095" s="13">
        <v>-0.01</v>
      </c>
      <c r="K3095" s="13">
        <v>0</v>
      </c>
      <c r="L3095" s="13">
        <v>1.1E-4</v>
      </c>
      <c r="M3095" s="15" t="s">
        <v>6217</v>
      </c>
    </row>
    <row r="3096" spans="1:13" outlineLevel="2" x14ac:dyDescent="0.3">
      <c r="A3096" s="10" t="s">
        <v>179</v>
      </c>
      <c r="B3096" s="16">
        <v>1.5036567541300849</v>
      </c>
      <c r="C3096" s="12" t="s">
        <v>187</v>
      </c>
      <c r="D3096" s="12" t="s">
        <v>187</v>
      </c>
      <c r="E3096" s="12"/>
      <c r="F3096" s="13">
        <v>35.450000000000003</v>
      </c>
      <c r="G3096" s="13">
        <v>441.93</v>
      </c>
      <c r="H3096" s="13">
        <v>1763.68</v>
      </c>
      <c r="I3096" s="13">
        <v>4</v>
      </c>
      <c r="J3096" s="13">
        <v>-0.02</v>
      </c>
      <c r="K3096" s="13">
        <v>0</v>
      </c>
      <c r="L3096" s="13">
        <v>4.8000000000000001E-4</v>
      </c>
      <c r="M3096" s="15" t="s">
        <v>6217</v>
      </c>
    </row>
    <row r="3097" spans="1:13" outlineLevel="2" x14ac:dyDescent="0.3">
      <c r="A3097" s="10" t="s">
        <v>179</v>
      </c>
      <c r="B3097" s="16">
        <v>8.1155166912595372E-3</v>
      </c>
      <c r="C3097" s="12" t="s">
        <v>4414</v>
      </c>
      <c r="D3097" s="12" t="s">
        <v>4414</v>
      </c>
      <c r="E3097" s="12"/>
      <c r="F3097" s="13">
        <v>30.8</v>
      </c>
      <c r="G3097" s="13">
        <v>430.92</v>
      </c>
      <c r="H3097" s="13">
        <v>1289.73</v>
      </c>
      <c r="I3097" s="13">
        <v>3</v>
      </c>
      <c r="J3097" s="13">
        <v>-0.02</v>
      </c>
      <c r="K3097" s="13">
        <v>1</v>
      </c>
      <c r="L3097" s="13">
        <v>7.1000000000000004E-3</v>
      </c>
      <c r="M3097" s="15" t="s">
        <v>6220</v>
      </c>
    </row>
    <row r="3098" spans="1:13" outlineLevel="2" x14ac:dyDescent="0.3">
      <c r="A3098" s="10" t="s">
        <v>179</v>
      </c>
      <c r="B3098" s="16" t="s">
        <v>8172</v>
      </c>
      <c r="C3098" s="12" t="s">
        <v>1879</v>
      </c>
      <c r="D3098" s="12" t="s">
        <v>1879</v>
      </c>
      <c r="E3098" s="12"/>
      <c r="F3098" s="13">
        <v>52.09</v>
      </c>
      <c r="G3098" s="13">
        <v>636.84</v>
      </c>
      <c r="H3098" s="13">
        <v>1271.67</v>
      </c>
      <c r="I3098" s="13">
        <v>2</v>
      </c>
      <c r="J3098" s="13">
        <v>-0.01</v>
      </c>
      <c r="K3098" s="13">
        <v>0</v>
      </c>
      <c r="L3098" s="13">
        <v>2.9E-4</v>
      </c>
      <c r="M3098" s="15" t="s">
        <v>6218</v>
      </c>
    </row>
    <row r="3099" spans="1:13" outlineLevel="2" x14ac:dyDescent="0.3">
      <c r="A3099" s="10" t="s">
        <v>179</v>
      </c>
      <c r="B3099" s="16" t="s">
        <v>8172</v>
      </c>
      <c r="C3099" s="12" t="s">
        <v>5427</v>
      </c>
      <c r="D3099" s="12" t="s">
        <v>5427</v>
      </c>
      <c r="E3099" s="12"/>
      <c r="F3099" s="13">
        <v>86.17</v>
      </c>
      <c r="G3099" s="13">
        <v>1239.21</v>
      </c>
      <c r="H3099" s="13">
        <v>2476.41</v>
      </c>
      <c r="I3099" s="13">
        <v>2</v>
      </c>
      <c r="J3099" s="13">
        <v>0.01</v>
      </c>
      <c r="K3099" s="13">
        <v>1</v>
      </c>
      <c r="L3099" s="14">
        <v>9.3000000000000006E-9</v>
      </c>
      <c r="M3099" s="15" t="s">
        <v>6216</v>
      </c>
    </row>
    <row r="3100" spans="1:13" outlineLevel="2" x14ac:dyDescent="0.3">
      <c r="A3100" s="10" t="s">
        <v>179</v>
      </c>
      <c r="B3100" s="16">
        <v>4.1793774773332551E-3</v>
      </c>
      <c r="C3100" s="12" t="s">
        <v>5427</v>
      </c>
      <c r="D3100" s="12" t="s">
        <v>5427</v>
      </c>
      <c r="E3100" s="12"/>
      <c r="F3100" s="13">
        <v>40.44</v>
      </c>
      <c r="G3100" s="13">
        <v>826.47</v>
      </c>
      <c r="H3100" s="13">
        <v>2476.38</v>
      </c>
      <c r="I3100" s="13">
        <v>3</v>
      </c>
      <c r="J3100" s="13">
        <v>-0.01</v>
      </c>
      <c r="K3100" s="13">
        <v>1</v>
      </c>
      <c r="L3100" s="13">
        <v>1.7000000000000001E-4</v>
      </c>
      <c r="M3100" s="15" t="s">
        <v>6216</v>
      </c>
    </row>
    <row r="3101" spans="1:13" outlineLevel="2" x14ac:dyDescent="0.3">
      <c r="A3101" s="10" t="s">
        <v>179</v>
      </c>
      <c r="B3101" s="16">
        <v>3.6280978342738564E-3</v>
      </c>
      <c r="C3101" s="12" t="s">
        <v>5427</v>
      </c>
      <c r="D3101" s="12" t="s">
        <v>5427</v>
      </c>
      <c r="E3101" s="12"/>
      <c r="F3101" s="13">
        <v>34.53</v>
      </c>
      <c r="G3101" s="13">
        <v>620.1</v>
      </c>
      <c r="H3101" s="13">
        <v>2476.38</v>
      </c>
      <c r="I3101" s="13">
        <v>4</v>
      </c>
      <c r="J3101" s="13">
        <v>-0.01</v>
      </c>
      <c r="K3101" s="13">
        <v>1</v>
      </c>
      <c r="L3101" s="13">
        <v>6.8000000000000005E-4</v>
      </c>
      <c r="M3101" s="15" t="s">
        <v>6216</v>
      </c>
    </row>
    <row r="3102" spans="1:13" outlineLevel="2" x14ac:dyDescent="0.3">
      <c r="A3102" s="10" t="s">
        <v>179</v>
      </c>
      <c r="B3102" s="16">
        <v>0.51838411820359942</v>
      </c>
      <c r="C3102" s="12" t="s">
        <v>5425</v>
      </c>
      <c r="D3102" s="12" t="s">
        <v>5425</v>
      </c>
      <c r="E3102" s="12"/>
      <c r="F3102" s="13">
        <v>46.29</v>
      </c>
      <c r="G3102" s="13">
        <v>552.65</v>
      </c>
      <c r="H3102" s="13">
        <v>1654.92</v>
      </c>
      <c r="I3102" s="13">
        <v>3</v>
      </c>
      <c r="J3102" s="13">
        <v>-0.02</v>
      </c>
      <c r="K3102" s="13">
        <v>0</v>
      </c>
      <c r="L3102" s="14">
        <v>4.6E-5</v>
      </c>
      <c r="M3102" s="15" t="s">
        <v>6216</v>
      </c>
    </row>
    <row r="3103" spans="1:13" outlineLevel="2" x14ac:dyDescent="0.3">
      <c r="A3103" s="10" t="s">
        <v>179</v>
      </c>
      <c r="B3103" s="16" t="s">
        <v>8172</v>
      </c>
      <c r="C3103" s="12" t="s">
        <v>1882</v>
      </c>
      <c r="D3103" s="12" t="s">
        <v>1882</v>
      </c>
      <c r="E3103" s="12"/>
      <c r="F3103" s="13">
        <v>100.15</v>
      </c>
      <c r="G3103" s="13">
        <v>860.9</v>
      </c>
      <c r="H3103" s="13">
        <v>1719.79</v>
      </c>
      <c r="I3103" s="13">
        <v>2</v>
      </c>
      <c r="J3103" s="13">
        <v>-0.02</v>
      </c>
      <c r="K3103" s="13">
        <v>0</v>
      </c>
      <c r="L3103" s="14">
        <v>1.3999999999999999E-9</v>
      </c>
      <c r="M3103" s="15" t="s">
        <v>6220</v>
      </c>
    </row>
    <row r="3104" spans="1:13" outlineLevel="1" x14ac:dyDescent="0.3">
      <c r="A3104" s="10" t="s">
        <v>179</v>
      </c>
      <c r="B3104" s="16">
        <v>2.5356558389097138E-3</v>
      </c>
      <c r="C3104" s="12" t="s">
        <v>1882</v>
      </c>
      <c r="D3104" s="12" t="s">
        <v>1882</v>
      </c>
      <c r="E3104" s="12"/>
      <c r="F3104" s="13">
        <v>38.119999999999997</v>
      </c>
      <c r="G3104" s="13">
        <v>574.27</v>
      </c>
      <c r="H3104" s="13">
        <v>1719.79</v>
      </c>
      <c r="I3104" s="13">
        <v>3</v>
      </c>
      <c r="J3104" s="13">
        <v>-0.02</v>
      </c>
      <c r="K3104" s="13">
        <v>0</v>
      </c>
      <c r="L3104" s="13">
        <v>2.7E-4</v>
      </c>
      <c r="M3104" s="15" t="s">
        <v>6216</v>
      </c>
    </row>
    <row r="3105" spans="1:13" outlineLevel="2" x14ac:dyDescent="0.3">
      <c r="A3105" s="10" t="s">
        <v>179</v>
      </c>
      <c r="B3105" s="16">
        <v>8.3437275279299938E-4</v>
      </c>
      <c r="C3105" s="12" t="s">
        <v>1877</v>
      </c>
      <c r="D3105" s="12" t="s">
        <v>1877</v>
      </c>
      <c r="E3105" s="12"/>
      <c r="F3105" s="13">
        <v>32.03</v>
      </c>
      <c r="G3105" s="13">
        <v>536.29</v>
      </c>
      <c r="H3105" s="13">
        <v>1070.57</v>
      </c>
      <c r="I3105" s="13">
        <v>2</v>
      </c>
      <c r="J3105" s="13">
        <v>-0.02</v>
      </c>
      <c r="K3105" s="13">
        <v>0</v>
      </c>
      <c r="L3105" s="13">
        <v>4.5999999999999999E-3</v>
      </c>
      <c r="M3105" s="15" t="s">
        <v>6220</v>
      </c>
    </row>
    <row r="3106" spans="1:13" outlineLevel="2" x14ac:dyDescent="0.3">
      <c r="A3106" s="10" t="s">
        <v>1744</v>
      </c>
      <c r="B3106" s="11">
        <f>SUBTOTAL(4,B3107:B3109)</f>
        <v>0.65251275803198772</v>
      </c>
      <c r="C3106" s="12">
        <f>COUNTA(C3107:C3109)</f>
        <v>3</v>
      </c>
      <c r="D3106" s="12">
        <v>3</v>
      </c>
      <c r="E3106" s="12">
        <f>COUNTA(E3107:E3109)</f>
        <v>0</v>
      </c>
      <c r="F3106" s="13">
        <f>SUBTOTAL(4,F3107:F3109)</f>
        <v>30.22</v>
      </c>
      <c r="G3106" s="13"/>
      <c r="H3106" s="13"/>
      <c r="I3106" s="13"/>
      <c r="J3106" s="13"/>
      <c r="K3106" s="13">
        <f>SUBTOTAL(4,K3107:K3109)</f>
        <v>1</v>
      </c>
      <c r="L3106" s="13"/>
      <c r="M3106" s="15"/>
    </row>
    <row r="3107" spans="1:13" outlineLevel="2" x14ac:dyDescent="0.3">
      <c r="A3107" s="10" t="s">
        <v>1744</v>
      </c>
      <c r="B3107" s="11">
        <v>0.61345829683344966</v>
      </c>
      <c r="C3107" s="12" t="s">
        <v>4316</v>
      </c>
      <c r="D3107" s="17" t="s">
        <v>4316</v>
      </c>
      <c r="E3107" s="12"/>
      <c r="F3107" s="13">
        <v>28.36</v>
      </c>
      <c r="G3107" s="13">
        <v>671.68</v>
      </c>
      <c r="H3107" s="13">
        <v>2012.01</v>
      </c>
      <c r="I3107" s="13">
        <v>3</v>
      </c>
      <c r="J3107" s="13">
        <v>-0.02</v>
      </c>
      <c r="K3107" s="13">
        <v>1</v>
      </c>
      <c r="L3107" s="13">
        <v>2.2000000000000001E-3</v>
      </c>
      <c r="M3107" s="15" t="s">
        <v>6206</v>
      </c>
    </row>
    <row r="3108" spans="1:13" outlineLevel="1" collapsed="1" x14ac:dyDescent="0.3">
      <c r="A3108" s="10" t="s">
        <v>1744</v>
      </c>
      <c r="B3108" s="11">
        <v>0.65251275803198772</v>
      </c>
      <c r="C3108" s="12" t="s">
        <v>5325</v>
      </c>
      <c r="D3108" s="17" t="s">
        <v>5325</v>
      </c>
      <c r="E3108" s="12"/>
      <c r="F3108" s="13">
        <v>30.22</v>
      </c>
      <c r="G3108" s="13">
        <v>597.30999999999995</v>
      </c>
      <c r="H3108" s="13">
        <v>1192.6099999999999</v>
      </c>
      <c r="I3108" s="13">
        <v>2</v>
      </c>
      <c r="J3108" s="13">
        <v>-0.01</v>
      </c>
      <c r="K3108" s="13">
        <v>1</v>
      </c>
      <c r="L3108" s="13">
        <v>1.5E-3</v>
      </c>
      <c r="M3108" s="15" t="s">
        <v>6207</v>
      </c>
    </row>
    <row r="3109" spans="1:13" outlineLevel="2" x14ac:dyDescent="0.3">
      <c r="A3109" s="10" t="s">
        <v>1744</v>
      </c>
      <c r="B3109" s="11">
        <v>0.3130854921229102</v>
      </c>
      <c r="C3109" s="12" t="s">
        <v>1745</v>
      </c>
      <c r="D3109" s="17" t="s">
        <v>1745</v>
      </c>
      <c r="E3109" s="12"/>
      <c r="F3109" s="13">
        <v>27.36</v>
      </c>
      <c r="G3109" s="13">
        <v>461.21</v>
      </c>
      <c r="H3109" s="13">
        <v>920.41</v>
      </c>
      <c r="I3109" s="13">
        <v>2</v>
      </c>
      <c r="J3109" s="13">
        <v>-0.01</v>
      </c>
      <c r="K3109" s="13">
        <v>0</v>
      </c>
      <c r="L3109" s="13">
        <v>2.7000000000000001E-3</v>
      </c>
      <c r="M3109" s="15" t="s">
        <v>6204</v>
      </c>
    </row>
    <row r="3110" spans="1:13" outlineLevel="2" x14ac:dyDescent="0.3">
      <c r="A3110" s="10" t="s">
        <v>96</v>
      </c>
      <c r="B3110" s="11">
        <f>SUBTOTAL(4,B3111:B3285)</f>
        <v>2.2280249161068642</v>
      </c>
      <c r="C3110" s="12">
        <f>COUNTA(C3111:C3285)</f>
        <v>175</v>
      </c>
      <c r="D3110" s="17">
        <v>10</v>
      </c>
      <c r="E3110" s="12">
        <f>COUNTA(E3111:E3285)</f>
        <v>25</v>
      </c>
      <c r="F3110" s="13">
        <f>SUBTOTAL(4,F3111:F3285)</f>
        <v>166.84</v>
      </c>
      <c r="G3110" s="13"/>
      <c r="H3110" s="13"/>
      <c r="I3110" s="13"/>
      <c r="J3110" s="13"/>
      <c r="K3110" s="13">
        <f>SUBTOTAL(4,K3111:K3285)</f>
        <v>2</v>
      </c>
      <c r="L3110" s="14"/>
      <c r="M3110" s="15"/>
    </row>
    <row r="3111" spans="1:13" outlineLevel="2" x14ac:dyDescent="0.3">
      <c r="A3111" s="10" t="s">
        <v>96</v>
      </c>
      <c r="B3111" s="11">
        <v>0.4515703430008573</v>
      </c>
      <c r="C3111" s="12" t="s">
        <v>113</v>
      </c>
      <c r="D3111" s="12" t="s">
        <v>113</v>
      </c>
      <c r="E3111" s="12"/>
      <c r="F3111" s="13">
        <v>70.739999999999995</v>
      </c>
      <c r="G3111" s="13">
        <v>1007.98</v>
      </c>
      <c r="H3111" s="13">
        <v>2013.95</v>
      </c>
      <c r="I3111" s="13">
        <v>2</v>
      </c>
      <c r="J3111" s="13">
        <v>0.01</v>
      </c>
      <c r="K3111" s="13">
        <v>1</v>
      </c>
      <c r="L3111" s="14">
        <v>3.2000000000000001E-7</v>
      </c>
      <c r="M3111" s="15" t="s">
        <v>6208</v>
      </c>
    </row>
    <row r="3112" spans="1:13" outlineLevel="2" x14ac:dyDescent="0.3">
      <c r="A3112" s="10" t="s">
        <v>96</v>
      </c>
      <c r="B3112" s="11">
        <v>1.8010927478699149E-3</v>
      </c>
      <c r="C3112" s="12" t="s">
        <v>113</v>
      </c>
      <c r="D3112" s="12" t="s">
        <v>113</v>
      </c>
      <c r="E3112" s="12"/>
      <c r="F3112" s="13">
        <v>53.25</v>
      </c>
      <c r="G3112" s="13">
        <v>672.32</v>
      </c>
      <c r="H3112" s="13">
        <v>2013.93</v>
      </c>
      <c r="I3112" s="13">
        <v>3</v>
      </c>
      <c r="J3112" s="13">
        <v>-0.01</v>
      </c>
      <c r="K3112" s="13">
        <v>1</v>
      </c>
      <c r="L3112" s="14">
        <v>1.0000000000000001E-5</v>
      </c>
      <c r="M3112" s="15" t="s">
        <v>6204</v>
      </c>
    </row>
    <row r="3113" spans="1:13" outlineLevel="2" x14ac:dyDescent="0.3">
      <c r="A3113" s="10" t="s">
        <v>96</v>
      </c>
      <c r="B3113" s="11">
        <v>0.28379578244445358</v>
      </c>
      <c r="C3113" s="12" t="s">
        <v>113</v>
      </c>
      <c r="D3113" s="12" t="s">
        <v>113</v>
      </c>
      <c r="E3113" s="12"/>
      <c r="F3113" s="13">
        <v>23.56</v>
      </c>
      <c r="G3113" s="13">
        <v>504.49</v>
      </c>
      <c r="H3113" s="13">
        <v>2013.93</v>
      </c>
      <c r="I3113" s="13">
        <v>4</v>
      </c>
      <c r="J3113" s="13">
        <v>-0.01</v>
      </c>
      <c r="K3113" s="13">
        <v>1</v>
      </c>
      <c r="L3113" s="13">
        <v>6.1999999999999998E-3</v>
      </c>
      <c r="M3113" s="15" t="s">
        <v>6208</v>
      </c>
    </row>
    <row r="3114" spans="1:13" outlineLevel="2" x14ac:dyDescent="0.3">
      <c r="A3114" s="10" t="s">
        <v>96</v>
      </c>
      <c r="B3114" s="11" t="s">
        <v>8172</v>
      </c>
      <c r="C3114" s="12" t="s">
        <v>3313</v>
      </c>
      <c r="D3114" s="12" t="s">
        <v>3313</v>
      </c>
      <c r="E3114" s="12"/>
      <c r="F3114" s="13">
        <v>47.74</v>
      </c>
      <c r="G3114" s="13">
        <v>1097.3499999999999</v>
      </c>
      <c r="H3114" s="13">
        <v>4385.37</v>
      </c>
      <c r="I3114" s="13">
        <v>4</v>
      </c>
      <c r="J3114" s="13">
        <v>0.05</v>
      </c>
      <c r="K3114" s="13">
        <v>1</v>
      </c>
      <c r="L3114" s="14">
        <v>3.3000000000000003E-5</v>
      </c>
      <c r="M3114" s="15" t="s">
        <v>6206</v>
      </c>
    </row>
    <row r="3115" spans="1:13" outlineLevel="2" x14ac:dyDescent="0.3">
      <c r="A3115" s="10" t="s">
        <v>96</v>
      </c>
      <c r="B3115" s="11">
        <v>0.12839710104809182</v>
      </c>
      <c r="C3115" s="12" t="s">
        <v>98</v>
      </c>
      <c r="D3115" s="17" t="s">
        <v>98</v>
      </c>
      <c r="E3115" s="12"/>
      <c r="F3115" s="13">
        <v>28.17</v>
      </c>
      <c r="G3115" s="13">
        <v>370.21</v>
      </c>
      <c r="H3115" s="13">
        <v>1107.6099999999999</v>
      </c>
      <c r="I3115" s="13">
        <v>3</v>
      </c>
      <c r="J3115" s="13">
        <v>-0.02</v>
      </c>
      <c r="K3115" s="13">
        <v>0</v>
      </c>
      <c r="L3115" s="13">
        <v>7.3000000000000001E-3</v>
      </c>
      <c r="M3115" s="15" t="s">
        <v>6208</v>
      </c>
    </row>
    <row r="3116" spans="1:13" outlineLevel="2" x14ac:dyDescent="0.3">
      <c r="A3116" s="10" t="s">
        <v>96</v>
      </c>
      <c r="B3116" s="11">
        <v>2.4742886910929446E-4</v>
      </c>
      <c r="C3116" s="12" t="s">
        <v>102</v>
      </c>
      <c r="D3116" s="12" t="s">
        <v>102</v>
      </c>
      <c r="E3116" s="12"/>
      <c r="F3116" s="13">
        <v>29.06</v>
      </c>
      <c r="G3116" s="13">
        <v>460.94</v>
      </c>
      <c r="H3116" s="13">
        <v>1379.8</v>
      </c>
      <c r="I3116" s="13">
        <v>3</v>
      </c>
      <c r="J3116" s="13">
        <v>-0.02</v>
      </c>
      <c r="K3116" s="13">
        <v>1</v>
      </c>
      <c r="L3116" s="13">
        <v>2.7000000000000001E-3</v>
      </c>
      <c r="M3116" s="15" t="s">
        <v>6204</v>
      </c>
    </row>
    <row r="3117" spans="1:13" outlineLevel="2" x14ac:dyDescent="0.3">
      <c r="A3117" s="10" t="s">
        <v>96</v>
      </c>
      <c r="B3117" s="11">
        <v>6.1918270817362743E-5</v>
      </c>
      <c r="C3117" s="12" t="s">
        <v>99</v>
      </c>
      <c r="D3117" s="12" t="s">
        <v>99</v>
      </c>
      <c r="E3117" s="12"/>
      <c r="F3117" s="13">
        <v>32.15</v>
      </c>
      <c r="G3117" s="13">
        <v>565.77</v>
      </c>
      <c r="H3117" s="13">
        <v>1129.53</v>
      </c>
      <c r="I3117" s="13">
        <v>2</v>
      </c>
      <c r="J3117" s="13">
        <v>-0.01</v>
      </c>
      <c r="K3117" s="13">
        <v>0</v>
      </c>
      <c r="L3117" s="13">
        <v>1.4E-2</v>
      </c>
      <c r="M3117" s="15" t="s">
        <v>6204</v>
      </c>
    </row>
    <row r="3118" spans="1:13" outlineLevel="2" x14ac:dyDescent="0.3">
      <c r="A3118" s="10" t="s">
        <v>96</v>
      </c>
      <c r="B3118" s="11">
        <v>4.0624996754197982E-4</v>
      </c>
      <c r="C3118" s="12" t="s">
        <v>1975</v>
      </c>
      <c r="D3118" s="12" t="s">
        <v>1975</v>
      </c>
      <c r="E3118" s="12"/>
      <c r="F3118" s="13">
        <v>22.73</v>
      </c>
      <c r="G3118" s="13">
        <v>523.34</v>
      </c>
      <c r="H3118" s="13">
        <v>1044.6600000000001</v>
      </c>
      <c r="I3118" s="13">
        <v>2</v>
      </c>
      <c r="J3118" s="13">
        <v>-0.01</v>
      </c>
      <c r="K3118" s="13">
        <v>1</v>
      </c>
      <c r="L3118" s="13">
        <v>6.4000000000000001E-2</v>
      </c>
      <c r="M3118" s="15" t="s">
        <v>6205</v>
      </c>
    </row>
    <row r="3119" spans="1:13" outlineLevel="2" x14ac:dyDescent="0.3">
      <c r="A3119" s="10" t="s">
        <v>96</v>
      </c>
      <c r="B3119" s="11">
        <v>0.36409943284886348</v>
      </c>
      <c r="C3119" s="12" t="s">
        <v>107</v>
      </c>
      <c r="D3119" s="12" t="s">
        <v>107</v>
      </c>
      <c r="E3119" s="12"/>
      <c r="F3119" s="13">
        <v>48.58</v>
      </c>
      <c r="G3119" s="13">
        <v>779.36</v>
      </c>
      <c r="H3119" s="13">
        <v>1556.71</v>
      </c>
      <c r="I3119" s="13">
        <v>2</v>
      </c>
      <c r="J3119" s="13">
        <v>-0.02</v>
      </c>
      <c r="K3119" s="13">
        <v>0</v>
      </c>
      <c r="L3119" s="14">
        <v>5.1999999999999997E-5</v>
      </c>
      <c r="M3119" s="15" t="s">
        <v>6205</v>
      </c>
    </row>
    <row r="3120" spans="1:13" outlineLevel="2" x14ac:dyDescent="0.3">
      <c r="A3120" s="10" t="s">
        <v>96</v>
      </c>
      <c r="B3120" s="11">
        <v>1.6449588340013675E-4</v>
      </c>
      <c r="C3120" s="12" t="s">
        <v>107</v>
      </c>
      <c r="D3120" s="12" t="s">
        <v>107</v>
      </c>
      <c r="E3120" s="12"/>
      <c r="F3120" s="13">
        <v>31.98</v>
      </c>
      <c r="G3120" s="13">
        <v>519.91</v>
      </c>
      <c r="H3120" s="13">
        <v>1556.71</v>
      </c>
      <c r="I3120" s="13">
        <v>3</v>
      </c>
      <c r="J3120" s="13">
        <v>-0.01</v>
      </c>
      <c r="K3120" s="13">
        <v>0</v>
      </c>
      <c r="L3120" s="13">
        <v>2.0999999999999999E-3</v>
      </c>
      <c r="M3120" s="15" t="s">
        <v>6204</v>
      </c>
    </row>
    <row r="3121" spans="1:13" outlineLevel="2" x14ac:dyDescent="0.3">
      <c r="A3121" s="10" t="s">
        <v>96</v>
      </c>
      <c r="B3121" s="11">
        <v>7.9386333993436366E-4</v>
      </c>
      <c r="C3121" s="12" t="s">
        <v>3307</v>
      </c>
      <c r="D3121" s="17" t="s">
        <v>3307</v>
      </c>
      <c r="E3121" s="12"/>
      <c r="F3121" s="13">
        <v>68.14</v>
      </c>
      <c r="G3121" s="13">
        <v>900.98</v>
      </c>
      <c r="H3121" s="13">
        <v>1799.95</v>
      </c>
      <c r="I3121" s="13">
        <v>2</v>
      </c>
      <c r="J3121" s="13">
        <v>-0.02</v>
      </c>
      <c r="K3121" s="13">
        <v>1</v>
      </c>
      <c r="L3121" s="14">
        <v>5.9000000000000003E-6</v>
      </c>
      <c r="M3121" s="15" t="s">
        <v>6206</v>
      </c>
    </row>
    <row r="3122" spans="1:13" outlineLevel="2" x14ac:dyDescent="0.3">
      <c r="A3122" s="10" t="s">
        <v>96</v>
      </c>
      <c r="B3122" s="11">
        <v>2.4050166953136182E-3</v>
      </c>
      <c r="C3122" s="12" t="s">
        <v>3305</v>
      </c>
      <c r="D3122" s="12" t="s">
        <v>3305</v>
      </c>
      <c r="E3122" s="12"/>
      <c r="F3122" s="13">
        <v>65.650000000000006</v>
      </c>
      <c r="G3122" s="13">
        <v>827.86</v>
      </c>
      <c r="H3122" s="13">
        <v>1653.71</v>
      </c>
      <c r="I3122" s="13">
        <v>2</v>
      </c>
      <c r="J3122" s="13">
        <v>1</v>
      </c>
      <c r="K3122" s="13">
        <v>0</v>
      </c>
      <c r="L3122" s="14">
        <v>6.9999999999999997E-7</v>
      </c>
      <c r="M3122" s="15" t="s">
        <v>6206</v>
      </c>
    </row>
    <row r="3123" spans="1:13" outlineLevel="2" x14ac:dyDescent="0.3">
      <c r="A3123" s="10" t="s">
        <v>96</v>
      </c>
      <c r="B3123" s="11">
        <v>0.2628485276189087</v>
      </c>
      <c r="C3123" s="12" t="s">
        <v>4387</v>
      </c>
      <c r="D3123" s="12" t="s">
        <v>4387</v>
      </c>
      <c r="E3123" s="12"/>
      <c r="F3123" s="13">
        <v>48.08</v>
      </c>
      <c r="G3123" s="13">
        <v>456.48</v>
      </c>
      <c r="H3123" s="13">
        <v>1821.9</v>
      </c>
      <c r="I3123" s="13">
        <v>4</v>
      </c>
      <c r="J3123" s="13">
        <v>-0.01</v>
      </c>
      <c r="K3123" s="13">
        <v>0</v>
      </c>
      <c r="L3123" s="14">
        <v>3.1000000000000001E-5</v>
      </c>
      <c r="M3123" s="15" t="s">
        <v>6208</v>
      </c>
    </row>
    <row r="3124" spans="1:13" outlineLevel="2" x14ac:dyDescent="0.3">
      <c r="A3124" s="10" t="s">
        <v>96</v>
      </c>
      <c r="B3124" s="11">
        <v>0.53832192873323004</v>
      </c>
      <c r="C3124" s="12" t="s">
        <v>4387</v>
      </c>
      <c r="D3124" s="12" t="s">
        <v>4387</v>
      </c>
      <c r="E3124" s="12"/>
      <c r="F3124" s="13">
        <v>22.2</v>
      </c>
      <c r="G3124" s="13">
        <v>608.29999999999995</v>
      </c>
      <c r="H3124" s="13">
        <v>1821.89</v>
      </c>
      <c r="I3124" s="13">
        <v>3</v>
      </c>
      <c r="J3124" s="13">
        <v>-0.02</v>
      </c>
      <c r="K3124" s="13">
        <v>0</v>
      </c>
      <c r="L3124" s="13">
        <v>8.3000000000000001E-3</v>
      </c>
      <c r="M3124" s="15" t="s">
        <v>6207</v>
      </c>
    </row>
    <row r="3125" spans="1:13" outlineLevel="2" x14ac:dyDescent="0.3">
      <c r="A3125" s="10" t="s">
        <v>96</v>
      </c>
      <c r="B3125" s="11">
        <v>9.6374577924484509E-4</v>
      </c>
      <c r="C3125" s="12" t="s">
        <v>3300</v>
      </c>
      <c r="D3125" s="12" t="s">
        <v>3300</v>
      </c>
      <c r="E3125" s="12"/>
      <c r="F3125" s="13">
        <v>38.15</v>
      </c>
      <c r="G3125" s="13">
        <v>599.79999999999995</v>
      </c>
      <c r="H3125" s="13">
        <v>1197.58</v>
      </c>
      <c r="I3125" s="13">
        <v>2</v>
      </c>
      <c r="J3125" s="13">
        <v>-0.02</v>
      </c>
      <c r="K3125" s="13">
        <v>0</v>
      </c>
      <c r="L3125" s="13">
        <v>5.4000000000000001E-4</v>
      </c>
      <c r="M3125" s="15" t="s">
        <v>6206</v>
      </c>
    </row>
    <row r="3126" spans="1:13" outlineLevel="2" x14ac:dyDescent="0.3">
      <c r="A3126" s="10" t="s">
        <v>96</v>
      </c>
      <c r="B3126" s="11">
        <v>3.5066399153416735E-4</v>
      </c>
      <c r="C3126" s="12" t="s">
        <v>3301</v>
      </c>
      <c r="D3126" s="12" t="s">
        <v>3301</v>
      </c>
      <c r="E3126" s="12"/>
      <c r="F3126" s="13">
        <v>70.58</v>
      </c>
      <c r="G3126" s="13">
        <v>633.84</v>
      </c>
      <c r="H3126" s="13">
        <v>1265.67</v>
      </c>
      <c r="I3126" s="13">
        <v>2</v>
      </c>
      <c r="J3126" s="13">
        <v>-0.01</v>
      </c>
      <c r="K3126" s="13">
        <v>0</v>
      </c>
      <c r="L3126" s="14">
        <v>1.0000000000000001E-5</v>
      </c>
      <c r="M3126" s="15" t="s">
        <v>6206</v>
      </c>
    </row>
    <row r="3127" spans="1:13" outlineLevel="2" x14ac:dyDescent="0.3">
      <c r="A3127" s="10" t="s">
        <v>96</v>
      </c>
      <c r="B3127" s="11">
        <v>1.2687798497117095E-3</v>
      </c>
      <c r="C3127" s="12" t="s">
        <v>3303</v>
      </c>
      <c r="D3127" s="17" t="s">
        <v>3303</v>
      </c>
      <c r="E3127" s="12"/>
      <c r="F3127" s="13">
        <v>24.16</v>
      </c>
      <c r="G3127" s="13">
        <v>704.37</v>
      </c>
      <c r="H3127" s="13">
        <v>1406.73</v>
      </c>
      <c r="I3127" s="13">
        <v>2</v>
      </c>
      <c r="J3127" s="13">
        <v>-0.01</v>
      </c>
      <c r="K3127" s="13">
        <v>1</v>
      </c>
      <c r="L3127" s="13">
        <v>0.14000000000000001</v>
      </c>
      <c r="M3127" s="15" t="s">
        <v>6206</v>
      </c>
    </row>
    <row r="3128" spans="1:13" outlineLevel="2" x14ac:dyDescent="0.3">
      <c r="A3128" s="10" t="s">
        <v>96</v>
      </c>
      <c r="B3128" s="11">
        <v>6.7970331255987797E-5</v>
      </c>
      <c r="C3128" s="12" t="s">
        <v>4388</v>
      </c>
      <c r="D3128" s="17" t="s">
        <v>4388</v>
      </c>
      <c r="E3128" s="12"/>
      <c r="F3128" s="13">
        <v>23.21</v>
      </c>
      <c r="G3128" s="13">
        <v>614.99</v>
      </c>
      <c r="H3128" s="13">
        <v>1841.94</v>
      </c>
      <c r="I3128" s="13">
        <v>3</v>
      </c>
      <c r="J3128" s="13">
        <v>-0.02</v>
      </c>
      <c r="K3128" s="13">
        <v>1</v>
      </c>
      <c r="L3128" s="13">
        <v>6.7000000000000002E-3</v>
      </c>
      <c r="M3128" s="15" t="s">
        <v>6207</v>
      </c>
    </row>
    <row r="3129" spans="1:13" outlineLevel="2" x14ac:dyDescent="0.3">
      <c r="A3129" s="10" t="s">
        <v>96</v>
      </c>
      <c r="B3129" s="11">
        <v>0.56186750372121341</v>
      </c>
      <c r="C3129" s="12" t="s">
        <v>109</v>
      </c>
      <c r="D3129" s="12" t="s">
        <v>109</v>
      </c>
      <c r="E3129" s="12"/>
      <c r="F3129" s="13">
        <v>46.67</v>
      </c>
      <c r="G3129" s="13">
        <v>836.89</v>
      </c>
      <c r="H3129" s="13">
        <v>1671.77</v>
      </c>
      <c r="I3129" s="13">
        <v>2</v>
      </c>
      <c r="J3129" s="13">
        <v>0</v>
      </c>
      <c r="K3129" s="13">
        <v>0</v>
      </c>
      <c r="L3129" s="14">
        <v>4.1999999999999998E-5</v>
      </c>
      <c r="M3129" s="15" t="s">
        <v>6208</v>
      </c>
    </row>
    <row r="3130" spans="1:13" outlineLevel="2" x14ac:dyDescent="0.3">
      <c r="A3130" s="10" t="s">
        <v>96</v>
      </c>
      <c r="B3130" s="11">
        <v>7.6481327501014382E-4</v>
      </c>
      <c r="C3130" s="12" t="s">
        <v>100</v>
      </c>
      <c r="D3130" s="12" t="s">
        <v>100</v>
      </c>
      <c r="E3130" s="12"/>
      <c r="F3130" s="13">
        <v>53.74</v>
      </c>
      <c r="G3130" s="13">
        <v>581.82000000000005</v>
      </c>
      <c r="H3130" s="13">
        <v>1161.6199999999999</v>
      </c>
      <c r="I3130" s="13">
        <v>2</v>
      </c>
      <c r="J3130" s="13">
        <v>-0.02</v>
      </c>
      <c r="K3130" s="13">
        <v>0</v>
      </c>
      <c r="L3130" s="13">
        <v>1E-4</v>
      </c>
      <c r="M3130" s="15" t="s">
        <v>6207</v>
      </c>
    </row>
    <row r="3131" spans="1:13" outlineLevel="2" x14ac:dyDescent="0.3">
      <c r="A3131" s="10" t="s">
        <v>96</v>
      </c>
      <c r="B3131" s="11">
        <v>3.4799805443731834E-4</v>
      </c>
      <c r="C3131" s="12" t="s">
        <v>100</v>
      </c>
      <c r="D3131" s="12" t="s">
        <v>100</v>
      </c>
      <c r="E3131" s="12"/>
      <c r="F3131" s="13">
        <v>28.22</v>
      </c>
      <c r="G3131" s="13">
        <v>388.22</v>
      </c>
      <c r="H3131" s="13">
        <v>1161.6199999999999</v>
      </c>
      <c r="I3131" s="13">
        <v>3</v>
      </c>
      <c r="J3131" s="13">
        <v>-0.01</v>
      </c>
      <c r="K3131" s="13">
        <v>0</v>
      </c>
      <c r="L3131" s="13">
        <v>3.2000000000000001E-2</v>
      </c>
      <c r="M3131" s="15" t="s">
        <v>6204</v>
      </c>
    </row>
    <row r="3132" spans="1:13" outlineLevel="2" x14ac:dyDescent="0.3">
      <c r="A3132" s="10" t="s">
        <v>96</v>
      </c>
      <c r="B3132" s="11">
        <v>7.8966172889875612E-4</v>
      </c>
      <c r="C3132" s="12" t="s">
        <v>101</v>
      </c>
      <c r="D3132" s="12" t="s">
        <v>101</v>
      </c>
      <c r="E3132" s="12"/>
      <c r="F3132" s="13">
        <v>44.88</v>
      </c>
      <c r="G3132" s="13">
        <v>670.33</v>
      </c>
      <c r="H3132" s="13">
        <v>1338.64</v>
      </c>
      <c r="I3132" s="13">
        <v>2</v>
      </c>
      <c r="J3132" s="13">
        <v>-0.01</v>
      </c>
      <c r="K3132" s="13">
        <v>0</v>
      </c>
      <c r="L3132" s="13">
        <v>2.2000000000000001E-4</v>
      </c>
      <c r="M3132" s="15" t="s">
        <v>6208</v>
      </c>
    </row>
    <row r="3133" spans="1:13" outlineLevel="2" x14ac:dyDescent="0.3">
      <c r="A3133" s="10" t="s">
        <v>96</v>
      </c>
      <c r="B3133" s="11">
        <v>0.7553665408936423</v>
      </c>
      <c r="C3133" s="12" t="s">
        <v>101</v>
      </c>
      <c r="D3133" s="12" t="s">
        <v>101</v>
      </c>
      <c r="E3133" s="12" t="s">
        <v>1</v>
      </c>
      <c r="F3133" s="13">
        <v>42.76</v>
      </c>
      <c r="G3133" s="13">
        <v>678.82</v>
      </c>
      <c r="H3133" s="13">
        <v>1355.64</v>
      </c>
      <c r="I3133" s="13">
        <v>2</v>
      </c>
      <c r="J3133" s="13">
        <v>0.99</v>
      </c>
      <c r="K3133" s="13">
        <v>0</v>
      </c>
      <c r="L3133" s="13">
        <v>1.1E-4</v>
      </c>
      <c r="M3133" s="15" t="s">
        <v>6208</v>
      </c>
    </row>
    <row r="3134" spans="1:13" outlineLevel="2" x14ac:dyDescent="0.3">
      <c r="A3134" s="10" t="s">
        <v>96</v>
      </c>
      <c r="B3134" s="11">
        <v>3.5795515875702462E-2</v>
      </c>
      <c r="C3134" s="12" t="s">
        <v>101</v>
      </c>
      <c r="D3134" s="12" t="s">
        <v>101</v>
      </c>
      <c r="E3134" s="12"/>
      <c r="F3134" s="13">
        <v>22.93</v>
      </c>
      <c r="G3134" s="13">
        <v>447.22</v>
      </c>
      <c r="H3134" s="13">
        <v>1338.63</v>
      </c>
      <c r="I3134" s="13">
        <v>3</v>
      </c>
      <c r="J3134" s="13">
        <v>-0.01</v>
      </c>
      <c r="K3134" s="13">
        <v>0</v>
      </c>
      <c r="L3134" s="13">
        <v>7.4000000000000003E-3</v>
      </c>
      <c r="M3134" s="15" t="s">
        <v>6208</v>
      </c>
    </row>
    <row r="3135" spans="1:13" outlineLevel="2" x14ac:dyDescent="0.3">
      <c r="A3135" s="10" t="s">
        <v>96</v>
      </c>
      <c r="B3135" s="11">
        <v>0.33343180233812414</v>
      </c>
      <c r="C3135" s="12" t="s">
        <v>101</v>
      </c>
      <c r="D3135" s="12" t="s">
        <v>101</v>
      </c>
      <c r="E3135" s="12" t="s">
        <v>1</v>
      </c>
      <c r="F3135" s="13">
        <v>22.69</v>
      </c>
      <c r="G3135" s="13">
        <v>452.55</v>
      </c>
      <c r="H3135" s="13">
        <v>1354.63</v>
      </c>
      <c r="I3135" s="13">
        <v>3</v>
      </c>
      <c r="J3135" s="13">
        <v>-0.01</v>
      </c>
      <c r="K3135" s="13">
        <v>0</v>
      </c>
      <c r="L3135" s="13">
        <v>2.4E-2</v>
      </c>
      <c r="M3135" s="15" t="s">
        <v>6208</v>
      </c>
    </row>
    <row r="3136" spans="1:13" outlineLevel="2" x14ac:dyDescent="0.3">
      <c r="A3136" s="10" t="s">
        <v>96</v>
      </c>
      <c r="B3136" s="11">
        <v>1.0984435372036424E-3</v>
      </c>
      <c r="C3136" s="12" t="s">
        <v>105</v>
      </c>
      <c r="D3136" s="12" t="s">
        <v>105</v>
      </c>
      <c r="E3136" s="12"/>
      <c r="F3136" s="13">
        <v>48.35</v>
      </c>
      <c r="G3136" s="13">
        <v>744.35</v>
      </c>
      <c r="H3136" s="13">
        <v>1486.68</v>
      </c>
      <c r="I3136" s="13">
        <v>2</v>
      </c>
      <c r="J3136" s="13">
        <v>-0.01</v>
      </c>
      <c r="K3136" s="13">
        <v>0</v>
      </c>
      <c r="L3136" s="14">
        <v>8.6000000000000003E-5</v>
      </c>
      <c r="M3136" s="15" t="s">
        <v>6204</v>
      </c>
    </row>
    <row r="3137" spans="1:13" outlineLevel="2" x14ac:dyDescent="0.3">
      <c r="A3137" s="10" t="s">
        <v>96</v>
      </c>
      <c r="B3137" s="11">
        <v>4.1356606200506504E-2</v>
      </c>
      <c r="C3137" s="12" t="s">
        <v>1979</v>
      </c>
      <c r="D3137" s="12" t="s">
        <v>1979</v>
      </c>
      <c r="E3137" s="12"/>
      <c r="F3137" s="13">
        <v>49.37</v>
      </c>
      <c r="G3137" s="13">
        <v>786.74</v>
      </c>
      <c r="H3137" s="13">
        <v>2357.21</v>
      </c>
      <c r="I3137" s="13">
        <v>3</v>
      </c>
      <c r="J3137" s="13">
        <v>-0.02</v>
      </c>
      <c r="K3137" s="13">
        <v>0</v>
      </c>
      <c r="L3137" s="13">
        <v>1E-4</v>
      </c>
      <c r="M3137" s="15" t="s">
        <v>6205</v>
      </c>
    </row>
    <row r="3138" spans="1:13" outlineLevel="2" x14ac:dyDescent="0.3">
      <c r="A3138" s="10" t="s">
        <v>96</v>
      </c>
      <c r="B3138" s="11">
        <v>8.4787058687883932E-3</v>
      </c>
      <c r="C3138" s="12" t="s">
        <v>1980</v>
      </c>
      <c r="D3138" s="12" t="s">
        <v>1980</v>
      </c>
      <c r="E3138" s="12"/>
      <c r="F3138" s="13">
        <v>51.44</v>
      </c>
      <c r="G3138" s="13">
        <v>687.11</v>
      </c>
      <c r="H3138" s="13">
        <v>2744.43</v>
      </c>
      <c r="I3138" s="13">
        <v>4</v>
      </c>
      <c r="J3138" s="13">
        <v>-0.02</v>
      </c>
      <c r="K3138" s="13">
        <v>1</v>
      </c>
      <c r="L3138" s="14">
        <v>3.0000000000000001E-5</v>
      </c>
      <c r="M3138" s="15" t="s">
        <v>6205</v>
      </c>
    </row>
    <row r="3139" spans="1:13" outlineLevel="2" x14ac:dyDescent="0.3">
      <c r="A3139" s="10" t="s">
        <v>96</v>
      </c>
      <c r="B3139" s="11">
        <v>2.294219040664998E-3</v>
      </c>
      <c r="C3139" s="12" t="s">
        <v>3309</v>
      </c>
      <c r="D3139" s="12" t="s">
        <v>3309</v>
      </c>
      <c r="E3139" s="12"/>
      <c r="F3139" s="13">
        <v>78.7</v>
      </c>
      <c r="G3139" s="13">
        <v>959.5</v>
      </c>
      <c r="H3139" s="13">
        <v>1916.99</v>
      </c>
      <c r="I3139" s="13">
        <v>2</v>
      </c>
      <c r="J3139" s="13">
        <v>-0.02</v>
      </c>
      <c r="K3139" s="13">
        <v>0</v>
      </c>
      <c r="L3139" s="14">
        <v>4.1999999999999999E-8</v>
      </c>
      <c r="M3139" s="15" t="s">
        <v>6207</v>
      </c>
    </row>
    <row r="3140" spans="1:13" outlineLevel="2" x14ac:dyDescent="0.3">
      <c r="A3140" s="10" t="s">
        <v>96</v>
      </c>
      <c r="B3140" s="11">
        <v>2.0260958377867617E-3</v>
      </c>
      <c r="C3140" s="12" t="s">
        <v>3309</v>
      </c>
      <c r="D3140" s="12" t="s">
        <v>3309</v>
      </c>
      <c r="E3140" s="12"/>
      <c r="F3140" s="13">
        <v>66.709999999999994</v>
      </c>
      <c r="G3140" s="13">
        <v>640.01</v>
      </c>
      <c r="H3140" s="13">
        <v>1917</v>
      </c>
      <c r="I3140" s="13">
        <v>3</v>
      </c>
      <c r="J3140" s="13">
        <v>-0.01</v>
      </c>
      <c r="K3140" s="13">
        <v>0</v>
      </c>
      <c r="L3140" s="14">
        <v>4.4000000000000002E-6</v>
      </c>
      <c r="M3140" s="15" t="s">
        <v>6206</v>
      </c>
    </row>
    <row r="3141" spans="1:13" outlineLevel="2" x14ac:dyDescent="0.3">
      <c r="A3141" s="10" t="s">
        <v>96</v>
      </c>
      <c r="B3141" s="11">
        <v>4.8003661562500078E-4</v>
      </c>
      <c r="C3141" s="12" t="s">
        <v>3309</v>
      </c>
      <c r="D3141" s="12" t="s">
        <v>3309</v>
      </c>
      <c r="E3141" s="12"/>
      <c r="F3141" s="13">
        <v>43.31</v>
      </c>
      <c r="G3141" s="13">
        <v>480.51</v>
      </c>
      <c r="H3141" s="13">
        <v>1918.01</v>
      </c>
      <c r="I3141" s="13">
        <v>4</v>
      </c>
      <c r="J3141" s="13">
        <v>1</v>
      </c>
      <c r="K3141" s="13">
        <v>0</v>
      </c>
      <c r="L3141" s="14">
        <v>9.6000000000000002E-5</v>
      </c>
      <c r="M3141" s="15" t="s">
        <v>6206</v>
      </c>
    </row>
    <row r="3142" spans="1:13" outlineLevel="2" x14ac:dyDescent="0.3">
      <c r="A3142" s="10" t="s">
        <v>96</v>
      </c>
      <c r="B3142" s="11">
        <v>5.394583349953231E-3</v>
      </c>
      <c r="C3142" s="12" t="s">
        <v>4386</v>
      </c>
      <c r="D3142" s="12" t="s">
        <v>4386</v>
      </c>
      <c r="E3142" s="12"/>
      <c r="F3142" s="13">
        <v>67.459999999999994</v>
      </c>
      <c r="G3142" s="13">
        <v>783.43</v>
      </c>
      <c r="H3142" s="13">
        <v>1564.85</v>
      </c>
      <c r="I3142" s="13">
        <v>2</v>
      </c>
      <c r="J3142" s="13">
        <v>1.02</v>
      </c>
      <c r="K3142" s="13">
        <v>0</v>
      </c>
      <c r="L3142" s="14">
        <v>5.4E-6</v>
      </c>
      <c r="M3142" s="15" t="s">
        <v>6208</v>
      </c>
    </row>
    <row r="3143" spans="1:13" outlineLevel="2" x14ac:dyDescent="0.3">
      <c r="A3143" s="10" t="s">
        <v>96</v>
      </c>
      <c r="B3143" s="11">
        <v>0.41026492914602519</v>
      </c>
      <c r="C3143" s="12" t="s">
        <v>4386</v>
      </c>
      <c r="D3143" s="12" t="s">
        <v>4386</v>
      </c>
      <c r="E3143" s="12"/>
      <c r="F3143" s="13">
        <v>38.97</v>
      </c>
      <c r="G3143" s="13">
        <v>522.27</v>
      </c>
      <c r="H3143" s="13">
        <v>1563.8</v>
      </c>
      <c r="I3143" s="13">
        <v>3</v>
      </c>
      <c r="J3143" s="13">
        <v>-0.03</v>
      </c>
      <c r="K3143" s="13">
        <v>0</v>
      </c>
      <c r="L3143" s="13">
        <v>2.4000000000000001E-4</v>
      </c>
      <c r="M3143" s="15" t="s">
        <v>6207</v>
      </c>
    </row>
    <row r="3144" spans="1:13" outlineLevel="2" x14ac:dyDescent="0.3">
      <c r="A3144" s="10" t="s">
        <v>96</v>
      </c>
      <c r="B3144" s="11">
        <v>0.46928823326749469</v>
      </c>
      <c r="C3144" s="12" t="s">
        <v>3310</v>
      </c>
      <c r="D3144" s="12" t="s">
        <v>3310</v>
      </c>
      <c r="E3144" s="12"/>
      <c r="F3144" s="13">
        <v>48.88</v>
      </c>
      <c r="G3144" s="13">
        <v>743.35</v>
      </c>
      <c r="H3144" s="13">
        <v>2227.02</v>
      </c>
      <c r="I3144" s="13">
        <v>3</v>
      </c>
      <c r="J3144" s="13">
        <v>-0.02</v>
      </c>
      <c r="K3144" s="13">
        <v>1</v>
      </c>
      <c r="L3144" s="14">
        <v>2.5999999999999998E-5</v>
      </c>
      <c r="M3144" s="15" t="s">
        <v>6206</v>
      </c>
    </row>
    <row r="3145" spans="1:13" outlineLevel="2" x14ac:dyDescent="0.3">
      <c r="A3145" s="10" t="s">
        <v>96</v>
      </c>
      <c r="B3145" s="11">
        <v>0.22688425774889165</v>
      </c>
      <c r="C3145" s="12" t="s">
        <v>104</v>
      </c>
      <c r="D3145" s="12" t="s">
        <v>104</v>
      </c>
      <c r="E3145" s="12"/>
      <c r="F3145" s="13">
        <v>40.22</v>
      </c>
      <c r="G3145" s="13">
        <v>714.33</v>
      </c>
      <c r="H3145" s="13">
        <v>1426.65</v>
      </c>
      <c r="I3145" s="13">
        <v>2</v>
      </c>
      <c r="J3145" s="13">
        <v>-0.01</v>
      </c>
      <c r="K3145" s="13">
        <v>0</v>
      </c>
      <c r="L3145" s="13">
        <v>6.0999999999999997E-4</v>
      </c>
      <c r="M3145" s="15" t="s">
        <v>6205</v>
      </c>
    </row>
    <row r="3146" spans="1:13" outlineLevel="2" x14ac:dyDescent="0.3">
      <c r="A3146" s="10" t="s">
        <v>96</v>
      </c>
      <c r="B3146" s="11">
        <v>1.774771075907148E-3</v>
      </c>
      <c r="C3146" s="12" t="s">
        <v>104</v>
      </c>
      <c r="D3146" s="12" t="s">
        <v>104</v>
      </c>
      <c r="E3146" s="12"/>
      <c r="F3146" s="13">
        <v>30.87</v>
      </c>
      <c r="G3146" s="13">
        <v>476.56</v>
      </c>
      <c r="H3146" s="13">
        <v>1426.65</v>
      </c>
      <c r="I3146" s="13">
        <v>3</v>
      </c>
      <c r="J3146" s="13">
        <v>-0.02</v>
      </c>
      <c r="K3146" s="13">
        <v>0</v>
      </c>
      <c r="L3146" s="13">
        <v>1.6000000000000001E-3</v>
      </c>
      <c r="M3146" s="15" t="s">
        <v>6205</v>
      </c>
    </row>
    <row r="3147" spans="1:13" outlineLevel="2" x14ac:dyDescent="0.3">
      <c r="A3147" s="10" t="s">
        <v>96</v>
      </c>
      <c r="B3147" s="11">
        <v>3.7627105679008329E-4</v>
      </c>
      <c r="C3147" s="12" t="s">
        <v>3308</v>
      </c>
      <c r="D3147" s="12" t="s">
        <v>3308</v>
      </c>
      <c r="E3147" s="12"/>
      <c r="F3147" s="13">
        <v>63.27</v>
      </c>
      <c r="G3147" s="13">
        <v>618.94000000000005</v>
      </c>
      <c r="H3147" s="13">
        <v>1853.81</v>
      </c>
      <c r="I3147" s="13">
        <v>3</v>
      </c>
      <c r="J3147" s="13">
        <v>-0.01</v>
      </c>
      <c r="K3147" s="13">
        <v>0</v>
      </c>
      <c r="L3147" s="14">
        <v>1.5E-6</v>
      </c>
      <c r="M3147" s="15" t="s">
        <v>6206</v>
      </c>
    </row>
    <row r="3148" spans="1:13" outlineLevel="2" x14ac:dyDescent="0.3">
      <c r="A3148" s="10" t="s">
        <v>96</v>
      </c>
      <c r="B3148" s="11">
        <v>0.43770731420359965</v>
      </c>
      <c r="C3148" s="12" t="s">
        <v>3308</v>
      </c>
      <c r="D3148" s="12" t="s">
        <v>3308</v>
      </c>
      <c r="E3148" s="12"/>
      <c r="F3148" s="13">
        <v>45.39</v>
      </c>
      <c r="G3148" s="13">
        <v>927.92</v>
      </c>
      <c r="H3148" s="13">
        <v>1853.82</v>
      </c>
      <c r="I3148" s="13">
        <v>2</v>
      </c>
      <c r="J3148" s="13">
        <v>0</v>
      </c>
      <c r="K3148" s="13">
        <v>0</v>
      </c>
      <c r="L3148" s="14">
        <v>5.5000000000000002E-5</v>
      </c>
      <c r="M3148" s="15" t="s">
        <v>6206</v>
      </c>
    </row>
    <row r="3149" spans="1:13" outlineLevel="2" x14ac:dyDescent="0.3">
      <c r="A3149" s="10" t="s">
        <v>96</v>
      </c>
      <c r="B3149" s="11">
        <v>0.13195825717770523</v>
      </c>
      <c r="C3149" s="12" t="s">
        <v>4392</v>
      </c>
      <c r="D3149" s="12" t="s">
        <v>4392</v>
      </c>
      <c r="E3149" s="12"/>
      <c r="F3149" s="13">
        <v>50.8</v>
      </c>
      <c r="G3149" s="13">
        <v>709.67</v>
      </c>
      <c r="H3149" s="13">
        <v>2125.9899999999998</v>
      </c>
      <c r="I3149" s="13">
        <v>3</v>
      </c>
      <c r="J3149" s="13">
        <v>-0.02</v>
      </c>
      <c r="K3149" s="13">
        <v>1</v>
      </c>
      <c r="L3149" s="14">
        <v>1.7E-5</v>
      </c>
      <c r="M3149" s="15" t="s">
        <v>6207</v>
      </c>
    </row>
    <row r="3150" spans="1:13" outlineLevel="2" x14ac:dyDescent="0.3">
      <c r="A3150" s="10" t="s">
        <v>96</v>
      </c>
      <c r="B3150" s="11">
        <v>0.11970800545735417</v>
      </c>
      <c r="C3150" s="12" t="s">
        <v>4392</v>
      </c>
      <c r="D3150" s="12" t="s">
        <v>4392</v>
      </c>
      <c r="E3150" s="12"/>
      <c r="F3150" s="13">
        <v>37.92</v>
      </c>
      <c r="G3150" s="13">
        <v>532.5</v>
      </c>
      <c r="H3150" s="13">
        <v>2125.9899999999998</v>
      </c>
      <c r="I3150" s="13">
        <v>4</v>
      </c>
      <c r="J3150" s="13">
        <v>-0.03</v>
      </c>
      <c r="K3150" s="13">
        <v>1</v>
      </c>
      <c r="L3150" s="13">
        <v>2.7999999999999998E-4</v>
      </c>
      <c r="M3150" s="15" t="s">
        <v>6207</v>
      </c>
    </row>
    <row r="3151" spans="1:13" outlineLevel="2" x14ac:dyDescent="0.3">
      <c r="A3151" s="10" t="s">
        <v>96</v>
      </c>
      <c r="B3151" s="11">
        <v>3.072878039280313E-4</v>
      </c>
      <c r="C3151" s="12" t="s">
        <v>4383</v>
      </c>
      <c r="D3151" s="12" t="s">
        <v>4383</v>
      </c>
      <c r="E3151" s="12"/>
      <c r="F3151" s="13">
        <v>43.89</v>
      </c>
      <c r="G3151" s="13">
        <v>512.29999999999995</v>
      </c>
      <c r="H3151" s="13">
        <v>1022.58</v>
      </c>
      <c r="I3151" s="13">
        <v>2</v>
      </c>
      <c r="J3151" s="13">
        <v>-0.02</v>
      </c>
      <c r="K3151" s="13">
        <v>0</v>
      </c>
      <c r="L3151" s="13">
        <v>4.1999999999999997E-3</v>
      </c>
      <c r="M3151" s="15" t="s">
        <v>6207</v>
      </c>
    </row>
    <row r="3152" spans="1:13" outlineLevel="2" x14ac:dyDescent="0.3">
      <c r="A3152" s="10" t="s">
        <v>96</v>
      </c>
      <c r="B3152" s="11">
        <v>5.8879242327977851E-4</v>
      </c>
      <c r="C3152" s="12" t="s">
        <v>1976</v>
      </c>
      <c r="D3152" s="12" t="s">
        <v>1976</v>
      </c>
      <c r="E3152" s="12"/>
      <c r="F3152" s="13">
        <v>41.4</v>
      </c>
      <c r="G3152" s="13">
        <v>485.6</v>
      </c>
      <c r="H3152" s="13">
        <v>1453.77</v>
      </c>
      <c r="I3152" s="13">
        <v>3</v>
      </c>
      <c r="J3152" s="13">
        <v>-0.02</v>
      </c>
      <c r="K3152" s="13">
        <v>0</v>
      </c>
      <c r="L3152" s="13">
        <v>1.2999999999999999E-4</v>
      </c>
      <c r="M3152" s="15" t="s">
        <v>6206</v>
      </c>
    </row>
    <row r="3153" spans="1:13" outlineLevel="2" x14ac:dyDescent="0.3">
      <c r="A3153" s="10" t="s">
        <v>96</v>
      </c>
      <c r="B3153" s="11">
        <v>4.8604227938243497E-3</v>
      </c>
      <c r="C3153" s="12" t="s">
        <v>4385</v>
      </c>
      <c r="D3153" s="12" t="s">
        <v>4385</v>
      </c>
      <c r="E3153" s="12"/>
      <c r="F3153" s="13">
        <v>76.38</v>
      </c>
      <c r="G3153" s="13">
        <v>781.42</v>
      </c>
      <c r="H3153" s="13">
        <v>1560.83</v>
      </c>
      <c r="I3153" s="13">
        <v>2</v>
      </c>
      <c r="J3153" s="13">
        <v>-0.02</v>
      </c>
      <c r="K3153" s="13">
        <v>0</v>
      </c>
      <c r="L3153" s="14">
        <v>5.5000000000000003E-7</v>
      </c>
      <c r="M3153" s="15" t="s">
        <v>6207</v>
      </c>
    </row>
    <row r="3154" spans="1:13" outlineLevel="2" x14ac:dyDescent="0.3">
      <c r="A3154" s="10" t="s">
        <v>96</v>
      </c>
      <c r="B3154" s="11">
        <v>2.7737926393991535E-4</v>
      </c>
      <c r="C3154" s="12" t="s">
        <v>4385</v>
      </c>
      <c r="D3154" s="12" t="s">
        <v>4385</v>
      </c>
      <c r="E3154" s="12"/>
      <c r="F3154" s="13">
        <v>33.979999999999997</v>
      </c>
      <c r="G3154" s="13">
        <v>521.29</v>
      </c>
      <c r="H3154" s="13">
        <v>1560.84</v>
      </c>
      <c r="I3154" s="13">
        <v>3</v>
      </c>
      <c r="J3154" s="13">
        <v>-0.01</v>
      </c>
      <c r="K3154" s="13">
        <v>0</v>
      </c>
      <c r="L3154" s="13">
        <v>1.5E-3</v>
      </c>
      <c r="M3154" s="15" t="s">
        <v>6208</v>
      </c>
    </row>
    <row r="3155" spans="1:13" outlineLevel="2" x14ac:dyDescent="0.3">
      <c r="A3155" s="10" t="s">
        <v>96</v>
      </c>
      <c r="B3155" s="11">
        <v>0.13106343988875988</v>
      </c>
      <c r="C3155" s="12" t="s">
        <v>112</v>
      </c>
      <c r="D3155" s="17" t="s">
        <v>112</v>
      </c>
      <c r="E3155" s="12"/>
      <c r="F3155" s="13">
        <v>47.94</v>
      </c>
      <c r="G3155" s="13">
        <v>635.35</v>
      </c>
      <c r="H3155" s="13">
        <v>1903.02</v>
      </c>
      <c r="I3155" s="13">
        <v>3</v>
      </c>
      <c r="J3155" s="13">
        <v>0</v>
      </c>
      <c r="K3155" s="13">
        <v>1</v>
      </c>
      <c r="L3155" s="14">
        <v>3.1999999999999999E-5</v>
      </c>
      <c r="M3155" s="15" t="s">
        <v>6204</v>
      </c>
    </row>
    <row r="3156" spans="1:13" outlineLevel="2" x14ac:dyDescent="0.3">
      <c r="A3156" s="10" t="s">
        <v>96</v>
      </c>
      <c r="B3156" s="11">
        <v>1.720115976390236E-4</v>
      </c>
      <c r="C3156" s="12" t="s">
        <v>5390</v>
      </c>
      <c r="D3156" s="12" t="s">
        <v>5390</v>
      </c>
      <c r="E3156" s="12"/>
      <c r="F3156" s="13">
        <v>68.13</v>
      </c>
      <c r="G3156" s="13">
        <v>664.64</v>
      </c>
      <c r="H3156" s="13">
        <v>1990.9</v>
      </c>
      <c r="I3156" s="13">
        <v>3</v>
      </c>
      <c r="J3156" s="13">
        <v>0</v>
      </c>
      <c r="K3156" s="13">
        <v>0</v>
      </c>
      <c r="L3156" s="14">
        <v>4.0999999999999999E-7</v>
      </c>
      <c r="M3156" s="15" t="s">
        <v>6208</v>
      </c>
    </row>
    <row r="3157" spans="1:13" outlineLevel="2" x14ac:dyDescent="0.3">
      <c r="A3157" s="10" t="s">
        <v>96</v>
      </c>
      <c r="B3157" s="11">
        <v>9.3197837082467355E-3</v>
      </c>
      <c r="C3157" s="12" t="s">
        <v>3311</v>
      </c>
      <c r="D3157" s="12" t="s">
        <v>3311</v>
      </c>
      <c r="E3157" s="12" t="s">
        <v>1</v>
      </c>
      <c r="F3157" s="13">
        <v>142.88999999999999</v>
      </c>
      <c r="G3157" s="13">
        <v>1232.0999999999999</v>
      </c>
      <c r="H3157" s="13">
        <v>2462.19</v>
      </c>
      <c r="I3157" s="13">
        <v>2</v>
      </c>
      <c r="J3157" s="13">
        <v>-0.02</v>
      </c>
      <c r="K3157" s="13">
        <v>0</v>
      </c>
      <c r="L3157" s="14">
        <v>7.7999999999999996E-14</v>
      </c>
      <c r="M3157" s="15" t="s">
        <v>6207</v>
      </c>
    </row>
    <row r="3158" spans="1:13" outlineLevel="2" x14ac:dyDescent="0.3">
      <c r="A3158" s="10" t="s">
        <v>96</v>
      </c>
      <c r="B3158" s="11">
        <v>5.6928364848118857E-3</v>
      </c>
      <c r="C3158" s="12" t="s">
        <v>3311</v>
      </c>
      <c r="D3158" s="12" t="s">
        <v>3311</v>
      </c>
      <c r="E3158" s="12"/>
      <c r="F3158" s="13">
        <v>128.66999999999999</v>
      </c>
      <c r="G3158" s="13">
        <v>1224.1300000000001</v>
      </c>
      <c r="H3158" s="13">
        <v>2446.2399999999998</v>
      </c>
      <c r="I3158" s="13">
        <v>2</v>
      </c>
      <c r="J3158" s="13">
        <v>0.03</v>
      </c>
      <c r="K3158" s="13">
        <v>0</v>
      </c>
      <c r="L3158" s="14">
        <v>1.1E-12</v>
      </c>
      <c r="M3158" s="15" t="s">
        <v>6208</v>
      </c>
    </row>
    <row r="3159" spans="1:13" outlineLevel="2" x14ac:dyDescent="0.3">
      <c r="A3159" s="10" t="s">
        <v>96</v>
      </c>
      <c r="B3159" s="11">
        <v>2.9861299793588466E-4</v>
      </c>
      <c r="C3159" s="12" t="s">
        <v>3311</v>
      </c>
      <c r="D3159" s="12" t="s">
        <v>3311</v>
      </c>
      <c r="E3159" s="12"/>
      <c r="F3159" s="13">
        <v>115.47</v>
      </c>
      <c r="G3159" s="13">
        <v>816.41</v>
      </c>
      <c r="H3159" s="13">
        <v>2446.1999999999998</v>
      </c>
      <c r="I3159" s="13">
        <v>3</v>
      </c>
      <c r="J3159" s="13">
        <v>-0.02</v>
      </c>
      <c r="K3159" s="13">
        <v>0</v>
      </c>
      <c r="L3159" s="14">
        <v>2.5000000000000001E-11</v>
      </c>
      <c r="M3159" s="15" t="s">
        <v>6207</v>
      </c>
    </row>
    <row r="3160" spans="1:13" outlineLevel="2" x14ac:dyDescent="0.3">
      <c r="A3160" s="10" t="s">
        <v>96</v>
      </c>
      <c r="B3160" s="11">
        <v>8.4114371818624673E-4</v>
      </c>
      <c r="C3160" s="12" t="s">
        <v>3311</v>
      </c>
      <c r="D3160" s="12" t="s">
        <v>3311</v>
      </c>
      <c r="E3160" s="12" t="s">
        <v>1</v>
      </c>
      <c r="F3160" s="13">
        <v>83.63</v>
      </c>
      <c r="G3160" s="13">
        <v>821.73</v>
      </c>
      <c r="H3160" s="13">
        <v>2462.1799999999998</v>
      </c>
      <c r="I3160" s="13">
        <v>3</v>
      </c>
      <c r="J3160" s="13">
        <v>-0.02</v>
      </c>
      <c r="K3160" s="13">
        <v>0</v>
      </c>
      <c r="L3160" s="14">
        <v>1.7E-8</v>
      </c>
      <c r="M3160" s="15" t="s">
        <v>6207</v>
      </c>
    </row>
    <row r="3161" spans="1:13" outlineLevel="2" x14ac:dyDescent="0.3">
      <c r="A3161" s="10" t="s">
        <v>96</v>
      </c>
      <c r="B3161" s="11">
        <v>2.691057234971339E-4</v>
      </c>
      <c r="C3161" s="12" t="s">
        <v>3311</v>
      </c>
      <c r="D3161" s="12" t="s">
        <v>3311</v>
      </c>
      <c r="E3161" s="12"/>
      <c r="F3161" s="13">
        <v>61.96</v>
      </c>
      <c r="G3161" s="13">
        <v>612.54999999999995</v>
      </c>
      <c r="H3161" s="13">
        <v>2446.1799999999998</v>
      </c>
      <c r="I3161" s="13">
        <v>4</v>
      </c>
      <c r="J3161" s="13">
        <v>-0.03</v>
      </c>
      <c r="K3161" s="13">
        <v>0</v>
      </c>
      <c r="L3161" s="14">
        <v>1.9E-6</v>
      </c>
      <c r="M3161" s="15" t="s">
        <v>6207</v>
      </c>
    </row>
    <row r="3162" spans="1:13" outlineLevel="2" x14ac:dyDescent="0.3">
      <c r="A3162" s="10" t="s">
        <v>96</v>
      </c>
      <c r="B3162" s="11">
        <v>2.2885402874650428E-2</v>
      </c>
      <c r="C3162" s="12" t="s">
        <v>3311</v>
      </c>
      <c r="D3162" s="12" t="s">
        <v>3311</v>
      </c>
      <c r="E3162" s="12" t="s">
        <v>1</v>
      </c>
      <c r="F3162" s="13">
        <v>59.74</v>
      </c>
      <c r="G3162" s="13">
        <v>616.54999999999995</v>
      </c>
      <c r="H3162" s="13">
        <v>2462.1799999999998</v>
      </c>
      <c r="I3162" s="13">
        <v>4</v>
      </c>
      <c r="J3162" s="13">
        <v>-0.03</v>
      </c>
      <c r="K3162" s="13">
        <v>0</v>
      </c>
      <c r="L3162" s="14">
        <v>2.5000000000000002E-6</v>
      </c>
      <c r="M3162" s="15" t="s">
        <v>6207</v>
      </c>
    </row>
    <row r="3163" spans="1:13" outlineLevel="2" x14ac:dyDescent="0.3">
      <c r="A3163" s="10" t="s">
        <v>96</v>
      </c>
      <c r="B3163" s="11" t="s">
        <v>8172</v>
      </c>
      <c r="C3163" s="12" t="s">
        <v>3311</v>
      </c>
      <c r="D3163" s="12" t="s">
        <v>3311</v>
      </c>
      <c r="E3163" s="12" t="s">
        <v>25</v>
      </c>
      <c r="F3163" s="13">
        <v>41.38</v>
      </c>
      <c r="G3163" s="13">
        <v>1240.58</v>
      </c>
      <c r="H3163" s="13">
        <v>2479.15</v>
      </c>
      <c r="I3163" s="13">
        <v>2</v>
      </c>
      <c r="J3163" s="13">
        <v>0.94</v>
      </c>
      <c r="K3163" s="13">
        <v>0</v>
      </c>
      <c r="L3163" s="13">
        <v>1.2999999999999999E-4</v>
      </c>
      <c r="M3163" s="15" t="s">
        <v>6206</v>
      </c>
    </row>
    <row r="3164" spans="1:13" outlineLevel="2" x14ac:dyDescent="0.3">
      <c r="A3164" s="10" t="s">
        <v>96</v>
      </c>
      <c r="B3164" s="11">
        <v>2.7137462173260383E-4</v>
      </c>
      <c r="C3164" s="12" t="s">
        <v>103</v>
      </c>
      <c r="D3164" s="12" t="s">
        <v>103</v>
      </c>
      <c r="E3164" s="12"/>
      <c r="F3164" s="13">
        <v>28.5</v>
      </c>
      <c r="G3164" s="13">
        <v>701.87</v>
      </c>
      <c r="H3164" s="13">
        <v>1401.72</v>
      </c>
      <c r="I3164" s="13">
        <v>2</v>
      </c>
      <c r="J3164" s="13">
        <v>-0.02</v>
      </c>
      <c r="K3164" s="13">
        <v>1</v>
      </c>
      <c r="L3164" s="13">
        <v>6.1999999999999998E-3</v>
      </c>
      <c r="M3164" s="15" t="s">
        <v>6204</v>
      </c>
    </row>
    <row r="3165" spans="1:13" outlineLevel="2" x14ac:dyDescent="0.3">
      <c r="A3165" s="10" t="s">
        <v>96</v>
      </c>
      <c r="B3165" s="11">
        <v>2.3779318731187457E-4</v>
      </c>
      <c r="C3165" s="12" t="s">
        <v>103</v>
      </c>
      <c r="D3165" s="12" t="s">
        <v>103</v>
      </c>
      <c r="E3165" s="12"/>
      <c r="F3165" s="13">
        <v>24.36</v>
      </c>
      <c r="G3165" s="13">
        <v>468.25</v>
      </c>
      <c r="H3165" s="13">
        <v>1401.72</v>
      </c>
      <c r="I3165" s="13">
        <v>3</v>
      </c>
      <c r="J3165" s="13">
        <v>-0.02</v>
      </c>
      <c r="K3165" s="13">
        <v>1</v>
      </c>
      <c r="L3165" s="13">
        <v>5.1999999999999998E-3</v>
      </c>
      <c r="M3165" s="15" t="s">
        <v>6205</v>
      </c>
    </row>
    <row r="3166" spans="1:13" outlineLevel="2" x14ac:dyDescent="0.3">
      <c r="A3166" s="10" t="s">
        <v>96</v>
      </c>
      <c r="B3166" s="11">
        <v>8.08094620398194E-5</v>
      </c>
      <c r="C3166" s="12" t="s">
        <v>1977</v>
      </c>
      <c r="D3166" s="12" t="s">
        <v>1977</v>
      </c>
      <c r="E3166" s="12"/>
      <c r="F3166" s="13">
        <v>34.979999999999997</v>
      </c>
      <c r="G3166" s="13">
        <v>537.95000000000005</v>
      </c>
      <c r="H3166" s="13">
        <v>1610.84</v>
      </c>
      <c r="I3166" s="13">
        <v>3</v>
      </c>
      <c r="J3166" s="13">
        <v>-0.01</v>
      </c>
      <c r="K3166" s="13">
        <v>1</v>
      </c>
      <c r="L3166" s="13">
        <v>5.1999999999999995E-4</v>
      </c>
      <c r="M3166" s="15" t="s">
        <v>6205</v>
      </c>
    </row>
    <row r="3167" spans="1:13" outlineLevel="2" x14ac:dyDescent="0.3">
      <c r="A3167" s="10" t="s">
        <v>96</v>
      </c>
      <c r="B3167" s="11">
        <v>0.47159710703654767</v>
      </c>
      <c r="C3167" s="12" t="s">
        <v>1977</v>
      </c>
      <c r="D3167" s="12" t="s">
        <v>1977</v>
      </c>
      <c r="E3167" s="12" t="s">
        <v>1</v>
      </c>
      <c r="F3167" s="13">
        <v>26.08</v>
      </c>
      <c r="G3167" s="13">
        <v>543.61</v>
      </c>
      <c r="H3167" s="13">
        <v>1627.82</v>
      </c>
      <c r="I3167" s="13">
        <v>3</v>
      </c>
      <c r="J3167" s="13">
        <v>0.98</v>
      </c>
      <c r="K3167" s="13">
        <v>1</v>
      </c>
      <c r="L3167" s="13">
        <v>3.5999999999999999E-3</v>
      </c>
      <c r="M3167" s="15" t="s">
        <v>6205</v>
      </c>
    </row>
    <row r="3168" spans="1:13" outlineLevel="2" x14ac:dyDescent="0.3">
      <c r="A3168" s="10" t="s">
        <v>96</v>
      </c>
      <c r="B3168" s="11">
        <v>3.9962030812467839E-4</v>
      </c>
      <c r="C3168" s="12" t="s">
        <v>5388</v>
      </c>
      <c r="D3168" s="12" t="s">
        <v>5388</v>
      </c>
      <c r="E3168" s="12"/>
      <c r="F3168" s="13">
        <v>23.63</v>
      </c>
      <c r="G3168" s="13">
        <v>629.84</v>
      </c>
      <c r="H3168" s="13">
        <v>1257.67</v>
      </c>
      <c r="I3168" s="13">
        <v>2</v>
      </c>
      <c r="J3168" s="13">
        <v>0</v>
      </c>
      <c r="K3168" s="13">
        <v>1</v>
      </c>
      <c r="L3168" s="13">
        <v>5.7000000000000002E-2</v>
      </c>
      <c r="M3168" s="15" t="s">
        <v>6208</v>
      </c>
    </row>
    <row r="3169" spans="1:13" outlineLevel="2" x14ac:dyDescent="0.3">
      <c r="A3169" s="10" t="s">
        <v>96</v>
      </c>
      <c r="B3169" s="11">
        <v>6.2414311798312405E-5</v>
      </c>
      <c r="C3169" s="12" t="s">
        <v>3302</v>
      </c>
      <c r="D3169" s="12" t="s">
        <v>3302</v>
      </c>
      <c r="E3169" s="12"/>
      <c r="F3169" s="13">
        <v>25.51</v>
      </c>
      <c r="G3169" s="13">
        <v>437.59</v>
      </c>
      <c r="H3169" s="13">
        <v>1309.74</v>
      </c>
      <c r="I3169" s="13">
        <v>3</v>
      </c>
      <c r="J3169" s="13">
        <v>-0.02</v>
      </c>
      <c r="K3169" s="13">
        <v>1</v>
      </c>
      <c r="L3169" s="13">
        <v>8.2000000000000007E-3</v>
      </c>
      <c r="M3169" s="15" t="s">
        <v>6206</v>
      </c>
    </row>
    <row r="3170" spans="1:13" outlineLevel="2" x14ac:dyDescent="0.3">
      <c r="A3170" s="10" t="s">
        <v>96</v>
      </c>
      <c r="B3170" s="11">
        <v>7.5022930672384927E-4</v>
      </c>
      <c r="C3170" s="12" t="s">
        <v>3312</v>
      </c>
      <c r="D3170" s="17" t="s">
        <v>3312</v>
      </c>
      <c r="E3170" s="12"/>
      <c r="F3170" s="13">
        <v>32.340000000000003</v>
      </c>
      <c r="G3170" s="13">
        <v>743.39</v>
      </c>
      <c r="H3170" s="13">
        <v>2969.54</v>
      </c>
      <c r="I3170" s="13">
        <v>4</v>
      </c>
      <c r="J3170" s="13">
        <v>-0.02</v>
      </c>
      <c r="K3170" s="13">
        <v>2</v>
      </c>
      <c r="L3170" s="13">
        <v>9.3000000000000005E-4</v>
      </c>
      <c r="M3170" s="15" t="s">
        <v>6207</v>
      </c>
    </row>
    <row r="3171" spans="1:13" outlineLevel="2" x14ac:dyDescent="0.3">
      <c r="A3171" s="10" t="s">
        <v>96</v>
      </c>
      <c r="B3171" s="11">
        <v>1.0170216935764019E-4</v>
      </c>
      <c r="C3171" s="12" t="s">
        <v>110</v>
      </c>
      <c r="D3171" s="12" t="s">
        <v>110</v>
      </c>
      <c r="E3171" s="12"/>
      <c r="F3171" s="13">
        <v>46.86</v>
      </c>
      <c r="G3171" s="13">
        <v>466.74</v>
      </c>
      <c r="H3171" s="13">
        <v>1862.92</v>
      </c>
      <c r="I3171" s="13">
        <v>4</v>
      </c>
      <c r="J3171" s="13">
        <v>-0.02</v>
      </c>
      <c r="K3171" s="13">
        <v>1</v>
      </c>
      <c r="L3171" s="14">
        <v>4.0000000000000003E-5</v>
      </c>
      <c r="M3171" s="15" t="s">
        <v>6206</v>
      </c>
    </row>
    <row r="3172" spans="1:13" outlineLevel="2" x14ac:dyDescent="0.3">
      <c r="A3172" s="10" t="s">
        <v>96</v>
      </c>
      <c r="B3172" s="11">
        <v>6.0483973313526914E-3</v>
      </c>
      <c r="C3172" s="12" t="s">
        <v>110</v>
      </c>
      <c r="D3172" s="12" t="s">
        <v>110</v>
      </c>
      <c r="E3172" s="12"/>
      <c r="F3172" s="13">
        <v>28.84</v>
      </c>
      <c r="G3172" s="13">
        <v>932.47</v>
      </c>
      <c r="H3172" s="13">
        <v>1862.93</v>
      </c>
      <c r="I3172" s="13">
        <v>2</v>
      </c>
      <c r="J3172" s="13">
        <v>-0.01</v>
      </c>
      <c r="K3172" s="13">
        <v>1</v>
      </c>
      <c r="L3172" s="13">
        <v>2E-3</v>
      </c>
      <c r="M3172" s="15" t="s">
        <v>6206</v>
      </c>
    </row>
    <row r="3173" spans="1:13" outlineLevel="2" x14ac:dyDescent="0.3">
      <c r="A3173" s="10" t="s">
        <v>96</v>
      </c>
      <c r="B3173" s="11">
        <v>3.7368931390427693E-3</v>
      </c>
      <c r="C3173" s="12" t="s">
        <v>1978</v>
      </c>
      <c r="D3173" s="12" t="s">
        <v>1978</v>
      </c>
      <c r="E3173" s="12"/>
      <c r="F3173" s="13">
        <v>71.98</v>
      </c>
      <c r="G3173" s="13">
        <v>905.5</v>
      </c>
      <c r="H3173" s="13">
        <v>1808.99</v>
      </c>
      <c r="I3173" s="13">
        <v>2</v>
      </c>
      <c r="J3173" s="13">
        <v>-0.01</v>
      </c>
      <c r="K3173" s="13">
        <v>1</v>
      </c>
      <c r="L3173" s="14">
        <v>1.5E-6</v>
      </c>
      <c r="M3173" s="15" t="s">
        <v>6205</v>
      </c>
    </row>
    <row r="3174" spans="1:13" outlineLevel="2" x14ac:dyDescent="0.3">
      <c r="A3174" s="10" t="s">
        <v>96</v>
      </c>
      <c r="B3174" s="11">
        <v>3.5169725008018658E-4</v>
      </c>
      <c r="C3174" s="12" t="s">
        <v>1978</v>
      </c>
      <c r="D3174" s="12" t="s">
        <v>1978</v>
      </c>
      <c r="E3174" s="12"/>
      <c r="F3174" s="13">
        <v>26.9</v>
      </c>
      <c r="G3174" s="13">
        <v>604</v>
      </c>
      <c r="H3174" s="13">
        <v>1808.98</v>
      </c>
      <c r="I3174" s="13">
        <v>3</v>
      </c>
      <c r="J3174" s="13">
        <v>-0.02</v>
      </c>
      <c r="K3174" s="13">
        <v>1</v>
      </c>
      <c r="L3174" s="13">
        <v>8.3999999999999995E-3</v>
      </c>
      <c r="M3174" s="15" t="s">
        <v>6205</v>
      </c>
    </row>
    <row r="3175" spans="1:13" outlineLevel="2" x14ac:dyDescent="0.3">
      <c r="A3175" s="10" t="s">
        <v>96</v>
      </c>
      <c r="B3175" s="11">
        <v>2.6137315272263895E-3</v>
      </c>
      <c r="C3175" s="12" t="s">
        <v>5389</v>
      </c>
      <c r="D3175" s="12" t="s">
        <v>5389</v>
      </c>
      <c r="E3175" s="12"/>
      <c r="F3175" s="13">
        <v>62.17</v>
      </c>
      <c r="G3175" s="13">
        <v>658.31</v>
      </c>
      <c r="H3175" s="13">
        <v>1971.9</v>
      </c>
      <c r="I3175" s="13">
        <v>3</v>
      </c>
      <c r="J3175" s="13">
        <v>0</v>
      </c>
      <c r="K3175" s="13">
        <v>0</v>
      </c>
      <c r="L3175" s="14">
        <v>1.5E-6</v>
      </c>
      <c r="M3175" s="15" t="s">
        <v>6208</v>
      </c>
    </row>
    <row r="3176" spans="1:13" outlineLevel="2" x14ac:dyDescent="0.3">
      <c r="A3176" s="10" t="s">
        <v>96</v>
      </c>
      <c r="B3176" s="11">
        <v>3.6882019319260124E-3</v>
      </c>
      <c r="C3176" s="12" t="s">
        <v>4390</v>
      </c>
      <c r="D3176" s="12" t="s">
        <v>4390</v>
      </c>
      <c r="E3176" s="12"/>
      <c r="F3176" s="13">
        <v>56.3</v>
      </c>
      <c r="G3176" s="13">
        <v>972</v>
      </c>
      <c r="H3176" s="13">
        <v>1941.98</v>
      </c>
      <c r="I3176" s="13">
        <v>2</v>
      </c>
      <c r="J3176" s="13">
        <v>-0.02</v>
      </c>
      <c r="K3176" s="13">
        <v>1</v>
      </c>
      <c r="L3176" s="14">
        <v>5.9000000000000003E-6</v>
      </c>
      <c r="M3176" s="15" t="s">
        <v>6207</v>
      </c>
    </row>
    <row r="3177" spans="1:13" outlineLevel="2" x14ac:dyDescent="0.3">
      <c r="A3177" s="10" t="s">
        <v>96</v>
      </c>
      <c r="B3177" s="11">
        <v>0.25872960167257458</v>
      </c>
      <c r="C3177" s="12" t="s">
        <v>3304</v>
      </c>
      <c r="D3177" s="12" t="s">
        <v>3304</v>
      </c>
      <c r="E3177" s="12" t="s">
        <v>1</v>
      </c>
      <c r="F3177" s="13">
        <v>48.29</v>
      </c>
      <c r="G3177" s="13">
        <v>819.92</v>
      </c>
      <c r="H3177" s="13">
        <v>1637.82</v>
      </c>
      <c r="I3177" s="13">
        <v>2</v>
      </c>
      <c r="J3177" s="13">
        <v>0</v>
      </c>
      <c r="K3177" s="13">
        <v>0</v>
      </c>
      <c r="L3177" s="14">
        <v>3.0000000000000001E-5</v>
      </c>
      <c r="M3177" s="15" t="s">
        <v>6206</v>
      </c>
    </row>
    <row r="3178" spans="1:13" outlineLevel="2" x14ac:dyDescent="0.3">
      <c r="A3178" s="10" t="s">
        <v>96</v>
      </c>
      <c r="B3178" s="11">
        <v>9.1646815134216095E-4</v>
      </c>
      <c r="C3178" s="12" t="s">
        <v>3304</v>
      </c>
      <c r="D3178" s="12" t="s">
        <v>3304</v>
      </c>
      <c r="E3178" s="12"/>
      <c r="F3178" s="13">
        <v>46.52</v>
      </c>
      <c r="G3178" s="13">
        <v>811.91</v>
      </c>
      <c r="H3178" s="13">
        <v>1621.81</v>
      </c>
      <c r="I3178" s="13">
        <v>2</v>
      </c>
      <c r="J3178" s="13">
        <v>-0.02</v>
      </c>
      <c r="K3178" s="13">
        <v>0</v>
      </c>
      <c r="L3178" s="14">
        <v>4.3000000000000002E-5</v>
      </c>
      <c r="M3178" s="15" t="s">
        <v>6207</v>
      </c>
    </row>
    <row r="3179" spans="1:13" outlineLevel="2" x14ac:dyDescent="0.3">
      <c r="A3179" s="10" t="s">
        <v>96</v>
      </c>
      <c r="B3179" s="11">
        <v>0.36722487463287595</v>
      </c>
      <c r="C3179" s="12" t="s">
        <v>3304</v>
      </c>
      <c r="D3179" s="12" t="s">
        <v>3304</v>
      </c>
      <c r="E3179" s="12" t="s">
        <v>1</v>
      </c>
      <c r="F3179" s="13">
        <v>34.090000000000003</v>
      </c>
      <c r="G3179" s="13">
        <v>546.94000000000005</v>
      </c>
      <c r="H3179" s="13">
        <v>1637.8</v>
      </c>
      <c r="I3179" s="13">
        <v>3</v>
      </c>
      <c r="J3179" s="13">
        <v>-0.03</v>
      </c>
      <c r="K3179" s="13">
        <v>0</v>
      </c>
      <c r="L3179" s="13">
        <v>7.3999999999999999E-4</v>
      </c>
      <c r="M3179" s="15" t="s">
        <v>6206</v>
      </c>
    </row>
    <row r="3180" spans="1:13" outlineLevel="2" x14ac:dyDescent="0.3">
      <c r="A3180" s="10" t="s">
        <v>96</v>
      </c>
      <c r="B3180" s="11">
        <v>6.4653848895258378E-3</v>
      </c>
      <c r="C3180" s="12" t="s">
        <v>114</v>
      </c>
      <c r="D3180" s="12" t="s">
        <v>114</v>
      </c>
      <c r="E3180" s="12"/>
      <c r="F3180" s="13">
        <v>66.69</v>
      </c>
      <c r="G3180" s="13">
        <v>1115.55</v>
      </c>
      <c r="H3180" s="13">
        <v>2229.1</v>
      </c>
      <c r="I3180" s="13">
        <v>2</v>
      </c>
      <c r="J3180" s="13">
        <v>-0.01</v>
      </c>
      <c r="K3180" s="13">
        <v>1</v>
      </c>
      <c r="L3180" s="14">
        <v>5.6000000000000004E-7</v>
      </c>
      <c r="M3180" s="15" t="s">
        <v>6204</v>
      </c>
    </row>
    <row r="3181" spans="1:13" outlineLevel="2" x14ac:dyDescent="0.3">
      <c r="A3181" s="10" t="s">
        <v>96</v>
      </c>
      <c r="B3181" s="11">
        <v>1.6879697482804159E-4</v>
      </c>
      <c r="C3181" s="12" t="s">
        <v>114</v>
      </c>
      <c r="D3181" s="12" t="s">
        <v>114</v>
      </c>
      <c r="E3181" s="12"/>
      <c r="F3181" s="13">
        <v>44.72</v>
      </c>
      <c r="G3181" s="13">
        <v>744.04</v>
      </c>
      <c r="H3181" s="13">
        <v>2229.09</v>
      </c>
      <c r="I3181" s="13">
        <v>3</v>
      </c>
      <c r="J3181" s="13">
        <v>-0.01</v>
      </c>
      <c r="K3181" s="13">
        <v>1</v>
      </c>
      <c r="L3181" s="14">
        <v>6.3999999999999997E-5</v>
      </c>
      <c r="M3181" s="15" t="s">
        <v>6204</v>
      </c>
    </row>
    <row r="3182" spans="1:13" outlineLevel="2" x14ac:dyDescent="0.3">
      <c r="A3182" s="10" t="s">
        <v>96</v>
      </c>
      <c r="B3182" s="11">
        <v>9.0782580477415212E-5</v>
      </c>
      <c r="C3182" s="12" t="s">
        <v>114</v>
      </c>
      <c r="D3182" s="12" t="s">
        <v>114</v>
      </c>
      <c r="E3182" s="12"/>
      <c r="F3182" s="13">
        <v>28.74</v>
      </c>
      <c r="G3182" s="13">
        <v>558.28</v>
      </c>
      <c r="H3182" s="13">
        <v>2229.1</v>
      </c>
      <c r="I3182" s="13">
        <v>4</v>
      </c>
      <c r="J3182" s="13">
        <v>-0.01</v>
      </c>
      <c r="K3182" s="13">
        <v>1</v>
      </c>
      <c r="L3182" s="13">
        <v>2.8999999999999998E-3</v>
      </c>
      <c r="M3182" s="15" t="s">
        <v>6204</v>
      </c>
    </row>
    <row r="3183" spans="1:13" outlineLevel="2" x14ac:dyDescent="0.3">
      <c r="A3183" s="10" t="s">
        <v>96</v>
      </c>
      <c r="B3183" s="11">
        <v>6.3854750441356305E-4</v>
      </c>
      <c r="C3183" s="12" t="s">
        <v>3299</v>
      </c>
      <c r="D3183" s="12" t="s">
        <v>3299</v>
      </c>
      <c r="E3183" s="12"/>
      <c r="F3183" s="13">
        <v>50.4</v>
      </c>
      <c r="G3183" s="13">
        <v>558.29999999999995</v>
      </c>
      <c r="H3183" s="13">
        <v>1114.58</v>
      </c>
      <c r="I3183" s="13">
        <v>2</v>
      </c>
      <c r="J3183" s="13">
        <v>-0.02</v>
      </c>
      <c r="K3183" s="13">
        <v>0</v>
      </c>
      <c r="L3183" s="13">
        <v>1.4999999999999999E-4</v>
      </c>
      <c r="M3183" s="15" t="s">
        <v>6206</v>
      </c>
    </row>
    <row r="3184" spans="1:13" outlineLevel="2" x14ac:dyDescent="0.3">
      <c r="A3184" s="10" t="s">
        <v>96</v>
      </c>
      <c r="B3184" s="11">
        <v>2.0743434932174315E-2</v>
      </c>
      <c r="C3184" s="12" t="s">
        <v>115</v>
      </c>
      <c r="D3184" s="12" t="s">
        <v>115</v>
      </c>
      <c r="E3184" s="12"/>
      <c r="F3184" s="13">
        <v>114.36</v>
      </c>
      <c r="G3184" s="13">
        <v>1152.5999999999999</v>
      </c>
      <c r="H3184" s="13">
        <v>2303.1799999999998</v>
      </c>
      <c r="I3184" s="13">
        <v>2</v>
      </c>
      <c r="J3184" s="13">
        <v>0.02</v>
      </c>
      <c r="K3184" s="13">
        <v>0</v>
      </c>
      <c r="L3184" s="14">
        <v>1.0999999999999999E-10</v>
      </c>
      <c r="M3184" s="15" t="s">
        <v>6208</v>
      </c>
    </row>
    <row r="3185" spans="1:13" outlineLevel="2" x14ac:dyDescent="0.3">
      <c r="A3185" s="10" t="s">
        <v>96</v>
      </c>
      <c r="B3185" s="11">
        <v>1.6704122238911628E-3</v>
      </c>
      <c r="C3185" s="12" t="s">
        <v>115</v>
      </c>
      <c r="D3185" s="12" t="s">
        <v>115</v>
      </c>
      <c r="E3185" s="12"/>
      <c r="F3185" s="13">
        <v>72.540000000000006</v>
      </c>
      <c r="G3185" s="13">
        <v>768.72</v>
      </c>
      <c r="H3185" s="13">
        <v>2303.15</v>
      </c>
      <c r="I3185" s="13">
        <v>3</v>
      </c>
      <c r="J3185" s="13">
        <v>-0.01</v>
      </c>
      <c r="K3185" s="13">
        <v>0</v>
      </c>
      <c r="L3185" s="14">
        <v>1.9000000000000001E-7</v>
      </c>
      <c r="M3185" s="15" t="s">
        <v>6204</v>
      </c>
    </row>
    <row r="3186" spans="1:13" outlineLevel="2" x14ac:dyDescent="0.3">
      <c r="A3186" s="10" t="s">
        <v>96</v>
      </c>
      <c r="B3186" s="11">
        <v>8.0721319778126878E-4</v>
      </c>
      <c r="C3186" s="12" t="s">
        <v>106</v>
      </c>
      <c r="D3186" s="12" t="s">
        <v>106</v>
      </c>
      <c r="E3186" s="12"/>
      <c r="F3186" s="13">
        <v>97.78</v>
      </c>
      <c r="G3186" s="13">
        <v>769.9</v>
      </c>
      <c r="H3186" s="13">
        <v>1537.78</v>
      </c>
      <c r="I3186" s="13">
        <v>2</v>
      </c>
      <c r="J3186" s="13">
        <v>0.98</v>
      </c>
      <c r="K3186" s="13">
        <v>0</v>
      </c>
      <c r="L3186" s="14">
        <v>5.5999999999999997E-9</v>
      </c>
      <c r="M3186" s="15" t="s">
        <v>6208</v>
      </c>
    </row>
    <row r="3187" spans="1:13" outlineLevel="2" x14ac:dyDescent="0.3">
      <c r="A3187" s="10" t="s">
        <v>96</v>
      </c>
      <c r="B3187" s="11">
        <v>7.4689108775430167E-5</v>
      </c>
      <c r="C3187" s="12" t="s">
        <v>106</v>
      </c>
      <c r="D3187" s="12" t="s">
        <v>106</v>
      </c>
      <c r="E3187" s="12"/>
      <c r="F3187" s="13">
        <v>42.2</v>
      </c>
      <c r="G3187" s="13">
        <v>513.27</v>
      </c>
      <c r="H3187" s="13">
        <v>1536.79</v>
      </c>
      <c r="I3187" s="13">
        <v>3</v>
      </c>
      <c r="J3187" s="13">
        <v>-0.01</v>
      </c>
      <c r="K3187" s="13">
        <v>0</v>
      </c>
      <c r="L3187" s="13">
        <v>1.2E-4</v>
      </c>
      <c r="M3187" s="15" t="s">
        <v>6208</v>
      </c>
    </row>
    <row r="3188" spans="1:13" outlineLevel="2" x14ac:dyDescent="0.3">
      <c r="A3188" s="10" t="s">
        <v>96</v>
      </c>
      <c r="B3188" s="11">
        <v>2.3947051803156197E-3</v>
      </c>
      <c r="C3188" s="12" t="s">
        <v>97</v>
      </c>
      <c r="D3188" s="17" t="s">
        <v>97</v>
      </c>
      <c r="E3188" s="12"/>
      <c r="F3188" s="13">
        <v>35.31</v>
      </c>
      <c r="G3188" s="13">
        <v>510.74</v>
      </c>
      <c r="H3188" s="13">
        <v>1019.47</v>
      </c>
      <c r="I3188" s="13">
        <v>2</v>
      </c>
      <c r="J3188" s="13">
        <v>-0.01</v>
      </c>
      <c r="K3188" s="13">
        <v>0</v>
      </c>
      <c r="L3188" s="13">
        <v>6.7000000000000002E-4</v>
      </c>
      <c r="M3188" s="15" t="s">
        <v>6205</v>
      </c>
    </row>
    <row r="3189" spans="1:13" outlineLevel="2" x14ac:dyDescent="0.3">
      <c r="A3189" s="10" t="s">
        <v>96</v>
      </c>
      <c r="B3189" s="11">
        <v>2.255948645852692E-4</v>
      </c>
      <c r="C3189" s="12" t="s">
        <v>4389</v>
      </c>
      <c r="D3189" s="17" t="s">
        <v>4389</v>
      </c>
      <c r="E3189" s="12"/>
      <c r="F3189" s="13">
        <v>37.69</v>
      </c>
      <c r="G3189" s="13">
        <v>642.03</v>
      </c>
      <c r="H3189" s="13">
        <v>1923.05</v>
      </c>
      <c r="I3189" s="13">
        <v>3</v>
      </c>
      <c r="J3189" s="13">
        <v>0</v>
      </c>
      <c r="K3189" s="13">
        <v>1</v>
      </c>
      <c r="L3189" s="13">
        <v>6.8999999999999997E-4</v>
      </c>
      <c r="M3189" s="15" t="s">
        <v>6208</v>
      </c>
    </row>
    <row r="3190" spans="1:13" outlineLevel="2" x14ac:dyDescent="0.3">
      <c r="A3190" s="10" t="s">
        <v>96</v>
      </c>
      <c r="B3190" s="11">
        <v>1.0711835379834723E-3</v>
      </c>
      <c r="C3190" s="12" t="s">
        <v>1981</v>
      </c>
      <c r="D3190" s="12" t="s">
        <v>1981</v>
      </c>
      <c r="E3190" s="12" t="s">
        <v>1</v>
      </c>
      <c r="F3190" s="13">
        <v>34.44</v>
      </c>
      <c r="G3190" s="13">
        <v>745.39</v>
      </c>
      <c r="H3190" s="13">
        <v>2977.53</v>
      </c>
      <c r="I3190" s="13">
        <v>4</v>
      </c>
      <c r="J3190" s="13">
        <v>0</v>
      </c>
      <c r="K3190" s="13">
        <v>1</v>
      </c>
      <c r="L3190" s="13">
        <v>1.9E-3</v>
      </c>
      <c r="M3190" s="15" t="s">
        <v>6205</v>
      </c>
    </row>
    <row r="3191" spans="1:13" outlineLevel="2" x14ac:dyDescent="0.3">
      <c r="A3191" s="10" t="s">
        <v>96</v>
      </c>
      <c r="B3191" s="11">
        <v>8.9678616743565497E-4</v>
      </c>
      <c r="C3191" s="12" t="s">
        <v>3306</v>
      </c>
      <c r="D3191" s="12" t="s">
        <v>3306</v>
      </c>
      <c r="E3191" s="12"/>
      <c r="F3191" s="13">
        <v>115.65</v>
      </c>
      <c r="G3191" s="13">
        <v>846.94</v>
      </c>
      <c r="H3191" s="13">
        <v>1691.87</v>
      </c>
      <c r="I3191" s="13">
        <v>2</v>
      </c>
      <c r="J3191" s="13">
        <v>-0.01</v>
      </c>
      <c r="K3191" s="13">
        <v>0</v>
      </c>
      <c r="L3191" s="14">
        <v>2.7E-10</v>
      </c>
      <c r="M3191" s="15" t="s">
        <v>6206</v>
      </c>
    </row>
    <row r="3192" spans="1:13" outlineLevel="2" x14ac:dyDescent="0.3">
      <c r="A3192" s="10" t="s">
        <v>96</v>
      </c>
      <c r="B3192" s="11">
        <v>1.8426932497921514E-3</v>
      </c>
      <c r="C3192" s="12" t="s">
        <v>3306</v>
      </c>
      <c r="D3192" s="12" t="s">
        <v>3306</v>
      </c>
      <c r="E3192" s="12"/>
      <c r="F3192" s="13">
        <v>48.59</v>
      </c>
      <c r="G3192" s="13">
        <v>565.29999999999995</v>
      </c>
      <c r="H3192" s="13">
        <v>1692.89</v>
      </c>
      <c r="I3192" s="13">
        <v>3</v>
      </c>
      <c r="J3192" s="13">
        <v>1.01</v>
      </c>
      <c r="K3192" s="13">
        <v>0</v>
      </c>
      <c r="L3192" s="13">
        <v>2.1000000000000001E-4</v>
      </c>
      <c r="M3192" s="15" t="s">
        <v>6207</v>
      </c>
    </row>
    <row r="3193" spans="1:13" outlineLevel="2" x14ac:dyDescent="0.3">
      <c r="A3193" s="10" t="s">
        <v>96</v>
      </c>
      <c r="B3193" s="11">
        <v>3.7758895606157224E-3</v>
      </c>
      <c r="C3193" s="12" t="s">
        <v>4391</v>
      </c>
      <c r="D3193" s="12" t="s">
        <v>4391</v>
      </c>
      <c r="E3193" s="12"/>
      <c r="F3193" s="13">
        <v>105.93</v>
      </c>
      <c r="G3193" s="13">
        <v>983.03</v>
      </c>
      <c r="H3193" s="13">
        <v>1964.05</v>
      </c>
      <c r="I3193" s="13">
        <v>2</v>
      </c>
      <c r="J3193" s="13">
        <v>-0.03</v>
      </c>
      <c r="K3193" s="13">
        <v>1</v>
      </c>
      <c r="L3193" s="14">
        <v>3.6E-9</v>
      </c>
      <c r="M3193" s="15" t="s">
        <v>6207</v>
      </c>
    </row>
    <row r="3194" spans="1:13" outlineLevel="2" x14ac:dyDescent="0.3">
      <c r="A3194" s="10" t="s">
        <v>96</v>
      </c>
      <c r="B3194" s="11">
        <v>0.14703224016768854</v>
      </c>
      <c r="C3194" s="12" t="s">
        <v>4391</v>
      </c>
      <c r="D3194" s="12" t="s">
        <v>4391</v>
      </c>
      <c r="E3194" s="12"/>
      <c r="F3194" s="13">
        <v>36.15</v>
      </c>
      <c r="G3194" s="13">
        <v>655.69</v>
      </c>
      <c r="H3194" s="13">
        <v>1964.06</v>
      </c>
      <c r="I3194" s="13">
        <v>3</v>
      </c>
      <c r="J3194" s="13">
        <v>-0.02</v>
      </c>
      <c r="K3194" s="13">
        <v>1</v>
      </c>
      <c r="L3194" s="13">
        <v>4.0999999999999999E-4</v>
      </c>
      <c r="M3194" s="15" t="s">
        <v>6207</v>
      </c>
    </row>
    <row r="3195" spans="1:13" outlineLevel="2" x14ac:dyDescent="0.3">
      <c r="A3195" s="10" t="s">
        <v>96</v>
      </c>
      <c r="B3195" s="11">
        <v>4.1557140670558322E-4</v>
      </c>
      <c r="C3195" s="12" t="s">
        <v>111</v>
      </c>
      <c r="D3195" s="12" t="s">
        <v>111</v>
      </c>
      <c r="E3195" s="12"/>
      <c r="F3195" s="13">
        <v>91.88</v>
      </c>
      <c r="G3195" s="13">
        <v>933.52</v>
      </c>
      <c r="H3195" s="13">
        <v>1865.03</v>
      </c>
      <c r="I3195" s="13">
        <v>2</v>
      </c>
      <c r="J3195" s="13">
        <v>0.02</v>
      </c>
      <c r="K3195" s="13">
        <v>0</v>
      </c>
      <c r="L3195" s="14">
        <v>5.4000000000000004E-9</v>
      </c>
      <c r="M3195" s="15" t="s">
        <v>6208</v>
      </c>
    </row>
    <row r="3196" spans="1:13" outlineLevel="2" x14ac:dyDescent="0.3">
      <c r="A3196" s="10" t="s">
        <v>96</v>
      </c>
      <c r="B3196" s="11">
        <v>6.5270500530367444E-4</v>
      </c>
      <c r="C3196" s="12" t="s">
        <v>111</v>
      </c>
      <c r="D3196" s="12" t="s">
        <v>111</v>
      </c>
      <c r="E3196" s="12" t="s">
        <v>1</v>
      </c>
      <c r="F3196" s="13">
        <v>58.3</v>
      </c>
      <c r="G3196" s="13">
        <v>628.01</v>
      </c>
      <c r="H3196" s="13">
        <v>1881</v>
      </c>
      <c r="I3196" s="13">
        <v>3</v>
      </c>
      <c r="J3196" s="13">
        <v>0</v>
      </c>
      <c r="K3196" s="13">
        <v>0</v>
      </c>
      <c r="L3196" s="14">
        <v>4.1999999999999998E-5</v>
      </c>
      <c r="M3196" s="15" t="s">
        <v>6208</v>
      </c>
    </row>
    <row r="3197" spans="1:13" outlineLevel="2" x14ac:dyDescent="0.3">
      <c r="A3197" s="10" t="s">
        <v>96</v>
      </c>
      <c r="B3197" s="11">
        <v>0.33843846879277728</v>
      </c>
      <c r="C3197" s="12" t="s">
        <v>111</v>
      </c>
      <c r="D3197" s="12" t="s">
        <v>111</v>
      </c>
      <c r="E3197" s="12" t="s">
        <v>1</v>
      </c>
      <c r="F3197" s="13">
        <v>53.7</v>
      </c>
      <c r="G3197" s="13">
        <v>941.51</v>
      </c>
      <c r="H3197" s="13">
        <v>1881.01</v>
      </c>
      <c r="I3197" s="13">
        <v>2</v>
      </c>
      <c r="J3197" s="13">
        <v>0</v>
      </c>
      <c r="K3197" s="13">
        <v>0</v>
      </c>
      <c r="L3197" s="14">
        <v>9.2E-6</v>
      </c>
      <c r="M3197" s="15" t="s">
        <v>6208</v>
      </c>
    </row>
    <row r="3198" spans="1:13" outlineLevel="2" x14ac:dyDescent="0.3">
      <c r="A3198" s="10" t="s">
        <v>96</v>
      </c>
      <c r="B3198" s="11">
        <v>1.8444439819593391E-4</v>
      </c>
      <c r="C3198" s="12" t="s">
        <v>111</v>
      </c>
      <c r="D3198" s="12" t="s">
        <v>111</v>
      </c>
      <c r="E3198" s="12"/>
      <c r="F3198" s="13">
        <v>46.15</v>
      </c>
      <c r="G3198" s="13">
        <v>622.67999999999995</v>
      </c>
      <c r="H3198" s="13">
        <v>1865.02</v>
      </c>
      <c r="I3198" s="13">
        <v>3</v>
      </c>
      <c r="J3198" s="13">
        <v>0.01</v>
      </c>
      <c r="K3198" s="13">
        <v>0</v>
      </c>
      <c r="L3198" s="14">
        <v>7.2999999999999999E-5</v>
      </c>
      <c r="M3198" s="15" t="s">
        <v>6208</v>
      </c>
    </row>
    <row r="3199" spans="1:13" outlineLevel="2" x14ac:dyDescent="0.3">
      <c r="A3199" s="10" t="s">
        <v>96</v>
      </c>
      <c r="B3199" s="11">
        <v>6.3816948927970286E-5</v>
      </c>
      <c r="C3199" s="12" t="s">
        <v>108</v>
      </c>
      <c r="D3199" s="12" t="s">
        <v>108</v>
      </c>
      <c r="E3199" s="12"/>
      <c r="F3199" s="13">
        <v>35.28</v>
      </c>
      <c r="G3199" s="13">
        <v>532.25</v>
      </c>
      <c r="H3199" s="13">
        <v>1593.74</v>
      </c>
      <c r="I3199" s="13">
        <v>3</v>
      </c>
      <c r="J3199" s="13">
        <v>-0.01</v>
      </c>
      <c r="K3199" s="13">
        <v>0</v>
      </c>
      <c r="L3199" s="13">
        <v>4.8999999999999998E-4</v>
      </c>
      <c r="M3199" s="15" t="s">
        <v>6204</v>
      </c>
    </row>
    <row r="3200" spans="1:13" outlineLevel="2" x14ac:dyDescent="0.3">
      <c r="A3200" s="10" t="s">
        <v>96</v>
      </c>
      <c r="B3200" s="11">
        <v>1.5044098312062854E-3</v>
      </c>
      <c r="C3200" s="12" t="s">
        <v>108</v>
      </c>
      <c r="D3200" s="12" t="s">
        <v>108</v>
      </c>
      <c r="E3200" s="12"/>
      <c r="F3200" s="13">
        <v>31.89</v>
      </c>
      <c r="G3200" s="13">
        <v>399.44</v>
      </c>
      <c r="H3200" s="13">
        <v>1593.72</v>
      </c>
      <c r="I3200" s="13">
        <v>4</v>
      </c>
      <c r="J3200" s="13">
        <v>-0.03</v>
      </c>
      <c r="K3200" s="13">
        <v>0</v>
      </c>
      <c r="L3200" s="13">
        <v>1.8E-3</v>
      </c>
      <c r="M3200" s="15" t="s">
        <v>6205</v>
      </c>
    </row>
    <row r="3201" spans="1:13" outlineLevel="2" x14ac:dyDescent="0.3">
      <c r="A3201" s="10" t="s">
        <v>96</v>
      </c>
      <c r="B3201" s="11">
        <v>6.9318045979672169E-4</v>
      </c>
      <c r="C3201" s="12" t="s">
        <v>4384</v>
      </c>
      <c r="D3201" s="12" t="s">
        <v>4384</v>
      </c>
      <c r="E3201" s="12"/>
      <c r="F3201" s="13">
        <v>44.48</v>
      </c>
      <c r="G3201" s="13">
        <v>644.85</v>
      </c>
      <c r="H3201" s="13">
        <v>1287.69</v>
      </c>
      <c r="I3201" s="13">
        <v>2</v>
      </c>
      <c r="J3201" s="13">
        <v>-0.01</v>
      </c>
      <c r="K3201" s="13">
        <v>0</v>
      </c>
      <c r="L3201" s="13">
        <v>3.5000000000000001E-3</v>
      </c>
      <c r="M3201" s="15" t="s">
        <v>6208</v>
      </c>
    </row>
    <row r="3202" spans="1:13" outlineLevel="2" x14ac:dyDescent="0.3">
      <c r="A3202" s="10" t="s">
        <v>96</v>
      </c>
      <c r="B3202" s="16">
        <v>3.7518937503015652E-2</v>
      </c>
      <c r="C3202" s="12" t="s">
        <v>113</v>
      </c>
      <c r="D3202" s="12" t="s">
        <v>113</v>
      </c>
      <c r="E3202" s="12"/>
      <c r="F3202" s="13">
        <v>53.64</v>
      </c>
      <c r="G3202" s="13">
        <v>672.32</v>
      </c>
      <c r="H3202" s="13">
        <v>2013.93</v>
      </c>
      <c r="I3202" s="13">
        <v>3</v>
      </c>
      <c r="J3202" s="13">
        <v>-0.01</v>
      </c>
      <c r="K3202" s="13">
        <v>1</v>
      </c>
      <c r="L3202" s="14">
        <v>1.2E-5</v>
      </c>
      <c r="M3202" s="15" t="s">
        <v>6216</v>
      </c>
    </row>
    <row r="3203" spans="1:13" outlineLevel="2" x14ac:dyDescent="0.3">
      <c r="A3203" s="10" t="s">
        <v>96</v>
      </c>
      <c r="B3203" s="16">
        <v>0.62949171775274337</v>
      </c>
      <c r="C3203" s="12" t="s">
        <v>113</v>
      </c>
      <c r="D3203" s="12" t="s">
        <v>113</v>
      </c>
      <c r="E3203" s="12"/>
      <c r="F3203" s="13">
        <v>33.380000000000003</v>
      </c>
      <c r="G3203" s="13">
        <v>504.49</v>
      </c>
      <c r="H3203" s="13">
        <v>2013.92</v>
      </c>
      <c r="I3203" s="13">
        <v>4</v>
      </c>
      <c r="J3203" s="13">
        <v>-0.02</v>
      </c>
      <c r="K3203" s="13">
        <v>1</v>
      </c>
      <c r="L3203" s="13">
        <v>7.3999999999999999E-4</v>
      </c>
      <c r="M3203" s="15" t="s">
        <v>6217</v>
      </c>
    </row>
    <row r="3204" spans="1:13" outlineLevel="2" x14ac:dyDescent="0.3">
      <c r="A3204" s="10" t="s">
        <v>96</v>
      </c>
      <c r="B3204" s="16">
        <v>2.2807105275747305E-2</v>
      </c>
      <c r="C3204" s="12" t="s">
        <v>3313</v>
      </c>
      <c r="D3204" s="12" t="s">
        <v>3313</v>
      </c>
      <c r="E3204" s="12"/>
      <c r="F3204" s="13">
        <v>44.05</v>
      </c>
      <c r="G3204" s="13">
        <v>878.07</v>
      </c>
      <c r="H3204" s="13">
        <v>4385.32</v>
      </c>
      <c r="I3204" s="13">
        <v>5</v>
      </c>
      <c r="J3204" s="13">
        <v>0</v>
      </c>
      <c r="K3204" s="13">
        <v>1</v>
      </c>
      <c r="L3204" s="14">
        <v>7.3999999999999996E-5</v>
      </c>
      <c r="M3204" s="15" t="s">
        <v>6219</v>
      </c>
    </row>
    <row r="3205" spans="1:13" outlineLevel="2" x14ac:dyDescent="0.3">
      <c r="A3205" s="10" t="s">
        <v>96</v>
      </c>
      <c r="B3205" s="16">
        <v>0.15487898075389775</v>
      </c>
      <c r="C3205" s="12" t="s">
        <v>102</v>
      </c>
      <c r="D3205" s="12" t="s">
        <v>102</v>
      </c>
      <c r="E3205" s="12"/>
      <c r="F3205" s="13">
        <v>25.9</v>
      </c>
      <c r="G3205" s="13">
        <v>461.27</v>
      </c>
      <c r="H3205" s="13">
        <v>1380.79</v>
      </c>
      <c r="I3205" s="13">
        <v>3</v>
      </c>
      <c r="J3205" s="13">
        <v>0.97</v>
      </c>
      <c r="K3205" s="13">
        <v>1</v>
      </c>
      <c r="L3205" s="13">
        <v>5.3E-3</v>
      </c>
      <c r="M3205" s="15" t="s">
        <v>6216</v>
      </c>
    </row>
    <row r="3206" spans="1:13" outlineLevel="2" x14ac:dyDescent="0.3">
      <c r="A3206" s="10" t="s">
        <v>96</v>
      </c>
      <c r="B3206" s="16">
        <v>8.2340517716135967E-5</v>
      </c>
      <c r="C3206" s="12" t="s">
        <v>99</v>
      </c>
      <c r="D3206" s="12" t="s">
        <v>99</v>
      </c>
      <c r="E3206" s="12"/>
      <c r="F3206" s="13">
        <v>32.159999999999997</v>
      </c>
      <c r="G3206" s="13">
        <v>565.77</v>
      </c>
      <c r="H3206" s="13">
        <v>1129.53</v>
      </c>
      <c r="I3206" s="13">
        <v>2</v>
      </c>
      <c r="J3206" s="13">
        <v>-0.01</v>
      </c>
      <c r="K3206" s="13">
        <v>0</v>
      </c>
      <c r="L3206" s="13">
        <v>1.4E-2</v>
      </c>
      <c r="M3206" s="15" t="s">
        <v>6217</v>
      </c>
    </row>
    <row r="3207" spans="1:13" outlineLevel="2" x14ac:dyDescent="0.3">
      <c r="A3207" s="10" t="s">
        <v>96</v>
      </c>
      <c r="B3207" s="16">
        <v>3.7006923255306187E-4</v>
      </c>
      <c r="C3207" s="12" t="s">
        <v>1975</v>
      </c>
      <c r="D3207" s="12" t="s">
        <v>1975</v>
      </c>
      <c r="E3207" s="12"/>
      <c r="F3207" s="13">
        <v>23.08</v>
      </c>
      <c r="G3207" s="13">
        <v>523.33000000000004</v>
      </c>
      <c r="H3207" s="13">
        <v>1044.6500000000001</v>
      </c>
      <c r="I3207" s="13">
        <v>2</v>
      </c>
      <c r="J3207" s="13">
        <v>-0.02</v>
      </c>
      <c r="K3207" s="13">
        <v>1</v>
      </c>
      <c r="L3207" s="13">
        <v>0.06</v>
      </c>
      <c r="M3207" s="15" t="s">
        <v>6218</v>
      </c>
    </row>
    <row r="3208" spans="1:13" outlineLevel="2" x14ac:dyDescent="0.3">
      <c r="A3208" s="10" t="s">
        <v>96</v>
      </c>
      <c r="B3208" s="16">
        <v>7.3944541397457904E-4</v>
      </c>
      <c r="C3208" s="12" t="s">
        <v>107</v>
      </c>
      <c r="D3208" s="12" t="s">
        <v>107</v>
      </c>
      <c r="E3208" s="12"/>
      <c r="F3208" s="13">
        <v>71.260000000000005</v>
      </c>
      <c r="G3208" s="13">
        <v>779.37</v>
      </c>
      <c r="H3208" s="13">
        <v>1556.72</v>
      </c>
      <c r="I3208" s="13">
        <v>2</v>
      </c>
      <c r="J3208" s="13">
        <v>0</v>
      </c>
      <c r="K3208" s="13">
        <v>0</v>
      </c>
      <c r="L3208" s="14">
        <v>1.7E-6</v>
      </c>
      <c r="M3208" s="15" t="s">
        <v>6217</v>
      </c>
    </row>
    <row r="3209" spans="1:13" outlineLevel="2" x14ac:dyDescent="0.3">
      <c r="A3209" s="10" t="s">
        <v>96</v>
      </c>
      <c r="B3209" s="16">
        <v>1.9266772298329722E-4</v>
      </c>
      <c r="C3209" s="12" t="s">
        <v>107</v>
      </c>
      <c r="D3209" s="12" t="s">
        <v>107</v>
      </c>
      <c r="E3209" s="12"/>
      <c r="F3209" s="13">
        <v>27.16</v>
      </c>
      <c r="G3209" s="13">
        <v>519.91</v>
      </c>
      <c r="H3209" s="13">
        <v>1556.71</v>
      </c>
      <c r="I3209" s="13">
        <v>3</v>
      </c>
      <c r="J3209" s="13">
        <v>-0.01</v>
      </c>
      <c r="K3209" s="13">
        <v>0</v>
      </c>
      <c r="L3209" s="13">
        <v>2.8E-3</v>
      </c>
      <c r="M3209" s="15" t="s">
        <v>6217</v>
      </c>
    </row>
    <row r="3210" spans="1:13" outlineLevel="2" x14ac:dyDescent="0.3">
      <c r="A3210" s="10" t="s">
        <v>96</v>
      </c>
      <c r="B3210" s="16">
        <v>1.5300022054735981E-2</v>
      </c>
      <c r="C3210" s="12" t="s">
        <v>3305</v>
      </c>
      <c r="D3210" s="12" t="s">
        <v>3305</v>
      </c>
      <c r="E3210" s="12"/>
      <c r="F3210" s="13">
        <v>36.340000000000003</v>
      </c>
      <c r="G3210" s="13">
        <v>551.9</v>
      </c>
      <c r="H3210" s="13">
        <v>1652.69</v>
      </c>
      <c r="I3210" s="13">
        <v>3</v>
      </c>
      <c r="J3210" s="13">
        <v>-0.03</v>
      </c>
      <c r="K3210" s="13">
        <v>0</v>
      </c>
      <c r="L3210" s="13">
        <v>3.8999999999999999E-4</v>
      </c>
      <c r="M3210" s="15" t="s">
        <v>6219</v>
      </c>
    </row>
    <row r="3211" spans="1:13" outlineLevel="2" x14ac:dyDescent="0.3">
      <c r="A3211" s="10" t="s">
        <v>96</v>
      </c>
      <c r="B3211" s="16">
        <v>0.74516205091774745</v>
      </c>
      <c r="C3211" s="12" t="s">
        <v>4387</v>
      </c>
      <c r="D3211" s="12" t="s">
        <v>4387</v>
      </c>
      <c r="E3211" s="12"/>
      <c r="F3211" s="13">
        <v>34.76</v>
      </c>
      <c r="G3211" s="13">
        <v>608.30999999999995</v>
      </c>
      <c r="H3211" s="13">
        <v>1821.9</v>
      </c>
      <c r="I3211" s="13">
        <v>3</v>
      </c>
      <c r="J3211" s="13">
        <v>-0.01</v>
      </c>
      <c r="K3211" s="13">
        <v>0</v>
      </c>
      <c r="L3211" s="13">
        <v>5.5000000000000003E-4</v>
      </c>
      <c r="M3211" s="15" t="s">
        <v>6216</v>
      </c>
    </row>
    <row r="3212" spans="1:13" outlineLevel="2" x14ac:dyDescent="0.3">
      <c r="A3212" s="10" t="s">
        <v>96</v>
      </c>
      <c r="B3212" s="16">
        <v>8.6267077229466901E-2</v>
      </c>
      <c r="C3212" s="12" t="s">
        <v>4387</v>
      </c>
      <c r="D3212" s="12" t="s">
        <v>4387</v>
      </c>
      <c r="E3212" s="12"/>
      <c r="F3212" s="13">
        <v>34.51</v>
      </c>
      <c r="G3212" s="13">
        <v>456.48</v>
      </c>
      <c r="H3212" s="13">
        <v>1821.88</v>
      </c>
      <c r="I3212" s="13">
        <v>4</v>
      </c>
      <c r="J3212" s="13">
        <v>-0.03</v>
      </c>
      <c r="K3212" s="13">
        <v>0</v>
      </c>
      <c r="L3212" s="13">
        <v>5.8E-4</v>
      </c>
      <c r="M3212" s="15" t="s">
        <v>6220</v>
      </c>
    </row>
    <row r="3213" spans="1:13" outlineLevel="2" x14ac:dyDescent="0.3">
      <c r="A3213" s="10" t="s">
        <v>96</v>
      </c>
      <c r="B3213" s="16">
        <v>1.4290968686405288E-3</v>
      </c>
      <c r="C3213" s="12" t="s">
        <v>3300</v>
      </c>
      <c r="D3213" s="12" t="s">
        <v>3300</v>
      </c>
      <c r="E3213" s="12"/>
      <c r="F3213" s="13">
        <v>47.79</v>
      </c>
      <c r="G3213" s="13">
        <v>599.79999999999995</v>
      </c>
      <c r="H3213" s="13">
        <v>1197.58</v>
      </c>
      <c r="I3213" s="13">
        <v>2</v>
      </c>
      <c r="J3213" s="13">
        <v>-0.02</v>
      </c>
      <c r="K3213" s="13">
        <v>0</v>
      </c>
      <c r="L3213" s="13">
        <v>2.0000000000000001E-4</v>
      </c>
      <c r="M3213" s="15" t="s">
        <v>6219</v>
      </c>
    </row>
    <row r="3214" spans="1:13" outlineLevel="2" x14ac:dyDescent="0.3">
      <c r="A3214" s="10" t="s">
        <v>96</v>
      </c>
      <c r="B3214" s="16">
        <v>1.28275611616527E-4</v>
      </c>
      <c r="C3214" s="12" t="s">
        <v>3301</v>
      </c>
      <c r="D3214" s="12" t="s">
        <v>3301</v>
      </c>
      <c r="E3214" s="12"/>
      <c r="F3214" s="13">
        <v>34.130000000000003</v>
      </c>
      <c r="G3214" s="13">
        <v>422.89</v>
      </c>
      <c r="H3214" s="13">
        <v>1265.6600000000001</v>
      </c>
      <c r="I3214" s="13">
        <v>3</v>
      </c>
      <c r="J3214" s="13">
        <v>-0.03</v>
      </c>
      <c r="K3214" s="13">
        <v>0</v>
      </c>
      <c r="L3214" s="13">
        <v>2.7000000000000001E-3</v>
      </c>
      <c r="M3214" s="15" t="s">
        <v>6219</v>
      </c>
    </row>
    <row r="3215" spans="1:13" outlineLevel="2" x14ac:dyDescent="0.3">
      <c r="A3215" s="10" t="s">
        <v>96</v>
      </c>
      <c r="B3215" s="16">
        <v>0.38046776113502995</v>
      </c>
      <c r="C3215" s="12" t="s">
        <v>109</v>
      </c>
      <c r="D3215" s="12" t="s">
        <v>109</v>
      </c>
      <c r="E3215" s="12"/>
      <c r="F3215" s="13">
        <v>49.96</v>
      </c>
      <c r="G3215" s="13">
        <v>836.88</v>
      </c>
      <c r="H3215" s="13">
        <v>1671.75</v>
      </c>
      <c r="I3215" s="13">
        <v>2</v>
      </c>
      <c r="J3215" s="13">
        <v>-0.02</v>
      </c>
      <c r="K3215" s="13">
        <v>0</v>
      </c>
      <c r="L3215" s="14">
        <v>2.0999999999999999E-5</v>
      </c>
      <c r="M3215" s="15" t="s">
        <v>6218</v>
      </c>
    </row>
    <row r="3216" spans="1:13" outlineLevel="2" x14ac:dyDescent="0.3">
      <c r="A3216" s="10" t="s">
        <v>96</v>
      </c>
      <c r="B3216" s="16">
        <v>5.9124308478649226E-4</v>
      </c>
      <c r="C3216" s="12" t="s">
        <v>109</v>
      </c>
      <c r="D3216" s="12" t="s">
        <v>109</v>
      </c>
      <c r="E3216" s="12"/>
      <c r="F3216" s="13">
        <v>27.86</v>
      </c>
      <c r="G3216" s="13">
        <v>558.26</v>
      </c>
      <c r="H3216" s="13">
        <v>1671.75</v>
      </c>
      <c r="I3216" s="13">
        <v>3</v>
      </c>
      <c r="J3216" s="13">
        <v>-0.02</v>
      </c>
      <c r="K3216" s="13">
        <v>0</v>
      </c>
      <c r="L3216" s="13">
        <v>2.3999999999999998E-3</v>
      </c>
      <c r="M3216" s="15" t="s">
        <v>6216</v>
      </c>
    </row>
    <row r="3217" spans="1:13" outlineLevel="2" x14ac:dyDescent="0.3">
      <c r="A3217" s="10" t="s">
        <v>96</v>
      </c>
      <c r="B3217" s="16">
        <v>1.1129179762999592E-3</v>
      </c>
      <c r="C3217" s="12" t="s">
        <v>100</v>
      </c>
      <c r="D3217" s="12" t="s">
        <v>100</v>
      </c>
      <c r="E3217" s="12"/>
      <c r="F3217" s="13">
        <v>56.1</v>
      </c>
      <c r="G3217" s="13">
        <v>581.82000000000005</v>
      </c>
      <c r="H3217" s="13">
        <v>1161.6199999999999</v>
      </c>
      <c r="I3217" s="13">
        <v>2</v>
      </c>
      <c r="J3217" s="13">
        <v>-0.01</v>
      </c>
      <c r="K3217" s="13">
        <v>0</v>
      </c>
      <c r="L3217" s="14">
        <v>9.1000000000000003E-5</v>
      </c>
      <c r="M3217" s="15" t="s">
        <v>6220</v>
      </c>
    </row>
    <row r="3218" spans="1:13" outlineLevel="2" x14ac:dyDescent="0.3">
      <c r="A3218" s="10" t="s">
        <v>96</v>
      </c>
      <c r="B3218" s="16">
        <v>2.72494957254349E-4</v>
      </c>
      <c r="C3218" s="12" t="s">
        <v>100</v>
      </c>
      <c r="D3218" s="12" t="s">
        <v>100</v>
      </c>
      <c r="E3218" s="12"/>
      <c r="F3218" s="13">
        <v>23.33</v>
      </c>
      <c r="G3218" s="13">
        <v>388.21</v>
      </c>
      <c r="H3218" s="13">
        <v>1161.6199999999999</v>
      </c>
      <c r="I3218" s="13">
        <v>3</v>
      </c>
      <c r="J3218" s="13">
        <v>-0.02</v>
      </c>
      <c r="K3218" s="13">
        <v>0</v>
      </c>
      <c r="L3218" s="13">
        <v>2.5999999999999999E-2</v>
      </c>
      <c r="M3218" s="15" t="s">
        <v>6216</v>
      </c>
    </row>
    <row r="3219" spans="1:13" outlineLevel="2" x14ac:dyDescent="0.3">
      <c r="A3219" s="10" t="s">
        <v>96</v>
      </c>
      <c r="B3219" s="16">
        <v>8.2262832152928686E-4</v>
      </c>
      <c r="C3219" s="12" t="s">
        <v>101</v>
      </c>
      <c r="D3219" s="12" t="s">
        <v>101</v>
      </c>
      <c r="E3219" s="12" t="s">
        <v>1</v>
      </c>
      <c r="F3219" s="13">
        <v>46.95</v>
      </c>
      <c r="G3219" s="13">
        <v>678.33</v>
      </c>
      <c r="H3219" s="13">
        <v>1354.64</v>
      </c>
      <c r="I3219" s="13">
        <v>2</v>
      </c>
      <c r="J3219" s="13">
        <v>0</v>
      </c>
      <c r="K3219" s="13">
        <v>0</v>
      </c>
      <c r="L3219" s="13">
        <v>4.6999999999999999E-4</v>
      </c>
      <c r="M3219" s="15" t="s">
        <v>6216</v>
      </c>
    </row>
    <row r="3220" spans="1:13" outlineLevel="2" x14ac:dyDescent="0.3">
      <c r="A3220" s="10" t="s">
        <v>96</v>
      </c>
      <c r="B3220" s="16">
        <v>1.3200397151333471E-4</v>
      </c>
      <c r="C3220" s="12" t="s">
        <v>101</v>
      </c>
      <c r="D3220" s="12" t="s">
        <v>101</v>
      </c>
      <c r="E3220" s="12"/>
      <c r="F3220" s="13">
        <v>45.85</v>
      </c>
      <c r="G3220" s="13">
        <v>670.33</v>
      </c>
      <c r="H3220" s="13">
        <v>1338.64</v>
      </c>
      <c r="I3220" s="13">
        <v>2</v>
      </c>
      <c r="J3220" s="13">
        <v>-0.01</v>
      </c>
      <c r="K3220" s="13">
        <v>0</v>
      </c>
      <c r="L3220" s="13">
        <v>1.8000000000000001E-4</v>
      </c>
      <c r="M3220" s="15" t="s">
        <v>6216</v>
      </c>
    </row>
    <row r="3221" spans="1:13" outlineLevel="2" x14ac:dyDescent="0.3">
      <c r="A3221" s="10" t="s">
        <v>96</v>
      </c>
      <c r="B3221" s="16">
        <v>1.3497415352929502E-3</v>
      </c>
      <c r="C3221" s="12" t="s">
        <v>105</v>
      </c>
      <c r="D3221" s="12" t="s">
        <v>105</v>
      </c>
      <c r="E3221" s="12"/>
      <c r="F3221" s="13">
        <v>42.42</v>
      </c>
      <c r="G3221" s="13">
        <v>744.35</v>
      </c>
      <c r="H3221" s="13">
        <v>1486.69</v>
      </c>
      <c r="I3221" s="13">
        <v>2</v>
      </c>
      <c r="J3221" s="13">
        <v>0</v>
      </c>
      <c r="K3221" s="13">
        <v>0</v>
      </c>
      <c r="L3221" s="13">
        <v>1.2999999999999999E-3</v>
      </c>
      <c r="M3221" s="15" t="s">
        <v>6217</v>
      </c>
    </row>
    <row r="3222" spans="1:13" outlineLevel="2" x14ac:dyDescent="0.3">
      <c r="A3222" s="10" t="s">
        <v>96</v>
      </c>
      <c r="B3222" s="16">
        <v>7.2369926317487421E-3</v>
      </c>
      <c r="C3222" s="12" t="s">
        <v>1979</v>
      </c>
      <c r="D3222" s="12" t="s">
        <v>1979</v>
      </c>
      <c r="E3222" s="12"/>
      <c r="F3222" s="13">
        <v>51.05</v>
      </c>
      <c r="G3222" s="13">
        <v>590.30999999999995</v>
      </c>
      <c r="H3222" s="13">
        <v>2357.21</v>
      </c>
      <c r="I3222" s="13">
        <v>4</v>
      </c>
      <c r="J3222" s="13">
        <v>-0.02</v>
      </c>
      <c r="K3222" s="13">
        <v>0</v>
      </c>
      <c r="L3222" s="14">
        <v>4.6E-5</v>
      </c>
      <c r="M3222" s="15" t="s">
        <v>6218</v>
      </c>
    </row>
    <row r="3223" spans="1:13" outlineLevel="2" x14ac:dyDescent="0.3">
      <c r="A3223" s="10" t="s">
        <v>96</v>
      </c>
      <c r="B3223" s="16">
        <v>2.2280249161068642</v>
      </c>
      <c r="C3223" s="12" t="s">
        <v>1979</v>
      </c>
      <c r="D3223" s="12" t="s">
        <v>1979</v>
      </c>
      <c r="E3223" s="12"/>
      <c r="F3223" s="13">
        <v>29.11</v>
      </c>
      <c r="G3223" s="13">
        <v>786.74</v>
      </c>
      <c r="H3223" s="13">
        <v>2357.1999999999998</v>
      </c>
      <c r="I3223" s="13">
        <v>3</v>
      </c>
      <c r="J3223" s="13">
        <v>-0.02</v>
      </c>
      <c r="K3223" s="13">
        <v>0</v>
      </c>
      <c r="L3223" s="13">
        <v>2.3999999999999998E-3</v>
      </c>
      <c r="M3223" s="15" t="s">
        <v>6218</v>
      </c>
    </row>
    <row r="3224" spans="1:13" outlineLevel="2" x14ac:dyDescent="0.3">
      <c r="A3224" s="10" t="s">
        <v>96</v>
      </c>
      <c r="B3224" s="16">
        <v>4.7083130049583068E-3</v>
      </c>
      <c r="C3224" s="12" t="s">
        <v>1980</v>
      </c>
      <c r="D3224" s="12" t="s">
        <v>1980</v>
      </c>
      <c r="E3224" s="12"/>
      <c r="F3224" s="13">
        <v>42.38</v>
      </c>
      <c r="G3224" s="13">
        <v>687.37</v>
      </c>
      <c r="H3224" s="13">
        <v>2745.43</v>
      </c>
      <c r="I3224" s="13">
        <v>4</v>
      </c>
      <c r="J3224" s="13">
        <v>0.98</v>
      </c>
      <c r="K3224" s="13">
        <v>1</v>
      </c>
      <c r="L3224" s="13">
        <v>1.2E-4</v>
      </c>
      <c r="M3224" s="15" t="s">
        <v>6218</v>
      </c>
    </row>
    <row r="3225" spans="1:13" outlineLevel="2" x14ac:dyDescent="0.3">
      <c r="A3225" s="10" t="s">
        <v>96</v>
      </c>
      <c r="B3225" s="16">
        <v>1.014516696967253E-3</v>
      </c>
      <c r="C3225" s="12" t="s">
        <v>3309</v>
      </c>
      <c r="D3225" s="12" t="s">
        <v>3309</v>
      </c>
      <c r="E3225" s="12"/>
      <c r="F3225" s="13">
        <v>84.56</v>
      </c>
      <c r="G3225" s="13">
        <v>959.51</v>
      </c>
      <c r="H3225" s="13">
        <v>1917</v>
      </c>
      <c r="I3225" s="13">
        <v>2</v>
      </c>
      <c r="J3225" s="13">
        <v>-0.01</v>
      </c>
      <c r="K3225" s="13">
        <v>0</v>
      </c>
      <c r="L3225" s="14">
        <v>1.3000000000000001E-8</v>
      </c>
      <c r="M3225" s="15" t="s">
        <v>6220</v>
      </c>
    </row>
    <row r="3226" spans="1:13" outlineLevel="2" x14ac:dyDescent="0.3">
      <c r="A3226" s="10" t="s">
        <v>96</v>
      </c>
      <c r="B3226" s="16">
        <v>2.3298419133131043E-4</v>
      </c>
      <c r="C3226" s="12" t="s">
        <v>3309</v>
      </c>
      <c r="D3226" s="12" t="s">
        <v>3309</v>
      </c>
      <c r="E3226" s="12"/>
      <c r="F3226" s="13">
        <v>59.68</v>
      </c>
      <c r="G3226" s="13">
        <v>640.01</v>
      </c>
      <c r="H3226" s="13">
        <v>1916.99</v>
      </c>
      <c r="I3226" s="13">
        <v>3</v>
      </c>
      <c r="J3226" s="13">
        <v>-0.02</v>
      </c>
      <c r="K3226" s="13">
        <v>0</v>
      </c>
      <c r="L3226" s="14">
        <v>1.9000000000000001E-5</v>
      </c>
      <c r="M3226" s="15" t="s">
        <v>6219</v>
      </c>
    </row>
    <row r="3227" spans="1:13" outlineLevel="2" x14ac:dyDescent="0.3">
      <c r="A3227" s="10" t="s">
        <v>96</v>
      </c>
      <c r="B3227" s="16">
        <v>4.0923058404272478E-3</v>
      </c>
      <c r="C3227" s="12" t="s">
        <v>3309</v>
      </c>
      <c r="D3227" s="12" t="s">
        <v>3309</v>
      </c>
      <c r="E3227" s="12"/>
      <c r="F3227" s="13">
        <v>29.06</v>
      </c>
      <c r="G3227" s="13">
        <v>480.25</v>
      </c>
      <c r="H3227" s="13">
        <v>1916.98</v>
      </c>
      <c r="I3227" s="13">
        <v>4</v>
      </c>
      <c r="J3227" s="13">
        <v>-0.04</v>
      </c>
      <c r="K3227" s="13">
        <v>0</v>
      </c>
      <c r="L3227" s="13">
        <v>1.2E-2</v>
      </c>
      <c r="M3227" s="15" t="s">
        <v>6219</v>
      </c>
    </row>
    <row r="3228" spans="1:13" outlineLevel="2" x14ac:dyDescent="0.3">
      <c r="A3228" s="10" t="s">
        <v>96</v>
      </c>
      <c r="B3228" s="16">
        <v>3.2895153530711386E-4</v>
      </c>
      <c r="C3228" s="12" t="s">
        <v>4386</v>
      </c>
      <c r="D3228" s="12" t="s">
        <v>4386</v>
      </c>
      <c r="E3228" s="12"/>
      <c r="F3228" s="13">
        <v>36.590000000000003</v>
      </c>
      <c r="G3228" s="13">
        <v>522.28</v>
      </c>
      <c r="H3228" s="13">
        <v>1563.81</v>
      </c>
      <c r="I3228" s="13">
        <v>3</v>
      </c>
      <c r="J3228" s="13">
        <v>-0.02</v>
      </c>
      <c r="K3228" s="13">
        <v>0</v>
      </c>
      <c r="L3228" s="13">
        <v>4.6000000000000001E-4</v>
      </c>
      <c r="M3228" s="15" t="s">
        <v>6220</v>
      </c>
    </row>
    <row r="3229" spans="1:13" outlineLevel="2" x14ac:dyDescent="0.3">
      <c r="A3229" s="10" t="s">
        <v>96</v>
      </c>
      <c r="B3229" s="16">
        <v>2.844550817217835E-4</v>
      </c>
      <c r="C3229" s="12" t="s">
        <v>3310</v>
      </c>
      <c r="D3229" s="12" t="s">
        <v>3310</v>
      </c>
      <c r="E3229" s="12"/>
      <c r="F3229" s="13">
        <v>55.7</v>
      </c>
      <c r="G3229" s="13">
        <v>743.35</v>
      </c>
      <c r="H3229" s="13">
        <v>2227.0100000000002</v>
      </c>
      <c r="I3229" s="13">
        <v>3</v>
      </c>
      <c r="J3229" s="13">
        <v>-0.02</v>
      </c>
      <c r="K3229" s="13">
        <v>1</v>
      </c>
      <c r="L3229" s="14">
        <v>6.0000000000000002E-6</v>
      </c>
      <c r="M3229" s="15" t="s">
        <v>6219</v>
      </c>
    </row>
    <row r="3230" spans="1:13" outlineLevel="2" x14ac:dyDescent="0.3">
      <c r="A3230" s="10" t="s">
        <v>96</v>
      </c>
      <c r="B3230" s="16">
        <v>0.26984947768570083</v>
      </c>
      <c r="C3230" s="12" t="s">
        <v>3310</v>
      </c>
      <c r="D3230" s="12" t="s">
        <v>3310</v>
      </c>
      <c r="E3230" s="12"/>
      <c r="F3230" s="13">
        <v>22.52</v>
      </c>
      <c r="G3230" s="13">
        <v>557.76</v>
      </c>
      <c r="H3230" s="13">
        <v>2227.0100000000002</v>
      </c>
      <c r="I3230" s="13">
        <v>4</v>
      </c>
      <c r="J3230" s="13">
        <v>-0.03</v>
      </c>
      <c r="K3230" s="13">
        <v>1</v>
      </c>
      <c r="L3230" s="13">
        <v>7.7000000000000002E-3</v>
      </c>
      <c r="M3230" s="15" t="s">
        <v>6220</v>
      </c>
    </row>
    <row r="3231" spans="1:13" outlineLevel="2" x14ac:dyDescent="0.3">
      <c r="A3231" s="10" t="s">
        <v>96</v>
      </c>
      <c r="B3231" s="16">
        <v>9.7246405177350847E-4</v>
      </c>
      <c r="C3231" s="12" t="s">
        <v>104</v>
      </c>
      <c r="D3231" s="12" t="s">
        <v>104</v>
      </c>
      <c r="E3231" s="12"/>
      <c r="F3231" s="13">
        <v>40.909999999999997</v>
      </c>
      <c r="G3231" s="13">
        <v>714.33</v>
      </c>
      <c r="H3231" s="13">
        <v>1426.65</v>
      </c>
      <c r="I3231" s="13">
        <v>2</v>
      </c>
      <c r="J3231" s="13">
        <v>-0.01</v>
      </c>
      <c r="K3231" s="13">
        <v>0</v>
      </c>
      <c r="L3231" s="13">
        <v>1.2999999999999999E-3</v>
      </c>
      <c r="M3231" s="15" t="s">
        <v>6218</v>
      </c>
    </row>
    <row r="3232" spans="1:13" outlineLevel="2" x14ac:dyDescent="0.3">
      <c r="A3232" s="10" t="s">
        <v>96</v>
      </c>
      <c r="B3232" s="16">
        <v>8.3475192085067079E-4</v>
      </c>
      <c r="C3232" s="12" t="s">
        <v>104</v>
      </c>
      <c r="D3232" s="12" t="s">
        <v>104</v>
      </c>
      <c r="E3232" s="12"/>
      <c r="F3232" s="13">
        <v>26.69</v>
      </c>
      <c r="G3232" s="13">
        <v>476.56</v>
      </c>
      <c r="H3232" s="13">
        <v>1426.65</v>
      </c>
      <c r="I3232" s="13">
        <v>3</v>
      </c>
      <c r="J3232" s="13">
        <v>-0.01</v>
      </c>
      <c r="K3232" s="13">
        <v>0</v>
      </c>
      <c r="L3232" s="13">
        <v>3.0999999999999999E-3</v>
      </c>
      <c r="M3232" s="15" t="s">
        <v>6218</v>
      </c>
    </row>
    <row r="3233" spans="1:13" outlineLevel="2" x14ac:dyDescent="0.3">
      <c r="A3233" s="10" t="s">
        <v>96</v>
      </c>
      <c r="B3233" s="16">
        <v>3.2229670875891854E-4</v>
      </c>
      <c r="C3233" s="12" t="s">
        <v>3308</v>
      </c>
      <c r="D3233" s="12" t="s">
        <v>3308</v>
      </c>
      <c r="E3233" s="12"/>
      <c r="F3233" s="13">
        <v>112.59</v>
      </c>
      <c r="G3233" s="13">
        <v>927.91</v>
      </c>
      <c r="H3233" s="13">
        <v>1853.81</v>
      </c>
      <c r="I3233" s="13">
        <v>2</v>
      </c>
      <c r="J3233" s="13">
        <v>-0.01</v>
      </c>
      <c r="K3233" s="13">
        <v>0</v>
      </c>
      <c r="L3233" s="14">
        <v>6.4999999999999995E-11</v>
      </c>
      <c r="M3233" s="15" t="s">
        <v>6219</v>
      </c>
    </row>
    <row r="3234" spans="1:13" outlineLevel="2" x14ac:dyDescent="0.3">
      <c r="A3234" s="10" t="s">
        <v>96</v>
      </c>
      <c r="B3234" s="16">
        <v>1.6611813650743736E-4</v>
      </c>
      <c r="C3234" s="12" t="s">
        <v>3308</v>
      </c>
      <c r="D3234" s="12" t="s">
        <v>3308</v>
      </c>
      <c r="E3234" s="12"/>
      <c r="F3234" s="13">
        <v>59.55</v>
      </c>
      <c r="G3234" s="13">
        <v>618.94000000000005</v>
      </c>
      <c r="H3234" s="13">
        <v>1853.8</v>
      </c>
      <c r="I3234" s="13">
        <v>3</v>
      </c>
      <c r="J3234" s="13">
        <v>-0.02</v>
      </c>
      <c r="K3234" s="13">
        <v>0</v>
      </c>
      <c r="L3234" s="14">
        <v>3.4000000000000001E-6</v>
      </c>
      <c r="M3234" s="15" t="s">
        <v>6219</v>
      </c>
    </row>
    <row r="3235" spans="1:13" outlineLevel="2" x14ac:dyDescent="0.3">
      <c r="A3235" s="10" t="s">
        <v>96</v>
      </c>
      <c r="B3235" s="16">
        <v>0.16843751947270269</v>
      </c>
      <c r="C3235" s="12" t="s">
        <v>4392</v>
      </c>
      <c r="D3235" s="12" t="s">
        <v>4392</v>
      </c>
      <c r="E3235" s="12"/>
      <c r="F3235" s="13">
        <v>30.01</v>
      </c>
      <c r="G3235" s="13">
        <v>709.67</v>
      </c>
      <c r="H3235" s="13">
        <v>2126</v>
      </c>
      <c r="I3235" s="13">
        <v>3</v>
      </c>
      <c r="J3235" s="13">
        <v>-0.01</v>
      </c>
      <c r="K3235" s="13">
        <v>1</v>
      </c>
      <c r="L3235" s="13">
        <v>1.5E-3</v>
      </c>
      <c r="M3235" s="15" t="s">
        <v>6220</v>
      </c>
    </row>
    <row r="3236" spans="1:13" outlineLevel="2" x14ac:dyDescent="0.3">
      <c r="A3236" s="10" t="s">
        <v>96</v>
      </c>
      <c r="B3236" s="16">
        <v>2.2492402702432279E-4</v>
      </c>
      <c r="C3236" s="12" t="s">
        <v>4383</v>
      </c>
      <c r="D3236" s="12" t="s">
        <v>4383</v>
      </c>
      <c r="E3236" s="12"/>
      <c r="F3236" s="13">
        <v>43.93</v>
      </c>
      <c r="G3236" s="13">
        <v>512.29999999999995</v>
      </c>
      <c r="H3236" s="13">
        <v>1022.58</v>
      </c>
      <c r="I3236" s="13">
        <v>2</v>
      </c>
      <c r="J3236" s="13">
        <v>-0.02</v>
      </c>
      <c r="K3236" s="13">
        <v>0</v>
      </c>
      <c r="L3236" s="13">
        <v>4.0000000000000001E-3</v>
      </c>
      <c r="M3236" s="15" t="s">
        <v>6220</v>
      </c>
    </row>
    <row r="3237" spans="1:13" outlineLevel="2" x14ac:dyDescent="0.3">
      <c r="A3237" s="10" t="s">
        <v>96</v>
      </c>
      <c r="B3237" s="16">
        <v>1.7841318183351772E-3</v>
      </c>
      <c r="C3237" s="12" t="s">
        <v>1976</v>
      </c>
      <c r="D3237" s="12" t="s">
        <v>1976</v>
      </c>
      <c r="E3237" s="12"/>
      <c r="F3237" s="13">
        <v>29.92</v>
      </c>
      <c r="G3237" s="13">
        <v>485.6</v>
      </c>
      <c r="H3237" s="13">
        <v>1453.77</v>
      </c>
      <c r="I3237" s="13">
        <v>3</v>
      </c>
      <c r="J3237" s="13">
        <v>-0.02</v>
      </c>
      <c r="K3237" s="13">
        <v>0</v>
      </c>
      <c r="L3237" s="13">
        <v>1.6999999999999999E-3</v>
      </c>
      <c r="M3237" s="15" t="s">
        <v>6219</v>
      </c>
    </row>
    <row r="3238" spans="1:13" outlineLevel="2" x14ac:dyDescent="0.3">
      <c r="A3238" s="10" t="s">
        <v>96</v>
      </c>
      <c r="B3238" s="16">
        <v>1.7240527747070982E-3</v>
      </c>
      <c r="C3238" s="12" t="s">
        <v>4385</v>
      </c>
      <c r="D3238" s="12" t="s">
        <v>4385</v>
      </c>
      <c r="E3238" s="12"/>
      <c r="F3238" s="13">
        <v>53.07</v>
      </c>
      <c r="G3238" s="13">
        <v>781.43</v>
      </c>
      <c r="H3238" s="13">
        <v>1560.85</v>
      </c>
      <c r="I3238" s="13">
        <v>2</v>
      </c>
      <c r="J3238" s="13">
        <v>0</v>
      </c>
      <c r="K3238" s="13">
        <v>0</v>
      </c>
      <c r="L3238" s="13">
        <v>1.2999999999999999E-4</v>
      </c>
      <c r="M3238" s="15" t="s">
        <v>6216</v>
      </c>
    </row>
    <row r="3239" spans="1:13" outlineLevel="2" x14ac:dyDescent="0.3">
      <c r="A3239" s="10" t="s">
        <v>96</v>
      </c>
      <c r="B3239" s="16">
        <v>2.0551062037336686E-4</v>
      </c>
      <c r="C3239" s="12" t="s">
        <v>4385</v>
      </c>
      <c r="D3239" s="12" t="s">
        <v>4385</v>
      </c>
      <c r="E3239" s="12"/>
      <c r="F3239" s="13">
        <v>26.03</v>
      </c>
      <c r="G3239" s="13">
        <v>521.28</v>
      </c>
      <c r="H3239" s="13">
        <v>1560.83</v>
      </c>
      <c r="I3239" s="13">
        <v>3</v>
      </c>
      <c r="J3239" s="13">
        <v>-0.02</v>
      </c>
      <c r="K3239" s="13">
        <v>0</v>
      </c>
      <c r="L3239" s="13">
        <v>4.7000000000000002E-3</v>
      </c>
      <c r="M3239" s="15" t="s">
        <v>6216</v>
      </c>
    </row>
    <row r="3240" spans="1:13" outlineLevel="2" x14ac:dyDescent="0.3">
      <c r="A3240" s="10" t="s">
        <v>96</v>
      </c>
      <c r="B3240" s="16">
        <v>1.0932684058634847E-4</v>
      </c>
      <c r="C3240" s="12" t="s">
        <v>5390</v>
      </c>
      <c r="D3240" s="12" t="s">
        <v>5390</v>
      </c>
      <c r="E3240" s="12"/>
      <c r="F3240" s="13">
        <v>53.07</v>
      </c>
      <c r="G3240" s="13">
        <v>664.64</v>
      </c>
      <c r="H3240" s="13">
        <v>1990.89</v>
      </c>
      <c r="I3240" s="13">
        <v>3</v>
      </c>
      <c r="J3240" s="13">
        <v>-0.01</v>
      </c>
      <c r="K3240" s="13">
        <v>0</v>
      </c>
      <c r="L3240" s="14">
        <v>1.1E-5</v>
      </c>
      <c r="M3240" s="15" t="s">
        <v>6216</v>
      </c>
    </row>
    <row r="3241" spans="1:13" outlineLevel="2" x14ac:dyDescent="0.3">
      <c r="A3241" s="10" t="s">
        <v>96</v>
      </c>
      <c r="B3241" s="16">
        <v>2.9519895122739036E-4</v>
      </c>
      <c r="C3241" s="12" t="s">
        <v>5390</v>
      </c>
      <c r="D3241" s="12" t="s">
        <v>5390</v>
      </c>
      <c r="E3241" s="12"/>
      <c r="F3241" s="13">
        <v>34.869999999999997</v>
      </c>
      <c r="G3241" s="13">
        <v>498.73</v>
      </c>
      <c r="H3241" s="13">
        <v>1990.87</v>
      </c>
      <c r="I3241" s="13">
        <v>4</v>
      </c>
      <c r="J3241" s="13">
        <v>-0.02</v>
      </c>
      <c r="K3241" s="13">
        <v>0</v>
      </c>
      <c r="L3241" s="13">
        <v>5.4000000000000001E-4</v>
      </c>
      <c r="M3241" s="15" t="s">
        <v>6216</v>
      </c>
    </row>
    <row r="3242" spans="1:13" outlineLevel="2" x14ac:dyDescent="0.3">
      <c r="A3242" s="10" t="s">
        <v>96</v>
      </c>
      <c r="B3242" s="16">
        <v>3.298958863708549E-3</v>
      </c>
      <c r="C3242" s="12" t="s">
        <v>3311</v>
      </c>
      <c r="D3242" s="12" t="s">
        <v>3311</v>
      </c>
      <c r="E3242" s="12"/>
      <c r="F3242" s="13">
        <v>166.84</v>
      </c>
      <c r="G3242" s="13">
        <v>1224.1099999999999</v>
      </c>
      <c r="H3242" s="13">
        <v>2446.21</v>
      </c>
      <c r="I3242" s="13">
        <v>2</v>
      </c>
      <c r="J3242" s="13">
        <v>-0.01</v>
      </c>
      <c r="K3242" s="13">
        <v>0</v>
      </c>
      <c r="L3242" s="14">
        <v>3.8000000000000001E-16</v>
      </c>
      <c r="M3242" s="15" t="s">
        <v>6220</v>
      </c>
    </row>
    <row r="3243" spans="1:13" outlineLevel="2" x14ac:dyDescent="0.3">
      <c r="A3243" s="10" t="s">
        <v>96</v>
      </c>
      <c r="B3243" s="16">
        <v>1.8513891535304027E-4</v>
      </c>
      <c r="C3243" s="12" t="s">
        <v>3311</v>
      </c>
      <c r="D3243" s="12" t="s">
        <v>3311</v>
      </c>
      <c r="E3243" s="12"/>
      <c r="F3243" s="13">
        <v>112.2</v>
      </c>
      <c r="G3243" s="13">
        <v>816.4</v>
      </c>
      <c r="H3243" s="13">
        <v>2446.19</v>
      </c>
      <c r="I3243" s="13">
        <v>3</v>
      </c>
      <c r="J3243" s="13">
        <v>-0.02</v>
      </c>
      <c r="K3243" s="13">
        <v>0</v>
      </c>
      <c r="L3243" s="14">
        <v>3E-11</v>
      </c>
      <c r="M3243" s="15" t="s">
        <v>6220</v>
      </c>
    </row>
    <row r="3244" spans="1:13" outlineLevel="2" x14ac:dyDescent="0.3">
      <c r="A3244" s="10" t="s">
        <v>96</v>
      </c>
      <c r="B3244" s="16">
        <v>1.4917052723892846E-3</v>
      </c>
      <c r="C3244" s="12" t="s">
        <v>3311</v>
      </c>
      <c r="D3244" s="12" t="s">
        <v>3311</v>
      </c>
      <c r="E3244" s="12" t="s">
        <v>1</v>
      </c>
      <c r="F3244" s="13">
        <v>67.209999999999994</v>
      </c>
      <c r="G3244" s="13">
        <v>821.74</v>
      </c>
      <c r="H3244" s="13">
        <v>2462.19</v>
      </c>
      <c r="I3244" s="13">
        <v>3</v>
      </c>
      <c r="J3244" s="13">
        <v>-0.02</v>
      </c>
      <c r="K3244" s="13">
        <v>0</v>
      </c>
      <c r="L3244" s="14">
        <v>4.9999999999999998E-7</v>
      </c>
      <c r="M3244" s="15" t="s">
        <v>6220</v>
      </c>
    </row>
    <row r="3245" spans="1:13" outlineLevel="2" x14ac:dyDescent="0.3">
      <c r="A3245" s="10" t="s">
        <v>96</v>
      </c>
      <c r="B3245" s="16">
        <v>1.6310809253965234E-4</v>
      </c>
      <c r="C3245" s="12" t="s">
        <v>3311</v>
      </c>
      <c r="D3245" s="12" t="s">
        <v>3311</v>
      </c>
      <c r="E3245" s="12"/>
      <c r="F3245" s="13">
        <v>56.6</v>
      </c>
      <c r="G3245" s="13">
        <v>612.54999999999995</v>
      </c>
      <c r="H3245" s="13">
        <v>2446.1799999999998</v>
      </c>
      <c r="I3245" s="13">
        <v>4</v>
      </c>
      <c r="J3245" s="13">
        <v>-0.03</v>
      </c>
      <c r="K3245" s="13">
        <v>0</v>
      </c>
      <c r="L3245" s="14">
        <v>4.8999999999999997E-6</v>
      </c>
      <c r="M3245" s="15" t="s">
        <v>6220</v>
      </c>
    </row>
    <row r="3246" spans="1:13" outlineLevel="2" x14ac:dyDescent="0.3">
      <c r="A3246" s="10" t="s">
        <v>96</v>
      </c>
      <c r="B3246" s="16">
        <v>9.1571285971768209E-4</v>
      </c>
      <c r="C3246" s="12" t="s">
        <v>3311</v>
      </c>
      <c r="D3246" s="12" t="s">
        <v>3311</v>
      </c>
      <c r="E3246" s="12" t="s">
        <v>1</v>
      </c>
      <c r="F3246" s="13">
        <v>52.39</v>
      </c>
      <c r="G3246" s="13">
        <v>616.54999999999995</v>
      </c>
      <c r="H3246" s="13">
        <v>2462.17</v>
      </c>
      <c r="I3246" s="13">
        <v>4</v>
      </c>
      <c r="J3246" s="13">
        <v>-0.03</v>
      </c>
      <c r="K3246" s="13">
        <v>0</v>
      </c>
      <c r="L3246" s="14">
        <v>1.2E-5</v>
      </c>
      <c r="M3246" s="15" t="s">
        <v>6220</v>
      </c>
    </row>
    <row r="3247" spans="1:13" outlineLevel="2" x14ac:dyDescent="0.3">
      <c r="A3247" s="10" t="s">
        <v>96</v>
      </c>
      <c r="B3247" s="16">
        <v>0.2438912634750523</v>
      </c>
      <c r="C3247" s="12" t="s">
        <v>3311</v>
      </c>
      <c r="D3247" s="12" t="s">
        <v>3311</v>
      </c>
      <c r="E3247" s="12" t="s">
        <v>1</v>
      </c>
      <c r="F3247" s="13">
        <v>46.77</v>
      </c>
      <c r="G3247" s="13">
        <v>1232.1099999999999</v>
      </c>
      <c r="H3247" s="13">
        <v>2462.21</v>
      </c>
      <c r="I3247" s="13">
        <v>2</v>
      </c>
      <c r="J3247" s="13">
        <v>0</v>
      </c>
      <c r="K3247" s="13">
        <v>0</v>
      </c>
      <c r="L3247" s="14">
        <v>4.5000000000000003E-5</v>
      </c>
      <c r="M3247" s="15" t="s">
        <v>6219</v>
      </c>
    </row>
    <row r="3248" spans="1:13" outlineLevel="2" x14ac:dyDescent="0.3">
      <c r="A3248" s="10" t="s">
        <v>96</v>
      </c>
      <c r="B3248" s="16">
        <v>2.0795390726332556E-4</v>
      </c>
      <c r="C3248" s="12" t="s">
        <v>1977</v>
      </c>
      <c r="D3248" s="12" t="s">
        <v>1977</v>
      </c>
      <c r="E3248" s="12"/>
      <c r="F3248" s="13">
        <v>40.700000000000003</v>
      </c>
      <c r="G3248" s="13">
        <v>537.95000000000005</v>
      </c>
      <c r="H3248" s="13">
        <v>1610.83</v>
      </c>
      <c r="I3248" s="13">
        <v>3</v>
      </c>
      <c r="J3248" s="13">
        <v>-0.01</v>
      </c>
      <c r="K3248" s="13">
        <v>1</v>
      </c>
      <c r="L3248" s="13">
        <v>1.4999999999999999E-4</v>
      </c>
      <c r="M3248" s="15" t="s">
        <v>6218</v>
      </c>
    </row>
    <row r="3249" spans="1:13" outlineLevel="2" x14ac:dyDescent="0.3">
      <c r="A3249" s="10" t="s">
        <v>96</v>
      </c>
      <c r="B3249" s="16">
        <v>2.9058072863355028E-4</v>
      </c>
      <c r="C3249" s="12" t="s">
        <v>1977</v>
      </c>
      <c r="D3249" s="12" t="s">
        <v>1977</v>
      </c>
      <c r="E3249" s="12" t="s">
        <v>1</v>
      </c>
      <c r="F3249" s="13">
        <v>40.43</v>
      </c>
      <c r="G3249" s="13">
        <v>543.28</v>
      </c>
      <c r="H3249" s="13">
        <v>1626.83</v>
      </c>
      <c r="I3249" s="13">
        <v>3</v>
      </c>
      <c r="J3249" s="13">
        <v>-0.01</v>
      </c>
      <c r="K3249" s="13">
        <v>1</v>
      </c>
      <c r="L3249" s="13">
        <v>2.2000000000000001E-4</v>
      </c>
      <c r="M3249" s="15" t="s">
        <v>6218</v>
      </c>
    </row>
    <row r="3250" spans="1:13" outlineLevel="2" x14ac:dyDescent="0.3">
      <c r="A3250" s="10" t="s">
        <v>96</v>
      </c>
      <c r="B3250" s="16">
        <v>6.5914638776581002E-4</v>
      </c>
      <c r="C3250" s="12" t="s">
        <v>5388</v>
      </c>
      <c r="D3250" s="12" t="s">
        <v>5388</v>
      </c>
      <c r="E3250" s="12"/>
      <c r="F3250" s="13">
        <v>23.36</v>
      </c>
      <c r="G3250" s="13">
        <v>629.84</v>
      </c>
      <c r="H3250" s="13">
        <v>1257.67</v>
      </c>
      <c r="I3250" s="13">
        <v>2</v>
      </c>
      <c r="J3250" s="13">
        <v>-0.01</v>
      </c>
      <c r="K3250" s="13">
        <v>1</v>
      </c>
      <c r="L3250" s="13">
        <v>5.3999999999999999E-2</v>
      </c>
      <c r="M3250" s="15" t="s">
        <v>6216</v>
      </c>
    </row>
    <row r="3251" spans="1:13" outlineLevel="2" x14ac:dyDescent="0.3">
      <c r="A3251" s="10" t="s">
        <v>96</v>
      </c>
      <c r="B3251" s="16">
        <v>2.9613479023762705E-4</v>
      </c>
      <c r="C3251" s="12" t="s">
        <v>3302</v>
      </c>
      <c r="D3251" s="12" t="s">
        <v>3302</v>
      </c>
      <c r="E3251" s="12"/>
      <c r="F3251" s="13">
        <v>33.76</v>
      </c>
      <c r="G3251" s="13">
        <v>655.88</v>
      </c>
      <c r="H3251" s="13">
        <v>1309.74</v>
      </c>
      <c r="I3251" s="13">
        <v>2</v>
      </c>
      <c r="J3251" s="13">
        <v>-0.02</v>
      </c>
      <c r="K3251" s="13">
        <v>1</v>
      </c>
      <c r="L3251" s="13">
        <v>1.7000000000000001E-2</v>
      </c>
      <c r="M3251" s="15" t="s">
        <v>6219</v>
      </c>
    </row>
    <row r="3252" spans="1:13" outlineLevel="2" x14ac:dyDescent="0.3">
      <c r="A3252" s="10" t="s">
        <v>96</v>
      </c>
      <c r="B3252" s="16">
        <v>3.2746094540788597E-5</v>
      </c>
      <c r="C3252" s="12" t="s">
        <v>3302</v>
      </c>
      <c r="D3252" s="12" t="s">
        <v>3302</v>
      </c>
      <c r="E3252" s="12"/>
      <c r="F3252" s="13">
        <v>23.27</v>
      </c>
      <c r="G3252" s="13">
        <v>437.59</v>
      </c>
      <c r="H3252" s="13">
        <v>1309.73</v>
      </c>
      <c r="I3252" s="13">
        <v>3</v>
      </c>
      <c r="J3252" s="13">
        <v>-0.03</v>
      </c>
      <c r="K3252" s="13">
        <v>1</v>
      </c>
      <c r="L3252" s="13">
        <v>1.4E-2</v>
      </c>
      <c r="M3252" s="15" t="s">
        <v>6219</v>
      </c>
    </row>
    <row r="3253" spans="1:13" outlineLevel="2" x14ac:dyDescent="0.3">
      <c r="A3253" s="10" t="s">
        <v>96</v>
      </c>
      <c r="B3253" s="16">
        <v>2.334729977064216E-2</v>
      </c>
      <c r="C3253" s="12" t="s">
        <v>110</v>
      </c>
      <c r="D3253" s="12" t="s">
        <v>110</v>
      </c>
      <c r="E3253" s="12"/>
      <c r="F3253" s="13">
        <v>74.81</v>
      </c>
      <c r="G3253" s="13">
        <v>621.98</v>
      </c>
      <c r="H3253" s="13">
        <v>1862.92</v>
      </c>
      <c r="I3253" s="13">
        <v>3</v>
      </c>
      <c r="J3253" s="13">
        <v>-0.02</v>
      </c>
      <c r="K3253" s="13">
        <v>1</v>
      </c>
      <c r="L3253" s="14">
        <v>1.1999999999999999E-7</v>
      </c>
      <c r="M3253" s="15" t="s">
        <v>6219</v>
      </c>
    </row>
    <row r="3254" spans="1:13" outlineLevel="2" x14ac:dyDescent="0.3">
      <c r="A3254" s="10" t="s">
        <v>96</v>
      </c>
      <c r="B3254" s="16">
        <v>1.499204230450606E-4</v>
      </c>
      <c r="C3254" s="12" t="s">
        <v>110</v>
      </c>
      <c r="D3254" s="12" t="s">
        <v>110</v>
      </c>
      <c r="E3254" s="12"/>
      <c r="F3254" s="13">
        <v>40.15</v>
      </c>
      <c r="G3254" s="13">
        <v>466.73</v>
      </c>
      <c r="H3254" s="13">
        <v>1862.91</v>
      </c>
      <c r="I3254" s="13">
        <v>4</v>
      </c>
      <c r="J3254" s="13">
        <v>-0.03</v>
      </c>
      <c r="K3254" s="13">
        <v>1</v>
      </c>
      <c r="L3254" s="13">
        <v>1.7000000000000001E-4</v>
      </c>
      <c r="M3254" s="15" t="s">
        <v>6219</v>
      </c>
    </row>
    <row r="3255" spans="1:13" outlineLevel="2" x14ac:dyDescent="0.3">
      <c r="A3255" s="10" t="s">
        <v>96</v>
      </c>
      <c r="B3255" s="16">
        <v>1.5294830240495504E-3</v>
      </c>
      <c r="C3255" s="12" t="s">
        <v>1978</v>
      </c>
      <c r="D3255" s="12" t="s">
        <v>1978</v>
      </c>
      <c r="E3255" s="12"/>
      <c r="F3255" s="13">
        <v>62.29</v>
      </c>
      <c r="G3255" s="13">
        <v>905.5</v>
      </c>
      <c r="H3255" s="13">
        <v>1808.99</v>
      </c>
      <c r="I3255" s="13">
        <v>2</v>
      </c>
      <c r="J3255" s="13">
        <v>-0.01</v>
      </c>
      <c r="K3255" s="13">
        <v>1</v>
      </c>
      <c r="L3255" s="14">
        <v>1.5E-5</v>
      </c>
      <c r="M3255" s="15" t="s">
        <v>6218</v>
      </c>
    </row>
    <row r="3256" spans="1:13" outlineLevel="2" x14ac:dyDescent="0.3">
      <c r="A3256" s="10" t="s">
        <v>96</v>
      </c>
      <c r="B3256" s="16">
        <v>9.9686420192463942E-4</v>
      </c>
      <c r="C3256" s="12" t="s">
        <v>1978</v>
      </c>
      <c r="D3256" s="12" t="s">
        <v>1978</v>
      </c>
      <c r="E3256" s="12"/>
      <c r="F3256" s="13">
        <v>29.1</v>
      </c>
      <c r="G3256" s="13">
        <v>604</v>
      </c>
      <c r="H3256" s="13">
        <v>1808.99</v>
      </c>
      <c r="I3256" s="13">
        <v>3</v>
      </c>
      <c r="J3256" s="13">
        <v>-0.01</v>
      </c>
      <c r="K3256" s="13">
        <v>1</v>
      </c>
      <c r="L3256" s="13">
        <v>7.4000000000000003E-3</v>
      </c>
      <c r="M3256" s="15" t="s">
        <v>6218</v>
      </c>
    </row>
    <row r="3257" spans="1:13" outlineLevel="2" x14ac:dyDescent="0.3">
      <c r="A3257" s="10" t="s">
        <v>96</v>
      </c>
      <c r="B3257" s="16">
        <v>1.5505802817868414E-3</v>
      </c>
      <c r="C3257" s="12" t="s">
        <v>5389</v>
      </c>
      <c r="D3257" s="12" t="s">
        <v>5389</v>
      </c>
      <c r="E3257" s="12"/>
      <c r="F3257" s="13">
        <v>48.86</v>
      </c>
      <c r="G3257" s="13">
        <v>658.3</v>
      </c>
      <c r="H3257" s="13">
        <v>1971.88</v>
      </c>
      <c r="I3257" s="13">
        <v>3</v>
      </c>
      <c r="J3257" s="13">
        <v>-0.01</v>
      </c>
      <c r="K3257" s="13">
        <v>0</v>
      </c>
      <c r="L3257" s="14">
        <v>2.5999999999999998E-5</v>
      </c>
      <c r="M3257" s="15" t="s">
        <v>6216</v>
      </c>
    </row>
    <row r="3258" spans="1:13" outlineLevel="2" x14ac:dyDescent="0.3">
      <c r="A3258" s="10" t="s">
        <v>96</v>
      </c>
      <c r="B3258" s="16">
        <v>1.4864358558776818E-3</v>
      </c>
      <c r="C3258" s="12" t="s">
        <v>4390</v>
      </c>
      <c r="D3258" s="12" t="s">
        <v>4390</v>
      </c>
      <c r="E3258" s="12"/>
      <c r="F3258" s="13">
        <v>62.15</v>
      </c>
      <c r="G3258" s="13">
        <v>972</v>
      </c>
      <c r="H3258" s="13">
        <v>1941.99</v>
      </c>
      <c r="I3258" s="13">
        <v>2</v>
      </c>
      <c r="J3258" s="13">
        <v>-0.01</v>
      </c>
      <c r="K3258" s="13">
        <v>1</v>
      </c>
      <c r="L3258" s="14">
        <v>2.0999999999999998E-6</v>
      </c>
      <c r="M3258" s="15" t="s">
        <v>6220</v>
      </c>
    </row>
    <row r="3259" spans="1:13" outlineLevel="2" x14ac:dyDescent="0.3">
      <c r="A3259" s="10" t="s">
        <v>96</v>
      </c>
      <c r="B3259" s="16">
        <v>5.2420643567782123E-4</v>
      </c>
      <c r="C3259" s="12" t="s">
        <v>3304</v>
      </c>
      <c r="D3259" s="12" t="s">
        <v>3304</v>
      </c>
      <c r="E3259" s="12" t="s">
        <v>1</v>
      </c>
      <c r="F3259" s="13">
        <v>46.87</v>
      </c>
      <c r="G3259" s="13">
        <v>819.91</v>
      </c>
      <c r="H3259" s="13">
        <v>1637.81</v>
      </c>
      <c r="I3259" s="13">
        <v>2</v>
      </c>
      <c r="J3259" s="13">
        <v>-0.01</v>
      </c>
      <c r="K3259" s="13">
        <v>0</v>
      </c>
      <c r="L3259" s="14">
        <v>4.0000000000000003E-5</v>
      </c>
      <c r="M3259" s="15" t="s">
        <v>6219</v>
      </c>
    </row>
    <row r="3260" spans="1:13" outlineLevel="2" x14ac:dyDescent="0.3">
      <c r="A3260" s="10" t="s">
        <v>96</v>
      </c>
      <c r="B3260" s="16">
        <v>6.2993339896478726E-4</v>
      </c>
      <c r="C3260" s="12" t="s">
        <v>3304</v>
      </c>
      <c r="D3260" s="12" t="s">
        <v>3304</v>
      </c>
      <c r="E3260" s="12"/>
      <c r="F3260" s="13">
        <v>42.09</v>
      </c>
      <c r="G3260" s="13">
        <v>811.92</v>
      </c>
      <c r="H3260" s="13">
        <v>1621.82</v>
      </c>
      <c r="I3260" s="13">
        <v>2</v>
      </c>
      <c r="J3260" s="13">
        <v>-0.01</v>
      </c>
      <c r="K3260" s="13">
        <v>0</v>
      </c>
      <c r="L3260" s="13">
        <v>1.1E-4</v>
      </c>
      <c r="M3260" s="15" t="s">
        <v>6219</v>
      </c>
    </row>
    <row r="3261" spans="1:13" outlineLevel="2" x14ac:dyDescent="0.3">
      <c r="A3261" s="10" t="s">
        <v>96</v>
      </c>
      <c r="B3261" s="16">
        <v>0.31827741159268658</v>
      </c>
      <c r="C3261" s="12" t="s">
        <v>3304</v>
      </c>
      <c r="D3261" s="12" t="s">
        <v>3304</v>
      </c>
      <c r="E3261" s="12" t="s">
        <v>1</v>
      </c>
      <c r="F3261" s="13">
        <v>40.659999999999997</v>
      </c>
      <c r="G3261" s="13">
        <v>546.94000000000005</v>
      </c>
      <c r="H3261" s="13">
        <v>1637.81</v>
      </c>
      <c r="I3261" s="13">
        <v>3</v>
      </c>
      <c r="J3261" s="13">
        <v>-0.02</v>
      </c>
      <c r="K3261" s="13">
        <v>0</v>
      </c>
      <c r="L3261" s="13">
        <v>3.1E-4</v>
      </c>
      <c r="M3261" s="15" t="s">
        <v>6216</v>
      </c>
    </row>
    <row r="3262" spans="1:13" outlineLevel="2" x14ac:dyDescent="0.3">
      <c r="A3262" s="10" t="s">
        <v>96</v>
      </c>
      <c r="B3262" s="16">
        <v>5.4851807148104545E-2</v>
      </c>
      <c r="C3262" s="12" t="s">
        <v>3304</v>
      </c>
      <c r="D3262" s="12" t="s">
        <v>3304</v>
      </c>
      <c r="E3262" s="12"/>
      <c r="F3262" s="13">
        <v>37.1</v>
      </c>
      <c r="G3262" s="13">
        <v>541.61</v>
      </c>
      <c r="H3262" s="13">
        <v>1621.81</v>
      </c>
      <c r="I3262" s="13">
        <v>3</v>
      </c>
      <c r="J3262" s="13">
        <v>-0.02</v>
      </c>
      <c r="K3262" s="13">
        <v>0</v>
      </c>
      <c r="L3262" s="13">
        <v>8.4999999999999995E-4</v>
      </c>
      <c r="M3262" s="15" t="s">
        <v>6219</v>
      </c>
    </row>
    <row r="3263" spans="1:13" outlineLevel="2" x14ac:dyDescent="0.3">
      <c r="A3263" s="10" t="s">
        <v>96</v>
      </c>
      <c r="B3263" s="16">
        <v>1.2307930068581555E-4</v>
      </c>
      <c r="C3263" s="12" t="s">
        <v>114</v>
      </c>
      <c r="D3263" s="12" t="s">
        <v>114</v>
      </c>
      <c r="E3263" s="12"/>
      <c r="F3263" s="13">
        <v>41.19</v>
      </c>
      <c r="G3263" s="13">
        <v>744.04</v>
      </c>
      <c r="H3263" s="13">
        <v>2229.11</v>
      </c>
      <c r="I3263" s="13">
        <v>3</v>
      </c>
      <c r="J3263" s="13">
        <v>0.01</v>
      </c>
      <c r="K3263" s="13">
        <v>1</v>
      </c>
      <c r="L3263" s="13">
        <v>9.3999999999999997E-4</v>
      </c>
      <c r="M3263" s="15" t="s">
        <v>6217</v>
      </c>
    </row>
    <row r="3264" spans="1:13" outlineLevel="2" x14ac:dyDescent="0.3">
      <c r="A3264" s="10" t="s">
        <v>96</v>
      </c>
      <c r="B3264" s="16">
        <v>0.28723024294755423</v>
      </c>
      <c r="C3264" s="12" t="s">
        <v>114</v>
      </c>
      <c r="D3264" s="12" t="s">
        <v>114</v>
      </c>
      <c r="E3264" s="12"/>
      <c r="F3264" s="13">
        <v>38.25</v>
      </c>
      <c r="G3264" s="13">
        <v>558.28</v>
      </c>
      <c r="H3264" s="13">
        <v>2229.1</v>
      </c>
      <c r="I3264" s="13">
        <v>4</v>
      </c>
      <c r="J3264" s="13">
        <v>0</v>
      </c>
      <c r="K3264" s="13">
        <v>1</v>
      </c>
      <c r="L3264" s="13">
        <v>4.2000000000000002E-4</v>
      </c>
      <c r="M3264" s="15" t="s">
        <v>6217</v>
      </c>
    </row>
    <row r="3265" spans="1:13" outlineLevel="2" x14ac:dyDescent="0.3">
      <c r="A3265" s="10" t="s">
        <v>96</v>
      </c>
      <c r="B3265" s="16">
        <v>2.4483789642714993E-4</v>
      </c>
      <c r="C3265" s="12" t="s">
        <v>3299</v>
      </c>
      <c r="D3265" s="12" t="s">
        <v>3299</v>
      </c>
      <c r="E3265" s="12"/>
      <c r="F3265" s="13">
        <v>55.13</v>
      </c>
      <c r="G3265" s="13">
        <v>558.29999999999995</v>
      </c>
      <c r="H3265" s="13">
        <v>1114.58</v>
      </c>
      <c r="I3265" s="13">
        <v>2</v>
      </c>
      <c r="J3265" s="13">
        <v>-0.02</v>
      </c>
      <c r="K3265" s="13">
        <v>0</v>
      </c>
      <c r="L3265" s="14">
        <v>6.0999999999999999E-5</v>
      </c>
      <c r="M3265" s="15" t="s">
        <v>6219</v>
      </c>
    </row>
    <row r="3266" spans="1:13" outlineLevel="2" x14ac:dyDescent="0.3">
      <c r="A3266" s="10" t="s">
        <v>96</v>
      </c>
      <c r="B3266" s="16">
        <v>3.7383908882526106E-3</v>
      </c>
      <c r="C3266" s="12" t="s">
        <v>115</v>
      </c>
      <c r="D3266" s="12" t="s">
        <v>115</v>
      </c>
      <c r="E3266" s="12"/>
      <c r="F3266" s="13">
        <v>93.45</v>
      </c>
      <c r="G3266" s="13">
        <v>768.72</v>
      </c>
      <c r="H3266" s="13">
        <v>2303.15</v>
      </c>
      <c r="I3266" s="13">
        <v>3</v>
      </c>
      <c r="J3266" s="13">
        <v>-0.01</v>
      </c>
      <c r="K3266" s="13">
        <v>0</v>
      </c>
      <c r="L3266" s="14">
        <v>2.7000000000000002E-9</v>
      </c>
      <c r="M3266" s="15" t="s">
        <v>6216</v>
      </c>
    </row>
    <row r="3267" spans="1:13" outlineLevel="2" x14ac:dyDescent="0.3">
      <c r="A3267" s="10" t="s">
        <v>96</v>
      </c>
      <c r="B3267" s="16">
        <v>7.1669567487399255E-3</v>
      </c>
      <c r="C3267" s="12" t="s">
        <v>115</v>
      </c>
      <c r="D3267" s="12" t="s">
        <v>115</v>
      </c>
      <c r="E3267" s="12"/>
      <c r="F3267" s="13">
        <v>43.67</v>
      </c>
      <c r="G3267" s="13">
        <v>576.79999999999995</v>
      </c>
      <c r="H3267" s="13">
        <v>2303.16</v>
      </c>
      <c r="I3267" s="13">
        <v>4</v>
      </c>
      <c r="J3267" s="13">
        <v>0</v>
      </c>
      <c r="K3267" s="13">
        <v>0</v>
      </c>
      <c r="L3267" s="13">
        <v>4.2999999999999999E-4</v>
      </c>
      <c r="M3267" s="15" t="s">
        <v>6217</v>
      </c>
    </row>
    <row r="3268" spans="1:13" outlineLevel="2" x14ac:dyDescent="0.3">
      <c r="A3268" s="10" t="s">
        <v>96</v>
      </c>
      <c r="B3268" s="16">
        <v>2.5486205932261134E-4</v>
      </c>
      <c r="C3268" s="12" t="s">
        <v>106</v>
      </c>
      <c r="D3268" s="12" t="s">
        <v>106</v>
      </c>
      <c r="E3268" s="12"/>
      <c r="F3268" s="13">
        <v>50.72</v>
      </c>
      <c r="G3268" s="13">
        <v>513.27</v>
      </c>
      <c r="H3268" s="13">
        <v>1536.78</v>
      </c>
      <c r="I3268" s="13">
        <v>3</v>
      </c>
      <c r="J3268" s="13">
        <v>-0.02</v>
      </c>
      <c r="K3268" s="13">
        <v>0</v>
      </c>
      <c r="L3268" s="14">
        <v>1.8E-5</v>
      </c>
      <c r="M3268" s="15" t="s">
        <v>6216</v>
      </c>
    </row>
    <row r="3269" spans="1:13" outlineLevel="2" x14ac:dyDescent="0.3">
      <c r="A3269" s="10" t="s">
        <v>96</v>
      </c>
      <c r="B3269" s="16">
        <v>4.6646366784926479E-4</v>
      </c>
      <c r="C3269" s="12" t="s">
        <v>106</v>
      </c>
      <c r="D3269" s="12" t="s">
        <v>106</v>
      </c>
      <c r="E3269" s="12"/>
      <c r="F3269" s="13">
        <v>31.5</v>
      </c>
      <c r="G3269" s="13">
        <v>385.2</v>
      </c>
      <c r="H3269" s="13">
        <v>1536.78</v>
      </c>
      <c r="I3269" s="13">
        <v>4</v>
      </c>
      <c r="J3269" s="13">
        <v>-0.02</v>
      </c>
      <c r="K3269" s="13">
        <v>0</v>
      </c>
      <c r="L3269" s="13">
        <v>1.1999999999999999E-3</v>
      </c>
      <c r="M3269" s="15" t="s">
        <v>6217</v>
      </c>
    </row>
    <row r="3270" spans="1:13" outlineLevel="2" x14ac:dyDescent="0.3">
      <c r="A3270" s="10" t="s">
        <v>96</v>
      </c>
      <c r="B3270" s="16">
        <v>7.8712799920988754E-3</v>
      </c>
      <c r="C3270" s="12" t="s">
        <v>1981</v>
      </c>
      <c r="D3270" s="12" t="s">
        <v>1981</v>
      </c>
      <c r="E3270" s="12" t="s">
        <v>1</v>
      </c>
      <c r="F3270" s="13">
        <v>63.48</v>
      </c>
      <c r="G3270" s="13">
        <v>993.51</v>
      </c>
      <c r="H3270" s="13">
        <v>2977.52</v>
      </c>
      <c r="I3270" s="13">
        <v>3</v>
      </c>
      <c r="J3270" s="13">
        <v>-0.02</v>
      </c>
      <c r="K3270" s="13">
        <v>1</v>
      </c>
      <c r="L3270" s="14">
        <v>1.9999999999999999E-6</v>
      </c>
      <c r="M3270" s="15" t="s">
        <v>6218</v>
      </c>
    </row>
    <row r="3271" spans="1:13" outlineLevel="2" x14ac:dyDescent="0.3">
      <c r="A3271" s="10" t="s">
        <v>96</v>
      </c>
      <c r="B3271" s="16">
        <v>4.6226276734874193E-2</v>
      </c>
      <c r="C3271" s="12" t="s">
        <v>1981</v>
      </c>
      <c r="D3271" s="12" t="s">
        <v>1981</v>
      </c>
      <c r="E3271" s="12"/>
      <c r="F3271" s="13">
        <v>32.21</v>
      </c>
      <c r="G3271" s="13">
        <v>741.65</v>
      </c>
      <c r="H3271" s="13">
        <v>2962.56</v>
      </c>
      <c r="I3271" s="13">
        <v>4</v>
      </c>
      <c r="J3271" s="13">
        <v>1.02</v>
      </c>
      <c r="K3271" s="13">
        <v>1</v>
      </c>
      <c r="L3271" s="13">
        <v>1.1999999999999999E-3</v>
      </c>
      <c r="M3271" s="15" t="s">
        <v>6219</v>
      </c>
    </row>
    <row r="3272" spans="1:13" outlineLevel="2" x14ac:dyDescent="0.3">
      <c r="A3272" s="10" t="s">
        <v>96</v>
      </c>
      <c r="B3272" s="16">
        <v>8.1100358865073821E-4</v>
      </c>
      <c r="C3272" s="12" t="s">
        <v>1981</v>
      </c>
      <c r="D3272" s="12" t="s">
        <v>1981</v>
      </c>
      <c r="E3272" s="12" t="s">
        <v>1</v>
      </c>
      <c r="F3272" s="13">
        <v>27.15</v>
      </c>
      <c r="G3272" s="13">
        <v>745.39</v>
      </c>
      <c r="H3272" s="13">
        <v>2977.52</v>
      </c>
      <c r="I3272" s="13">
        <v>4</v>
      </c>
      <c r="J3272" s="13">
        <v>-0.01</v>
      </c>
      <c r="K3272" s="13">
        <v>1</v>
      </c>
      <c r="L3272" s="13">
        <v>6.3E-3</v>
      </c>
      <c r="M3272" s="15" t="s">
        <v>6218</v>
      </c>
    </row>
    <row r="3273" spans="1:13" outlineLevel="2" x14ac:dyDescent="0.3">
      <c r="A3273" s="10" t="s">
        <v>96</v>
      </c>
      <c r="B3273" s="16">
        <v>0.15799415830808608</v>
      </c>
      <c r="C3273" s="12" t="s">
        <v>6225</v>
      </c>
      <c r="D3273" s="17" t="s">
        <v>6225</v>
      </c>
      <c r="E3273" s="12" t="s">
        <v>1</v>
      </c>
      <c r="F3273" s="13">
        <v>22.8</v>
      </c>
      <c r="G3273" s="13">
        <v>561.79999999999995</v>
      </c>
      <c r="H3273" s="13">
        <v>3364.75</v>
      </c>
      <c r="I3273" s="13">
        <v>6</v>
      </c>
      <c r="J3273" s="13">
        <v>-0.01</v>
      </c>
      <c r="K3273" s="13">
        <v>2</v>
      </c>
      <c r="L3273" s="13">
        <v>7.3000000000000001E-3</v>
      </c>
      <c r="M3273" s="15" t="s">
        <v>6218</v>
      </c>
    </row>
    <row r="3274" spans="1:13" outlineLevel="2" x14ac:dyDescent="0.3">
      <c r="A3274" s="10" t="s">
        <v>96</v>
      </c>
      <c r="B3274" s="16">
        <v>2.5877607648011664E-5</v>
      </c>
      <c r="C3274" s="12" t="s">
        <v>3306</v>
      </c>
      <c r="D3274" s="12" t="s">
        <v>3306</v>
      </c>
      <c r="E3274" s="12"/>
      <c r="F3274" s="13">
        <v>49.39</v>
      </c>
      <c r="G3274" s="13">
        <v>564.96</v>
      </c>
      <c r="H3274" s="13">
        <v>1691.86</v>
      </c>
      <c r="I3274" s="13">
        <v>3</v>
      </c>
      <c r="J3274" s="13">
        <v>-0.02</v>
      </c>
      <c r="K3274" s="13">
        <v>0</v>
      </c>
      <c r="L3274" s="14">
        <v>5.3999999999999998E-5</v>
      </c>
      <c r="M3274" s="15" t="s">
        <v>6219</v>
      </c>
    </row>
    <row r="3275" spans="1:13" outlineLevel="2" x14ac:dyDescent="0.3">
      <c r="A3275" s="10" t="s">
        <v>96</v>
      </c>
      <c r="B3275" s="16">
        <v>6.859728515143977E-4</v>
      </c>
      <c r="C3275" s="12" t="s">
        <v>3306</v>
      </c>
      <c r="D3275" s="12" t="s">
        <v>3306</v>
      </c>
      <c r="E3275" s="12"/>
      <c r="F3275" s="13">
        <v>32.880000000000003</v>
      </c>
      <c r="G3275" s="13">
        <v>423.97</v>
      </c>
      <c r="H3275" s="13">
        <v>1691.85</v>
      </c>
      <c r="I3275" s="13">
        <v>4</v>
      </c>
      <c r="J3275" s="13">
        <v>-0.04</v>
      </c>
      <c r="K3275" s="13">
        <v>0</v>
      </c>
      <c r="L3275" s="13">
        <v>1.2999999999999999E-3</v>
      </c>
      <c r="M3275" s="15" t="s">
        <v>6219</v>
      </c>
    </row>
    <row r="3276" spans="1:13" outlineLevel="2" x14ac:dyDescent="0.3">
      <c r="A3276" s="10" t="s">
        <v>96</v>
      </c>
      <c r="B3276" s="16">
        <v>0.22691593558841611</v>
      </c>
      <c r="C3276" s="12" t="s">
        <v>111</v>
      </c>
      <c r="D3276" s="12" t="s">
        <v>111</v>
      </c>
      <c r="E3276" s="12" t="s">
        <v>1</v>
      </c>
      <c r="F3276" s="13">
        <v>54.36</v>
      </c>
      <c r="G3276" s="13">
        <v>628.34</v>
      </c>
      <c r="H3276" s="13">
        <v>1882.01</v>
      </c>
      <c r="I3276" s="13">
        <v>3</v>
      </c>
      <c r="J3276" s="13">
        <v>1</v>
      </c>
      <c r="K3276" s="13">
        <v>0</v>
      </c>
      <c r="L3276" s="14">
        <v>9.5000000000000005E-6</v>
      </c>
      <c r="M3276" s="15" t="s">
        <v>6216</v>
      </c>
    </row>
    <row r="3277" spans="1:13" outlineLevel="2" x14ac:dyDescent="0.3">
      <c r="A3277" s="10" t="s">
        <v>96</v>
      </c>
      <c r="B3277" s="16">
        <v>3.0924387233538845E-4</v>
      </c>
      <c r="C3277" s="12" t="s">
        <v>111</v>
      </c>
      <c r="D3277" s="12" t="s">
        <v>111</v>
      </c>
      <c r="E3277" s="12"/>
      <c r="F3277" s="13">
        <v>46.93</v>
      </c>
      <c r="G3277" s="13">
        <v>622.66999999999996</v>
      </c>
      <c r="H3277" s="13">
        <v>1865</v>
      </c>
      <c r="I3277" s="13">
        <v>3</v>
      </c>
      <c r="J3277" s="13">
        <v>-0.01</v>
      </c>
      <c r="K3277" s="13">
        <v>0</v>
      </c>
      <c r="L3277" s="14">
        <v>4.0000000000000003E-5</v>
      </c>
      <c r="M3277" s="15" t="s">
        <v>6216</v>
      </c>
    </row>
    <row r="3278" spans="1:13" outlineLevel="2" x14ac:dyDescent="0.3">
      <c r="A3278" s="10" t="s">
        <v>96</v>
      </c>
      <c r="B3278" s="16">
        <v>1.4732467286599224E-3</v>
      </c>
      <c r="C3278" s="12" t="s">
        <v>111</v>
      </c>
      <c r="D3278" s="12" t="s">
        <v>111</v>
      </c>
      <c r="E3278" s="12"/>
      <c r="F3278" s="13">
        <v>46.49</v>
      </c>
      <c r="G3278" s="13">
        <v>933.51</v>
      </c>
      <c r="H3278" s="13">
        <v>1865.01</v>
      </c>
      <c r="I3278" s="13">
        <v>2</v>
      </c>
      <c r="J3278" s="13">
        <v>0</v>
      </c>
      <c r="K3278" s="13">
        <v>0</v>
      </c>
      <c r="L3278" s="14">
        <v>6.8999999999999997E-5</v>
      </c>
      <c r="M3278" s="15" t="s">
        <v>6216</v>
      </c>
    </row>
    <row r="3279" spans="1:13" outlineLevel="2" x14ac:dyDescent="0.3">
      <c r="A3279" s="10" t="s">
        <v>96</v>
      </c>
      <c r="B3279" s="16">
        <v>0.37556063368065296</v>
      </c>
      <c r="C3279" s="12" t="s">
        <v>111</v>
      </c>
      <c r="D3279" s="12" t="s">
        <v>111</v>
      </c>
      <c r="E3279" s="12"/>
      <c r="F3279" s="13">
        <v>35.36</v>
      </c>
      <c r="G3279" s="13">
        <v>467.25</v>
      </c>
      <c r="H3279" s="13">
        <v>1864.99</v>
      </c>
      <c r="I3279" s="13">
        <v>4</v>
      </c>
      <c r="J3279" s="13">
        <v>-0.02</v>
      </c>
      <c r="K3279" s="13">
        <v>0</v>
      </c>
      <c r="L3279" s="13">
        <v>6.8999999999999999E-3</v>
      </c>
      <c r="M3279" s="15" t="s">
        <v>6216</v>
      </c>
    </row>
    <row r="3280" spans="1:13" outlineLevel="2" x14ac:dyDescent="0.3">
      <c r="A3280" s="10" t="s">
        <v>96</v>
      </c>
      <c r="B3280" s="16">
        <v>3.4788573491003117E-3</v>
      </c>
      <c r="C3280" s="12" t="s">
        <v>111</v>
      </c>
      <c r="D3280" s="12" t="s">
        <v>111</v>
      </c>
      <c r="E3280" s="12" t="s">
        <v>1</v>
      </c>
      <c r="F3280" s="13">
        <v>32.74</v>
      </c>
      <c r="G3280" s="13">
        <v>471.25</v>
      </c>
      <c r="H3280" s="13">
        <v>1880.99</v>
      </c>
      <c r="I3280" s="13">
        <v>4</v>
      </c>
      <c r="J3280" s="13">
        <v>-0.02</v>
      </c>
      <c r="K3280" s="13">
        <v>0</v>
      </c>
      <c r="L3280" s="13">
        <v>7.3000000000000001E-3</v>
      </c>
      <c r="M3280" s="15" t="s">
        <v>6216</v>
      </c>
    </row>
    <row r="3281" spans="1:13" outlineLevel="2" x14ac:dyDescent="0.3">
      <c r="A3281" s="10" t="s">
        <v>96</v>
      </c>
      <c r="B3281" s="16">
        <v>6.2844145745978072E-3</v>
      </c>
      <c r="C3281" s="12" t="s">
        <v>111</v>
      </c>
      <c r="D3281" s="12" t="s">
        <v>111</v>
      </c>
      <c r="E3281" s="12" t="s">
        <v>1</v>
      </c>
      <c r="F3281" s="13">
        <v>29.04</v>
      </c>
      <c r="G3281" s="13">
        <v>941.51</v>
      </c>
      <c r="H3281" s="13">
        <v>1881.01</v>
      </c>
      <c r="I3281" s="13">
        <v>2</v>
      </c>
      <c r="J3281" s="13">
        <v>0</v>
      </c>
      <c r="K3281" s="13">
        <v>0</v>
      </c>
      <c r="L3281" s="13">
        <v>1.9E-3</v>
      </c>
      <c r="M3281" s="15" t="s">
        <v>6216</v>
      </c>
    </row>
    <row r="3282" spans="1:13" outlineLevel="2" x14ac:dyDescent="0.3">
      <c r="A3282" s="10" t="s">
        <v>96</v>
      </c>
      <c r="B3282" s="16">
        <v>0.26769513314309185</v>
      </c>
      <c r="C3282" s="12" t="s">
        <v>6224</v>
      </c>
      <c r="D3282" s="17" t="s">
        <v>6224</v>
      </c>
      <c r="E3282" s="12"/>
      <c r="F3282" s="13">
        <v>34.64</v>
      </c>
      <c r="G3282" s="13">
        <v>443.54</v>
      </c>
      <c r="H3282" s="13">
        <v>1327.59</v>
      </c>
      <c r="I3282" s="13">
        <v>3</v>
      </c>
      <c r="J3282" s="13">
        <v>-0.02</v>
      </c>
      <c r="K3282" s="13">
        <v>0</v>
      </c>
      <c r="L3282" s="13">
        <v>5.5999999999999995E-4</v>
      </c>
      <c r="M3282" s="15" t="s">
        <v>6217</v>
      </c>
    </row>
    <row r="3283" spans="1:13" outlineLevel="2" x14ac:dyDescent="0.3">
      <c r="A3283" s="10" t="s">
        <v>96</v>
      </c>
      <c r="B3283" s="16">
        <v>1.2110715323859001E-4</v>
      </c>
      <c r="C3283" s="12" t="s">
        <v>108</v>
      </c>
      <c r="D3283" s="12" t="s">
        <v>108</v>
      </c>
      <c r="E3283" s="12"/>
      <c r="F3283" s="13">
        <v>37.31</v>
      </c>
      <c r="G3283" s="13">
        <v>532.25</v>
      </c>
      <c r="H3283" s="13">
        <v>1593.74</v>
      </c>
      <c r="I3283" s="13">
        <v>3</v>
      </c>
      <c r="J3283" s="13">
        <v>-0.01</v>
      </c>
      <c r="K3283" s="13">
        <v>0</v>
      </c>
      <c r="L3283" s="13">
        <v>3.2000000000000003E-4</v>
      </c>
      <c r="M3283" s="15" t="s">
        <v>6217</v>
      </c>
    </row>
    <row r="3284" spans="1:13" outlineLevel="1" x14ac:dyDescent="0.3">
      <c r="A3284" s="10" t="s">
        <v>96</v>
      </c>
      <c r="B3284" s="16">
        <v>7.7965448606614899E-4</v>
      </c>
      <c r="C3284" s="12" t="s">
        <v>4384</v>
      </c>
      <c r="D3284" s="12" t="s">
        <v>4384</v>
      </c>
      <c r="E3284" s="12"/>
      <c r="F3284" s="13">
        <v>51.29</v>
      </c>
      <c r="G3284" s="13">
        <v>644.85</v>
      </c>
      <c r="H3284" s="13">
        <v>1287.68</v>
      </c>
      <c r="I3284" s="13">
        <v>2</v>
      </c>
      <c r="J3284" s="13">
        <v>-0.01</v>
      </c>
      <c r="K3284" s="13">
        <v>0</v>
      </c>
      <c r="L3284" s="13">
        <v>7.2000000000000005E-4</v>
      </c>
      <c r="M3284" s="15" t="s">
        <v>6216</v>
      </c>
    </row>
    <row r="3285" spans="1:13" outlineLevel="2" x14ac:dyDescent="0.3">
      <c r="A3285" s="10" t="s">
        <v>96</v>
      </c>
      <c r="B3285" s="16">
        <v>1.6652570944041272E-4</v>
      </c>
      <c r="C3285" s="12" t="s">
        <v>4384</v>
      </c>
      <c r="D3285" s="12" t="s">
        <v>4384</v>
      </c>
      <c r="E3285" s="12"/>
      <c r="F3285" s="13">
        <v>25.8</v>
      </c>
      <c r="G3285" s="13">
        <v>430.23</v>
      </c>
      <c r="H3285" s="13">
        <v>1287.67</v>
      </c>
      <c r="I3285" s="13">
        <v>3</v>
      </c>
      <c r="J3285" s="13">
        <v>-0.02</v>
      </c>
      <c r="K3285" s="13">
        <v>0</v>
      </c>
      <c r="L3285" s="13">
        <v>4.9000000000000002E-2</v>
      </c>
      <c r="M3285" s="15" t="s">
        <v>6216</v>
      </c>
    </row>
    <row r="3286" spans="1:13" outlineLevel="2" x14ac:dyDescent="0.3">
      <c r="A3286" s="10" t="s">
        <v>3248</v>
      </c>
      <c r="B3286" s="11">
        <f>SUBTOTAL(4,B3287:B3289)</f>
        <v>0.84838454639259642</v>
      </c>
      <c r="C3286" s="12">
        <f>COUNTA(C3287:C3289)</f>
        <v>3</v>
      </c>
      <c r="D3286" s="12">
        <v>1</v>
      </c>
      <c r="E3286" s="12">
        <f>COUNTA(E3287:E3289)</f>
        <v>0</v>
      </c>
      <c r="F3286" s="13">
        <f>SUBTOTAL(4,F3287:F3289)</f>
        <v>46.09</v>
      </c>
      <c r="G3286" s="13"/>
      <c r="H3286" s="13"/>
      <c r="I3286" s="13"/>
      <c r="J3286" s="13"/>
      <c r="K3286" s="13">
        <f>SUBTOTAL(4,K3287:K3289)</f>
        <v>0</v>
      </c>
      <c r="L3286" s="13"/>
      <c r="M3286" s="15"/>
    </row>
    <row r="3287" spans="1:13" outlineLevel="2" x14ac:dyDescent="0.3">
      <c r="A3287" s="10" t="s">
        <v>3248</v>
      </c>
      <c r="B3287" s="11">
        <v>0.84838454639259642</v>
      </c>
      <c r="C3287" s="12" t="s">
        <v>4223</v>
      </c>
      <c r="D3287" s="17" t="s">
        <v>4223</v>
      </c>
      <c r="E3287" s="12"/>
      <c r="F3287" s="13">
        <v>43.47</v>
      </c>
      <c r="G3287" s="13">
        <v>877.78</v>
      </c>
      <c r="H3287" s="13">
        <v>2630.32</v>
      </c>
      <c r="I3287" s="13">
        <v>3</v>
      </c>
      <c r="J3287" s="13">
        <v>0.02</v>
      </c>
      <c r="K3287" s="13">
        <v>0</v>
      </c>
      <c r="L3287" s="13">
        <v>1.4999999999999999E-4</v>
      </c>
      <c r="M3287" s="15" t="s">
        <v>6206</v>
      </c>
    </row>
    <row r="3288" spans="1:13" outlineLevel="1" x14ac:dyDescent="0.3">
      <c r="A3288" s="10" t="s">
        <v>3248</v>
      </c>
      <c r="B3288" s="11">
        <v>0.66639815595829799</v>
      </c>
      <c r="C3288" s="12" t="s">
        <v>6064</v>
      </c>
      <c r="D3288" s="12" t="s">
        <v>6064</v>
      </c>
      <c r="E3288" s="12"/>
      <c r="F3288" s="13">
        <v>46.09</v>
      </c>
      <c r="G3288" s="13">
        <v>682.86</v>
      </c>
      <c r="H3288" s="13">
        <v>1363.7</v>
      </c>
      <c r="I3288" s="13">
        <v>2</v>
      </c>
      <c r="J3288" s="13">
        <v>0</v>
      </c>
      <c r="K3288" s="13">
        <v>0</v>
      </c>
      <c r="L3288" s="13">
        <v>1.4999999999999999E-4</v>
      </c>
      <c r="M3288" s="15" t="s">
        <v>6208</v>
      </c>
    </row>
    <row r="3289" spans="1:13" outlineLevel="2" x14ac:dyDescent="0.3">
      <c r="A3289" s="10" t="s">
        <v>3248</v>
      </c>
      <c r="B3289" s="16">
        <v>0.65065549397297207</v>
      </c>
      <c r="C3289" s="12" t="s">
        <v>6064</v>
      </c>
      <c r="D3289" s="12" t="s">
        <v>6064</v>
      </c>
      <c r="E3289" s="12"/>
      <c r="F3289" s="13">
        <v>36.65</v>
      </c>
      <c r="G3289" s="13">
        <v>682.85</v>
      </c>
      <c r="H3289" s="13">
        <v>1363.69</v>
      </c>
      <c r="I3289" s="13">
        <v>2</v>
      </c>
      <c r="J3289" s="13">
        <v>-0.01</v>
      </c>
      <c r="K3289" s="13">
        <v>0</v>
      </c>
      <c r="L3289" s="13">
        <v>1.1999999999999999E-3</v>
      </c>
      <c r="M3289" s="15" t="s">
        <v>6216</v>
      </c>
    </row>
    <row r="3290" spans="1:13" outlineLevel="2" x14ac:dyDescent="0.3">
      <c r="A3290" s="10" t="s">
        <v>4068</v>
      </c>
      <c r="B3290" s="16">
        <f>SUBTOTAL(4,B3291:B3292)</f>
        <v>2.2728205775382371</v>
      </c>
      <c r="C3290" s="12">
        <f>COUNTA(C3291:C3292)</f>
        <v>2</v>
      </c>
      <c r="D3290" s="12">
        <v>2</v>
      </c>
      <c r="E3290" s="12">
        <f>COUNTA(E3291:E3292)</f>
        <v>0</v>
      </c>
      <c r="F3290" s="13">
        <f>SUBTOTAL(4,F3291:F3292)</f>
        <v>46.22</v>
      </c>
      <c r="G3290" s="13"/>
      <c r="H3290" s="13"/>
      <c r="I3290" s="13"/>
      <c r="J3290" s="13"/>
      <c r="K3290" s="13">
        <f>SUBTOTAL(4,K3291:K3292)</f>
        <v>0</v>
      </c>
      <c r="L3290" s="14"/>
      <c r="M3290" s="15"/>
    </row>
    <row r="3291" spans="1:13" outlineLevel="1" x14ac:dyDescent="0.3">
      <c r="A3291" s="10" t="s">
        <v>4068</v>
      </c>
      <c r="B3291" s="16">
        <v>2.2728205775382371</v>
      </c>
      <c r="C3291" s="12" t="s">
        <v>4069</v>
      </c>
      <c r="D3291" s="17" t="s">
        <v>4069</v>
      </c>
      <c r="E3291" s="12"/>
      <c r="F3291" s="13">
        <v>46.22</v>
      </c>
      <c r="G3291" s="13">
        <v>584.64</v>
      </c>
      <c r="H3291" s="13">
        <v>1750.89</v>
      </c>
      <c r="I3291" s="13">
        <v>3</v>
      </c>
      <c r="J3291" s="13">
        <v>-0.01</v>
      </c>
      <c r="K3291" s="13">
        <v>0</v>
      </c>
      <c r="L3291" s="14">
        <v>4.6E-5</v>
      </c>
      <c r="M3291" s="15" t="s">
        <v>6220</v>
      </c>
    </row>
    <row r="3292" spans="1:13" outlineLevel="2" x14ac:dyDescent="0.3">
      <c r="A3292" s="10" t="s">
        <v>4068</v>
      </c>
      <c r="B3292" s="16">
        <v>2.1691885942140807</v>
      </c>
      <c r="C3292" s="12" t="s">
        <v>6778</v>
      </c>
      <c r="D3292" s="17" t="s">
        <v>6778</v>
      </c>
      <c r="E3292" s="12"/>
      <c r="F3292" s="13">
        <v>25.24</v>
      </c>
      <c r="G3292" s="13">
        <v>656.32</v>
      </c>
      <c r="H3292" s="13">
        <v>2621.2399999999998</v>
      </c>
      <c r="I3292" s="13">
        <v>4</v>
      </c>
      <c r="J3292" s="13">
        <v>0</v>
      </c>
      <c r="K3292" s="13">
        <v>0</v>
      </c>
      <c r="L3292" s="13">
        <v>4.3E-3</v>
      </c>
      <c r="M3292" s="15" t="s">
        <v>6217</v>
      </c>
    </row>
    <row r="3293" spans="1:13" outlineLevel="2" x14ac:dyDescent="0.3">
      <c r="A3293" s="10" t="s">
        <v>1586</v>
      </c>
      <c r="B3293" s="11">
        <f>SUBTOTAL(4,B3294:B3302)</f>
        <v>247.66851398265504</v>
      </c>
      <c r="C3293" s="12">
        <f>COUNTA(C3294:C3302)</f>
        <v>9</v>
      </c>
      <c r="D3293" s="12">
        <v>1</v>
      </c>
      <c r="E3293" s="12">
        <f>COUNTA(E3294:E3302)</f>
        <v>2</v>
      </c>
      <c r="F3293" s="13">
        <f>SUBTOTAL(4,F3294:F3302)</f>
        <v>45.21</v>
      </c>
      <c r="G3293" s="13"/>
      <c r="H3293" s="13"/>
      <c r="I3293" s="13"/>
      <c r="J3293" s="13"/>
      <c r="K3293" s="13">
        <f>SUBTOTAL(4,K3294:K3302)</f>
        <v>0</v>
      </c>
      <c r="L3293" s="13"/>
      <c r="M3293" s="15"/>
    </row>
    <row r="3294" spans="1:13" outlineLevel="2" x14ac:dyDescent="0.3">
      <c r="A3294" s="10" t="s">
        <v>1586</v>
      </c>
      <c r="B3294" s="11">
        <v>1.526185768726142</v>
      </c>
      <c r="C3294" s="12" t="s">
        <v>6198</v>
      </c>
      <c r="D3294" s="17" t="s">
        <v>6198</v>
      </c>
      <c r="E3294" s="12"/>
      <c r="F3294" s="13">
        <v>23.06</v>
      </c>
      <c r="G3294" s="13">
        <v>433.24</v>
      </c>
      <c r="H3294" s="13">
        <v>1296.69</v>
      </c>
      <c r="I3294" s="13">
        <v>3</v>
      </c>
      <c r="J3294" s="13">
        <v>0</v>
      </c>
      <c r="K3294" s="13">
        <v>0</v>
      </c>
      <c r="L3294" s="13">
        <v>3.4000000000000002E-2</v>
      </c>
      <c r="M3294" s="15" t="s">
        <v>6208</v>
      </c>
    </row>
    <row r="3295" spans="1:13" outlineLevel="2" x14ac:dyDescent="0.3">
      <c r="A3295" s="10" t="s">
        <v>1586</v>
      </c>
      <c r="B3295" s="11">
        <v>1.4241896006817318</v>
      </c>
      <c r="C3295" s="12" t="s">
        <v>1587</v>
      </c>
      <c r="D3295" s="12" t="s">
        <v>1587</v>
      </c>
      <c r="E3295" s="12"/>
      <c r="F3295" s="13">
        <v>45.21</v>
      </c>
      <c r="G3295" s="13">
        <v>582.86</v>
      </c>
      <c r="H3295" s="13">
        <v>1163.7</v>
      </c>
      <c r="I3295" s="13">
        <v>2</v>
      </c>
      <c r="J3295" s="13">
        <v>-0.01</v>
      </c>
      <c r="K3295" s="13">
        <v>0</v>
      </c>
      <c r="L3295" s="13">
        <v>3.3999999999999998E-3</v>
      </c>
      <c r="M3295" s="15" t="s">
        <v>6204</v>
      </c>
    </row>
    <row r="3296" spans="1:13" outlineLevel="2" x14ac:dyDescent="0.3">
      <c r="A3296" s="10" t="s">
        <v>1586</v>
      </c>
      <c r="B3296" s="11">
        <v>1.2949440709267914</v>
      </c>
      <c r="C3296" s="12" t="s">
        <v>4139</v>
      </c>
      <c r="D3296" s="12" t="s">
        <v>4139</v>
      </c>
      <c r="E3296" s="12"/>
      <c r="F3296" s="13">
        <v>35.49</v>
      </c>
      <c r="G3296" s="13">
        <v>528.30999999999995</v>
      </c>
      <c r="H3296" s="13">
        <v>1581.9</v>
      </c>
      <c r="I3296" s="13">
        <v>3</v>
      </c>
      <c r="J3296" s="13">
        <v>-0.01</v>
      </c>
      <c r="K3296" s="13">
        <v>0</v>
      </c>
      <c r="L3296" s="13">
        <v>1.5E-3</v>
      </c>
      <c r="M3296" s="15" t="s">
        <v>6206</v>
      </c>
    </row>
    <row r="3297" spans="1:13" outlineLevel="2" x14ac:dyDescent="0.3">
      <c r="A3297" s="10" t="s">
        <v>1586</v>
      </c>
      <c r="B3297" s="11">
        <v>1.7206476536214568</v>
      </c>
      <c r="C3297" s="12" t="s">
        <v>2840</v>
      </c>
      <c r="D3297" s="12" t="s">
        <v>2840</v>
      </c>
      <c r="E3297" s="12"/>
      <c r="F3297" s="13">
        <v>39.68</v>
      </c>
      <c r="G3297" s="13">
        <v>563.94000000000005</v>
      </c>
      <c r="H3297" s="13">
        <v>1688.8</v>
      </c>
      <c r="I3297" s="13">
        <v>3</v>
      </c>
      <c r="J3297" s="13">
        <v>0</v>
      </c>
      <c r="K3297" s="13">
        <v>0</v>
      </c>
      <c r="L3297" s="13">
        <v>1.9000000000000001E-4</v>
      </c>
      <c r="M3297" s="15" t="s">
        <v>6205</v>
      </c>
    </row>
    <row r="3298" spans="1:13" outlineLevel="2" x14ac:dyDescent="0.3">
      <c r="A3298" s="10" t="s">
        <v>1586</v>
      </c>
      <c r="B3298" s="11">
        <v>2.4193738913082421</v>
      </c>
      <c r="C3298" s="12" t="s">
        <v>2839</v>
      </c>
      <c r="D3298" s="12" t="s">
        <v>2839</v>
      </c>
      <c r="E3298" s="12" t="s">
        <v>0</v>
      </c>
      <c r="F3298" s="13">
        <v>40.39</v>
      </c>
      <c r="G3298" s="13">
        <v>496.75</v>
      </c>
      <c r="H3298" s="13">
        <v>991.48</v>
      </c>
      <c r="I3298" s="13">
        <v>2</v>
      </c>
      <c r="J3298" s="13">
        <v>-0.01</v>
      </c>
      <c r="K3298" s="13">
        <v>0</v>
      </c>
      <c r="L3298" s="13">
        <v>5.2999999999999998E-4</v>
      </c>
      <c r="M3298" s="15" t="s">
        <v>6205</v>
      </c>
    </row>
    <row r="3299" spans="1:13" outlineLevel="2" x14ac:dyDescent="0.3">
      <c r="A3299" s="10" t="s">
        <v>1586</v>
      </c>
      <c r="B3299" s="16">
        <v>1.5654291496278812</v>
      </c>
      <c r="C3299" s="12" t="s">
        <v>1587</v>
      </c>
      <c r="D3299" s="12" t="s">
        <v>1587</v>
      </c>
      <c r="E3299" s="12"/>
      <c r="F3299" s="13">
        <v>31.47</v>
      </c>
      <c r="G3299" s="13">
        <v>582.85</v>
      </c>
      <c r="H3299" s="13">
        <v>1163.69</v>
      </c>
      <c r="I3299" s="13">
        <v>2</v>
      </c>
      <c r="J3299" s="13">
        <v>-0.02</v>
      </c>
      <c r="K3299" s="13">
        <v>0</v>
      </c>
      <c r="L3299" s="13">
        <v>7.3999999999999996E-2</v>
      </c>
      <c r="M3299" s="15" t="s">
        <v>6217</v>
      </c>
    </row>
    <row r="3300" spans="1:13" outlineLevel="2" x14ac:dyDescent="0.3">
      <c r="A3300" s="10" t="s">
        <v>1586</v>
      </c>
      <c r="B3300" s="16">
        <v>1.4519062903991113</v>
      </c>
      <c r="C3300" s="12" t="s">
        <v>4139</v>
      </c>
      <c r="D3300" s="12" t="s">
        <v>4139</v>
      </c>
      <c r="E3300" s="12"/>
      <c r="F3300" s="13">
        <v>35.08</v>
      </c>
      <c r="G3300" s="13">
        <v>528.29999999999995</v>
      </c>
      <c r="H3300" s="13">
        <v>1581.88</v>
      </c>
      <c r="I3300" s="13">
        <v>3</v>
      </c>
      <c r="J3300" s="13">
        <v>-0.03</v>
      </c>
      <c r="K3300" s="13">
        <v>0</v>
      </c>
      <c r="L3300" s="13">
        <v>2.8999999999999998E-3</v>
      </c>
      <c r="M3300" s="15" t="s">
        <v>6219</v>
      </c>
    </row>
    <row r="3301" spans="1:13" outlineLevel="1" x14ac:dyDescent="0.3">
      <c r="A3301" s="10" t="s">
        <v>1586</v>
      </c>
      <c r="B3301" s="16">
        <v>1.7541273605219367</v>
      </c>
      <c r="C3301" s="12" t="s">
        <v>2840</v>
      </c>
      <c r="D3301" s="12" t="s">
        <v>2840</v>
      </c>
      <c r="E3301" s="12"/>
      <c r="F3301" s="13">
        <v>30.45</v>
      </c>
      <c r="G3301" s="13">
        <v>563.92999999999995</v>
      </c>
      <c r="H3301" s="13">
        <v>1688.78</v>
      </c>
      <c r="I3301" s="13">
        <v>3</v>
      </c>
      <c r="J3301" s="13">
        <v>-0.02</v>
      </c>
      <c r="K3301" s="13">
        <v>0</v>
      </c>
      <c r="L3301" s="13">
        <v>1.4E-3</v>
      </c>
      <c r="M3301" s="15" t="s">
        <v>6218</v>
      </c>
    </row>
    <row r="3302" spans="1:13" outlineLevel="2" x14ac:dyDescent="0.3">
      <c r="A3302" s="10" t="s">
        <v>1586</v>
      </c>
      <c r="B3302" s="16">
        <v>247.66851398265504</v>
      </c>
      <c r="C3302" s="12" t="s">
        <v>2839</v>
      </c>
      <c r="D3302" s="12" t="s">
        <v>2839</v>
      </c>
      <c r="E3302" s="12" t="s">
        <v>0</v>
      </c>
      <c r="F3302" s="13">
        <v>40.54</v>
      </c>
      <c r="G3302" s="13">
        <v>496.75</v>
      </c>
      <c r="H3302" s="13">
        <v>991.48</v>
      </c>
      <c r="I3302" s="13">
        <v>2</v>
      </c>
      <c r="J3302" s="13">
        <v>-0.02</v>
      </c>
      <c r="K3302" s="13">
        <v>0</v>
      </c>
      <c r="L3302" s="13">
        <v>3.6000000000000002E-4</v>
      </c>
      <c r="M3302" s="15" t="s">
        <v>6219</v>
      </c>
    </row>
    <row r="3303" spans="1:13" outlineLevel="2" x14ac:dyDescent="0.3">
      <c r="A3303" s="10" t="s">
        <v>2892</v>
      </c>
      <c r="B3303" s="11">
        <f>SUBTOTAL(4,B3304:B3315)</f>
        <v>1.169273458560141</v>
      </c>
      <c r="C3303" s="12">
        <f>COUNTA(C3304:C3315)</f>
        <v>12</v>
      </c>
      <c r="D3303" s="12">
        <v>7</v>
      </c>
      <c r="E3303" s="12">
        <f>COUNTA(E3304:E3315)</f>
        <v>1</v>
      </c>
      <c r="F3303" s="13">
        <f>SUBTOTAL(4,F3304:F3315)</f>
        <v>63.4</v>
      </c>
      <c r="G3303" s="13"/>
      <c r="H3303" s="13"/>
      <c r="I3303" s="13"/>
      <c r="J3303" s="13"/>
      <c r="K3303" s="13">
        <f>SUBTOTAL(4,K3304:K3315)</f>
        <v>0</v>
      </c>
      <c r="L3303" s="13"/>
      <c r="M3303" s="15"/>
    </row>
    <row r="3304" spans="1:13" outlineLevel="2" x14ac:dyDescent="0.3">
      <c r="A3304" s="10" t="s">
        <v>2892</v>
      </c>
      <c r="B3304" s="11">
        <v>1.169273458560141</v>
      </c>
      <c r="C3304" s="12" t="s">
        <v>5083</v>
      </c>
      <c r="D3304" s="17" t="s">
        <v>5083</v>
      </c>
      <c r="E3304" s="12"/>
      <c r="F3304" s="13">
        <v>32.79</v>
      </c>
      <c r="G3304" s="13">
        <v>679.83</v>
      </c>
      <c r="H3304" s="13">
        <v>1357.65</v>
      </c>
      <c r="I3304" s="13">
        <v>2</v>
      </c>
      <c r="J3304" s="13">
        <v>-0.01</v>
      </c>
      <c r="K3304" s="13">
        <v>0</v>
      </c>
      <c r="L3304" s="13">
        <v>3.5000000000000001E-3</v>
      </c>
      <c r="M3304" s="15" t="s">
        <v>6207</v>
      </c>
    </row>
    <row r="3305" spans="1:13" outlineLevel="2" x14ac:dyDescent="0.3">
      <c r="A3305" s="10" t="s">
        <v>2892</v>
      </c>
      <c r="B3305" s="11">
        <v>0.6251884627802845</v>
      </c>
      <c r="C3305" s="12" t="s">
        <v>4028</v>
      </c>
      <c r="D3305" s="17" t="s">
        <v>4028</v>
      </c>
      <c r="E3305" s="12"/>
      <c r="F3305" s="13">
        <v>39.11</v>
      </c>
      <c r="G3305" s="13">
        <v>581.29999999999995</v>
      </c>
      <c r="H3305" s="13">
        <v>1160.5899999999999</v>
      </c>
      <c r="I3305" s="13">
        <v>2</v>
      </c>
      <c r="J3305" s="13">
        <v>-0.02</v>
      </c>
      <c r="K3305" s="13">
        <v>0</v>
      </c>
      <c r="L3305" s="13">
        <v>7.9000000000000001E-4</v>
      </c>
      <c r="M3305" s="15" t="s">
        <v>6206</v>
      </c>
    </row>
    <row r="3306" spans="1:13" outlineLevel="2" x14ac:dyDescent="0.3">
      <c r="A3306" s="10" t="s">
        <v>2892</v>
      </c>
      <c r="B3306" s="11">
        <v>0.59250046592197536</v>
      </c>
      <c r="C3306" s="12" t="s">
        <v>5084</v>
      </c>
      <c r="D3306" s="17" t="s">
        <v>5084</v>
      </c>
      <c r="E3306" s="12"/>
      <c r="F3306" s="13">
        <v>44.7</v>
      </c>
      <c r="G3306" s="13">
        <v>741.69</v>
      </c>
      <c r="H3306" s="13">
        <v>2222.06</v>
      </c>
      <c r="I3306" s="13">
        <v>3</v>
      </c>
      <c r="J3306" s="13">
        <v>0.01</v>
      </c>
      <c r="K3306" s="13">
        <v>0</v>
      </c>
      <c r="L3306" s="13">
        <v>1.1E-4</v>
      </c>
      <c r="M3306" s="15" t="s">
        <v>6207</v>
      </c>
    </row>
    <row r="3307" spans="1:13" outlineLevel="2" x14ac:dyDescent="0.3">
      <c r="A3307" s="10" t="s">
        <v>2892</v>
      </c>
      <c r="B3307" s="11">
        <v>0.72331577953779369</v>
      </c>
      <c r="C3307" s="12" t="s">
        <v>2893</v>
      </c>
      <c r="D3307" s="12" t="s">
        <v>2893</v>
      </c>
      <c r="E3307" s="12"/>
      <c r="F3307" s="13">
        <v>30.88</v>
      </c>
      <c r="G3307" s="13">
        <v>534.29999999999995</v>
      </c>
      <c r="H3307" s="13">
        <v>1066.58</v>
      </c>
      <c r="I3307" s="13">
        <v>2</v>
      </c>
      <c r="J3307" s="13">
        <v>-0.01</v>
      </c>
      <c r="K3307" s="13">
        <v>0</v>
      </c>
      <c r="L3307" s="13">
        <v>3.5999999999999999E-3</v>
      </c>
      <c r="M3307" s="15" t="s">
        <v>6205</v>
      </c>
    </row>
    <row r="3308" spans="1:13" outlineLevel="2" x14ac:dyDescent="0.3">
      <c r="A3308" s="10" t="s">
        <v>2892</v>
      </c>
      <c r="B3308" s="11">
        <v>0.56802994750092273</v>
      </c>
      <c r="C3308" s="12" t="s">
        <v>2894</v>
      </c>
      <c r="D3308" s="12" t="s">
        <v>2894</v>
      </c>
      <c r="E3308" s="12" t="s">
        <v>1</v>
      </c>
      <c r="F3308" s="13">
        <v>63.4</v>
      </c>
      <c r="G3308" s="13">
        <v>807.94</v>
      </c>
      <c r="H3308" s="13">
        <v>1613.87</v>
      </c>
      <c r="I3308" s="13">
        <v>2</v>
      </c>
      <c r="J3308" s="13">
        <v>0.02</v>
      </c>
      <c r="K3308" s="13">
        <v>0</v>
      </c>
      <c r="L3308" s="14">
        <v>7.9000000000000006E-6</v>
      </c>
      <c r="M3308" s="15" t="s">
        <v>6208</v>
      </c>
    </row>
    <row r="3309" spans="1:13" outlineLevel="2" x14ac:dyDescent="0.3">
      <c r="A3309" s="10" t="s">
        <v>2892</v>
      </c>
      <c r="B3309" s="11">
        <v>0.86104506241574919</v>
      </c>
      <c r="C3309" s="12" t="s">
        <v>2894</v>
      </c>
      <c r="D3309" s="12" t="s">
        <v>2894</v>
      </c>
      <c r="E3309" s="12"/>
      <c r="F3309" s="13">
        <v>33.9</v>
      </c>
      <c r="G3309" s="13">
        <v>799.95</v>
      </c>
      <c r="H3309" s="13">
        <v>1597.88</v>
      </c>
      <c r="I3309" s="13">
        <v>2</v>
      </c>
      <c r="J3309" s="13">
        <v>0.02</v>
      </c>
      <c r="K3309" s="13">
        <v>0</v>
      </c>
      <c r="L3309" s="13">
        <v>6.6E-4</v>
      </c>
      <c r="M3309" s="15" t="s">
        <v>6205</v>
      </c>
    </row>
    <row r="3310" spans="1:13" outlineLevel="2" x14ac:dyDescent="0.3">
      <c r="A3310" s="10" t="s">
        <v>2892</v>
      </c>
      <c r="B3310" s="11">
        <v>0.38996027283761803</v>
      </c>
      <c r="C3310" s="12" t="s">
        <v>4029</v>
      </c>
      <c r="D3310" s="17" t="s">
        <v>4029</v>
      </c>
      <c r="E3310" s="12"/>
      <c r="F3310" s="13">
        <v>58.7</v>
      </c>
      <c r="G3310" s="13">
        <v>589.80999999999995</v>
      </c>
      <c r="H3310" s="13">
        <v>1177.6099999999999</v>
      </c>
      <c r="I3310" s="13">
        <v>2</v>
      </c>
      <c r="J3310" s="13">
        <v>0.01</v>
      </c>
      <c r="K3310" s="13">
        <v>0</v>
      </c>
      <c r="L3310" s="14">
        <v>2.9E-5</v>
      </c>
      <c r="M3310" s="15" t="s">
        <v>6206</v>
      </c>
    </row>
    <row r="3311" spans="1:13" outlineLevel="2" x14ac:dyDescent="0.3">
      <c r="A3311" s="10" t="s">
        <v>2892</v>
      </c>
      <c r="B3311" s="16">
        <v>3.0736259942298175E-2</v>
      </c>
      <c r="C3311" s="12" t="s">
        <v>6623</v>
      </c>
      <c r="D3311" s="17" t="s">
        <v>6623</v>
      </c>
      <c r="E3311" s="12"/>
      <c r="F3311" s="13">
        <v>30.37</v>
      </c>
      <c r="G3311" s="13">
        <v>997.8</v>
      </c>
      <c r="H3311" s="13">
        <v>2990.38</v>
      </c>
      <c r="I3311" s="13">
        <v>3</v>
      </c>
      <c r="J3311" s="13">
        <v>0</v>
      </c>
      <c r="K3311" s="13">
        <v>0</v>
      </c>
      <c r="L3311" s="13">
        <v>1.4E-3</v>
      </c>
      <c r="M3311" s="15" t="s">
        <v>6219</v>
      </c>
    </row>
    <row r="3312" spans="1:13" outlineLevel="2" x14ac:dyDescent="0.3">
      <c r="A3312" s="10" t="s">
        <v>2892</v>
      </c>
      <c r="B3312" s="16">
        <v>1.1156139788495092</v>
      </c>
      <c r="C3312" s="12" t="s">
        <v>6625</v>
      </c>
      <c r="D3312" s="17" t="s">
        <v>6625</v>
      </c>
      <c r="E3312" s="12"/>
      <c r="F3312" s="13">
        <v>22.39</v>
      </c>
      <c r="G3312" s="13">
        <v>467.24</v>
      </c>
      <c r="H3312" s="13">
        <v>1398.7</v>
      </c>
      <c r="I3312" s="13">
        <v>3</v>
      </c>
      <c r="J3312" s="13">
        <v>-0.03</v>
      </c>
      <c r="K3312" s="13">
        <v>0</v>
      </c>
      <c r="L3312" s="13">
        <v>4.7E-2</v>
      </c>
      <c r="M3312" s="15" t="s">
        <v>6220</v>
      </c>
    </row>
    <row r="3313" spans="1:13" outlineLevel="2" x14ac:dyDescent="0.3">
      <c r="A3313" s="10" t="s">
        <v>2892</v>
      </c>
      <c r="B3313" s="16">
        <v>0.73083428246432591</v>
      </c>
      <c r="C3313" s="12" t="s">
        <v>2893</v>
      </c>
      <c r="D3313" s="12" t="s">
        <v>2893</v>
      </c>
      <c r="E3313" s="12"/>
      <c r="F3313" s="13">
        <v>24.29</v>
      </c>
      <c r="G3313" s="13">
        <v>534.29</v>
      </c>
      <c r="H3313" s="13">
        <v>1066.57</v>
      </c>
      <c r="I3313" s="13">
        <v>2</v>
      </c>
      <c r="J3313" s="13">
        <v>-0.02</v>
      </c>
      <c r="K3313" s="13">
        <v>0</v>
      </c>
      <c r="L3313" s="13">
        <v>0.02</v>
      </c>
      <c r="M3313" s="15" t="s">
        <v>6218</v>
      </c>
    </row>
    <row r="3314" spans="1:13" outlineLevel="1" x14ac:dyDescent="0.3">
      <c r="A3314" s="10" t="s">
        <v>2892</v>
      </c>
      <c r="B3314" s="16">
        <v>0.66188836465801648</v>
      </c>
      <c r="C3314" s="12" t="s">
        <v>6624</v>
      </c>
      <c r="D3314" s="17" t="s">
        <v>6624</v>
      </c>
      <c r="E3314" s="12"/>
      <c r="F3314" s="13">
        <v>27.59</v>
      </c>
      <c r="G3314" s="13">
        <v>502.3</v>
      </c>
      <c r="H3314" s="13">
        <v>1002.58</v>
      </c>
      <c r="I3314" s="13">
        <v>2</v>
      </c>
      <c r="J3314" s="13">
        <v>-0.02</v>
      </c>
      <c r="K3314" s="13">
        <v>0</v>
      </c>
      <c r="L3314" s="13">
        <v>2.5000000000000001E-2</v>
      </c>
      <c r="M3314" s="15" t="s">
        <v>6218</v>
      </c>
    </row>
    <row r="3315" spans="1:13" outlineLevel="2" x14ac:dyDescent="0.3">
      <c r="A3315" s="10" t="s">
        <v>2892</v>
      </c>
      <c r="B3315" s="16">
        <v>1.0850112473301792</v>
      </c>
      <c r="C3315" s="12" t="s">
        <v>2894</v>
      </c>
      <c r="D3315" s="12" t="s">
        <v>2894</v>
      </c>
      <c r="E3315" s="12"/>
      <c r="F3315" s="13">
        <v>28.7</v>
      </c>
      <c r="G3315" s="13">
        <v>533.63</v>
      </c>
      <c r="H3315" s="13">
        <v>1597.86</v>
      </c>
      <c r="I3315" s="13">
        <v>3</v>
      </c>
      <c r="J3315" s="13">
        <v>-0.01</v>
      </c>
      <c r="K3315" s="13">
        <v>0</v>
      </c>
      <c r="L3315" s="13">
        <v>2E-3</v>
      </c>
      <c r="M3315" s="15" t="s">
        <v>6218</v>
      </c>
    </row>
    <row r="3316" spans="1:13" outlineLevel="1" x14ac:dyDescent="0.3">
      <c r="A3316" s="10" t="s">
        <v>1571</v>
      </c>
      <c r="B3316" s="11">
        <f>SUBTOTAL(4,B3317:B3317)</f>
        <v>0.64323696896013016</v>
      </c>
      <c r="C3316" s="12">
        <f>COUNTA(C3317:C3317)</f>
        <v>1</v>
      </c>
      <c r="D3316" s="12">
        <v>1</v>
      </c>
      <c r="E3316" s="12">
        <f>COUNTA(E3317:E3317)</f>
        <v>0</v>
      </c>
      <c r="F3316" s="13">
        <f>SUBTOTAL(4,F3317:F3317)</f>
        <v>25.9</v>
      </c>
      <c r="G3316" s="13"/>
      <c r="H3316" s="13"/>
      <c r="I3316" s="13"/>
      <c r="J3316" s="13"/>
      <c r="K3316" s="13">
        <f>SUBTOTAL(4,K3317:K3317)</f>
        <v>0</v>
      </c>
      <c r="L3316" s="13"/>
      <c r="M3316" s="15"/>
    </row>
    <row r="3317" spans="1:13" outlineLevel="2" x14ac:dyDescent="0.3">
      <c r="A3317" s="10" t="s">
        <v>1571</v>
      </c>
      <c r="B3317" s="11">
        <v>0.64323696896013016</v>
      </c>
      <c r="C3317" s="12" t="s">
        <v>1572</v>
      </c>
      <c r="D3317" s="17" t="s">
        <v>1572</v>
      </c>
      <c r="E3317" s="12"/>
      <c r="F3317" s="13">
        <v>25.9</v>
      </c>
      <c r="G3317" s="13">
        <v>554.28</v>
      </c>
      <c r="H3317" s="13">
        <v>1106.54</v>
      </c>
      <c r="I3317" s="13">
        <v>2</v>
      </c>
      <c r="J3317" s="13">
        <v>-0.01</v>
      </c>
      <c r="K3317" s="13">
        <v>0</v>
      </c>
      <c r="L3317" s="13">
        <v>4.1000000000000003E-3</v>
      </c>
      <c r="M3317" s="15" t="s">
        <v>6204</v>
      </c>
    </row>
    <row r="3318" spans="1:13" outlineLevel="2" x14ac:dyDescent="0.3">
      <c r="A3318" s="10" t="s">
        <v>943</v>
      </c>
      <c r="B3318" s="11">
        <f>SUBTOTAL(4,B3319:B3345)</f>
        <v>2.0621507464774544</v>
      </c>
      <c r="C3318" s="12">
        <f>COUNTA(C3319:C3345)</f>
        <v>27</v>
      </c>
      <c r="D3318" s="12">
        <v>1</v>
      </c>
      <c r="E3318" s="12">
        <f>COUNTA(E3319:E3345)</f>
        <v>8</v>
      </c>
      <c r="F3318" s="13">
        <f>SUBTOTAL(4,F3319:F3345)</f>
        <v>98.71</v>
      </c>
      <c r="G3318" s="13"/>
      <c r="H3318" s="13"/>
      <c r="I3318" s="13"/>
      <c r="J3318" s="13"/>
      <c r="K3318" s="13">
        <f>SUBTOTAL(4,K3319:K3345)</f>
        <v>1</v>
      </c>
      <c r="L3318" s="13"/>
      <c r="M3318" s="15"/>
    </row>
    <row r="3319" spans="1:13" outlineLevel="2" x14ac:dyDescent="0.3">
      <c r="A3319" s="10" t="s">
        <v>943</v>
      </c>
      <c r="B3319" s="11">
        <v>0.89095460070327637</v>
      </c>
      <c r="C3319" s="12" t="s">
        <v>945</v>
      </c>
      <c r="D3319" s="17" t="s">
        <v>945</v>
      </c>
      <c r="E3319" s="12"/>
      <c r="F3319" s="13">
        <v>31.56</v>
      </c>
      <c r="G3319" s="13">
        <v>588.36</v>
      </c>
      <c r="H3319" s="13">
        <v>1174.7</v>
      </c>
      <c r="I3319" s="13">
        <v>2</v>
      </c>
      <c r="J3319" s="13">
        <v>-0.01</v>
      </c>
      <c r="K3319" s="13">
        <v>1</v>
      </c>
      <c r="L3319" s="13">
        <v>4.1000000000000003E-3</v>
      </c>
      <c r="M3319" s="15" t="s">
        <v>6208</v>
      </c>
    </row>
    <row r="3320" spans="1:13" outlineLevel="2" x14ac:dyDescent="0.3">
      <c r="A3320" s="10" t="s">
        <v>943</v>
      </c>
      <c r="B3320" s="11">
        <v>0.59097758452629745</v>
      </c>
      <c r="C3320" s="12" t="s">
        <v>3515</v>
      </c>
      <c r="D3320" s="12" t="s">
        <v>3515</v>
      </c>
      <c r="E3320" s="12"/>
      <c r="F3320" s="13">
        <v>98.71</v>
      </c>
      <c r="G3320" s="13">
        <v>895.96</v>
      </c>
      <c r="H3320" s="13">
        <v>1789.91</v>
      </c>
      <c r="I3320" s="13">
        <v>2</v>
      </c>
      <c r="J3320" s="13">
        <v>0</v>
      </c>
      <c r="K3320" s="13">
        <v>0</v>
      </c>
      <c r="L3320" s="14">
        <v>4.5999999999999998E-9</v>
      </c>
      <c r="M3320" s="15" t="s">
        <v>6206</v>
      </c>
    </row>
    <row r="3321" spans="1:13" outlineLevel="2" x14ac:dyDescent="0.3">
      <c r="A3321" s="10" t="s">
        <v>943</v>
      </c>
      <c r="B3321" s="11">
        <v>0.65970161155302109</v>
      </c>
      <c r="C3321" s="12" t="s">
        <v>3517</v>
      </c>
      <c r="D3321" s="12" t="s">
        <v>3517</v>
      </c>
      <c r="E3321" s="12" t="s">
        <v>1</v>
      </c>
      <c r="F3321" s="13">
        <v>57.74</v>
      </c>
      <c r="G3321" s="13">
        <v>609.62</v>
      </c>
      <c r="H3321" s="13">
        <v>1825.85</v>
      </c>
      <c r="I3321" s="13">
        <v>3</v>
      </c>
      <c r="J3321" s="13">
        <v>-0.01</v>
      </c>
      <c r="K3321" s="13">
        <v>0</v>
      </c>
      <c r="L3321" s="14">
        <v>3.8999999999999999E-6</v>
      </c>
      <c r="M3321" s="15" t="s">
        <v>6206</v>
      </c>
    </row>
    <row r="3322" spans="1:13" outlineLevel="2" x14ac:dyDescent="0.3">
      <c r="A3322" s="10" t="s">
        <v>943</v>
      </c>
      <c r="B3322" s="11">
        <v>0.51956211423361509</v>
      </c>
      <c r="C3322" s="12" t="s">
        <v>3517</v>
      </c>
      <c r="D3322" s="12" t="s">
        <v>3517</v>
      </c>
      <c r="E3322" s="12"/>
      <c r="F3322" s="13">
        <v>51.59</v>
      </c>
      <c r="G3322" s="13">
        <v>604.29</v>
      </c>
      <c r="H3322" s="13">
        <v>1809.86</v>
      </c>
      <c r="I3322" s="13">
        <v>3</v>
      </c>
      <c r="J3322" s="13">
        <v>-0.01</v>
      </c>
      <c r="K3322" s="13">
        <v>0</v>
      </c>
      <c r="L3322" s="14">
        <v>1.5E-5</v>
      </c>
      <c r="M3322" s="15" t="s">
        <v>6206</v>
      </c>
    </row>
    <row r="3323" spans="1:13" outlineLevel="2" x14ac:dyDescent="0.3">
      <c r="A3323" s="10" t="s">
        <v>943</v>
      </c>
      <c r="B3323" s="11">
        <v>0.71001302188957471</v>
      </c>
      <c r="C3323" s="12" t="s">
        <v>3517</v>
      </c>
      <c r="D3323" s="12" t="s">
        <v>3517</v>
      </c>
      <c r="E3323" s="12" t="s">
        <v>1</v>
      </c>
      <c r="F3323" s="13">
        <v>44.32</v>
      </c>
      <c r="G3323" s="13">
        <v>913.94</v>
      </c>
      <c r="H3323" s="13">
        <v>1825.87</v>
      </c>
      <c r="I3323" s="13">
        <v>2</v>
      </c>
      <c r="J3323" s="13">
        <v>0</v>
      </c>
      <c r="K3323" s="13">
        <v>0</v>
      </c>
      <c r="L3323" s="14">
        <v>6.9999999999999994E-5</v>
      </c>
      <c r="M3323" s="15" t="s">
        <v>6206</v>
      </c>
    </row>
    <row r="3324" spans="1:13" outlineLevel="2" x14ac:dyDescent="0.3">
      <c r="A3324" s="10" t="s">
        <v>943</v>
      </c>
      <c r="B3324" s="11">
        <v>0.29237939355875792</v>
      </c>
      <c r="C3324" s="12" t="s">
        <v>3513</v>
      </c>
      <c r="D3324" s="12" t="s">
        <v>3513</v>
      </c>
      <c r="E3324" s="12"/>
      <c r="F3324" s="13">
        <v>77.72</v>
      </c>
      <c r="G3324" s="13">
        <v>783.88</v>
      </c>
      <c r="H3324" s="13">
        <v>1565.74</v>
      </c>
      <c r="I3324" s="13">
        <v>2</v>
      </c>
      <c r="J3324" s="13">
        <v>-0.01</v>
      </c>
      <c r="K3324" s="13">
        <v>0</v>
      </c>
      <c r="L3324" s="14">
        <v>5.9999999999999995E-8</v>
      </c>
      <c r="M3324" s="15" t="s">
        <v>6206</v>
      </c>
    </row>
    <row r="3325" spans="1:13" outlineLevel="2" x14ac:dyDescent="0.3">
      <c r="A3325" s="10" t="s">
        <v>943</v>
      </c>
      <c r="B3325" s="11">
        <v>0.72914328567795761</v>
      </c>
      <c r="C3325" s="12" t="s">
        <v>3514</v>
      </c>
      <c r="D3325" s="12" t="s">
        <v>3514</v>
      </c>
      <c r="E3325" s="12"/>
      <c r="F3325" s="13">
        <v>63.16</v>
      </c>
      <c r="G3325" s="13">
        <v>791.36</v>
      </c>
      <c r="H3325" s="13">
        <v>1580.7</v>
      </c>
      <c r="I3325" s="13">
        <v>2</v>
      </c>
      <c r="J3325" s="13">
        <v>-0.01</v>
      </c>
      <c r="K3325" s="13">
        <v>0</v>
      </c>
      <c r="L3325" s="14">
        <v>1.1999999999999999E-6</v>
      </c>
      <c r="M3325" s="15" t="s">
        <v>6206</v>
      </c>
    </row>
    <row r="3326" spans="1:13" outlineLevel="2" x14ac:dyDescent="0.3">
      <c r="A3326" s="10" t="s">
        <v>943</v>
      </c>
      <c r="B3326" s="11">
        <v>0.72019686512279746</v>
      </c>
      <c r="C3326" s="12" t="s">
        <v>944</v>
      </c>
      <c r="D3326" s="12" t="s">
        <v>944</v>
      </c>
      <c r="E3326" s="12" t="s">
        <v>1</v>
      </c>
      <c r="F3326" s="13">
        <v>33.97</v>
      </c>
      <c r="G3326" s="13">
        <v>584.32000000000005</v>
      </c>
      <c r="H3326" s="13">
        <v>1166.6199999999999</v>
      </c>
      <c r="I3326" s="13">
        <v>2</v>
      </c>
      <c r="J3326" s="13">
        <v>0</v>
      </c>
      <c r="K3326" s="13">
        <v>0</v>
      </c>
      <c r="L3326" s="13">
        <v>1E-3</v>
      </c>
      <c r="M3326" s="15" t="s">
        <v>6208</v>
      </c>
    </row>
    <row r="3327" spans="1:13" outlineLevel="2" x14ac:dyDescent="0.3">
      <c r="A3327" s="10" t="s">
        <v>943</v>
      </c>
      <c r="B3327" s="11">
        <v>0.53823345110592524</v>
      </c>
      <c r="C3327" s="12" t="s">
        <v>944</v>
      </c>
      <c r="D3327" s="12" t="s">
        <v>944</v>
      </c>
      <c r="E3327" s="12"/>
      <c r="F3327" s="13">
        <v>29.53</v>
      </c>
      <c r="G3327" s="13">
        <v>576.30999999999995</v>
      </c>
      <c r="H3327" s="13">
        <v>1150.6099999999999</v>
      </c>
      <c r="I3327" s="13">
        <v>2</v>
      </c>
      <c r="J3327" s="13">
        <v>-0.01</v>
      </c>
      <c r="K3327" s="13">
        <v>0</v>
      </c>
      <c r="L3327" s="13">
        <v>4.1000000000000003E-3</v>
      </c>
      <c r="M3327" s="15" t="s">
        <v>6206</v>
      </c>
    </row>
    <row r="3328" spans="1:13" outlineLevel="2" x14ac:dyDescent="0.3">
      <c r="A3328" s="10" t="s">
        <v>943</v>
      </c>
      <c r="B3328" s="11">
        <v>0.81441456113476518</v>
      </c>
      <c r="C3328" s="12" t="s">
        <v>3516</v>
      </c>
      <c r="D3328" s="12" t="s">
        <v>3516</v>
      </c>
      <c r="E3328" s="12" t="s">
        <v>1</v>
      </c>
      <c r="F3328" s="13">
        <v>56.48</v>
      </c>
      <c r="G3328" s="13">
        <v>603.35</v>
      </c>
      <c r="H3328" s="13">
        <v>1807.02</v>
      </c>
      <c r="I3328" s="13">
        <v>3</v>
      </c>
      <c r="J3328" s="13">
        <v>0</v>
      </c>
      <c r="K3328" s="13">
        <v>1</v>
      </c>
      <c r="L3328" s="14">
        <v>8.8999999999999995E-6</v>
      </c>
      <c r="M3328" s="15" t="s">
        <v>6206</v>
      </c>
    </row>
    <row r="3329" spans="1:13" outlineLevel="2" x14ac:dyDescent="0.3">
      <c r="A3329" s="10" t="s">
        <v>943</v>
      </c>
      <c r="B3329" s="11">
        <v>0.50448716737743637</v>
      </c>
      <c r="C3329" s="12" t="s">
        <v>3516</v>
      </c>
      <c r="D3329" s="12" t="s">
        <v>3516</v>
      </c>
      <c r="E3329" s="12"/>
      <c r="F3329" s="13">
        <v>50.81</v>
      </c>
      <c r="G3329" s="13">
        <v>598.01</v>
      </c>
      <c r="H3329" s="13">
        <v>1791.01</v>
      </c>
      <c r="I3329" s="13">
        <v>3</v>
      </c>
      <c r="J3329" s="13">
        <v>-0.02</v>
      </c>
      <c r="K3329" s="13">
        <v>1</v>
      </c>
      <c r="L3329" s="14">
        <v>1.7E-5</v>
      </c>
      <c r="M3329" s="15" t="s">
        <v>6208</v>
      </c>
    </row>
    <row r="3330" spans="1:13" outlineLevel="2" x14ac:dyDescent="0.3">
      <c r="A3330" s="10" t="s">
        <v>943</v>
      </c>
      <c r="B3330" s="11">
        <v>2.0621507464774544</v>
      </c>
      <c r="C3330" s="12" t="s">
        <v>3516</v>
      </c>
      <c r="D3330" s="12" t="s">
        <v>3516</v>
      </c>
      <c r="E3330" s="12" t="s">
        <v>1</v>
      </c>
      <c r="F3330" s="13">
        <v>22.31</v>
      </c>
      <c r="G3330" s="13">
        <v>904.52</v>
      </c>
      <c r="H3330" s="13">
        <v>1807.03</v>
      </c>
      <c r="I3330" s="13">
        <v>2</v>
      </c>
      <c r="J3330" s="13">
        <v>0</v>
      </c>
      <c r="K3330" s="13">
        <v>1</v>
      </c>
      <c r="L3330" s="13">
        <v>0.01</v>
      </c>
      <c r="M3330" s="15" t="s">
        <v>6206</v>
      </c>
    </row>
    <row r="3331" spans="1:13" outlineLevel="2" x14ac:dyDescent="0.3">
      <c r="A3331" s="10" t="s">
        <v>943</v>
      </c>
      <c r="B3331" s="11">
        <v>0.84008970540520622</v>
      </c>
      <c r="C3331" s="12" t="s">
        <v>946</v>
      </c>
      <c r="D3331" s="12" t="s">
        <v>946</v>
      </c>
      <c r="E3331" s="12"/>
      <c r="F3331" s="13">
        <v>36.11</v>
      </c>
      <c r="G3331" s="13">
        <v>486.92</v>
      </c>
      <c r="H3331" s="13">
        <v>1457.75</v>
      </c>
      <c r="I3331" s="13">
        <v>3</v>
      </c>
      <c r="J3331" s="13">
        <v>-0.02</v>
      </c>
      <c r="K3331" s="13">
        <v>1</v>
      </c>
      <c r="L3331" s="13">
        <v>6.0999999999999997E-4</v>
      </c>
      <c r="M3331" s="15" t="s">
        <v>6207</v>
      </c>
    </row>
    <row r="3332" spans="1:13" outlineLevel="2" x14ac:dyDescent="0.3">
      <c r="A3332" s="10" t="s">
        <v>943</v>
      </c>
      <c r="B3332" s="11">
        <v>0.53595062027079887</v>
      </c>
      <c r="C3332" s="12" t="s">
        <v>947</v>
      </c>
      <c r="D3332" s="12" t="s">
        <v>947</v>
      </c>
      <c r="E3332" s="12"/>
      <c r="F3332" s="13">
        <v>79.59</v>
      </c>
      <c r="G3332" s="13">
        <v>901.95</v>
      </c>
      <c r="H3332" s="13">
        <v>1801.88</v>
      </c>
      <c r="I3332" s="13">
        <v>2</v>
      </c>
      <c r="J3332" s="13">
        <v>0</v>
      </c>
      <c r="K3332" s="13">
        <v>0</v>
      </c>
      <c r="L3332" s="14">
        <v>4.4000000000000002E-7</v>
      </c>
      <c r="M3332" s="15" t="s">
        <v>6208</v>
      </c>
    </row>
    <row r="3333" spans="1:13" outlineLevel="2" x14ac:dyDescent="0.3">
      <c r="A3333" s="10" t="s">
        <v>943</v>
      </c>
      <c r="B3333" s="11">
        <v>0.40789129269856528</v>
      </c>
      <c r="C3333" s="12" t="s">
        <v>4777</v>
      </c>
      <c r="D3333" s="12" t="s">
        <v>4777</v>
      </c>
      <c r="E3333" s="12"/>
      <c r="F3333" s="13">
        <v>24.94</v>
      </c>
      <c r="G3333" s="13">
        <v>651.83000000000004</v>
      </c>
      <c r="H3333" s="13">
        <v>1301.6500000000001</v>
      </c>
      <c r="I3333" s="13">
        <v>2</v>
      </c>
      <c r="J3333" s="13">
        <v>-0.02</v>
      </c>
      <c r="K3333" s="13">
        <v>0</v>
      </c>
      <c r="L3333" s="13">
        <v>4.5999999999999999E-3</v>
      </c>
      <c r="M3333" s="15" t="s">
        <v>6207</v>
      </c>
    </row>
    <row r="3334" spans="1:13" outlineLevel="2" x14ac:dyDescent="0.3">
      <c r="A3334" s="10" t="s">
        <v>943</v>
      </c>
      <c r="B3334" s="16">
        <v>0.67413946055010998</v>
      </c>
      <c r="C3334" s="12" t="s">
        <v>3515</v>
      </c>
      <c r="D3334" s="12" t="s">
        <v>3515</v>
      </c>
      <c r="E3334" s="12"/>
      <c r="F3334" s="13">
        <v>49.37</v>
      </c>
      <c r="G3334" s="13">
        <v>597.64</v>
      </c>
      <c r="H3334" s="13">
        <v>1789.89</v>
      </c>
      <c r="I3334" s="13">
        <v>3</v>
      </c>
      <c r="J3334" s="13">
        <v>-0.02</v>
      </c>
      <c r="K3334" s="13">
        <v>0</v>
      </c>
      <c r="L3334" s="14">
        <v>4.0000000000000003E-5</v>
      </c>
      <c r="M3334" s="15" t="s">
        <v>6219</v>
      </c>
    </row>
    <row r="3335" spans="1:13" outlineLevel="2" x14ac:dyDescent="0.3">
      <c r="A3335" s="10" t="s">
        <v>943</v>
      </c>
      <c r="B3335" s="16">
        <v>0.55534799317650785</v>
      </c>
      <c r="C3335" s="12" t="s">
        <v>3517</v>
      </c>
      <c r="D3335" s="12" t="s">
        <v>3517</v>
      </c>
      <c r="E3335" s="12"/>
      <c r="F3335" s="13">
        <v>51.93</v>
      </c>
      <c r="G3335" s="13">
        <v>604.29</v>
      </c>
      <c r="H3335" s="13">
        <v>1809.85</v>
      </c>
      <c r="I3335" s="13">
        <v>3</v>
      </c>
      <c r="J3335" s="13">
        <v>-0.02</v>
      </c>
      <c r="K3335" s="13">
        <v>0</v>
      </c>
      <c r="L3335" s="14">
        <v>1.4E-5</v>
      </c>
      <c r="M3335" s="15" t="s">
        <v>6219</v>
      </c>
    </row>
    <row r="3336" spans="1:13" outlineLevel="2" x14ac:dyDescent="0.3">
      <c r="A3336" s="10" t="s">
        <v>943</v>
      </c>
      <c r="B3336" s="16">
        <v>0.66406664565072571</v>
      </c>
      <c r="C3336" s="12" t="s">
        <v>3517</v>
      </c>
      <c r="D3336" s="12" t="s">
        <v>3517</v>
      </c>
      <c r="E3336" s="12" t="s">
        <v>1</v>
      </c>
      <c r="F3336" s="13">
        <v>45.89</v>
      </c>
      <c r="G3336" s="13">
        <v>609.62</v>
      </c>
      <c r="H3336" s="13">
        <v>1825.84</v>
      </c>
      <c r="I3336" s="13">
        <v>3</v>
      </c>
      <c r="J3336" s="13">
        <v>-0.02</v>
      </c>
      <c r="K3336" s="13">
        <v>0</v>
      </c>
      <c r="L3336" s="14">
        <v>5.0000000000000002E-5</v>
      </c>
      <c r="M3336" s="15" t="s">
        <v>6219</v>
      </c>
    </row>
    <row r="3337" spans="1:13" outlineLevel="2" x14ac:dyDescent="0.3">
      <c r="A3337" s="10" t="s">
        <v>943</v>
      </c>
      <c r="B3337" s="16">
        <v>0.62083192137476972</v>
      </c>
      <c r="C3337" s="12" t="s">
        <v>3517</v>
      </c>
      <c r="D3337" s="12" t="s">
        <v>3517</v>
      </c>
      <c r="E3337" s="12" t="s">
        <v>1</v>
      </c>
      <c r="F3337" s="13">
        <v>23.49</v>
      </c>
      <c r="G3337" s="13">
        <v>457.47</v>
      </c>
      <c r="H3337" s="13">
        <v>1825.84</v>
      </c>
      <c r="I3337" s="13">
        <v>4</v>
      </c>
      <c r="J3337" s="13">
        <v>-0.03</v>
      </c>
      <c r="K3337" s="13">
        <v>0</v>
      </c>
      <c r="L3337" s="13">
        <v>6.3E-3</v>
      </c>
      <c r="M3337" s="15" t="s">
        <v>6219</v>
      </c>
    </row>
    <row r="3338" spans="1:13" outlineLevel="2" x14ac:dyDescent="0.3">
      <c r="A3338" s="10" t="s">
        <v>943</v>
      </c>
      <c r="B3338" s="16">
        <v>0.27330139777264645</v>
      </c>
      <c r="C3338" s="12" t="s">
        <v>3513</v>
      </c>
      <c r="D3338" s="12" t="s">
        <v>3513</v>
      </c>
      <c r="E3338" s="12"/>
      <c r="F3338" s="13">
        <v>74.459999999999994</v>
      </c>
      <c r="G3338" s="13">
        <v>783.88</v>
      </c>
      <c r="H3338" s="13">
        <v>1565.74</v>
      </c>
      <c r="I3338" s="13">
        <v>2</v>
      </c>
      <c r="J3338" s="13">
        <v>-0.01</v>
      </c>
      <c r="K3338" s="13">
        <v>0</v>
      </c>
      <c r="L3338" s="14">
        <v>2.4999999999999999E-7</v>
      </c>
      <c r="M3338" s="15" t="s">
        <v>6219</v>
      </c>
    </row>
    <row r="3339" spans="1:13" outlineLevel="2" x14ac:dyDescent="0.3">
      <c r="A3339" s="10" t="s">
        <v>943</v>
      </c>
      <c r="B3339" s="16">
        <v>0.66387900626493046</v>
      </c>
      <c r="C3339" s="12" t="s">
        <v>3514</v>
      </c>
      <c r="D3339" s="12" t="s">
        <v>3514</v>
      </c>
      <c r="E3339" s="12"/>
      <c r="F3339" s="13">
        <v>24.74</v>
      </c>
      <c r="G3339" s="13">
        <v>527.9</v>
      </c>
      <c r="H3339" s="13">
        <v>1580.68</v>
      </c>
      <c r="I3339" s="13">
        <v>3</v>
      </c>
      <c r="J3339" s="13">
        <v>-0.03</v>
      </c>
      <c r="K3339" s="13">
        <v>0</v>
      </c>
      <c r="L3339" s="13">
        <v>4.7999999999999996E-3</v>
      </c>
      <c r="M3339" s="15" t="s">
        <v>6219</v>
      </c>
    </row>
    <row r="3340" spans="1:13" outlineLevel="2" x14ac:dyDescent="0.3">
      <c r="A3340" s="10" t="s">
        <v>943</v>
      </c>
      <c r="B3340" s="16">
        <v>0.48394837995812739</v>
      </c>
      <c r="C3340" s="12" t="s">
        <v>944</v>
      </c>
      <c r="D3340" s="12" t="s">
        <v>944</v>
      </c>
      <c r="E3340" s="12" t="s">
        <v>1</v>
      </c>
      <c r="F3340" s="13">
        <v>36.11</v>
      </c>
      <c r="G3340" s="13">
        <v>584.30999999999995</v>
      </c>
      <c r="H3340" s="13">
        <v>1166.6099999999999</v>
      </c>
      <c r="I3340" s="13">
        <v>2</v>
      </c>
      <c r="J3340" s="13">
        <v>-0.02</v>
      </c>
      <c r="K3340" s="13">
        <v>0</v>
      </c>
      <c r="L3340" s="13">
        <v>8.4000000000000003E-4</v>
      </c>
      <c r="M3340" s="15" t="s">
        <v>6219</v>
      </c>
    </row>
    <row r="3341" spans="1:13" outlineLevel="2" x14ac:dyDescent="0.3">
      <c r="A3341" s="10" t="s">
        <v>943</v>
      </c>
      <c r="B3341" s="16">
        <v>0.51275688236088057</v>
      </c>
      <c r="C3341" s="12" t="s">
        <v>944</v>
      </c>
      <c r="D3341" s="12" t="s">
        <v>944</v>
      </c>
      <c r="E3341" s="12"/>
      <c r="F3341" s="13">
        <v>31.03</v>
      </c>
      <c r="G3341" s="13">
        <v>576.30999999999995</v>
      </c>
      <c r="H3341" s="13">
        <v>1150.6099999999999</v>
      </c>
      <c r="I3341" s="13">
        <v>2</v>
      </c>
      <c r="J3341" s="13">
        <v>-0.02</v>
      </c>
      <c r="K3341" s="13">
        <v>0</v>
      </c>
      <c r="L3341" s="13">
        <v>3.3999999999999998E-3</v>
      </c>
      <c r="M3341" s="15" t="s">
        <v>6219</v>
      </c>
    </row>
    <row r="3342" spans="1:13" outlineLevel="2" x14ac:dyDescent="0.3">
      <c r="A3342" s="10" t="s">
        <v>943</v>
      </c>
      <c r="B3342" s="16">
        <v>0.69970261386958132</v>
      </c>
      <c r="C3342" s="12" t="s">
        <v>946</v>
      </c>
      <c r="D3342" s="12" t="s">
        <v>946</v>
      </c>
      <c r="E3342" s="12"/>
      <c r="F3342" s="13">
        <v>32.75</v>
      </c>
      <c r="G3342" s="13">
        <v>486.93</v>
      </c>
      <c r="H3342" s="13">
        <v>1457.76</v>
      </c>
      <c r="I3342" s="13">
        <v>3</v>
      </c>
      <c r="J3342" s="13">
        <v>-0.02</v>
      </c>
      <c r="K3342" s="13">
        <v>1</v>
      </c>
      <c r="L3342" s="13">
        <v>1.4E-3</v>
      </c>
      <c r="M3342" s="15" t="s">
        <v>6220</v>
      </c>
    </row>
    <row r="3343" spans="1:13" outlineLevel="2" x14ac:dyDescent="0.3">
      <c r="A3343" s="10" t="s">
        <v>943</v>
      </c>
      <c r="B3343" s="16">
        <v>1.23116808934813</v>
      </c>
      <c r="C3343" s="12" t="s">
        <v>946</v>
      </c>
      <c r="D3343" s="12" t="s">
        <v>946</v>
      </c>
      <c r="E3343" s="12"/>
      <c r="F3343" s="13">
        <v>27.15</v>
      </c>
      <c r="G3343" s="13">
        <v>365.44</v>
      </c>
      <c r="H3343" s="13">
        <v>1457.75</v>
      </c>
      <c r="I3343" s="13">
        <v>4</v>
      </c>
      <c r="J3343" s="13">
        <v>-0.03</v>
      </c>
      <c r="K3343" s="13">
        <v>1</v>
      </c>
      <c r="L3343" s="13">
        <v>1.4E-2</v>
      </c>
      <c r="M3343" s="15" t="s">
        <v>6220</v>
      </c>
    </row>
    <row r="3344" spans="1:13" outlineLevel="1" x14ac:dyDescent="0.3">
      <c r="A3344" s="10" t="s">
        <v>943</v>
      </c>
      <c r="B3344" s="16">
        <v>0.6008865807254945</v>
      </c>
      <c r="C3344" s="12" t="s">
        <v>947</v>
      </c>
      <c r="D3344" s="12" t="s">
        <v>947</v>
      </c>
      <c r="E3344" s="12"/>
      <c r="F3344" s="13">
        <v>71.47</v>
      </c>
      <c r="G3344" s="13">
        <v>901.95</v>
      </c>
      <c r="H3344" s="13">
        <v>1801.89</v>
      </c>
      <c r="I3344" s="13">
        <v>2</v>
      </c>
      <c r="J3344" s="13">
        <v>0.01</v>
      </c>
      <c r="K3344" s="13">
        <v>0</v>
      </c>
      <c r="L3344" s="14">
        <v>5.9000000000000003E-6</v>
      </c>
      <c r="M3344" s="15" t="s">
        <v>6217</v>
      </c>
    </row>
    <row r="3345" spans="1:13" outlineLevel="2" x14ac:dyDescent="0.3">
      <c r="A3345" s="10" t="s">
        <v>943</v>
      </c>
      <c r="B3345" s="16">
        <v>0.63333724210293207</v>
      </c>
      <c r="C3345" s="12" t="s">
        <v>4777</v>
      </c>
      <c r="D3345" s="12" t="s">
        <v>4777</v>
      </c>
      <c r="E3345" s="12"/>
      <c r="F3345" s="13">
        <v>24.26</v>
      </c>
      <c r="G3345" s="13">
        <v>651.84</v>
      </c>
      <c r="H3345" s="13">
        <v>1301.6600000000001</v>
      </c>
      <c r="I3345" s="13">
        <v>2</v>
      </c>
      <c r="J3345" s="13">
        <v>-0.01</v>
      </c>
      <c r="K3345" s="13">
        <v>0</v>
      </c>
      <c r="L3345" s="13">
        <v>1.2999999999999999E-2</v>
      </c>
      <c r="M3345" s="15" t="s">
        <v>6220</v>
      </c>
    </row>
    <row r="3346" spans="1:13" outlineLevel="2" x14ac:dyDescent="0.3">
      <c r="A3346" s="10" t="s">
        <v>4347</v>
      </c>
      <c r="B3346" s="11">
        <f>SUBTOTAL(4,B3347:B3350)</f>
        <v>2.2266691603234174</v>
      </c>
      <c r="C3346" s="12">
        <f>COUNTA(C3347:C3350)</f>
        <v>4</v>
      </c>
      <c r="D3346" s="12">
        <v>4</v>
      </c>
      <c r="E3346" s="12">
        <f>COUNTA(E3347:E3350)</f>
        <v>0</v>
      </c>
      <c r="F3346" s="13">
        <f>SUBTOTAL(4,F3347:F3350)</f>
        <v>40.090000000000003</v>
      </c>
      <c r="G3346" s="13"/>
      <c r="H3346" s="13"/>
      <c r="I3346" s="13"/>
      <c r="J3346" s="13"/>
      <c r="K3346" s="13">
        <f>SUBTOTAL(4,K3347:K3350)</f>
        <v>0</v>
      </c>
      <c r="L3346" s="13"/>
      <c r="M3346" s="15"/>
    </row>
    <row r="3347" spans="1:13" outlineLevel="2" x14ac:dyDescent="0.3">
      <c r="A3347" s="10" t="s">
        <v>4347</v>
      </c>
      <c r="B3347" s="11">
        <v>1.673412514262449</v>
      </c>
      <c r="C3347" s="12" t="s">
        <v>6115</v>
      </c>
      <c r="D3347" s="17" t="s">
        <v>6115</v>
      </c>
      <c r="E3347" s="12"/>
      <c r="F3347" s="13">
        <v>36.78</v>
      </c>
      <c r="G3347" s="13">
        <v>568.64</v>
      </c>
      <c r="H3347" s="13">
        <v>1702.9</v>
      </c>
      <c r="I3347" s="13">
        <v>3</v>
      </c>
      <c r="J3347" s="13">
        <v>0.98</v>
      </c>
      <c r="K3347" s="13">
        <v>0</v>
      </c>
      <c r="L3347" s="13">
        <v>5.2999999999999998E-4</v>
      </c>
      <c r="M3347" s="15" t="s">
        <v>6208</v>
      </c>
    </row>
    <row r="3348" spans="1:13" outlineLevel="2" x14ac:dyDescent="0.3">
      <c r="A3348" s="10" t="s">
        <v>4347</v>
      </c>
      <c r="B3348" s="11">
        <v>2.2266691603234174</v>
      </c>
      <c r="C3348" s="12" t="s">
        <v>5273</v>
      </c>
      <c r="D3348" s="17" t="s">
        <v>5273</v>
      </c>
      <c r="E3348" s="12"/>
      <c r="F3348" s="13">
        <v>40.090000000000003</v>
      </c>
      <c r="G3348" s="13">
        <v>819.4</v>
      </c>
      <c r="H3348" s="13">
        <v>1636.79</v>
      </c>
      <c r="I3348" s="13">
        <v>2</v>
      </c>
      <c r="J3348" s="13">
        <v>-0.01</v>
      </c>
      <c r="K3348" s="13">
        <v>0</v>
      </c>
      <c r="L3348" s="13">
        <v>2.7E-4</v>
      </c>
      <c r="M3348" s="15" t="s">
        <v>6207</v>
      </c>
    </row>
    <row r="3349" spans="1:13" outlineLevel="1" x14ac:dyDescent="0.3">
      <c r="A3349" s="10" t="s">
        <v>4347</v>
      </c>
      <c r="B3349" s="11">
        <v>0.7477824634170952</v>
      </c>
      <c r="C3349" s="12" t="s">
        <v>4348</v>
      </c>
      <c r="D3349" s="17" t="s">
        <v>4348</v>
      </c>
      <c r="E3349" s="12"/>
      <c r="F3349" s="13">
        <v>22.94</v>
      </c>
      <c r="G3349" s="13">
        <v>778.38</v>
      </c>
      <c r="H3349" s="13">
        <v>2332.13</v>
      </c>
      <c r="I3349" s="13">
        <v>3</v>
      </c>
      <c r="J3349" s="13">
        <v>-0.04</v>
      </c>
      <c r="K3349" s="13">
        <v>0</v>
      </c>
      <c r="L3349" s="13">
        <v>7.1000000000000004E-3</v>
      </c>
      <c r="M3349" s="15" t="s">
        <v>6206</v>
      </c>
    </row>
    <row r="3350" spans="1:13" outlineLevel="2" x14ac:dyDescent="0.3">
      <c r="A3350" s="10" t="s">
        <v>4347</v>
      </c>
      <c r="B3350" s="16">
        <v>1.9233580741706657</v>
      </c>
      <c r="C3350" s="12" t="s">
        <v>6908</v>
      </c>
      <c r="D3350" s="17" t="s">
        <v>6908</v>
      </c>
      <c r="E3350" s="12"/>
      <c r="F3350" s="13">
        <v>24.76</v>
      </c>
      <c r="G3350" s="13">
        <v>446.59</v>
      </c>
      <c r="H3350" s="13">
        <v>1336.74</v>
      </c>
      <c r="I3350" s="13">
        <v>3</v>
      </c>
      <c r="J3350" s="13">
        <v>-0.02</v>
      </c>
      <c r="K3350" s="13">
        <v>0</v>
      </c>
      <c r="L3350" s="13">
        <v>0.16</v>
      </c>
      <c r="M3350" s="15" t="s">
        <v>6217</v>
      </c>
    </row>
    <row r="3351" spans="1:13" outlineLevel="2" x14ac:dyDescent="0.3">
      <c r="A3351" s="10" t="s">
        <v>1800</v>
      </c>
      <c r="B3351" s="11">
        <f>SUBTOTAL(4,B3352:B3360)</f>
        <v>1.9903888861281747</v>
      </c>
      <c r="C3351" s="12">
        <f>COUNTA(C3352:C3360)</f>
        <v>9</v>
      </c>
      <c r="D3351" s="12">
        <v>4</v>
      </c>
      <c r="E3351" s="12">
        <f>COUNTA(E3352:E3360)</f>
        <v>1</v>
      </c>
      <c r="F3351" s="13">
        <f>SUBTOTAL(4,F3352:F3360)</f>
        <v>82.54</v>
      </c>
      <c r="G3351" s="13"/>
      <c r="H3351" s="13"/>
      <c r="I3351" s="13"/>
      <c r="J3351" s="13"/>
      <c r="K3351" s="13">
        <f>SUBTOTAL(4,K3352:K3360)</f>
        <v>1</v>
      </c>
      <c r="L3351" s="14"/>
      <c r="M3351" s="15"/>
    </row>
    <row r="3352" spans="1:13" outlineLevel="2" x14ac:dyDescent="0.3">
      <c r="A3352" s="10" t="s">
        <v>1800</v>
      </c>
      <c r="B3352" s="11">
        <v>0.8285667982553564</v>
      </c>
      <c r="C3352" s="12" t="s">
        <v>4027</v>
      </c>
      <c r="D3352" s="12" t="s">
        <v>4027</v>
      </c>
      <c r="E3352" s="12"/>
      <c r="F3352" s="13">
        <v>82.54</v>
      </c>
      <c r="G3352" s="13">
        <v>739.69</v>
      </c>
      <c r="H3352" s="13">
        <v>2954.71</v>
      </c>
      <c r="I3352" s="13">
        <v>4</v>
      </c>
      <c r="J3352" s="13">
        <v>0.06</v>
      </c>
      <c r="K3352" s="13">
        <v>0</v>
      </c>
      <c r="L3352" s="14">
        <v>1.7999999999999999E-8</v>
      </c>
      <c r="M3352" s="15" t="s">
        <v>6206</v>
      </c>
    </row>
    <row r="3353" spans="1:13" outlineLevel="2" x14ac:dyDescent="0.3">
      <c r="A3353" s="10" t="s">
        <v>1800</v>
      </c>
      <c r="B3353" s="11">
        <v>0.79991497667561962</v>
      </c>
      <c r="C3353" s="12" t="s">
        <v>4027</v>
      </c>
      <c r="D3353" s="12" t="s">
        <v>4027</v>
      </c>
      <c r="E3353" s="12"/>
      <c r="F3353" s="13">
        <v>54.7</v>
      </c>
      <c r="G3353" s="13">
        <v>985.9</v>
      </c>
      <c r="H3353" s="13">
        <v>2954.66</v>
      </c>
      <c r="I3353" s="13">
        <v>3</v>
      </c>
      <c r="J3353" s="13">
        <v>0.01</v>
      </c>
      <c r="K3353" s="13">
        <v>0</v>
      </c>
      <c r="L3353" s="14">
        <v>7.4000000000000003E-6</v>
      </c>
      <c r="M3353" s="15" t="s">
        <v>6206</v>
      </c>
    </row>
    <row r="3354" spans="1:13" outlineLevel="2" x14ac:dyDescent="0.3">
      <c r="A3354" s="10" t="s">
        <v>1800</v>
      </c>
      <c r="B3354" s="11">
        <v>1.1411405898952272</v>
      </c>
      <c r="C3354" s="12" t="s">
        <v>3158</v>
      </c>
      <c r="D3354" s="17" t="s">
        <v>3158</v>
      </c>
      <c r="E3354" s="12"/>
      <c r="F3354" s="13">
        <v>27.84</v>
      </c>
      <c r="G3354" s="13">
        <v>691.39</v>
      </c>
      <c r="H3354" s="13">
        <v>2071.15</v>
      </c>
      <c r="I3354" s="13">
        <v>3</v>
      </c>
      <c r="J3354" s="13">
        <v>0.97</v>
      </c>
      <c r="K3354" s="13">
        <v>0</v>
      </c>
      <c r="L3354" s="13">
        <v>4.8000000000000001E-2</v>
      </c>
      <c r="M3354" s="15" t="s">
        <v>6205</v>
      </c>
    </row>
    <row r="3355" spans="1:13" outlineLevel="2" x14ac:dyDescent="0.3">
      <c r="A3355" s="10" t="s">
        <v>1800</v>
      </c>
      <c r="B3355" s="11">
        <v>1.2643048833531287</v>
      </c>
      <c r="C3355" s="12" t="s">
        <v>5184</v>
      </c>
      <c r="D3355" s="12" t="s">
        <v>5184</v>
      </c>
      <c r="E3355" s="12"/>
      <c r="F3355" s="13">
        <v>50.02</v>
      </c>
      <c r="G3355" s="13">
        <v>896.45</v>
      </c>
      <c r="H3355" s="13">
        <v>1790.88</v>
      </c>
      <c r="I3355" s="13">
        <v>2</v>
      </c>
      <c r="J3355" s="13">
        <v>-0.01</v>
      </c>
      <c r="K3355" s="13">
        <v>0</v>
      </c>
      <c r="L3355" s="14">
        <v>3.1999999999999999E-5</v>
      </c>
      <c r="M3355" s="15" t="s">
        <v>6207</v>
      </c>
    </row>
    <row r="3356" spans="1:13" outlineLevel="2" x14ac:dyDescent="0.3">
      <c r="A3356" s="10" t="s">
        <v>1800</v>
      </c>
      <c r="B3356" s="16">
        <v>0.92521048339619072</v>
      </c>
      <c r="C3356" s="12" t="s">
        <v>6627</v>
      </c>
      <c r="D3356" s="17" t="s">
        <v>6627</v>
      </c>
      <c r="E3356" s="12"/>
      <c r="F3356" s="13">
        <v>39.17</v>
      </c>
      <c r="G3356" s="13">
        <v>713.67</v>
      </c>
      <c r="H3356" s="13">
        <v>2850.64</v>
      </c>
      <c r="I3356" s="13">
        <v>4</v>
      </c>
      <c r="J3356" s="13">
        <v>0.01</v>
      </c>
      <c r="K3356" s="13">
        <v>1</v>
      </c>
      <c r="L3356" s="13">
        <v>2.1000000000000001E-4</v>
      </c>
      <c r="M3356" s="15" t="s">
        <v>6216</v>
      </c>
    </row>
    <row r="3357" spans="1:13" outlineLevel="2" x14ac:dyDescent="0.3">
      <c r="A3357" s="10" t="s">
        <v>1800</v>
      </c>
      <c r="B3357" s="16">
        <v>1.9903888861281747</v>
      </c>
      <c r="C3357" s="12" t="s">
        <v>4027</v>
      </c>
      <c r="D3357" s="12" t="s">
        <v>4027</v>
      </c>
      <c r="E3357" s="12" t="s">
        <v>1</v>
      </c>
      <c r="F3357" s="13">
        <v>66.64</v>
      </c>
      <c r="G3357" s="13">
        <v>743.67</v>
      </c>
      <c r="H3357" s="13">
        <v>2970.63</v>
      </c>
      <c r="I3357" s="13">
        <v>4</v>
      </c>
      <c r="J3357" s="13">
        <v>-0.01</v>
      </c>
      <c r="K3357" s="13">
        <v>0</v>
      </c>
      <c r="L3357" s="14">
        <v>6.1999999999999999E-7</v>
      </c>
      <c r="M3357" s="15" t="s">
        <v>6218</v>
      </c>
    </row>
    <row r="3358" spans="1:13" outlineLevel="2" x14ac:dyDescent="0.3">
      <c r="A3358" s="10" t="s">
        <v>1800</v>
      </c>
      <c r="B3358" s="16">
        <v>1.6552886945810261</v>
      </c>
      <c r="C3358" s="12" t="s">
        <v>6626</v>
      </c>
      <c r="D3358" s="17" t="s">
        <v>6626</v>
      </c>
      <c r="E3358" s="12"/>
      <c r="F3358" s="13">
        <v>41.79</v>
      </c>
      <c r="G3358" s="13">
        <v>583.66</v>
      </c>
      <c r="H3358" s="13">
        <v>1747.96</v>
      </c>
      <c r="I3358" s="13">
        <v>3</v>
      </c>
      <c r="J3358" s="13">
        <v>-0.03</v>
      </c>
      <c r="K3358" s="13">
        <v>0</v>
      </c>
      <c r="L3358" s="13">
        <v>2.7999999999999998E-4</v>
      </c>
      <c r="M3358" s="15" t="s">
        <v>6220</v>
      </c>
    </row>
    <row r="3359" spans="1:13" outlineLevel="1" x14ac:dyDescent="0.3">
      <c r="A3359" s="10" t="s">
        <v>1800</v>
      </c>
      <c r="B3359" s="16">
        <v>0.75850910055491949</v>
      </c>
      <c r="C3359" s="12" t="s">
        <v>5184</v>
      </c>
      <c r="D3359" s="12" t="s">
        <v>5184</v>
      </c>
      <c r="E3359" s="12"/>
      <c r="F3359" s="13">
        <v>62.13</v>
      </c>
      <c r="G3359" s="13">
        <v>896.45</v>
      </c>
      <c r="H3359" s="13">
        <v>1790.88</v>
      </c>
      <c r="I3359" s="13">
        <v>2</v>
      </c>
      <c r="J3359" s="13">
        <v>-0.01</v>
      </c>
      <c r="K3359" s="13">
        <v>0</v>
      </c>
      <c r="L3359" s="14">
        <v>1.5E-6</v>
      </c>
      <c r="M3359" s="15" t="s">
        <v>6220</v>
      </c>
    </row>
    <row r="3360" spans="1:13" outlineLevel="2" x14ac:dyDescent="0.3">
      <c r="A3360" s="10" t="s">
        <v>1800</v>
      </c>
      <c r="B3360" s="16">
        <v>0.82517923833534457</v>
      </c>
      <c r="C3360" s="12" t="s">
        <v>6628</v>
      </c>
      <c r="D3360" s="17" t="s">
        <v>6628</v>
      </c>
      <c r="E3360" s="12"/>
      <c r="F3360" s="13">
        <v>25.77</v>
      </c>
      <c r="G3360" s="13">
        <v>665.88</v>
      </c>
      <c r="H3360" s="13">
        <v>1329.75</v>
      </c>
      <c r="I3360" s="13">
        <v>2</v>
      </c>
      <c r="J3360" s="13">
        <v>-0.02</v>
      </c>
      <c r="K3360" s="13">
        <v>0</v>
      </c>
      <c r="L3360" s="13">
        <v>6.4999999999999997E-3</v>
      </c>
      <c r="M3360" s="15" t="s">
        <v>6220</v>
      </c>
    </row>
    <row r="3361" spans="1:13" outlineLevel="2" x14ac:dyDescent="0.3">
      <c r="A3361" s="10" t="s">
        <v>1805</v>
      </c>
      <c r="B3361" s="11">
        <f>SUBTOTAL(4,B3362:B3367)</f>
        <v>1.1582762926263481</v>
      </c>
      <c r="C3361" s="12">
        <f>COUNTA(C3362:C3367)</f>
        <v>6</v>
      </c>
      <c r="D3361" s="12">
        <v>2</v>
      </c>
      <c r="E3361" s="12">
        <f>COUNTA(E3362:E3367)</f>
        <v>0</v>
      </c>
      <c r="F3361" s="13">
        <f>SUBTOTAL(4,F3362:F3367)</f>
        <v>47.1</v>
      </c>
      <c r="G3361" s="13"/>
      <c r="H3361" s="13"/>
      <c r="I3361" s="13"/>
      <c r="J3361" s="13"/>
      <c r="K3361" s="13">
        <f>SUBTOTAL(4,K3362:K3367)</f>
        <v>0</v>
      </c>
      <c r="L3361" s="13"/>
      <c r="M3361" s="15"/>
    </row>
    <row r="3362" spans="1:13" outlineLevel="2" x14ac:dyDescent="0.3">
      <c r="A3362" s="10" t="s">
        <v>1805</v>
      </c>
      <c r="B3362" s="11">
        <v>0.76294192753466017</v>
      </c>
      <c r="C3362" s="12" t="s">
        <v>5986</v>
      </c>
      <c r="D3362" s="12" t="s">
        <v>5986</v>
      </c>
      <c r="E3362" s="12"/>
      <c r="F3362" s="13">
        <v>27.34</v>
      </c>
      <c r="G3362" s="13">
        <v>644.37</v>
      </c>
      <c r="H3362" s="13">
        <v>1286.72</v>
      </c>
      <c r="I3362" s="13">
        <v>2</v>
      </c>
      <c r="J3362" s="13">
        <v>-0.01</v>
      </c>
      <c r="K3362" s="13">
        <v>0</v>
      </c>
      <c r="L3362" s="13">
        <v>1.7999999999999999E-2</v>
      </c>
      <c r="M3362" s="15" t="s">
        <v>6208</v>
      </c>
    </row>
    <row r="3363" spans="1:13" outlineLevel="2" x14ac:dyDescent="0.3">
      <c r="A3363" s="10" t="s">
        <v>1805</v>
      </c>
      <c r="B3363" s="11">
        <v>1.0337088081192012</v>
      </c>
      <c r="C3363" s="12" t="s">
        <v>5279</v>
      </c>
      <c r="D3363" s="12" t="s">
        <v>5279</v>
      </c>
      <c r="E3363" s="12"/>
      <c r="F3363" s="13">
        <v>38.79</v>
      </c>
      <c r="G3363" s="13">
        <v>765.35</v>
      </c>
      <c r="H3363" s="13">
        <v>2293.04</v>
      </c>
      <c r="I3363" s="13">
        <v>3</v>
      </c>
      <c r="J3363" s="13">
        <v>-0.02</v>
      </c>
      <c r="K3363" s="13">
        <v>0</v>
      </c>
      <c r="L3363" s="13">
        <v>2.3000000000000001E-4</v>
      </c>
      <c r="M3363" s="15" t="s">
        <v>6207</v>
      </c>
    </row>
    <row r="3364" spans="1:13" outlineLevel="2" x14ac:dyDescent="0.3">
      <c r="A3364" s="10" t="s">
        <v>1805</v>
      </c>
      <c r="B3364" s="11">
        <v>1.1582762926263481</v>
      </c>
      <c r="C3364" s="12" t="s">
        <v>5987</v>
      </c>
      <c r="D3364" s="17" t="s">
        <v>5987</v>
      </c>
      <c r="E3364" s="12"/>
      <c r="F3364" s="13">
        <v>23.92</v>
      </c>
      <c r="G3364" s="13">
        <v>751.4</v>
      </c>
      <c r="H3364" s="13">
        <v>2251.1799999999998</v>
      </c>
      <c r="I3364" s="13">
        <v>3</v>
      </c>
      <c r="J3364" s="13">
        <v>0.05</v>
      </c>
      <c r="K3364" s="13">
        <v>0</v>
      </c>
      <c r="L3364" s="13">
        <v>5.7000000000000002E-3</v>
      </c>
      <c r="M3364" s="15" t="s">
        <v>6208</v>
      </c>
    </row>
    <row r="3365" spans="1:13" outlineLevel="2" x14ac:dyDescent="0.3">
      <c r="A3365" s="10" t="s">
        <v>1805</v>
      </c>
      <c r="B3365" s="16">
        <v>1.0275723232334468</v>
      </c>
      <c r="C3365" s="12" t="s">
        <v>5986</v>
      </c>
      <c r="D3365" s="12" t="s">
        <v>5986</v>
      </c>
      <c r="E3365" s="12"/>
      <c r="F3365" s="13">
        <v>47.1</v>
      </c>
      <c r="G3365" s="13">
        <v>644.37</v>
      </c>
      <c r="H3365" s="13">
        <v>1286.72</v>
      </c>
      <c r="I3365" s="13">
        <v>2</v>
      </c>
      <c r="J3365" s="13">
        <v>-0.01</v>
      </c>
      <c r="K3365" s="13">
        <v>0</v>
      </c>
      <c r="L3365" s="13">
        <v>1.1000000000000001E-3</v>
      </c>
      <c r="M3365" s="15" t="s">
        <v>6216</v>
      </c>
    </row>
    <row r="3366" spans="1:13" outlineLevel="1" x14ac:dyDescent="0.3">
      <c r="A3366" s="10" t="s">
        <v>1805</v>
      </c>
      <c r="B3366" s="16">
        <v>1.0932667718137699</v>
      </c>
      <c r="C3366" s="12" t="s">
        <v>5279</v>
      </c>
      <c r="D3366" s="12" t="s">
        <v>5279</v>
      </c>
      <c r="E3366" s="12"/>
      <c r="F3366" s="13">
        <v>23.76</v>
      </c>
      <c r="G3366" s="13">
        <v>765.35</v>
      </c>
      <c r="H3366" s="13">
        <v>2293.04</v>
      </c>
      <c r="I3366" s="13">
        <v>3</v>
      </c>
      <c r="J3366" s="13">
        <v>-0.01</v>
      </c>
      <c r="K3366" s="13">
        <v>0</v>
      </c>
      <c r="L3366" s="13">
        <v>5.8999999999999999E-3</v>
      </c>
      <c r="M3366" s="15" t="s">
        <v>6220</v>
      </c>
    </row>
    <row r="3367" spans="1:13" outlineLevel="2" x14ac:dyDescent="0.3">
      <c r="A3367" s="10" t="s">
        <v>1805</v>
      </c>
      <c r="B3367" s="16">
        <v>1.0121298414354007</v>
      </c>
      <c r="C3367" s="12" t="s">
        <v>6724</v>
      </c>
      <c r="D3367" s="17" t="s">
        <v>6724</v>
      </c>
      <c r="E3367" s="12"/>
      <c r="F3367" s="13">
        <v>22.16</v>
      </c>
      <c r="G3367" s="13">
        <v>492.96</v>
      </c>
      <c r="H3367" s="13">
        <v>1475.85</v>
      </c>
      <c r="I3367" s="13">
        <v>3</v>
      </c>
      <c r="J3367" s="13">
        <v>-0.02</v>
      </c>
      <c r="K3367" s="13">
        <v>0</v>
      </c>
      <c r="L3367" s="13">
        <v>8.5000000000000006E-2</v>
      </c>
      <c r="M3367" s="15" t="s">
        <v>6218</v>
      </c>
    </row>
    <row r="3368" spans="1:13" outlineLevel="2" x14ac:dyDescent="0.3">
      <c r="A3368" s="10" t="s">
        <v>1108</v>
      </c>
      <c r="B3368" s="11">
        <f>SUBTOTAL(4,B3369:B3378)</f>
        <v>0.69508585659127209</v>
      </c>
      <c r="C3368" s="12">
        <f>COUNTA(C3369:C3378)</f>
        <v>10</v>
      </c>
      <c r="D3368" s="12">
        <v>2</v>
      </c>
      <c r="E3368" s="12">
        <f>COUNTA(E3369:E3378)</f>
        <v>0</v>
      </c>
      <c r="F3368" s="13">
        <f>SUBTOTAL(4,F3369:F3378)</f>
        <v>90.26</v>
      </c>
      <c r="G3368" s="13"/>
      <c r="H3368" s="13"/>
      <c r="I3368" s="13"/>
      <c r="J3368" s="13"/>
      <c r="K3368" s="13">
        <f>SUBTOTAL(4,K3369:K3378)</f>
        <v>1</v>
      </c>
      <c r="L3368" s="14"/>
      <c r="M3368" s="15"/>
    </row>
    <row r="3369" spans="1:13" outlineLevel="2" x14ac:dyDescent="0.3">
      <c r="A3369" s="10" t="s">
        <v>1108</v>
      </c>
      <c r="B3369" s="11">
        <v>0.46805186830082923</v>
      </c>
      <c r="C3369" s="12" t="s">
        <v>1110</v>
      </c>
      <c r="D3369" s="12" t="s">
        <v>1110</v>
      </c>
      <c r="E3369" s="12"/>
      <c r="F3369" s="13">
        <v>90.26</v>
      </c>
      <c r="G3369" s="13">
        <v>795.85</v>
      </c>
      <c r="H3369" s="13">
        <v>1589.69</v>
      </c>
      <c r="I3369" s="13">
        <v>2</v>
      </c>
      <c r="J3369" s="13">
        <v>-0.01</v>
      </c>
      <c r="K3369" s="13">
        <v>0</v>
      </c>
      <c r="L3369" s="14">
        <v>1.0999999999999999E-8</v>
      </c>
      <c r="M3369" s="15" t="s">
        <v>6204</v>
      </c>
    </row>
    <row r="3370" spans="1:13" outlineLevel="2" x14ac:dyDescent="0.3">
      <c r="A3370" s="10" t="s">
        <v>1108</v>
      </c>
      <c r="B3370" s="11">
        <v>0.53860777672335503</v>
      </c>
      <c r="C3370" s="12" t="s">
        <v>4082</v>
      </c>
      <c r="D3370" s="12" t="s">
        <v>4082</v>
      </c>
      <c r="E3370" s="12"/>
      <c r="F3370" s="13">
        <v>80.73</v>
      </c>
      <c r="G3370" s="13">
        <v>793.06</v>
      </c>
      <c r="H3370" s="13">
        <v>2376.15</v>
      </c>
      <c r="I3370" s="13">
        <v>3</v>
      </c>
      <c r="J3370" s="13">
        <v>0</v>
      </c>
      <c r="K3370" s="13">
        <v>0</v>
      </c>
      <c r="L3370" s="14">
        <v>2.7E-8</v>
      </c>
      <c r="M3370" s="15" t="s">
        <v>6206</v>
      </c>
    </row>
    <row r="3371" spans="1:13" outlineLevel="2" x14ac:dyDescent="0.3">
      <c r="A3371" s="10" t="s">
        <v>1108</v>
      </c>
      <c r="B3371" s="11">
        <v>0.69508585659127209</v>
      </c>
      <c r="C3371" s="12" t="s">
        <v>5726</v>
      </c>
      <c r="D3371" s="12" t="s">
        <v>5726</v>
      </c>
      <c r="E3371" s="12"/>
      <c r="F3371" s="13">
        <v>32.75</v>
      </c>
      <c r="G3371" s="13">
        <v>581.64</v>
      </c>
      <c r="H3371" s="13">
        <v>1741.91</v>
      </c>
      <c r="I3371" s="13">
        <v>3</v>
      </c>
      <c r="J3371" s="13">
        <v>0</v>
      </c>
      <c r="K3371" s="13">
        <v>0</v>
      </c>
      <c r="L3371" s="13">
        <v>3.3E-3</v>
      </c>
      <c r="M3371" s="15" t="s">
        <v>6208</v>
      </c>
    </row>
    <row r="3372" spans="1:13" outlineLevel="2" x14ac:dyDescent="0.3">
      <c r="A3372" s="10" t="s">
        <v>1108</v>
      </c>
      <c r="B3372" s="11">
        <v>0.58687183595763148</v>
      </c>
      <c r="C3372" s="12" t="s">
        <v>5725</v>
      </c>
      <c r="D3372" s="17" t="s">
        <v>5725</v>
      </c>
      <c r="E3372" s="12"/>
      <c r="F3372" s="13">
        <v>23.26</v>
      </c>
      <c r="G3372" s="13">
        <v>505.27</v>
      </c>
      <c r="H3372" s="13">
        <v>1008.53</v>
      </c>
      <c r="I3372" s="13">
        <v>2</v>
      </c>
      <c r="J3372" s="13">
        <v>-0.01</v>
      </c>
      <c r="K3372" s="13">
        <v>0</v>
      </c>
      <c r="L3372" s="13">
        <v>7.3999999999999996E-2</v>
      </c>
      <c r="M3372" s="15" t="s">
        <v>6208</v>
      </c>
    </row>
    <row r="3373" spans="1:13" outlineLevel="2" x14ac:dyDescent="0.3">
      <c r="A3373" s="10" t="s">
        <v>1108</v>
      </c>
      <c r="B3373" s="11">
        <v>0.58503495833983643</v>
      </c>
      <c r="C3373" s="12" t="s">
        <v>5727</v>
      </c>
      <c r="D3373" s="17" t="s">
        <v>5727</v>
      </c>
      <c r="E3373" s="12"/>
      <c r="F3373" s="13">
        <v>35.79</v>
      </c>
      <c r="G3373" s="13">
        <v>630.01</v>
      </c>
      <c r="H3373" s="13">
        <v>1887.01</v>
      </c>
      <c r="I3373" s="13">
        <v>3</v>
      </c>
      <c r="J3373" s="13">
        <v>-0.04</v>
      </c>
      <c r="K3373" s="13">
        <v>1</v>
      </c>
      <c r="L3373" s="13">
        <v>5.8E-4</v>
      </c>
      <c r="M3373" s="15" t="s">
        <v>6208</v>
      </c>
    </row>
    <row r="3374" spans="1:13" outlineLevel="2" x14ac:dyDescent="0.3">
      <c r="A3374" s="10" t="s">
        <v>1108</v>
      </c>
      <c r="B3374" s="11">
        <v>0.59644423817906944</v>
      </c>
      <c r="C3374" s="12" t="s">
        <v>1109</v>
      </c>
      <c r="D3374" s="12" t="s">
        <v>1109</v>
      </c>
      <c r="E3374" s="12"/>
      <c r="F3374" s="13">
        <v>29.26</v>
      </c>
      <c r="G3374" s="13">
        <v>635.39</v>
      </c>
      <c r="H3374" s="13">
        <v>1268.77</v>
      </c>
      <c r="I3374" s="13">
        <v>2</v>
      </c>
      <c r="J3374" s="13">
        <v>-0.01</v>
      </c>
      <c r="K3374" s="13">
        <v>0</v>
      </c>
      <c r="L3374" s="13">
        <v>7.4000000000000003E-3</v>
      </c>
      <c r="M3374" s="15" t="s">
        <v>6208</v>
      </c>
    </row>
    <row r="3375" spans="1:13" outlineLevel="2" x14ac:dyDescent="0.3">
      <c r="A3375" s="10" t="s">
        <v>1108</v>
      </c>
      <c r="B3375" s="16">
        <v>0.5100443266470539</v>
      </c>
      <c r="C3375" s="12" t="s">
        <v>1110</v>
      </c>
      <c r="D3375" s="12" t="s">
        <v>1110</v>
      </c>
      <c r="E3375" s="12"/>
      <c r="F3375" s="13">
        <v>85.27</v>
      </c>
      <c r="G3375" s="13">
        <v>795.85</v>
      </c>
      <c r="H3375" s="13">
        <v>1589.69</v>
      </c>
      <c r="I3375" s="13">
        <v>2</v>
      </c>
      <c r="J3375" s="13">
        <v>0</v>
      </c>
      <c r="K3375" s="13">
        <v>0</v>
      </c>
      <c r="L3375" s="14">
        <v>3.1E-8</v>
      </c>
      <c r="M3375" s="15" t="s">
        <v>6217</v>
      </c>
    </row>
    <row r="3376" spans="1:13" outlineLevel="2" x14ac:dyDescent="0.3">
      <c r="A3376" s="10" t="s">
        <v>1108</v>
      </c>
      <c r="B3376" s="16">
        <v>0.63377611330730488</v>
      </c>
      <c r="C3376" s="12" t="s">
        <v>4082</v>
      </c>
      <c r="D3376" s="12" t="s">
        <v>4082</v>
      </c>
      <c r="E3376" s="12"/>
      <c r="F3376" s="13">
        <v>46.55</v>
      </c>
      <c r="G3376" s="13">
        <v>793.06</v>
      </c>
      <c r="H3376" s="13">
        <v>2376.15</v>
      </c>
      <c r="I3376" s="13">
        <v>3</v>
      </c>
      <c r="J3376" s="13">
        <v>0</v>
      </c>
      <c r="K3376" s="13">
        <v>0</v>
      </c>
      <c r="L3376" s="14">
        <v>4.3000000000000002E-5</v>
      </c>
      <c r="M3376" s="15" t="s">
        <v>6219</v>
      </c>
    </row>
    <row r="3377" spans="1:13" outlineLevel="1" x14ac:dyDescent="0.3">
      <c r="A3377" s="10" t="s">
        <v>1108</v>
      </c>
      <c r="B3377" s="16">
        <v>0.50112827376490121</v>
      </c>
      <c r="C3377" s="12" t="s">
        <v>5726</v>
      </c>
      <c r="D3377" s="12" t="s">
        <v>5726</v>
      </c>
      <c r="E3377" s="12"/>
      <c r="F3377" s="13">
        <v>28.37</v>
      </c>
      <c r="G3377" s="13">
        <v>436.48</v>
      </c>
      <c r="H3377" s="13">
        <v>1741.89</v>
      </c>
      <c r="I3377" s="13">
        <v>4</v>
      </c>
      <c r="J3377" s="13">
        <v>-0.02</v>
      </c>
      <c r="K3377" s="13">
        <v>0</v>
      </c>
      <c r="L3377" s="13">
        <v>4.3E-3</v>
      </c>
      <c r="M3377" s="15" t="s">
        <v>6216</v>
      </c>
    </row>
    <row r="3378" spans="1:13" outlineLevel="2" x14ac:dyDescent="0.3">
      <c r="A3378" s="10" t="s">
        <v>1108</v>
      </c>
      <c r="B3378" s="16">
        <v>0.60967261994780009</v>
      </c>
      <c r="C3378" s="12" t="s">
        <v>1109</v>
      </c>
      <c r="D3378" s="12" t="s">
        <v>1109</v>
      </c>
      <c r="E3378" s="12"/>
      <c r="F3378" s="13">
        <v>23.08</v>
      </c>
      <c r="G3378" s="13">
        <v>423.93</v>
      </c>
      <c r="H3378" s="13">
        <v>1268.76</v>
      </c>
      <c r="I3378" s="13">
        <v>3</v>
      </c>
      <c r="J3378" s="13">
        <v>-0.01</v>
      </c>
      <c r="K3378" s="13">
        <v>0</v>
      </c>
      <c r="L3378" s="13">
        <v>3.3000000000000002E-2</v>
      </c>
      <c r="M3378" s="15" t="s">
        <v>6217</v>
      </c>
    </row>
    <row r="3379" spans="1:13" outlineLevel="2" x14ac:dyDescent="0.3">
      <c r="A3379" s="10" t="s">
        <v>823</v>
      </c>
      <c r="B3379" s="11">
        <f>SUBTOTAL(4,B3380:B3400)</f>
        <v>4.9360200431884609</v>
      </c>
      <c r="C3379" s="12">
        <f>COUNTA(C3380:C3400)</f>
        <v>21</v>
      </c>
      <c r="D3379" s="12">
        <v>4</v>
      </c>
      <c r="E3379" s="12">
        <f>COUNTA(E3380:E3400)</f>
        <v>0</v>
      </c>
      <c r="F3379" s="13">
        <f>SUBTOTAL(4,F3380:F3400)</f>
        <v>96.44</v>
      </c>
      <c r="G3379" s="13"/>
      <c r="H3379" s="13"/>
      <c r="I3379" s="13"/>
      <c r="J3379" s="13"/>
      <c r="K3379" s="13">
        <f>SUBTOTAL(4,K3380:K3400)</f>
        <v>1</v>
      </c>
      <c r="L3379" s="13"/>
      <c r="M3379" s="15"/>
    </row>
    <row r="3380" spans="1:13" outlineLevel="2" x14ac:dyDescent="0.3">
      <c r="A3380" s="10" t="s">
        <v>823</v>
      </c>
      <c r="B3380" s="11">
        <v>2.2339814219946321</v>
      </c>
      <c r="C3380" s="12" t="s">
        <v>824</v>
      </c>
      <c r="D3380" s="12" t="s">
        <v>824</v>
      </c>
      <c r="E3380" s="12"/>
      <c r="F3380" s="13">
        <v>33.33</v>
      </c>
      <c r="G3380" s="13">
        <v>613.33000000000004</v>
      </c>
      <c r="H3380" s="13">
        <v>1224.6500000000001</v>
      </c>
      <c r="I3380" s="13">
        <v>2</v>
      </c>
      <c r="J3380" s="13">
        <v>-0.01</v>
      </c>
      <c r="K3380" s="13">
        <v>0</v>
      </c>
      <c r="L3380" s="13">
        <v>3.5999999999999999E-3</v>
      </c>
      <c r="M3380" s="15" t="s">
        <v>6204</v>
      </c>
    </row>
    <row r="3381" spans="1:13" outlineLevel="2" x14ac:dyDescent="0.3">
      <c r="A3381" s="10" t="s">
        <v>823</v>
      </c>
      <c r="B3381" s="11">
        <v>4.0487532396227675</v>
      </c>
      <c r="C3381" s="12" t="s">
        <v>2446</v>
      </c>
      <c r="D3381" s="17" t="s">
        <v>2446</v>
      </c>
      <c r="E3381" s="12"/>
      <c r="F3381" s="13">
        <v>25.99</v>
      </c>
      <c r="G3381" s="13">
        <v>461.26</v>
      </c>
      <c r="H3381" s="13">
        <v>1380.75</v>
      </c>
      <c r="I3381" s="13">
        <v>3</v>
      </c>
      <c r="J3381" s="13">
        <v>-0.01</v>
      </c>
      <c r="K3381" s="13">
        <v>1</v>
      </c>
      <c r="L3381" s="13">
        <v>1.2999999999999999E-2</v>
      </c>
      <c r="M3381" s="15" t="s">
        <v>6205</v>
      </c>
    </row>
    <row r="3382" spans="1:13" outlineLevel="2" x14ac:dyDescent="0.3">
      <c r="A3382" s="10" t="s">
        <v>823</v>
      </c>
      <c r="B3382" s="11">
        <v>4.4134842666621452</v>
      </c>
      <c r="C3382" s="12" t="s">
        <v>2445</v>
      </c>
      <c r="D3382" s="12" t="s">
        <v>2445</v>
      </c>
      <c r="E3382" s="12"/>
      <c r="F3382" s="13">
        <v>52.65</v>
      </c>
      <c r="G3382" s="13">
        <v>545.34</v>
      </c>
      <c r="H3382" s="13">
        <v>1088.67</v>
      </c>
      <c r="I3382" s="13">
        <v>2</v>
      </c>
      <c r="J3382" s="13">
        <v>-0.01</v>
      </c>
      <c r="K3382" s="13">
        <v>0</v>
      </c>
      <c r="L3382" s="13">
        <v>6.2E-4</v>
      </c>
      <c r="M3382" s="15" t="s">
        <v>6205</v>
      </c>
    </row>
    <row r="3383" spans="1:13" outlineLevel="2" x14ac:dyDescent="0.3">
      <c r="A3383" s="10" t="s">
        <v>823</v>
      </c>
      <c r="B3383" s="11">
        <v>4.2280358449620046</v>
      </c>
      <c r="C3383" s="12" t="s">
        <v>4121</v>
      </c>
      <c r="D3383" s="17" t="s">
        <v>4121</v>
      </c>
      <c r="E3383" s="12"/>
      <c r="F3383" s="13">
        <v>28.58</v>
      </c>
      <c r="G3383" s="13">
        <v>542.79</v>
      </c>
      <c r="H3383" s="13">
        <v>1083.56</v>
      </c>
      <c r="I3383" s="13">
        <v>2</v>
      </c>
      <c r="J3383" s="13">
        <v>-0.02</v>
      </c>
      <c r="K3383" s="13">
        <v>0</v>
      </c>
      <c r="L3383" s="13">
        <v>2.7E-2</v>
      </c>
      <c r="M3383" s="15" t="s">
        <v>6206</v>
      </c>
    </row>
    <row r="3384" spans="1:13" outlineLevel="2" x14ac:dyDescent="0.3">
      <c r="A3384" s="10" t="s">
        <v>823</v>
      </c>
      <c r="B3384" s="11">
        <v>2.2036510222024099</v>
      </c>
      <c r="C3384" s="12" t="s">
        <v>4122</v>
      </c>
      <c r="D3384" s="12" t="s">
        <v>4122</v>
      </c>
      <c r="E3384" s="12"/>
      <c r="F3384" s="13">
        <v>43.33</v>
      </c>
      <c r="G3384" s="13">
        <v>607.30999999999995</v>
      </c>
      <c r="H3384" s="13">
        <v>1818.92</v>
      </c>
      <c r="I3384" s="13">
        <v>3</v>
      </c>
      <c r="J3384" s="13">
        <v>-0.02</v>
      </c>
      <c r="K3384" s="13">
        <v>0</v>
      </c>
      <c r="L3384" s="13">
        <v>2.7999999999999998E-4</v>
      </c>
      <c r="M3384" s="15" t="s">
        <v>6206</v>
      </c>
    </row>
    <row r="3385" spans="1:13" outlineLevel="2" x14ac:dyDescent="0.3">
      <c r="A3385" s="10" t="s">
        <v>823</v>
      </c>
      <c r="B3385" s="11">
        <v>3.8122163320459146</v>
      </c>
      <c r="C3385" s="12" t="s">
        <v>4964</v>
      </c>
      <c r="D3385" s="12" t="s">
        <v>4964</v>
      </c>
      <c r="E3385" s="12"/>
      <c r="F3385" s="13">
        <v>43.01</v>
      </c>
      <c r="G3385" s="13">
        <v>540.97</v>
      </c>
      <c r="H3385" s="13">
        <v>1619.89</v>
      </c>
      <c r="I3385" s="13">
        <v>3</v>
      </c>
      <c r="J3385" s="13">
        <v>0</v>
      </c>
      <c r="K3385" s="13">
        <v>0</v>
      </c>
      <c r="L3385" s="13">
        <v>6.4999999999999997E-4</v>
      </c>
      <c r="M3385" s="15" t="s">
        <v>6207</v>
      </c>
    </row>
    <row r="3386" spans="1:13" outlineLevel="2" x14ac:dyDescent="0.3">
      <c r="A3386" s="10" t="s">
        <v>823</v>
      </c>
      <c r="B3386" s="11">
        <v>3.0405489890174942E-2</v>
      </c>
      <c r="C3386" s="12" t="s">
        <v>825</v>
      </c>
      <c r="D3386" s="12" t="s">
        <v>825</v>
      </c>
      <c r="E3386" s="12"/>
      <c r="F3386" s="13">
        <v>34.380000000000003</v>
      </c>
      <c r="G3386" s="13">
        <v>1208.6199999999999</v>
      </c>
      <c r="H3386" s="13">
        <v>2415.23</v>
      </c>
      <c r="I3386" s="13">
        <v>2</v>
      </c>
      <c r="J3386" s="13">
        <v>-0.01</v>
      </c>
      <c r="K3386" s="13">
        <v>0</v>
      </c>
      <c r="L3386" s="13">
        <v>5.9999999999999995E-4</v>
      </c>
      <c r="M3386" s="15" t="s">
        <v>6204</v>
      </c>
    </row>
    <row r="3387" spans="1:13" outlineLevel="2" x14ac:dyDescent="0.3">
      <c r="A3387" s="10" t="s">
        <v>823</v>
      </c>
      <c r="B3387" s="11">
        <v>2.7372629393942294</v>
      </c>
      <c r="C3387" s="12" t="s">
        <v>4965</v>
      </c>
      <c r="D3387" s="12" t="s">
        <v>4965</v>
      </c>
      <c r="E3387" s="12"/>
      <c r="F3387" s="13">
        <v>43.94</v>
      </c>
      <c r="G3387" s="13">
        <v>751.06</v>
      </c>
      <c r="H3387" s="13">
        <v>2250.17</v>
      </c>
      <c r="I3387" s="13">
        <v>3</v>
      </c>
      <c r="J3387" s="13">
        <v>-0.02</v>
      </c>
      <c r="K3387" s="13">
        <v>0</v>
      </c>
      <c r="L3387" s="13">
        <v>2.7999999999999998E-4</v>
      </c>
      <c r="M3387" s="15" t="s">
        <v>6207</v>
      </c>
    </row>
    <row r="3388" spans="1:13" outlineLevel="2" x14ac:dyDescent="0.3">
      <c r="A3388" s="10" t="s">
        <v>823</v>
      </c>
      <c r="B3388" s="11">
        <v>2.7318204478567032</v>
      </c>
      <c r="C3388" s="12" t="s">
        <v>5753</v>
      </c>
      <c r="D3388" s="12" t="s">
        <v>5753</v>
      </c>
      <c r="E3388" s="12"/>
      <c r="F3388" s="13">
        <v>29.85</v>
      </c>
      <c r="G3388" s="13">
        <v>594.84</v>
      </c>
      <c r="H3388" s="13">
        <v>1187.6600000000001</v>
      </c>
      <c r="I3388" s="13">
        <v>2</v>
      </c>
      <c r="J3388" s="13">
        <v>-0.01</v>
      </c>
      <c r="K3388" s="13">
        <v>0</v>
      </c>
      <c r="L3388" s="13">
        <v>3.3E-3</v>
      </c>
      <c r="M3388" s="15" t="s">
        <v>6208</v>
      </c>
    </row>
    <row r="3389" spans="1:13" outlineLevel="2" x14ac:dyDescent="0.3">
      <c r="A3389" s="10" t="s">
        <v>823</v>
      </c>
      <c r="B3389" s="11">
        <v>4.9360200431884609</v>
      </c>
      <c r="C3389" s="12" t="s">
        <v>826</v>
      </c>
      <c r="D3389" s="17" t="s">
        <v>826</v>
      </c>
      <c r="E3389" s="12"/>
      <c r="F3389" s="13">
        <v>66.61</v>
      </c>
      <c r="G3389" s="13">
        <v>726.63</v>
      </c>
      <c r="H3389" s="13">
        <v>2902.49</v>
      </c>
      <c r="I3389" s="13">
        <v>4</v>
      </c>
      <c r="J3389" s="13">
        <v>0.96</v>
      </c>
      <c r="K3389" s="13">
        <v>1</v>
      </c>
      <c r="L3389" s="14">
        <v>5.7000000000000005E-7</v>
      </c>
      <c r="M3389" s="15" t="s">
        <v>6204</v>
      </c>
    </row>
    <row r="3390" spans="1:13" outlineLevel="2" x14ac:dyDescent="0.3">
      <c r="A3390" s="10" t="s">
        <v>823</v>
      </c>
      <c r="B3390" s="11">
        <v>2.8142050340108349</v>
      </c>
      <c r="C3390" s="12" t="s">
        <v>2447</v>
      </c>
      <c r="D3390" s="17" t="s">
        <v>2447</v>
      </c>
      <c r="E3390" s="12"/>
      <c r="F3390" s="13">
        <v>40.4</v>
      </c>
      <c r="G3390" s="13">
        <v>791.39</v>
      </c>
      <c r="H3390" s="13">
        <v>2371.13</v>
      </c>
      <c r="I3390" s="13">
        <v>3</v>
      </c>
      <c r="J3390" s="13">
        <v>0.01</v>
      </c>
      <c r="K3390" s="13">
        <v>0</v>
      </c>
      <c r="L3390" s="13">
        <v>1.6000000000000001E-4</v>
      </c>
      <c r="M3390" s="15" t="s">
        <v>6205</v>
      </c>
    </row>
    <row r="3391" spans="1:13" outlineLevel="2" x14ac:dyDescent="0.3">
      <c r="A3391" s="10" t="s">
        <v>823</v>
      </c>
      <c r="B3391" s="16">
        <v>3.4961697515091825</v>
      </c>
      <c r="C3391" s="12" t="s">
        <v>824</v>
      </c>
      <c r="D3391" s="12" t="s">
        <v>824</v>
      </c>
      <c r="E3391" s="12"/>
      <c r="F3391" s="13">
        <v>34.21</v>
      </c>
      <c r="G3391" s="13">
        <v>613.33000000000004</v>
      </c>
      <c r="H3391" s="13">
        <v>1224.6400000000001</v>
      </c>
      <c r="I3391" s="13">
        <v>2</v>
      </c>
      <c r="J3391" s="13">
        <v>-0.02</v>
      </c>
      <c r="K3391" s="13">
        <v>0</v>
      </c>
      <c r="L3391" s="13">
        <v>5.0000000000000001E-3</v>
      </c>
      <c r="M3391" s="15" t="s">
        <v>6217</v>
      </c>
    </row>
    <row r="3392" spans="1:13" outlineLevel="2" x14ac:dyDescent="0.3">
      <c r="A3392" s="10" t="s">
        <v>823</v>
      </c>
      <c r="B3392" s="16">
        <v>3.1072319279216152</v>
      </c>
      <c r="C3392" s="12" t="s">
        <v>2445</v>
      </c>
      <c r="D3392" s="12" t="s">
        <v>2445</v>
      </c>
      <c r="E3392" s="12"/>
      <c r="F3392" s="13">
        <v>49.08</v>
      </c>
      <c r="G3392" s="13">
        <v>545.34</v>
      </c>
      <c r="H3392" s="13">
        <v>1088.67</v>
      </c>
      <c r="I3392" s="13">
        <v>2</v>
      </c>
      <c r="J3392" s="13">
        <v>-0.01</v>
      </c>
      <c r="K3392" s="13">
        <v>0</v>
      </c>
      <c r="L3392" s="13">
        <v>1.4E-3</v>
      </c>
      <c r="M3392" s="15" t="s">
        <v>6218</v>
      </c>
    </row>
    <row r="3393" spans="1:13" outlineLevel="2" x14ac:dyDescent="0.3">
      <c r="A3393" s="10" t="s">
        <v>823</v>
      </c>
      <c r="B3393" s="16">
        <v>3.6269589367421049</v>
      </c>
      <c r="C3393" s="12" t="s">
        <v>738</v>
      </c>
      <c r="D3393" s="12" t="s">
        <v>738</v>
      </c>
      <c r="E3393" s="12"/>
      <c r="F3393" s="13">
        <v>27.73</v>
      </c>
      <c r="G3393" s="13">
        <v>506.27</v>
      </c>
      <c r="H3393" s="13">
        <v>1010.52</v>
      </c>
      <c r="I3393" s="13">
        <v>2</v>
      </c>
      <c r="J3393" s="13">
        <v>-0.01</v>
      </c>
      <c r="K3393" s="13">
        <v>0</v>
      </c>
      <c r="L3393" s="13">
        <v>0.1</v>
      </c>
      <c r="M3393" s="15" t="s">
        <v>6217</v>
      </c>
    </row>
    <row r="3394" spans="1:13" outlineLevel="2" x14ac:dyDescent="0.3">
      <c r="A3394" s="10" t="s">
        <v>823</v>
      </c>
      <c r="B3394" s="16">
        <v>1.5605695918647786</v>
      </c>
      <c r="C3394" s="12" t="s">
        <v>4122</v>
      </c>
      <c r="D3394" s="12" t="s">
        <v>4122</v>
      </c>
      <c r="E3394" s="12"/>
      <c r="F3394" s="13">
        <v>31.56</v>
      </c>
      <c r="G3394" s="13">
        <v>607.32000000000005</v>
      </c>
      <c r="H3394" s="13">
        <v>1818.93</v>
      </c>
      <c r="I3394" s="13">
        <v>3</v>
      </c>
      <c r="J3394" s="13">
        <v>-0.02</v>
      </c>
      <c r="K3394" s="13">
        <v>0</v>
      </c>
      <c r="L3394" s="13">
        <v>1.1000000000000001E-3</v>
      </c>
      <c r="M3394" s="15" t="s">
        <v>6219</v>
      </c>
    </row>
    <row r="3395" spans="1:13" outlineLevel="2" x14ac:dyDescent="0.3">
      <c r="A3395" s="10" t="s">
        <v>823</v>
      </c>
      <c r="B3395" s="16">
        <v>3.0841875965866112</v>
      </c>
      <c r="C3395" s="12" t="s">
        <v>4964</v>
      </c>
      <c r="D3395" s="12" t="s">
        <v>4964</v>
      </c>
      <c r="E3395" s="12"/>
      <c r="F3395" s="13">
        <v>62.44</v>
      </c>
      <c r="G3395" s="13">
        <v>540.96</v>
      </c>
      <c r="H3395" s="13">
        <v>1619.87</v>
      </c>
      <c r="I3395" s="13">
        <v>3</v>
      </c>
      <c r="J3395" s="13">
        <v>-0.03</v>
      </c>
      <c r="K3395" s="13">
        <v>0</v>
      </c>
      <c r="L3395" s="14">
        <v>1.9E-6</v>
      </c>
      <c r="M3395" s="15" t="s">
        <v>6220</v>
      </c>
    </row>
    <row r="3396" spans="1:13" outlineLevel="2" x14ac:dyDescent="0.3">
      <c r="A3396" s="10" t="s">
        <v>823</v>
      </c>
      <c r="B3396" s="16">
        <v>2.8502578509049994</v>
      </c>
      <c r="C3396" s="12" t="s">
        <v>4964</v>
      </c>
      <c r="D3396" s="12" t="s">
        <v>4964</v>
      </c>
      <c r="E3396" s="12"/>
      <c r="F3396" s="13">
        <v>36.06</v>
      </c>
      <c r="G3396" s="13">
        <v>810.94</v>
      </c>
      <c r="H3396" s="13">
        <v>1619.87</v>
      </c>
      <c r="I3396" s="13">
        <v>2</v>
      </c>
      <c r="J3396" s="13">
        <v>-0.02</v>
      </c>
      <c r="K3396" s="13">
        <v>0</v>
      </c>
      <c r="L3396" s="13">
        <v>9.2000000000000003E-4</v>
      </c>
      <c r="M3396" s="15" t="s">
        <v>6220</v>
      </c>
    </row>
    <row r="3397" spans="1:13" outlineLevel="2" x14ac:dyDescent="0.3">
      <c r="A3397" s="10" t="s">
        <v>823</v>
      </c>
      <c r="B3397" s="16">
        <v>1.5193532102921781</v>
      </c>
      <c r="C3397" s="12" t="s">
        <v>825</v>
      </c>
      <c r="D3397" s="12" t="s">
        <v>825</v>
      </c>
      <c r="E3397" s="12"/>
      <c r="F3397" s="13">
        <v>96.44</v>
      </c>
      <c r="G3397" s="13">
        <v>806.09</v>
      </c>
      <c r="H3397" s="13">
        <v>2415.25</v>
      </c>
      <c r="I3397" s="13">
        <v>3</v>
      </c>
      <c r="J3397" s="13">
        <v>0.01</v>
      </c>
      <c r="K3397" s="13">
        <v>0</v>
      </c>
      <c r="L3397" s="14">
        <v>1.5E-9</v>
      </c>
      <c r="M3397" s="15" t="s">
        <v>6217</v>
      </c>
    </row>
    <row r="3398" spans="1:13" outlineLevel="2" x14ac:dyDescent="0.3">
      <c r="A3398" s="10" t="s">
        <v>823</v>
      </c>
      <c r="B3398" s="16">
        <v>1.9187436183512139</v>
      </c>
      <c r="C3398" s="12" t="s">
        <v>4965</v>
      </c>
      <c r="D3398" s="12" t="s">
        <v>4965</v>
      </c>
      <c r="E3398" s="12"/>
      <c r="F3398" s="13">
        <v>69.010000000000005</v>
      </c>
      <c r="G3398" s="13">
        <v>563.54999999999995</v>
      </c>
      <c r="H3398" s="13">
        <v>2250.17</v>
      </c>
      <c r="I3398" s="13">
        <v>4</v>
      </c>
      <c r="J3398" s="13">
        <v>-0.02</v>
      </c>
      <c r="K3398" s="13">
        <v>0</v>
      </c>
      <c r="L3398" s="14">
        <v>4.4999999999999998E-7</v>
      </c>
      <c r="M3398" s="15" t="s">
        <v>6220</v>
      </c>
    </row>
    <row r="3399" spans="1:13" outlineLevel="1" x14ac:dyDescent="0.3">
      <c r="A3399" s="10" t="s">
        <v>823</v>
      </c>
      <c r="B3399" s="16">
        <v>2.1575875861107039</v>
      </c>
      <c r="C3399" s="12" t="s">
        <v>4965</v>
      </c>
      <c r="D3399" s="12" t="s">
        <v>4965</v>
      </c>
      <c r="E3399" s="12"/>
      <c r="F3399" s="13">
        <v>32.369999999999997</v>
      </c>
      <c r="G3399" s="13">
        <v>751.07</v>
      </c>
      <c r="H3399" s="13">
        <v>2250.17</v>
      </c>
      <c r="I3399" s="13">
        <v>3</v>
      </c>
      <c r="J3399" s="13">
        <v>-0.02</v>
      </c>
      <c r="K3399" s="13">
        <v>0</v>
      </c>
      <c r="L3399" s="13">
        <v>9.3000000000000005E-4</v>
      </c>
      <c r="M3399" s="15" t="s">
        <v>6220</v>
      </c>
    </row>
    <row r="3400" spans="1:13" outlineLevel="2" x14ac:dyDescent="0.3">
      <c r="A3400" s="10" t="s">
        <v>823</v>
      </c>
      <c r="B3400" s="16">
        <v>3.2229075918897125</v>
      </c>
      <c r="C3400" s="12" t="s">
        <v>5753</v>
      </c>
      <c r="D3400" s="12" t="s">
        <v>5753</v>
      </c>
      <c r="E3400" s="12"/>
      <c r="F3400" s="13">
        <v>36.57</v>
      </c>
      <c r="G3400" s="13">
        <v>594.84</v>
      </c>
      <c r="H3400" s="13">
        <v>1187.6600000000001</v>
      </c>
      <c r="I3400" s="13">
        <v>2</v>
      </c>
      <c r="J3400" s="13">
        <v>0</v>
      </c>
      <c r="K3400" s="13">
        <v>0</v>
      </c>
      <c r="L3400" s="13">
        <v>3.0000000000000001E-3</v>
      </c>
      <c r="M3400" s="15" t="s">
        <v>6216</v>
      </c>
    </row>
    <row r="3401" spans="1:13" outlineLevel="2" x14ac:dyDescent="0.3">
      <c r="A3401" s="10" t="s">
        <v>1515</v>
      </c>
      <c r="B3401" s="11">
        <f>SUBTOTAL(4,B3402:B3405)</f>
        <v>2.7637069334123505</v>
      </c>
      <c r="C3401" s="12">
        <f>COUNTA(C3402:C3405)</f>
        <v>4</v>
      </c>
      <c r="D3401" s="12">
        <v>0</v>
      </c>
      <c r="E3401" s="12">
        <f>COUNTA(E3402:E3405)</f>
        <v>2</v>
      </c>
      <c r="F3401" s="13">
        <f>SUBTOTAL(4,F3402:F3405)</f>
        <v>78.23</v>
      </c>
      <c r="G3401" s="13"/>
      <c r="H3401" s="13"/>
      <c r="I3401" s="13"/>
      <c r="J3401" s="13"/>
      <c r="K3401" s="13">
        <f>SUBTOTAL(4,K3402:K3405)</f>
        <v>0</v>
      </c>
      <c r="L3401" s="14"/>
      <c r="M3401" s="15"/>
    </row>
    <row r="3402" spans="1:13" outlineLevel="2" x14ac:dyDescent="0.3">
      <c r="A3402" s="10" t="s">
        <v>1515</v>
      </c>
      <c r="B3402" s="11">
        <v>2.7492060183779889E-2</v>
      </c>
      <c r="C3402" s="12" t="s">
        <v>1516</v>
      </c>
      <c r="D3402" s="12" t="s">
        <v>1516</v>
      </c>
      <c r="E3402" s="12" t="s">
        <v>3246</v>
      </c>
      <c r="F3402" s="13">
        <v>78.23</v>
      </c>
      <c r="G3402" s="13">
        <v>878.73</v>
      </c>
      <c r="H3402" s="13">
        <v>2633.17</v>
      </c>
      <c r="I3402" s="13">
        <v>3</v>
      </c>
      <c r="J3402" s="13">
        <v>0.03</v>
      </c>
      <c r="K3402" s="13">
        <v>0</v>
      </c>
      <c r="L3402" s="14">
        <v>4.6000000000000002E-8</v>
      </c>
      <c r="M3402" s="15" t="s">
        <v>6208</v>
      </c>
    </row>
    <row r="3403" spans="1:13" outlineLevel="2" x14ac:dyDescent="0.3">
      <c r="A3403" s="10" t="s">
        <v>1515</v>
      </c>
      <c r="B3403" s="11">
        <v>0.63749748916274629</v>
      </c>
      <c r="C3403" s="12" t="s">
        <v>1516</v>
      </c>
      <c r="D3403" s="12" t="s">
        <v>1516</v>
      </c>
      <c r="E3403" s="12" t="s">
        <v>1382</v>
      </c>
      <c r="F3403" s="13">
        <v>55.18</v>
      </c>
      <c r="G3403" s="13">
        <v>873.39</v>
      </c>
      <c r="H3403" s="13">
        <v>2617.14</v>
      </c>
      <c r="I3403" s="13">
        <v>3</v>
      </c>
      <c r="J3403" s="13">
        <v>0</v>
      </c>
      <c r="K3403" s="13">
        <v>0</v>
      </c>
      <c r="L3403" s="14">
        <v>6.7000000000000002E-6</v>
      </c>
      <c r="M3403" s="15" t="s">
        <v>6204</v>
      </c>
    </row>
    <row r="3404" spans="1:13" outlineLevel="1" x14ac:dyDescent="0.3">
      <c r="A3404" s="10" t="s">
        <v>1515</v>
      </c>
      <c r="B3404" s="11">
        <v>2.3159907817833441</v>
      </c>
      <c r="C3404" s="12" t="s">
        <v>5750</v>
      </c>
      <c r="D3404" s="12" t="s">
        <v>5750</v>
      </c>
      <c r="E3404" s="12"/>
      <c r="F3404" s="13">
        <v>70.67</v>
      </c>
      <c r="G3404" s="13">
        <v>807.96</v>
      </c>
      <c r="H3404" s="13">
        <v>1613.9</v>
      </c>
      <c r="I3404" s="13">
        <v>2</v>
      </c>
      <c r="J3404" s="13">
        <v>0</v>
      </c>
      <c r="K3404" s="13">
        <v>0</v>
      </c>
      <c r="L3404" s="14">
        <v>7.8999999999999995E-7</v>
      </c>
      <c r="M3404" s="15" t="s">
        <v>6208</v>
      </c>
    </row>
    <row r="3405" spans="1:13" outlineLevel="2" x14ac:dyDescent="0.3">
      <c r="A3405" s="10" t="s">
        <v>1515</v>
      </c>
      <c r="B3405" s="16">
        <v>2.7637069334123505</v>
      </c>
      <c r="C3405" s="12" t="s">
        <v>5750</v>
      </c>
      <c r="D3405" s="12" t="s">
        <v>5750</v>
      </c>
      <c r="E3405" s="12"/>
      <c r="F3405" s="13">
        <v>44.9</v>
      </c>
      <c r="G3405" s="13">
        <v>538.97</v>
      </c>
      <c r="H3405" s="13">
        <v>1613.88</v>
      </c>
      <c r="I3405" s="13">
        <v>3</v>
      </c>
      <c r="J3405" s="13">
        <v>-0.02</v>
      </c>
      <c r="K3405" s="13">
        <v>0</v>
      </c>
      <c r="L3405" s="13">
        <v>2.2000000000000001E-4</v>
      </c>
      <c r="M3405" s="15" t="s">
        <v>6216</v>
      </c>
    </row>
    <row r="3406" spans="1:13" outlineLevel="2" x14ac:dyDescent="0.3">
      <c r="A3406" s="10" t="s">
        <v>1796</v>
      </c>
      <c r="B3406" s="11">
        <f>SUBTOTAL(4,B3407:B3410)</f>
        <v>26.417835560253408</v>
      </c>
      <c r="C3406" s="12">
        <f>COUNTA(C3407:C3410)</f>
        <v>4</v>
      </c>
      <c r="D3406" s="12">
        <v>4</v>
      </c>
      <c r="E3406" s="12">
        <f>COUNTA(E3407:E3410)</f>
        <v>0</v>
      </c>
      <c r="F3406" s="13">
        <f>SUBTOTAL(4,F3407:F3410)</f>
        <v>75.62</v>
      </c>
      <c r="G3406" s="13"/>
      <c r="H3406" s="13"/>
      <c r="I3406" s="13"/>
      <c r="J3406" s="13"/>
      <c r="K3406" s="13">
        <f>SUBTOTAL(4,K3407:K3410)</f>
        <v>0</v>
      </c>
      <c r="L3406" s="14"/>
      <c r="M3406" s="15"/>
    </row>
    <row r="3407" spans="1:13" outlineLevel="2" x14ac:dyDescent="0.3">
      <c r="A3407" s="10" t="s">
        <v>1796</v>
      </c>
      <c r="B3407" s="11">
        <v>0.8205409033269635</v>
      </c>
      <c r="C3407" s="12" t="s">
        <v>4198</v>
      </c>
      <c r="D3407" s="17" t="s">
        <v>4198</v>
      </c>
      <c r="E3407" s="12"/>
      <c r="F3407" s="13">
        <v>48.54</v>
      </c>
      <c r="G3407" s="13">
        <v>703.85</v>
      </c>
      <c r="H3407" s="13">
        <v>1405.69</v>
      </c>
      <c r="I3407" s="13">
        <v>2</v>
      </c>
      <c r="J3407" s="13">
        <v>0</v>
      </c>
      <c r="K3407" s="13">
        <v>0</v>
      </c>
      <c r="L3407" s="14">
        <v>3.6000000000000001E-5</v>
      </c>
      <c r="M3407" s="15" t="s">
        <v>6206</v>
      </c>
    </row>
    <row r="3408" spans="1:13" outlineLevel="2" x14ac:dyDescent="0.3">
      <c r="A3408" s="10" t="s">
        <v>1796</v>
      </c>
      <c r="B3408" s="16">
        <v>26.417835560253408</v>
      </c>
      <c r="C3408" s="12" t="s">
        <v>6727</v>
      </c>
      <c r="D3408" s="17" t="s">
        <v>6727</v>
      </c>
      <c r="E3408" s="12"/>
      <c r="F3408" s="13">
        <v>29.12</v>
      </c>
      <c r="G3408" s="13">
        <v>474.29</v>
      </c>
      <c r="H3408" s="13">
        <v>1893.14</v>
      </c>
      <c r="I3408" s="13">
        <v>4</v>
      </c>
      <c r="J3408" s="13">
        <v>-0.01</v>
      </c>
      <c r="K3408" s="13">
        <v>0</v>
      </c>
      <c r="L3408" s="13">
        <v>2.8E-3</v>
      </c>
      <c r="M3408" s="15" t="s">
        <v>6219</v>
      </c>
    </row>
    <row r="3409" spans="1:13" outlineLevel="1" x14ac:dyDescent="0.3">
      <c r="A3409" s="10" t="s">
        <v>1796</v>
      </c>
      <c r="B3409" s="16">
        <v>0.77313535131481059</v>
      </c>
      <c r="C3409" s="12" t="s">
        <v>6726</v>
      </c>
      <c r="D3409" s="17" t="s">
        <v>6726</v>
      </c>
      <c r="E3409" s="12"/>
      <c r="F3409" s="13">
        <v>43.93</v>
      </c>
      <c r="G3409" s="13">
        <v>616.33000000000004</v>
      </c>
      <c r="H3409" s="13">
        <v>1845.97</v>
      </c>
      <c r="I3409" s="13">
        <v>3</v>
      </c>
      <c r="J3409" s="13">
        <v>-0.01</v>
      </c>
      <c r="K3409" s="13">
        <v>0</v>
      </c>
      <c r="L3409" s="14">
        <v>7.6000000000000004E-5</v>
      </c>
      <c r="M3409" s="15" t="s">
        <v>6220</v>
      </c>
    </row>
    <row r="3410" spans="1:13" outlineLevel="2" x14ac:dyDescent="0.3">
      <c r="A3410" s="10" t="s">
        <v>1796</v>
      </c>
      <c r="B3410" s="16">
        <v>1.0905226018470282</v>
      </c>
      <c r="C3410" s="12" t="s">
        <v>6725</v>
      </c>
      <c r="D3410" s="17" t="s">
        <v>6725</v>
      </c>
      <c r="E3410" s="12"/>
      <c r="F3410" s="13">
        <v>75.62</v>
      </c>
      <c r="G3410" s="13">
        <v>559.66</v>
      </c>
      <c r="H3410" s="13">
        <v>1675.96</v>
      </c>
      <c r="I3410" s="13">
        <v>3</v>
      </c>
      <c r="J3410" s="13">
        <v>0.99</v>
      </c>
      <c r="K3410" s="13">
        <v>0</v>
      </c>
      <c r="L3410" s="14">
        <v>5.9999999999999997E-7</v>
      </c>
      <c r="M3410" s="15" t="s">
        <v>6217</v>
      </c>
    </row>
    <row r="3411" spans="1:13" outlineLevel="2" x14ac:dyDescent="0.3">
      <c r="A3411" s="10" t="s">
        <v>352</v>
      </c>
      <c r="B3411" s="11">
        <f>SUBTOTAL(4,B3412:B3522)</f>
        <v>2.1593832505366217</v>
      </c>
      <c r="C3411" s="12">
        <f>COUNTA(C3412:C3522)</f>
        <v>111</v>
      </c>
      <c r="D3411" s="17">
        <v>54</v>
      </c>
      <c r="E3411" s="12">
        <f>COUNTA(E3412:E3522)</f>
        <v>1</v>
      </c>
      <c r="F3411" s="13">
        <f>SUBTOTAL(4,F3412:F3522)</f>
        <v>113.57</v>
      </c>
      <c r="G3411" s="13"/>
      <c r="H3411" s="13"/>
      <c r="I3411" s="13"/>
      <c r="J3411" s="13"/>
      <c r="K3411" s="13">
        <f>SUBTOTAL(4,K3412:K3522)</f>
        <v>2</v>
      </c>
      <c r="L3411" s="13"/>
      <c r="M3411" s="15"/>
    </row>
    <row r="3412" spans="1:13" outlineLevel="2" x14ac:dyDescent="0.3">
      <c r="A3412" s="10" t="s">
        <v>352</v>
      </c>
      <c r="B3412" s="11">
        <v>0.59336977692118464</v>
      </c>
      <c r="C3412" s="12" t="s">
        <v>1889</v>
      </c>
      <c r="D3412" s="17" t="s">
        <v>1889</v>
      </c>
      <c r="E3412" s="12"/>
      <c r="F3412" s="13">
        <v>32.15</v>
      </c>
      <c r="G3412" s="13">
        <v>443.78</v>
      </c>
      <c r="H3412" s="13">
        <v>885.54</v>
      </c>
      <c r="I3412" s="13">
        <v>2</v>
      </c>
      <c r="J3412" s="13">
        <v>-0.01</v>
      </c>
      <c r="K3412" s="13">
        <v>0</v>
      </c>
      <c r="L3412" s="13">
        <v>2.9000000000000001E-2</v>
      </c>
      <c r="M3412" s="15" t="s">
        <v>6205</v>
      </c>
    </row>
    <row r="3413" spans="1:13" outlineLevel="2" x14ac:dyDescent="0.3">
      <c r="A3413" s="10" t="s">
        <v>352</v>
      </c>
      <c r="B3413" s="11">
        <v>0.99201571879983741</v>
      </c>
      <c r="C3413" s="12" t="s">
        <v>4455</v>
      </c>
      <c r="D3413" s="17" t="s">
        <v>4455</v>
      </c>
      <c r="E3413" s="12"/>
      <c r="F3413" s="13">
        <v>30.06</v>
      </c>
      <c r="G3413" s="13">
        <v>842.79</v>
      </c>
      <c r="H3413" s="13">
        <v>2525.34</v>
      </c>
      <c r="I3413" s="13">
        <v>3</v>
      </c>
      <c r="J3413" s="13">
        <v>-0.02</v>
      </c>
      <c r="K3413" s="13">
        <v>0</v>
      </c>
      <c r="L3413" s="13">
        <v>1.9E-3</v>
      </c>
      <c r="M3413" s="15" t="s">
        <v>6207</v>
      </c>
    </row>
    <row r="3414" spans="1:13" outlineLevel="2" x14ac:dyDescent="0.3">
      <c r="A3414" s="10" t="s">
        <v>352</v>
      </c>
      <c r="B3414" s="11">
        <v>0.53914525860938067</v>
      </c>
      <c r="C3414" s="12" t="s">
        <v>3419</v>
      </c>
      <c r="D3414" s="17" t="s">
        <v>3419</v>
      </c>
      <c r="E3414" s="12"/>
      <c r="F3414" s="13">
        <v>40.01</v>
      </c>
      <c r="G3414" s="13">
        <v>929.46</v>
      </c>
      <c r="H3414" s="13">
        <v>2785.36</v>
      </c>
      <c r="I3414" s="13">
        <v>3</v>
      </c>
      <c r="J3414" s="13">
        <v>-0.01</v>
      </c>
      <c r="K3414" s="13">
        <v>0</v>
      </c>
      <c r="L3414" s="13">
        <v>1.8000000000000001E-4</v>
      </c>
      <c r="M3414" s="15" t="s">
        <v>6206</v>
      </c>
    </row>
    <row r="3415" spans="1:13" outlineLevel="2" x14ac:dyDescent="0.3">
      <c r="A3415" s="10" t="s">
        <v>352</v>
      </c>
      <c r="B3415" s="11">
        <v>0.45837183703547224</v>
      </c>
      <c r="C3415" s="12" t="s">
        <v>3417</v>
      </c>
      <c r="D3415" s="17" t="s">
        <v>3417</v>
      </c>
      <c r="E3415" s="12"/>
      <c r="F3415" s="13">
        <v>46.93</v>
      </c>
      <c r="G3415" s="13">
        <v>605.32000000000005</v>
      </c>
      <c r="H3415" s="13">
        <v>1812.94</v>
      </c>
      <c r="I3415" s="13">
        <v>3</v>
      </c>
      <c r="J3415" s="13">
        <v>0.01</v>
      </c>
      <c r="K3415" s="13">
        <v>0</v>
      </c>
      <c r="L3415" s="14">
        <v>7.7999999999999999E-5</v>
      </c>
      <c r="M3415" s="15" t="s">
        <v>6206</v>
      </c>
    </row>
    <row r="3416" spans="1:13" outlineLevel="2" x14ac:dyDescent="0.3">
      <c r="A3416" s="10" t="s">
        <v>352</v>
      </c>
      <c r="B3416" s="11">
        <v>0.34774348785100062</v>
      </c>
      <c r="C3416" s="12" t="s">
        <v>4449</v>
      </c>
      <c r="D3416" s="12" t="s">
        <v>4449</v>
      </c>
      <c r="E3416" s="12"/>
      <c r="F3416" s="13">
        <v>63.11</v>
      </c>
      <c r="G3416" s="13">
        <v>859.99</v>
      </c>
      <c r="H3416" s="13">
        <v>1717.97</v>
      </c>
      <c r="I3416" s="13">
        <v>2</v>
      </c>
      <c r="J3416" s="13">
        <v>-0.01</v>
      </c>
      <c r="K3416" s="13">
        <v>0</v>
      </c>
      <c r="L3416" s="14">
        <v>1.2E-5</v>
      </c>
      <c r="M3416" s="15" t="s">
        <v>6207</v>
      </c>
    </row>
    <row r="3417" spans="1:13" outlineLevel="2" x14ac:dyDescent="0.3">
      <c r="A3417" s="10" t="s">
        <v>352</v>
      </c>
      <c r="B3417" s="11">
        <v>0.42441067284234624</v>
      </c>
      <c r="C3417" s="12" t="s">
        <v>4451</v>
      </c>
      <c r="D3417" s="12" t="s">
        <v>4451</v>
      </c>
      <c r="E3417" s="12"/>
      <c r="F3417" s="13">
        <v>75.900000000000006</v>
      </c>
      <c r="G3417" s="13">
        <v>989.54</v>
      </c>
      <c r="H3417" s="13">
        <v>1977.06</v>
      </c>
      <c r="I3417" s="13">
        <v>2</v>
      </c>
      <c r="J3417" s="13">
        <v>-0.01</v>
      </c>
      <c r="K3417" s="13">
        <v>0</v>
      </c>
      <c r="L3417" s="14">
        <v>1.6E-7</v>
      </c>
      <c r="M3417" s="15" t="s">
        <v>6207</v>
      </c>
    </row>
    <row r="3418" spans="1:13" outlineLevel="2" x14ac:dyDescent="0.3">
      <c r="A3418" s="10" t="s">
        <v>352</v>
      </c>
      <c r="B3418" s="11">
        <v>0.45680066198305136</v>
      </c>
      <c r="C3418" s="12" t="s">
        <v>4451</v>
      </c>
      <c r="D3418" s="12" t="s">
        <v>4451</v>
      </c>
      <c r="E3418" s="12"/>
      <c r="F3418" s="13">
        <v>49.91</v>
      </c>
      <c r="G3418" s="13">
        <v>660.03</v>
      </c>
      <c r="H3418" s="13">
        <v>1977.06</v>
      </c>
      <c r="I3418" s="13">
        <v>3</v>
      </c>
      <c r="J3418" s="13">
        <v>-0.01</v>
      </c>
      <c r="K3418" s="13">
        <v>0</v>
      </c>
      <c r="L3418" s="14">
        <v>2.6999999999999999E-5</v>
      </c>
      <c r="M3418" s="15" t="s">
        <v>6207</v>
      </c>
    </row>
    <row r="3419" spans="1:13" outlineLevel="2" x14ac:dyDescent="0.3">
      <c r="A3419" s="10" t="s">
        <v>352</v>
      </c>
      <c r="B3419" s="11">
        <v>0.49659256720744943</v>
      </c>
      <c r="C3419" s="12" t="s">
        <v>3414</v>
      </c>
      <c r="D3419" s="12" t="s">
        <v>3414</v>
      </c>
      <c r="E3419" s="12"/>
      <c r="F3419" s="13">
        <v>71.02</v>
      </c>
      <c r="G3419" s="13">
        <v>765.92</v>
      </c>
      <c r="H3419" s="13">
        <v>1529.83</v>
      </c>
      <c r="I3419" s="13">
        <v>2</v>
      </c>
      <c r="J3419" s="13">
        <v>-0.01</v>
      </c>
      <c r="K3419" s="13">
        <v>0</v>
      </c>
      <c r="L3419" s="14">
        <v>6.6000000000000003E-7</v>
      </c>
      <c r="M3419" s="15" t="s">
        <v>6206</v>
      </c>
    </row>
    <row r="3420" spans="1:13" outlineLevel="2" x14ac:dyDescent="0.3">
      <c r="A3420" s="10" t="s">
        <v>352</v>
      </c>
      <c r="B3420" s="11">
        <v>0.44942513373456239</v>
      </c>
      <c r="C3420" s="12" t="s">
        <v>4452</v>
      </c>
      <c r="D3420" s="12" t="s">
        <v>4452</v>
      </c>
      <c r="E3420" s="12"/>
      <c r="F3420" s="13">
        <v>28.02</v>
      </c>
      <c r="G3420" s="13">
        <v>498.27</v>
      </c>
      <c r="H3420" s="13">
        <v>1989.04</v>
      </c>
      <c r="I3420" s="13">
        <v>4</v>
      </c>
      <c r="J3420" s="13">
        <v>-0.03</v>
      </c>
      <c r="K3420" s="13">
        <v>0</v>
      </c>
      <c r="L3420" s="13">
        <v>2.3999999999999998E-3</v>
      </c>
      <c r="M3420" s="15" t="s">
        <v>6207</v>
      </c>
    </row>
    <row r="3421" spans="1:13" outlineLevel="2" x14ac:dyDescent="0.3">
      <c r="A3421" s="10" t="s">
        <v>352</v>
      </c>
      <c r="B3421" s="11">
        <v>0.71666794585103044</v>
      </c>
      <c r="C3421" s="12" t="s">
        <v>5440</v>
      </c>
      <c r="D3421" s="12" t="s">
        <v>5440</v>
      </c>
      <c r="E3421" s="12"/>
      <c r="F3421" s="13">
        <v>30.56</v>
      </c>
      <c r="G3421" s="13">
        <v>706.38</v>
      </c>
      <c r="H3421" s="13">
        <v>2821.51</v>
      </c>
      <c r="I3421" s="13">
        <v>4</v>
      </c>
      <c r="J3421" s="13">
        <v>0.03</v>
      </c>
      <c r="K3421" s="13">
        <v>2</v>
      </c>
      <c r="L3421" s="13">
        <v>1.4E-3</v>
      </c>
      <c r="M3421" s="15" t="s">
        <v>6208</v>
      </c>
    </row>
    <row r="3422" spans="1:13" outlineLevel="2" x14ac:dyDescent="0.3">
      <c r="A3422" s="10" t="s">
        <v>352</v>
      </c>
      <c r="B3422" s="11">
        <v>0.86853263710019502</v>
      </c>
      <c r="C3422" s="12" t="s">
        <v>3412</v>
      </c>
      <c r="D3422" s="17" t="s">
        <v>3412</v>
      </c>
      <c r="E3422" s="12"/>
      <c r="F3422" s="13">
        <v>24.84</v>
      </c>
      <c r="G3422" s="13">
        <v>465.24</v>
      </c>
      <c r="H3422" s="13">
        <v>1392.69</v>
      </c>
      <c r="I3422" s="13">
        <v>3</v>
      </c>
      <c r="J3422" s="13">
        <v>-0.02</v>
      </c>
      <c r="K3422" s="13">
        <v>0</v>
      </c>
      <c r="L3422" s="13">
        <v>2.4E-2</v>
      </c>
      <c r="M3422" s="15" t="s">
        <v>6206</v>
      </c>
    </row>
    <row r="3423" spans="1:13" outlineLevel="2" x14ac:dyDescent="0.3">
      <c r="A3423" s="10" t="s">
        <v>352</v>
      </c>
      <c r="B3423" s="11">
        <v>0.37269211563232157</v>
      </c>
      <c r="C3423" s="12" t="s">
        <v>3411</v>
      </c>
      <c r="D3423" s="12" t="s">
        <v>3411</v>
      </c>
      <c r="E3423" s="12"/>
      <c r="F3423" s="13">
        <v>47.98</v>
      </c>
      <c r="G3423" s="13">
        <v>690.35</v>
      </c>
      <c r="H3423" s="13">
        <v>1378.68</v>
      </c>
      <c r="I3423" s="13">
        <v>2</v>
      </c>
      <c r="J3423" s="13">
        <v>-0.01</v>
      </c>
      <c r="K3423" s="13">
        <v>0</v>
      </c>
      <c r="L3423" s="14">
        <v>4.3000000000000002E-5</v>
      </c>
      <c r="M3423" s="15" t="s">
        <v>6206</v>
      </c>
    </row>
    <row r="3424" spans="1:13" outlineLevel="2" x14ac:dyDescent="0.3">
      <c r="A3424" s="10" t="s">
        <v>352</v>
      </c>
      <c r="B3424" s="11">
        <v>0.75726024416061466</v>
      </c>
      <c r="C3424" s="12" t="s">
        <v>356</v>
      </c>
      <c r="D3424" s="17" t="s">
        <v>356</v>
      </c>
      <c r="E3424" s="12"/>
      <c r="F3424" s="13">
        <v>28.33</v>
      </c>
      <c r="G3424" s="13">
        <v>456.23</v>
      </c>
      <c r="H3424" s="13">
        <v>1365.68</v>
      </c>
      <c r="I3424" s="13">
        <v>3</v>
      </c>
      <c r="J3424" s="13">
        <v>-0.01</v>
      </c>
      <c r="K3424" s="13">
        <v>0</v>
      </c>
      <c r="L3424" s="13">
        <v>3.6999999999999998E-2</v>
      </c>
      <c r="M3424" s="15" t="s">
        <v>6204</v>
      </c>
    </row>
    <row r="3425" spans="1:13" outlineLevel="2" x14ac:dyDescent="0.3">
      <c r="A3425" s="10" t="s">
        <v>352</v>
      </c>
      <c r="B3425" s="11">
        <v>0.88042108324529478</v>
      </c>
      <c r="C3425" s="12" t="s">
        <v>1898</v>
      </c>
      <c r="D3425" s="17" t="s">
        <v>1898</v>
      </c>
      <c r="E3425" s="12"/>
      <c r="F3425" s="13">
        <v>22.69</v>
      </c>
      <c r="G3425" s="13">
        <v>733.87</v>
      </c>
      <c r="H3425" s="13">
        <v>1465.72</v>
      </c>
      <c r="I3425" s="13">
        <v>2</v>
      </c>
      <c r="J3425" s="13">
        <v>-0.01</v>
      </c>
      <c r="K3425" s="13">
        <v>0</v>
      </c>
      <c r="L3425" s="13">
        <v>1.6E-2</v>
      </c>
      <c r="M3425" s="15" t="s">
        <v>6205</v>
      </c>
    </row>
    <row r="3426" spans="1:13" outlineLevel="2" x14ac:dyDescent="0.3">
      <c r="A3426" s="10" t="s">
        <v>352</v>
      </c>
      <c r="B3426" s="11">
        <v>0.58987130043491021</v>
      </c>
      <c r="C3426" s="12" t="s">
        <v>1904</v>
      </c>
      <c r="D3426" s="17" t="s">
        <v>1904</v>
      </c>
      <c r="E3426" s="12"/>
      <c r="F3426" s="13">
        <v>44.01</v>
      </c>
      <c r="G3426" s="13">
        <v>712.69</v>
      </c>
      <c r="H3426" s="13">
        <v>2135.06</v>
      </c>
      <c r="I3426" s="13">
        <v>3</v>
      </c>
      <c r="J3426" s="13">
        <v>0</v>
      </c>
      <c r="K3426" s="13">
        <v>0</v>
      </c>
      <c r="L3426" s="14">
        <v>8.2999999999999998E-5</v>
      </c>
      <c r="M3426" s="15" t="s">
        <v>6205</v>
      </c>
    </row>
    <row r="3427" spans="1:13" outlineLevel="2" x14ac:dyDescent="0.3">
      <c r="A3427" s="10" t="s">
        <v>352</v>
      </c>
      <c r="B3427" s="11">
        <v>0.55487851394704957</v>
      </c>
      <c r="C3427" s="12" t="s">
        <v>5436</v>
      </c>
      <c r="D3427" s="12" t="s">
        <v>5436</v>
      </c>
      <c r="E3427" s="12"/>
      <c r="F3427" s="13">
        <v>60.32</v>
      </c>
      <c r="G3427" s="13">
        <v>673.73</v>
      </c>
      <c r="H3427" s="13">
        <v>2018.17</v>
      </c>
      <c r="I3427" s="13">
        <v>3</v>
      </c>
      <c r="J3427" s="13">
        <v>1.02</v>
      </c>
      <c r="K3427" s="13">
        <v>0</v>
      </c>
      <c r="L3427" s="14">
        <v>3.3000000000000002E-6</v>
      </c>
      <c r="M3427" s="15" t="s">
        <v>6208</v>
      </c>
    </row>
    <row r="3428" spans="1:13" outlineLevel="2" x14ac:dyDescent="0.3">
      <c r="A3428" s="10" t="s">
        <v>352</v>
      </c>
      <c r="B3428" s="11">
        <v>0.41791943894234118</v>
      </c>
      <c r="C3428" s="12" t="s">
        <v>4443</v>
      </c>
      <c r="D3428" s="17" t="s">
        <v>4443</v>
      </c>
      <c r="E3428" s="12"/>
      <c r="F3428" s="13">
        <v>73.489999999999995</v>
      </c>
      <c r="G3428" s="13">
        <v>619.85</v>
      </c>
      <c r="H3428" s="13">
        <v>1237.68</v>
      </c>
      <c r="I3428" s="13">
        <v>2</v>
      </c>
      <c r="J3428" s="13">
        <v>-0.02</v>
      </c>
      <c r="K3428" s="13">
        <v>0</v>
      </c>
      <c r="L3428" s="14">
        <v>5.1000000000000003E-6</v>
      </c>
      <c r="M3428" s="15" t="s">
        <v>6207</v>
      </c>
    </row>
    <row r="3429" spans="1:13" outlineLevel="2" x14ac:dyDescent="0.3">
      <c r="A3429" s="10" t="s">
        <v>352</v>
      </c>
      <c r="B3429" s="11">
        <v>0.51221768648839905</v>
      </c>
      <c r="C3429" s="12" t="s">
        <v>1900</v>
      </c>
      <c r="D3429" s="12" t="s">
        <v>1900</v>
      </c>
      <c r="E3429" s="12"/>
      <c r="F3429" s="13">
        <v>55.32</v>
      </c>
      <c r="G3429" s="13">
        <v>798.94</v>
      </c>
      <c r="H3429" s="13">
        <v>1595.87</v>
      </c>
      <c r="I3429" s="13">
        <v>2</v>
      </c>
      <c r="J3429" s="13">
        <v>-0.01</v>
      </c>
      <c r="K3429" s="13">
        <v>0</v>
      </c>
      <c r="L3429" s="14">
        <v>1.2999999999999999E-5</v>
      </c>
      <c r="M3429" s="15" t="s">
        <v>6205</v>
      </c>
    </row>
    <row r="3430" spans="1:13" outlineLevel="2" x14ac:dyDescent="0.3">
      <c r="A3430" s="10" t="s">
        <v>352</v>
      </c>
      <c r="B3430" s="11">
        <v>1.3362738592419876</v>
      </c>
      <c r="C3430" s="12" t="s">
        <v>5435</v>
      </c>
      <c r="D3430" s="12" t="s">
        <v>5435</v>
      </c>
      <c r="E3430" s="12"/>
      <c r="F3430" s="13">
        <v>35.1</v>
      </c>
      <c r="G3430" s="13">
        <v>652.38</v>
      </c>
      <c r="H3430" s="13">
        <v>1954.13</v>
      </c>
      <c r="I3430" s="13">
        <v>3</v>
      </c>
      <c r="J3430" s="13">
        <v>0</v>
      </c>
      <c r="K3430" s="13">
        <v>0</v>
      </c>
      <c r="L3430" s="13">
        <v>5.1000000000000004E-4</v>
      </c>
      <c r="M3430" s="15" t="s">
        <v>6208</v>
      </c>
    </row>
    <row r="3431" spans="1:13" outlineLevel="2" x14ac:dyDescent="0.3">
      <c r="A3431" s="10" t="s">
        <v>352</v>
      </c>
      <c r="B3431" s="11">
        <v>0.5906460334190391</v>
      </c>
      <c r="C3431" s="12" t="s">
        <v>354</v>
      </c>
      <c r="D3431" s="17" t="s">
        <v>354</v>
      </c>
      <c r="E3431" s="12"/>
      <c r="F3431" s="13">
        <v>24.1</v>
      </c>
      <c r="G3431" s="13">
        <v>402.55</v>
      </c>
      <c r="H3431" s="13">
        <v>1204.6300000000001</v>
      </c>
      <c r="I3431" s="13">
        <v>3</v>
      </c>
      <c r="J3431" s="13">
        <v>0.99</v>
      </c>
      <c r="K3431" s="13">
        <v>0</v>
      </c>
      <c r="L3431" s="13">
        <v>0.03</v>
      </c>
      <c r="M3431" s="15" t="s">
        <v>6204</v>
      </c>
    </row>
    <row r="3432" spans="1:13" outlineLevel="2" x14ac:dyDescent="0.3">
      <c r="A3432" s="10" t="s">
        <v>352</v>
      </c>
      <c r="B3432" s="11">
        <v>0.34559839662200098</v>
      </c>
      <c r="C3432" s="12" t="s">
        <v>358</v>
      </c>
      <c r="D3432" s="12" t="s">
        <v>358</v>
      </c>
      <c r="E3432" s="12"/>
      <c r="F3432" s="13">
        <v>30.9</v>
      </c>
      <c r="G3432" s="13">
        <v>559</v>
      </c>
      <c r="H3432" s="13">
        <v>1673.97</v>
      </c>
      <c r="I3432" s="13">
        <v>3</v>
      </c>
      <c r="J3432" s="13">
        <v>-0.01</v>
      </c>
      <c r="K3432" s="13">
        <v>0</v>
      </c>
      <c r="L3432" s="13">
        <v>3.5000000000000001E-3</v>
      </c>
      <c r="M3432" s="15" t="s">
        <v>6204</v>
      </c>
    </row>
    <row r="3433" spans="1:13" outlineLevel="2" x14ac:dyDescent="0.3">
      <c r="A3433" s="10" t="s">
        <v>352</v>
      </c>
      <c r="B3433" s="11">
        <v>0.31873103369313449</v>
      </c>
      <c r="C3433" s="12" t="s">
        <v>5432</v>
      </c>
      <c r="D3433" s="17" t="s">
        <v>5432</v>
      </c>
      <c r="E3433" s="12"/>
      <c r="F3433" s="13">
        <v>53.05</v>
      </c>
      <c r="G3433" s="13">
        <v>581.69000000000005</v>
      </c>
      <c r="H3433" s="13">
        <v>1742.04</v>
      </c>
      <c r="I3433" s="13">
        <v>3</v>
      </c>
      <c r="J3433" s="13">
        <v>-0.01</v>
      </c>
      <c r="K3433" s="13">
        <v>0</v>
      </c>
      <c r="L3433" s="13">
        <v>1.3999999999999999E-4</v>
      </c>
      <c r="M3433" s="15" t="s">
        <v>6208</v>
      </c>
    </row>
    <row r="3434" spans="1:13" outlineLevel="2" x14ac:dyDescent="0.3">
      <c r="A3434" s="10" t="s">
        <v>352</v>
      </c>
      <c r="B3434" s="11">
        <v>0.79640018629822562</v>
      </c>
      <c r="C3434" s="12" t="s">
        <v>3415</v>
      </c>
      <c r="D3434" s="12" t="s">
        <v>3415</v>
      </c>
      <c r="E3434" s="12"/>
      <c r="F3434" s="13">
        <v>38.53</v>
      </c>
      <c r="G3434" s="13">
        <v>766.93</v>
      </c>
      <c r="H3434" s="13">
        <v>1531.84</v>
      </c>
      <c r="I3434" s="13">
        <v>2</v>
      </c>
      <c r="J3434" s="13">
        <v>-0.01</v>
      </c>
      <c r="K3434" s="13">
        <v>0</v>
      </c>
      <c r="L3434" s="13">
        <v>2.5000000000000001E-3</v>
      </c>
      <c r="M3434" s="15" t="s">
        <v>6206</v>
      </c>
    </row>
    <row r="3435" spans="1:13" outlineLevel="2" x14ac:dyDescent="0.3">
      <c r="A3435" s="10" t="s">
        <v>352</v>
      </c>
      <c r="B3435" s="11">
        <v>0.45955742738559768</v>
      </c>
      <c r="C3435" s="12" t="s">
        <v>3410</v>
      </c>
      <c r="D3435" s="17" t="s">
        <v>3410</v>
      </c>
      <c r="E3435" s="12"/>
      <c r="F3435" s="13">
        <v>36.57</v>
      </c>
      <c r="G3435" s="13">
        <v>611.34</v>
      </c>
      <c r="H3435" s="13">
        <v>1220.67</v>
      </c>
      <c r="I3435" s="13">
        <v>2</v>
      </c>
      <c r="J3435" s="13">
        <v>-0.01</v>
      </c>
      <c r="K3435" s="13">
        <v>0</v>
      </c>
      <c r="L3435" s="13">
        <v>2.5999999999999999E-2</v>
      </c>
      <c r="M3435" s="15" t="s">
        <v>6206</v>
      </c>
    </row>
    <row r="3436" spans="1:13" outlineLevel="2" x14ac:dyDescent="0.3">
      <c r="A3436" s="10" t="s">
        <v>352</v>
      </c>
      <c r="B3436" s="11">
        <v>0.52469456895666955</v>
      </c>
      <c r="C3436" s="12" t="s">
        <v>1903</v>
      </c>
      <c r="D3436" s="12" t="s">
        <v>1903</v>
      </c>
      <c r="E3436" s="12"/>
      <c r="F3436" s="13">
        <v>26.99</v>
      </c>
      <c r="G3436" s="13">
        <v>679.04</v>
      </c>
      <c r="H3436" s="13">
        <v>2034.09</v>
      </c>
      <c r="I3436" s="13">
        <v>3</v>
      </c>
      <c r="J3436" s="13">
        <v>-0.01</v>
      </c>
      <c r="K3436" s="13">
        <v>0</v>
      </c>
      <c r="L3436" s="13">
        <v>7.0999999999999994E-2</v>
      </c>
      <c r="M3436" s="15" t="s">
        <v>6205</v>
      </c>
    </row>
    <row r="3437" spans="1:13" outlineLevel="2" x14ac:dyDescent="0.3">
      <c r="A3437" s="10" t="s">
        <v>352</v>
      </c>
      <c r="B3437" s="11">
        <v>0.61214278364576391</v>
      </c>
      <c r="C3437" s="12" t="s">
        <v>5439</v>
      </c>
      <c r="D3437" s="17" t="s">
        <v>5439</v>
      </c>
      <c r="E3437" s="12"/>
      <c r="F3437" s="13">
        <v>41.96</v>
      </c>
      <c r="G3437" s="13">
        <v>774.72</v>
      </c>
      <c r="H3437" s="13">
        <v>2321.14</v>
      </c>
      <c r="I3437" s="13">
        <v>3</v>
      </c>
      <c r="J3437" s="13">
        <v>0.99</v>
      </c>
      <c r="K3437" s="13">
        <v>0</v>
      </c>
      <c r="L3437" s="13">
        <v>1.4999999999999999E-4</v>
      </c>
      <c r="M3437" s="15" t="s">
        <v>6208</v>
      </c>
    </row>
    <row r="3438" spans="1:13" outlineLevel="2" x14ac:dyDescent="0.3">
      <c r="A3438" s="10" t="s">
        <v>352</v>
      </c>
      <c r="B3438" s="11">
        <v>0.62577318295386608</v>
      </c>
      <c r="C3438" s="12" t="s">
        <v>1901</v>
      </c>
      <c r="D3438" s="17" t="s">
        <v>1901</v>
      </c>
      <c r="E3438" s="12"/>
      <c r="F3438" s="13">
        <v>63.06</v>
      </c>
      <c r="G3438" s="13">
        <v>824.95</v>
      </c>
      <c r="H3438" s="13">
        <v>1647.9</v>
      </c>
      <c r="I3438" s="13">
        <v>2</v>
      </c>
      <c r="J3438" s="13">
        <v>-0.01</v>
      </c>
      <c r="K3438" s="13">
        <v>0</v>
      </c>
      <c r="L3438" s="14">
        <v>3.3000000000000002E-6</v>
      </c>
      <c r="M3438" s="15" t="s">
        <v>6205</v>
      </c>
    </row>
    <row r="3439" spans="1:13" outlineLevel="2" x14ac:dyDescent="0.3">
      <c r="A3439" s="10" t="s">
        <v>352</v>
      </c>
      <c r="B3439" s="11">
        <v>0.82125413461699437</v>
      </c>
      <c r="C3439" s="12" t="s">
        <v>4444</v>
      </c>
      <c r="D3439" s="17" t="s">
        <v>4444</v>
      </c>
      <c r="E3439" s="12"/>
      <c r="F3439" s="13">
        <v>50.39</v>
      </c>
      <c r="G3439" s="13">
        <v>667.41</v>
      </c>
      <c r="H3439" s="13">
        <v>1332.8</v>
      </c>
      <c r="I3439" s="13">
        <v>2</v>
      </c>
      <c r="J3439" s="13">
        <v>0</v>
      </c>
      <c r="K3439" s="13">
        <v>0</v>
      </c>
      <c r="L3439" s="13">
        <v>2.9999999999999997E-4</v>
      </c>
      <c r="M3439" s="15" t="s">
        <v>6207</v>
      </c>
    </row>
    <row r="3440" spans="1:13" outlineLevel="2" x14ac:dyDescent="0.3">
      <c r="A3440" s="10" t="s">
        <v>352</v>
      </c>
      <c r="B3440" s="11">
        <v>0.59591420065916256</v>
      </c>
      <c r="C3440" s="12" t="s">
        <v>360</v>
      </c>
      <c r="D3440" s="12" t="s">
        <v>360</v>
      </c>
      <c r="E3440" s="12"/>
      <c r="F3440" s="13">
        <v>55.58</v>
      </c>
      <c r="G3440" s="13">
        <v>616.33000000000004</v>
      </c>
      <c r="H3440" s="13">
        <v>1845.96</v>
      </c>
      <c r="I3440" s="13">
        <v>3</v>
      </c>
      <c r="J3440" s="13">
        <v>-0.04</v>
      </c>
      <c r="K3440" s="13">
        <v>0</v>
      </c>
      <c r="L3440" s="14">
        <v>8.0000000000000007E-5</v>
      </c>
      <c r="M3440" s="15" t="s">
        <v>6204</v>
      </c>
    </row>
    <row r="3441" spans="1:13" outlineLevel="2" x14ac:dyDescent="0.3">
      <c r="A3441" s="10" t="s">
        <v>352</v>
      </c>
      <c r="B3441" s="11">
        <v>0.64073631745954274</v>
      </c>
      <c r="C3441" s="12" t="s">
        <v>4448</v>
      </c>
      <c r="D3441" s="17" t="s">
        <v>4448</v>
      </c>
      <c r="E3441" s="12"/>
      <c r="F3441" s="13">
        <v>30.73</v>
      </c>
      <c r="G3441" s="13">
        <v>531.63</v>
      </c>
      <c r="H3441" s="13">
        <v>1591.86</v>
      </c>
      <c r="I3441" s="13">
        <v>3</v>
      </c>
      <c r="J3441" s="13">
        <v>-0.02</v>
      </c>
      <c r="K3441" s="13">
        <v>1</v>
      </c>
      <c r="L3441" s="13">
        <v>3.3999999999999998E-3</v>
      </c>
      <c r="M3441" s="15" t="s">
        <v>6207</v>
      </c>
    </row>
    <row r="3442" spans="1:13" outlineLevel="2" x14ac:dyDescent="0.3">
      <c r="A3442" s="10" t="s">
        <v>352</v>
      </c>
      <c r="B3442" s="11">
        <v>2.1593832505366217</v>
      </c>
      <c r="C3442" s="12" t="s">
        <v>1891</v>
      </c>
      <c r="D3442" s="12" t="s">
        <v>1891</v>
      </c>
      <c r="E3442" s="12"/>
      <c r="F3442" s="13">
        <v>42.72</v>
      </c>
      <c r="G3442" s="13">
        <v>592.37</v>
      </c>
      <c r="H3442" s="13">
        <v>1182.72</v>
      </c>
      <c r="I3442" s="13">
        <v>2</v>
      </c>
      <c r="J3442" s="13">
        <v>-0.01</v>
      </c>
      <c r="K3442" s="13">
        <v>0</v>
      </c>
      <c r="L3442" s="13">
        <v>1.7000000000000001E-4</v>
      </c>
      <c r="M3442" s="15" t="s">
        <v>6205</v>
      </c>
    </row>
    <row r="3443" spans="1:13" outlineLevel="2" x14ac:dyDescent="0.3">
      <c r="A3443" s="10" t="s">
        <v>352</v>
      </c>
      <c r="B3443" s="11">
        <v>0.5895969579266821</v>
      </c>
      <c r="C3443" s="12" t="s">
        <v>1896</v>
      </c>
      <c r="D3443" s="17" t="s">
        <v>1896</v>
      </c>
      <c r="E3443" s="12"/>
      <c r="F3443" s="13">
        <v>91.79</v>
      </c>
      <c r="G3443" s="13">
        <v>653.4</v>
      </c>
      <c r="H3443" s="13">
        <v>1304.78</v>
      </c>
      <c r="I3443" s="13">
        <v>2</v>
      </c>
      <c r="J3443" s="13">
        <v>-0.01</v>
      </c>
      <c r="K3443" s="13">
        <v>0</v>
      </c>
      <c r="L3443" s="14">
        <v>6.7000000000000004E-8</v>
      </c>
      <c r="M3443" s="15" t="s">
        <v>6205</v>
      </c>
    </row>
    <row r="3444" spans="1:13" outlineLevel="2" x14ac:dyDescent="0.3">
      <c r="A3444" s="10" t="s">
        <v>352</v>
      </c>
      <c r="B3444" s="11">
        <v>0.54530328163261277</v>
      </c>
      <c r="C3444" s="12" t="s">
        <v>1895</v>
      </c>
      <c r="D3444" s="12" t="s">
        <v>1895</v>
      </c>
      <c r="E3444" s="12"/>
      <c r="F3444" s="13">
        <v>43.53</v>
      </c>
      <c r="G3444" s="13">
        <v>648.34</v>
      </c>
      <c r="H3444" s="13">
        <v>1294.6600000000001</v>
      </c>
      <c r="I3444" s="13">
        <v>2</v>
      </c>
      <c r="J3444" s="13">
        <v>0</v>
      </c>
      <c r="K3444" s="13">
        <v>0</v>
      </c>
      <c r="L3444" s="13">
        <v>4.0999999999999999E-4</v>
      </c>
      <c r="M3444" s="15" t="s">
        <v>6205</v>
      </c>
    </row>
    <row r="3445" spans="1:13" outlineLevel="2" x14ac:dyDescent="0.3">
      <c r="A3445" s="10" t="s">
        <v>352</v>
      </c>
      <c r="B3445" s="11">
        <v>0.61626491142225681</v>
      </c>
      <c r="C3445" s="12" t="s">
        <v>4441</v>
      </c>
      <c r="D3445" s="17" t="s">
        <v>4441</v>
      </c>
      <c r="E3445" s="12"/>
      <c r="F3445" s="13">
        <v>32.869999999999997</v>
      </c>
      <c r="G3445" s="13">
        <v>553.30999999999995</v>
      </c>
      <c r="H3445" s="13">
        <v>1104.5999999999999</v>
      </c>
      <c r="I3445" s="13">
        <v>2</v>
      </c>
      <c r="J3445" s="13">
        <v>-0.03</v>
      </c>
      <c r="K3445" s="13">
        <v>0</v>
      </c>
      <c r="L3445" s="13">
        <v>0.02</v>
      </c>
      <c r="M3445" s="15" t="s">
        <v>6207</v>
      </c>
    </row>
    <row r="3446" spans="1:13" outlineLevel="2" x14ac:dyDescent="0.3">
      <c r="A3446" s="10" t="s">
        <v>352</v>
      </c>
      <c r="B3446" s="11">
        <v>0.54769158824610675</v>
      </c>
      <c r="C3446" s="12" t="s">
        <v>353</v>
      </c>
      <c r="D3446" s="17" t="s">
        <v>353</v>
      </c>
      <c r="E3446" s="12"/>
      <c r="F3446" s="13">
        <v>47.51</v>
      </c>
      <c r="G3446" s="13">
        <v>584.34</v>
      </c>
      <c r="H3446" s="13">
        <v>1166.67</v>
      </c>
      <c r="I3446" s="13">
        <v>2</v>
      </c>
      <c r="J3446" s="13">
        <v>-0.01</v>
      </c>
      <c r="K3446" s="13">
        <v>0</v>
      </c>
      <c r="L3446" s="13">
        <v>2.0999999999999999E-3</v>
      </c>
      <c r="M3446" s="15" t="s">
        <v>6204</v>
      </c>
    </row>
    <row r="3447" spans="1:13" outlineLevel="2" x14ac:dyDescent="0.3">
      <c r="A3447" s="10" t="s">
        <v>352</v>
      </c>
      <c r="B3447" s="11">
        <v>0.51348726642577691</v>
      </c>
      <c r="C3447" s="12" t="s">
        <v>361</v>
      </c>
      <c r="D3447" s="12" t="s">
        <v>361</v>
      </c>
      <c r="E3447" s="12"/>
      <c r="F3447" s="13">
        <v>61.1</v>
      </c>
      <c r="G3447" s="13">
        <v>680.67</v>
      </c>
      <c r="H3447" s="13">
        <v>2038.98</v>
      </c>
      <c r="I3447" s="13">
        <v>3</v>
      </c>
      <c r="J3447" s="13">
        <v>1</v>
      </c>
      <c r="K3447" s="13">
        <v>0</v>
      </c>
      <c r="L3447" s="14">
        <v>1.4E-5</v>
      </c>
      <c r="M3447" s="15" t="s">
        <v>6204</v>
      </c>
    </row>
    <row r="3448" spans="1:13" outlineLevel="2" x14ac:dyDescent="0.3">
      <c r="A3448" s="10" t="s">
        <v>352</v>
      </c>
      <c r="B3448" s="11">
        <v>0.4329639227965052</v>
      </c>
      <c r="C3448" s="12" t="s">
        <v>362</v>
      </c>
      <c r="D3448" s="17" t="s">
        <v>362</v>
      </c>
      <c r="E3448" s="12"/>
      <c r="F3448" s="13">
        <v>63.06</v>
      </c>
      <c r="G3448" s="13">
        <v>727.38</v>
      </c>
      <c r="H3448" s="13">
        <v>2179.11</v>
      </c>
      <c r="I3448" s="13">
        <v>3</v>
      </c>
      <c r="J3448" s="13">
        <v>-0.04</v>
      </c>
      <c r="K3448" s="13">
        <v>0</v>
      </c>
      <c r="L3448" s="14">
        <v>1.7999999999999999E-6</v>
      </c>
      <c r="M3448" s="15" t="s">
        <v>6204</v>
      </c>
    </row>
    <row r="3449" spans="1:13" outlineLevel="2" x14ac:dyDescent="0.3">
      <c r="A3449" s="10" t="s">
        <v>352</v>
      </c>
      <c r="B3449" s="11">
        <v>0.44313601509958395</v>
      </c>
      <c r="C3449" s="12" t="s">
        <v>359</v>
      </c>
      <c r="D3449" s="17" t="s">
        <v>359</v>
      </c>
      <c r="E3449" s="12"/>
      <c r="F3449" s="13">
        <v>30.27</v>
      </c>
      <c r="G3449" s="13">
        <v>588.95000000000005</v>
      </c>
      <c r="H3449" s="13">
        <v>1763.81</v>
      </c>
      <c r="I3449" s="13">
        <v>3</v>
      </c>
      <c r="J3449" s="13">
        <v>0</v>
      </c>
      <c r="K3449" s="13">
        <v>0</v>
      </c>
      <c r="L3449" s="13">
        <v>1.4E-2</v>
      </c>
      <c r="M3449" s="15" t="s">
        <v>6204</v>
      </c>
    </row>
    <row r="3450" spans="1:13" outlineLevel="2" x14ac:dyDescent="0.3">
      <c r="A3450" s="10" t="s">
        <v>352</v>
      </c>
      <c r="B3450" s="11">
        <v>0.41701042588178455</v>
      </c>
      <c r="C3450" s="12" t="s">
        <v>1897</v>
      </c>
      <c r="D3450" s="17" t="s">
        <v>1897</v>
      </c>
      <c r="E3450" s="12"/>
      <c r="F3450" s="13">
        <v>28.54</v>
      </c>
      <c r="G3450" s="13">
        <v>673.38</v>
      </c>
      <c r="H3450" s="13">
        <v>1344.74</v>
      </c>
      <c r="I3450" s="13">
        <v>2</v>
      </c>
      <c r="J3450" s="13">
        <v>-0.01</v>
      </c>
      <c r="K3450" s="13">
        <v>0</v>
      </c>
      <c r="L3450" s="13">
        <v>7.4999999999999997E-3</v>
      </c>
      <c r="M3450" s="15" t="s">
        <v>6205</v>
      </c>
    </row>
    <row r="3451" spans="1:13" outlineLevel="2" x14ac:dyDescent="0.3">
      <c r="A3451" s="10" t="s">
        <v>352</v>
      </c>
      <c r="B3451" s="11">
        <v>0.86253387031773787</v>
      </c>
      <c r="C3451" s="12" t="s">
        <v>4442</v>
      </c>
      <c r="D3451" s="17" t="s">
        <v>4442</v>
      </c>
      <c r="E3451" s="12" t="s">
        <v>1</v>
      </c>
      <c r="F3451" s="13">
        <v>43.56</v>
      </c>
      <c r="G3451" s="13">
        <v>582.29999999999995</v>
      </c>
      <c r="H3451" s="13">
        <v>1162.58</v>
      </c>
      <c r="I3451" s="13">
        <v>2</v>
      </c>
      <c r="J3451" s="13">
        <v>0.02</v>
      </c>
      <c r="K3451" s="13">
        <v>0</v>
      </c>
      <c r="L3451" s="13">
        <v>5.6999999999999998E-4</v>
      </c>
      <c r="M3451" s="15" t="s">
        <v>6207</v>
      </c>
    </row>
    <row r="3452" spans="1:13" outlineLevel="2" x14ac:dyDescent="0.3">
      <c r="A3452" s="10" t="s">
        <v>352</v>
      </c>
      <c r="B3452" s="11">
        <v>0.61875344609096083</v>
      </c>
      <c r="C3452" s="12" t="s">
        <v>1894</v>
      </c>
      <c r="D3452" s="17" t="s">
        <v>1894</v>
      </c>
      <c r="E3452" s="12"/>
      <c r="F3452" s="13">
        <v>23.98</v>
      </c>
      <c r="G3452" s="13">
        <v>636.34</v>
      </c>
      <c r="H3452" s="13">
        <v>1270.67</v>
      </c>
      <c r="I3452" s="13">
        <v>2</v>
      </c>
      <c r="J3452" s="13">
        <v>-0.01</v>
      </c>
      <c r="K3452" s="13">
        <v>0</v>
      </c>
      <c r="L3452" s="13">
        <v>3.6999999999999998E-2</v>
      </c>
      <c r="M3452" s="15" t="s">
        <v>6205</v>
      </c>
    </row>
    <row r="3453" spans="1:13" outlineLevel="2" x14ac:dyDescent="0.3">
      <c r="A3453" s="10" t="s">
        <v>352</v>
      </c>
      <c r="B3453" s="11">
        <v>0.66802324290756121</v>
      </c>
      <c r="C3453" s="12" t="s">
        <v>1902</v>
      </c>
      <c r="D3453" s="17" t="s">
        <v>1902</v>
      </c>
      <c r="E3453" s="12"/>
      <c r="F3453" s="13">
        <v>25.06</v>
      </c>
      <c r="G3453" s="13">
        <v>863.92</v>
      </c>
      <c r="H3453" s="13">
        <v>1725.82</v>
      </c>
      <c r="I3453" s="13">
        <v>2</v>
      </c>
      <c r="J3453" s="13">
        <v>-0.01</v>
      </c>
      <c r="K3453" s="13">
        <v>0</v>
      </c>
      <c r="L3453" s="13">
        <v>4.4999999999999997E-3</v>
      </c>
      <c r="M3453" s="15" t="s">
        <v>6205</v>
      </c>
    </row>
    <row r="3454" spans="1:13" outlineLevel="2" x14ac:dyDescent="0.3">
      <c r="A3454" s="10" t="s">
        <v>352</v>
      </c>
      <c r="B3454" s="11">
        <v>0.31880427517913945</v>
      </c>
      <c r="C3454" s="12" t="s">
        <v>4453</v>
      </c>
      <c r="D3454" s="12" t="s">
        <v>4453</v>
      </c>
      <c r="E3454" s="12"/>
      <c r="F3454" s="13">
        <v>44.57</v>
      </c>
      <c r="G3454" s="13">
        <v>665.68</v>
      </c>
      <c r="H3454" s="13">
        <v>1994.02</v>
      </c>
      <c r="I3454" s="13">
        <v>3</v>
      </c>
      <c r="J3454" s="13">
        <v>0.96</v>
      </c>
      <c r="K3454" s="13">
        <v>0</v>
      </c>
      <c r="L3454" s="13">
        <v>8.7000000000000001E-4</v>
      </c>
      <c r="M3454" s="15" t="s">
        <v>6207</v>
      </c>
    </row>
    <row r="3455" spans="1:13" outlineLevel="2" x14ac:dyDescent="0.3">
      <c r="A3455" s="10" t="s">
        <v>352</v>
      </c>
      <c r="B3455" s="11">
        <v>0.60217069616109486</v>
      </c>
      <c r="C3455" s="12" t="s">
        <v>4454</v>
      </c>
      <c r="D3455" s="17" t="s">
        <v>4454</v>
      </c>
      <c r="E3455" s="12"/>
      <c r="F3455" s="13">
        <v>48.71</v>
      </c>
      <c r="G3455" s="13">
        <v>739.7</v>
      </c>
      <c r="H3455" s="13">
        <v>2216.08</v>
      </c>
      <c r="I3455" s="13">
        <v>3</v>
      </c>
      <c r="J3455" s="13">
        <v>-0.02</v>
      </c>
      <c r="K3455" s="13">
        <v>0</v>
      </c>
      <c r="L3455" s="13">
        <v>1.3999999999999999E-4</v>
      </c>
      <c r="M3455" s="15" t="s">
        <v>6207</v>
      </c>
    </row>
    <row r="3456" spans="1:13" outlineLevel="2" x14ac:dyDescent="0.3">
      <c r="A3456" s="10" t="s">
        <v>352</v>
      </c>
      <c r="B3456" s="11">
        <v>0.39926209651200684</v>
      </c>
      <c r="C3456" s="12" t="s">
        <v>4445</v>
      </c>
      <c r="D3456" s="12" t="s">
        <v>4445</v>
      </c>
      <c r="E3456" s="12"/>
      <c r="F3456" s="13">
        <v>33.78</v>
      </c>
      <c r="G3456" s="13">
        <v>490.26</v>
      </c>
      <c r="H3456" s="13">
        <v>1467.76</v>
      </c>
      <c r="I3456" s="13">
        <v>3</v>
      </c>
      <c r="J3456" s="13">
        <v>-0.03</v>
      </c>
      <c r="K3456" s="13">
        <v>0</v>
      </c>
      <c r="L3456" s="13">
        <v>7.1000000000000004E-3</v>
      </c>
      <c r="M3456" s="15" t="s">
        <v>6207</v>
      </c>
    </row>
    <row r="3457" spans="1:13" outlineLevel="2" x14ac:dyDescent="0.3">
      <c r="A3457" s="10" t="s">
        <v>352</v>
      </c>
      <c r="B3457" s="11">
        <v>0.73722955115815647</v>
      </c>
      <c r="C3457" s="12" t="s">
        <v>357</v>
      </c>
      <c r="D3457" s="17" t="s">
        <v>357</v>
      </c>
      <c r="E3457" s="12"/>
      <c r="F3457" s="13">
        <v>27.04</v>
      </c>
      <c r="G3457" s="13">
        <v>788.46</v>
      </c>
      <c r="H3457" s="13">
        <v>1574.9</v>
      </c>
      <c r="I3457" s="13">
        <v>2</v>
      </c>
      <c r="J3457" s="13">
        <v>0.98</v>
      </c>
      <c r="K3457" s="13">
        <v>0</v>
      </c>
      <c r="L3457" s="13">
        <v>1.7000000000000001E-2</v>
      </c>
      <c r="M3457" s="15" t="s">
        <v>6204</v>
      </c>
    </row>
    <row r="3458" spans="1:13" outlineLevel="2" x14ac:dyDescent="0.3">
      <c r="A3458" s="10" t="s">
        <v>352</v>
      </c>
      <c r="B3458" s="11">
        <v>0.5852717275806939</v>
      </c>
      <c r="C3458" s="12" t="s">
        <v>1890</v>
      </c>
      <c r="D3458" s="17" t="s">
        <v>1890</v>
      </c>
      <c r="E3458" s="12"/>
      <c r="F3458" s="13">
        <v>23.04</v>
      </c>
      <c r="G3458" s="13">
        <v>559.29999999999995</v>
      </c>
      <c r="H3458" s="13">
        <v>1116.58</v>
      </c>
      <c r="I3458" s="13">
        <v>2</v>
      </c>
      <c r="J3458" s="13">
        <v>-0.01</v>
      </c>
      <c r="K3458" s="13">
        <v>0</v>
      </c>
      <c r="L3458" s="13">
        <v>0.62</v>
      </c>
      <c r="M3458" s="15" t="s">
        <v>6205</v>
      </c>
    </row>
    <row r="3459" spans="1:13" outlineLevel="2" x14ac:dyDescent="0.3">
      <c r="A3459" s="10" t="s">
        <v>352</v>
      </c>
      <c r="B3459" s="11">
        <v>0.92136379100325116</v>
      </c>
      <c r="C3459" s="12" t="s">
        <v>355</v>
      </c>
      <c r="D3459" s="17" t="s">
        <v>355</v>
      </c>
      <c r="E3459" s="12"/>
      <c r="F3459" s="13">
        <v>35.130000000000003</v>
      </c>
      <c r="G3459" s="13">
        <v>606.35</v>
      </c>
      <c r="H3459" s="13">
        <v>1210.68</v>
      </c>
      <c r="I3459" s="13">
        <v>2</v>
      </c>
      <c r="J3459" s="13">
        <v>0</v>
      </c>
      <c r="K3459" s="13">
        <v>0</v>
      </c>
      <c r="L3459" s="13">
        <v>5.8999999999999999E-3</v>
      </c>
      <c r="M3459" s="15" t="s">
        <v>6204</v>
      </c>
    </row>
    <row r="3460" spans="1:13" outlineLevel="2" x14ac:dyDescent="0.3">
      <c r="A3460" s="10" t="s">
        <v>352</v>
      </c>
      <c r="B3460" s="11">
        <v>0.3418826268880038</v>
      </c>
      <c r="C3460" s="12" t="s">
        <v>1899</v>
      </c>
      <c r="D3460" s="17" t="s">
        <v>1899</v>
      </c>
      <c r="E3460" s="12"/>
      <c r="F3460" s="13">
        <v>40.89</v>
      </c>
      <c r="G3460" s="13">
        <v>752.86</v>
      </c>
      <c r="H3460" s="13">
        <v>1503.7</v>
      </c>
      <c r="I3460" s="13">
        <v>2</v>
      </c>
      <c r="J3460" s="13">
        <v>0.01</v>
      </c>
      <c r="K3460" s="13">
        <v>0</v>
      </c>
      <c r="L3460" s="13">
        <v>3.3E-4</v>
      </c>
      <c r="M3460" s="15" t="s">
        <v>6205</v>
      </c>
    </row>
    <row r="3461" spans="1:13" outlineLevel="2" x14ac:dyDescent="0.3">
      <c r="A3461" s="10" t="s">
        <v>352</v>
      </c>
      <c r="B3461" s="11">
        <v>0.40616008285051264</v>
      </c>
      <c r="C3461" s="12" t="s">
        <v>5433</v>
      </c>
      <c r="D3461" s="17" t="s">
        <v>5433</v>
      </c>
      <c r="E3461" s="12"/>
      <c r="F3461" s="13">
        <v>43.96</v>
      </c>
      <c r="G3461" s="13">
        <v>935</v>
      </c>
      <c r="H3461" s="13">
        <v>1867.98</v>
      </c>
      <c r="I3461" s="13">
        <v>2</v>
      </c>
      <c r="J3461" s="13">
        <v>0.03</v>
      </c>
      <c r="K3461" s="13">
        <v>0</v>
      </c>
      <c r="L3461" s="13">
        <v>2.4000000000000001E-4</v>
      </c>
      <c r="M3461" s="15" t="s">
        <v>6208</v>
      </c>
    </row>
    <row r="3462" spans="1:13" outlineLevel="2" x14ac:dyDescent="0.3">
      <c r="A3462" s="10" t="s">
        <v>352</v>
      </c>
      <c r="B3462" s="11">
        <v>0.92655831875225481</v>
      </c>
      <c r="C3462" s="12" t="s">
        <v>1892</v>
      </c>
      <c r="D3462" s="17" t="s">
        <v>1892</v>
      </c>
      <c r="E3462" s="12"/>
      <c r="F3462" s="13">
        <v>22.63</v>
      </c>
      <c r="G3462" s="13">
        <v>415.25</v>
      </c>
      <c r="H3462" s="13">
        <v>1242.73</v>
      </c>
      <c r="I3462" s="13">
        <v>3</v>
      </c>
      <c r="J3462" s="13">
        <v>0.01</v>
      </c>
      <c r="K3462" s="13">
        <v>0</v>
      </c>
      <c r="L3462" s="13">
        <v>3.7999999999999999E-2</v>
      </c>
      <c r="M3462" s="15" t="s">
        <v>6205</v>
      </c>
    </row>
    <row r="3463" spans="1:13" outlineLevel="2" x14ac:dyDescent="0.3">
      <c r="A3463" s="10" t="s">
        <v>352</v>
      </c>
      <c r="B3463" s="11">
        <v>0.77767447252108313</v>
      </c>
      <c r="C3463" s="12" t="s">
        <v>4446</v>
      </c>
      <c r="D3463" s="12" t="s">
        <v>4446</v>
      </c>
      <c r="E3463" s="12"/>
      <c r="F3463" s="13">
        <v>32.43</v>
      </c>
      <c r="G3463" s="13">
        <v>492.27</v>
      </c>
      <c r="H3463" s="13">
        <v>1473.79</v>
      </c>
      <c r="I3463" s="13">
        <v>3</v>
      </c>
      <c r="J3463" s="13">
        <v>-0.02</v>
      </c>
      <c r="K3463" s="13">
        <v>0</v>
      </c>
      <c r="L3463" s="13">
        <v>3.8E-3</v>
      </c>
      <c r="M3463" s="15" t="s">
        <v>6207</v>
      </c>
    </row>
    <row r="3464" spans="1:13" outlineLevel="2" x14ac:dyDescent="0.3">
      <c r="A3464" s="10" t="s">
        <v>352</v>
      </c>
      <c r="B3464" s="11">
        <v>0.44175779573009666</v>
      </c>
      <c r="C3464" s="12" t="s">
        <v>1893</v>
      </c>
      <c r="D3464" s="12" t="s">
        <v>1893</v>
      </c>
      <c r="E3464" s="12"/>
      <c r="F3464" s="13">
        <v>61.14</v>
      </c>
      <c r="G3464" s="13">
        <v>624.34</v>
      </c>
      <c r="H3464" s="13">
        <v>1246.6600000000001</v>
      </c>
      <c r="I3464" s="13">
        <v>2</v>
      </c>
      <c r="J3464" s="13">
        <v>-0.01</v>
      </c>
      <c r="K3464" s="13">
        <v>0</v>
      </c>
      <c r="L3464" s="14">
        <v>1.8E-5</v>
      </c>
      <c r="M3464" s="15" t="s">
        <v>6205</v>
      </c>
    </row>
    <row r="3465" spans="1:13" outlineLevel="2" x14ac:dyDescent="0.3">
      <c r="A3465" s="10" t="s">
        <v>352</v>
      </c>
      <c r="B3465" s="11">
        <v>0.8240751402515355</v>
      </c>
      <c r="C3465" s="12" t="s">
        <v>4447</v>
      </c>
      <c r="D3465" s="12" t="s">
        <v>4447</v>
      </c>
      <c r="E3465" s="12"/>
      <c r="F3465" s="13">
        <v>41.31</v>
      </c>
      <c r="G3465" s="13">
        <v>780.44</v>
      </c>
      <c r="H3465" s="13">
        <v>1558.87</v>
      </c>
      <c r="I3465" s="13">
        <v>2</v>
      </c>
      <c r="J3465" s="13">
        <v>-0.01</v>
      </c>
      <c r="K3465" s="13">
        <v>0</v>
      </c>
      <c r="L3465" s="13">
        <v>6.8000000000000005E-4</v>
      </c>
      <c r="M3465" s="15" t="s">
        <v>6207</v>
      </c>
    </row>
    <row r="3466" spans="1:13" outlineLevel="2" x14ac:dyDescent="0.3">
      <c r="A3466" s="10" t="s">
        <v>352</v>
      </c>
      <c r="B3466" s="11">
        <v>0.41361887830919558</v>
      </c>
      <c r="C3466" s="12" t="s">
        <v>4447</v>
      </c>
      <c r="D3466" s="12" t="s">
        <v>4447</v>
      </c>
      <c r="E3466" s="12"/>
      <c r="F3466" s="13">
        <v>34.409999999999997</v>
      </c>
      <c r="G3466" s="13">
        <v>520.96</v>
      </c>
      <c r="H3466" s="13">
        <v>1559.86</v>
      </c>
      <c r="I3466" s="13">
        <v>3</v>
      </c>
      <c r="J3466" s="13">
        <v>0.98</v>
      </c>
      <c r="K3466" s="13">
        <v>0</v>
      </c>
      <c r="L3466" s="13">
        <v>1.5E-3</v>
      </c>
      <c r="M3466" s="15" t="s">
        <v>6207</v>
      </c>
    </row>
    <row r="3467" spans="1:13" outlineLevel="2" x14ac:dyDescent="0.3">
      <c r="A3467" s="10" t="s">
        <v>352</v>
      </c>
      <c r="B3467" s="11">
        <v>0.54895848742798314</v>
      </c>
      <c r="C3467" s="12" t="s">
        <v>3413</v>
      </c>
      <c r="D3467" s="12" t="s">
        <v>3413</v>
      </c>
      <c r="E3467" s="12"/>
      <c r="F3467" s="13">
        <v>46.58</v>
      </c>
      <c r="G3467" s="13">
        <v>712.91</v>
      </c>
      <c r="H3467" s="13">
        <v>1423.8</v>
      </c>
      <c r="I3467" s="13">
        <v>2</v>
      </c>
      <c r="J3467" s="13">
        <v>-0.01</v>
      </c>
      <c r="K3467" s="13">
        <v>0</v>
      </c>
      <c r="L3467" s="13">
        <v>2.7E-4</v>
      </c>
      <c r="M3467" s="15" t="s">
        <v>6206</v>
      </c>
    </row>
    <row r="3468" spans="1:13" outlineLevel="2" x14ac:dyDescent="0.3">
      <c r="A3468" s="10" t="s">
        <v>352</v>
      </c>
      <c r="B3468" s="11">
        <v>0.43540928107138449</v>
      </c>
      <c r="C3468" s="12" t="s">
        <v>3418</v>
      </c>
      <c r="D3468" s="17" t="s">
        <v>3418</v>
      </c>
      <c r="E3468" s="12"/>
      <c r="F3468" s="13">
        <v>52.53</v>
      </c>
      <c r="G3468" s="13">
        <v>818.74</v>
      </c>
      <c r="H3468" s="13">
        <v>2453.1799999999998</v>
      </c>
      <c r="I3468" s="13">
        <v>3</v>
      </c>
      <c r="J3468" s="13">
        <v>1.04</v>
      </c>
      <c r="K3468" s="13">
        <v>0</v>
      </c>
      <c r="L3468" s="14">
        <v>1.2E-5</v>
      </c>
      <c r="M3468" s="15" t="s">
        <v>6206</v>
      </c>
    </row>
    <row r="3469" spans="1:13" outlineLevel="2" x14ac:dyDescent="0.3">
      <c r="A3469" s="10" t="s">
        <v>352</v>
      </c>
      <c r="B3469" s="11">
        <v>0.84855456553199238</v>
      </c>
      <c r="C3469" s="12" t="s">
        <v>4450</v>
      </c>
      <c r="D3469" s="17" t="s">
        <v>4450</v>
      </c>
      <c r="E3469" s="12"/>
      <c r="F3469" s="13">
        <v>40.880000000000003</v>
      </c>
      <c r="G3469" s="13">
        <v>953.54</v>
      </c>
      <c r="H3469" s="13">
        <v>1905.06</v>
      </c>
      <c r="I3469" s="13">
        <v>2</v>
      </c>
      <c r="J3469" s="13">
        <v>0.98</v>
      </c>
      <c r="K3469" s="13">
        <v>0</v>
      </c>
      <c r="L3469" s="13">
        <v>3.5E-4</v>
      </c>
      <c r="M3469" s="15" t="s">
        <v>6207</v>
      </c>
    </row>
    <row r="3470" spans="1:13" outlineLevel="2" x14ac:dyDescent="0.3">
      <c r="A3470" s="10" t="s">
        <v>352</v>
      </c>
      <c r="B3470" s="11">
        <v>0.4714678115680136</v>
      </c>
      <c r="C3470" s="12" t="s">
        <v>5438</v>
      </c>
      <c r="D3470" s="12" t="s">
        <v>5438</v>
      </c>
      <c r="E3470" s="12"/>
      <c r="F3470" s="13">
        <v>79.14</v>
      </c>
      <c r="G3470" s="13">
        <v>1089.0899999999999</v>
      </c>
      <c r="H3470" s="13">
        <v>2176.16</v>
      </c>
      <c r="I3470" s="13">
        <v>2</v>
      </c>
      <c r="J3470" s="13">
        <v>0.02</v>
      </c>
      <c r="K3470" s="13">
        <v>0</v>
      </c>
      <c r="L3470" s="14">
        <v>6.5999999999999995E-8</v>
      </c>
      <c r="M3470" s="15" t="s">
        <v>6208</v>
      </c>
    </row>
    <row r="3471" spans="1:13" outlineLevel="2" x14ac:dyDescent="0.3">
      <c r="A3471" s="10" t="s">
        <v>352</v>
      </c>
      <c r="B3471" s="11">
        <v>0.50454705049958759</v>
      </c>
      <c r="C3471" s="12" t="s">
        <v>5438</v>
      </c>
      <c r="D3471" s="12" t="s">
        <v>5438</v>
      </c>
      <c r="E3471" s="12"/>
      <c r="F3471" s="13">
        <v>56.27</v>
      </c>
      <c r="G3471" s="13">
        <v>726.39</v>
      </c>
      <c r="H3471" s="13">
        <v>2176.16</v>
      </c>
      <c r="I3471" s="13">
        <v>3</v>
      </c>
      <c r="J3471" s="13">
        <v>0.01</v>
      </c>
      <c r="K3471" s="13">
        <v>0</v>
      </c>
      <c r="L3471" s="14">
        <v>8.1999999999999994E-6</v>
      </c>
      <c r="M3471" s="15" t="s">
        <v>6208</v>
      </c>
    </row>
    <row r="3472" spans="1:13" outlineLevel="2" x14ac:dyDescent="0.3">
      <c r="A3472" s="10" t="s">
        <v>352</v>
      </c>
      <c r="B3472" s="11">
        <v>0.64330202741172526</v>
      </c>
      <c r="C3472" s="12" t="s">
        <v>3416</v>
      </c>
      <c r="D3472" s="12" t="s">
        <v>3416</v>
      </c>
      <c r="E3472" s="12"/>
      <c r="F3472" s="13">
        <v>47.67</v>
      </c>
      <c r="G3472" s="13">
        <v>868.49</v>
      </c>
      <c r="H3472" s="13">
        <v>1734.97</v>
      </c>
      <c r="I3472" s="13">
        <v>2</v>
      </c>
      <c r="J3472" s="13">
        <v>0</v>
      </c>
      <c r="K3472" s="13">
        <v>0</v>
      </c>
      <c r="L3472" s="13">
        <v>2.7E-4</v>
      </c>
      <c r="M3472" s="15" t="s">
        <v>6206</v>
      </c>
    </row>
    <row r="3473" spans="1:13" outlineLevel="2" x14ac:dyDescent="0.3">
      <c r="A3473" s="10" t="s">
        <v>352</v>
      </c>
      <c r="B3473" s="11">
        <v>0.39768654305714235</v>
      </c>
      <c r="C3473" s="12" t="s">
        <v>5437</v>
      </c>
      <c r="D3473" s="17" t="s">
        <v>5437</v>
      </c>
      <c r="E3473" s="12"/>
      <c r="F3473" s="13">
        <v>61.96</v>
      </c>
      <c r="G3473" s="13">
        <v>679.04</v>
      </c>
      <c r="H3473" s="13">
        <v>2034.09</v>
      </c>
      <c r="I3473" s="13">
        <v>3</v>
      </c>
      <c r="J3473" s="13">
        <v>0.01</v>
      </c>
      <c r="K3473" s="13">
        <v>0</v>
      </c>
      <c r="L3473" s="14">
        <v>3.9999999999999998E-6</v>
      </c>
      <c r="M3473" s="15" t="s">
        <v>6208</v>
      </c>
    </row>
    <row r="3474" spans="1:13" outlineLevel="2" x14ac:dyDescent="0.3">
      <c r="A3474" s="10" t="s">
        <v>352</v>
      </c>
      <c r="B3474" s="11">
        <v>0.66211602621149612</v>
      </c>
      <c r="C3474" s="12" t="s">
        <v>5434</v>
      </c>
      <c r="D3474" s="17" t="s">
        <v>5434</v>
      </c>
      <c r="E3474" s="12"/>
      <c r="F3474" s="13">
        <v>113.57</v>
      </c>
      <c r="G3474" s="13">
        <v>946.05</v>
      </c>
      <c r="H3474" s="13">
        <v>1890.08</v>
      </c>
      <c r="I3474" s="13">
        <v>2</v>
      </c>
      <c r="J3474" s="13">
        <v>1.03</v>
      </c>
      <c r="K3474" s="13">
        <v>0</v>
      </c>
      <c r="L3474" s="14">
        <v>4.4000000000000003E-11</v>
      </c>
      <c r="M3474" s="15" t="s">
        <v>6208</v>
      </c>
    </row>
    <row r="3475" spans="1:13" outlineLevel="2" x14ac:dyDescent="0.3">
      <c r="A3475" s="10" t="s">
        <v>352</v>
      </c>
      <c r="B3475" s="11">
        <v>0.4575991912161565</v>
      </c>
      <c r="C3475" s="12" t="s">
        <v>4440</v>
      </c>
      <c r="D3475" s="17" t="s">
        <v>4440</v>
      </c>
      <c r="E3475" s="12"/>
      <c r="F3475" s="13">
        <v>41.51</v>
      </c>
      <c r="G3475" s="13">
        <v>524.80999999999995</v>
      </c>
      <c r="H3475" s="13">
        <v>1047.5999999999999</v>
      </c>
      <c r="I3475" s="13">
        <v>2</v>
      </c>
      <c r="J3475" s="13">
        <v>-0.01</v>
      </c>
      <c r="K3475" s="13">
        <v>0</v>
      </c>
      <c r="L3475" s="13">
        <v>1.0999999999999999E-2</v>
      </c>
      <c r="M3475" s="15" t="s">
        <v>6207</v>
      </c>
    </row>
    <row r="3476" spans="1:13" outlineLevel="2" x14ac:dyDescent="0.3">
      <c r="A3476" s="10" t="s">
        <v>352</v>
      </c>
      <c r="B3476" s="11">
        <v>0.40619441282487156</v>
      </c>
      <c r="C3476" s="12" t="s">
        <v>3409</v>
      </c>
      <c r="D3476" s="17" t="s">
        <v>3409</v>
      </c>
      <c r="E3476" s="12"/>
      <c r="F3476" s="13">
        <v>37.200000000000003</v>
      </c>
      <c r="G3476" s="13">
        <v>545.30999999999995</v>
      </c>
      <c r="H3476" s="13">
        <v>1088.5999999999999</v>
      </c>
      <c r="I3476" s="13">
        <v>2</v>
      </c>
      <c r="J3476" s="13">
        <v>-0.01</v>
      </c>
      <c r="K3476" s="13">
        <v>0</v>
      </c>
      <c r="L3476" s="13">
        <v>2.1000000000000001E-2</v>
      </c>
      <c r="M3476" s="15" t="s">
        <v>6206</v>
      </c>
    </row>
    <row r="3477" spans="1:13" outlineLevel="2" x14ac:dyDescent="0.3">
      <c r="A3477" s="10" t="s">
        <v>352</v>
      </c>
      <c r="B3477" s="11">
        <v>0.52247158378532066</v>
      </c>
      <c r="C3477" s="12" t="s">
        <v>5430</v>
      </c>
      <c r="D3477" s="17" t="s">
        <v>5430</v>
      </c>
      <c r="E3477" s="12"/>
      <c r="F3477" s="13">
        <v>63.78</v>
      </c>
      <c r="G3477" s="13">
        <v>652.38</v>
      </c>
      <c r="H3477" s="13">
        <v>1302.75</v>
      </c>
      <c r="I3477" s="13">
        <v>2</v>
      </c>
      <c r="J3477" s="13">
        <v>0.01</v>
      </c>
      <c r="K3477" s="13">
        <v>0</v>
      </c>
      <c r="L3477" s="14">
        <v>2.0000000000000002E-5</v>
      </c>
      <c r="M3477" s="15" t="s">
        <v>6208</v>
      </c>
    </row>
    <row r="3478" spans="1:13" outlineLevel="2" x14ac:dyDescent="0.3">
      <c r="A3478" s="10" t="s">
        <v>352</v>
      </c>
      <c r="B3478" s="11">
        <v>1.4553879625731492</v>
      </c>
      <c r="C3478" s="12" t="s">
        <v>1905</v>
      </c>
      <c r="D3478" s="17" t="s">
        <v>1905</v>
      </c>
      <c r="E3478" s="12"/>
      <c r="F3478" s="13">
        <v>58.86</v>
      </c>
      <c r="G3478" s="13">
        <v>1208.6500000000001</v>
      </c>
      <c r="H3478" s="13">
        <v>2415.2800000000002</v>
      </c>
      <c r="I3478" s="13">
        <v>2</v>
      </c>
      <c r="J3478" s="13">
        <v>0.02</v>
      </c>
      <c r="K3478" s="13">
        <v>0</v>
      </c>
      <c r="L3478" s="14">
        <v>3.0000000000000001E-6</v>
      </c>
      <c r="M3478" s="15" t="s">
        <v>6205</v>
      </c>
    </row>
    <row r="3479" spans="1:13" outlineLevel="2" x14ac:dyDescent="0.3">
      <c r="A3479" s="10" t="s">
        <v>352</v>
      </c>
      <c r="B3479" s="11">
        <v>0.72290936423480734</v>
      </c>
      <c r="C3479" s="12" t="s">
        <v>5431</v>
      </c>
      <c r="D3479" s="17" t="s">
        <v>5431</v>
      </c>
      <c r="E3479" s="12"/>
      <c r="F3479" s="13">
        <v>41.71</v>
      </c>
      <c r="G3479" s="13">
        <v>730.9</v>
      </c>
      <c r="H3479" s="13">
        <v>1459.78</v>
      </c>
      <c r="I3479" s="13">
        <v>2</v>
      </c>
      <c r="J3479" s="13">
        <v>0</v>
      </c>
      <c r="K3479" s="13">
        <v>0</v>
      </c>
      <c r="L3479" s="13">
        <v>7.5000000000000002E-4</v>
      </c>
      <c r="M3479" s="15" t="s">
        <v>6208</v>
      </c>
    </row>
    <row r="3480" spans="1:13" outlineLevel="2" x14ac:dyDescent="0.3">
      <c r="A3480" s="10" t="s">
        <v>352</v>
      </c>
      <c r="B3480" s="16">
        <v>0.72584096601516568</v>
      </c>
      <c r="C3480" s="12" t="s">
        <v>6267</v>
      </c>
      <c r="D3480" s="17" t="s">
        <v>6267</v>
      </c>
      <c r="E3480" s="12"/>
      <c r="F3480" s="13">
        <v>28.57</v>
      </c>
      <c r="G3480" s="13">
        <v>524.33000000000004</v>
      </c>
      <c r="H3480" s="13">
        <v>1046.6500000000001</v>
      </c>
      <c r="I3480" s="13">
        <v>2</v>
      </c>
      <c r="J3480" s="13">
        <v>-0.01</v>
      </c>
      <c r="K3480" s="13">
        <v>0</v>
      </c>
      <c r="L3480" s="13">
        <v>0.14000000000000001</v>
      </c>
      <c r="M3480" s="15" t="s">
        <v>6217</v>
      </c>
    </row>
    <row r="3481" spans="1:13" outlineLevel="2" x14ac:dyDescent="0.3">
      <c r="A3481" s="10" t="s">
        <v>352</v>
      </c>
      <c r="B3481" s="16">
        <v>0.43012469477053444</v>
      </c>
      <c r="C3481" s="12" t="s">
        <v>4449</v>
      </c>
      <c r="D3481" s="12" t="s">
        <v>4449</v>
      </c>
      <c r="E3481" s="12"/>
      <c r="F3481" s="13">
        <v>35.17</v>
      </c>
      <c r="G3481" s="13">
        <v>859.99</v>
      </c>
      <c r="H3481" s="13">
        <v>1717.97</v>
      </c>
      <c r="I3481" s="13">
        <v>2</v>
      </c>
      <c r="J3481" s="13">
        <v>-0.02</v>
      </c>
      <c r="K3481" s="13">
        <v>0</v>
      </c>
      <c r="L3481" s="13">
        <v>6.4000000000000005E-4</v>
      </c>
      <c r="M3481" s="15" t="s">
        <v>6220</v>
      </c>
    </row>
    <row r="3482" spans="1:13" outlineLevel="2" x14ac:dyDescent="0.3">
      <c r="A3482" s="10" t="s">
        <v>352</v>
      </c>
      <c r="B3482" s="16">
        <v>0.59142536692644676</v>
      </c>
      <c r="C3482" s="12" t="s">
        <v>4451</v>
      </c>
      <c r="D3482" s="12" t="s">
        <v>4451</v>
      </c>
      <c r="E3482" s="12"/>
      <c r="F3482" s="13">
        <v>53.25</v>
      </c>
      <c r="G3482" s="13">
        <v>660.03</v>
      </c>
      <c r="H3482" s="13">
        <v>1977.05</v>
      </c>
      <c r="I3482" s="13">
        <v>3</v>
      </c>
      <c r="J3482" s="13">
        <v>-0.01</v>
      </c>
      <c r="K3482" s="13">
        <v>0</v>
      </c>
      <c r="L3482" s="14">
        <v>1.0000000000000001E-5</v>
      </c>
      <c r="M3482" s="15" t="s">
        <v>6220</v>
      </c>
    </row>
    <row r="3483" spans="1:13" outlineLevel="2" x14ac:dyDescent="0.3">
      <c r="A3483" s="10" t="s">
        <v>352</v>
      </c>
      <c r="B3483" s="16">
        <v>0.5362762263302252</v>
      </c>
      <c r="C3483" s="12" t="s">
        <v>3414</v>
      </c>
      <c r="D3483" s="12" t="s">
        <v>3414</v>
      </c>
      <c r="E3483" s="12"/>
      <c r="F3483" s="13">
        <v>26.76</v>
      </c>
      <c r="G3483" s="13">
        <v>510.94</v>
      </c>
      <c r="H3483" s="13">
        <v>1529.81</v>
      </c>
      <c r="I3483" s="13">
        <v>3</v>
      </c>
      <c r="J3483" s="13">
        <v>-0.02</v>
      </c>
      <c r="K3483" s="13">
        <v>0</v>
      </c>
      <c r="L3483" s="13">
        <v>5.3E-3</v>
      </c>
      <c r="M3483" s="15" t="s">
        <v>6219</v>
      </c>
    </row>
    <row r="3484" spans="1:13" outlineLevel="2" x14ac:dyDescent="0.3">
      <c r="A3484" s="10" t="s">
        <v>352</v>
      </c>
      <c r="B3484" s="16">
        <v>0.70875504376603715</v>
      </c>
      <c r="C3484" s="12" t="s">
        <v>4452</v>
      </c>
      <c r="D3484" s="12" t="s">
        <v>4452</v>
      </c>
      <c r="E3484" s="12"/>
      <c r="F3484" s="13">
        <v>30.5</v>
      </c>
      <c r="G3484" s="13">
        <v>498.27</v>
      </c>
      <c r="H3484" s="13">
        <v>1989.04</v>
      </c>
      <c r="I3484" s="13">
        <v>4</v>
      </c>
      <c r="J3484" s="13">
        <v>-0.02</v>
      </c>
      <c r="K3484" s="13">
        <v>0</v>
      </c>
      <c r="L3484" s="13">
        <v>1.6000000000000001E-3</v>
      </c>
      <c r="M3484" s="15" t="s">
        <v>6219</v>
      </c>
    </row>
    <row r="3485" spans="1:13" outlineLevel="2" x14ac:dyDescent="0.3">
      <c r="A3485" s="10" t="s">
        <v>352</v>
      </c>
      <c r="B3485" s="16">
        <v>0.37095187909212629</v>
      </c>
      <c r="C3485" s="12" t="s">
        <v>6266</v>
      </c>
      <c r="D3485" s="17" t="s">
        <v>6266</v>
      </c>
      <c r="E3485" s="12"/>
      <c r="F3485" s="13">
        <v>29.1</v>
      </c>
      <c r="G3485" s="13">
        <v>609.34</v>
      </c>
      <c r="H3485" s="13">
        <v>1824.99</v>
      </c>
      <c r="I3485" s="13">
        <v>3</v>
      </c>
      <c r="J3485" s="13">
        <v>-0.02</v>
      </c>
      <c r="K3485" s="13">
        <v>0</v>
      </c>
      <c r="L3485" s="13">
        <v>2E-3</v>
      </c>
      <c r="M3485" s="15" t="s">
        <v>6220</v>
      </c>
    </row>
    <row r="3486" spans="1:13" outlineLevel="2" x14ac:dyDescent="0.3">
      <c r="A3486" s="10" t="s">
        <v>352</v>
      </c>
      <c r="B3486" s="16">
        <v>0.96096342807857094</v>
      </c>
      <c r="C3486" s="12" t="s">
        <v>6256</v>
      </c>
      <c r="D3486" s="17" t="s">
        <v>6256</v>
      </c>
      <c r="E3486" s="12"/>
      <c r="F3486" s="13">
        <v>60.73</v>
      </c>
      <c r="G3486" s="13">
        <v>855.44</v>
      </c>
      <c r="H3486" s="13">
        <v>1708.87</v>
      </c>
      <c r="I3486" s="13">
        <v>2</v>
      </c>
      <c r="J3486" s="13">
        <v>-0.03</v>
      </c>
      <c r="K3486" s="13">
        <v>0</v>
      </c>
      <c r="L3486" s="14">
        <v>9.1000000000000003E-5</v>
      </c>
      <c r="M3486" s="15" t="s">
        <v>6220</v>
      </c>
    </row>
    <row r="3487" spans="1:13" outlineLevel="2" x14ac:dyDescent="0.3">
      <c r="A3487" s="10" t="s">
        <v>352</v>
      </c>
      <c r="B3487" s="16">
        <v>0.48172676777707901</v>
      </c>
      <c r="C3487" s="12" t="s">
        <v>5440</v>
      </c>
      <c r="D3487" s="12" t="s">
        <v>5440</v>
      </c>
      <c r="E3487" s="12"/>
      <c r="F3487" s="13">
        <v>27.88</v>
      </c>
      <c r="G3487" s="13">
        <v>565.29999999999995</v>
      </c>
      <c r="H3487" s="13">
        <v>2821.47</v>
      </c>
      <c r="I3487" s="13">
        <v>5</v>
      </c>
      <c r="J3487" s="13">
        <v>-0.01</v>
      </c>
      <c r="K3487" s="13">
        <v>2</v>
      </c>
      <c r="L3487" s="13">
        <v>3.8999999999999998E-3</v>
      </c>
      <c r="M3487" s="15" t="s">
        <v>6217</v>
      </c>
    </row>
    <row r="3488" spans="1:13" outlineLevel="2" x14ac:dyDescent="0.3">
      <c r="A3488" s="10" t="s">
        <v>352</v>
      </c>
      <c r="B3488" s="16">
        <v>0.52569162272425685</v>
      </c>
      <c r="C3488" s="12" t="s">
        <v>3411</v>
      </c>
      <c r="D3488" s="12" t="s">
        <v>3411</v>
      </c>
      <c r="E3488" s="12"/>
      <c r="F3488" s="13">
        <v>37.97</v>
      </c>
      <c r="G3488" s="13">
        <v>690.35</v>
      </c>
      <c r="H3488" s="13">
        <v>1378.68</v>
      </c>
      <c r="I3488" s="13">
        <v>2</v>
      </c>
      <c r="J3488" s="13">
        <v>-0.01</v>
      </c>
      <c r="K3488" s="13">
        <v>0</v>
      </c>
      <c r="L3488" s="13">
        <v>6.8000000000000005E-4</v>
      </c>
      <c r="M3488" s="15" t="s">
        <v>6219</v>
      </c>
    </row>
    <row r="3489" spans="1:13" outlineLevel="2" x14ac:dyDescent="0.3">
      <c r="A3489" s="10" t="s">
        <v>352</v>
      </c>
      <c r="B3489" s="16">
        <v>0.52010827920147273</v>
      </c>
      <c r="C3489" s="12" t="s">
        <v>5436</v>
      </c>
      <c r="D3489" s="12" t="s">
        <v>5436</v>
      </c>
      <c r="E3489" s="12"/>
      <c r="F3489" s="13">
        <v>72.58</v>
      </c>
      <c r="G3489" s="13">
        <v>673.39</v>
      </c>
      <c r="H3489" s="13">
        <v>2017.13</v>
      </c>
      <c r="I3489" s="13">
        <v>3</v>
      </c>
      <c r="J3489" s="13">
        <v>-0.01</v>
      </c>
      <c r="K3489" s="13">
        <v>0</v>
      </c>
      <c r="L3489" s="14">
        <v>2.2000000000000001E-7</v>
      </c>
      <c r="M3489" s="15" t="s">
        <v>6216</v>
      </c>
    </row>
    <row r="3490" spans="1:13" outlineLevel="2" x14ac:dyDescent="0.3">
      <c r="A3490" s="10" t="s">
        <v>352</v>
      </c>
      <c r="B3490" s="16">
        <v>0.4736472262094038</v>
      </c>
      <c r="C3490" s="12" t="s">
        <v>1900</v>
      </c>
      <c r="D3490" s="12" t="s">
        <v>1900</v>
      </c>
      <c r="E3490" s="12"/>
      <c r="F3490" s="13">
        <v>51.79</v>
      </c>
      <c r="G3490" s="13">
        <v>532.96</v>
      </c>
      <c r="H3490" s="13">
        <v>1595.87</v>
      </c>
      <c r="I3490" s="13">
        <v>3</v>
      </c>
      <c r="J3490" s="13">
        <v>-0.01</v>
      </c>
      <c r="K3490" s="13">
        <v>0</v>
      </c>
      <c r="L3490" s="13">
        <v>1.2999999999999999E-4</v>
      </c>
      <c r="M3490" s="15" t="s">
        <v>6218</v>
      </c>
    </row>
    <row r="3491" spans="1:13" outlineLevel="2" x14ac:dyDescent="0.3">
      <c r="A3491" s="10" t="s">
        <v>352</v>
      </c>
      <c r="B3491" s="16">
        <v>0.60764404311397535</v>
      </c>
      <c r="C3491" s="12" t="s">
        <v>1900</v>
      </c>
      <c r="D3491" s="12" t="s">
        <v>1900</v>
      </c>
      <c r="E3491" s="12"/>
      <c r="F3491" s="13">
        <v>30.26</v>
      </c>
      <c r="G3491" s="13">
        <v>798.94</v>
      </c>
      <c r="H3491" s="13">
        <v>1595.87</v>
      </c>
      <c r="I3491" s="13">
        <v>2</v>
      </c>
      <c r="J3491" s="13">
        <v>-0.01</v>
      </c>
      <c r="K3491" s="13">
        <v>0</v>
      </c>
      <c r="L3491" s="13">
        <v>1.6E-2</v>
      </c>
      <c r="M3491" s="15" t="s">
        <v>6218</v>
      </c>
    </row>
    <row r="3492" spans="1:13" outlineLevel="2" x14ac:dyDescent="0.3">
      <c r="A3492" s="10" t="s">
        <v>352</v>
      </c>
      <c r="B3492" s="16">
        <v>0.56438485690476348</v>
      </c>
      <c r="C3492" s="12" t="s">
        <v>5435</v>
      </c>
      <c r="D3492" s="12" t="s">
        <v>5435</v>
      </c>
      <c r="E3492" s="12"/>
      <c r="F3492" s="13">
        <v>67.19</v>
      </c>
      <c r="G3492" s="13">
        <v>652.38</v>
      </c>
      <c r="H3492" s="13">
        <v>1954.12</v>
      </c>
      <c r="I3492" s="13">
        <v>3</v>
      </c>
      <c r="J3492" s="13">
        <v>-0.01</v>
      </c>
      <c r="K3492" s="13">
        <v>0</v>
      </c>
      <c r="L3492" s="14">
        <v>3.8999999999999999E-6</v>
      </c>
      <c r="M3492" s="15" t="s">
        <v>6216</v>
      </c>
    </row>
    <row r="3493" spans="1:13" outlineLevel="2" x14ac:dyDescent="0.3">
      <c r="A3493" s="10" t="s">
        <v>352</v>
      </c>
      <c r="B3493" s="16">
        <v>0.63349427781342671</v>
      </c>
      <c r="C3493" s="12" t="s">
        <v>6257</v>
      </c>
      <c r="D3493" s="12" t="s">
        <v>6257</v>
      </c>
      <c r="E3493" s="12"/>
      <c r="F3493" s="13">
        <v>51.39</v>
      </c>
      <c r="G3493" s="13">
        <v>918.86</v>
      </c>
      <c r="H3493" s="13">
        <v>2753.56</v>
      </c>
      <c r="I3493" s="13">
        <v>3</v>
      </c>
      <c r="J3493" s="13">
        <v>-0.01</v>
      </c>
      <c r="K3493" s="13">
        <v>0</v>
      </c>
      <c r="L3493" s="14">
        <v>3.1000000000000001E-5</v>
      </c>
      <c r="M3493" s="15" t="s">
        <v>6220</v>
      </c>
    </row>
    <row r="3494" spans="1:13" outlineLevel="2" x14ac:dyDescent="0.3">
      <c r="A3494" s="10" t="s">
        <v>352</v>
      </c>
      <c r="B3494" s="16">
        <v>0.40602006582845029</v>
      </c>
      <c r="C3494" s="12" t="s">
        <v>6257</v>
      </c>
      <c r="D3494" s="12" t="s">
        <v>6257</v>
      </c>
      <c r="E3494" s="12"/>
      <c r="F3494" s="13">
        <v>42.23</v>
      </c>
      <c r="G3494" s="13">
        <v>689.4</v>
      </c>
      <c r="H3494" s="13">
        <v>2753.56</v>
      </c>
      <c r="I3494" s="13">
        <v>4</v>
      </c>
      <c r="J3494" s="13">
        <v>-0.01</v>
      </c>
      <c r="K3494" s="13">
        <v>0</v>
      </c>
      <c r="L3494" s="13">
        <v>1.3999999999999999E-4</v>
      </c>
      <c r="M3494" s="15" t="s">
        <v>6220</v>
      </c>
    </row>
    <row r="3495" spans="1:13" outlineLevel="2" x14ac:dyDescent="0.3">
      <c r="A3495" s="10" t="s">
        <v>352</v>
      </c>
      <c r="B3495" s="16">
        <v>0.63352656233763083</v>
      </c>
      <c r="C3495" s="12" t="s">
        <v>358</v>
      </c>
      <c r="D3495" s="12" t="s">
        <v>358</v>
      </c>
      <c r="E3495" s="12"/>
      <c r="F3495" s="13">
        <v>26.19</v>
      </c>
      <c r="G3495" s="13">
        <v>559</v>
      </c>
      <c r="H3495" s="13">
        <v>1673.97</v>
      </c>
      <c r="I3495" s="13">
        <v>3</v>
      </c>
      <c r="J3495" s="13">
        <v>-0.01</v>
      </c>
      <c r="K3495" s="13">
        <v>0</v>
      </c>
      <c r="L3495" s="13">
        <v>6.2E-2</v>
      </c>
      <c r="M3495" s="15" t="s">
        <v>6217</v>
      </c>
    </row>
    <row r="3496" spans="1:13" outlineLevel="2" x14ac:dyDescent="0.3">
      <c r="A3496" s="10" t="s">
        <v>352</v>
      </c>
      <c r="B3496" s="16">
        <v>0.48850843552799883</v>
      </c>
      <c r="C3496" s="12" t="s">
        <v>3415</v>
      </c>
      <c r="D3496" s="12" t="s">
        <v>3415</v>
      </c>
      <c r="E3496" s="12"/>
      <c r="F3496" s="13">
        <v>34.22</v>
      </c>
      <c r="G3496" s="13">
        <v>511.62</v>
      </c>
      <c r="H3496" s="13">
        <v>1531.83</v>
      </c>
      <c r="I3496" s="13">
        <v>3</v>
      </c>
      <c r="J3496" s="13">
        <v>-0.02</v>
      </c>
      <c r="K3496" s="13">
        <v>0</v>
      </c>
      <c r="L3496" s="13">
        <v>5.7999999999999996E-3</v>
      </c>
      <c r="M3496" s="15" t="s">
        <v>6219</v>
      </c>
    </row>
    <row r="3497" spans="1:13" outlineLevel="2" x14ac:dyDescent="0.3">
      <c r="A3497" s="10" t="s">
        <v>352</v>
      </c>
      <c r="B3497" s="16">
        <v>0.47285453201558358</v>
      </c>
      <c r="C3497" s="12" t="s">
        <v>1903</v>
      </c>
      <c r="D3497" s="12" t="s">
        <v>1903</v>
      </c>
      <c r="E3497" s="12"/>
      <c r="F3497" s="13">
        <v>37.03</v>
      </c>
      <c r="G3497" s="13">
        <v>679.04</v>
      </c>
      <c r="H3497" s="13">
        <v>2034.09</v>
      </c>
      <c r="I3497" s="13">
        <v>3</v>
      </c>
      <c r="J3497" s="13">
        <v>-0.01</v>
      </c>
      <c r="K3497" s="13">
        <v>0</v>
      </c>
      <c r="L3497" s="13">
        <v>7.2000000000000005E-4</v>
      </c>
      <c r="M3497" s="15" t="s">
        <v>6218</v>
      </c>
    </row>
    <row r="3498" spans="1:13" outlineLevel="2" x14ac:dyDescent="0.3">
      <c r="A3498" s="10" t="s">
        <v>352</v>
      </c>
      <c r="B3498" s="16">
        <v>0.6251610609446091</v>
      </c>
      <c r="C3498" s="12" t="s">
        <v>6263</v>
      </c>
      <c r="D3498" s="17" t="s">
        <v>6263</v>
      </c>
      <c r="E3498" s="12"/>
      <c r="F3498" s="13">
        <v>35.770000000000003</v>
      </c>
      <c r="G3498" s="13">
        <v>679.91</v>
      </c>
      <c r="H3498" s="13">
        <v>1357.81</v>
      </c>
      <c r="I3498" s="13">
        <v>2</v>
      </c>
      <c r="J3498" s="13">
        <v>-0.01</v>
      </c>
      <c r="K3498" s="13">
        <v>0</v>
      </c>
      <c r="L3498" s="13">
        <v>4.6999999999999999E-4</v>
      </c>
      <c r="M3498" s="15" t="s">
        <v>6220</v>
      </c>
    </row>
    <row r="3499" spans="1:13" outlineLevel="2" x14ac:dyDescent="0.3">
      <c r="A3499" s="10" t="s">
        <v>352</v>
      </c>
      <c r="B3499" s="16">
        <v>0.64904663150628394</v>
      </c>
      <c r="C3499" s="12" t="s">
        <v>6259</v>
      </c>
      <c r="D3499" s="17" t="s">
        <v>6259</v>
      </c>
      <c r="E3499" s="12"/>
      <c r="F3499" s="13">
        <v>49.69</v>
      </c>
      <c r="G3499" s="13">
        <v>586.08000000000004</v>
      </c>
      <c r="H3499" s="13">
        <v>2340.31</v>
      </c>
      <c r="I3499" s="13">
        <v>4</v>
      </c>
      <c r="J3499" s="13">
        <v>-0.02</v>
      </c>
      <c r="K3499" s="13">
        <v>0</v>
      </c>
      <c r="L3499" s="14">
        <v>3.1000000000000001E-5</v>
      </c>
      <c r="M3499" s="15" t="s">
        <v>6219</v>
      </c>
    </row>
    <row r="3500" spans="1:13" outlineLevel="2" x14ac:dyDescent="0.3">
      <c r="A3500" s="10" t="s">
        <v>352</v>
      </c>
      <c r="B3500" s="16">
        <v>0.67997948135928943</v>
      </c>
      <c r="C3500" s="12" t="s">
        <v>360</v>
      </c>
      <c r="D3500" s="12" t="s">
        <v>360</v>
      </c>
      <c r="E3500" s="12"/>
      <c r="F3500" s="13">
        <v>45.4</v>
      </c>
      <c r="G3500" s="13">
        <v>616.34</v>
      </c>
      <c r="H3500" s="13">
        <v>1845.99</v>
      </c>
      <c r="I3500" s="13">
        <v>3</v>
      </c>
      <c r="J3500" s="13">
        <v>-0.01</v>
      </c>
      <c r="K3500" s="13">
        <v>0</v>
      </c>
      <c r="L3500" s="13">
        <v>1.2999999999999999E-4</v>
      </c>
      <c r="M3500" s="15" t="s">
        <v>6217</v>
      </c>
    </row>
    <row r="3501" spans="1:13" outlineLevel="2" x14ac:dyDescent="0.3">
      <c r="A3501" s="10" t="s">
        <v>352</v>
      </c>
      <c r="B3501" s="16">
        <v>0.43160487506906037</v>
      </c>
      <c r="C3501" s="12" t="s">
        <v>1891</v>
      </c>
      <c r="D3501" s="12" t="s">
        <v>1891</v>
      </c>
      <c r="E3501" s="12"/>
      <c r="F3501" s="13">
        <v>39.22</v>
      </c>
      <c r="G3501" s="13">
        <v>592.37</v>
      </c>
      <c r="H3501" s="13">
        <v>1182.72</v>
      </c>
      <c r="I3501" s="13">
        <v>2</v>
      </c>
      <c r="J3501" s="13">
        <v>-0.01</v>
      </c>
      <c r="K3501" s="13">
        <v>0</v>
      </c>
      <c r="L3501" s="13">
        <v>8.5999999999999998E-4</v>
      </c>
      <c r="M3501" s="15" t="s">
        <v>6218</v>
      </c>
    </row>
    <row r="3502" spans="1:13" outlineLevel="2" x14ac:dyDescent="0.3">
      <c r="A3502" s="10" t="s">
        <v>352</v>
      </c>
      <c r="B3502" s="16">
        <v>0.7130714300282146</v>
      </c>
      <c r="C3502" s="12" t="s">
        <v>1895</v>
      </c>
      <c r="D3502" s="12" t="s">
        <v>1895</v>
      </c>
      <c r="E3502" s="12"/>
      <c r="F3502" s="13">
        <v>38.68</v>
      </c>
      <c r="G3502" s="13">
        <v>648.33000000000004</v>
      </c>
      <c r="H3502" s="13">
        <v>1294.6500000000001</v>
      </c>
      <c r="I3502" s="13">
        <v>2</v>
      </c>
      <c r="J3502" s="13">
        <v>-0.01</v>
      </c>
      <c r="K3502" s="13">
        <v>0</v>
      </c>
      <c r="L3502" s="13">
        <v>1.5E-3</v>
      </c>
      <c r="M3502" s="15" t="s">
        <v>6218</v>
      </c>
    </row>
    <row r="3503" spans="1:13" outlineLevel="2" x14ac:dyDescent="0.3">
      <c r="A3503" s="10" t="s">
        <v>352</v>
      </c>
      <c r="B3503" s="16">
        <v>0.50793698233190809</v>
      </c>
      <c r="C3503" s="12" t="s">
        <v>6261</v>
      </c>
      <c r="D3503" s="17" t="s">
        <v>6261</v>
      </c>
      <c r="E3503" s="12"/>
      <c r="F3503" s="13">
        <v>36.49</v>
      </c>
      <c r="G3503" s="13">
        <v>558.83000000000004</v>
      </c>
      <c r="H3503" s="13">
        <v>1115.6500000000001</v>
      </c>
      <c r="I3503" s="13">
        <v>2</v>
      </c>
      <c r="J3503" s="13">
        <v>-0.01</v>
      </c>
      <c r="K3503" s="13">
        <v>0</v>
      </c>
      <c r="L3503" s="13">
        <v>7.4999999999999997E-3</v>
      </c>
      <c r="M3503" s="15" t="s">
        <v>6217</v>
      </c>
    </row>
    <row r="3504" spans="1:13" outlineLevel="2" x14ac:dyDescent="0.3">
      <c r="A3504" s="10" t="s">
        <v>352</v>
      </c>
      <c r="B3504" s="16">
        <v>0.35374005547150827</v>
      </c>
      <c r="C3504" s="12" t="s">
        <v>6264</v>
      </c>
      <c r="D3504" s="17" t="s">
        <v>6264</v>
      </c>
      <c r="E3504" s="12"/>
      <c r="F3504" s="13">
        <v>33.72</v>
      </c>
      <c r="G3504" s="13">
        <v>521.97</v>
      </c>
      <c r="H3504" s="13">
        <v>1562.88</v>
      </c>
      <c r="I3504" s="13">
        <v>3</v>
      </c>
      <c r="J3504" s="13">
        <v>-0.03</v>
      </c>
      <c r="K3504" s="13">
        <v>0</v>
      </c>
      <c r="L3504" s="13">
        <v>7.1999999999999998E-3</v>
      </c>
      <c r="M3504" s="15" t="s">
        <v>6219</v>
      </c>
    </row>
    <row r="3505" spans="1:13" outlineLevel="2" x14ac:dyDescent="0.3">
      <c r="A3505" s="10" t="s">
        <v>352</v>
      </c>
      <c r="B3505" s="16">
        <v>0.89701862616821226</v>
      </c>
      <c r="C3505" s="12" t="s">
        <v>6268</v>
      </c>
      <c r="D3505" s="17" t="s">
        <v>6268</v>
      </c>
      <c r="E3505" s="12"/>
      <c r="F3505" s="13">
        <v>25.9</v>
      </c>
      <c r="G3505" s="13">
        <v>581</v>
      </c>
      <c r="H3505" s="13">
        <v>1739.98</v>
      </c>
      <c r="I3505" s="13">
        <v>3</v>
      </c>
      <c r="J3505" s="13">
        <v>-0.03</v>
      </c>
      <c r="K3505" s="13">
        <v>0</v>
      </c>
      <c r="L3505" s="13">
        <v>6.7000000000000002E-3</v>
      </c>
      <c r="M3505" s="15" t="s">
        <v>6220</v>
      </c>
    </row>
    <row r="3506" spans="1:13" outlineLevel="2" x14ac:dyDescent="0.3">
      <c r="A3506" s="10" t="s">
        <v>352</v>
      </c>
      <c r="B3506" s="16">
        <v>0.77594940686743319</v>
      </c>
      <c r="C3506" s="12" t="s">
        <v>361</v>
      </c>
      <c r="D3506" s="12" t="s">
        <v>361</v>
      </c>
      <c r="E3506" s="12"/>
      <c r="F3506" s="13">
        <v>25.58</v>
      </c>
      <c r="G3506" s="13">
        <v>680.67</v>
      </c>
      <c r="H3506" s="13">
        <v>2038.98</v>
      </c>
      <c r="I3506" s="13">
        <v>3</v>
      </c>
      <c r="J3506" s="13">
        <v>1</v>
      </c>
      <c r="K3506" s="13">
        <v>0</v>
      </c>
      <c r="L3506" s="13">
        <v>4.0000000000000001E-3</v>
      </c>
      <c r="M3506" s="15" t="s">
        <v>6217</v>
      </c>
    </row>
    <row r="3507" spans="1:13" outlineLevel="2" x14ac:dyDescent="0.3">
      <c r="A3507" s="10" t="s">
        <v>352</v>
      </c>
      <c r="B3507" s="16">
        <v>0.33722148347264258</v>
      </c>
      <c r="C3507" s="12" t="s">
        <v>4453</v>
      </c>
      <c r="D3507" s="12" t="s">
        <v>4453</v>
      </c>
      <c r="E3507" s="12"/>
      <c r="F3507" s="13">
        <v>61.97</v>
      </c>
      <c r="G3507" s="13">
        <v>665.35</v>
      </c>
      <c r="H3507" s="13">
        <v>1993.04</v>
      </c>
      <c r="I3507" s="13">
        <v>3</v>
      </c>
      <c r="J3507" s="13">
        <v>-0.03</v>
      </c>
      <c r="K3507" s="13">
        <v>0</v>
      </c>
      <c r="L3507" s="14">
        <v>3.1000000000000001E-5</v>
      </c>
      <c r="M3507" s="15" t="s">
        <v>6220</v>
      </c>
    </row>
    <row r="3508" spans="1:13" outlineLevel="2" x14ac:dyDescent="0.3">
      <c r="A3508" s="10" t="s">
        <v>352</v>
      </c>
      <c r="B3508" s="16">
        <v>0.39822246847234405</v>
      </c>
      <c r="C3508" s="12" t="s">
        <v>4453</v>
      </c>
      <c r="D3508" s="12" t="s">
        <v>4453</v>
      </c>
      <c r="E3508" s="12"/>
      <c r="F3508" s="13">
        <v>42.96</v>
      </c>
      <c r="G3508" s="13">
        <v>499.26</v>
      </c>
      <c r="H3508" s="13">
        <v>1993.02</v>
      </c>
      <c r="I3508" s="13">
        <v>4</v>
      </c>
      <c r="J3508" s="13">
        <v>-0.04</v>
      </c>
      <c r="K3508" s="13">
        <v>0</v>
      </c>
      <c r="L3508" s="13">
        <v>3.5999999999999999E-3</v>
      </c>
      <c r="M3508" s="15" t="s">
        <v>6220</v>
      </c>
    </row>
    <row r="3509" spans="1:13" outlineLevel="2" x14ac:dyDescent="0.3">
      <c r="A3509" s="10" t="s">
        <v>352</v>
      </c>
      <c r="B3509" s="16">
        <v>0.70284547987807833</v>
      </c>
      <c r="C3509" s="12" t="s">
        <v>6258</v>
      </c>
      <c r="D3509" s="12" t="s">
        <v>6258</v>
      </c>
      <c r="E3509" s="12"/>
      <c r="F3509" s="13">
        <v>51.35</v>
      </c>
      <c r="G3509" s="13">
        <v>960.49</v>
      </c>
      <c r="H3509" s="13">
        <v>1918.97</v>
      </c>
      <c r="I3509" s="13">
        <v>2</v>
      </c>
      <c r="J3509" s="13">
        <v>-0.01</v>
      </c>
      <c r="K3509" s="13">
        <v>0</v>
      </c>
      <c r="L3509" s="14">
        <v>1.5E-5</v>
      </c>
      <c r="M3509" s="15" t="s">
        <v>6220</v>
      </c>
    </row>
    <row r="3510" spans="1:13" outlineLevel="2" x14ac:dyDescent="0.3">
      <c r="A3510" s="10" t="s">
        <v>352</v>
      </c>
      <c r="B3510" s="16">
        <v>0.52126072166108339</v>
      </c>
      <c r="C3510" s="12" t="s">
        <v>6258</v>
      </c>
      <c r="D3510" s="12" t="s">
        <v>6258</v>
      </c>
      <c r="E3510" s="12"/>
      <c r="F3510" s="13">
        <v>31.13</v>
      </c>
      <c r="G3510" s="13">
        <v>640.66</v>
      </c>
      <c r="H3510" s="13">
        <v>1918.96</v>
      </c>
      <c r="I3510" s="13">
        <v>3</v>
      </c>
      <c r="J3510" s="13">
        <v>-0.02</v>
      </c>
      <c r="K3510" s="13">
        <v>0</v>
      </c>
      <c r="L3510" s="13">
        <v>1.1999999999999999E-3</v>
      </c>
      <c r="M3510" s="15" t="s">
        <v>6220</v>
      </c>
    </row>
    <row r="3511" spans="1:13" outlineLevel="2" x14ac:dyDescent="0.3">
      <c r="A3511" s="10" t="s">
        <v>352</v>
      </c>
      <c r="B3511" s="16">
        <v>0.52813865100502733</v>
      </c>
      <c r="C3511" s="12" t="s">
        <v>4445</v>
      </c>
      <c r="D3511" s="12" t="s">
        <v>4445</v>
      </c>
      <c r="E3511" s="12"/>
      <c r="F3511" s="13">
        <v>29.79</v>
      </c>
      <c r="G3511" s="13">
        <v>490.26</v>
      </c>
      <c r="H3511" s="13">
        <v>1467.76</v>
      </c>
      <c r="I3511" s="13">
        <v>3</v>
      </c>
      <c r="J3511" s="13">
        <v>-0.03</v>
      </c>
      <c r="K3511" s="13">
        <v>0</v>
      </c>
      <c r="L3511" s="13">
        <v>2E-3</v>
      </c>
      <c r="M3511" s="15" t="s">
        <v>6220</v>
      </c>
    </row>
    <row r="3512" spans="1:13" outlineLevel="2" x14ac:dyDescent="0.3">
      <c r="A3512" s="10" t="s">
        <v>352</v>
      </c>
      <c r="B3512" s="16">
        <v>0.51750246435062852</v>
      </c>
      <c r="C3512" s="12" t="s">
        <v>6269</v>
      </c>
      <c r="D3512" s="17" t="s">
        <v>6269</v>
      </c>
      <c r="E3512" s="12"/>
      <c r="F3512" s="13">
        <v>23.27</v>
      </c>
      <c r="G3512" s="13">
        <v>437.25</v>
      </c>
      <c r="H3512" s="13">
        <v>1308.72</v>
      </c>
      <c r="I3512" s="13">
        <v>3</v>
      </c>
      <c r="J3512" s="13">
        <v>-0.01</v>
      </c>
      <c r="K3512" s="13">
        <v>0</v>
      </c>
      <c r="L3512" s="13">
        <v>4.2000000000000003E-2</v>
      </c>
      <c r="M3512" s="15" t="s">
        <v>6218</v>
      </c>
    </row>
    <row r="3513" spans="1:13" outlineLevel="2" x14ac:dyDescent="0.3">
      <c r="A3513" s="10" t="s">
        <v>352</v>
      </c>
      <c r="B3513" s="16">
        <v>0.91799102355520912</v>
      </c>
      <c r="C3513" s="12" t="s">
        <v>4446</v>
      </c>
      <c r="D3513" s="12" t="s">
        <v>4446</v>
      </c>
      <c r="E3513" s="12"/>
      <c r="F3513" s="13">
        <v>22.58</v>
      </c>
      <c r="G3513" s="13">
        <v>492.27</v>
      </c>
      <c r="H3513" s="13">
        <v>1473.78</v>
      </c>
      <c r="I3513" s="13">
        <v>3</v>
      </c>
      <c r="J3513" s="13">
        <v>-0.03</v>
      </c>
      <c r="K3513" s="13">
        <v>0</v>
      </c>
      <c r="L3513" s="13">
        <v>0.2</v>
      </c>
      <c r="M3513" s="15" t="s">
        <v>6220</v>
      </c>
    </row>
    <row r="3514" spans="1:13" outlineLevel="2" x14ac:dyDescent="0.3">
      <c r="A3514" s="10" t="s">
        <v>352</v>
      </c>
      <c r="B3514" s="16">
        <v>0.76067475014473118</v>
      </c>
      <c r="C3514" s="12" t="s">
        <v>1893</v>
      </c>
      <c r="D3514" s="12" t="s">
        <v>1893</v>
      </c>
      <c r="E3514" s="12"/>
      <c r="F3514" s="13">
        <v>31.16</v>
      </c>
      <c r="G3514" s="13">
        <v>624.34</v>
      </c>
      <c r="H3514" s="13">
        <v>1246.6600000000001</v>
      </c>
      <c r="I3514" s="13">
        <v>2</v>
      </c>
      <c r="J3514" s="13">
        <v>-0.02</v>
      </c>
      <c r="K3514" s="13">
        <v>0</v>
      </c>
      <c r="L3514" s="13">
        <v>7.4999999999999997E-2</v>
      </c>
      <c r="M3514" s="15" t="s">
        <v>6218</v>
      </c>
    </row>
    <row r="3515" spans="1:13" outlineLevel="2" x14ac:dyDescent="0.3">
      <c r="A3515" s="10" t="s">
        <v>352</v>
      </c>
      <c r="B3515" s="16">
        <v>0.50275676349779763</v>
      </c>
      <c r="C3515" s="12" t="s">
        <v>4447</v>
      </c>
      <c r="D3515" s="12" t="s">
        <v>4447</v>
      </c>
      <c r="E3515" s="12"/>
      <c r="F3515" s="13">
        <v>27.59</v>
      </c>
      <c r="G3515" s="13">
        <v>520.62</v>
      </c>
      <c r="H3515" s="13">
        <v>1558.85</v>
      </c>
      <c r="I3515" s="13">
        <v>3</v>
      </c>
      <c r="J3515" s="13">
        <v>-0.03</v>
      </c>
      <c r="K3515" s="13">
        <v>0</v>
      </c>
      <c r="L3515" s="13">
        <v>2.7000000000000001E-3</v>
      </c>
      <c r="M3515" s="15" t="s">
        <v>6220</v>
      </c>
    </row>
    <row r="3516" spans="1:13" outlineLevel="2" x14ac:dyDescent="0.3">
      <c r="A3516" s="10" t="s">
        <v>352</v>
      </c>
      <c r="B3516" s="16">
        <v>0.51678750299342568</v>
      </c>
      <c r="C3516" s="12" t="s">
        <v>3413</v>
      </c>
      <c r="D3516" s="12" t="s">
        <v>3413</v>
      </c>
      <c r="E3516" s="12"/>
      <c r="F3516" s="13">
        <v>28.18</v>
      </c>
      <c r="G3516" s="13">
        <v>475.6</v>
      </c>
      <c r="H3516" s="13">
        <v>1423.79</v>
      </c>
      <c r="I3516" s="13">
        <v>3</v>
      </c>
      <c r="J3516" s="13">
        <v>-0.03</v>
      </c>
      <c r="K3516" s="13">
        <v>0</v>
      </c>
      <c r="L3516" s="13">
        <v>1.4999999999999999E-2</v>
      </c>
      <c r="M3516" s="15" t="s">
        <v>6219</v>
      </c>
    </row>
    <row r="3517" spans="1:13" outlineLevel="2" x14ac:dyDescent="0.3">
      <c r="A3517" s="10" t="s">
        <v>352</v>
      </c>
      <c r="B3517" s="16">
        <v>0.47983814676868625</v>
      </c>
      <c r="C3517" s="12" t="s">
        <v>6265</v>
      </c>
      <c r="D3517" s="17" t="s">
        <v>6265</v>
      </c>
      <c r="E3517" s="12"/>
      <c r="F3517" s="13">
        <v>32.68</v>
      </c>
      <c r="G3517" s="13">
        <v>650.91999999999996</v>
      </c>
      <c r="H3517" s="13">
        <v>1299.82</v>
      </c>
      <c r="I3517" s="13">
        <v>2</v>
      </c>
      <c r="J3517" s="13">
        <v>-0.02</v>
      </c>
      <c r="K3517" s="13">
        <v>0</v>
      </c>
      <c r="L3517" s="13">
        <v>4.5999999999999999E-3</v>
      </c>
      <c r="M3517" s="15" t="s">
        <v>6220</v>
      </c>
    </row>
    <row r="3518" spans="1:13" outlineLevel="2" x14ac:dyDescent="0.3">
      <c r="A3518" s="10" t="s">
        <v>352</v>
      </c>
      <c r="B3518" s="16">
        <v>0.57088121263246783</v>
      </c>
      <c r="C3518" s="12" t="s">
        <v>6262</v>
      </c>
      <c r="D3518" s="17" t="s">
        <v>6262</v>
      </c>
      <c r="E3518" s="12"/>
      <c r="F3518" s="13">
        <v>36.46</v>
      </c>
      <c r="G3518" s="13">
        <v>745.77</v>
      </c>
      <c r="H3518" s="13">
        <v>2234.2800000000002</v>
      </c>
      <c r="I3518" s="13">
        <v>3</v>
      </c>
      <c r="J3518" s="13">
        <v>0.02</v>
      </c>
      <c r="K3518" s="13">
        <v>0</v>
      </c>
      <c r="L3518" s="13">
        <v>1E-3</v>
      </c>
      <c r="M3518" s="15" t="s">
        <v>6217</v>
      </c>
    </row>
    <row r="3519" spans="1:13" outlineLevel="2" x14ac:dyDescent="0.3">
      <c r="A3519" s="10" t="s">
        <v>352</v>
      </c>
      <c r="B3519" s="16">
        <v>0.63489484346445835</v>
      </c>
      <c r="C3519" s="12" t="s">
        <v>5438</v>
      </c>
      <c r="D3519" s="12" t="s">
        <v>5438</v>
      </c>
      <c r="E3519" s="12"/>
      <c r="F3519" s="13">
        <v>54.59</v>
      </c>
      <c r="G3519" s="13">
        <v>726.39</v>
      </c>
      <c r="H3519" s="13">
        <v>2176.14</v>
      </c>
      <c r="I3519" s="13">
        <v>3</v>
      </c>
      <c r="J3519" s="13">
        <v>-0.01</v>
      </c>
      <c r="K3519" s="13">
        <v>0</v>
      </c>
      <c r="L3519" s="14">
        <v>7.9999999999999996E-6</v>
      </c>
      <c r="M3519" s="15" t="s">
        <v>6216</v>
      </c>
    </row>
    <row r="3520" spans="1:13" outlineLevel="2" x14ac:dyDescent="0.3">
      <c r="A3520" s="10" t="s">
        <v>352</v>
      </c>
      <c r="B3520" s="16">
        <v>0.65338559795820728</v>
      </c>
      <c r="C3520" s="12" t="s">
        <v>3416</v>
      </c>
      <c r="D3520" s="12" t="s">
        <v>3416</v>
      </c>
      <c r="E3520" s="12"/>
      <c r="F3520" s="13">
        <v>27.47</v>
      </c>
      <c r="G3520" s="13">
        <v>579.32000000000005</v>
      </c>
      <c r="H3520" s="13">
        <v>1734.93</v>
      </c>
      <c r="I3520" s="13">
        <v>3</v>
      </c>
      <c r="J3520" s="13">
        <v>-0.03</v>
      </c>
      <c r="K3520" s="13">
        <v>0</v>
      </c>
      <c r="L3520" s="13">
        <v>3.4000000000000002E-2</v>
      </c>
      <c r="M3520" s="15" t="s">
        <v>6219</v>
      </c>
    </row>
    <row r="3521" spans="1:13" outlineLevel="1" x14ac:dyDescent="0.3">
      <c r="A3521" s="10" t="s">
        <v>352</v>
      </c>
      <c r="B3521" s="16">
        <v>0.52657501441278343</v>
      </c>
      <c r="C3521" s="12" t="s">
        <v>6255</v>
      </c>
      <c r="D3521" s="17" t="s">
        <v>6255</v>
      </c>
      <c r="E3521" s="12"/>
      <c r="F3521" s="13">
        <v>60.94</v>
      </c>
      <c r="G3521" s="13">
        <v>633.82000000000005</v>
      </c>
      <c r="H3521" s="13">
        <v>1265.6300000000001</v>
      </c>
      <c r="I3521" s="13">
        <v>2</v>
      </c>
      <c r="J3521" s="13">
        <v>-0.01</v>
      </c>
      <c r="K3521" s="13">
        <v>0</v>
      </c>
      <c r="L3521" s="14">
        <v>6.9E-6</v>
      </c>
      <c r="M3521" s="15" t="s">
        <v>6217</v>
      </c>
    </row>
    <row r="3522" spans="1:13" outlineLevel="2" x14ac:dyDescent="0.3">
      <c r="A3522" s="10" t="s">
        <v>352</v>
      </c>
      <c r="B3522" s="16">
        <v>0.37880696116931606</v>
      </c>
      <c r="C3522" s="12" t="s">
        <v>6260</v>
      </c>
      <c r="D3522" s="17" t="s">
        <v>6260</v>
      </c>
      <c r="E3522" s="12"/>
      <c r="F3522" s="13">
        <v>47.23</v>
      </c>
      <c r="G3522" s="13">
        <v>796.48</v>
      </c>
      <c r="H3522" s="13">
        <v>2386.41</v>
      </c>
      <c r="I3522" s="13">
        <v>3</v>
      </c>
      <c r="J3522" s="13">
        <v>0</v>
      </c>
      <c r="K3522" s="13">
        <v>0</v>
      </c>
      <c r="L3522" s="14">
        <v>4.3999999999999999E-5</v>
      </c>
      <c r="M3522" s="15" t="s">
        <v>6216</v>
      </c>
    </row>
    <row r="3523" spans="1:13" outlineLevel="2" x14ac:dyDescent="0.3">
      <c r="A3523" s="10" t="s">
        <v>1704</v>
      </c>
      <c r="B3523" s="11">
        <f>SUBTOTAL(4,B3524:B3530)</f>
        <v>1.3553760856868771</v>
      </c>
      <c r="C3523" s="12">
        <f>COUNTA(C3524:C3530)</f>
        <v>7</v>
      </c>
      <c r="D3523" s="12">
        <v>0</v>
      </c>
      <c r="E3523" s="12">
        <f>COUNTA(E3524:E3530)</f>
        <v>0</v>
      </c>
      <c r="F3523" s="13">
        <f>SUBTOTAL(4,F3524:F3530)</f>
        <v>54</v>
      </c>
      <c r="G3523" s="13"/>
      <c r="H3523" s="13"/>
      <c r="I3523" s="13"/>
      <c r="J3523" s="13"/>
      <c r="K3523" s="13">
        <f>SUBTOTAL(4,K3524:K3530)</f>
        <v>0</v>
      </c>
      <c r="L3523" s="13"/>
      <c r="M3523" s="15"/>
    </row>
    <row r="3524" spans="1:13" outlineLevel="2" x14ac:dyDescent="0.3">
      <c r="A3524" s="10" t="s">
        <v>1704</v>
      </c>
      <c r="B3524" s="11">
        <v>0.98437049386389908</v>
      </c>
      <c r="C3524" s="12" t="s">
        <v>1705</v>
      </c>
      <c r="D3524" s="12" t="s">
        <v>1705</v>
      </c>
      <c r="E3524" s="12"/>
      <c r="F3524" s="13">
        <v>30.19</v>
      </c>
      <c r="G3524" s="13">
        <v>594.79</v>
      </c>
      <c r="H3524" s="13">
        <v>1187.56</v>
      </c>
      <c r="I3524" s="13">
        <v>2</v>
      </c>
      <c r="J3524" s="13">
        <v>-0.01</v>
      </c>
      <c r="K3524" s="13">
        <v>0</v>
      </c>
      <c r="L3524" s="13">
        <v>4.4999999999999997E-3</v>
      </c>
      <c r="M3524" s="15" t="s">
        <v>6204</v>
      </c>
    </row>
    <row r="3525" spans="1:13" outlineLevel="2" x14ac:dyDescent="0.3">
      <c r="A3525" s="10" t="s">
        <v>1704</v>
      </c>
      <c r="B3525" s="11">
        <v>0.78931131389527964</v>
      </c>
      <c r="C3525" s="12" t="s">
        <v>6149</v>
      </c>
      <c r="D3525" s="12" t="s">
        <v>6149</v>
      </c>
      <c r="E3525" s="12"/>
      <c r="F3525" s="13">
        <v>31.06</v>
      </c>
      <c r="G3525" s="13">
        <v>531.59</v>
      </c>
      <c r="H3525" s="13">
        <v>1591.76</v>
      </c>
      <c r="I3525" s="13">
        <v>3</v>
      </c>
      <c r="J3525" s="13">
        <v>-0.02</v>
      </c>
      <c r="K3525" s="13">
        <v>0</v>
      </c>
      <c r="L3525" s="13">
        <v>1.1999999999999999E-3</v>
      </c>
      <c r="M3525" s="15" t="s">
        <v>6208</v>
      </c>
    </row>
    <row r="3526" spans="1:13" outlineLevel="2" x14ac:dyDescent="0.3">
      <c r="A3526" s="10" t="s">
        <v>1704</v>
      </c>
      <c r="B3526" s="11">
        <v>0.79888359643200868</v>
      </c>
      <c r="C3526" s="12" t="s">
        <v>5219</v>
      </c>
      <c r="D3526" s="12" t="s">
        <v>5219</v>
      </c>
      <c r="E3526" s="12"/>
      <c r="F3526" s="13">
        <v>54</v>
      </c>
      <c r="G3526" s="13">
        <v>844.89</v>
      </c>
      <c r="H3526" s="13">
        <v>1687.77</v>
      </c>
      <c r="I3526" s="13">
        <v>2</v>
      </c>
      <c r="J3526" s="13">
        <v>-0.02</v>
      </c>
      <c r="K3526" s="13">
        <v>0</v>
      </c>
      <c r="L3526" s="14">
        <v>8.6000000000000007E-6</v>
      </c>
      <c r="M3526" s="15" t="s">
        <v>6207</v>
      </c>
    </row>
    <row r="3527" spans="1:13" outlineLevel="2" x14ac:dyDescent="0.3">
      <c r="A3527" s="10" t="s">
        <v>1704</v>
      </c>
      <c r="B3527" s="11">
        <v>1.0018590199629089</v>
      </c>
      <c r="C3527" s="12" t="s">
        <v>5219</v>
      </c>
      <c r="D3527" s="12" t="s">
        <v>5219</v>
      </c>
      <c r="E3527" s="12"/>
      <c r="F3527" s="13">
        <v>26.28</v>
      </c>
      <c r="G3527" s="13">
        <v>563.59</v>
      </c>
      <c r="H3527" s="13">
        <v>1687.76</v>
      </c>
      <c r="I3527" s="13">
        <v>3</v>
      </c>
      <c r="J3527" s="13">
        <v>-0.03</v>
      </c>
      <c r="K3527" s="13">
        <v>0</v>
      </c>
      <c r="L3527" s="13">
        <v>3.3999999999999998E-3</v>
      </c>
      <c r="M3527" s="15" t="s">
        <v>6207</v>
      </c>
    </row>
    <row r="3528" spans="1:13" outlineLevel="2" x14ac:dyDescent="0.3">
      <c r="A3528" s="10" t="s">
        <v>1704</v>
      </c>
      <c r="B3528" s="16">
        <v>0.92533031297040258</v>
      </c>
      <c r="C3528" s="12" t="s">
        <v>1705</v>
      </c>
      <c r="D3528" s="12" t="s">
        <v>1705</v>
      </c>
      <c r="E3528" s="12"/>
      <c r="F3528" s="13">
        <v>22.32</v>
      </c>
      <c r="G3528" s="13">
        <v>594.79</v>
      </c>
      <c r="H3528" s="13">
        <v>1187.56</v>
      </c>
      <c r="I3528" s="13">
        <v>2</v>
      </c>
      <c r="J3528" s="13">
        <v>-0.01</v>
      </c>
      <c r="K3528" s="13">
        <v>0</v>
      </c>
      <c r="L3528" s="13">
        <v>3.6999999999999998E-2</v>
      </c>
      <c r="M3528" s="15" t="s">
        <v>6217</v>
      </c>
    </row>
    <row r="3529" spans="1:13" outlineLevel="1" x14ac:dyDescent="0.3">
      <c r="A3529" s="10" t="s">
        <v>1704</v>
      </c>
      <c r="B3529" s="16">
        <v>1.3553760856868771</v>
      </c>
      <c r="C3529" s="12" t="s">
        <v>6149</v>
      </c>
      <c r="D3529" s="12" t="s">
        <v>6149</v>
      </c>
      <c r="E3529" s="12"/>
      <c r="F3529" s="13">
        <v>40.25</v>
      </c>
      <c r="G3529" s="13">
        <v>531.59</v>
      </c>
      <c r="H3529" s="13">
        <v>1591.76</v>
      </c>
      <c r="I3529" s="13">
        <v>3</v>
      </c>
      <c r="J3529" s="13">
        <v>-0.02</v>
      </c>
      <c r="K3529" s="13">
        <v>0</v>
      </c>
      <c r="L3529" s="13">
        <v>1.7000000000000001E-4</v>
      </c>
      <c r="M3529" s="15" t="s">
        <v>6216</v>
      </c>
    </row>
    <row r="3530" spans="1:13" outlineLevel="2" x14ac:dyDescent="0.3">
      <c r="A3530" s="10" t="s">
        <v>1704</v>
      </c>
      <c r="B3530" s="16">
        <v>0.73625644812970947</v>
      </c>
      <c r="C3530" s="12" t="s">
        <v>5219</v>
      </c>
      <c r="D3530" s="12" t="s">
        <v>5219</v>
      </c>
      <c r="E3530" s="12"/>
      <c r="F3530" s="13">
        <v>53.36</v>
      </c>
      <c r="G3530" s="13">
        <v>844.89</v>
      </c>
      <c r="H3530" s="13">
        <v>1687.77</v>
      </c>
      <c r="I3530" s="13">
        <v>2</v>
      </c>
      <c r="J3530" s="13">
        <v>-0.01</v>
      </c>
      <c r="K3530" s="13">
        <v>0</v>
      </c>
      <c r="L3530" s="14">
        <v>9.9000000000000001E-6</v>
      </c>
      <c r="M3530" s="15" t="s">
        <v>6220</v>
      </c>
    </row>
    <row r="3531" spans="1:13" outlineLevel="2" x14ac:dyDescent="0.3">
      <c r="A3531" s="10" t="s">
        <v>4178</v>
      </c>
      <c r="B3531" s="11">
        <f>SUBTOTAL(4,B3532:B3535)</f>
        <v>3.1594242772267083</v>
      </c>
      <c r="C3531" s="12">
        <f>COUNTA(C3532:C3535)</f>
        <v>4</v>
      </c>
      <c r="D3531" s="12">
        <v>2</v>
      </c>
      <c r="E3531" s="12">
        <f>COUNTA(E3532:E3535)</f>
        <v>0</v>
      </c>
      <c r="F3531" s="13">
        <f>SUBTOTAL(4,F3532:F3535)</f>
        <v>53.89</v>
      </c>
      <c r="G3531" s="13"/>
      <c r="H3531" s="13"/>
      <c r="I3531" s="13"/>
      <c r="J3531" s="13"/>
      <c r="K3531" s="13">
        <f>SUBTOTAL(4,K3532:K3535)</f>
        <v>0</v>
      </c>
      <c r="L3531" s="14"/>
      <c r="M3531" s="15"/>
    </row>
    <row r="3532" spans="1:13" outlineLevel="2" x14ac:dyDescent="0.3">
      <c r="A3532" s="10" t="s">
        <v>4178</v>
      </c>
      <c r="B3532" s="11">
        <v>2.4342897918931645</v>
      </c>
      <c r="C3532" s="12" t="s">
        <v>4179</v>
      </c>
      <c r="D3532" s="12" t="s">
        <v>4179</v>
      </c>
      <c r="E3532" s="12"/>
      <c r="F3532" s="13">
        <v>53.89</v>
      </c>
      <c r="G3532" s="13">
        <v>944.49</v>
      </c>
      <c r="H3532" s="13">
        <v>1886.97</v>
      </c>
      <c r="I3532" s="13">
        <v>2</v>
      </c>
      <c r="J3532" s="13">
        <v>0</v>
      </c>
      <c r="K3532" s="13">
        <v>0</v>
      </c>
      <c r="L3532" s="14">
        <v>1.5999999999999999E-5</v>
      </c>
      <c r="M3532" s="15" t="s">
        <v>6206</v>
      </c>
    </row>
    <row r="3533" spans="1:13" outlineLevel="2" x14ac:dyDescent="0.3">
      <c r="A3533" s="10" t="s">
        <v>4178</v>
      </c>
      <c r="B3533" s="11">
        <v>3.1594242772267083</v>
      </c>
      <c r="C3533" s="12" t="s">
        <v>5176</v>
      </c>
      <c r="D3533" s="17" t="s">
        <v>5176</v>
      </c>
      <c r="E3533" s="12"/>
      <c r="F3533" s="13">
        <v>39.81</v>
      </c>
      <c r="G3533" s="13">
        <v>857.01</v>
      </c>
      <c r="H3533" s="13">
        <v>1712</v>
      </c>
      <c r="I3533" s="13">
        <v>2</v>
      </c>
      <c r="J3533" s="13">
        <v>-0.01</v>
      </c>
      <c r="K3533" s="13">
        <v>0</v>
      </c>
      <c r="L3533" s="13">
        <v>1.8000000000000001E-4</v>
      </c>
      <c r="M3533" s="15" t="s">
        <v>6207</v>
      </c>
    </row>
    <row r="3534" spans="1:13" outlineLevel="1" x14ac:dyDescent="0.3">
      <c r="A3534" s="10" t="s">
        <v>4178</v>
      </c>
      <c r="B3534" s="11">
        <v>1.2411748933377222</v>
      </c>
      <c r="C3534" s="12" t="s">
        <v>5175</v>
      </c>
      <c r="D3534" s="17" t="s">
        <v>5175</v>
      </c>
      <c r="E3534" s="12"/>
      <c r="F3534" s="13">
        <v>23.25</v>
      </c>
      <c r="G3534" s="13">
        <v>555.80999999999995</v>
      </c>
      <c r="H3534" s="13">
        <v>1109.6099999999999</v>
      </c>
      <c r="I3534" s="13">
        <v>2</v>
      </c>
      <c r="J3534" s="13">
        <v>-0.02</v>
      </c>
      <c r="K3534" s="13">
        <v>0</v>
      </c>
      <c r="L3534" s="13">
        <v>8.7999999999999995E-2</v>
      </c>
      <c r="M3534" s="15" t="s">
        <v>6207</v>
      </c>
    </row>
    <row r="3535" spans="1:13" outlineLevel="2" x14ac:dyDescent="0.3">
      <c r="A3535" s="10" t="s">
        <v>4178</v>
      </c>
      <c r="B3535" s="16">
        <v>1.3098266539351575</v>
      </c>
      <c r="C3535" s="12" t="s">
        <v>4179</v>
      </c>
      <c r="D3535" s="12" t="s">
        <v>4179</v>
      </c>
      <c r="E3535" s="12"/>
      <c r="F3535" s="13">
        <v>33.19</v>
      </c>
      <c r="G3535" s="13">
        <v>629.99</v>
      </c>
      <c r="H3535" s="13">
        <v>1886.95</v>
      </c>
      <c r="I3535" s="13">
        <v>3</v>
      </c>
      <c r="J3535" s="13">
        <v>-0.02</v>
      </c>
      <c r="K3535" s="13">
        <v>0</v>
      </c>
      <c r="L3535" s="13">
        <v>1.4E-3</v>
      </c>
      <c r="M3535" s="15" t="s">
        <v>6219</v>
      </c>
    </row>
    <row r="3536" spans="1:13" outlineLevel="2" x14ac:dyDescent="0.3">
      <c r="A3536" s="10" t="s">
        <v>2969</v>
      </c>
      <c r="B3536" s="11">
        <f>SUBTOTAL(4,B3537:B3543)</f>
        <v>0.66091315107414972</v>
      </c>
      <c r="C3536" s="12">
        <f>COUNTA(C3537:C3543)</f>
        <v>7</v>
      </c>
      <c r="D3536" s="12">
        <v>3</v>
      </c>
      <c r="E3536" s="12">
        <f>COUNTA(E3537:E3543)</f>
        <v>0</v>
      </c>
      <c r="F3536" s="13">
        <f>SUBTOTAL(4,F3537:F3543)</f>
        <v>94.9</v>
      </c>
      <c r="G3536" s="13"/>
      <c r="H3536" s="13"/>
      <c r="I3536" s="13"/>
      <c r="J3536" s="13"/>
      <c r="K3536" s="13">
        <f>SUBTOTAL(4,K3537:K3543)</f>
        <v>0</v>
      </c>
      <c r="L3536" s="13"/>
      <c r="M3536" s="15"/>
    </row>
    <row r="3537" spans="1:13" outlineLevel="2" x14ac:dyDescent="0.3">
      <c r="A3537" s="10" t="s">
        <v>2969</v>
      </c>
      <c r="B3537" s="11">
        <v>0.26537964211684667</v>
      </c>
      <c r="C3537" s="12" t="s">
        <v>6004</v>
      </c>
      <c r="D3537" s="17" t="s">
        <v>6004</v>
      </c>
      <c r="E3537" s="12"/>
      <c r="F3537" s="13">
        <v>33.31</v>
      </c>
      <c r="G3537" s="13">
        <v>784.41</v>
      </c>
      <c r="H3537" s="13">
        <v>1566.8</v>
      </c>
      <c r="I3537" s="13">
        <v>2</v>
      </c>
      <c r="J3537" s="13">
        <v>0</v>
      </c>
      <c r="K3537" s="13">
        <v>0</v>
      </c>
      <c r="L3537" s="13">
        <v>1.6999999999999999E-3</v>
      </c>
      <c r="M3537" s="15" t="s">
        <v>6208</v>
      </c>
    </row>
    <row r="3538" spans="1:13" outlineLevel="2" x14ac:dyDescent="0.3">
      <c r="A3538" s="10" t="s">
        <v>2969</v>
      </c>
      <c r="B3538" s="11">
        <v>0.3288444104441724</v>
      </c>
      <c r="C3538" s="12" t="s">
        <v>2970</v>
      </c>
      <c r="D3538" s="12" t="s">
        <v>2970</v>
      </c>
      <c r="E3538" s="12"/>
      <c r="F3538" s="13">
        <v>52.02</v>
      </c>
      <c r="G3538" s="13">
        <v>778.38</v>
      </c>
      <c r="H3538" s="13">
        <v>1554.75</v>
      </c>
      <c r="I3538" s="13">
        <v>2</v>
      </c>
      <c r="J3538" s="13">
        <v>0</v>
      </c>
      <c r="K3538" s="13">
        <v>0</v>
      </c>
      <c r="L3538" s="14">
        <v>1.2999999999999999E-5</v>
      </c>
      <c r="M3538" s="15" t="s">
        <v>6205</v>
      </c>
    </row>
    <row r="3539" spans="1:13" outlineLevel="2" x14ac:dyDescent="0.3">
      <c r="A3539" s="10" t="s">
        <v>2969</v>
      </c>
      <c r="B3539" s="11">
        <v>0.30754673409440181</v>
      </c>
      <c r="C3539" s="12" t="s">
        <v>3818</v>
      </c>
      <c r="D3539" s="17" t="s">
        <v>3818</v>
      </c>
      <c r="E3539" s="12"/>
      <c r="F3539" s="13">
        <v>81.95</v>
      </c>
      <c r="G3539" s="13">
        <v>764.93</v>
      </c>
      <c r="H3539" s="13">
        <v>1527.84</v>
      </c>
      <c r="I3539" s="13">
        <v>2</v>
      </c>
      <c r="J3539" s="13">
        <v>0</v>
      </c>
      <c r="K3539" s="13">
        <v>0</v>
      </c>
      <c r="L3539" s="14">
        <v>3.1E-7</v>
      </c>
      <c r="M3539" s="15" t="s">
        <v>6206</v>
      </c>
    </row>
    <row r="3540" spans="1:13" outlineLevel="2" x14ac:dyDescent="0.3">
      <c r="A3540" s="10" t="s">
        <v>2969</v>
      </c>
      <c r="B3540" s="11">
        <v>0.64740511066452566</v>
      </c>
      <c r="C3540" s="12" t="s">
        <v>3819</v>
      </c>
      <c r="D3540" s="17" t="s">
        <v>3819</v>
      </c>
      <c r="E3540" s="12"/>
      <c r="F3540" s="13">
        <v>69.62</v>
      </c>
      <c r="G3540" s="13">
        <v>1108.8699999999999</v>
      </c>
      <c r="H3540" s="13">
        <v>3323.58</v>
      </c>
      <c r="I3540" s="13">
        <v>3</v>
      </c>
      <c r="J3540" s="13">
        <v>1.04</v>
      </c>
      <c r="K3540" s="13">
        <v>0</v>
      </c>
      <c r="L3540" s="14">
        <v>2.9999999999999999E-7</v>
      </c>
      <c r="M3540" s="15" t="s">
        <v>6206</v>
      </c>
    </row>
    <row r="3541" spans="1:13" outlineLevel="2" x14ac:dyDescent="0.3">
      <c r="A3541" s="10" t="s">
        <v>2969</v>
      </c>
      <c r="B3541" s="11">
        <v>0.62977403689606148</v>
      </c>
      <c r="C3541" s="12" t="s">
        <v>5042</v>
      </c>
      <c r="D3541" s="12" t="s">
        <v>5042</v>
      </c>
      <c r="E3541" s="12"/>
      <c r="F3541" s="13">
        <v>94.9</v>
      </c>
      <c r="G3541" s="13">
        <v>790.41</v>
      </c>
      <c r="H3541" s="13">
        <v>1578.81</v>
      </c>
      <c r="I3541" s="13">
        <v>2</v>
      </c>
      <c r="J3541" s="13">
        <v>0.01</v>
      </c>
      <c r="K3541" s="13">
        <v>0</v>
      </c>
      <c r="L3541" s="14">
        <v>1.3000000000000001E-9</v>
      </c>
      <c r="M3541" s="15" t="s">
        <v>6207</v>
      </c>
    </row>
    <row r="3542" spans="1:13" outlineLevel="1" x14ac:dyDescent="0.3">
      <c r="A3542" s="10" t="s">
        <v>2969</v>
      </c>
      <c r="B3542" s="16">
        <v>0.53940997117703382</v>
      </c>
      <c r="C3542" s="12" t="s">
        <v>2970</v>
      </c>
      <c r="D3542" s="12" t="s">
        <v>2970</v>
      </c>
      <c r="E3542" s="12"/>
      <c r="F3542" s="13">
        <v>49.93</v>
      </c>
      <c r="G3542" s="13">
        <v>778.38</v>
      </c>
      <c r="H3542" s="13">
        <v>1554.75</v>
      </c>
      <c r="I3542" s="13">
        <v>2</v>
      </c>
      <c r="J3542" s="13">
        <v>0.01</v>
      </c>
      <c r="K3542" s="13">
        <v>0</v>
      </c>
      <c r="L3542" s="14">
        <v>2.5999999999999998E-5</v>
      </c>
      <c r="M3542" s="15" t="s">
        <v>6218</v>
      </c>
    </row>
    <row r="3543" spans="1:13" outlineLevel="2" x14ac:dyDescent="0.3">
      <c r="A3543" s="10" t="s">
        <v>2969</v>
      </c>
      <c r="B3543" s="16">
        <v>0.66091315107414972</v>
      </c>
      <c r="C3543" s="12" t="s">
        <v>5042</v>
      </c>
      <c r="D3543" s="12" t="s">
        <v>5042</v>
      </c>
      <c r="E3543" s="12"/>
      <c r="F3543" s="13">
        <v>24.62</v>
      </c>
      <c r="G3543" s="13">
        <v>527.27</v>
      </c>
      <c r="H3543" s="13">
        <v>1578.78</v>
      </c>
      <c r="I3543" s="13">
        <v>3</v>
      </c>
      <c r="J3543" s="13">
        <v>-0.02</v>
      </c>
      <c r="K3543" s="13">
        <v>0</v>
      </c>
      <c r="L3543" s="13">
        <v>4.8999999999999998E-3</v>
      </c>
      <c r="M3543" s="15" t="s">
        <v>6220</v>
      </c>
    </row>
    <row r="3544" spans="1:13" outlineLevel="2" x14ac:dyDescent="0.3">
      <c r="A3544" s="10" t="s">
        <v>1277</v>
      </c>
      <c r="B3544" s="11">
        <f>SUBTOTAL(4,B3545:B3563)</f>
        <v>1.4543784143021505</v>
      </c>
      <c r="C3544" s="12">
        <f>COUNTA(C3545:C3563)</f>
        <v>19</v>
      </c>
      <c r="D3544" s="12">
        <v>5</v>
      </c>
      <c r="E3544" s="12">
        <f>COUNTA(E3545:E3563)</f>
        <v>0</v>
      </c>
      <c r="F3544" s="13">
        <f>SUBTOTAL(4,F3545:F3563)</f>
        <v>83.49</v>
      </c>
      <c r="G3544" s="13"/>
      <c r="H3544" s="13"/>
      <c r="I3544" s="13"/>
      <c r="J3544" s="13"/>
      <c r="K3544" s="13">
        <f>SUBTOTAL(4,K3545:K3563)</f>
        <v>1</v>
      </c>
      <c r="L3544" s="14"/>
      <c r="M3544" s="15"/>
    </row>
    <row r="3545" spans="1:13" outlineLevel="2" x14ac:dyDescent="0.3">
      <c r="A3545" s="10" t="s">
        <v>1277</v>
      </c>
      <c r="B3545" s="11">
        <v>0.5157731086255597</v>
      </c>
      <c r="C3545" s="12" t="s">
        <v>1278</v>
      </c>
      <c r="D3545" s="12" t="s">
        <v>1278</v>
      </c>
      <c r="E3545" s="12"/>
      <c r="F3545" s="13">
        <v>78.23</v>
      </c>
      <c r="G3545" s="13">
        <v>705.03</v>
      </c>
      <c r="H3545" s="13">
        <v>2112.08</v>
      </c>
      <c r="I3545" s="13">
        <v>3</v>
      </c>
      <c r="J3545" s="13">
        <v>-0.01</v>
      </c>
      <c r="K3545" s="13">
        <v>0</v>
      </c>
      <c r="L3545" s="14">
        <v>1.9999999999999999E-7</v>
      </c>
      <c r="M3545" s="15" t="s">
        <v>6204</v>
      </c>
    </row>
    <row r="3546" spans="1:13" outlineLevel="2" x14ac:dyDescent="0.3">
      <c r="A3546" s="10" t="s">
        <v>1277</v>
      </c>
      <c r="B3546" s="11">
        <v>1.2737967819524119</v>
      </c>
      <c r="C3546" s="12" t="s">
        <v>1278</v>
      </c>
      <c r="D3546" s="12" t="s">
        <v>1278</v>
      </c>
      <c r="E3546" s="12"/>
      <c r="F3546" s="13">
        <v>47.45</v>
      </c>
      <c r="G3546" s="13">
        <v>1057.55</v>
      </c>
      <c r="H3546" s="13">
        <v>2113.09</v>
      </c>
      <c r="I3546" s="13">
        <v>2</v>
      </c>
      <c r="J3546" s="13">
        <v>1</v>
      </c>
      <c r="K3546" s="13">
        <v>0</v>
      </c>
      <c r="L3546" s="14">
        <v>4.8000000000000001E-5</v>
      </c>
      <c r="M3546" s="15" t="s">
        <v>6205</v>
      </c>
    </row>
    <row r="3547" spans="1:13" outlineLevel="2" x14ac:dyDescent="0.3">
      <c r="A3547" s="10" t="s">
        <v>1277</v>
      </c>
      <c r="B3547" s="11">
        <v>0.63412897736474327</v>
      </c>
      <c r="C3547" s="12" t="s">
        <v>3758</v>
      </c>
      <c r="D3547" s="17" t="s">
        <v>3758</v>
      </c>
      <c r="E3547" s="12"/>
      <c r="F3547" s="13">
        <v>31.25</v>
      </c>
      <c r="G3547" s="13">
        <v>537.83000000000004</v>
      </c>
      <c r="H3547" s="13">
        <v>1073.6500000000001</v>
      </c>
      <c r="I3547" s="13">
        <v>2</v>
      </c>
      <c r="J3547" s="13">
        <v>-0.01</v>
      </c>
      <c r="K3547" s="13">
        <v>0</v>
      </c>
      <c r="L3547" s="13">
        <v>9.8000000000000004E-2</v>
      </c>
      <c r="M3547" s="15" t="s">
        <v>6206</v>
      </c>
    </row>
    <row r="3548" spans="1:13" outlineLevel="2" x14ac:dyDescent="0.3">
      <c r="A3548" s="10" t="s">
        <v>1277</v>
      </c>
      <c r="B3548" s="11">
        <v>0.41912687348034894</v>
      </c>
      <c r="C3548" s="12" t="s">
        <v>4894</v>
      </c>
      <c r="D3548" s="12" t="s">
        <v>4894</v>
      </c>
      <c r="E3548" s="12"/>
      <c r="F3548" s="13">
        <v>35</v>
      </c>
      <c r="G3548" s="13">
        <v>634.85</v>
      </c>
      <c r="H3548" s="13">
        <v>1267.69</v>
      </c>
      <c r="I3548" s="13">
        <v>2</v>
      </c>
      <c r="J3548" s="13">
        <v>-0.02</v>
      </c>
      <c r="K3548" s="13">
        <v>0</v>
      </c>
      <c r="L3548" s="13">
        <v>8.5999999999999998E-4</v>
      </c>
      <c r="M3548" s="15" t="s">
        <v>6207</v>
      </c>
    </row>
    <row r="3549" spans="1:13" outlineLevel="2" x14ac:dyDescent="0.3">
      <c r="A3549" s="10" t="s">
        <v>1277</v>
      </c>
      <c r="B3549" s="11">
        <v>0.51887081788574219</v>
      </c>
      <c r="C3549" s="12" t="s">
        <v>4896</v>
      </c>
      <c r="D3549" s="12" t="s">
        <v>4896</v>
      </c>
      <c r="E3549" s="12"/>
      <c r="F3549" s="13">
        <v>83.49</v>
      </c>
      <c r="G3549" s="13">
        <v>913.94</v>
      </c>
      <c r="H3549" s="13">
        <v>1825.87</v>
      </c>
      <c r="I3549" s="13">
        <v>2</v>
      </c>
      <c r="J3549" s="13">
        <v>-0.02</v>
      </c>
      <c r="K3549" s="13">
        <v>0</v>
      </c>
      <c r="L3549" s="14">
        <v>2E-8</v>
      </c>
      <c r="M3549" s="15" t="s">
        <v>6207</v>
      </c>
    </row>
    <row r="3550" spans="1:13" outlineLevel="2" x14ac:dyDescent="0.3">
      <c r="A3550" s="10" t="s">
        <v>1277</v>
      </c>
      <c r="B3550" s="11">
        <v>1.4543784143021505</v>
      </c>
      <c r="C3550" s="12" t="s">
        <v>4896</v>
      </c>
      <c r="D3550" s="12" t="s">
        <v>4896</v>
      </c>
      <c r="E3550" s="12"/>
      <c r="F3550" s="13">
        <v>25.48</v>
      </c>
      <c r="G3550" s="13">
        <v>609.63</v>
      </c>
      <c r="H3550" s="13">
        <v>1825.86</v>
      </c>
      <c r="I3550" s="13">
        <v>3</v>
      </c>
      <c r="J3550" s="13">
        <v>-0.02</v>
      </c>
      <c r="K3550" s="13">
        <v>0</v>
      </c>
      <c r="L3550" s="13">
        <v>4.1000000000000003E-3</v>
      </c>
      <c r="M3550" s="15" t="s">
        <v>6207</v>
      </c>
    </row>
    <row r="3551" spans="1:13" outlineLevel="2" x14ac:dyDescent="0.3">
      <c r="A3551" s="10" t="s">
        <v>1277</v>
      </c>
      <c r="B3551" s="11">
        <v>0.82797159846624258</v>
      </c>
      <c r="C3551" s="12" t="s">
        <v>3759</v>
      </c>
      <c r="D3551" s="17" t="s">
        <v>3759</v>
      </c>
      <c r="E3551" s="12"/>
      <c r="F3551" s="13">
        <v>64.430000000000007</v>
      </c>
      <c r="G3551" s="13">
        <v>818.4</v>
      </c>
      <c r="H3551" s="13">
        <v>1634.78</v>
      </c>
      <c r="I3551" s="13">
        <v>2</v>
      </c>
      <c r="J3551" s="13">
        <v>1</v>
      </c>
      <c r="K3551" s="13">
        <v>0</v>
      </c>
      <c r="L3551" s="14">
        <v>3.0000000000000001E-6</v>
      </c>
      <c r="M3551" s="15" t="s">
        <v>6206</v>
      </c>
    </row>
    <row r="3552" spans="1:13" outlineLevel="2" x14ac:dyDescent="0.3">
      <c r="A3552" s="10" t="s">
        <v>1277</v>
      </c>
      <c r="B3552" s="11">
        <v>0.56950616224499884</v>
      </c>
      <c r="C3552" s="12" t="s">
        <v>3762</v>
      </c>
      <c r="D3552" s="17" t="s">
        <v>3762</v>
      </c>
      <c r="E3552" s="12"/>
      <c r="F3552" s="13">
        <v>33.29</v>
      </c>
      <c r="G3552" s="13">
        <v>558.11</v>
      </c>
      <c r="H3552" s="13">
        <v>2785.53</v>
      </c>
      <c r="I3552" s="13">
        <v>5</v>
      </c>
      <c r="J3552" s="13">
        <v>-0.03</v>
      </c>
      <c r="K3552" s="13">
        <v>1</v>
      </c>
      <c r="L3552" s="13">
        <v>1.6999999999999999E-3</v>
      </c>
      <c r="M3552" s="15" t="s">
        <v>6206</v>
      </c>
    </row>
    <row r="3553" spans="1:13" outlineLevel="2" x14ac:dyDescent="0.3">
      <c r="A3553" s="10" t="s">
        <v>1277</v>
      </c>
      <c r="B3553" s="11">
        <v>0.52836919518358361</v>
      </c>
      <c r="C3553" s="12" t="s">
        <v>6103</v>
      </c>
      <c r="D3553" s="17" t="s">
        <v>6103</v>
      </c>
      <c r="E3553" s="12"/>
      <c r="F3553" s="13">
        <v>24.1</v>
      </c>
      <c r="G3553" s="13">
        <v>483.78</v>
      </c>
      <c r="H3553" s="13">
        <v>965.54</v>
      </c>
      <c r="I3553" s="13">
        <v>2</v>
      </c>
      <c r="J3553" s="13">
        <v>-0.01</v>
      </c>
      <c r="K3553" s="13">
        <v>0</v>
      </c>
      <c r="L3553" s="13">
        <v>1.2999999999999999E-2</v>
      </c>
      <c r="M3553" s="15" t="s">
        <v>6208</v>
      </c>
    </row>
    <row r="3554" spans="1:13" outlineLevel="2" x14ac:dyDescent="0.3">
      <c r="A3554" s="10" t="s">
        <v>1277</v>
      </c>
      <c r="B3554" s="11">
        <v>0.57217339762135955</v>
      </c>
      <c r="C3554" s="12" t="s">
        <v>4895</v>
      </c>
      <c r="D3554" s="17" t="s">
        <v>4895</v>
      </c>
      <c r="E3554" s="12"/>
      <c r="F3554" s="13">
        <v>30.26</v>
      </c>
      <c r="G3554" s="13">
        <v>521.95000000000005</v>
      </c>
      <c r="H3554" s="13">
        <v>1562.82</v>
      </c>
      <c r="I3554" s="13">
        <v>3</v>
      </c>
      <c r="J3554" s="13">
        <v>-0.04</v>
      </c>
      <c r="K3554" s="13">
        <v>1</v>
      </c>
      <c r="L3554" s="13">
        <v>2.3E-3</v>
      </c>
      <c r="M3554" s="15" t="s">
        <v>6207</v>
      </c>
    </row>
    <row r="3555" spans="1:13" outlineLevel="2" x14ac:dyDescent="0.3">
      <c r="A3555" s="10" t="s">
        <v>1277</v>
      </c>
      <c r="B3555" s="11">
        <v>0.54324283970146225</v>
      </c>
      <c r="C3555" s="12" t="s">
        <v>3761</v>
      </c>
      <c r="D3555" s="12" t="s">
        <v>3761</v>
      </c>
      <c r="E3555" s="12"/>
      <c r="F3555" s="13">
        <v>27.37</v>
      </c>
      <c r="G3555" s="13">
        <v>537.53</v>
      </c>
      <c r="H3555" s="13">
        <v>2146.11</v>
      </c>
      <c r="I3555" s="13">
        <v>4</v>
      </c>
      <c r="J3555" s="13">
        <v>1.01</v>
      </c>
      <c r="K3555" s="13">
        <v>0</v>
      </c>
      <c r="L3555" s="13">
        <v>6.6E-3</v>
      </c>
      <c r="M3555" s="15" t="s">
        <v>6206</v>
      </c>
    </row>
    <row r="3556" spans="1:13" outlineLevel="2" x14ac:dyDescent="0.3">
      <c r="A3556" s="10" t="s">
        <v>1277</v>
      </c>
      <c r="B3556" s="11">
        <v>0.55687460473638428</v>
      </c>
      <c r="C3556" s="12" t="s">
        <v>3760</v>
      </c>
      <c r="D3556" s="12" t="s">
        <v>3760</v>
      </c>
      <c r="E3556" s="12"/>
      <c r="F3556" s="13">
        <v>49.69</v>
      </c>
      <c r="G3556" s="13">
        <v>904.95</v>
      </c>
      <c r="H3556" s="13">
        <v>1807.88</v>
      </c>
      <c r="I3556" s="13">
        <v>2</v>
      </c>
      <c r="J3556" s="13">
        <v>0.01</v>
      </c>
      <c r="K3556" s="13">
        <v>1</v>
      </c>
      <c r="L3556" s="14">
        <v>2.1999999999999999E-5</v>
      </c>
      <c r="M3556" s="15" t="s">
        <v>6206</v>
      </c>
    </row>
    <row r="3557" spans="1:13" outlineLevel="2" x14ac:dyDescent="0.3">
      <c r="A3557" s="10" t="s">
        <v>1277</v>
      </c>
      <c r="B3557" s="11">
        <v>0.75870604615559467</v>
      </c>
      <c r="C3557" s="12" t="s">
        <v>3760</v>
      </c>
      <c r="D3557" s="12" t="s">
        <v>3760</v>
      </c>
      <c r="E3557" s="12"/>
      <c r="F3557" s="13">
        <v>23.61</v>
      </c>
      <c r="G3557" s="13">
        <v>603.62</v>
      </c>
      <c r="H3557" s="13">
        <v>1807.85</v>
      </c>
      <c r="I3557" s="13">
        <v>3</v>
      </c>
      <c r="J3557" s="13">
        <v>-0.02</v>
      </c>
      <c r="K3557" s="13">
        <v>1</v>
      </c>
      <c r="L3557" s="13">
        <v>6.1000000000000004E-3</v>
      </c>
      <c r="M3557" s="15" t="s">
        <v>6206</v>
      </c>
    </row>
    <row r="3558" spans="1:13" outlineLevel="2" x14ac:dyDescent="0.3">
      <c r="A3558" s="10" t="s">
        <v>1277</v>
      </c>
      <c r="B3558" s="16">
        <v>0.57877010163174758</v>
      </c>
      <c r="C3558" s="12" t="s">
        <v>1278</v>
      </c>
      <c r="D3558" s="12" t="s">
        <v>1278</v>
      </c>
      <c r="E3558" s="12"/>
      <c r="F3558" s="13">
        <v>79.83</v>
      </c>
      <c r="G3558" s="13">
        <v>705.04</v>
      </c>
      <c r="H3558" s="13">
        <v>2112.09</v>
      </c>
      <c r="I3558" s="13">
        <v>3</v>
      </c>
      <c r="J3558" s="13">
        <v>0.01</v>
      </c>
      <c r="K3558" s="13">
        <v>0</v>
      </c>
      <c r="L3558" s="14">
        <v>2.3999999999999998E-7</v>
      </c>
      <c r="M3558" s="15" t="s">
        <v>6217</v>
      </c>
    </row>
    <row r="3559" spans="1:13" outlineLevel="2" x14ac:dyDescent="0.3">
      <c r="A3559" s="10" t="s">
        <v>1277</v>
      </c>
      <c r="B3559" s="16">
        <v>0.56030012345361468</v>
      </c>
      <c r="C3559" s="12" t="s">
        <v>4894</v>
      </c>
      <c r="D3559" s="12" t="s">
        <v>4894</v>
      </c>
      <c r="E3559" s="12"/>
      <c r="F3559" s="13">
        <v>47.88</v>
      </c>
      <c r="G3559" s="13">
        <v>634.85</v>
      </c>
      <c r="H3559" s="13">
        <v>1267.69</v>
      </c>
      <c r="I3559" s="13">
        <v>2</v>
      </c>
      <c r="J3559" s="13">
        <v>-0.02</v>
      </c>
      <c r="K3559" s="13">
        <v>0</v>
      </c>
      <c r="L3559" s="14">
        <v>4.6E-5</v>
      </c>
      <c r="M3559" s="15" t="s">
        <v>6220</v>
      </c>
    </row>
    <row r="3560" spans="1:13" outlineLevel="2" x14ac:dyDescent="0.3">
      <c r="A3560" s="10" t="s">
        <v>1277</v>
      </c>
      <c r="B3560" s="16">
        <v>1.3211870513421977</v>
      </c>
      <c r="C3560" s="12" t="s">
        <v>4896</v>
      </c>
      <c r="D3560" s="12" t="s">
        <v>4896</v>
      </c>
      <c r="E3560" s="12"/>
      <c r="F3560" s="13">
        <v>80.709999999999994</v>
      </c>
      <c r="G3560" s="13">
        <v>913.95</v>
      </c>
      <c r="H3560" s="13">
        <v>1825.88</v>
      </c>
      <c r="I3560" s="13">
        <v>2</v>
      </c>
      <c r="J3560" s="13">
        <v>-0.01</v>
      </c>
      <c r="K3560" s="13">
        <v>0</v>
      </c>
      <c r="L3560" s="14">
        <v>4.6999999999999997E-8</v>
      </c>
      <c r="M3560" s="15" t="s">
        <v>6220</v>
      </c>
    </row>
    <row r="3561" spans="1:13" outlineLevel="2" x14ac:dyDescent="0.3">
      <c r="A3561" s="10" t="s">
        <v>1277</v>
      </c>
      <c r="B3561" s="16">
        <v>0.58265286886461387</v>
      </c>
      <c r="C3561" s="12" t="s">
        <v>4896</v>
      </c>
      <c r="D3561" s="12" t="s">
        <v>4896</v>
      </c>
      <c r="E3561" s="12"/>
      <c r="F3561" s="13">
        <v>34.51</v>
      </c>
      <c r="G3561" s="13">
        <v>609.63</v>
      </c>
      <c r="H3561" s="13">
        <v>1825.86</v>
      </c>
      <c r="I3561" s="13">
        <v>3</v>
      </c>
      <c r="J3561" s="13">
        <v>-0.02</v>
      </c>
      <c r="K3561" s="13">
        <v>0</v>
      </c>
      <c r="L3561" s="13">
        <v>5.8E-4</v>
      </c>
      <c r="M3561" s="15" t="s">
        <v>6220</v>
      </c>
    </row>
    <row r="3562" spans="1:13" outlineLevel="1" x14ac:dyDescent="0.3">
      <c r="A3562" s="10" t="s">
        <v>1277</v>
      </c>
      <c r="B3562" s="16">
        <v>0.45417769213417347</v>
      </c>
      <c r="C3562" s="12" t="s">
        <v>3761</v>
      </c>
      <c r="D3562" s="12" t="s">
        <v>3761</v>
      </c>
      <c r="E3562" s="12"/>
      <c r="F3562" s="13">
        <v>29.98</v>
      </c>
      <c r="G3562" s="13">
        <v>716.03</v>
      </c>
      <c r="H3562" s="13">
        <v>2145.08</v>
      </c>
      <c r="I3562" s="13">
        <v>3</v>
      </c>
      <c r="J3562" s="13">
        <v>-0.02</v>
      </c>
      <c r="K3562" s="13">
        <v>0</v>
      </c>
      <c r="L3562" s="13">
        <v>1.8E-3</v>
      </c>
      <c r="M3562" s="15" t="s">
        <v>6219</v>
      </c>
    </row>
    <row r="3563" spans="1:13" outlineLevel="2" x14ac:dyDescent="0.3">
      <c r="A3563" s="10" t="s">
        <v>1277</v>
      </c>
      <c r="B3563" s="16">
        <v>0.56494234589222592</v>
      </c>
      <c r="C3563" s="12" t="s">
        <v>3760</v>
      </c>
      <c r="D3563" s="12" t="s">
        <v>3760</v>
      </c>
      <c r="E3563" s="12"/>
      <c r="F3563" s="13">
        <v>22.78</v>
      </c>
      <c r="G3563" s="13">
        <v>603.62</v>
      </c>
      <c r="H3563" s="13">
        <v>1807.84</v>
      </c>
      <c r="I3563" s="13">
        <v>3</v>
      </c>
      <c r="J3563" s="13">
        <v>-0.02</v>
      </c>
      <c r="K3563" s="13">
        <v>1</v>
      </c>
      <c r="L3563" s="13">
        <v>7.3000000000000001E-3</v>
      </c>
      <c r="M3563" s="15" t="s">
        <v>6219</v>
      </c>
    </row>
    <row r="3564" spans="1:13" outlineLevel="2" x14ac:dyDescent="0.3">
      <c r="A3564" s="10" t="s">
        <v>3014</v>
      </c>
      <c r="B3564" s="11">
        <f>SUBTOTAL(4,B3565:B3568)</f>
        <v>1.0979236605033513</v>
      </c>
      <c r="C3564" s="12">
        <f>COUNTA(C3565:C3568)</f>
        <v>4</v>
      </c>
      <c r="D3564" s="12">
        <v>2</v>
      </c>
      <c r="E3564" s="12">
        <f>COUNTA(E3565:E3568)</f>
        <v>0</v>
      </c>
      <c r="F3564" s="13">
        <f>SUBTOTAL(4,F3565:F3568)</f>
        <v>64.58</v>
      </c>
      <c r="G3564" s="13"/>
      <c r="H3564" s="13"/>
      <c r="I3564" s="13"/>
      <c r="J3564" s="13"/>
      <c r="K3564" s="13">
        <f>SUBTOTAL(4,K3565:K3568)</f>
        <v>0</v>
      </c>
      <c r="L3564" s="14"/>
      <c r="M3564" s="15"/>
    </row>
    <row r="3565" spans="1:13" outlineLevel="2" x14ac:dyDescent="0.3">
      <c r="A3565" s="10" t="s">
        <v>3014</v>
      </c>
      <c r="B3565" s="11">
        <v>0.59852296321345066</v>
      </c>
      <c r="C3565" s="12" t="s">
        <v>3015</v>
      </c>
      <c r="D3565" s="17" t="s">
        <v>3015</v>
      </c>
      <c r="E3565" s="12"/>
      <c r="F3565" s="13">
        <v>46.96</v>
      </c>
      <c r="G3565" s="13">
        <v>619.33000000000004</v>
      </c>
      <c r="H3565" s="13">
        <v>1854.97</v>
      </c>
      <c r="I3565" s="13">
        <v>3</v>
      </c>
      <c r="J3565" s="13">
        <v>-0.01</v>
      </c>
      <c r="K3565" s="13">
        <v>0</v>
      </c>
      <c r="L3565" s="14">
        <v>3.8999999999999999E-5</v>
      </c>
      <c r="M3565" s="15" t="s">
        <v>6205</v>
      </c>
    </row>
    <row r="3566" spans="1:13" outlineLevel="2" x14ac:dyDescent="0.3">
      <c r="A3566" s="10" t="s">
        <v>3014</v>
      </c>
      <c r="B3566" s="11">
        <v>1.0979236605033513</v>
      </c>
      <c r="C3566" s="12" t="s">
        <v>6002</v>
      </c>
      <c r="D3566" s="12" t="s">
        <v>6002</v>
      </c>
      <c r="E3566" s="12"/>
      <c r="F3566" s="13">
        <v>64.58</v>
      </c>
      <c r="G3566" s="13">
        <v>848.96</v>
      </c>
      <c r="H3566" s="13">
        <v>1695.9</v>
      </c>
      <c r="I3566" s="13">
        <v>2</v>
      </c>
      <c r="J3566" s="13">
        <v>1.02</v>
      </c>
      <c r="K3566" s="13">
        <v>0</v>
      </c>
      <c r="L3566" s="14">
        <v>8.8000000000000004E-7</v>
      </c>
      <c r="M3566" s="15" t="s">
        <v>6208</v>
      </c>
    </row>
    <row r="3567" spans="1:13" outlineLevel="1" x14ac:dyDescent="0.3">
      <c r="A3567" s="10" t="s">
        <v>3014</v>
      </c>
      <c r="B3567" s="16">
        <v>1.0918251248910078</v>
      </c>
      <c r="C3567" s="12" t="s">
        <v>6779</v>
      </c>
      <c r="D3567" s="17" t="s">
        <v>6779</v>
      </c>
      <c r="E3567" s="12"/>
      <c r="F3567" s="13">
        <v>24.73</v>
      </c>
      <c r="G3567" s="13">
        <v>472.94</v>
      </c>
      <c r="H3567" s="13">
        <v>1415.8</v>
      </c>
      <c r="I3567" s="13">
        <v>3</v>
      </c>
      <c r="J3567" s="13">
        <v>-0.02</v>
      </c>
      <c r="K3567" s="13">
        <v>0</v>
      </c>
      <c r="L3567" s="13">
        <v>1.9E-2</v>
      </c>
      <c r="M3567" s="15" t="s">
        <v>6220</v>
      </c>
    </row>
    <row r="3568" spans="1:13" outlineLevel="2" x14ac:dyDescent="0.3">
      <c r="A3568" s="10" t="s">
        <v>3014</v>
      </c>
      <c r="B3568" s="16">
        <v>1.0030668423387934</v>
      </c>
      <c r="C3568" s="12" t="s">
        <v>6002</v>
      </c>
      <c r="D3568" s="12" t="s">
        <v>6002</v>
      </c>
      <c r="E3568" s="12"/>
      <c r="F3568" s="13">
        <v>28.13</v>
      </c>
      <c r="G3568" s="13">
        <v>565.97</v>
      </c>
      <c r="H3568" s="13">
        <v>1694.88</v>
      </c>
      <c r="I3568" s="13">
        <v>3</v>
      </c>
      <c r="J3568" s="13">
        <v>0</v>
      </c>
      <c r="K3568" s="13">
        <v>0</v>
      </c>
      <c r="L3568" s="13">
        <v>7.0000000000000001E-3</v>
      </c>
      <c r="M3568" s="15" t="s">
        <v>6217</v>
      </c>
    </row>
    <row r="3569" spans="1:13" outlineLevel="2" x14ac:dyDescent="0.3">
      <c r="A3569" s="10" t="s">
        <v>3877</v>
      </c>
      <c r="B3569" s="11">
        <f>SUBTOTAL(4,B3570:B3571)</f>
        <v>3.5407699620973161</v>
      </c>
      <c r="C3569" s="12">
        <f>COUNTA(C3570:C3571)</f>
        <v>2</v>
      </c>
      <c r="D3569" s="12">
        <v>2</v>
      </c>
      <c r="E3569" s="12">
        <f>COUNTA(E3570:E3571)</f>
        <v>0</v>
      </c>
      <c r="F3569" s="13">
        <f>SUBTOTAL(4,F3570:F3571)</f>
        <v>82.99</v>
      </c>
      <c r="G3569" s="13"/>
      <c r="H3569" s="13"/>
      <c r="I3569" s="13"/>
      <c r="J3569" s="13"/>
      <c r="K3569" s="13">
        <f>SUBTOTAL(4,K3570:K3571)</f>
        <v>0</v>
      </c>
      <c r="L3569" s="14"/>
      <c r="M3569" s="15"/>
    </row>
    <row r="3570" spans="1:13" outlineLevel="1" x14ac:dyDescent="0.3">
      <c r="A3570" s="10" t="s">
        <v>3877</v>
      </c>
      <c r="B3570" s="11">
        <v>0.86862607074250076</v>
      </c>
      <c r="C3570" s="12" t="s">
        <v>3879</v>
      </c>
      <c r="D3570" s="17" t="s">
        <v>3879</v>
      </c>
      <c r="E3570" s="12"/>
      <c r="F3570" s="13">
        <v>82.99</v>
      </c>
      <c r="G3570" s="13">
        <v>832.42</v>
      </c>
      <c r="H3570" s="13">
        <v>1662.83</v>
      </c>
      <c r="I3570" s="13">
        <v>2</v>
      </c>
      <c r="J3570" s="13">
        <v>-0.01</v>
      </c>
      <c r="K3570" s="13">
        <v>0</v>
      </c>
      <c r="L3570" s="14">
        <v>4.4999999999999999E-8</v>
      </c>
      <c r="M3570" s="15" t="s">
        <v>6206</v>
      </c>
    </row>
    <row r="3571" spans="1:13" outlineLevel="2" x14ac:dyDescent="0.3">
      <c r="A3571" s="10" t="s">
        <v>3877</v>
      </c>
      <c r="B3571" s="11">
        <v>3.5407699620973161</v>
      </c>
      <c r="C3571" s="12" t="s">
        <v>3878</v>
      </c>
      <c r="D3571" s="17" t="s">
        <v>3878</v>
      </c>
      <c r="E3571" s="12"/>
      <c r="F3571" s="13">
        <v>58.76</v>
      </c>
      <c r="G3571" s="13">
        <v>786.92</v>
      </c>
      <c r="H3571" s="13">
        <v>1571.83</v>
      </c>
      <c r="I3571" s="13">
        <v>2</v>
      </c>
      <c r="J3571" s="13">
        <v>1.01</v>
      </c>
      <c r="K3571" s="13">
        <v>0</v>
      </c>
      <c r="L3571" s="14">
        <v>1.4E-5</v>
      </c>
      <c r="M3571" s="15" t="s">
        <v>6206</v>
      </c>
    </row>
    <row r="3572" spans="1:13" outlineLevel="2" x14ac:dyDescent="0.3">
      <c r="A3572" s="10" t="s">
        <v>978</v>
      </c>
      <c r="B3572" s="11">
        <f>SUBTOTAL(4,B3573:B3577)</f>
        <v>1.8446323185571767</v>
      </c>
      <c r="C3572" s="12">
        <f>COUNTA(C3573:C3577)</f>
        <v>5</v>
      </c>
      <c r="D3572" s="12">
        <v>4</v>
      </c>
      <c r="E3572" s="12">
        <f>COUNTA(E3573:E3577)</f>
        <v>1</v>
      </c>
      <c r="F3572" s="13">
        <f>SUBTOTAL(4,F3573:F3577)</f>
        <v>75.03</v>
      </c>
      <c r="G3572" s="13"/>
      <c r="H3572" s="13"/>
      <c r="I3572" s="13"/>
      <c r="J3572" s="13"/>
      <c r="K3572" s="13">
        <f>SUBTOTAL(4,K3573:K3577)</f>
        <v>1</v>
      </c>
      <c r="L3572" s="13"/>
      <c r="M3572" s="15"/>
    </row>
    <row r="3573" spans="1:13" outlineLevel="2" x14ac:dyDescent="0.3">
      <c r="A3573" s="10" t="s">
        <v>978</v>
      </c>
      <c r="B3573" s="11">
        <v>1.8446323185571767</v>
      </c>
      <c r="C3573" s="12" t="s">
        <v>979</v>
      </c>
      <c r="D3573" s="17" t="s">
        <v>979</v>
      </c>
      <c r="E3573" s="12" t="s">
        <v>0</v>
      </c>
      <c r="F3573" s="13">
        <v>23.77</v>
      </c>
      <c r="G3573" s="13">
        <v>439.72</v>
      </c>
      <c r="H3573" s="13">
        <v>877.43</v>
      </c>
      <c r="I3573" s="13">
        <v>2</v>
      </c>
      <c r="J3573" s="13">
        <v>-0.02</v>
      </c>
      <c r="K3573" s="13">
        <v>0</v>
      </c>
      <c r="L3573" s="13">
        <v>8.5000000000000006E-2</v>
      </c>
      <c r="M3573" s="15" t="s">
        <v>6204</v>
      </c>
    </row>
    <row r="3574" spans="1:13" outlineLevel="2" x14ac:dyDescent="0.3">
      <c r="A3574" s="10" t="s">
        <v>978</v>
      </c>
      <c r="B3574" s="11">
        <v>0.87644039925092521</v>
      </c>
      <c r="C3574" s="12" t="s">
        <v>980</v>
      </c>
      <c r="D3574" s="17" t="s">
        <v>980</v>
      </c>
      <c r="E3574" s="12"/>
      <c r="F3574" s="13">
        <v>50.31</v>
      </c>
      <c r="G3574" s="13">
        <v>575.32000000000005</v>
      </c>
      <c r="H3574" s="13">
        <v>1722.93</v>
      </c>
      <c r="I3574" s="13">
        <v>3</v>
      </c>
      <c r="J3574" s="13">
        <v>-0.01</v>
      </c>
      <c r="K3574" s="13">
        <v>0</v>
      </c>
      <c r="L3574" s="13">
        <v>1E-4</v>
      </c>
      <c r="M3574" s="15" t="s">
        <v>6204</v>
      </c>
    </row>
    <row r="3575" spans="1:13" outlineLevel="2" x14ac:dyDescent="0.3">
      <c r="A3575" s="10" t="s">
        <v>978</v>
      </c>
      <c r="B3575" s="11">
        <v>0.47419632184788874</v>
      </c>
      <c r="C3575" s="12" t="s">
        <v>5527</v>
      </c>
      <c r="D3575" s="17" t="s">
        <v>5527</v>
      </c>
      <c r="E3575" s="12"/>
      <c r="F3575" s="13">
        <v>75.03</v>
      </c>
      <c r="G3575" s="13">
        <v>779.36</v>
      </c>
      <c r="H3575" s="13">
        <v>1556.71</v>
      </c>
      <c r="I3575" s="13">
        <v>2</v>
      </c>
      <c r="J3575" s="13">
        <v>0.01</v>
      </c>
      <c r="K3575" s="13">
        <v>0</v>
      </c>
      <c r="L3575" s="14">
        <v>9.9999999999999995E-8</v>
      </c>
      <c r="M3575" s="15" t="s">
        <v>6208</v>
      </c>
    </row>
    <row r="3576" spans="1:13" outlineLevel="1" x14ac:dyDescent="0.3">
      <c r="A3576" s="10" t="s">
        <v>978</v>
      </c>
      <c r="B3576" s="11">
        <v>1.2211993259600948</v>
      </c>
      <c r="C3576" s="12" t="s">
        <v>5528</v>
      </c>
      <c r="D3576" s="17" t="s">
        <v>5528</v>
      </c>
      <c r="E3576" s="12"/>
      <c r="F3576" s="13">
        <v>27.22</v>
      </c>
      <c r="G3576" s="13">
        <v>446.51</v>
      </c>
      <c r="H3576" s="13">
        <v>1782.01</v>
      </c>
      <c r="I3576" s="13">
        <v>4</v>
      </c>
      <c r="J3576" s="13">
        <v>-0.01</v>
      </c>
      <c r="K3576" s="13">
        <v>1</v>
      </c>
      <c r="L3576" s="13">
        <v>2.8999999999999998E-3</v>
      </c>
      <c r="M3576" s="15" t="s">
        <v>6208</v>
      </c>
    </row>
    <row r="3577" spans="1:13" outlineLevel="2" x14ac:dyDescent="0.3">
      <c r="A3577" s="10" t="s">
        <v>978</v>
      </c>
      <c r="B3577" s="16">
        <v>0.90949302971635326</v>
      </c>
      <c r="C3577" s="12" t="s">
        <v>4614</v>
      </c>
      <c r="D3577" s="12" t="s">
        <v>4614</v>
      </c>
      <c r="E3577" s="12"/>
      <c r="F3577" s="13">
        <v>48.37</v>
      </c>
      <c r="G3577" s="13">
        <v>679.02</v>
      </c>
      <c r="H3577" s="13">
        <v>2034.05</v>
      </c>
      <c r="I3577" s="13">
        <v>3</v>
      </c>
      <c r="J3577" s="13">
        <v>-0.02</v>
      </c>
      <c r="K3577" s="13">
        <v>0</v>
      </c>
      <c r="L3577" s="13">
        <v>3.8000000000000002E-4</v>
      </c>
      <c r="M3577" s="15" t="s">
        <v>6216</v>
      </c>
    </row>
    <row r="3578" spans="1:13" outlineLevel="2" x14ac:dyDescent="0.3">
      <c r="A3578" s="10" t="s">
        <v>398</v>
      </c>
      <c r="B3578" s="11">
        <f>SUBTOTAL(4,B3579:B3666)</f>
        <v>2.5749367871592592</v>
      </c>
      <c r="C3578" s="12">
        <f>COUNTA(C3579:C3666)</f>
        <v>88</v>
      </c>
      <c r="D3578" s="17">
        <v>9</v>
      </c>
      <c r="E3578" s="12">
        <f>COUNTA(E3579:E3666)</f>
        <v>11</v>
      </c>
      <c r="F3578" s="13">
        <f>SUBTOTAL(4,F3579:F3666)</f>
        <v>146.07</v>
      </c>
      <c r="G3578" s="13"/>
      <c r="H3578" s="13"/>
      <c r="I3578" s="13"/>
      <c r="J3578" s="13"/>
      <c r="K3578" s="13">
        <f>SUBTOTAL(4,K3579:K3666)</f>
        <v>2</v>
      </c>
      <c r="L3578" s="13"/>
      <c r="M3578" s="15"/>
    </row>
    <row r="3579" spans="1:13" outlineLevel="2" x14ac:dyDescent="0.3">
      <c r="A3579" s="10" t="s">
        <v>398</v>
      </c>
      <c r="B3579" s="11">
        <v>0.84873255548301374</v>
      </c>
      <c r="C3579" s="12" t="s">
        <v>3322</v>
      </c>
      <c r="D3579" s="17" t="s">
        <v>3322</v>
      </c>
      <c r="E3579" s="12"/>
      <c r="F3579" s="13">
        <v>25.7</v>
      </c>
      <c r="G3579" s="13">
        <v>471.91</v>
      </c>
      <c r="H3579" s="13">
        <v>1412.72</v>
      </c>
      <c r="I3579" s="13">
        <v>3</v>
      </c>
      <c r="J3579" s="13">
        <v>-0.02</v>
      </c>
      <c r="K3579" s="13">
        <v>0</v>
      </c>
      <c r="L3579" s="13">
        <v>3.8999999999999998E-3</v>
      </c>
      <c r="M3579" s="15" t="s">
        <v>6206</v>
      </c>
    </row>
    <row r="3580" spans="1:13" outlineLevel="2" x14ac:dyDescent="0.3">
      <c r="A3580" s="10" t="s">
        <v>398</v>
      </c>
      <c r="B3580" s="11">
        <v>0.7354438125172289</v>
      </c>
      <c r="C3580" s="12" t="s">
        <v>3321</v>
      </c>
      <c r="D3580" s="12" t="s">
        <v>3321</v>
      </c>
      <c r="E3580" s="12"/>
      <c r="F3580" s="13">
        <v>68.37</v>
      </c>
      <c r="G3580" s="13">
        <v>677.35</v>
      </c>
      <c r="H3580" s="13">
        <v>1352.69</v>
      </c>
      <c r="I3580" s="13">
        <v>2</v>
      </c>
      <c r="J3580" s="13">
        <v>-0.03</v>
      </c>
      <c r="K3580" s="13">
        <v>0</v>
      </c>
      <c r="L3580" s="14">
        <v>8.3000000000000002E-6</v>
      </c>
      <c r="M3580" s="15" t="s">
        <v>6207</v>
      </c>
    </row>
    <row r="3581" spans="1:13" outlineLevel="2" x14ac:dyDescent="0.3">
      <c r="A3581" s="10" t="s">
        <v>398</v>
      </c>
      <c r="B3581" s="11">
        <v>0.89742600637912817</v>
      </c>
      <c r="C3581" s="12" t="s">
        <v>3321</v>
      </c>
      <c r="D3581" s="12" t="s">
        <v>3321</v>
      </c>
      <c r="E3581" s="12"/>
      <c r="F3581" s="13">
        <v>25.93</v>
      </c>
      <c r="G3581" s="13">
        <v>451.91</v>
      </c>
      <c r="H3581" s="13">
        <v>1352.7</v>
      </c>
      <c r="I3581" s="13">
        <v>3</v>
      </c>
      <c r="J3581" s="13">
        <v>-0.02</v>
      </c>
      <c r="K3581" s="13">
        <v>0</v>
      </c>
      <c r="L3581" s="13">
        <v>0.23</v>
      </c>
      <c r="M3581" s="15" t="s">
        <v>6206</v>
      </c>
    </row>
    <row r="3582" spans="1:13" outlineLevel="2" x14ac:dyDescent="0.3">
      <c r="A3582" s="10" t="s">
        <v>398</v>
      </c>
      <c r="B3582" s="11">
        <v>0.69017214178178243</v>
      </c>
      <c r="C3582" s="12" t="s">
        <v>400</v>
      </c>
      <c r="D3582" s="12" t="s">
        <v>400</v>
      </c>
      <c r="E3582" s="12"/>
      <c r="F3582" s="13">
        <v>68.02</v>
      </c>
      <c r="G3582" s="13">
        <v>644.32000000000005</v>
      </c>
      <c r="H3582" s="13">
        <v>1286.6300000000001</v>
      </c>
      <c r="I3582" s="13">
        <v>2</v>
      </c>
      <c r="J3582" s="13">
        <v>-0.01</v>
      </c>
      <c r="K3582" s="13">
        <v>0</v>
      </c>
      <c r="L3582" s="14">
        <v>7.7000000000000008E-6</v>
      </c>
      <c r="M3582" s="15" t="s">
        <v>6206</v>
      </c>
    </row>
    <row r="3583" spans="1:13" outlineLevel="2" x14ac:dyDescent="0.3">
      <c r="A3583" s="10" t="s">
        <v>398</v>
      </c>
      <c r="B3583" s="11">
        <v>1.0222258649662719</v>
      </c>
      <c r="C3583" s="12" t="s">
        <v>400</v>
      </c>
      <c r="D3583" s="12" t="s">
        <v>400</v>
      </c>
      <c r="E3583" s="12" t="s">
        <v>1</v>
      </c>
      <c r="F3583" s="13">
        <v>63.23</v>
      </c>
      <c r="G3583" s="13">
        <v>652.32000000000005</v>
      </c>
      <c r="H3583" s="13">
        <v>1302.6199999999999</v>
      </c>
      <c r="I3583" s="13">
        <v>2</v>
      </c>
      <c r="J3583" s="13">
        <v>-0.01</v>
      </c>
      <c r="K3583" s="13">
        <v>0</v>
      </c>
      <c r="L3583" s="14">
        <v>1.8E-5</v>
      </c>
      <c r="M3583" s="15" t="s">
        <v>6204</v>
      </c>
    </row>
    <row r="3584" spans="1:13" outlineLevel="2" x14ac:dyDescent="0.3">
      <c r="A3584" s="10" t="s">
        <v>398</v>
      </c>
      <c r="B3584" s="11">
        <v>1.0572238132585019</v>
      </c>
      <c r="C3584" s="12" t="s">
        <v>2012</v>
      </c>
      <c r="D3584" s="12" t="s">
        <v>2012</v>
      </c>
      <c r="E3584" s="12" t="s">
        <v>1</v>
      </c>
      <c r="F3584" s="13">
        <v>48.91</v>
      </c>
      <c r="G3584" s="13">
        <v>723.36</v>
      </c>
      <c r="H3584" s="13">
        <v>1444.7</v>
      </c>
      <c r="I3584" s="13">
        <v>2</v>
      </c>
      <c r="J3584" s="13">
        <v>-0.01</v>
      </c>
      <c r="K3584" s="13">
        <v>0</v>
      </c>
      <c r="L3584" s="13">
        <v>3.3E-4</v>
      </c>
      <c r="M3584" s="15" t="s">
        <v>6205</v>
      </c>
    </row>
    <row r="3585" spans="1:13" outlineLevel="2" x14ac:dyDescent="0.3">
      <c r="A3585" s="10" t="s">
        <v>398</v>
      </c>
      <c r="B3585" s="11">
        <v>1.0914592419793481</v>
      </c>
      <c r="C3585" s="12" t="s">
        <v>2012</v>
      </c>
      <c r="D3585" s="12" t="s">
        <v>2012</v>
      </c>
      <c r="E3585" s="12"/>
      <c r="F3585" s="13">
        <v>26.01</v>
      </c>
      <c r="G3585" s="13">
        <v>477.24</v>
      </c>
      <c r="H3585" s="13">
        <v>1428.69</v>
      </c>
      <c r="I3585" s="13">
        <v>3</v>
      </c>
      <c r="J3585" s="13">
        <v>-0.03</v>
      </c>
      <c r="K3585" s="13">
        <v>0</v>
      </c>
      <c r="L3585" s="13">
        <v>4.3999999999999997E-2</v>
      </c>
      <c r="M3585" s="15" t="s">
        <v>6207</v>
      </c>
    </row>
    <row r="3586" spans="1:13" outlineLevel="2" x14ac:dyDescent="0.3">
      <c r="A3586" s="10" t="s">
        <v>398</v>
      </c>
      <c r="B3586" s="11">
        <v>0.95916237513080649</v>
      </c>
      <c r="C3586" s="12" t="s">
        <v>394</v>
      </c>
      <c r="D3586" s="12" t="s">
        <v>394</v>
      </c>
      <c r="E3586" s="12"/>
      <c r="F3586" s="13">
        <v>76.430000000000007</v>
      </c>
      <c r="G3586" s="13">
        <v>882.5</v>
      </c>
      <c r="H3586" s="13">
        <v>1762.99</v>
      </c>
      <c r="I3586" s="13">
        <v>2</v>
      </c>
      <c r="J3586" s="13">
        <v>0.01</v>
      </c>
      <c r="K3586" s="13">
        <v>0</v>
      </c>
      <c r="L3586" s="14">
        <v>9.5000000000000001E-7</v>
      </c>
      <c r="M3586" s="15" t="s">
        <v>6206</v>
      </c>
    </row>
    <row r="3587" spans="1:13" outlineLevel="2" x14ac:dyDescent="0.3">
      <c r="A3587" s="10" t="s">
        <v>398</v>
      </c>
      <c r="B3587" s="11">
        <v>0.80893848611012287</v>
      </c>
      <c r="C3587" s="12" t="s">
        <v>3325</v>
      </c>
      <c r="D3587" s="12" t="s">
        <v>3325</v>
      </c>
      <c r="E3587" s="12"/>
      <c r="F3587" s="13">
        <v>95.19</v>
      </c>
      <c r="G3587" s="13">
        <v>949.91</v>
      </c>
      <c r="H3587" s="13">
        <v>1897.81</v>
      </c>
      <c r="I3587" s="13">
        <v>2</v>
      </c>
      <c r="J3587" s="13">
        <v>0.01</v>
      </c>
      <c r="K3587" s="13">
        <v>0</v>
      </c>
      <c r="L3587" s="14">
        <v>1.2E-9</v>
      </c>
      <c r="M3587" s="15" t="s">
        <v>6206</v>
      </c>
    </row>
    <row r="3588" spans="1:13" outlineLevel="2" x14ac:dyDescent="0.3">
      <c r="A3588" s="10" t="s">
        <v>398</v>
      </c>
      <c r="B3588" s="11">
        <v>0.80064207981998714</v>
      </c>
      <c r="C3588" s="12" t="s">
        <v>3325</v>
      </c>
      <c r="D3588" s="12" t="s">
        <v>3325</v>
      </c>
      <c r="E3588" s="12"/>
      <c r="F3588" s="13">
        <v>37.78</v>
      </c>
      <c r="G3588" s="13">
        <v>633.6</v>
      </c>
      <c r="H3588" s="13">
        <v>1897.77</v>
      </c>
      <c r="I3588" s="13">
        <v>3</v>
      </c>
      <c r="J3588" s="13">
        <v>-0.03</v>
      </c>
      <c r="K3588" s="13">
        <v>0</v>
      </c>
      <c r="L3588" s="13">
        <v>2.9E-4</v>
      </c>
      <c r="M3588" s="15" t="s">
        <v>6206</v>
      </c>
    </row>
    <row r="3589" spans="1:13" outlineLevel="2" x14ac:dyDescent="0.3">
      <c r="A3589" s="10" t="s">
        <v>398</v>
      </c>
      <c r="B3589" s="11">
        <v>0.4116987818943047</v>
      </c>
      <c r="C3589" s="12" t="s">
        <v>2017</v>
      </c>
      <c r="D3589" s="12" t="s">
        <v>2017</v>
      </c>
      <c r="E3589" s="12"/>
      <c r="F3589" s="13">
        <v>146.07</v>
      </c>
      <c r="G3589" s="13">
        <v>843.35</v>
      </c>
      <c r="H3589" s="13">
        <v>2527.04</v>
      </c>
      <c r="I3589" s="13">
        <v>3</v>
      </c>
      <c r="J3589" s="13">
        <v>-0.01</v>
      </c>
      <c r="K3589" s="13">
        <v>0</v>
      </c>
      <c r="L3589" s="14">
        <v>1.7E-14</v>
      </c>
      <c r="M3589" s="15" t="s">
        <v>6205</v>
      </c>
    </row>
    <row r="3590" spans="1:13" outlineLevel="2" x14ac:dyDescent="0.3">
      <c r="A3590" s="10" t="s">
        <v>398</v>
      </c>
      <c r="B3590" s="11">
        <v>0.68524304931836033</v>
      </c>
      <c r="C3590" s="12" t="s">
        <v>2017</v>
      </c>
      <c r="D3590" s="12" t="s">
        <v>2017</v>
      </c>
      <c r="E3590" s="12"/>
      <c r="F3590" s="13">
        <v>25.66</v>
      </c>
      <c r="G3590" s="13">
        <v>632.78</v>
      </c>
      <c r="H3590" s="13">
        <v>2527.1</v>
      </c>
      <c r="I3590" s="13">
        <v>4</v>
      </c>
      <c r="J3590" s="13">
        <v>0.05</v>
      </c>
      <c r="K3590" s="13">
        <v>0</v>
      </c>
      <c r="L3590" s="13">
        <v>4.5999999999999999E-3</v>
      </c>
      <c r="M3590" s="15" t="s">
        <v>6205</v>
      </c>
    </row>
    <row r="3591" spans="1:13" outlineLevel="2" x14ac:dyDescent="0.3">
      <c r="A3591" s="10" t="s">
        <v>398</v>
      </c>
      <c r="B3591" s="11">
        <v>1.1537776974926155</v>
      </c>
      <c r="C3591" s="12" t="s">
        <v>5407</v>
      </c>
      <c r="D3591" s="12" t="s">
        <v>5407</v>
      </c>
      <c r="E3591" s="12"/>
      <c r="F3591" s="13">
        <v>97.59</v>
      </c>
      <c r="G3591" s="13">
        <v>742.35</v>
      </c>
      <c r="H3591" s="13">
        <v>2224.0300000000002</v>
      </c>
      <c r="I3591" s="13">
        <v>3</v>
      </c>
      <c r="J3591" s="13">
        <v>1.02</v>
      </c>
      <c r="K3591" s="13">
        <v>1</v>
      </c>
      <c r="L3591" s="14">
        <v>7.1000000000000003E-10</v>
      </c>
      <c r="M3591" s="15" t="s">
        <v>6208</v>
      </c>
    </row>
    <row r="3592" spans="1:13" outlineLevel="2" x14ac:dyDescent="0.3">
      <c r="A3592" s="10" t="s">
        <v>398</v>
      </c>
      <c r="B3592" s="11">
        <v>2.5749367871592592</v>
      </c>
      <c r="C3592" s="12" t="s">
        <v>3323</v>
      </c>
      <c r="D3592" s="12" t="s">
        <v>3323</v>
      </c>
      <c r="E3592" s="12" t="s">
        <v>1</v>
      </c>
      <c r="F3592" s="13">
        <v>40.57</v>
      </c>
      <c r="G3592" s="13">
        <v>788.42</v>
      </c>
      <c r="H3592" s="13">
        <v>1574.83</v>
      </c>
      <c r="I3592" s="13">
        <v>2</v>
      </c>
      <c r="J3592" s="13">
        <v>-0.01</v>
      </c>
      <c r="K3592" s="13">
        <v>1</v>
      </c>
      <c r="L3592" s="13">
        <v>1E-3</v>
      </c>
      <c r="M3592" s="15" t="s">
        <v>6206</v>
      </c>
    </row>
    <row r="3593" spans="1:13" outlineLevel="2" x14ac:dyDescent="0.3">
      <c r="A3593" s="10" t="s">
        <v>398</v>
      </c>
      <c r="B3593" s="11">
        <v>0.7614947292225257</v>
      </c>
      <c r="C3593" s="12" t="s">
        <v>3323</v>
      </c>
      <c r="D3593" s="12" t="s">
        <v>3323</v>
      </c>
      <c r="E3593" s="12"/>
      <c r="F3593" s="13">
        <v>31.87</v>
      </c>
      <c r="G3593" s="13">
        <v>780.42</v>
      </c>
      <c r="H3593" s="13">
        <v>1558.83</v>
      </c>
      <c r="I3593" s="13">
        <v>2</v>
      </c>
      <c r="J3593" s="13">
        <v>-0.01</v>
      </c>
      <c r="K3593" s="13">
        <v>1</v>
      </c>
      <c r="L3593" s="13">
        <v>8.5000000000000006E-3</v>
      </c>
      <c r="M3593" s="15" t="s">
        <v>6207</v>
      </c>
    </row>
    <row r="3594" spans="1:13" outlineLevel="2" x14ac:dyDescent="0.3">
      <c r="A3594" s="10" t="s">
        <v>398</v>
      </c>
      <c r="B3594" s="11">
        <v>0.76813097936908714</v>
      </c>
      <c r="C3594" s="12" t="s">
        <v>2013</v>
      </c>
      <c r="D3594" s="12" t="s">
        <v>2013</v>
      </c>
      <c r="E3594" s="12"/>
      <c r="F3594" s="13">
        <v>42.2</v>
      </c>
      <c r="G3594" s="13">
        <v>549.29999999999995</v>
      </c>
      <c r="H3594" s="13">
        <v>1644.88</v>
      </c>
      <c r="I3594" s="13">
        <v>3</v>
      </c>
      <c r="J3594" s="13">
        <v>-0.01</v>
      </c>
      <c r="K3594" s="13">
        <v>0</v>
      </c>
      <c r="L3594" s="13">
        <v>3.4000000000000002E-4</v>
      </c>
      <c r="M3594" s="15" t="s">
        <v>6205</v>
      </c>
    </row>
    <row r="3595" spans="1:13" outlineLevel="2" x14ac:dyDescent="0.3">
      <c r="A3595" s="10" t="s">
        <v>398</v>
      </c>
      <c r="B3595" s="11">
        <v>0.91939228144743157</v>
      </c>
      <c r="C3595" s="12" t="s">
        <v>4523</v>
      </c>
      <c r="D3595" s="12" t="s">
        <v>4523</v>
      </c>
      <c r="E3595" s="12"/>
      <c r="F3595" s="13">
        <v>54.76</v>
      </c>
      <c r="G3595" s="13">
        <v>744.06</v>
      </c>
      <c r="H3595" s="13">
        <v>2229.17</v>
      </c>
      <c r="I3595" s="13">
        <v>3</v>
      </c>
      <c r="J3595" s="13">
        <v>-0.02</v>
      </c>
      <c r="K3595" s="13">
        <v>1</v>
      </c>
      <c r="L3595" s="14">
        <v>7.3000000000000004E-6</v>
      </c>
      <c r="M3595" s="15" t="s">
        <v>6207</v>
      </c>
    </row>
    <row r="3596" spans="1:13" outlineLevel="2" x14ac:dyDescent="0.3">
      <c r="A3596" s="10" t="s">
        <v>398</v>
      </c>
      <c r="B3596" s="11">
        <v>0.82911504480362486</v>
      </c>
      <c r="C3596" s="12" t="s">
        <v>4523</v>
      </c>
      <c r="D3596" s="12" t="s">
        <v>4523</v>
      </c>
      <c r="E3596" s="12"/>
      <c r="F3596" s="13">
        <v>46.28</v>
      </c>
      <c r="G3596" s="13">
        <v>558.29999999999995</v>
      </c>
      <c r="H3596" s="13">
        <v>2229.1799999999998</v>
      </c>
      <c r="I3596" s="13">
        <v>4</v>
      </c>
      <c r="J3596" s="13">
        <v>0</v>
      </c>
      <c r="K3596" s="13">
        <v>1</v>
      </c>
      <c r="L3596" s="13">
        <v>8.2000000000000007E-3</v>
      </c>
      <c r="M3596" s="15" t="s">
        <v>6207</v>
      </c>
    </row>
    <row r="3597" spans="1:13" outlineLevel="2" x14ac:dyDescent="0.3">
      <c r="A3597" s="10" t="s">
        <v>398</v>
      </c>
      <c r="B3597" s="11">
        <v>0.76336600586007164</v>
      </c>
      <c r="C3597" s="12" t="s">
        <v>404</v>
      </c>
      <c r="D3597" s="17" t="s">
        <v>404</v>
      </c>
      <c r="E3597" s="12"/>
      <c r="F3597" s="13">
        <v>39.630000000000003</v>
      </c>
      <c r="G3597" s="13">
        <v>817.5</v>
      </c>
      <c r="H3597" s="13">
        <v>1632.98</v>
      </c>
      <c r="I3597" s="13">
        <v>2</v>
      </c>
      <c r="J3597" s="13">
        <v>0</v>
      </c>
      <c r="K3597" s="13">
        <v>2</v>
      </c>
      <c r="L3597" s="13">
        <v>1.2999999999999999E-3</v>
      </c>
      <c r="M3597" s="15" t="s">
        <v>6204</v>
      </c>
    </row>
    <row r="3598" spans="1:13" outlineLevel="2" x14ac:dyDescent="0.3">
      <c r="A3598" s="10" t="s">
        <v>398</v>
      </c>
      <c r="B3598" s="11">
        <v>0.91656177788428239</v>
      </c>
      <c r="C3598" s="12" t="s">
        <v>3326</v>
      </c>
      <c r="D3598" s="12" t="s">
        <v>3326</v>
      </c>
      <c r="E3598" s="12"/>
      <c r="F3598" s="13">
        <v>45.83</v>
      </c>
      <c r="G3598" s="13">
        <v>678.04</v>
      </c>
      <c r="H3598" s="13">
        <v>2031.11</v>
      </c>
      <c r="I3598" s="13">
        <v>3</v>
      </c>
      <c r="J3598" s="13">
        <v>-0.02</v>
      </c>
      <c r="K3598" s="13">
        <v>1</v>
      </c>
      <c r="L3598" s="13">
        <v>4.0999999999999999E-4</v>
      </c>
      <c r="M3598" s="15" t="s">
        <v>6206</v>
      </c>
    </row>
    <row r="3599" spans="1:13" outlineLevel="2" x14ac:dyDescent="0.3">
      <c r="A3599" s="10" t="s">
        <v>398</v>
      </c>
      <c r="B3599" s="11">
        <v>1.0689776739779218</v>
      </c>
      <c r="C3599" s="12" t="s">
        <v>3326</v>
      </c>
      <c r="D3599" s="12" t="s">
        <v>3326</v>
      </c>
      <c r="E3599" s="12"/>
      <c r="F3599" s="13">
        <v>39.89</v>
      </c>
      <c r="G3599" s="13">
        <v>508.79</v>
      </c>
      <c r="H3599" s="13">
        <v>2031.11</v>
      </c>
      <c r="I3599" s="13">
        <v>4</v>
      </c>
      <c r="J3599" s="13">
        <v>-0.02</v>
      </c>
      <c r="K3599" s="13">
        <v>1</v>
      </c>
      <c r="L3599" s="13">
        <v>1.5E-3</v>
      </c>
      <c r="M3599" s="15" t="s">
        <v>6206</v>
      </c>
    </row>
    <row r="3600" spans="1:13" outlineLevel="2" x14ac:dyDescent="0.3">
      <c r="A3600" s="10" t="s">
        <v>398</v>
      </c>
      <c r="B3600" s="11">
        <v>0.92815606089115443</v>
      </c>
      <c r="C3600" s="12" t="s">
        <v>2015</v>
      </c>
      <c r="D3600" s="12" t="s">
        <v>2015</v>
      </c>
      <c r="E3600" s="12"/>
      <c r="F3600" s="13">
        <v>32</v>
      </c>
      <c r="G3600" s="13">
        <v>870.98</v>
      </c>
      <c r="H3600" s="13">
        <v>1739.94</v>
      </c>
      <c r="I3600" s="13">
        <v>2</v>
      </c>
      <c r="J3600" s="13">
        <v>-0.01</v>
      </c>
      <c r="K3600" s="13">
        <v>2</v>
      </c>
      <c r="L3600" s="13">
        <v>1.9E-3</v>
      </c>
      <c r="M3600" s="15" t="s">
        <v>6205</v>
      </c>
    </row>
    <row r="3601" spans="1:13" outlineLevel="2" x14ac:dyDescent="0.3">
      <c r="A3601" s="10" t="s">
        <v>398</v>
      </c>
      <c r="B3601" s="11">
        <v>0.46188270716753049</v>
      </c>
      <c r="C3601" s="12" t="s">
        <v>401</v>
      </c>
      <c r="D3601" s="12" t="s">
        <v>401</v>
      </c>
      <c r="E3601" s="12"/>
      <c r="F3601" s="13">
        <v>57.12</v>
      </c>
      <c r="G3601" s="13">
        <v>722.82</v>
      </c>
      <c r="H3601" s="13">
        <v>1443.62</v>
      </c>
      <c r="I3601" s="13">
        <v>2</v>
      </c>
      <c r="J3601" s="13">
        <v>-0.01</v>
      </c>
      <c r="K3601" s="13">
        <v>0</v>
      </c>
      <c r="L3601" s="14">
        <v>1.4E-5</v>
      </c>
      <c r="M3601" s="15" t="s">
        <v>6206</v>
      </c>
    </row>
    <row r="3602" spans="1:13" outlineLevel="2" x14ac:dyDescent="0.3">
      <c r="A3602" s="10" t="s">
        <v>398</v>
      </c>
      <c r="B3602" s="11">
        <v>0.85959574396295479</v>
      </c>
      <c r="C3602" s="12" t="s">
        <v>401</v>
      </c>
      <c r="D3602" s="12" t="s">
        <v>401</v>
      </c>
      <c r="E3602" s="12" t="s">
        <v>1</v>
      </c>
      <c r="F3602" s="13">
        <v>50.27</v>
      </c>
      <c r="G3602" s="13">
        <v>731.31</v>
      </c>
      <c r="H3602" s="13">
        <v>1460.61</v>
      </c>
      <c r="I3602" s="13">
        <v>2</v>
      </c>
      <c r="J3602" s="13">
        <v>0.99</v>
      </c>
      <c r="K3602" s="13">
        <v>0</v>
      </c>
      <c r="L3602" s="14">
        <v>5.8E-5</v>
      </c>
      <c r="M3602" s="15" t="s">
        <v>6204</v>
      </c>
    </row>
    <row r="3603" spans="1:13" outlineLevel="2" x14ac:dyDescent="0.3">
      <c r="A3603" s="10" t="s">
        <v>398</v>
      </c>
      <c r="B3603" s="11">
        <v>0.92284186941845414</v>
      </c>
      <c r="C3603" s="12" t="s">
        <v>401</v>
      </c>
      <c r="D3603" s="12" t="s">
        <v>401</v>
      </c>
      <c r="E3603" s="12" t="s">
        <v>25</v>
      </c>
      <c r="F3603" s="13">
        <v>48.13</v>
      </c>
      <c r="G3603" s="13">
        <v>738.81</v>
      </c>
      <c r="H3603" s="13">
        <v>1475.61</v>
      </c>
      <c r="I3603" s="13">
        <v>2</v>
      </c>
      <c r="J3603" s="13">
        <v>0</v>
      </c>
      <c r="K3603" s="13">
        <v>0</v>
      </c>
      <c r="L3603" s="14">
        <v>3.1000000000000001E-5</v>
      </c>
      <c r="M3603" s="15" t="s">
        <v>6204</v>
      </c>
    </row>
    <row r="3604" spans="1:13" outlineLevel="2" x14ac:dyDescent="0.3">
      <c r="A3604" s="10" t="s">
        <v>398</v>
      </c>
      <c r="B3604" s="11">
        <v>0.7996740303263713</v>
      </c>
      <c r="C3604" s="12" t="s">
        <v>405</v>
      </c>
      <c r="D3604" s="12" t="s">
        <v>405</v>
      </c>
      <c r="E3604" s="12"/>
      <c r="F3604" s="13">
        <v>109.68</v>
      </c>
      <c r="G3604" s="13">
        <v>930.99</v>
      </c>
      <c r="H3604" s="13">
        <v>1859.97</v>
      </c>
      <c r="I3604" s="13">
        <v>2</v>
      </c>
      <c r="J3604" s="13">
        <v>0.02</v>
      </c>
      <c r="K3604" s="13">
        <v>0</v>
      </c>
      <c r="L3604" s="14">
        <v>1.6999999999999999E-9</v>
      </c>
      <c r="M3604" s="15" t="s">
        <v>6208</v>
      </c>
    </row>
    <row r="3605" spans="1:13" outlineLevel="2" x14ac:dyDescent="0.3">
      <c r="A3605" s="10" t="s">
        <v>398</v>
      </c>
      <c r="B3605" s="11">
        <v>0.68091828399813725</v>
      </c>
      <c r="C3605" s="12" t="s">
        <v>2018</v>
      </c>
      <c r="D3605" s="12" t="s">
        <v>2018</v>
      </c>
      <c r="E3605" s="12"/>
      <c r="F3605" s="13">
        <v>74.73</v>
      </c>
      <c r="G3605" s="13">
        <v>873.13</v>
      </c>
      <c r="H3605" s="13">
        <v>2616.37</v>
      </c>
      <c r="I3605" s="13">
        <v>3</v>
      </c>
      <c r="J3605" s="13">
        <v>0</v>
      </c>
      <c r="K3605" s="13">
        <v>1</v>
      </c>
      <c r="L3605" s="14">
        <v>1.1999999999999999E-7</v>
      </c>
      <c r="M3605" s="15" t="s">
        <v>6205</v>
      </c>
    </row>
    <row r="3606" spans="1:13" outlineLevel="2" x14ac:dyDescent="0.3">
      <c r="A3606" s="10" t="s">
        <v>398</v>
      </c>
      <c r="B3606" s="11">
        <v>0.82922558692990356</v>
      </c>
      <c r="C3606" s="12" t="s">
        <v>2018</v>
      </c>
      <c r="D3606" s="12" t="s">
        <v>2018</v>
      </c>
      <c r="E3606" s="12"/>
      <c r="F3606" s="13">
        <v>23.4</v>
      </c>
      <c r="G3606" s="13">
        <v>655.35</v>
      </c>
      <c r="H3606" s="13">
        <v>2617.37</v>
      </c>
      <c r="I3606" s="13">
        <v>4</v>
      </c>
      <c r="J3606" s="13">
        <v>1</v>
      </c>
      <c r="K3606" s="13">
        <v>1</v>
      </c>
      <c r="L3606" s="13">
        <v>6.4000000000000003E-3</v>
      </c>
      <c r="M3606" s="15" t="s">
        <v>6205</v>
      </c>
    </row>
    <row r="3607" spans="1:13" outlineLevel="2" x14ac:dyDescent="0.3">
      <c r="A3607" s="10" t="s">
        <v>398</v>
      </c>
      <c r="B3607" s="11">
        <v>0.81321805239262013</v>
      </c>
      <c r="C3607" s="12" t="s">
        <v>2019</v>
      </c>
      <c r="D3607" s="17" t="s">
        <v>2019</v>
      </c>
      <c r="E3607" s="12"/>
      <c r="F3607" s="13">
        <v>78.77</v>
      </c>
      <c r="G3607" s="13">
        <v>1025.8900000000001</v>
      </c>
      <c r="H3607" s="13">
        <v>3074.65</v>
      </c>
      <c r="I3607" s="13">
        <v>3</v>
      </c>
      <c r="J3607" s="13">
        <v>0.02</v>
      </c>
      <c r="K3607" s="13">
        <v>2</v>
      </c>
      <c r="L3607" s="14">
        <v>4.1000000000000003E-8</v>
      </c>
      <c r="M3607" s="15" t="s">
        <v>6205</v>
      </c>
    </row>
    <row r="3608" spans="1:13" outlineLevel="2" x14ac:dyDescent="0.3">
      <c r="A3608" s="10" t="s">
        <v>398</v>
      </c>
      <c r="B3608" s="11">
        <v>0.89449150024512614</v>
      </c>
      <c r="C3608" s="12" t="s">
        <v>2011</v>
      </c>
      <c r="D3608" s="12" t="s">
        <v>2011</v>
      </c>
      <c r="E3608" s="12"/>
      <c r="F3608" s="13">
        <v>45.51</v>
      </c>
      <c r="G3608" s="13">
        <v>546.80999999999995</v>
      </c>
      <c r="H3608" s="13">
        <v>1091.5999999999999</v>
      </c>
      <c r="I3608" s="13">
        <v>2</v>
      </c>
      <c r="J3608" s="13">
        <v>-0.01</v>
      </c>
      <c r="K3608" s="13">
        <v>0</v>
      </c>
      <c r="L3608" s="13">
        <v>3.0999999999999999E-3</v>
      </c>
      <c r="M3608" s="15" t="s">
        <v>6205</v>
      </c>
    </row>
    <row r="3609" spans="1:13" outlineLevel="2" x14ac:dyDescent="0.3">
      <c r="A3609" s="10" t="s">
        <v>398</v>
      </c>
      <c r="B3609" s="11">
        <v>0.88188499382830088</v>
      </c>
      <c r="C3609" s="12" t="s">
        <v>3324</v>
      </c>
      <c r="D3609" s="12" t="s">
        <v>3324</v>
      </c>
      <c r="E3609" s="12"/>
      <c r="F3609" s="13">
        <v>122.63</v>
      </c>
      <c r="G3609" s="13">
        <v>901.45</v>
      </c>
      <c r="H3609" s="13">
        <v>1800.88</v>
      </c>
      <c r="I3609" s="13">
        <v>2</v>
      </c>
      <c r="J3609" s="13">
        <v>0</v>
      </c>
      <c r="K3609" s="13">
        <v>0</v>
      </c>
      <c r="L3609" s="14">
        <v>1.2000000000000001E-11</v>
      </c>
      <c r="M3609" s="15" t="s">
        <v>6206</v>
      </c>
    </row>
    <row r="3610" spans="1:13" outlineLevel="2" x14ac:dyDescent="0.3">
      <c r="A3610" s="10" t="s">
        <v>398</v>
      </c>
      <c r="B3610" s="11">
        <v>0.71569079045666573</v>
      </c>
      <c r="C3610" s="12" t="s">
        <v>4520</v>
      </c>
      <c r="D3610" s="12" t="s">
        <v>4520</v>
      </c>
      <c r="E3610" s="12"/>
      <c r="F3610" s="13">
        <v>38.590000000000003</v>
      </c>
      <c r="G3610" s="13">
        <v>488.79</v>
      </c>
      <c r="H3610" s="13">
        <v>975.57</v>
      </c>
      <c r="I3610" s="13">
        <v>2</v>
      </c>
      <c r="J3610" s="13">
        <v>-0.01</v>
      </c>
      <c r="K3610" s="13">
        <v>0</v>
      </c>
      <c r="L3610" s="13">
        <v>2.8999999999999998E-3</v>
      </c>
      <c r="M3610" s="15" t="s">
        <v>6207</v>
      </c>
    </row>
    <row r="3611" spans="1:13" outlineLevel="2" x14ac:dyDescent="0.3">
      <c r="A3611" s="10" t="s">
        <v>398</v>
      </c>
      <c r="B3611" s="11">
        <v>1.0097275223536337</v>
      </c>
      <c r="C3611" s="12" t="s">
        <v>5404</v>
      </c>
      <c r="D3611" s="12" t="s">
        <v>5404</v>
      </c>
      <c r="E3611" s="12"/>
      <c r="F3611" s="13">
        <v>71.069999999999993</v>
      </c>
      <c r="G3611" s="13">
        <v>887</v>
      </c>
      <c r="H3611" s="13">
        <v>1771.98</v>
      </c>
      <c r="I3611" s="13">
        <v>2</v>
      </c>
      <c r="J3611" s="13">
        <v>0.01</v>
      </c>
      <c r="K3611" s="13">
        <v>1</v>
      </c>
      <c r="L3611" s="14">
        <v>9.4E-7</v>
      </c>
      <c r="M3611" s="15" t="s">
        <v>6208</v>
      </c>
    </row>
    <row r="3612" spans="1:13" outlineLevel="2" x14ac:dyDescent="0.3">
      <c r="A3612" s="10" t="s">
        <v>398</v>
      </c>
      <c r="B3612" s="11">
        <v>0.81019323337167626</v>
      </c>
      <c r="C3612" s="12" t="s">
        <v>5404</v>
      </c>
      <c r="D3612" s="12" t="s">
        <v>5404</v>
      </c>
      <c r="E3612" s="12"/>
      <c r="F3612" s="13">
        <v>27.1</v>
      </c>
      <c r="G3612" s="13">
        <v>591.66</v>
      </c>
      <c r="H3612" s="13">
        <v>1771.97</v>
      </c>
      <c r="I3612" s="13">
        <v>3</v>
      </c>
      <c r="J3612" s="13">
        <v>0</v>
      </c>
      <c r="K3612" s="13">
        <v>1</v>
      </c>
      <c r="L3612" s="13">
        <v>2.8999999999999998E-3</v>
      </c>
      <c r="M3612" s="15" t="s">
        <v>6208</v>
      </c>
    </row>
    <row r="3613" spans="1:13" outlineLevel="2" x14ac:dyDescent="0.3">
      <c r="A3613" s="10" t="s">
        <v>398</v>
      </c>
      <c r="B3613" s="11">
        <v>1.0030129907253837</v>
      </c>
      <c r="C3613" s="12" t="s">
        <v>402</v>
      </c>
      <c r="D3613" s="12" t="s">
        <v>402</v>
      </c>
      <c r="E3613" s="12"/>
      <c r="F3613" s="13">
        <v>47.02</v>
      </c>
      <c r="G3613" s="13">
        <v>530.97</v>
      </c>
      <c r="H3613" s="13">
        <v>1589.9</v>
      </c>
      <c r="I3613" s="13">
        <v>3</v>
      </c>
      <c r="J3613" s="13">
        <v>-0.01</v>
      </c>
      <c r="K3613" s="13">
        <v>0</v>
      </c>
      <c r="L3613" s="13">
        <v>5.1000000000000004E-4</v>
      </c>
      <c r="M3613" s="15" t="s">
        <v>6204</v>
      </c>
    </row>
    <row r="3614" spans="1:13" outlineLevel="2" x14ac:dyDescent="0.3">
      <c r="A3614" s="10" t="s">
        <v>398</v>
      </c>
      <c r="B3614" s="11">
        <v>0.83919620816611107</v>
      </c>
      <c r="C3614" s="12" t="s">
        <v>2014</v>
      </c>
      <c r="D3614" s="12" t="s">
        <v>2014</v>
      </c>
      <c r="E3614" s="12"/>
      <c r="F3614" s="13">
        <v>94.48</v>
      </c>
      <c r="G3614" s="13">
        <v>836.45</v>
      </c>
      <c r="H3614" s="13">
        <v>1670.9</v>
      </c>
      <c r="I3614" s="13">
        <v>2</v>
      </c>
      <c r="J3614" s="13">
        <v>0.01</v>
      </c>
      <c r="K3614" s="13">
        <v>0</v>
      </c>
      <c r="L3614" s="14">
        <v>9.8999999999999993E-9</v>
      </c>
      <c r="M3614" s="15" t="s">
        <v>6208</v>
      </c>
    </row>
    <row r="3615" spans="1:13" outlineLevel="2" x14ac:dyDescent="0.3">
      <c r="A3615" s="10" t="s">
        <v>398</v>
      </c>
      <c r="B3615" s="11">
        <v>0.96136253581546283</v>
      </c>
      <c r="C3615" s="12" t="s">
        <v>2014</v>
      </c>
      <c r="D3615" s="12" t="s">
        <v>2014</v>
      </c>
      <c r="E3615" s="12"/>
      <c r="F3615" s="13">
        <v>43.76</v>
      </c>
      <c r="G3615" s="13">
        <v>557.97</v>
      </c>
      <c r="H3615" s="13">
        <v>1670.89</v>
      </c>
      <c r="I3615" s="13">
        <v>3</v>
      </c>
      <c r="J3615" s="13">
        <v>0</v>
      </c>
      <c r="K3615" s="13">
        <v>0</v>
      </c>
      <c r="L3615" s="13">
        <v>1.4999999999999999E-4</v>
      </c>
      <c r="M3615" s="15" t="s">
        <v>6208</v>
      </c>
    </row>
    <row r="3616" spans="1:13" outlineLevel="2" x14ac:dyDescent="0.3">
      <c r="A3616" s="10" t="s">
        <v>398</v>
      </c>
      <c r="B3616" s="11">
        <v>0.529251310532172</v>
      </c>
      <c r="C3616" s="12" t="s">
        <v>5406</v>
      </c>
      <c r="D3616" s="12" t="s">
        <v>5406</v>
      </c>
      <c r="E3616" s="12"/>
      <c r="F3616" s="13">
        <v>45.29</v>
      </c>
      <c r="G3616" s="13">
        <v>643.03</v>
      </c>
      <c r="H3616" s="13">
        <v>1926.06</v>
      </c>
      <c r="I3616" s="13">
        <v>3</v>
      </c>
      <c r="J3616" s="13">
        <v>0</v>
      </c>
      <c r="K3616" s="13">
        <v>1</v>
      </c>
      <c r="L3616" s="14">
        <v>6.0000000000000002E-5</v>
      </c>
      <c r="M3616" s="15" t="s">
        <v>6208</v>
      </c>
    </row>
    <row r="3617" spans="1:13" outlineLevel="2" x14ac:dyDescent="0.3">
      <c r="A3617" s="10" t="s">
        <v>398</v>
      </c>
      <c r="B3617" s="11">
        <v>0.68575784956921959</v>
      </c>
      <c r="C3617" s="12" t="s">
        <v>4521</v>
      </c>
      <c r="D3617" s="12" t="s">
        <v>4521</v>
      </c>
      <c r="E3617" s="12"/>
      <c r="F3617" s="13">
        <v>67.069999999999993</v>
      </c>
      <c r="G3617" s="13">
        <v>581.85</v>
      </c>
      <c r="H3617" s="13">
        <v>1161.68</v>
      </c>
      <c r="I3617" s="13">
        <v>2</v>
      </c>
      <c r="J3617" s="13">
        <v>-0.02</v>
      </c>
      <c r="K3617" s="13">
        <v>0</v>
      </c>
      <c r="L3617" s="14">
        <v>1.2999999999999999E-5</v>
      </c>
      <c r="M3617" s="15" t="s">
        <v>6207</v>
      </c>
    </row>
    <row r="3618" spans="1:13" outlineLevel="2" x14ac:dyDescent="0.3">
      <c r="A3618" s="10" t="s">
        <v>398</v>
      </c>
      <c r="B3618" s="11">
        <v>0.89658347276417527</v>
      </c>
      <c r="C3618" s="12" t="s">
        <v>2016</v>
      </c>
      <c r="D3618" s="12" t="s">
        <v>2016</v>
      </c>
      <c r="E3618" s="12"/>
      <c r="F3618" s="13">
        <v>57.72</v>
      </c>
      <c r="G3618" s="13">
        <v>713.36</v>
      </c>
      <c r="H3618" s="13">
        <v>2137.06</v>
      </c>
      <c r="I3618" s="13">
        <v>3</v>
      </c>
      <c r="J3618" s="13">
        <v>-0.01</v>
      </c>
      <c r="K3618" s="13">
        <v>0</v>
      </c>
      <c r="L3618" s="14">
        <v>3.8999999999999999E-6</v>
      </c>
      <c r="M3618" s="15" t="s">
        <v>6205</v>
      </c>
    </row>
    <row r="3619" spans="1:13" outlineLevel="2" x14ac:dyDescent="0.3">
      <c r="A3619" s="10" t="s">
        <v>398</v>
      </c>
      <c r="B3619" s="11">
        <v>0.93381792537835928</v>
      </c>
      <c r="C3619" s="12" t="s">
        <v>399</v>
      </c>
      <c r="D3619" s="12" t="s">
        <v>399</v>
      </c>
      <c r="E3619" s="12"/>
      <c r="F3619" s="13">
        <v>45.87</v>
      </c>
      <c r="G3619" s="13">
        <v>589.30999999999995</v>
      </c>
      <c r="H3619" s="13">
        <v>1176.5999999999999</v>
      </c>
      <c r="I3619" s="13">
        <v>2</v>
      </c>
      <c r="J3619" s="13">
        <v>-0.01</v>
      </c>
      <c r="K3619" s="13">
        <v>0</v>
      </c>
      <c r="L3619" s="13">
        <v>6.8000000000000005E-4</v>
      </c>
      <c r="M3619" s="15" t="s">
        <v>6204</v>
      </c>
    </row>
    <row r="3620" spans="1:13" outlineLevel="2" x14ac:dyDescent="0.3">
      <c r="A3620" s="10" t="s">
        <v>398</v>
      </c>
      <c r="B3620" s="11">
        <v>0.76280938064699066</v>
      </c>
      <c r="C3620" s="12" t="s">
        <v>4522</v>
      </c>
      <c r="D3620" s="12" t="s">
        <v>4522</v>
      </c>
      <c r="E3620" s="12"/>
      <c r="F3620" s="13">
        <v>64.88</v>
      </c>
      <c r="G3620" s="13">
        <v>777.42</v>
      </c>
      <c r="H3620" s="13">
        <v>1552.82</v>
      </c>
      <c r="I3620" s="13">
        <v>2</v>
      </c>
      <c r="J3620" s="13">
        <v>-0.01</v>
      </c>
      <c r="K3620" s="13">
        <v>0</v>
      </c>
      <c r="L3620" s="14">
        <v>7.9000000000000006E-6</v>
      </c>
      <c r="M3620" s="15" t="s">
        <v>6207</v>
      </c>
    </row>
    <row r="3621" spans="1:13" outlineLevel="2" x14ac:dyDescent="0.3">
      <c r="A3621" s="10" t="s">
        <v>398</v>
      </c>
      <c r="B3621" s="11">
        <v>0.75601242216448961</v>
      </c>
      <c r="C3621" s="12" t="s">
        <v>5405</v>
      </c>
      <c r="D3621" s="17" t="s">
        <v>5405</v>
      </c>
      <c r="E3621" s="12"/>
      <c r="F3621" s="13">
        <v>52.28</v>
      </c>
      <c r="G3621" s="13">
        <v>609.35</v>
      </c>
      <c r="H3621" s="13">
        <v>1825.02</v>
      </c>
      <c r="I3621" s="13">
        <v>3</v>
      </c>
      <c r="J3621" s="13">
        <v>-0.01</v>
      </c>
      <c r="K3621" s="13">
        <v>1</v>
      </c>
      <c r="L3621" s="14">
        <v>1.2999999999999999E-5</v>
      </c>
      <c r="M3621" s="15" t="s">
        <v>6208</v>
      </c>
    </row>
    <row r="3622" spans="1:13" outlineLevel="2" x14ac:dyDescent="0.3">
      <c r="A3622" s="10" t="s">
        <v>398</v>
      </c>
      <c r="B3622" s="11">
        <v>0.87006988658949158</v>
      </c>
      <c r="C3622" s="12" t="s">
        <v>403</v>
      </c>
      <c r="D3622" s="12" t="s">
        <v>403</v>
      </c>
      <c r="E3622" s="12"/>
      <c r="F3622" s="13">
        <v>52.27</v>
      </c>
      <c r="G3622" s="13">
        <v>810.42</v>
      </c>
      <c r="H3622" s="13">
        <v>1618.84</v>
      </c>
      <c r="I3622" s="13">
        <v>2</v>
      </c>
      <c r="J3622" s="13">
        <v>-0.01</v>
      </c>
      <c r="K3622" s="13">
        <v>0</v>
      </c>
      <c r="L3622" s="13">
        <v>3.2000000000000003E-4</v>
      </c>
      <c r="M3622" s="15" t="s">
        <v>6204</v>
      </c>
    </row>
    <row r="3623" spans="1:13" outlineLevel="2" x14ac:dyDescent="0.3">
      <c r="A3623" s="10" t="s">
        <v>398</v>
      </c>
      <c r="B3623" s="11">
        <v>0.95631220181976218</v>
      </c>
      <c r="C3623" s="12" t="s">
        <v>5403</v>
      </c>
      <c r="D3623" s="12" t="s">
        <v>5403</v>
      </c>
      <c r="E3623" s="12"/>
      <c r="F3623" s="13">
        <v>35.47</v>
      </c>
      <c r="G3623" s="13">
        <v>662.35</v>
      </c>
      <c r="H3623" s="13">
        <v>1322.69</v>
      </c>
      <c r="I3623" s="13">
        <v>2</v>
      </c>
      <c r="J3623" s="13">
        <v>0</v>
      </c>
      <c r="K3623" s="13">
        <v>0</v>
      </c>
      <c r="L3623" s="13">
        <v>2.7E-2</v>
      </c>
      <c r="M3623" s="15" t="s">
        <v>6208</v>
      </c>
    </row>
    <row r="3624" spans="1:13" outlineLevel="2" x14ac:dyDescent="0.3">
      <c r="A3624" s="10" t="s">
        <v>398</v>
      </c>
      <c r="B3624" s="16">
        <v>0.77741183230195476</v>
      </c>
      <c r="C3624" s="12" t="s">
        <v>3321</v>
      </c>
      <c r="D3624" s="12" t="s">
        <v>3321</v>
      </c>
      <c r="E3624" s="12"/>
      <c r="F3624" s="13">
        <v>39.31</v>
      </c>
      <c r="G3624" s="13">
        <v>677.36</v>
      </c>
      <c r="H3624" s="13">
        <v>1352.71</v>
      </c>
      <c r="I3624" s="13">
        <v>2</v>
      </c>
      <c r="J3624" s="13">
        <v>-0.01</v>
      </c>
      <c r="K3624" s="13">
        <v>0</v>
      </c>
      <c r="L3624" s="13">
        <v>2.3999999999999998E-3</v>
      </c>
      <c r="M3624" s="15" t="s">
        <v>6219</v>
      </c>
    </row>
    <row r="3625" spans="1:13" outlineLevel="2" x14ac:dyDescent="0.3">
      <c r="A3625" s="10" t="s">
        <v>398</v>
      </c>
      <c r="B3625" s="16">
        <v>0.71255154196778581</v>
      </c>
      <c r="C3625" s="12" t="s">
        <v>3321</v>
      </c>
      <c r="D3625" s="12" t="s">
        <v>3321</v>
      </c>
      <c r="E3625" s="12"/>
      <c r="F3625" s="13">
        <v>27</v>
      </c>
      <c r="G3625" s="13">
        <v>451.91</v>
      </c>
      <c r="H3625" s="13">
        <v>1352.69</v>
      </c>
      <c r="I3625" s="13">
        <v>3</v>
      </c>
      <c r="J3625" s="13">
        <v>-0.02</v>
      </c>
      <c r="K3625" s="13">
        <v>0</v>
      </c>
      <c r="L3625" s="13">
        <v>5.8000000000000003E-2</v>
      </c>
      <c r="M3625" s="15" t="s">
        <v>6219</v>
      </c>
    </row>
    <row r="3626" spans="1:13" outlineLevel="2" x14ac:dyDescent="0.3">
      <c r="A3626" s="10" t="s">
        <v>398</v>
      </c>
      <c r="B3626" s="16">
        <v>0.71432911330899773</v>
      </c>
      <c r="C3626" s="12" t="s">
        <v>400</v>
      </c>
      <c r="D3626" s="12" t="s">
        <v>400</v>
      </c>
      <c r="E3626" s="12"/>
      <c r="F3626" s="13">
        <v>51.85</v>
      </c>
      <c r="G3626" s="13">
        <v>644.32000000000005</v>
      </c>
      <c r="H3626" s="13">
        <v>1286.6300000000001</v>
      </c>
      <c r="I3626" s="13">
        <v>2</v>
      </c>
      <c r="J3626" s="13">
        <v>-0.01</v>
      </c>
      <c r="K3626" s="13">
        <v>0</v>
      </c>
      <c r="L3626" s="13">
        <v>2.0000000000000001E-4</v>
      </c>
      <c r="M3626" s="15" t="s">
        <v>6219</v>
      </c>
    </row>
    <row r="3627" spans="1:13" outlineLevel="2" x14ac:dyDescent="0.3">
      <c r="A3627" s="10" t="s">
        <v>398</v>
      </c>
      <c r="B3627" s="16">
        <v>0.91013566405776625</v>
      </c>
      <c r="C3627" s="12" t="s">
        <v>400</v>
      </c>
      <c r="D3627" s="12" t="s">
        <v>400</v>
      </c>
      <c r="E3627" s="12" t="s">
        <v>1</v>
      </c>
      <c r="F3627" s="13">
        <v>49.8</v>
      </c>
      <c r="G3627" s="13">
        <v>652.32000000000005</v>
      </c>
      <c r="H3627" s="13">
        <v>1302.6300000000001</v>
      </c>
      <c r="I3627" s="13">
        <v>2</v>
      </c>
      <c r="J3627" s="13">
        <v>0</v>
      </c>
      <c r="K3627" s="13">
        <v>0</v>
      </c>
      <c r="L3627" s="13">
        <v>3.3E-4</v>
      </c>
      <c r="M3627" s="15" t="s">
        <v>6218</v>
      </c>
    </row>
    <row r="3628" spans="1:13" outlineLevel="2" x14ac:dyDescent="0.3">
      <c r="A3628" s="10" t="s">
        <v>398</v>
      </c>
      <c r="B3628" s="16">
        <v>1.130688736187647</v>
      </c>
      <c r="C3628" s="12" t="s">
        <v>400</v>
      </c>
      <c r="D3628" s="12" t="s">
        <v>400</v>
      </c>
      <c r="E3628" s="12" t="s">
        <v>1</v>
      </c>
      <c r="F3628" s="13">
        <v>36.950000000000003</v>
      </c>
      <c r="G3628" s="13">
        <v>435.22</v>
      </c>
      <c r="H3628" s="13">
        <v>1302.6300000000001</v>
      </c>
      <c r="I3628" s="13">
        <v>3</v>
      </c>
      <c r="J3628" s="13">
        <v>-0.01</v>
      </c>
      <c r="K3628" s="13">
        <v>0</v>
      </c>
      <c r="L3628" s="13">
        <v>9.8999999999999999E-4</v>
      </c>
      <c r="M3628" s="15" t="s">
        <v>6217</v>
      </c>
    </row>
    <row r="3629" spans="1:13" outlineLevel="2" x14ac:dyDescent="0.3">
      <c r="A3629" s="10" t="s">
        <v>398</v>
      </c>
      <c r="B3629" s="16">
        <v>0.58335834709048062</v>
      </c>
      <c r="C3629" s="12" t="s">
        <v>400</v>
      </c>
      <c r="D3629" s="12" t="s">
        <v>400</v>
      </c>
      <c r="E3629" s="12"/>
      <c r="F3629" s="13">
        <v>22.87</v>
      </c>
      <c r="G3629" s="13">
        <v>429.88</v>
      </c>
      <c r="H3629" s="13">
        <v>1286.6199999999999</v>
      </c>
      <c r="I3629" s="13">
        <v>3</v>
      </c>
      <c r="J3629" s="13">
        <v>-0.02</v>
      </c>
      <c r="K3629" s="13">
        <v>0</v>
      </c>
      <c r="L3629" s="13">
        <v>7.4000000000000003E-3</v>
      </c>
      <c r="M3629" s="15" t="s">
        <v>6219</v>
      </c>
    </row>
    <row r="3630" spans="1:13" outlineLevel="2" x14ac:dyDescent="0.3">
      <c r="A3630" s="10" t="s">
        <v>398</v>
      </c>
      <c r="B3630" s="16">
        <v>0.82690468210690271</v>
      </c>
      <c r="C3630" s="12" t="s">
        <v>2012</v>
      </c>
      <c r="D3630" s="12" t="s">
        <v>2012</v>
      </c>
      <c r="E3630" s="12" t="s">
        <v>1</v>
      </c>
      <c r="F3630" s="13">
        <v>48.94</v>
      </c>
      <c r="G3630" s="13">
        <v>723.36</v>
      </c>
      <c r="H3630" s="13">
        <v>1444.7</v>
      </c>
      <c r="I3630" s="13">
        <v>2</v>
      </c>
      <c r="J3630" s="13">
        <v>-0.01</v>
      </c>
      <c r="K3630" s="13">
        <v>0</v>
      </c>
      <c r="L3630" s="13">
        <v>2.1000000000000001E-4</v>
      </c>
      <c r="M3630" s="15" t="s">
        <v>6218</v>
      </c>
    </row>
    <row r="3631" spans="1:13" outlineLevel="2" x14ac:dyDescent="0.3">
      <c r="A3631" s="10" t="s">
        <v>398</v>
      </c>
      <c r="B3631" s="16">
        <v>0.93865744821432706</v>
      </c>
      <c r="C3631" s="12" t="s">
        <v>2012</v>
      </c>
      <c r="D3631" s="12" t="s">
        <v>2012</v>
      </c>
      <c r="E3631" s="12"/>
      <c r="F3631" s="13">
        <v>23.78</v>
      </c>
      <c r="G3631" s="13">
        <v>477.24</v>
      </c>
      <c r="H3631" s="13">
        <v>1428.69</v>
      </c>
      <c r="I3631" s="13">
        <v>3</v>
      </c>
      <c r="J3631" s="13">
        <v>-0.02</v>
      </c>
      <c r="K3631" s="13">
        <v>0</v>
      </c>
      <c r="L3631" s="13">
        <v>3.4000000000000002E-2</v>
      </c>
      <c r="M3631" s="15" t="s">
        <v>6220</v>
      </c>
    </row>
    <row r="3632" spans="1:13" outlineLevel="2" x14ac:dyDescent="0.3">
      <c r="A3632" s="10" t="s">
        <v>398</v>
      </c>
      <c r="B3632" s="16">
        <v>0.43083999771557674</v>
      </c>
      <c r="C3632" s="12" t="s">
        <v>3325</v>
      </c>
      <c r="D3632" s="12" t="s">
        <v>3325</v>
      </c>
      <c r="E3632" s="12"/>
      <c r="F3632" s="13">
        <v>48.64</v>
      </c>
      <c r="G3632" s="13">
        <v>633.6</v>
      </c>
      <c r="H3632" s="13">
        <v>1897.79</v>
      </c>
      <c r="I3632" s="13">
        <v>3</v>
      </c>
      <c r="J3632" s="13">
        <v>-0.01</v>
      </c>
      <c r="K3632" s="13">
        <v>0</v>
      </c>
      <c r="L3632" s="14">
        <v>2.6999999999999999E-5</v>
      </c>
      <c r="M3632" s="15" t="s">
        <v>6219</v>
      </c>
    </row>
    <row r="3633" spans="1:13" outlineLevel="2" x14ac:dyDescent="0.3">
      <c r="A3633" s="10" t="s">
        <v>398</v>
      </c>
      <c r="B3633" s="16">
        <v>0.54481003830822483</v>
      </c>
      <c r="C3633" s="12" t="s">
        <v>2017</v>
      </c>
      <c r="D3633" s="12" t="s">
        <v>2017</v>
      </c>
      <c r="E3633" s="12"/>
      <c r="F3633" s="13">
        <v>134.54</v>
      </c>
      <c r="G3633" s="13">
        <v>843.36</v>
      </c>
      <c r="H3633" s="13">
        <v>2527.0500000000002</v>
      </c>
      <c r="I3633" s="13">
        <v>3</v>
      </c>
      <c r="J3633" s="13">
        <v>0</v>
      </c>
      <c r="K3633" s="13">
        <v>0</v>
      </c>
      <c r="L3633" s="14">
        <v>2.8999999999999998E-13</v>
      </c>
      <c r="M3633" s="15" t="s">
        <v>6218</v>
      </c>
    </row>
    <row r="3634" spans="1:13" outlineLevel="2" x14ac:dyDescent="0.3">
      <c r="A3634" s="10" t="s">
        <v>398</v>
      </c>
      <c r="B3634" s="16" t="s">
        <v>8172</v>
      </c>
      <c r="C3634" s="12" t="s">
        <v>5407</v>
      </c>
      <c r="D3634" s="12" t="s">
        <v>5407</v>
      </c>
      <c r="E3634" s="12"/>
      <c r="F3634" s="13">
        <v>83.07</v>
      </c>
      <c r="G3634" s="13">
        <v>742.33</v>
      </c>
      <c r="H3634" s="13">
        <v>2223.9699999999998</v>
      </c>
      <c r="I3634" s="13">
        <v>3</v>
      </c>
      <c r="J3634" s="13">
        <v>0.96</v>
      </c>
      <c r="K3634" s="13">
        <v>1</v>
      </c>
      <c r="L3634" s="14">
        <v>1.6000000000000001E-8</v>
      </c>
      <c r="M3634" s="15" t="s">
        <v>6216</v>
      </c>
    </row>
    <row r="3635" spans="1:13" outlineLevel="2" x14ac:dyDescent="0.3">
      <c r="A3635" s="10" t="s">
        <v>398</v>
      </c>
      <c r="B3635" s="16">
        <v>1.3668976620855802</v>
      </c>
      <c r="C3635" s="12" t="s">
        <v>6272</v>
      </c>
      <c r="D3635" s="17" t="s">
        <v>6272</v>
      </c>
      <c r="E3635" s="12"/>
      <c r="F3635" s="13">
        <v>41.62</v>
      </c>
      <c r="G3635" s="13">
        <v>711.72</v>
      </c>
      <c r="H3635" s="13">
        <v>2132.13</v>
      </c>
      <c r="I3635" s="13">
        <v>3</v>
      </c>
      <c r="J3635" s="13">
        <v>-0.01</v>
      </c>
      <c r="K3635" s="13">
        <v>1</v>
      </c>
      <c r="L3635" s="13">
        <v>1.2999999999999999E-4</v>
      </c>
      <c r="M3635" s="15" t="s">
        <v>6218</v>
      </c>
    </row>
    <row r="3636" spans="1:13" outlineLevel="2" x14ac:dyDescent="0.3">
      <c r="A3636" s="10" t="s">
        <v>398</v>
      </c>
      <c r="B3636" s="16">
        <v>0.89131553108521</v>
      </c>
      <c r="C3636" s="12" t="s">
        <v>6273</v>
      </c>
      <c r="D3636" s="17" t="s">
        <v>6273</v>
      </c>
      <c r="E3636" s="12" t="s">
        <v>25</v>
      </c>
      <c r="F3636" s="13">
        <v>36.119999999999997</v>
      </c>
      <c r="G3636" s="13">
        <v>769.71</v>
      </c>
      <c r="H3636" s="13">
        <v>2306.1</v>
      </c>
      <c r="I3636" s="13">
        <v>3</v>
      </c>
      <c r="J3636" s="13">
        <v>1.02</v>
      </c>
      <c r="K3636" s="13">
        <v>1</v>
      </c>
      <c r="L3636" s="13">
        <v>4.0999999999999999E-4</v>
      </c>
      <c r="M3636" s="15" t="s">
        <v>6219</v>
      </c>
    </row>
    <row r="3637" spans="1:13" outlineLevel="2" x14ac:dyDescent="0.3">
      <c r="A3637" s="10" t="s">
        <v>398</v>
      </c>
      <c r="B3637" s="16">
        <v>0.59997000738141815</v>
      </c>
      <c r="C3637" s="12" t="s">
        <v>2013</v>
      </c>
      <c r="D3637" s="12" t="s">
        <v>2013</v>
      </c>
      <c r="E3637" s="12"/>
      <c r="F3637" s="13">
        <v>50.17</v>
      </c>
      <c r="G3637" s="13">
        <v>823.45</v>
      </c>
      <c r="H3637" s="13">
        <v>1644.88</v>
      </c>
      <c r="I3637" s="13">
        <v>2</v>
      </c>
      <c r="J3637" s="13">
        <v>-0.01</v>
      </c>
      <c r="K3637" s="13">
        <v>0</v>
      </c>
      <c r="L3637" s="13">
        <v>2.9999999999999997E-4</v>
      </c>
      <c r="M3637" s="15" t="s">
        <v>6218</v>
      </c>
    </row>
    <row r="3638" spans="1:13" outlineLevel="2" x14ac:dyDescent="0.3">
      <c r="A3638" s="10" t="s">
        <v>398</v>
      </c>
      <c r="B3638" s="16">
        <v>1.1092222628019921</v>
      </c>
      <c r="C3638" s="12" t="s">
        <v>2013</v>
      </c>
      <c r="D3638" s="12" t="s">
        <v>2013</v>
      </c>
      <c r="E3638" s="12"/>
      <c r="F3638" s="13">
        <v>42.95</v>
      </c>
      <c r="G3638" s="13">
        <v>549.29999999999995</v>
      </c>
      <c r="H3638" s="13">
        <v>1644.87</v>
      </c>
      <c r="I3638" s="13">
        <v>3</v>
      </c>
      <c r="J3638" s="13">
        <v>-0.02</v>
      </c>
      <c r="K3638" s="13">
        <v>0</v>
      </c>
      <c r="L3638" s="13">
        <v>9.7999999999999997E-4</v>
      </c>
      <c r="M3638" s="15" t="s">
        <v>6218</v>
      </c>
    </row>
    <row r="3639" spans="1:13" outlineLevel="2" x14ac:dyDescent="0.3">
      <c r="A3639" s="10" t="s">
        <v>398</v>
      </c>
      <c r="B3639" s="16">
        <v>0.77924088210819853</v>
      </c>
      <c r="C3639" s="12" t="s">
        <v>4523</v>
      </c>
      <c r="D3639" s="12" t="s">
        <v>4523</v>
      </c>
      <c r="E3639" s="12"/>
      <c r="F3639" s="13">
        <v>40.36</v>
      </c>
      <c r="G3639" s="13">
        <v>558.29999999999995</v>
      </c>
      <c r="H3639" s="13">
        <v>2229.16</v>
      </c>
      <c r="I3639" s="13">
        <v>4</v>
      </c>
      <c r="J3639" s="13">
        <v>-0.02</v>
      </c>
      <c r="K3639" s="13">
        <v>1</v>
      </c>
      <c r="L3639" s="13">
        <v>2.7E-4</v>
      </c>
      <c r="M3639" s="15" t="s">
        <v>6220</v>
      </c>
    </row>
    <row r="3640" spans="1:13" outlineLevel="2" x14ac:dyDescent="0.3">
      <c r="A3640" s="10" t="s">
        <v>398</v>
      </c>
      <c r="B3640" s="16">
        <v>0.8969954832343553</v>
      </c>
      <c r="C3640" s="12" t="s">
        <v>6274</v>
      </c>
      <c r="D3640" s="17" t="s">
        <v>6274</v>
      </c>
      <c r="E3640" s="12"/>
      <c r="F3640" s="13">
        <v>31.98</v>
      </c>
      <c r="G3640" s="13">
        <v>454.6</v>
      </c>
      <c r="H3640" s="13">
        <v>1360.77</v>
      </c>
      <c r="I3640" s="13">
        <v>3</v>
      </c>
      <c r="J3640" s="13">
        <v>-0.02</v>
      </c>
      <c r="K3640" s="13">
        <v>1</v>
      </c>
      <c r="L3640" s="13">
        <v>2.5000000000000001E-3</v>
      </c>
      <c r="M3640" s="15" t="s">
        <v>6216</v>
      </c>
    </row>
    <row r="3641" spans="1:13" outlineLevel="2" x14ac:dyDescent="0.3">
      <c r="A3641" s="10" t="s">
        <v>398</v>
      </c>
      <c r="B3641" s="16">
        <v>0.51847439338126855</v>
      </c>
      <c r="C3641" s="12" t="s">
        <v>3326</v>
      </c>
      <c r="D3641" s="12" t="s">
        <v>3326</v>
      </c>
      <c r="E3641" s="12"/>
      <c r="F3641" s="13">
        <v>90.52</v>
      </c>
      <c r="G3641" s="13">
        <v>1016.57</v>
      </c>
      <c r="H3641" s="13">
        <v>2031.13</v>
      </c>
      <c r="I3641" s="13">
        <v>2</v>
      </c>
      <c r="J3641" s="13">
        <v>0</v>
      </c>
      <c r="K3641" s="13">
        <v>1</v>
      </c>
      <c r="L3641" s="14">
        <v>9.6999999999999992E-9</v>
      </c>
      <c r="M3641" s="15" t="s">
        <v>6219</v>
      </c>
    </row>
    <row r="3642" spans="1:13" outlineLevel="2" x14ac:dyDescent="0.3">
      <c r="A3642" s="10" t="s">
        <v>398</v>
      </c>
      <c r="B3642" s="16">
        <v>0.88746534595738891</v>
      </c>
      <c r="C3642" s="12" t="s">
        <v>3326</v>
      </c>
      <c r="D3642" s="12" t="s">
        <v>3326</v>
      </c>
      <c r="E3642" s="12"/>
      <c r="F3642" s="13">
        <v>25.34</v>
      </c>
      <c r="G3642" s="13">
        <v>508.78</v>
      </c>
      <c r="H3642" s="13">
        <v>2031.1</v>
      </c>
      <c r="I3642" s="13">
        <v>4</v>
      </c>
      <c r="J3642" s="13">
        <v>-0.03</v>
      </c>
      <c r="K3642" s="13">
        <v>1</v>
      </c>
      <c r="L3642" s="13">
        <v>4.1999999999999997E-3</v>
      </c>
      <c r="M3642" s="15" t="s">
        <v>6219</v>
      </c>
    </row>
    <row r="3643" spans="1:13" outlineLevel="2" x14ac:dyDescent="0.3">
      <c r="A3643" s="10" t="s">
        <v>398</v>
      </c>
      <c r="B3643" s="16">
        <v>0.95577934096261452</v>
      </c>
      <c r="C3643" s="12" t="s">
        <v>6271</v>
      </c>
      <c r="D3643" s="17" t="s">
        <v>6271</v>
      </c>
      <c r="E3643" s="12"/>
      <c r="F3643" s="13">
        <v>46.56</v>
      </c>
      <c r="G3643" s="13">
        <v>654.86</v>
      </c>
      <c r="H3643" s="13">
        <v>2615.4</v>
      </c>
      <c r="I3643" s="13">
        <v>4</v>
      </c>
      <c r="J3643" s="13">
        <v>-0.02</v>
      </c>
      <c r="K3643" s="13">
        <v>2</v>
      </c>
      <c r="L3643" s="14">
        <v>4.3000000000000002E-5</v>
      </c>
      <c r="M3643" s="15" t="s">
        <v>6220</v>
      </c>
    </row>
    <row r="3644" spans="1:13" outlineLevel="2" x14ac:dyDescent="0.3">
      <c r="A3644" s="10" t="s">
        <v>398</v>
      </c>
      <c r="B3644" s="16">
        <v>0.71152967949831047</v>
      </c>
      <c r="C3644" s="12" t="s">
        <v>2015</v>
      </c>
      <c r="D3644" s="12" t="s">
        <v>2015</v>
      </c>
      <c r="E3644" s="12"/>
      <c r="F3644" s="13">
        <v>40.31</v>
      </c>
      <c r="G3644" s="13">
        <v>870.98</v>
      </c>
      <c r="H3644" s="13">
        <v>1739.95</v>
      </c>
      <c r="I3644" s="13">
        <v>2</v>
      </c>
      <c r="J3644" s="13">
        <v>-0.01</v>
      </c>
      <c r="K3644" s="13">
        <v>2</v>
      </c>
      <c r="L3644" s="13">
        <v>1.7000000000000001E-4</v>
      </c>
      <c r="M3644" s="15" t="s">
        <v>6219</v>
      </c>
    </row>
    <row r="3645" spans="1:13" outlineLevel="2" x14ac:dyDescent="0.3">
      <c r="A3645" s="10" t="s">
        <v>398</v>
      </c>
      <c r="B3645" s="16">
        <v>0.86301642918278765</v>
      </c>
      <c r="C3645" s="12" t="s">
        <v>401</v>
      </c>
      <c r="D3645" s="12" t="s">
        <v>401</v>
      </c>
      <c r="E3645" s="12" t="s">
        <v>1</v>
      </c>
      <c r="F3645" s="13">
        <v>52.59</v>
      </c>
      <c r="G3645" s="13">
        <v>730.82</v>
      </c>
      <c r="H3645" s="13">
        <v>1459.62</v>
      </c>
      <c r="I3645" s="13">
        <v>2</v>
      </c>
      <c r="J3645" s="13">
        <v>0</v>
      </c>
      <c r="K3645" s="13">
        <v>0</v>
      </c>
      <c r="L3645" s="14">
        <v>5.3999999999999998E-5</v>
      </c>
      <c r="M3645" s="15" t="s">
        <v>6217</v>
      </c>
    </row>
    <row r="3646" spans="1:13" outlineLevel="2" x14ac:dyDescent="0.3">
      <c r="A3646" s="10" t="s">
        <v>398</v>
      </c>
      <c r="B3646" s="16">
        <v>0.69211150011157896</v>
      </c>
      <c r="C3646" s="12" t="s">
        <v>401</v>
      </c>
      <c r="D3646" s="12" t="s">
        <v>401</v>
      </c>
      <c r="E3646" s="12"/>
      <c r="F3646" s="13">
        <v>48.34</v>
      </c>
      <c r="G3646" s="13">
        <v>723.32</v>
      </c>
      <c r="H3646" s="13">
        <v>1444.62</v>
      </c>
      <c r="I3646" s="13">
        <v>2</v>
      </c>
      <c r="J3646" s="13">
        <v>1</v>
      </c>
      <c r="K3646" s="13">
        <v>0</v>
      </c>
      <c r="L3646" s="13">
        <v>1.2999999999999999E-4</v>
      </c>
      <c r="M3646" s="15" t="s">
        <v>6219</v>
      </c>
    </row>
    <row r="3647" spans="1:13" outlineLevel="2" x14ac:dyDescent="0.3">
      <c r="A3647" s="10" t="s">
        <v>398</v>
      </c>
      <c r="B3647" s="16">
        <v>0.90258018917146454</v>
      </c>
      <c r="C3647" s="12" t="s">
        <v>401</v>
      </c>
      <c r="D3647" s="12" t="s">
        <v>401</v>
      </c>
      <c r="E3647" s="12" t="s">
        <v>25</v>
      </c>
      <c r="F3647" s="13">
        <v>47.23</v>
      </c>
      <c r="G3647" s="13">
        <v>738.82</v>
      </c>
      <c r="H3647" s="13">
        <v>1475.62</v>
      </c>
      <c r="I3647" s="13">
        <v>2</v>
      </c>
      <c r="J3647" s="13">
        <v>0</v>
      </c>
      <c r="K3647" s="13">
        <v>0</v>
      </c>
      <c r="L3647" s="14">
        <v>3.6999999999999998E-5</v>
      </c>
      <c r="M3647" s="15" t="s">
        <v>6217</v>
      </c>
    </row>
    <row r="3648" spans="1:13" outlineLevel="2" x14ac:dyDescent="0.3">
      <c r="A3648" s="10" t="s">
        <v>398</v>
      </c>
      <c r="B3648" s="16">
        <v>1.4746630963872642</v>
      </c>
      <c r="C3648" s="12" t="s">
        <v>405</v>
      </c>
      <c r="D3648" s="12" t="s">
        <v>405</v>
      </c>
      <c r="E3648" s="12"/>
      <c r="F3648" s="13">
        <v>53.49</v>
      </c>
      <c r="G3648" s="13">
        <v>620.99</v>
      </c>
      <c r="H3648" s="13">
        <v>1859.93</v>
      </c>
      <c r="I3648" s="13">
        <v>3</v>
      </c>
      <c r="J3648" s="13">
        <v>-0.01</v>
      </c>
      <c r="K3648" s="13">
        <v>0</v>
      </c>
      <c r="L3648" s="14">
        <v>1.0000000000000001E-5</v>
      </c>
      <c r="M3648" s="15" t="s">
        <v>6216</v>
      </c>
    </row>
    <row r="3649" spans="1:13" outlineLevel="2" x14ac:dyDescent="0.3">
      <c r="A3649" s="10" t="s">
        <v>398</v>
      </c>
      <c r="B3649" s="16">
        <v>1.0136688220320222</v>
      </c>
      <c r="C3649" s="12" t="s">
        <v>2011</v>
      </c>
      <c r="D3649" s="12" t="s">
        <v>2011</v>
      </c>
      <c r="E3649" s="12"/>
      <c r="F3649" s="13">
        <v>41.04</v>
      </c>
      <c r="G3649" s="13">
        <v>546.80999999999995</v>
      </c>
      <c r="H3649" s="13">
        <v>1091.5999999999999</v>
      </c>
      <c r="I3649" s="13">
        <v>2</v>
      </c>
      <c r="J3649" s="13">
        <v>-0.01</v>
      </c>
      <c r="K3649" s="13">
        <v>0</v>
      </c>
      <c r="L3649" s="13">
        <v>8.6E-3</v>
      </c>
      <c r="M3649" s="15" t="s">
        <v>6218</v>
      </c>
    </row>
    <row r="3650" spans="1:13" outlineLevel="2" x14ac:dyDescent="0.3">
      <c r="A3650" s="10" t="s">
        <v>398</v>
      </c>
      <c r="B3650" s="16">
        <v>0.7725958369385808</v>
      </c>
      <c r="C3650" s="12" t="s">
        <v>6270</v>
      </c>
      <c r="D3650" s="17" t="s">
        <v>6270</v>
      </c>
      <c r="E3650" s="12"/>
      <c r="F3650" s="13">
        <v>56.09</v>
      </c>
      <c r="G3650" s="13">
        <v>682.9</v>
      </c>
      <c r="H3650" s="13">
        <v>1363.79</v>
      </c>
      <c r="I3650" s="13">
        <v>2</v>
      </c>
      <c r="J3650" s="13">
        <v>-0.01</v>
      </c>
      <c r="K3650" s="13">
        <v>1</v>
      </c>
      <c r="L3650" s="13">
        <v>2.0000000000000001E-4</v>
      </c>
      <c r="M3650" s="15" t="s">
        <v>6219</v>
      </c>
    </row>
    <row r="3651" spans="1:13" outlineLevel="2" x14ac:dyDescent="0.3">
      <c r="A3651" s="10" t="s">
        <v>398</v>
      </c>
      <c r="B3651" s="16">
        <v>0.60054850725898934</v>
      </c>
      <c r="C3651" s="12" t="s">
        <v>3324</v>
      </c>
      <c r="D3651" s="12" t="s">
        <v>3324</v>
      </c>
      <c r="E3651" s="12"/>
      <c r="F3651" s="13">
        <v>115</v>
      </c>
      <c r="G3651" s="13">
        <v>901.45</v>
      </c>
      <c r="H3651" s="13">
        <v>1800.88</v>
      </c>
      <c r="I3651" s="13">
        <v>2</v>
      </c>
      <c r="J3651" s="13">
        <v>-0.01</v>
      </c>
      <c r="K3651" s="13">
        <v>0</v>
      </c>
      <c r="L3651" s="14">
        <v>8.9000000000000003E-11</v>
      </c>
      <c r="M3651" s="15" t="s">
        <v>6219</v>
      </c>
    </row>
    <row r="3652" spans="1:13" outlineLevel="2" x14ac:dyDescent="0.3">
      <c r="A3652" s="10" t="s">
        <v>398</v>
      </c>
      <c r="B3652" s="16">
        <v>0.52868240699657332</v>
      </c>
      <c r="C3652" s="12" t="s">
        <v>3324</v>
      </c>
      <c r="D3652" s="12" t="s">
        <v>3324</v>
      </c>
      <c r="E3652" s="12"/>
      <c r="F3652" s="13">
        <v>32.75</v>
      </c>
      <c r="G3652" s="13">
        <v>601.63</v>
      </c>
      <c r="H3652" s="13">
        <v>1801.88</v>
      </c>
      <c r="I3652" s="13">
        <v>3</v>
      </c>
      <c r="J3652" s="13">
        <v>0.99</v>
      </c>
      <c r="K3652" s="13">
        <v>0</v>
      </c>
      <c r="L3652" s="13">
        <v>8.4999999999999995E-4</v>
      </c>
      <c r="M3652" s="15" t="s">
        <v>6219</v>
      </c>
    </row>
    <row r="3653" spans="1:13" outlineLevel="2" x14ac:dyDescent="0.3">
      <c r="A3653" s="10" t="s">
        <v>398</v>
      </c>
      <c r="B3653" s="16">
        <v>0.63458830737435667</v>
      </c>
      <c r="C3653" s="12" t="s">
        <v>4520</v>
      </c>
      <c r="D3653" s="12" t="s">
        <v>4520</v>
      </c>
      <c r="E3653" s="12"/>
      <c r="F3653" s="13">
        <v>38.69</v>
      </c>
      <c r="G3653" s="13">
        <v>488.79</v>
      </c>
      <c r="H3653" s="13">
        <v>975.57</v>
      </c>
      <c r="I3653" s="13">
        <v>2</v>
      </c>
      <c r="J3653" s="13">
        <v>-0.02</v>
      </c>
      <c r="K3653" s="13">
        <v>0</v>
      </c>
      <c r="L3653" s="13">
        <v>1.2999999999999999E-2</v>
      </c>
      <c r="M3653" s="15" t="s">
        <v>6220</v>
      </c>
    </row>
    <row r="3654" spans="1:13" outlineLevel="2" x14ac:dyDescent="0.3">
      <c r="A3654" s="10" t="s">
        <v>398</v>
      </c>
      <c r="B3654" s="16">
        <v>0.79618252887379437</v>
      </c>
      <c r="C3654" s="12" t="s">
        <v>5404</v>
      </c>
      <c r="D3654" s="12" t="s">
        <v>5404</v>
      </c>
      <c r="E3654" s="12"/>
      <c r="F3654" s="13">
        <v>81.97</v>
      </c>
      <c r="G3654" s="13">
        <v>886.99</v>
      </c>
      <c r="H3654" s="13">
        <v>1771.97</v>
      </c>
      <c r="I3654" s="13">
        <v>2</v>
      </c>
      <c r="J3654" s="13">
        <v>0</v>
      </c>
      <c r="K3654" s="13">
        <v>1</v>
      </c>
      <c r="L3654" s="14">
        <v>9.6999999999999995E-8</v>
      </c>
      <c r="M3654" s="15" t="s">
        <v>6216</v>
      </c>
    </row>
    <row r="3655" spans="1:13" outlineLevel="2" x14ac:dyDescent="0.3">
      <c r="A3655" s="10" t="s">
        <v>398</v>
      </c>
      <c r="B3655" s="16">
        <v>0.50597512419128443</v>
      </c>
      <c r="C3655" s="12" t="s">
        <v>5404</v>
      </c>
      <c r="D3655" s="12" t="s">
        <v>5404</v>
      </c>
      <c r="E3655" s="12"/>
      <c r="F3655" s="13">
        <v>27.98</v>
      </c>
      <c r="G3655" s="13">
        <v>591.66</v>
      </c>
      <c r="H3655" s="13">
        <v>1771.96</v>
      </c>
      <c r="I3655" s="13">
        <v>3</v>
      </c>
      <c r="J3655" s="13">
        <v>-0.01</v>
      </c>
      <c r="K3655" s="13">
        <v>1</v>
      </c>
      <c r="L3655" s="13">
        <v>5.7999999999999996E-3</v>
      </c>
      <c r="M3655" s="15" t="s">
        <v>6216</v>
      </c>
    </row>
    <row r="3656" spans="1:13" outlineLevel="2" x14ac:dyDescent="0.3">
      <c r="A3656" s="10" t="s">
        <v>398</v>
      </c>
      <c r="B3656" s="16">
        <v>0.50193793859679336</v>
      </c>
      <c r="C3656" s="12" t="s">
        <v>402</v>
      </c>
      <c r="D3656" s="12" t="s">
        <v>402</v>
      </c>
      <c r="E3656" s="12"/>
      <c r="F3656" s="13">
        <v>57.34</v>
      </c>
      <c r="G3656" s="13">
        <v>530.98</v>
      </c>
      <c r="H3656" s="13">
        <v>1589.91</v>
      </c>
      <c r="I3656" s="13">
        <v>3</v>
      </c>
      <c r="J3656" s="13">
        <v>-0.01</v>
      </c>
      <c r="K3656" s="13">
        <v>0</v>
      </c>
      <c r="L3656" s="13">
        <v>1.2E-4</v>
      </c>
      <c r="M3656" s="15" t="s">
        <v>6217</v>
      </c>
    </row>
    <row r="3657" spans="1:13" outlineLevel="2" x14ac:dyDescent="0.3">
      <c r="A3657" s="10" t="s">
        <v>398</v>
      </c>
      <c r="B3657" s="16">
        <v>1.0238233067015676</v>
      </c>
      <c r="C3657" s="12" t="s">
        <v>2014</v>
      </c>
      <c r="D3657" s="12" t="s">
        <v>2014</v>
      </c>
      <c r="E3657" s="12"/>
      <c r="F3657" s="13">
        <v>31.6</v>
      </c>
      <c r="G3657" s="13">
        <v>557.96</v>
      </c>
      <c r="H3657" s="13">
        <v>1670.87</v>
      </c>
      <c r="I3657" s="13">
        <v>3</v>
      </c>
      <c r="J3657" s="13">
        <v>-0.02</v>
      </c>
      <c r="K3657" s="13">
        <v>0</v>
      </c>
      <c r="L3657" s="13">
        <v>1.1000000000000001E-3</v>
      </c>
      <c r="M3657" s="15" t="s">
        <v>6216</v>
      </c>
    </row>
    <row r="3658" spans="1:13" outlineLevel="2" x14ac:dyDescent="0.3">
      <c r="A3658" s="10" t="s">
        <v>398</v>
      </c>
      <c r="B3658" s="16">
        <v>0.6179965253255143</v>
      </c>
      <c r="C3658" s="12" t="s">
        <v>5406</v>
      </c>
      <c r="D3658" s="12" t="s">
        <v>5406</v>
      </c>
      <c r="E3658" s="12"/>
      <c r="F3658" s="13">
        <v>43.51</v>
      </c>
      <c r="G3658" s="13">
        <v>643.02</v>
      </c>
      <c r="H3658" s="13">
        <v>1926.05</v>
      </c>
      <c r="I3658" s="13">
        <v>3</v>
      </c>
      <c r="J3658" s="13">
        <v>-0.01</v>
      </c>
      <c r="K3658" s="13">
        <v>1</v>
      </c>
      <c r="L3658" s="13">
        <v>2.2000000000000001E-4</v>
      </c>
      <c r="M3658" s="15" t="s">
        <v>6216</v>
      </c>
    </row>
    <row r="3659" spans="1:13" outlineLevel="2" x14ac:dyDescent="0.3">
      <c r="A3659" s="10" t="s">
        <v>398</v>
      </c>
      <c r="B3659" s="16">
        <v>0.91850230783455555</v>
      </c>
      <c r="C3659" s="12" t="s">
        <v>4521</v>
      </c>
      <c r="D3659" s="12" t="s">
        <v>4521</v>
      </c>
      <c r="E3659" s="12"/>
      <c r="F3659" s="13">
        <v>29.78</v>
      </c>
      <c r="G3659" s="13">
        <v>388.23</v>
      </c>
      <c r="H3659" s="13">
        <v>1161.67</v>
      </c>
      <c r="I3659" s="13">
        <v>3</v>
      </c>
      <c r="J3659" s="13">
        <v>-0.02</v>
      </c>
      <c r="K3659" s="13">
        <v>0</v>
      </c>
      <c r="L3659" s="13">
        <v>1.4E-2</v>
      </c>
      <c r="M3659" s="15" t="s">
        <v>6220</v>
      </c>
    </row>
    <row r="3660" spans="1:13" outlineLevel="2" x14ac:dyDescent="0.3">
      <c r="A3660" s="10" t="s">
        <v>398</v>
      </c>
      <c r="B3660" s="16">
        <v>0.63673730377819415</v>
      </c>
      <c r="C3660" s="12" t="s">
        <v>4521</v>
      </c>
      <c r="D3660" s="12" t="s">
        <v>4521</v>
      </c>
      <c r="E3660" s="12"/>
      <c r="F3660" s="13">
        <v>29.41</v>
      </c>
      <c r="G3660" s="13">
        <v>581.85</v>
      </c>
      <c r="H3660" s="13">
        <v>1161.68</v>
      </c>
      <c r="I3660" s="13">
        <v>2</v>
      </c>
      <c r="J3660" s="13">
        <v>-0.02</v>
      </c>
      <c r="K3660" s="13">
        <v>0</v>
      </c>
      <c r="L3660" s="13">
        <v>8.6E-3</v>
      </c>
      <c r="M3660" s="15" t="s">
        <v>6220</v>
      </c>
    </row>
    <row r="3661" spans="1:13" outlineLevel="2" x14ac:dyDescent="0.3">
      <c r="A3661" s="10" t="s">
        <v>398</v>
      </c>
      <c r="B3661" s="16">
        <v>1.0754548723495152</v>
      </c>
      <c r="C3661" s="12" t="s">
        <v>2016</v>
      </c>
      <c r="D3661" s="12" t="s">
        <v>2016</v>
      </c>
      <c r="E3661" s="12"/>
      <c r="F3661" s="13">
        <v>52.72</v>
      </c>
      <c r="G3661" s="13">
        <v>713.36</v>
      </c>
      <c r="H3661" s="13">
        <v>2137.06</v>
      </c>
      <c r="I3661" s="13">
        <v>3</v>
      </c>
      <c r="J3661" s="13">
        <v>-0.02</v>
      </c>
      <c r="K3661" s="13">
        <v>0</v>
      </c>
      <c r="L3661" s="14">
        <v>1.1E-5</v>
      </c>
      <c r="M3661" s="15" t="s">
        <v>6218</v>
      </c>
    </row>
    <row r="3662" spans="1:13" outlineLevel="2" x14ac:dyDescent="0.3">
      <c r="A3662" s="10" t="s">
        <v>398</v>
      </c>
      <c r="B3662" s="16">
        <v>0.9667921640526429</v>
      </c>
      <c r="C3662" s="12" t="s">
        <v>399</v>
      </c>
      <c r="D3662" s="12" t="s">
        <v>399</v>
      </c>
      <c r="E3662" s="12"/>
      <c r="F3662" s="13">
        <v>50.42</v>
      </c>
      <c r="G3662" s="13">
        <v>589.30999999999995</v>
      </c>
      <c r="H3662" s="13">
        <v>1176.5999999999999</v>
      </c>
      <c r="I3662" s="13">
        <v>2</v>
      </c>
      <c r="J3662" s="13">
        <v>-0.01</v>
      </c>
      <c r="K3662" s="13">
        <v>0</v>
      </c>
      <c r="L3662" s="13">
        <v>3.5E-4</v>
      </c>
      <c r="M3662" s="15" t="s">
        <v>6216</v>
      </c>
    </row>
    <row r="3663" spans="1:13" outlineLevel="2" x14ac:dyDescent="0.3">
      <c r="A3663" s="10" t="s">
        <v>398</v>
      </c>
      <c r="B3663" s="16">
        <v>0.84019711923905649</v>
      </c>
      <c r="C3663" s="12" t="s">
        <v>4522</v>
      </c>
      <c r="D3663" s="12" t="s">
        <v>4522</v>
      </c>
      <c r="E3663" s="12"/>
      <c r="F3663" s="13">
        <v>61.63</v>
      </c>
      <c r="G3663" s="13">
        <v>777.42</v>
      </c>
      <c r="H3663" s="13">
        <v>1552.82</v>
      </c>
      <c r="I3663" s="13">
        <v>2</v>
      </c>
      <c r="J3663" s="13">
        <v>-0.01</v>
      </c>
      <c r="K3663" s="13">
        <v>0</v>
      </c>
      <c r="L3663" s="14">
        <v>1.5999999999999999E-5</v>
      </c>
      <c r="M3663" s="15" t="s">
        <v>6220</v>
      </c>
    </row>
    <row r="3664" spans="1:13" outlineLevel="2" x14ac:dyDescent="0.3">
      <c r="A3664" s="10" t="s">
        <v>398</v>
      </c>
      <c r="B3664" s="16">
        <v>0.78152078525865143</v>
      </c>
      <c r="C3664" s="12" t="s">
        <v>403</v>
      </c>
      <c r="D3664" s="12" t="s">
        <v>403</v>
      </c>
      <c r="E3664" s="12"/>
      <c r="F3664" s="13">
        <v>38.14</v>
      </c>
      <c r="G3664" s="13">
        <v>540.62</v>
      </c>
      <c r="H3664" s="13">
        <v>1618.84</v>
      </c>
      <c r="I3664" s="13">
        <v>3</v>
      </c>
      <c r="J3664" s="13">
        <v>-0.01</v>
      </c>
      <c r="K3664" s="13">
        <v>0</v>
      </c>
      <c r="L3664" s="13">
        <v>2.7000000000000001E-3</v>
      </c>
      <c r="M3664" s="15" t="s">
        <v>6217</v>
      </c>
    </row>
    <row r="3665" spans="1:13" outlineLevel="1" x14ac:dyDescent="0.3">
      <c r="A3665" s="10" t="s">
        <v>398</v>
      </c>
      <c r="B3665" s="16">
        <v>0.94302831329986669</v>
      </c>
      <c r="C3665" s="12" t="s">
        <v>403</v>
      </c>
      <c r="D3665" s="12" t="s">
        <v>403</v>
      </c>
      <c r="E3665" s="12"/>
      <c r="F3665" s="13">
        <v>29.09</v>
      </c>
      <c r="G3665" s="13">
        <v>810.43</v>
      </c>
      <c r="H3665" s="13">
        <v>1618.85</v>
      </c>
      <c r="I3665" s="13">
        <v>2</v>
      </c>
      <c r="J3665" s="13">
        <v>0</v>
      </c>
      <c r="K3665" s="13">
        <v>0</v>
      </c>
      <c r="L3665" s="13">
        <v>1.0999999999999999E-2</v>
      </c>
      <c r="M3665" s="15" t="s">
        <v>6217</v>
      </c>
    </row>
    <row r="3666" spans="1:13" outlineLevel="2" x14ac:dyDescent="0.3">
      <c r="A3666" s="10" t="s">
        <v>398</v>
      </c>
      <c r="B3666" s="16">
        <v>0.77552341243470457</v>
      </c>
      <c r="C3666" s="12" t="s">
        <v>5403</v>
      </c>
      <c r="D3666" s="12" t="s">
        <v>5403</v>
      </c>
      <c r="E3666" s="12"/>
      <c r="F3666" s="13">
        <v>33.82</v>
      </c>
      <c r="G3666" s="13">
        <v>662.35</v>
      </c>
      <c r="H3666" s="13">
        <v>1322.69</v>
      </c>
      <c r="I3666" s="13">
        <v>2</v>
      </c>
      <c r="J3666" s="13">
        <v>-0.01</v>
      </c>
      <c r="K3666" s="13">
        <v>0</v>
      </c>
      <c r="L3666" s="13">
        <v>2.1999999999999999E-2</v>
      </c>
      <c r="M3666" s="15" t="s">
        <v>6216</v>
      </c>
    </row>
    <row r="3667" spans="1:13" outlineLevel="2" x14ac:dyDescent="0.3">
      <c r="A3667" s="10" t="s">
        <v>6780</v>
      </c>
      <c r="B3667" s="16">
        <f>SUBTOTAL(4,B3668:B3669)</f>
        <v>1.0343479031170619</v>
      </c>
      <c r="C3667" s="12">
        <f>COUNTA(C3668:C3669)</f>
        <v>2</v>
      </c>
      <c r="D3667" s="12">
        <v>2</v>
      </c>
      <c r="E3667" s="12">
        <f>COUNTA(E3668:E3669)</f>
        <v>0</v>
      </c>
      <c r="F3667" s="13">
        <f>SUBTOTAL(4,F3668:F3669)</f>
        <v>40.98</v>
      </c>
      <c r="G3667" s="13"/>
      <c r="H3667" s="13"/>
      <c r="I3667" s="13"/>
      <c r="J3667" s="13"/>
      <c r="K3667" s="13">
        <f>SUBTOTAL(4,K3668:K3669)</f>
        <v>1</v>
      </c>
      <c r="L3667" s="13"/>
      <c r="M3667" s="15"/>
    </row>
    <row r="3668" spans="1:13" outlineLevel="1" x14ac:dyDescent="0.3">
      <c r="A3668" s="10" t="s">
        <v>6780</v>
      </c>
      <c r="B3668" s="16">
        <v>1.0343479031170619</v>
      </c>
      <c r="C3668" s="12" t="s">
        <v>6781</v>
      </c>
      <c r="D3668" s="17" t="s">
        <v>6781</v>
      </c>
      <c r="E3668" s="12"/>
      <c r="F3668" s="13">
        <v>40.98</v>
      </c>
      <c r="G3668" s="13">
        <v>617.65</v>
      </c>
      <c r="H3668" s="13">
        <v>1849.94</v>
      </c>
      <c r="I3668" s="13">
        <v>3</v>
      </c>
      <c r="J3668" s="13">
        <v>-0.02</v>
      </c>
      <c r="K3668" s="13">
        <v>0</v>
      </c>
      <c r="L3668" s="13">
        <v>2.2000000000000001E-4</v>
      </c>
      <c r="M3668" s="15" t="s">
        <v>6219</v>
      </c>
    </row>
    <row r="3669" spans="1:13" outlineLevel="2" x14ac:dyDescent="0.3">
      <c r="A3669" s="10" t="s">
        <v>6780</v>
      </c>
      <c r="B3669" s="16">
        <v>1.0213116782186598</v>
      </c>
      <c r="C3669" s="12" t="s">
        <v>6782</v>
      </c>
      <c r="D3669" s="17" t="s">
        <v>6782</v>
      </c>
      <c r="E3669" s="12"/>
      <c r="F3669" s="13">
        <v>29.53</v>
      </c>
      <c r="G3669" s="13">
        <v>618.33000000000004</v>
      </c>
      <c r="H3669" s="13">
        <v>3086.63</v>
      </c>
      <c r="I3669" s="13">
        <v>5</v>
      </c>
      <c r="J3669" s="13">
        <v>-0.02</v>
      </c>
      <c r="K3669" s="13">
        <v>1</v>
      </c>
      <c r="L3669" s="13">
        <v>4.1999999999999997E-3</v>
      </c>
      <c r="M3669" s="15" t="s">
        <v>6218</v>
      </c>
    </row>
    <row r="3670" spans="1:13" outlineLevel="2" x14ac:dyDescent="0.3">
      <c r="A3670" s="10" t="s">
        <v>1508</v>
      </c>
      <c r="B3670" s="11">
        <f>SUBTOTAL(4,B3671:B3673)</f>
        <v>1.2410638236851093</v>
      </c>
      <c r="C3670" s="12">
        <f>COUNTA(C3671:C3673)</f>
        <v>3</v>
      </c>
      <c r="D3670" s="12">
        <v>3</v>
      </c>
      <c r="E3670" s="12">
        <f>COUNTA(E3671:E3673)</f>
        <v>0</v>
      </c>
      <c r="F3670" s="13">
        <f>SUBTOTAL(4,F3671:F3673)</f>
        <v>38.64</v>
      </c>
      <c r="G3670" s="13"/>
      <c r="H3670" s="13"/>
      <c r="I3670" s="13"/>
      <c r="J3670" s="13"/>
      <c r="K3670" s="13">
        <f>SUBTOTAL(4,K3671:K3673)</f>
        <v>0</v>
      </c>
      <c r="L3670" s="13"/>
      <c r="M3670" s="15"/>
    </row>
    <row r="3671" spans="1:13" outlineLevel="2" x14ac:dyDescent="0.3">
      <c r="A3671" s="10" t="s">
        <v>1508</v>
      </c>
      <c r="B3671" s="11">
        <v>0.98867843044378978</v>
      </c>
      <c r="C3671" s="12" t="s">
        <v>4042</v>
      </c>
      <c r="D3671" s="17" t="s">
        <v>4042</v>
      </c>
      <c r="E3671" s="12"/>
      <c r="F3671" s="13">
        <v>23.12</v>
      </c>
      <c r="G3671" s="13">
        <v>776.41</v>
      </c>
      <c r="H3671" s="13">
        <v>1550.81</v>
      </c>
      <c r="I3671" s="13">
        <v>2</v>
      </c>
      <c r="J3671" s="13">
        <v>-0.01</v>
      </c>
      <c r="K3671" s="13">
        <v>0</v>
      </c>
      <c r="L3671" s="13">
        <v>1.0999999999999999E-2</v>
      </c>
      <c r="M3671" s="15" t="s">
        <v>6206</v>
      </c>
    </row>
    <row r="3672" spans="1:13" outlineLevel="1" x14ac:dyDescent="0.3">
      <c r="A3672" s="10" t="s">
        <v>1508</v>
      </c>
      <c r="B3672" s="11">
        <v>1.2410638236851093</v>
      </c>
      <c r="C3672" s="12" t="s">
        <v>3136</v>
      </c>
      <c r="D3672" s="17" t="s">
        <v>3136</v>
      </c>
      <c r="E3672" s="12"/>
      <c r="F3672" s="13">
        <v>31.22</v>
      </c>
      <c r="G3672" s="13">
        <v>510.3</v>
      </c>
      <c r="H3672" s="13">
        <v>1527.87</v>
      </c>
      <c r="I3672" s="13">
        <v>3</v>
      </c>
      <c r="J3672" s="13">
        <v>-0.02</v>
      </c>
      <c r="K3672" s="13">
        <v>0</v>
      </c>
      <c r="L3672" s="13">
        <v>3.0999999999999999E-3</v>
      </c>
      <c r="M3672" s="15" t="s">
        <v>6205</v>
      </c>
    </row>
    <row r="3673" spans="1:13" outlineLevel="2" x14ac:dyDescent="0.3">
      <c r="A3673" s="10" t="s">
        <v>1508</v>
      </c>
      <c r="B3673" s="11">
        <v>0.76812493604020371</v>
      </c>
      <c r="C3673" s="12" t="s">
        <v>4041</v>
      </c>
      <c r="D3673" s="17" t="s">
        <v>4041</v>
      </c>
      <c r="E3673" s="12"/>
      <c r="F3673" s="13">
        <v>38.64</v>
      </c>
      <c r="G3673" s="13">
        <v>561.83000000000004</v>
      </c>
      <c r="H3673" s="13">
        <v>1121.6400000000001</v>
      </c>
      <c r="I3673" s="13">
        <v>2</v>
      </c>
      <c r="J3673" s="13">
        <v>-0.03</v>
      </c>
      <c r="K3673" s="13">
        <v>0</v>
      </c>
      <c r="L3673" s="13">
        <v>1.1000000000000001E-3</v>
      </c>
      <c r="M3673" s="15" t="s">
        <v>6206</v>
      </c>
    </row>
    <row r="3674" spans="1:13" outlineLevel="2" x14ac:dyDescent="0.3">
      <c r="A3674" s="10" t="s">
        <v>1167</v>
      </c>
      <c r="B3674" s="11">
        <f>SUBTOTAL(4,B3675:B3700)</f>
        <v>1.6904727109306381</v>
      </c>
      <c r="C3674" s="12">
        <f>COUNTA(C3675:C3700)</f>
        <v>26</v>
      </c>
      <c r="D3674" s="12">
        <v>2</v>
      </c>
      <c r="E3674" s="12">
        <f>COUNTA(E3675:E3700)</f>
        <v>0</v>
      </c>
      <c r="F3674" s="13">
        <f>SUBTOTAL(4,F3675:F3700)</f>
        <v>94.12</v>
      </c>
      <c r="G3674" s="13"/>
      <c r="H3674" s="13"/>
      <c r="I3674" s="13"/>
      <c r="J3674" s="13"/>
      <c r="K3674" s="13">
        <f>SUBTOTAL(4,K3675:K3700)</f>
        <v>1</v>
      </c>
      <c r="L3674" s="13"/>
      <c r="M3674" s="15"/>
    </row>
    <row r="3675" spans="1:13" outlineLevel="2" x14ac:dyDescent="0.3">
      <c r="A3675" s="10" t="s">
        <v>1167</v>
      </c>
      <c r="B3675" s="11">
        <v>0.40908880557925775</v>
      </c>
      <c r="C3675" s="12" t="s">
        <v>5641</v>
      </c>
      <c r="D3675" s="17" t="s">
        <v>5641</v>
      </c>
      <c r="E3675" s="12"/>
      <c r="F3675" s="13">
        <v>27.22</v>
      </c>
      <c r="G3675" s="13">
        <v>649.35</v>
      </c>
      <c r="H3675" s="13">
        <v>1296.68</v>
      </c>
      <c r="I3675" s="13">
        <v>2</v>
      </c>
      <c r="J3675" s="13">
        <v>1.03</v>
      </c>
      <c r="K3675" s="13">
        <v>0</v>
      </c>
      <c r="L3675" s="13">
        <v>5.0000000000000001E-3</v>
      </c>
      <c r="M3675" s="15" t="s">
        <v>6208</v>
      </c>
    </row>
    <row r="3676" spans="1:13" outlineLevel="2" x14ac:dyDescent="0.3">
      <c r="A3676" s="10" t="s">
        <v>1167</v>
      </c>
      <c r="B3676" s="11">
        <v>0.56937158307805047</v>
      </c>
      <c r="C3676" s="12" t="s">
        <v>5643</v>
      </c>
      <c r="D3676" s="12" t="s">
        <v>5643</v>
      </c>
      <c r="E3676" s="12"/>
      <c r="F3676" s="13">
        <v>58.41</v>
      </c>
      <c r="G3676" s="13">
        <v>793.49</v>
      </c>
      <c r="H3676" s="13">
        <v>1584.96</v>
      </c>
      <c r="I3676" s="13">
        <v>2</v>
      </c>
      <c r="J3676" s="13">
        <v>0.01</v>
      </c>
      <c r="K3676" s="13">
        <v>0</v>
      </c>
      <c r="L3676" s="14">
        <v>4.3999999999999999E-5</v>
      </c>
      <c r="M3676" s="15" t="s">
        <v>6208</v>
      </c>
    </row>
    <row r="3677" spans="1:13" outlineLevel="2" x14ac:dyDescent="0.3">
      <c r="A3677" s="10" t="s">
        <v>1167</v>
      </c>
      <c r="B3677" s="11">
        <v>0.63966407188027286</v>
      </c>
      <c r="C3677" s="12" t="s">
        <v>2882</v>
      </c>
      <c r="D3677" s="12" t="s">
        <v>2882</v>
      </c>
      <c r="E3677" s="12"/>
      <c r="F3677" s="13">
        <v>22.46</v>
      </c>
      <c r="G3677" s="13">
        <v>594.32000000000005</v>
      </c>
      <c r="H3677" s="13">
        <v>1186.6300000000001</v>
      </c>
      <c r="I3677" s="13">
        <v>2</v>
      </c>
      <c r="J3677" s="13">
        <v>-0.01</v>
      </c>
      <c r="K3677" s="13">
        <v>0</v>
      </c>
      <c r="L3677" s="13">
        <v>2.9000000000000001E-2</v>
      </c>
      <c r="M3677" s="15" t="s">
        <v>6205</v>
      </c>
    </row>
    <row r="3678" spans="1:13" outlineLevel="2" x14ac:dyDescent="0.3">
      <c r="A3678" s="10" t="s">
        <v>1167</v>
      </c>
      <c r="B3678" s="11">
        <v>0.82410828642905942</v>
      </c>
      <c r="C3678" s="12" t="s">
        <v>3903</v>
      </c>
      <c r="D3678" s="12" t="s">
        <v>3903</v>
      </c>
      <c r="E3678" s="12"/>
      <c r="F3678" s="13">
        <v>54.73</v>
      </c>
      <c r="G3678" s="13">
        <v>728.91</v>
      </c>
      <c r="H3678" s="13">
        <v>1455.8</v>
      </c>
      <c r="I3678" s="13">
        <v>2</v>
      </c>
      <c r="J3678" s="13">
        <v>-0.01</v>
      </c>
      <c r="K3678" s="13">
        <v>0</v>
      </c>
      <c r="L3678" s="14">
        <v>9.8999999999999994E-5</v>
      </c>
      <c r="M3678" s="15" t="s">
        <v>6206</v>
      </c>
    </row>
    <row r="3679" spans="1:13" outlineLevel="2" x14ac:dyDescent="0.3">
      <c r="A3679" s="10" t="s">
        <v>1167</v>
      </c>
      <c r="B3679" s="11">
        <v>0.9459695976407464</v>
      </c>
      <c r="C3679" s="12" t="s">
        <v>3904</v>
      </c>
      <c r="D3679" s="12" t="s">
        <v>3904</v>
      </c>
      <c r="E3679" s="12"/>
      <c r="F3679" s="13">
        <v>72.239999999999995</v>
      </c>
      <c r="G3679" s="13">
        <v>1017.51</v>
      </c>
      <c r="H3679" s="13">
        <v>2033</v>
      </c>
      <c r="I3679" s="13">
        <v>2</v>
      </c>
      <c r="J3679" s="13">
        <v>-0.01</v>
      </c>
      <c r="K3679" s="13">
        <v>0</v>
      </c>
      <c r="L3679" s="14">
        <v>1.6999999999999999E-7</v>
      </c>
      <c r="M3679" s="15" t="s">
        <v>6206</v>
      </c>
    </row>
    <row r="3680" spans="1:13" outlineLevel="2" x14ac:dyDescent="0.3">
      <c r="A3680" s="10" t="s">
        <v>1167</v>
      </c>
      <c r="B3680" s="11">
        <v>0.68602287248027138</v>
      </c>
      <c r="C3680" s="12" t="s">
        <v>5642</v>
      </c>
      <c r="D3680" s="12" t="s">
        <v>5642</v>
      </c>
      <c r="E3680" s="12"/>
      <c r="F3680" s="13">
        <v>47.62</v>
      </c>
      <c r="G3680" s="13">
        <v>737.9</v>
      </c>
      <c r="H3680" s="13">
        <v>1473.79</v>
      </c>
      <c r="I3680" s="13">
        <v>2</v>
      </c>
      <c r="J3680" s="13">
        <v>0</v>
      </c>
      <c r="K3680" s="13">
        <v>0</v>
      </c>
      <c r="L3680" s="13">
        <v>2E-3</v>
      </c>
      <c r="M3680" s="15" t="s">
        <v>6208</v>
      </c>
    </row>
    <row r="3681" spans="1:13" outlineLevel="2" x14ac:dyDescent="0.3">
      <c r="A3681" s="10" t="s">
        <v>1167</v>
      </c>
      <c r="B3681" s="11">
        <v>0.56433824658056897</v>
      </c>
      <c r="C3681" s="12" t="s">
        <v>5640</v>
      </c>
      <c r="D3681" s="12" t="s">
        <v>5640</v>
      </c>
      <c r="E3681" s="12"/>
      <c r="F3681" s="13">
        <v>72.03</v>
      </c>
      <c r="G3681" s="13">
        <v>602.86</v>
      </c>
      <c r="H3681" s="13">
        <v>1203.7</v>
      </c>
      <c r="I3681" s="13">
        <v>2</v>
      </c>
      <c r="J3681" s="13">
        <v>-0.01</v>
      </c>
      <c r="K3681" s="13">
        <v>0</v>
      </c>
      <c r="L3681" s="14">
        <v>8.8999999999999995E-6</v>
      </c>
      <c r="M3681" s="15" t="s">
        <v>6208</v>
      </c>
    </row>
    <row r="3682" spans="1:13" outlineLevel="2" x14ac:dyDescent="0.3">
      <c r="A3682" s="10" t="s">
        <v>1167</v>
      </c>
      <c r="B3682" s="11">
        <v>0.51958122320901545</v>
      </c>
      <c r="C3682" s="12" t="s">
        <v>5640</v>
      </c>
      <c r="D3682" s="12" t="s">
        <v>5640</v>
      </c>
      <c r="E3682" s="12"/>
      <c r="F3682" s="13">
        <v>25.76</v>
      </c>
      <c r="G3682" s="13">
        <v>402.24</v>
      </c>
      <c r="H3682" s="13">
        <v>1203.69</v>
      </c>
      <c r="I3682" s="13">
        <v>3</v>
      </c>
      <c r="J3682" s="13">
        <v>-0.02</v>
      </c>
      <c r="K3682" s="13">
        <v>0</v>
      </c>
      <c r="L3682" s="13">
        <v>0.18</v>
      </c>
      <c r="M3682" s="15" t="s">
        <v>6208</v>
      </c>
    </row>
    <row r="3683" spans="1:13" outlineLevel="2" x14ac:dyDescent="0.3">
      <c r="A3683" s="10" t="s">
        <v>1167</v>
      </c>
      <c r="B3683" s="11">
        <v>1.6904727109306381</v>
      </c>
      <c r="C3683" s="12" t="s">
        <v>1169</v>
      </c>
      <c r="D3683" s="12" t="s">
        <v>1169</v>
      </c>
      <c r="E3683" s="12"/>
      <c r="F3683" s="13">
        <v>53.98</v>
      </c>
      <c r="G3683" s="13">
        <v>894.44</v>
      </c>
      <c r="H3683" s="13">
        <v>2680.29</v>
      </c>
      <c r="I3683" s="13">
        <v>3</v>
      </c>
      <c r="J3683" s="13">
        <v>0.01</v>
      </c>
      <c r="K3683" s="13">
        <v>0</v>
      </c>
      <c r="L3683" s="14">
        <v>8.6999999999999997E-6</v>
      </c>
      <c r="M3683" s="15" t="s">
        <v>6204</v>
      </c>
    </row>
    <row r="3684" spans="1:13" outlineLevel="2" x14ac:dyDescent="0.3">
      <c r="A3684" s="10" t="s">
        <v>1167</v>
      </c>
      <c r="B3684" s="11">
        <v>0.63757813056254187</v>
      </c>
      <c r="C3684" s="12" t="s">
        <v>4954</v>
      </c>
      <c r="D3684" s="12" t="s">
        <v>4954</v>
      </c>
      <c r="E3684" s="12"/>
      <c r="F3684" s="13">
        <v>36.049999999999997</v>
      </c>
      <c r="G3684" s="13">
        <v>528.77</v>
      </c>
      <c r="H3684" s="13">
        <v>1055.53</v>
      </c>
      <c r="I3684" s="13">
        <v>2</v>
      </c>
      <c r="J3684" s="13">
        <v>-0.01</v>
      </c>
      <c r="K3684" s="13">
        <v>0</v>
      </c>
      <c r="L3684" s="13">
        <v>1.1000000000000001E-3</v>
      </c>
      <c r="M3684" s="15" t="s">
        <v>6207</v>
      </c>
    </row>
    <row r="3685" spans="1:13" outlineLevel="2" x14ac:dyDescent="0.3">
      <c r="A3685" s="10" t="s">
        <v>1167</v>
      </c>
      <c r="B3685" s="11">
        <v>0.43010716271582899</v>
      </c>
      <c r="C3685" s="12" t="s">
        <v>1168</v>
      </c>
      <c r="D3685" s="12" t="s">
        <v>1168</v>
      </c>
      <c r="E3685" s="12"/>
      <c r="F3685" s="13">
        <v>55.4</v>
      </c>
      <c r="G3685" s="13">
        <v>710.02</v>
      </c>
      <c r="H3685" s="13">
        <v>2127.04</v>
      </c>
      <c r="I3685" s="13">
        <v>3</v>
      </c>
      <c r="J3685" s="13">
        <v>0.99</v>
      </c>
      <c r="K3685" s="13">
        <v>0</v>
      </c>
      <c r="L3685" s="14">
        <v>1.5E-5</v>
      </c>
      <c r="M3685" s="15" t="s">
        <v>6204</v>
      </c>
    </row>
    <row r="3686" spans="1:13" outlineLevel="2" x14ac:dyDescent="0.3">
      <c r="A3686" s="10" t="s">
        <v>1167</v>
      </c>
      <c r="B3686" s="11">
        <v>0.63775588649417292</v>
      </c>
      <c r="C3686" s="12" t="s">
        <v>2881</v>
      </c>
      <c r="D3686" s="12" t="s">
        <v>2881</v>
      </c>
      <c r="E3686" s="12"/>
      <c r="F3686" s="13">
        <v>45.6</v>
      </c>
      <c r="G3686" s="13">
        <v>553.34</v>
      </c>
      <c r="H3686" s="13">
        <v>1104.6600000000001</v>
      </c>
      <c r="I3686" s="13">
        <v>2</v>
      </c>
      <c r="J3686" s="13">
        <v>-0.02</v>
      </c>
      <c r="K3686" s="13">
        <v>0</v>
      </c>
      <c r="L3686" s="13">
        <v>5.5000000000000003E-4</v>
      </c>
      <c r="M3686" s="15" t="s">
        <v>6205</v>
      </c>
    </row>
    <row r="3687" spans="1:13" outlineLevel="2" x14ac:dyDescent="0.3">
      <c r="A3687" s="10" t="s">
        <v>1167</v>
      </c>
      <c r="B3687" s="11">
        <v>0.67671224879392688</v>
      </c>
      <c r="C3687" s="12" t="s">
        <v>4955</v>
      </c>
      <c r="D3687" s="12" t="s">
        <v>4955</v>
      </c>
      <c r="E3687" s="12"/>
      <c r="F3687" s="13">
        <v>94.12</v>
      </c>
      <c r="G3687" s="13">
        <v>887.54</v>
      </c>
      <c r="H3687" s="13">
        <v>2659.59</v>
      </c>
      <c r="I3687" s="13">
        <v>3</v>
      </c>
      <c r="J3687" s="13">
        <v>-0.02</v>
      </c>
      <c r="K3687" s="13">
        <v>0</v>
      </c>
      <c r="L3687" s="14">
        <v>1.5E-9</v>
      </c>
      <c r="M3687" s="15" t="s">
        <v>6207</v>
      </c>
    </row>
    <row r="3688" spans="1:13" outlineLevel="2" x14ac:dyDescent="0.3">
      <c r="A3688" s="10" t="s">
        <v>1167</v>
      </c>
      <c r="B3688" s="11">
        <v>0.38150714342223585</v>
      </c>
      <c r="C3688" s="12" t="s">
        <v>4955</v>
      </c>
      <c r="D3688" s="12" t="s">
        <v>4955</v>
      </c>
      <c r="E3688" s="12"/>
      <c r="F3688" s="13">
        <v>65.75</v>
      </c>
      <c r="G3688" s="13">
        <v>665.91</v>
      </c>
      <c r="H3688" s="13">
        <v>2659.59</v>
      </c>
      <c r="I3688" s="13">
        <v>4</v>
      </c>
      <c r="J3688" s="13">
        <v>-0.02</v>
      </c>
      <c r="K3688" s="13">
        <v>0</v>
      </c>
      <c r="L3688" s="14">
        <v>6.7999999999999995E-7</v>
      </c>
      <c r="M3688" s="15" t="s">
        <v>6207</v>
      </c>
    </row>
    <row r="3689" spans="1:13" outlineLevel="2" x14ac:dyDescent="0.3">
      <c r="A3689" s="10" t="s">
        <v>1167</v>
      </c>
      <c r="B3689" s="16">
        <v>0.86376771676287856</v>
      </c>
      <c r="C3689" s="12" t="s">
        <v>6450</v>
      </c>
      <c r="D3689" s="17" t="s">
        <v>6450</v>
      </c>
      <c r="E3689" s="12"/>
      <c r="F3689" s="13">
        <v>58.74</v>
      </c>
      <c r="G3689" s="13">
        <v>650.15</v>
      </c>
      <c r="H3689" s="13">
        <v>2596.56</v>
      </c>
      <c r="I3689" s="13">
        <v>4</v>
      </c>
      <c r="J3689" s="13">
        <v>-0.02</v>
      </c>
      <c r="K3689" s="13">
        <v>1</v>
      </c>
      <c r="L3689" s="14">
        <v>3.1E-6</v>
      </c>
      <c r="M3689" s="15" t="s">
        <v>6218</v>
      </c>
    </row>
    <row r="3690" spans="1:13" outlineLevel="2" x14ac:dyDescent="0.3">
      <c r="A3690" s="10" t="s">
        <v>1167</v>
      </c>
      <c r="B3690" s="16">
        <v>0.56822868132131543</v>
      </c>
      <c r="C3690" s="12" t="s">
        <v>5643</v>
      </c>
      <c r="D3690" s="12" t="s">
        <v>5643</v>
      </c>
      <c r="E3690" s="12"/>
      <c r="F3690" s="13">
        <v>36.229999999999997</v>
      </c>
      <c r="G3690" s="13">
        <v>529.32000000000005</v>
      </c>
      <c r="H3690" s="13">
        <v>1584.93</v>
      </c>
      <c r="I3690" s="13">
        <v>3</v>
      </c>
      <c r="J3690" s="13">
        <v>-0.02</v>
      </c>
      <c r="K3690" s="13">
        <v>0</v>
      </c>
      <c r="L3690" s="13">
        <v>5.1000000000000004E-3</v>
      </c>
      <c r="M3690" s="15" t="s">
        <v>6216</v>
      </c>
    </row>
    <row r="3691" spans="1:13" outlineLevel="2" x14ac:dyDescent="0.3">
      <c r="A3691" s="10" t="s">
        <v>1167</v>
      </c>
      <c r="B3691" s="16">
        <v>0.81483260957539216</v>
      </c>
      <c r="C3691" s="12" t="s">
        <v>2882</v>
      </c>
      <c r="D3691" s="12" t="s">
        <v>2882</v>
      </c>
      <c r="E3691" s="12"/>
      <c r="F3691" s="13">
        <v>28.06</v>
      </c>
      <c r="G3691" s="13">
        <v>594.33000000000004</v>
      </c>
      <c r="H3691" s="13">
        <v>1186.6400000000001</v>
      </c>
      <c r="I3691" s="13">
        <v>2</v>
      </c>
      <c r="J3691" s="13">
        <v>0</v>
      </c>
      <c r="K3691" s="13">
        <v>0</v>
      </c>
      <c r="L3691" s="13">
        <v>0.04</v>
      </c>
      <c r="M3691" s="15" t="s">
        <v>6218</v>
      </c>
    </row>
    <row r="3692" spans="1:13" outlineLevel="2" x14ac:dyDescent="0.3">
      <c r="A3692" s="10" t="s">
        <v>1167</v>
      </c>
      <c r="B3692" s="16">
        <v>0.4265759249595783</v>
      </c>
      <c r="C3692" s="12" t="s">
        <v>3903</v>
      </c>
      <c r="D3692" s="12" t="s">
        <v>3903</v>
      </c>
      <c r="E3692" s="12"/>
      <c r="F3692" s="13">
        <v>32.299999999999997</v>
      </c>
      <c r="G3692" s="13">
        <v>486.27</v>
      </c>
      <c r="H3692" s="13">
        <v>1455.78</v>
      </c>
      <c r="I3692" s="13">
        <v>3</v>
      </c>
      <c r="J3692" s="13">
        <v>-0.02</v>
      </c>
      <c r="K3692" s="13">
        <v>0</v>
      </c>
      <c r="L3692" s="13">
        <v>9.3999999999999997E-4</v>
      </c>
      <c r="M3692" s="15" t="s">
        <v>6219</v>
      </c>
    </row>
    <row r="3693" spans="1:13" outlineLevel="2" x14ac:dyDescent="0.3">
      <c r="A3693" s="10" t="s">
        <v>1167</v>
      </c>
      <c r="B3693" s="16">
        <v>0.3740391344285196</v>
      </c>
      <c r="C3693" s="12" t="s">
        <v>3904</v>
      </c>
      <c r="D3693" s="12" t="s">
        <v>3904</v>
      </c>
      <c r="E3693" s="12"/>
      <c r="F3693" s="13">
        <v>38.81</v>
      </c>
      <c r="G3693" s="13">
        <v>1017.5</v>
      </c>
      <c r="H3693" s="13">
        <v>2032.99</v>
      </c>
      <c r="I3693" s="13">
        <v>2</v>
      </c>
      <c r="J3693" s="13">
        <v>-0.02</v>
      </c>
      <c r="K3693" s="13">
        <v>0</v>
      </c>
      <c r="L3693" s="13">
        <v>2.3000000000000001E-4</v>
      </c>
      <c r="M3693" s="15" t="s">
        <v>6219</v>
      </c>
    </row>
    <row r="3694" spans="1:13" outlineLevel="2" x14ac:dyDescent="0.3">
      <c r="A3694" s="10" t="s">
        <v>1167</v>
      </c>
      <c r="B3694" s="16">
        <v>0.57818080961280516</v>
      </c>
      <c r="C3694" s="12" t="s">
        <v>5642</v>
      </c>
      <c r="D3694" s="12" t="s">
        <v>5642</v>
      </c>
      <c r="E3694" s="12"/>
      <c r="F3694" s="13">
        <v>59.43</v>
      </c>
      <c r="G3694" s="13">
        <v>737.9</v>
      </c>
      <c r="H3694" s="13">
        <v>1473.78</v>
      </c>
      <c r="I3694" s="13">
        <v>2</v>
      </c>
      <c r="J3694" s="13">
        <v>-0.01</v>
      </c>
      <c r="K3694" s="13">
        <v>0</v>
      </c>
      <c r="L3694" s="13">
        <v>1.2999999999999999E-4</v>
      </c>
      <c r="M3694" s="15" t="s">
        <v>6216</v>
      </c>
    </row>
    <row r="3695" spans="1:13" outlineLevel="2" x14ac:dyDescent="0.3">
      <c r="A3695" s="10" t="s">
        <v>1167</v>
      </c>
      <c r="B3695" s="16">
        <v>0.6740506881612004</v>
      </c>
      <c r="C3695" s="12" t="s">
        <v>5642</v>
      </c>
      <c r="D3695" s="12" t="s">
        <v>5642</v>
      </c>
      <c r="E3695" s="12"/>
      <c r="F3695" s="13">
        <v>30.11</v>
      </c>
      <c r="G3695" s="13">
        <v>492.27</v>
      </c>
      <c r="H3695" s="13">
        <v>1473.78</v>
      </c>
      <c r="I3695" s="13">
        <v>3</v>
      </c>
      <c r="J3695" s="13">
        <v>-0.01</v>
      </c>
      <c r="K3695" s="13">
        <v>0</v>
      </c>
      <c r="L3695" s="13">
        <v>1.6000000000000001E-3</v>
      </c>
      <c r="M3695" s="15" t="s">
        <v>6216</v>
      </c>
    </row>
    <row r="3696" spans="1:13" outlineLevel="2" x14ac:dyDescent="0.3">
      <c r="A3696" s="10" t="s">
        <v>1167</v>
      </c>
      <c r="B3696" s="16">
        <v>0.90712874128422505</v>
      </c>
      <c r="C3696" s="12" t="s">
        <v>1169</v>
      </c>
      <c r="D3696" s="12" t="s">
        <v>1169</v>
      </c>
      <c r="E3696" s="12"/>
      <c r="F3696" s="13">
        <v>35.11</v>
      </c>
      <c r="G3696" s="13">
        <v>894.44</v>
      </c>
      <c r="H3696" s="13">
        <v>2680.31</v>
      </c>
      <c r="I3696" s="13">
        <v>3</v>
      </c>
      <c r="J3696" s="13">
        <v>0.03</v>
      </c>
      <c r="K3696" s="13">
        <v>0</v>
      </c>
      <c r="L3696" s="13">
        <v>5.1000000000000004E-4</v>
      </c>
      <c r="M3696" s="15" t="s">
        <v>6217</v>
      </c>
    </row>
    <row r="3697" spans="1:13" outlineLevel="2" x14ac:dyDescent="0.3">
      <c r="A3697" s="10" t="s">
        <v>1167</v>
      </c>
      <c r="B3697" s="16">
        <v>0.97599586459866561</v>
      </c>
      <c r="C3697" s="12" t="s">
        <v>4954</v>
      </c>
      <c r="D3697" s="12" t="s">
        <v>4954</v>
      </c>
      <c r="E3697" s="12"/>
      <c r="F3697" s="13">
        <v>25.17</v>
      </c>
      <c r="G3697" s="13">
        <v>528.77</v>
      </c>
      <c r="H3697" s="13">
        <v>1055.52</v>
      </c>
      <c r="I3697" s="13">
        <v>2</v>
      </c>
      <c r="J3697" s="13">
        <v>-0.02</v>
      </c>
      <c r="K3697" s="13">
        <v>0</v>
      </c>
      <c r="L3697" s="13">
        <v>1.9E-2</v>
      </c>
      <c r="M3697" s="15" t="s">
        <v>6220</v>
      </c>
    </row>
    <row r="3698" spans="1:13" outlineLevel="2" x14ac:dyDescent="0.3">
      <c r="A3698" s="10" t="s">
        <v>1167</v>
      </c>
      <c r="B3698" s="16">
        <v>0.66762520944462844</v>
      </c>
      <c r="C3698" s="12" t="s">
        <v>1168</v>
      </c>
      <c r="D3698" s="12" t="s">
        <v>1168</v>
      </c>
      <c r="E3698" s="12"/>
      <c r="F3698" s="13">
        <v>31.53</v>
      </c>
      <c r="G3698" s="13">
        <v>709.7</v>
      </c>
      <c r="H3698" s="13">
        <v>2126.0700000000002</v>
      </c>
      <c r="I3698" s="13">
        <v>3</v>
      </c>
      <c r="J3698" s="13">
        <v>0.01</v>
      </c>
      <c r="K3698" s="13">
        <v>0</v>
      </c>
      <c r="L3698" s="13">
        <v>1.1000000000000001E-3</v>
      </c>
      <c r="M3698" s="15" t="s">
        <v>6217</v>
      </c>
    </row>
    <row r="3699" spans="1:13" outlineLevel="1" x14ac:dyDescent="0.3">
      <c r="A3699" s="10" t="s">
        <v>1167</v>
      </c>
      <c r="B3699" s="16">
        <v>0.50490003865154376</v>
      </c>
      <c r="C3699" s="12" t="s">
        <v>2881</v>
      </c>
      <c r="D3699" s="12" t="s">
        <v>2881</v>
      </c>
      <c r="E3699" s="12"/>
      <c r="F3699" s="13">
        <v>50.39</v>
      </c>
      <c r="G3699" s="13">
        <v>553.33000000000004</v>
      </c>
      <c r="H3699" s="13">
        <v>1104.6500000000001</v>
      </c>
      <c r="I3699" s="13">
        <v>2</v>
      </c>
      <c r="J3699" s="13">
        <v>-0.02</v>
      </c>
      <c r="K3699" s="13">
        <v>0</v>
      </c>
      <c r="L3699" s="13">
        <v>4.0999999999999999E-4</v>
      </c>
      <c r="M3699" s="15" t="s">
        <v>6218</v>
      </c>
    </row>
    <row r="3700" spans="1:13" outlineLevel="2" x14ac:dyDescent="0.3">
      <c r="A3700" s="10" t="s">
        <v>1167</v>
      </c>
      <c r="B3700" s="16">
        <v>0.51581287623998739</v>
      </c>
      <c r="C3700" s="12" t="s">
        <v>4955</v>
      </c>
      <c r="D3700" s="12" t="s">
        <v>4955</v>
      </c>
      <c r="E3700" s="12"/>
      <c r="F3700" s="13">
        <v>75.17</v>
      </c>
      <c r="G3700" s="13">
        <v>665.91</v>
      </c>
      <c r="H3700" s="13">
        <v>2659.6</v>
      </c>
      <c r="I3700" s="13">
        <v>4</v>
      </c>
      <c r="J3700" s="13">
        <v>-0.02</v>
      </c>
      <c r="K3700" s="13">
        <v>0</v>
      </c>
      <c r="L3700" s="14">
        <v>9.5000000000000004E-8</v>
      </c>
      <c r="M3700" s="15" t="s">
        <v>6220</v>
      </c>
    </row>
    <row r="3701" spans="1:13" outlineLevel="2" x14ac:dyDescent="0.3">
      <c r="A3701" s="10" t="s">
        <v>1256</v>
      </c>
      <c r="B3701" s="11">
        <f>SUBTOTAL(4,B3702:B3723)</f>
        <v>2.1742055128191309</v>
      </c>
      <c r="C3701" s="12">
        <f>COUNTA(C3702:C3723)</f>
        <v>22</v>
      </c>
      <c r="D3701" s="12">
        <v>3</v>
      </c>
      <c r="E3701" s="12">
        <f>COUNTA(E3702:E3723)</f>
        <v>2</v>
      </c>
      <c r="F3701" s="13">
        <f>SUBTOTAL(4,F3702:F3723)</f>
        <v>97.53</v>
      </c>
      <c r="G3701" s="13"/>
      <c r="H3701" s="13"/>
      <c r="I3701" s="13"/>
      <c r="J3701" s="13"/>
      <c r="K3701" s="13">
        <f>SUBTOTAL(4,K3702:K3723)</f>
        <v>1</v>
      </c>
      <c r="L3701" s="13"/>
      <c r="M3701" s="15"/>
    </row>
    <row r="3702" spans="1:13" outlineLevel="2" x14ac:dyDescent="0.3">
      <c r="A3702" s="10" t="s">
        <v>1256</v>
      </c>
      <c r="B3702" s="11">
        <v>1.4669552285211207</v>
      </c>
      <c r="C3702" s="12" t="s">
        <v>5061</v>
      </c>
      <c r="D3702" s="17" t="s">
        <v>5061</v>
      </c>
      <c r="E3702" s="12"/>
      <c r="F3702" s="13">
        <v>42.04</v>
      </c>
      <c r="G3702" s="13">
        <v>491.78</v>
      </c>
      <c r="H3702" s="13">
        <v>981.54</v>
      </c>
      <c r="I3702" s="13">
        <v>2</v>
      </c>
      <c r="J3702" s="13">
        <v>-0.01</v>
      </c>
      <c r="K3702" s="13">
        <v>0</v>
      </c>
      <c r="L3702" s="13">
        <v>3.0999999999999999E-3</v>
      </c>
      <c r="M3702" s="15" t="s">
        <v>6207</v>
      </c>
    </row>
    <row r="3703" spans="1:13" outlineLevel="2" x14ac:dyDescent="0.3">
      <c r="A3703" s="10" t="s">
        <v>1256</v>
      </c>
      <c r="B3703" s="11">
        <v>1.5781219444556223</v>
      </c>
      <c r="C3703" s="12" t="s">
        <v>1258</v>
      </c>
      <c r="D3703" s="12" t="s">
        <v>1258</v>
      </c>
      <c r="E3703" s="12"/>
      <c r="F3703" s="13">
        <v>68.58</v>
      </c>
      <c r="G3703" s="13">
        <v>567.33000000000004</v>
      </c>
      <c r="H3703" s="13">
        <v>1698.98</v>
      </c>
      <c r="I3703" s="13">
        <v>3</v>
      </c>
      <c r="J3703" s="13">
        <v>-0.01</v>
      </c>
      <c r="K3703" s="13">
        <v>0</v>
      </c>
      <c r="L3703" s="14">
        <v>1.1999999999999999E-6</v>
      </c>
      <c r="M3703" s="15" t="s">
        <v>6204</v>
      </c>
    </row>
    <row r="3704" spans="1:13" outlineLevel="2" x14ac:dyDescent="0.3">
      <c r="A3704" s="10" t="s">
        <v>1256</v>
      </c>
      <c r="B3704" s="11">
        <v>1.5368091568513793</v>
      </c>
      <c r="C3704" s="12" t="s">
        <v>1258</v>
      </c>
      <c r="D3704" s="12" t="s">
        <v>1258</v>
      </c>
      <c r="E3704" s="12"/>
      <c r="F3704" s="13">
        <v>57.52</v>
      </c>
      <c r="G3704" s="13">
        <v>850.5</v>
      </c>
      <c r="H3704" s="13">
        <v>1698.98</v>
      </c>
      <c r="I3704" s="13">
        <v>2</v>
      </c>
      <c r="J3704" s="13">
        <v>-0.01</v>
      </c>
      <c r="K3704" s="13">
        <v>0</v>
      </c>
      <c r="L3704" s="14">
        <v>7.0999999999999998E-6</v>
      </c>
      <c r="M3704" s="15" t="s">
        <v>6204</v>
      </c>
    </row>
    <row r="3705" spans="1:13" outlineLevel="2" x14ac:dyDescent="0.3">
      <c r="A3705" s="10" t="s">
        <v>1256</v>
      </c>
      <c r="B3705" s="11">
        <v>1.2342417167466129</v>
      </c>
      <c r="C3705" s="12" t="s">
        <v>5876</v>
      </c>
      <c r="D3705" s="12" t="s">
        <v>5876</v>
      </c>
      <c r="E3705" s="12"/>
      <c r="F3705" s="13">
        <v>71.040000000000006</v>
      </c>
      <c r="G3705" s="13">
        <v>954.97</v>
      </c>
      <c r="H3705" s="13">
        <v>1907.93</v>
      </c>
      <c r="I3705" s="13">
        <v>2</v>
      </c>
      <c r="J3705" s="13">
        <v>1.03</v>
      </c>
      <c r="K3705" s="13">
        <v>0</v>
      </c>
      <c r="L3705" s="14">
        <v>2.2000000000000001E-7</v>
      </c>
      <c r="M3705" s="15" t="s">
        <v>6208</v>
      </c>
    </row>
    <row r="3706" spans="1:13" outlineLevel="2" x14ac:dyDescent="0.3">
      <c r="A3706" s="10" t="s">
        <v>1256</v>
      </c>
      <c r="B3706" s="11">
        <v>1.0795603733126768</v>
      </c>
      <c r="C3706" s="12" t="s">
        <v>2427</v>
      </c>
      <c r="D3706" s="12" t="s">
        <v>2427</v>
      </c>
      <c r="E3706" s="12"/>
      <c r="F3706" s="13">
        <v>57.87</v>
      </c>
      <c r="G3706" s="13">
        <v>777.1</v>
      </c>
      <c r="H3706" s="13">
        <v>2328.2800000000002</v>
      </c>
      <c r="I3706" s="13">
        <v>3</v>
      </c>
      <c r="J3706" s="13">
        <v>-0.02</v>
      </c>
      <c r="K3706" s="13">
        <v>1</v>
      </c>
      <c r="L3706" s="14">
        <v>3.7000000000000002E-6</v>
      </c>
      <c r="M3706" s="15" t="s">
        <v>6207</v>
      </c>
    </row>
    <row r="3707" spans="1:13" outlineLevel="2" x14ac:dyDescent="0.3">
      <c r="A3707" s="10" t="s">
        <v>1256</v>
      </c>
      <c r="B3707" s="11">
        <v>2.1742055128191309</v>
      </c>
      <c r="C3707" s="12" t="s">
        <v>2426</v>
      </c>
      <c r="D3707" s="12" t="s">
        <v>2426</v>
      </c>
      <c r="E3707" s="12"/>
      <c r="F3707" s="13">
        <v>57.93</v>
      </c>
      <c r="G3707" s="13">
        <v>559.33000000000004</v>
      </c>
      <c r="H3707" s="13">
        <v>1116.6400000000001</v>
      </c>
      <c r="I3707" s="13">
        <v>2</v>
      </c>
      <c r="J3707" s="13">
        <v>0</v>
      </c>
      <c r="K3707" s="13">
        <v>0</v>
      </c>
      <c r="L3707" s="14">
        <v>4.0000000000000003E-5</v>
      </c>
      <c r="M3707" s="15" t="s">
        <v>6205</v>
      </c>
    </row>
    <row r="3708" spans="1:13" outlineLevel="2" x14ac:dyDescent="0.3">
      <c r="A3708" s="10" t="s">
        <v>1256</v>
      </c>
      <c r="B3708" s="11">
        <v>1.746220910074159</v>
      </c>
      <c r="C3708" s="12" t="s">
        <v>2425</v>
      </c>
      <c r="D3708" s="17" t="s">
        <v>2425</v>
      </c>
      <c r="E3708" s="12"/>
      <c r="F3708" s="13">
        <v>45.84</v>
      </c>
      <c r="G3708" s="13">
        <v>524.79</v>
      </c>
      <c r="H3708" s="13">
        <v>1047.57</v>
      </c>
      <c r="I3708" s="13">
        <v>2</v>
      </c>
      <c r="J3708" s="13">
        <v>-0.01</v>
      </c>
      <c r="K3708" s="13">
        <v>0</v>
      </c>
      <c r="L3708" s="13">
        <v>1.5E-3</v>
      </c>
      <c r="M3708" s="15" t="s">
        <v>6205</v>
      </c>
    </row>
    <row r="3709" spans="1:13" outlineLevel="2" x14ac:dyDescent="0.3">
      <c r="A3709" s="10" t="s">
        <v>1256</v>
      </c>
      <c r="B3709" s="11">
        <v>1.6495060386705636</v>
      </c>
      <c r="C3709" s="12" t="s">
        <v>3770</v>
      </c>
      <c r="D3709" s="12" t="s">
        <v>3770</v>
      </c>
      <c r="E3709" s="12"/>
      <c r="F3709" s="13">
        <v>86.21</v>
      </c>
      <c r="G3709" s="13">
        <v>832.44</v>
      </c>
      <c r="H3709" s="13">
        <v>1662.86</v>
      </c>
      <c r="I3709" s="13">
        <v>2</v>
      </c>
      <c r="J3709" s="13">
        <v>0</v>
      </c>
      <c r="K3709" s="13">
        <v>0</v>
      </c>
      <c r="L3709" s="14">
        <v>1.6000000000000001E-8</v>
      </c>
      <c r="M3709" s="15" t="s">
        <v>6206</v>
      </c>
    </row>
    <row r="3710" spans="1:13" outlineLevel="2" x14ac:dyDescent="0.3">
      <c r="A3710" s="10" t="s">
        <v>1256</v>
      </c>
      <c r="B3710" s="11">
        <v>1.6724954349434884</v>
      </c>
      <c r="C3710" s="12" t="s">
        <v>1257</v>
      </c>
      <c r="D3710" s="12" t="s">
        <v>1257</v>
      </c>
      <c r="E3710" s="12"/>
      <c r="F3710" s="13">
        <v>27.82</v>
      </c>
      <c r="G3710" s="13">
        <v>540.29</v>
      </c>
      <c r="H3710" s="13">
        <v>1617.84</v>
      </c>
      <c r="I3710" s="13">
        <v>3</v>
      </c>
      <c r="J3710" s="13">
        <v>-0.01</v>
      </c>
      <c r="K3710" s="13">
        <v>1</v>
      </c>
      <c r="L3710" s="13">
        <v>2.5000000000000001E-3</v>
      </c>
      <c r="M3710" s="15" t="s">
        <v>6204</v>
      </c>
    </row>
    <row r="3711" spans="1:13" outlineLevel="2" x14ac:dyDescent="0.3">
      <c r="A3711" s="10" t="s">
        <v>1256</v>
      </c>
      <c r="B3711" s="11">
        <v>1.6518553004129051</v>
      </c>
      <c r="C3711" s="12" t="s">
        <v>2428</v>
      </c>
      <c r="D3711" s="12" t="s">
        <v>2428</v>
      </c>
      <c r="E3711" s="12"/>
      <c r="F3711" s="13">
        <v>97.53</v>
      </c>
      <c r="G3711" s="13">
        <v>855.75</v>
      </c>
      <c r="H3711" s="13">
        <v>2564.2199999999998</v>
      </c>
      <c r="I3711" s="13">
        <v>3</v>
      </c>
      <c r="J3711" s="13">
        <v>-0.01</v>
      </c>
      <c r="K3711" s="13">
        <v>0</v>
      </c>
      <c r="L3711" s="14">
        <v>1.0000000000000001E-9</v>
      </c>
      <c r="M3711" s="15" t="s">
        <v>6206</v>
      </c>
    </row>
    <row r="3712" spans="1:13" outlineLevel="2" x14ac:dyDescent="0.3">
      <c r="A3712" s="10" t="s">
        <v>1256</v>
      </c>
      <c r="B3712" s="11">
        <v>1.3627786544762763</v>
      </c>
      <c r="C3712" s="12" t="s">
        <v>2428</v>
      </c>
      <c r="D3712" s="12" t="s">
        <v>2428</v>
      </c>
      <c r="E3712" s="12"/>
      <c r="F3712" s="13">
        <v>52.85</v>
      </c>
      <c r="G3712" s="13">
        <v>642.05999999999995</v>
      </c>
      <c r="H3712" s="13">
        <v>2564.23</v>
      </c>
      <c r="I3712" s="13">
        <v>4</v>
      </c>
      <c r="J3712" s="13">
        <v>-0.01</v>
      </c>
      <c r="K3712" s="13">
        <v>0</v>
      </c>
      <c r="L3712" s="14">
        <v>2.0000000000000002E-5</v>
      </c>
      <c r="M3712" s="15" t="s">
        <v>6206</v>
      </c>
    </row>
    <row r="3713" spans="1:13" outlineLevel="2" x14ac:dyDescent="0.3">
      <c r="A3713" s="10" t="s">
        <v>1256</v>
      </c>
      <c r="B3713" s="11">
        <v>1.5685611667209087</v>
      </c>
      <c r="C3713" s="12" t="s">
        <v>2428</v>
      </c>
      <c r="D3713" s="12" t="s">
        <v>2428</v>
      </c>
      <c r="E3713" s="12" t="s">
        <v>1</v>
      </c>
      <c r="F3713" s="13">
        <v>50.94</v>
      </c>
      <c r="G3713" s="13">
        <v>861.42</v>
      </c>
      <c r="H3713" s="13">
        <v>2581.2399999999998</v>
      </c>
      <c r="I3713" s="13">
        <v>3</v>
      </c>
      <c r="J3713" s="13">
        <v>1.01</v>
      </c>
      <c r="K3713" s="13">
        <v>0</v>
      </c>
      <c r="L3713" s="14">
        <v>1.8E-5</v>
      </c>
      <c r="M3713" s="15" t="s">
        <v>6205</v>
      </c>
    </row>
    <row r="3714" spans="1:13" outlineLevel="2" x14ac:dyDescent="0.3">
      <c r="A3714" s="10" t="s">
        <v>1256</v>
      </c>
      <c r="B3714" s="11">
        <v>1.1340206896982266</v>
      </c>
      <c r="C3714" s="12" t="s">
        <v>2428</v>
      </c>
      <c r="D3714" s="12" t="s">
        <v>2428</v>
      </c>
      <c r="E3714" s="12" t="s">
        <v>1</v>
      </c>
      <c r="F3714" s="13">
        <v>29.93</v>
      </c>
      <c r="G3714" s="13">
        <v>646.05999999999995</v>
      </c>
      <c r="H3714" s="13">
        <v>2580.19</v>
      </c>
      <c r="I3714" s="13">
        <v>4</v>
      </c>
      <c r="J3714" s="13">
        <v>-0.04</v>
      </c>
      <c r="K3714" s="13">
        <v>0</v>
      </c>
      <c r="L3714" s="13">
        <v>1.6000000000000001E-3</v>
      </c>
      <c r="M3714" s="15" t="s">
        <v>6205</v>
      </c>
    </row>
    <row r="3715" spans="1:13" outlineLevel="2" x14ac:dyDescent="0.3">
      <c r="A3715" s="10" t="s">
        <v>1256</v>
      </c>
      <c r="B3715" s="16">
        <v>1.5667695020783399</v>
      </c>
      <c r="C3715" s="12" t="s">
        <v>1258</v>
      </c>
      <c r="D3715" s="12" t="s">
        <v>1258</v>
      </c>
      <c r="E3715" s="12"/>
      <c r="F3715" s="13">
        <v>61.75</v>
      </c>
      <c r="G3715" s="13">
        <v>567.33000000000004</v>
      </c>
      <c r="H3715" s="13">
        <v>1698.98</v>
      </c>
      <c r="I3715" s="13">
        <v>3</v>
      </c>
      <c r="J3715" s="13">
        <v>-0.01</v>
      </c>
      <c r="K3715" s="13">
        <v>0</v>
      </c>
      <c r="L3715" s="14">
        <v>4.4000000000000002E-6</v>
      </c>
      <c r="M3715" s="15" t="s">
        <v>6217</v>
      </c>
    </row>
    <row r="3716" spans="1:13" outlineLevel="2" x14ac:dyDescent="0.3">
      <c r="A3716" s="10" t="s">
        <v>1256</v>
      </c>
      <c r="B3716" s="16">
        <v>1.1361320661652248</v>
      </c>
      <c r="C3716" s="12" t="s">
        <v>5876</v>
      </c>
      <c r="D3716" s="12" t="s">
        <v>5876</v>
      </c>
      <c r="E3716" s="12"/>
      <c r="F3716" s="13">
        <v>26.36</v>
      </c>
      <c r="G3716" s="13">
        <v>636.63</v>
      </c>
      <c r="H3716" s="13">
        <v>1906.88</v>
      </c>
      <c r="I3716" s="13">
        <v>3</v>
      </c>
      <c r="J3716" s="13">
        <v>-0.01</v>
      </c>
      <c r="K3716" s="13">
        <v>0</v>
      </c>
      <c r="L3716" s="13">
        <v>3.3999999999999998E-3</v>
      </c>
      <c r="M3716" s="15" t="s">
        <v>6216</v>
      </c>
    </row>
    <row r="3717" spans="1:13" outlineLevel="2" x14ac:dyDescent="0.3">
      <c r="A3717" s="10" t="s">
        <v>1256</v>
      </c>
      <c r="B3717" s="16">
        <v>1.7275607158734037</v>
      </c>
      <c r="C3717" s="12" t="s">
        <v>2427</v>
      </c>
      <c r="D3717" s="12" t="s">
        <v>2427</v>
      </c>
      <c r="E3717" s="12"/>
      <c r="F3717" s="13">
        <v>37.57</v>
      </c>
      <c r="G3717" s="13">
        <v>777.43</v>
      </c>
      <c r="H3717" s="13">
        <v>2329.27</v>
      </c>
      <c r="I3717" s="13">
        <v>3</v>
      </c>
      <c r="J3717" s="13">
        <v>0.97</v>
      </c>
      <c r="K3717" s="13">
        <v>1</v>
      </c>
      <c r="L3717" s="13">
        <v>1.4E-3</v>
      </c>
      <c r="M3717" s="15" t="s">
        <v>6218</v>
      </c>
    </row>
    <row r="3718" spans="1:13" outlineLevel="2" x14ac:dyDescent="0.3">
      <c r="A3718" s="10" t="s">
        <v>1256</v>
      </c>
      <c r="B3718" s="16">
        <v>1.5426300743939547</v>
      </c>
      <c r="C3718" s="12" t="s">
        <v>2426</v>
      </c>
      <c r="D3718" s="12" t="s">
        <v>2426</v>
      </c>
      <c r="E3718" s="12"/>
      <c r="F3718" s="13">
        <v>42.25</v>
      </c>
      <c r="G3718" s="13">
        <v>559.32000000000005</v>
      </c>
      <c r="H3718" s="13">
        <v>1116.6199999999999</v>
      </c>
      <c r="I3718" s="13">
        <v>2</v>
      </c>
      <c r="J3718" s="13">
        <v>-0.01</v>
      </c>
      <c r="K3718" s="13">
        <v>0</v>
      </c>
      <c r="L3718" s="13">
        <v>5.6999999999999998E-4</v>
      </c>
      <c r="M3718" s="15" t="s">
        <v>6218</v>
      </c>
    </row>
    <row r="3719" spans="1:13" outlineLevel="2" x14ac:dyDescent="0.3">
      <c r="A3719" s="10" t="s">
        <v>1256</v>
      </c>
      <c r="B3719" s="16">
        <v>1.6958108094997322</v>
      </c>
      <c r="C3719" s="12" t="s">
        <v>6494</v>
      </c>
      <c r="D3719" s="17" t="s">
        <v>6494</v>
      </c>
      <c r="E3719" s="12"/>
      <c r="F3719" s="13">
        <v>39.869999999999997</v>
      </c>
      <c r="G3719" s="13">
        <v>626.08000000000004</v>
      </c>
      <c r="H3719" s="13">
        <v>2500.29</v>
      </c>
      <c r="I3719" s="13">
        <v>4</v>
      </c>
      <c r="J3719" s="13">
        <v>-0.02</v>
      </c>
      <c r="K3719" s="13">
        <v>0</v>
      </c>
      <c r="L3719" s="13">
        <v>1.8000000000000001E-4</v>
      </c>
      <c r="M3719" s="15" t="s">
        <v>6218</v>
      </c>
    </row>
    <row r="3720" spans="1:13" outlineLevel="2" x14ac:dyDescent="0.3">
      <c r="A3720" s="10" t="s">
        <v>1256</v>
      </c>
      <c r="B3720" s="16">
        <v>1.6377256048877677</v>
      </c>
      <c r="C3720" s="12" t="s">
        <v>3770</v>
      </c>
      <c r="D3720" s="12" t="s">
        <v>3770</v>
      </c>
      <c r="E3720" s="12"/>
      <c r="F3720" s="13">
        <v>32.11</v>
      </c>
      <c r="G3720" s="13">
        <v>555.29</v>
      </c>
      <c r="H3720" s="13">
        <v>1662.83</v>
      </c>
      <c r="I3720" s="13">
        <v>3</v>
      </c>
      <c r="J3720" s="13">
        <v>-0.02</v>
      </c>
      <c r="K3720" s="13">
        <v>0</v>
      </c>
      <c r="L3720" s="13">
        <v>9.7000000000000005E-4</v>
      </c>
      <c r="M3720" s="15" t="s">
        <v>6219</v>
      </c>
    </row>
    <row r="3721" spans="1:13" outlineLevel="2" x14ac:dyDescent="0.3">
      <c r="A3721" s="10" t="s">
        <v>1256</v>
      </c>
      <c r="B3721" s="16">
        <v>1.7406368435741011</v>
      </c>
      <c r="C3721" s="12" t="s">
        <v>1257</v>
      </c>
      <c r="D3721" s="12" t="s">
        <v>1257</v>
      </c>
      <c r="E3721" s="12"/>
      <c r="F3721" s="13">
        <v>36.81</v>
      </c>
      <c r="G3721" s="13">
        <v>540.29</v>
      </c>
      <c r="H3721" s="13">
        <v>1617.84</v>
      </c>
      <c r="I3721" s="13">
        <v>3</v>
      </c>
      <c r="J3721" s="13">
        <v>-0.01</v>
      </c>
      <c r="K3721" s="13">
        <v>1</v>
      </c>
      <c r="L3721" s="13">
        <v>3.5E-4</v>
      </c>
      <c r="M3721" s="15" t="s">
        <v>6217</v>
      </c>
    </row>
    <row r="3722" spans="1:13" outlineLevel="1" x14ac:dyDescent="0.3">
      <c r="A3722" s="10" t="s">
        <v>1256</v>
      </c>
      <c r="B3722" s="16">
        <v>1.5964990905998735</v>
      </c>
      <c r="C3722" s="12" t="s">
        <v>2428</v>
      </c>
      <c r="D3722" s="12" t="s">
        <v>2428</v>
      </c>
      <c r="E3722" s="12"/>
      <c r="F3722" s="13">
        <v>73.5</v>
      </c>
      <c r="G3722" s="13">
        <v>855.75</v>
      </c>
      <c r="H3722" s="13">
        <v>2564.23</v>
      </c>
      <c r="I3722" s="13">
        <v>3</v>
      </c>
      <c r="J3722" s="13">
        <v>-0.01</v>
      </c>
      <c r="K3722" s="13">
        <v>0</v>
      </c>
      <c r="L3722" s="14">
        <v>1.6E-7</v>
      </c>
      <c r="M3722" s="15" t="s">
        <v>6219</v>
      </c>
    </row>
    <row r="3723" spans="1:13" outlineLevel="2" x14ac:dyDescent="0.3">
      <c r="A3723" s="10" t="s">
        <v>1256</v>
      </c>
      <c r="B3723" s="16">
        <v>1.2539867307777344</v>
      </c>
      <c r="C3723" s="12" t="s">
        <v>2428</v>
      </c>
      <c r="D3723" s="12" t="s">
        <v>2428</v>
      </c>
      <c r="E3723" s="12"/>
      <c r="F3723" s="13">
        <v>38.200000000000003</v>
      </c>
      <c r="G3723" s="13">
        <v>642.05999999999995</v>
      </c>
      <c r="H3723" s="13">
        <v>2564.21</v>
      </c>
      <c r="I3723" s="13">
        <v>4</v>
      </c>
      <c r="J3723" s="13">
        <v>-0.02</v>
      </c>
      <c r="K3723" s="13">
        <v>0</v>
      </c>
      <c r="L3723" s="13">
        <v>2.5999999999999998E-4</v>
      </c>
      <c r="M3723" s="15" t="s">
        <v>6219</v>
      </c>
    </row>
    <row r="3724" spans="1:13" outlineLevel="1" x14ac:dyDescent="0.3">
      <c r="A3724" s="10" t="s">
        <v>3069</v>
      </c>
      <c r="B3724" s="11">
        <f>SUBTOTAL(4,B3725:B3725)</f>
        <v>0.60169730122933685</v>
      </c>
      <c r="C3724" s="12">
        <f>COUNTA(C3725:C3725)</f>
        <v>1</v>
      </c>
      <c r="D3724" s="12">
        <v>1</v>
      </c>
      <c r="E3724" s="12">
        <f>COUNTA(E3725:E3725)</f>
        <v>0</v>
      </c>
      <c r="F3724" s="13">
        <f>SUBTOTAL(4,F3725:F3725)</f>
        <v>24.25</v>
      </c>
      <c r="G3724" s="13"/>
      <c r="H3724" s="13"/>
      <c r="I3724" s="13"/>
      <c r="J3724" s="13"/>
      <c r="K3724" s="13">
        <f>SUBTOTAL(4,K3725:K3725)</f>
        <v>0</v>
      </c>
      <c r="L3724" s="13"/>
      <c r="M3724" s="15"/>
    </row>
    <row r="3725" spans="1:13" outlineLevel="2" x14ac:dyDescent="0.3">
      <c r="A3725" s="10" t="s">
        <v>3069</v>
      </c>
      <c r="B3725" s="11">
        <v>0.60169730122933685</v>
      </c>
      <c r="C3725" s="12" t="s">
        <v>3070</v>
      </c>
      <c r="D3725" s="17" t="s">
        <v>3070</v>
      </c>
      <c r="E3725" s="12"/>
      <c r="F3725" s="13">
        <v>24.25</v>
      </c>
      <c r="G3725" s="13">
        <v>569.83000000000004</v>
      </c>
      <c r="H3725" s="13">
        <v>1137.6500000000001</v>
      </c>
      <c r="I3725" s="13">
        <v>2</v>
      </c>
      <c r="J3725" s="13">
        <v>0.98</v>
      </c>
      <c r="K3725" s="13">
        <v>0</v>
      </c>
      <c r="L3725" s="13">
        <v>2.9000000000000001E-2</v>
      </c>
      <c r="M3725" s="15" t="s">
        <v>6205</v>
      </c>
    </row>
    <row r="3726" spans="1:13" outlineLevel="2" x14ac:dyDescent="0.3">
      <c r="A3726" s="10" t="s">
        <v>5997</v>
      </c>
      <c r="B3726" s="11">
        <f>SUBTOTAL(4,B3727:B3728)</f>
        <v>4.0527188769544162</v>
      </c>
      <c r="C3726" s="12">
        <f>COUNTA(C3727:C3728)</f>
        <v>2</v>
      </c>
      <c r="D3726" s="12">
        <v>0</v>
      </c>
      <c r="E3726" s="12">
        <f>COUNTA(E3727:E3728)</f>
        <v>0</v>
      </c>
      <c r="F3726" s="13">
        <f>SUBTOTAL(4,F3727:F3728)</f>
        <v>65.8</v>
      </c>
      <c r="G3726" s="13"/>
      <c r="H3726" s="13"/>
      <c r="I3726" s="13"/>
      <c r="J3726" s="13"/>
      <c r="K3726" s="13">
        <f>SUBTOTAL(4,K3727:K3728)</f>
        <v>0</v>
      </c>
      <c r="L3726" s="14"/>
      <c r="M3726" s="15"/>
    </row>
    <row r="3727" spans="1:13" outlineLevel="1" x14ac:dyDescent="0.3">
      <c r="A3727" s="10" t="s">
        <v>5997</v>
      </c>
      <c r="B3727" s="11">
        <v>4.0527188769544162</v>
      </c>
      <c r="C3727" s="12" t="s">
        <v>5998</v>
      </c>
      <c r="D3727" s="12" t="s">
        <v>5998</v>
      </c>
      <c r="E3727" s="12"/>
      <c r="F3727" s="13">
        <v>65.8</v>
      </c>
      <c r="G3727" s="13">
        <v>887.47</v>
      </c>
      <c r="H3727" s="13">
        <v>1772.92</v>
      </c>
      <c r="I3727" s="13">
        <v>2</v>
      </c>
      <c r="J3727" s="13">
        <v>0</v>
      </c>
      <c r="K3727" s="13">
        <v>0</v>
      </c>
      <c r="L3727" s="14">
        <v>4.3000000000000003E-6</v>
      </c>
      <c r="M3727" s="15" t="s">
        <v>6208</v>
      </c>
    </row>
    <row r="3728" spans="1:13" outlineLevel="2" x14ac:dyDescent="0.3">
      <c r="A3728" s="10" t="s">
        <v>5997</v>
      </c>
      <c r="B3728" s="16">
        <v>1.9577884646721491</v>
      </c>
      <c r="C3728" s="12" t="s">
        <v>5998</v>
      </c>
      <c r="D3728" s="12" t="s">
        <v>5998</v>
      </c>
      <c r="E3728" s="12"/>
      <c r="F3728" s="13">
        <v>31.55</v>
      </c>
      <c r="G3728" s="13">
        <v>591.98</v>
      </c>
      <c r="H3728" s="13">
        <v>1772.91</v>
      </c>
      <c r="I3728" s="13">
        <v>3</v>
      </c>
      <c r="J3728" s="13">
        <v>-0.02</v>
      </c>
      <c r="K3728" s="13">
        <v>0</v>
      </c>
      <c r="L3728" s="13">
        <v>1.1000000000000001E-3</v>
      </c>
      <c r="M3728" s="15" t="s">
        <v>6216</v>
      </c>
    </row>
    <row r="3729" spans="1:13" outlineLevel="2" x14ac:dyDescent="0.3">
      <c r="A3729" s="10" t="s">
        <v>1404</v>
      </c>
      <c r="B3729" s="11">
        <f>SUBTOTAL(4,B3730:B3738)</f>
        <v>1.2114044504916561</v>
      </c>
      <c r="C3729" s="12">
        <f>COUNTA(C3730:C3738)</f>
        <v>9</v>
      </c>
      <c r="D3729" s="12">
        <v>4</v>
      </c>
      <c r="E3729" s="12">
        <f>COUNTA(E3730:E3738)</f>
        <v>0</v>
      </c>
      <c r="F3729" s="13">
        <f>SUBTOTAL(4,F3730:F3738)</f>
        <v>116.46</v>
      </c>
      <c r="G3729" s="13"/>
      <c r="H3729" s="13"/>
      <c r="I3729" s="13"/>
      <c r="J3729" s="13"/>
      <c r="K3729" s="13">
        <f>SUBTOTAL(4,K3730:K3738)</f>
        <v>0</v>
      </c>
      <c r="L3729" s="13"/>
      <c r="M3729" s="15"/>
    </row>
    <row r="3730" spans="1:13" outlineLevel="2" x14ac:dyDescent="0.3">
      <c r="A3730" s="10" t="s">
        <v>1404</v>
      </c>
      <c r="B3730" s="11">
        <v>0.72933690549111774</v>
      </c>
      <c r="C3730" s="12" t="s">
        <v>1406</v>
      </c>
      <c r="D3730" s="17" t="s">
        <v>1406</v>
      </c>
      <c r="E3730" s="12"/>
      <c r="F3730" s="13">
        <v>39.81</v>
      </c>
      <c r="G3730" s="13">
        <v>786.4</v>
      </c>
      <c r="H3730" s="13">
        <v>1570.79</v>
      </c>
      <c r="I3730" s="13">
        <v>2</v>
      </c>
      <c r="J3730" s="13">
        <v>-0.01</v>
      </c>
      <c r="K3730" s="13">
        <v>0</v>
      </c>
      <c r="L3730" s="13">
        <v>1.8000000000000001E-4</v>
      </c>
      <c r="M3730" s="15" t="s">
        <v>6204</v>
      </c>
    </row>
    <row r="3731" spans="1:13" outlineLevel="2" x14ac:dyDescent="0.3">
      <c r="A3731" s="10" t="s">
        <v>1404</v>
      </c>
      <c r="B3731" s="11">
        <v>0.52593483025698018</v>
      </c>
      <c r="C3731" s="12" t="s">
        <v>4174</v>
      </c>
      <c r="D3731" s="17" t="s">
        <v>4174</v>
      </c>
      <c r="E3731" s="12"/>
      <c r="F3731" s="13">
        <v>29.13</v>
      </c>
      <c r="G3731" s="13">
        <v>614.65</v>
      </c>
      <c r="H3731" s="13">
        <v>1840.91</v>
      </c>
      <c r="I3731" s="13">
        <v>3</v>
      </c>
      <c r="J3731" s="13">
        <v>-0.01</v>
      </c>
      <c r="K3731" s="13">
        <v>0</v>
      </c>
      <c r="L3731" s="13">
        <v>1.9E-3</v>
      </c>
      <c r="M3731" s="15" t="s">
        <v>6206</v>
      </c>
    </row>
    <row r="3732" spans="1:13" outlineLevel="2" x14ac:dyDescent="0.3">
      <c r="A3732" s="10" t="s">
        <v>1404</v>
      </c>
      <c r="B3732" s="11">
        <v>1.2114044504916561</v>
      </c>
      <c r="C3732" s="12" t="s">
        <v>4175</v>
      </c>
      <c r="D3732" s="12" t="s">
        <v>4175</v>
      </c>
      <c r="E3732" s="12"/>
      <c r="F3732" s="13">
        <v>63.83</v>
      </c>
      <c r="G3732" s="13">
        <v>910.44</v>
      </c>
      <c r="H3732" s="13">
        <v>2728.31</v>
      </c>
      <c r="I3732" s="13">
        <v>3</v>
      </c>
      <c r="J3732" s="13">
        <v>0.03</v>
      </c>
      <c r="K3732" s="13">
        <v>0</v>
      </c>
      <c r="L3732" s="14">
        <v>9.9999999999999995E-7</v>
      </c>
      <c r="M3732" s="15" t="s">
        <v>6208</v>
      </c>
    </row>
    <row r="3733" spans="1:13" outlineLevel="2" x14ac:dyDescent="0.3">
      <c r="A3733" s="10" t="s">
        <v>1404</v>
      </c>
      <c r="B3733" s="11">
        <v>0.71625757627671416</v>
      </c>
      <c r="C3733" s="12" t="s">
        <v>1405</v>
      </c>
      <c r="D3733" s="17" t="s">
        <v>1405</v>
      </c>
      <c r="E3733" s="12"/>
      <c r="F3733" s="13">
        <v>33.24</v>
      </c>
      <c r="G3733" s="13">
        <v>549.26</v>
      </c>
      <c r="H3733" s="13">
        <v>1096.51</v>
      </c>
      <c r="I3733" s="13">
        <v>2</v>
      </c>
      <c r="J3733" s="13">
        <v>0.02</v>
      </c>
      <c r="K3733" s="13">
        <v>0</v>
      </c>
      <c r="L3733" s="13">
        <v>1.6999999999999999E-3</v>
      </c>
      <c r="M3733" s="15" t="s">
        <v>6204</v>
      </c>
    </row>
    <row r="3734" spans="1:13" outlineLevel="2" x14ac:dyDescent="0.3">
      <c r="A3734" s="10" t="s">
        <v>1404</v>
      </c>
      <c r="B3734" s="11">
        <v>0.73920549894649068</v>
      </c>
      <c r="C3734" s="12" t="s">
        <v>2700</v>
      </c>
      <c r="D3734" s="12" t="s">
        <v>2700</v>
      </c>
      <c r="E3734" s="12"/>
      <c r="F3734" s="13">
        <v>116.46</v>
      </c>
      <c r="G3734" s="13">
        <v>942.96</v>
      </c>
      <c r="H3734" s="13">
        <v>1883.9</v>
      </c>
      <c r="I3734" s="13">
        <v>2</v>
      </c>
      <c r="J3734" s="13">
        <v>1.02</v>
      </c>
      <c r="K3734" s="13">
        <v>0</v>
      </c>
      <c r="L3734" s="14">
        <v>3.1000000000000003E-11</v>
      </c>
      <c r="M3734" s="15" t="s">
        <v>6205</v>
      </c>
    </row>
    <row r="3735" spans="1:13" outlineLevel="2" x14ac:dyDescent="0.3">
      <c r="A3735" s="10" t="s">
        <v>1404</v>
      </c>
      <c r="B3735" s="16">
        <v>0.43618109243624881</v>
      </c>
      <c r="C3735" s="12" t="s">
        <v>6659</v>
      </c>
      <c r="D3735" s="17" t="s">
        <v>6659</v>
      </c>
      <c r="E3735" s="12"/>
      <c r="F3735" s="13">
        <v>44.45</v>
      </c>
      <c r="G3735" s="13">
        <v>701.66</v>
      </c>
      <c r="H3735" s="13">
        <v>2101.9699999999998</v>
      </c>
      <c r="I3735" s="13">
        <v>3</v>
      </c>
      <c r="J3735" s="13">
        <v>-0.03</v>
      </c>
      <c r="K3735" s="13">
        <v>0</v>
      </c>
      <c r="L3735" s="14">
        <v>6.7999999999999999E-5</v>
      </c>
      <c r="M3735" s="15" t="s">
        <v>6219</v>
      </c>
    </row>
    <row r="3736" spans="1:13" outlineLevel="2" x14ac:dyDescent="0.3">
      <c r="A3736" s="10" t="s">
        <v>1404</v>
      </c>
      <c r="B3736" s="16">
        <v>0.9220036690620067</v>
      </c>
      <c r="C3736" s="12" t="s">
        <v>5051</v>
      </c>
      <c r="D3736" s="12" t="s">
        <v>5051</v>
      </c>
      <c r="E3736" s="12"/>
      <c r="F3736" s="13">
        <v>61.94</v>
      </c>
      <c r="G3736" s="13">
        <v>592.80999999999995</v>
      </c>
      <c r="H3736" s="13">
        <v>1183.6099999999999</v>
      </c>
      <c r="I3736" s="13">
        <v>2</v>
      </c>
      <c r="J3736" s="13">
        <v>-0.02</v>
      </c>
      <c r="K3736" s="13">
        <v>0</v>
      </c>
      <c r="L3736" s="14">
        <v>9.5999999999999996E-6</v>
      </c>
      <c r="M3736" s="15" t="s">
        <v>6220</v>
      </c>
    </row>
    <row r="3737" spans="1:13" outlineLevel="1" x14ac:dyDescent="0.3">
      <c r="A3737" s="10" t="s">
        <v>1404</v>
      </c>
      <c r="B3737" s="16">
        <v>0.84926764642138419</v>
      </c>
      <c r="C3737" s="12" t="s">
        <v>4175</v>
      </c>
      <c r="D3737" s="12" t="s">
        <v>4175</v>
      </c>
      <c r="E3737" s="12"/>
      <c r="F3737" s="13">
        <v>54.59</v>
      </c>
      <c r="G3737" s="13">
        <v>910.43</v>
      </c>
      <c r="H3737" s="13">
        <v>2728.25</v>
      </c>
      <c r="I3737" s="13">
        <v>3</v>
      </c>
      <c r="J3737" s="13">
        <v>-0.02</v>
      </c>
      <c r="K3737" s="13">
        <v>0</v>
      </c>
      <c r="L3737" s="14">
        <v>7.6000000000000001E-6</v>
      </c>
      <c r="M3737" s="15" t="s">
        <v>6216</v>
      </c>
    </row>
    <row r="3738" spans="1:13" outlineLevel="2" x14ac:dyDescent="0.3">
      <c r="A3738" s="10" t="s">
        <v>1404</v>
      </c>
      <c r="B3738" s="16">
        <v>0.59606372466406732</v>
      </c>
      <c r="C3738" s="12" t="s">
        <v>2700</v>
      </c>
      <c r="D3738" s="12" t="s">
        <v>2700</v>
      </c>
      <c r="E3738" s="12"/>
      <c r="F3738" s="13">
        <v>69.239999999999995</v>
      </c>
      <c r="G3738" s="13">
        <v>942.44</v>
      </c>
      <c r="H3738" s="13">
        <v>1882.87</v>
      </c>
      <c r="I3738" s="13">
        <v>2</v>
      </c>
      <c r="J3738" s="13">
        <v>-0.01</v>
      </c>
      <c r="K3738" s="13">
        <v>0</v>
      </c>
      <c r="L3738" s="14">
        <v>3.2000000000000001E-7</v>
      </c>
      <c r="M3738" s="15" t="s">
        <v>6218</v>
      </c>
    </row>
    <row r="3739" spans="1:13" outlineLevel="1" x14ac:dyDescent="0.3">
      <c r="A3739" s="10" t="s">
        <v>5050</v>
      </c>
      <c r="B3739" s="11">
        <f>SUBTOTAL(4,B3740:B3740)</f>
        <v>0.62984325052098877</v>
      </c>
      <c r="C3739" s="12">
        <f>COUNTA(C3740:C3740)</f>
        <v>1</v>
      </c>
      <c r="D3739" s="12">
        <v>0</v>
      </c>
      <c r="E3739" s="12">
        <f>COUNTA(E3740:E3740)</f>
        <v>0</v>
      </c>
      <c r="F3739" s="13">
        <f>SUBTOTAL(4,F3740:F3740)</f>
        <v>57.11</v>
      </c>
      <c r="G3739" s="13"/>
      <c r="H3739" s="13"/>
      <c r="I3739" s="13"/>
      <c r="J3739" s="13"/>
      <c r="K3739" s="13">
        <f>SUBTOTAL(4,K3740:K3740)</f>
        <v>0</v>
      </c>
      <c r="L3739" s="14"/>
      <c r="M3739" s="15"/>
    </row>
    <row r="3740" spans="1:13" outlineLevel="2" x14ac:dyDescent="0.3">
      <c r="A3740" s="10" t="s">
        <v>5050</v>
      </c>
      <c r="B3740" s="11">
        <v>0.62984325052098877</v>
      </c>
      <c r="C3740" s="12" t="s">
        <v>5051</v>
      </c>
      <c r="D3740" s="12" t="s">
        <v>5051</v>
      </c>
      <c r="E3740" s="12"/>
      <c r="F3740" s="13">
        <v>57.11</v>
      </c>
      <c r="G3740" s="13">
        <v>592.82000000000005</v>
      </c>
      <c r="H3740" s="13">
        <v>1183.6199999999999</v>
      </c>
      <c r="I3740" s="13">
        <v>2</v>
      </c>
      <c r="J3740" s="13">
        <v>-0.01</v>
      </c>
      <c r="K3740" s="13">
        <v>0</v>
      </c>
      <c r="L3740" s="14">
        <v>2.5999999999999998E-5</v>
      </c>
      <c r="M3740" s="15" t="s">
        <v>6207</v>
      </c>
    </row>
    <row r="3741" spans="1:13" outlineLevel="1" x14ac:dyDescent="0.3">
      <c r="A3741" s="10" t="s">
        <v>6909</v>
      </c>
      <c r="B3741" s="16">
        <f>SUBTOTAL(4,B3742:B3742)</f>
        <v>0.6252553397390016</v>
      </c>
      <c r="C3741" s="12">
        <f>COUNTA(C3742:C3742)</f>
        <v>1</v>
      </c>
      <c r="D3741" s="12">
        <v>1</v>
      </c>
      <c r="E3741" s="12">
        <f>COUNTA(E3742:E3742)</f>
        <v>0</v>
      </c>
      <c r="F3741" s="13">
        <f>SUBTOTAL(4,F3742:F3742)</f>
        <v>26.32</v>
      </c>
      <c r="G3741" s="13"/>
      <c r="H3741" s="13"/>
      <c r="I3741" s="13"/>
      <c r="J3741" s="13"/>
      <c r="K3741" s="13">
        <f>SUBTOTAL(4,K3742:K3742)</f>
        <v>0</v>
      </c>
      <c r="L3741" s="13"/>
      <c r="M3741" s="15"/>
    </row>
    <row r="3742" spans="1:13" outlineLevel="2" x14ac:dyDescent="0.3">
      <c r="A3742" s="10" t="s">
        <v>6909</v>
      </c>
      <c r="B3742" s="16">
        <v>0.6252553397390016</v>
      </c>
      <c r="C3742" s="12" t="s">
        <v>6910</v>
      </c>
      <c r="D3742" s="17" t="s">
        <v>6910</v>
      </c>
      <c r="E3742" s="12"/>
      <c r="F3742" s="13">
        <v>26.32</v>
      </c>
      <c r="G3742" s="13">
        <v>518.78</v>
      </c>
      <c r="H3742" s="13">
        <v>2071.09</v>
      </c>
      <c r="I3742" s="13">
        <v>4</v>
      </c>
      <c r="J3742" s="13">
        <v>-0.03</v>
      </c>
      <c r="K3742" s="13">
        <v>0</v>
      </c>
      <c r="L3742" s="13">
        <v>7.9000000000000008E-3</v>
      </c>
      <c r="M3742" s="15" t="s">
        <v>6220</v>
      </c>
    </row>
    <row r="3743" spans="1:13" outlineLevel="1" x14ac:dyDescent="0.3">
      <c r="A3743" s="10" t="s">
        <v>6095</v>
      </c>
      <c r="B3743" s="11">
        <f>SUBTOTAL(4,B3744:B3744)</f>
        <v>0.96854184129622023</v>
      </c>
      <c r="C3743" s="12">
        <f>COUNTA(C3744:C3744)</f>
        <v>1</v>
      </c>
      <c r="D3743" s="12">
        <v>1</v>
      </c>
      <c r="E3743" s="12">
        <f>COUNTA(E3744:E3744)</f>
        <v>0</v>
      </c>
      <c r="F3743" s="13">
        <f>SUBTOTAL(4,F3744:F3744)</f>
        <v>38.72</v>
      </c>
      <c r="G3743" s="13"/>
      <c r="H3743" s="13"/>
      <c r="I3743" s="13"/>
      <c r="J3743" s="13"/>
      <c r="K3743" s="13">
        <f>SUBTOTAL(4,K3744:K3744)</f>
        <v>0</v>
      </c>
      <c r="L3743" s="13"/>
      <c r="M3743" s="15"/>
    </row>
    <row r="3744" spans="1:13" outlineLevel="2" x14ac:dyDescent="0.3">
      <c r="A3744" s="10" t="s">
        <v>6095</v>
      </c>
      <c r="B3744" s="11">
        <v>0.96854184129622023</v>
      </c>
      <c r="C3744" s="12" t="s">
        <v>6096</v>
      </c>
      <c r="D3744" s="17" t="s">
        <v>6096</v>
      </c>
      <c r="E3744" s="12"/>
      <c r="F3744" s="13">
        <v>38.72</v>
      </c>
      <c r="G3744" s="13">
        <v>710.09</v>
      </c>
      <c r="H3744" s="13">
        <v>2127.2399999999998</v>
      </c>
      <c r="I3744" s="13">
        <v>3</v>
      </c>
      <c r="J3744" s="13">
        <v>-0.01</v>
      </c>
      <c r="K3744" s="13">
        <v>0</v>
      </c>
      <c r="L3744" s="13">
        <v>3.3E-4</v>
      </c>
      <c r="M3744" s="15" t="s">
        <v>6208</v>
      </c>
    </row>
    <row r="3745" spans="1:13" outlineLevel="1" x14ac:dyDescent="0.3">
      <c r="A3745" s="10" t="s">
        <v>1820</v>
      </c>
      <c r="B3745" s="11">
        <f>SUBTOTAL(4,B3746:B3746)</f>
        <v>1.9030390567352604</v>
      </c>
      <c r="C3745" s="12">
        <f>COUNTA(C3746:C3746)</f>
        <v>1</v>
      </c>
      <c r="D3745" s="12">
        <v>1</v>
      </c>
      <c r="E3745" s="12">
        <f>COUNTA(E3746:E3746)</f>
        <v>0</v>
      </c>
      <c r="F3745" s="13">
        <f>SUBTOTAL(4,F3746:F3746)</f>
        <v>26.85</v>
      </c>
      <c r="G3745" s="13"/>
      <c r="H3745" s="13"/>
      <c r="I3745" s="13"/>
      <c r="J3745" s="13"/>
      <c r="K3745" s="13">
        <f>SUBTOTAL(4,K3746:K3746)</f>
        <v>0</v>
      </c>
      <c r="L3745" s="13"/>
      <c r="M3745" s="15"/>
    </row>
    <row r="3746" spans="1:13" outlineLevel="2" x14ac:dyDescent="0.3">
      <c r="A3746" s="10" t="s">
        <v>1820</v>
      </c>
      <c r="B3746" s="11">
        <v>1.9030390567352604</v>
      </c>
      <c r="C3746" s="12" t="s">
        <v>5348</v>
      </c>
      <c r="D3746" s="17" t="s">
        <v>5348</v>
      </c>
      <c r="E3746" s="12"/>
      <c r="F3746" s="13">
        <v>26.85</v>
      </c>
      <c r="G3746" s="13">
        <v>987.52</v>
      </c>
      <c r="H3746" s="13">
        <v>1973.03</v>
      </c>
      <c r="I3746" s="13">
        <v>2</v>
      </c>
      <c r="J3746" s="13">
        <v>0.01</v>
      </c>
      <c r="K3746" s="13">
        <v>0</v>
      </c>
      <c r="L3746" s="13">
        <v>3.0000000000000001E-3</v>
      </c>
      <c r="M3746" s="15" t="s">
        <v>6207</v>
      </c>
    </row>
    <row r="3747" spans="1:13" outlineLevel="2" x14ac:dyDescent="0.3">
      <c r="A3747" s="10" t="s">
        <v>771</v>
      </c>
      <c r="B3747" s="11">
        <f>SUBTOTAL(4,B3748:B3756)</f>
        <v>1.4227934469144301</v>
      </c>
      <c r="C3747" s="12">
        <f>COUNTA(C3748:C3756)</f>
        <v>9</v>
      </c>
      <c r="D3747" s="12">
        <v>3</v>
      </c>
      <c r="E3747" s="12">
        <f>COUNTA(E3748:E3756)</f>
        <v>0</v>
      </c>
      <c r="F3747" s="13">
        <f>SUBTOTAL(4,F3748:F3756)</f>
        <v>70.849999999999994</v>
      </c>
      <c r="G3747" s="13"/>
      <c r="H3747" s="13"/>
      <c r="I3747" s="13"/>
      <c r="J3747" s="13"/>
      <c r="K3747" s="13">
        <f>SUBTOTAL(4,K3748:K3756)</f>
        <v>1</v>
      </c>
      <c r="L3747" s="14"/>
      <c r="M3747" s="15"/>
    </row>
    <row r="3748" spans="1:13" outlineLevel="2" x14ac:dyDescent="0.3">
      <c r="A3748" s="10" t="s">
        <v>771</v>
      </c>
      <c r="B3748" s="11">
        <v>1.3606503811710684</v>
      </c>
      <c r="C3748" s="12" t="s">
        <v>4064</v>
      </c>
      <c r="D3748" s="12" t="s">
        <v>4064</v>
      </c>
      <c r="E3748" s="12"/>
      <c r="F3748" s="13">
        <v>51.06</v>
      </c>
      <c r="G3748" s="13">
        <v>956.47</v>
      </c>
      <c r="H3748" s="13">
        <v>2866.4</v>
      </c>
      <c r="I3748" s="13">
        <v>3</v>
      </c>
      <c r="J3748" s="13">
        <v>0.02</v>
      </c>
      <c r="K3748" s="13">
        <v>1</v>
      </c>
      <c r="L3748" s="14">
        <v>1.8E-5</v>
      </c>
      <c r="M3748" s="15" t="s">
        <v>6206</v>
      </c>
    </row>
    <row r="3749" spans="1:13" outlineLevel="2" x14ac:dyDescent="0.3">
      <c r="A3749" s="10" t="s">
        <v>771</v>
      </c>
      <c r="B3749" s="11">
        <v>1.3348833664825153</v>
      </c>
      <c r="C3749" s="12" t="s">
        <v>772</v>
      </c>
      <c r="D3749" s="12" t="s">
        <v>772</v>
      </c>
      <c r="E3749" s="12"/>
      <c r="F3749" s="13">
        <v>70.849999999999994</v>
      </c>
      <c r="G3749" s="13">
        <v>615.30999999999995</v>
      </c>
      <c r="H3749" s="13">
        <v>1842.91</v>
      </c>
      <c r="I3749" s="13">
        <v>3</v>
      </c>
      <c r="J3749" s="13">
        <v>-0.01</v>
      </c>
      <c r="K3749" s="13">
        <v>0</v>
      </c>
      <c r="L3749" s="14">
        <v>3.3999999999999997E-7</v>
      </c>
      <c r="M3749" s="15" t="s">
        <v>6204</v>
      </c>
    </row>
    <row r="3750" spans="1:13" outlineLevel="2" x14ac:dyDescent="0.3">
      <c r="A3750" s="10" t="s">
        <v>771</v>
      </c>
      <c r="B3750" s="11">
        <v>1.0306983397055807</v>
      </c>
      <c r="C3750" s="12" t="s">
        <v>774</v>
      </c>
      <c r="D3750" s="17" t="s">
        <v>774</v>
      </c>
      <c r="E3750" s="12"/>
      <c r="F3750" s="13">
        <v>31.07</v>
      </c>
      <c r="G3750" s="13">
        <v>633.83000000000004</v>
      </c>
      <c r="H3750" s="13">
        <v>2531.2800000000002</v>
      </c>
      <c r="I3750" s="13">
        <v>4</v>
      </c>
      <c r="J3750" s="13">
        <v>0.01</v>
      </c>
      <c r="K3750" s="13">
        <v>1</v>
      </c>
      <c r="L3750" s="13">
        <v>1.9E-3</v>
      </c>
      <c r="M3750" s="15" t="s">
        <v>6204</v>
      </c>
    </row>
    <row r="3751" spans="1:13" outlineLevel="2" x14ac:dyDescent="0.3">
      <c r="A3751" s="10" t="s">
        <v>771</v>
      </c>
      <c r="B3751" s="11">
        <v>1.1023286730689896</v>
      </c>
      <c r="C3751" s="12" t="s">
        <v>4063</v>
      </c>
      <c r="D3751" s="17" t="s">
        <v>4063</v>
      </c>
      <c r="E3751" s="12"/>
      <c r="F3751" s="13">
        <v>22.89</v>
      </c>
      <c r="G3751" s="13">
        <v>496.99</v>
      </c>
      <c r="H3751" s="13">
        <v>1983.95</v>
      </c>
      <c r="I3751" s="13">
        <v>4</v>
      </c>
      <c r="J3751" s="13">
        <v>-0.02</v>
      </c>
      <c r="K3751" s="13">
        <v>1</v>
      </c>
      <c r="L3751" s="13">
        <v>7.1000000000000004E-3</v>
      </c>
      <c r="M3751" s="15" t="s">
        <v>6206</v>
      </c>
    </row>
    <row r="3752" spans="1:13" outlineLevel="2" x14ac:dyDescent="0.3">
      <c r="A3752" s="10" t="s">
        <v>771</v>
      </c>
      <c r="B3752" s="11">
        <v>1.3254180973471508</v>
      </c>
      <c r="C3752" s="12" t="s">
        <v>773</v>
      </c>
      <c r="D3752" s="17" t="s">
        <v>773</v>
      </c>
      <c r="E3752" s="12"/>
      <c r="F3752" s="13">
        <v>50.51</v>
      </c>
      <c r="G3752" s="13">
        <v>611.28</v>
      </c>
      <c r="H3752" s="13">
        <v>2441.09</v>
      </c>
      <c r="I3752" s="13">
        <v>4</v>
      </c>
      <c r="J3752" s="13">
        <v>-0.01</v>
      </c>
      <c r="K3752" s="13">
        <v>1</v>
      </c>
      <c r="L3752" s="14">
        <v>1.8E-5</v>
      </c>
      <c r="M3752" s="15" t="s">
        <v>6204</v>
      </c>
    </row>
    <row r="3753" spans="1:13" outlineLevel="2" x14ac:dyDescent="0.3">
      <c r="A3753" s="10" t="s">
        <v>771</v>
      </c>
      <c r="B3753" s="11">
        <v>0.87532999994974259</v>
      </c>
      <c r="C3753" s="12" t="s">
        <v>5995</v>
      </c>
      <c r="D3753" s="12" t="s">
        <v>5995</v>
      </c>
      <c r="E3753" s="12"/>
      <c r="F3753" s="13">
        <v>47.54</v>
      </c>
      <c r="G3753" s="13">
        <v>674.33</v>
      </c>
      <c r="H3753" s="13">
        <v>1346.65</v>
      </c>
      <c r="I3753" s="13">
        <v>2</v>
      </c>
      <c r="J3753" s="13">
        <v>0</v>
      </c>
      <c r="K3753" s="13">
        <v>0</v>
      </c>
      <c r="L3753" s="13">
        <v>3.2000000000000003E-4</v>
      </c>
      <c r="M3753" s="15" t="s">
        <v>6208</v>
      </c>
    </row>
    <row r="3754" spans="1:13" outlineLevel="2" x14ac:dyDescent="0.3">
      <c r="A3754" s="10" t="s">
        <v>771</v>
      </c>
      <c r="B3754" s="16">
        <v>1.4227934469144301</v>
      </c>
      <c r="C3754" s="12" t="s">
        <v>4064</v>
      </c>
      <c r="D3754" s="12" t="s">
        <v>4064</v>
      </c>
      <c r="E3754" s="12"/>
      <c r="F3754" s="13">
        <v>34.99</v>
      </c>
      <c r="G3754" s="13">
        <v>717.6</v>
      </c>
      <c r="H3754" s="13">
        <v>2866.38</v>
      </c>
      <c r="I3754" s="13">
        <v>4</v>
      </c>
      <c r="J3754" s="13">
        <v>-0.01</v>
      </c>
      <c r="K3754" s="13">
        <v>1</v>
      </c>
      <c r="L3754" s="13">
        <v>5.9999999999999995E-4</v>
      </c>
      <c r="M3754" s="15" t="s">
        <v>6219</v>
      </c>
    </row>
    <row r="3755" spans="1:13" outlineLevel="1" x14ac:dyDescent="0.3">
      <c r="A3755" s="10" t="s">
        <v>771</v>
      </c>
      <c r="B3755" s="16">
        <v>1.1061341564789675</v>
      </c>
      <c r="C3755" s="12" t="s">
        <v>772</v>
      </c>
      <c r="D3755" s="12" t="s">
        <v>772</v>
      </c>
      <c r="E3755" s="12"/>
      <c r="F3755" s="13">
        <v>66.989999999999995</v>
      </c>
      <c r="G3755" s="13">
        <v>615.30999999999995</v>
      </c>
      <c r="H3755" s="13">
        <v>1842.91</v>
      </c>
      <c r="I3755" s="13">
        <v>3</v>
      </c>
      <c r="J3755" s="13">
        <v>-0.01</v>
      </c>
      <c r="K3755" s="13">
        <v>0</v>
      </c>
      <c r="L3755" s="14">
        <v>8.2999999999999999E-7</v>
      </c>
      <c r="M3755" s="15" t="s">
        <v>6217</v>
      </c>
    </row>
    <row r="3756" spans="1:13" outlineLevel="2" x14ac:dyDescent="0.3">
      <c r="A3756" s="10" t="s">
        <v>771</v>
      </c>
      <c r="B3756" s="16">
        <v>0.70433524836988282</v>
      </c>
      <c r="C3756" s="12" t="s">
        <v>5995</v>
      </c>
      <c r="D3756" s="12" t="s">
        <v>5995</v>
      </c>
      <c r="E3756" s="12"/>
      <c r="F3756" s="13">
        <v>47</v>
      </c>
      <c r="G3756" s="13">
        <v>674.34</v>
      </c>
      <c r="H3756" s="13">
        <v>1346.66</v>
      </c>
      <c r="I3756" s="13">
        <v>2</v>
      </c>
      <c r="J3756" s="13">
        <v>0.01</v>
      </c>
      <c r="K3756" s="13">
        <v>0</v>
      </c>
      <c r="L3756" s="14">
        <v>6.6000000000000005E-5</v>
      </c>
      <c r="M3756" s="15" t="s">
        <v>6216</v>
      </c>
    </row>
    <row r="3757" spans="1:13" outlineLevel="2" x14ac:dyDescent="0.3">
      <c r="A3757" s="10" t="s">
        <v>328</v>
      </c>
      <c r="B3757" s="11">
        <f>SUBTOTAL(4,B3758:B3818)</f>
        <v>1.2708596526870544</v>
      </c>
      <c r="C3757" s="12">
        <f>COUNTA(C3758:C3818)</f>
        <v>61</v>
      </c>
      <c r="D3757" s="17">
        <v>10</v>
      </c>
      <c r="E3757" s="12">
        <f>COUNTA(E3758:E3818)</f>
        <v>13</v>
      </c>
      <c r="F3757" s="13">
        <f>SUBTOTAL(4,F3758:F3818)</f>
        <v>108.36</v>
      </c>
      <c r="G3757" s="13"/>
      <c r="H3757" s="13"/>
      <c r="I3757" s="13"/>
      <c r="J3757" s="13"/>
      <c r="K3757" s="13">
        <f>SUBTOTAL(4,K3758:K3818)</f>
        <v>2</v>
      </c>
      <c r="L3757" s="13"/>
      <c r="M3757" s="15"/>
    </row>
    <row r="3758" spans="1:13" outlineLevel="2" x14ac:dyDescent="0.3">
      <c r="A3758" s="10" t="s">
        <v>328</v>
      </c>
      <c r="B3758" s="11">
        <v>0.95578876724700934</v>
      </c>
      <c r="C3758" s="12" t="s">
        <v>332</v>
      </c>
      <c r="D3758" s="17" t="s">
        <v>332</v>
      </c>
      <c r="E3758" s="12"/>
      <c r="F3758" s="13">
        <v>27.77</v>
      </c>
      <c r="G3758" s="13">
        <v>463.27</v>
      </c>
      <c r="H3758" s="13">
        <v>1386.77</v>
      </c>
      <c r="I3758" s="13">
        <v>3</v>
      </c>
      <c r="J3758" s="13">
        <v>-0.01</v>
      </c>
      <c r="K3758" s="13">
        <v>0</v>
      </c>
      <c r="L3758" s="13">
        <v>1.6E-2</v>
      </c>
      <c r="M3758" s="15" t="s">
        <v>6204</v>
      </c>
    </row>
    <row r="3759" spans="1:13" outlineLevel="2" x14ac:dyDescent="0.3">
      <c r="A3759" s="10" t="s">
        <v>328</v>
      </c>
      <c r="B3759" s="11">
        <v>1.0821312106567729</v>
      </c>
      <c r="C3759" s="12" t="s">
        <v>337</v>
      </c>
      <c r="D3759" s="12" t="s">
        <v>337</v>
      </c>
      <c r="E3759" s="12"/>
      <c r="F3759" s="13">
        <v>64.709999999999994</v>
      </c>
      <c r="G3759" s="13">
        <v>915.14</v>
      </c>
      <c r="H3759" s="13">
        <v>2742.41</v>
      </c>
      <c r="I3759" s="13">
        <v>3</v>
      </c>
      <c r="J3759" s="13">
        <v>-0.01</v>
      </c>
      <c r="K3759" s="13">
        <v>1</v>
      </c>
      <c r="L3759" s="14">
        <v>8.6000000000000002E-7</v>
      </c>
      <c r="M3759" s="15" t="s">
        <v>6204</v>
      </c>
    </row>
    <row r="3760" spans="1:13" outlineLevel="2" x14ac:dyDescent="0.3">
      <c r="A3760" s="10" t="s">
        <v>328</v>
      </c>
      <c r="B3760" s="11">
        <v>0.94896427435421815</v>
      </c>
      <c r="C3760" s="12" t="s">
        <v>2184</v>
      </c>
      <c r="D3760" s="12" t="s">
        <v>2184</v>
      </c>
      <c r="E3760" s="12"/>
      <c r="F3760" s="13">
        <v>76.790000000000006</v>
      </c>
      <c r="G3760" s="13">
        <v>680.36</v>
      </c>
      <c r="H3760" s="13">
        <v>2038.06</v>
      </c>
      <c r="I3760" s="13">
        <v>3</v>
      </c>
      <c r="J3760" s="13">
        <v>-0.01</v>
      </c>
      <c r="K3760" s="13">
        <v>0</v>
      </c>
      <c r="L3760" s="14">
        <v>2.8999999999999998E-7</v>
      </c>
      <c r="M3760" s="15" t="s">
        <v>6206</v>
      </c>
    </row>
    <row r="3761" spans="1:13" outlineLevel="2" x14ac:dyDescent="0.3">
      <c r="A3761" s="10" t="s">
        <v>328</v>
      </c>
      <c r="B3761" s="11">
        <v>0.97764246156855505</v>
      </c>
      <c r="C3761" s="12" t="s">
        <v>336</v>
      </c>
      <c r="D3761" s="12" t="s">
        <v>336</v>
      </c>
      <c r="E3761" s="12"/>
      <c r="F3761" s="13">
        <v>107.19</v>
      </c>
      <c r="G3761" s="13">
        <v>1063.01</v>
      </c>
      <c r="H3761" s="13">
        <v>2124.0100000000002</v>
      </c>
      <c r="I3761" s="13">
        <v>2</v>
      </c>
      <c r="J3761" s="13">
        <v>0.02</v>
      </c>
      <c r="K3761" s="13">
        <v>0</v>
      </c>
      <c r="L3761" s="14">
        <v>9.4999999999999995E-11</v>
      </c>
      <c r="M3761" s="15" t="s">
        <v>6208</v>
      </c>
    </row>
    <row r="3762" spans="1:13" outlineLevel="2" x14ac:dyDescent="0.3">
      <c r="A3762" s="10" t="s">
        <v>328</v>
      </c>
      <c r="B3762" s="11">
        <v>0.62228054417857392</v>
      </c>
      <c r="C3762" s="12" t="s">
        <v>336</v>
      </c>
      <c r="D3762" s="12" t="s">
        <v>336</v>
      </c>
      <c r="E3762" s="12" t="s">
        <v>1</v>
      </c>
      <c r="F3762" s="13">
        <v>94.51</v>
      </c>
      <c r="G3762" s="13">
        <v>1071.02</v>
      </c>
      <c r="H3762" s="13">
        <v>2140.02</v>
      </c>
      <c r="I3762" s="13">
        <v>2</v>
      </c>
      <c r="J3762" s="13">
        <v>0.04</v>
      </c>
      <c r="K3762" s="13">
        <v>0</v>
      </c>
      <c r="L3762" s="14">
        <v>1.3999999999999999E-9</v>
      </c>
      <c r="M3762" s="15" t="s">
        <v>6206</v>
      </c>
    </row>
    <row r="3763" spans="1:13" outlineLevel="2" x14ac:dyDescent="0.3">
      <c r="A3763" s="10" t="s">
        <v>328</v>
      </c>
      <c r="B3763" s="11">
        <v>0.70522622627371656</v>
      </c>
      <c r="C3763" s="12" t="s">
        <v>336</v>
      </c>
      <c r="D3763" s="12" t="s">
        <v>336</v>
      </c>
      <c r="E3763" s="12" t="s">
        <v>1</v>
      </c>
      <c r="F3763" s="13">
        <v>70.81</v>
      </c>
      <c r="G3763" s="13">
        <v>714.34</v>
      </c>
      <c r="H3763" s="13">
        <v>2140.0100000000002</v>
      </c>
      <c r="I3763" s="13">
        <v>3</v>
      </c>
      <c r="J3763" s="13">
        <v>0.02</v>
      </c>
      <c r="K3763" s="13">
        <v>0</v>
      </c>
      <c r="L3763" s="14">
        <v>2.2999999999999999E-7</v>
      </c>
      <c r="M3763" s="15" t="s">
        <v>6205</v>
      </c>
    </row>
    <row r="3764" spans="1:13" outlineLevel="2" x14ac:dyDescent="0.3">
      <c r="A3764" s="10" t="s">
        <v>328</v>
      </c>
      <c r="B3764" s="11">
        <v>0.75690214889727347</v>
      </c>
      <c r="C3764" s="12" t="s">
        <v>336</v>
      </c>
      <c r="D3764" s="12" t="s">
        <v>336</v>
      </c>
      <c r="E3764" s="12"/>
      <c r="F3764" s="13">
        <v>39.6</v>
      </c>
      <c r="G3764" s="13">
        <v>709.01</v>
      </c>
      <c r="H3764" s="13">
        <v>2123.9899999999998</v>
      </c>
      <c r="I3764" s="13">
        <v>3</v>
      </c>
      <c r="J3764" s="13">
        <v>0</v>
      </c>
      <c r="K3764" s="13">
        <v>0</v>
      </c>
      <c r="L3764" s="13">
        <v>1.9000000000000001E-4</v>
      </c>
      <c r="M3764" s="15" t="s">
        <v>6204</v>
      </c>
    </row>
    <row r="3765" spans="1:13" outlineLevel="2" x14ac:dyDescent="0.3">
      <c r="A3765" s="10" t="s">
        <v>328</v>
      </c>
      <c r="B3765" s="11">
        <v>1.0050418535109196</v>
      </c>
      <c r="C3765" s="12" t="s">
        <v>3369</v>
      </c>
      <c r="D3765" s="17" t="s">
        <v>3369</v>
      </c>
      <c r="E3765" s="12"/>
      <c r="F3765" s="13">
        <v>30.8</v>
      </c>
      <c r="G3765" s="13">
        <v>822.83</v>
      </c>
      <c r="H3765" s="13">
        <v>1643.65</v>
      </c>
      <c r="I3765" s="13">
        <v>2</v>
      </c>
      <c r="J3765" s="13">
        <v>0</v>
      </c>
      <c r="K3765" s="13">
        <v>0</v>
      </c>
      <c r="L3765" s="13">
        <v>2.8999999999999998E-3</v>
      </c>
      <c r="M3765" s="15" t="s">
        <v>6206</v>
      </c>
    </row>
    <row r="3766" spans="1:13" outlineLevel="2" x14ac:dyDescent="0.3">
      <c r="A3766" s="10" t="s">
        <v>328</v>
      </c>
      <c r="B3766" s="11">
        <v>1.0021758463747377</v>
      </c>
      <c r="C3766" s="12" t="s">
        <v>329</v>
      </c>
      <c r="D3766" s="12" t="s">
        <v>329</v>
      </c>
      <c r="E3766" s="12"/>
      <c r="F3766" s="13">
        <v>22.67</v>
      </c>
      <c r="G3766" s="13">
        <v>546.75</v>
      </c>
      <c r="H3766" s="13">
        <v>1091.49</v>
      </c>
      <c r="I3766" s="13">
        <v>2</v>
      </c>
      <c r="J3766" s="13">
        <v>-0.01</v>
      </c>
      <c r="K3766" s="13">
        <v>0</v>
      </c>
      <c r="L3766" s="13">
        <v>0.03</v>
      </c>
      <c r="M3766" s="15" t="s">
        <v>6204</v>
      </c>
    </row>
    <row r="3767" spans="1:13" outlineLevel="2" x14ac:dyDescent="0.3">
      <c r="A3767" s="10" t="s">
        <v>328</v>
      </c>
      <c r="B3767" s="11">
        <v>0.68737887233244777</v>
      </c>
      <c r="C3767" s="12" t="s">
        <v>334</v>
      </c>
      <c r="D3767" s="17" t="s">
        <v>334</v>
      </c>
      <c r="E3767" s="12"/>
      <c r="F3767" s="13">
        <v>26.48</v>
      </c>
      <c r="G3767" s="13">
        <v>568.33000000000004</v>
      </c>
      <c r="H3767" s="13">
        <v>1701.97</v>
      </c>
      <c r="I3767" s="13">
        <v>3</v>
      </c>
      <c r="J3767" s="13">
        <v>-0.03</v>
      </c>
      <c r="K3767" s="13">
        <v>1</v>
      </c>
      <c r="L3767" s="13">
        <v>5.6000000000000001E-2</v>
      </c>
      <c r="M3767" s="15" t="s">
        <v>6204</v>
      </c>
    </row>
    <row r="3768" spans="1:13" outlineLevel="2" x14ac:dyDescent="0.3">
      <c r="A3768" s="10" t="s">
        <v>328</v>
      </c>
      <c r="B3768" s="11">
        <v>0.85421373226077257</v>
      </c>
      <c r="C3768" s="12" t="s">
        <v>3368</v>
      </c>
      <c r="D3768" s="17" t="s">
        <v>3368</v>
      </c>
      <c r="E3768" s="12"/>
      <c r="F3768" s="13">
        <v>31.39</v>
      </c>
      <c r="G3768" s="13">
        <v>724.94</v>
      </c>
      <c r="H3768" s="13">
        <v>1447.86</v>
      </c>
      <c r="I3768" s="13">
        <v>2</v>
      </c>
      <c r="J3768" s="13">
        <v>-0.01</v>
      </c>
      <c r="K3768" s="13">
        <v>1</v>
      </c>
      <c r="L3768" s="13">
        <v>1.4E-3</v>
      </c>
      <c r="M3768" s="15" t="s">
        <v>6206</v>
      </c>
    </row>
    <row r="3769" spans="1:13" outlineLevel="2" x14ac:dyDescent="0.3">
      <c r="A3769" s="10" t="s">
        <v>328</v>
      </c>
      <c r="B3769" s="11">
        <v>0.8138354239362604</v>
      </c>
      <c r="C3769" s="12" t="s">
        <v>335</v>
      </c>
      <c r="D3769" s="12" t="s">
        <v>335</v>
      </c>
      <c r="E3769" s="12"/>
      <c r="F3769" s="13">
        <v>92.5</v>
      </c>
      <c r="G3769" s="13">
        <v>1014.55</v>
      </c>
      <c r="H3769" s="13">
        <v>2027.08</v>
      </c>
      <c r="I3769" s="13">
        <v>2</v>
      </c>
      <c r="J3769" s="13">
        <v>0.03</v>
      </c>
      <c r="K3769" s="13">
        <v>0</v>
      </c>
      <c r="L3769" s="14">
        <v>5.3000000000000003E-9</v>
      </c>
      <c r="M3769" s="15" t="s">
        <v>6206</v>
      </c>
    </row>
    <row r="3770" spans="1:13" outlineLevel="2" x14ac:dyDescent="0.3">
      <c r="A3770" s="10" t="s">
        <v>328</v>
      </c>
      <c r="B3770" s="11">
        <v>1.1530555059750591</v>
      </c>
      <c r="C3770" s="12" t="s">
        <v>335</v>
      </c>
      <c r="D3770" s="12" t="s">
        <v>335</v>
      </c>
      <c r="E3770" s="12"/>
      <c r="F3770" s="13">
        <v>72.25</v>
      </c>
      <c r="G3770" s="13">
        <v>677.02</v>
      </c>
      <c r="H3770" s="13">
        <v>2028.05</v>
      </c>
      <c r="I3770" s="13">
        <v>3</v>
      </c>
      <c r="J3770" s="13">
        <v>1</v>
      </c>
      <c r="K3770" s="13">
        <v>0</v>
      </c>
      <c r="L3770" s="14">
        <v>1.9000000000000001E-7</v>
      </c>
      <c r="M3770" s="15" t="s">
        <v>6206</v>
      </c>
    </row>
    <row r="3771" spans="1:13" outlineLevel="2" x14ac:dyDescent="0.3">
      <c r="A3771" s="10" t="s">
        <v>328</v>
      </c>
      <c r="B3771" s="11">
        <v>0.59866952420985609</v>
      </c>
      <c r="C3771" s="12" t="s">
        <v>335</v>
      </c>
      <c r="D3771" s="12" t="s">
        <v>335</v>
      </c>
      <c r="E3771" s="12" t="s">
        <v>1</v>
      </c>
      <c r="F3771" s="13">
        <v>71.66</v>
      </c>
      <c r="G3771" s="13">
        <v>682.02</v>
      </c>
      <c r="H3771" s="13">
        <v>2043.04</v>
      </c>
      <c r="I3771" s="13">
        <v>3</v>
      </c>
      <c r="J3771" s="13">
        <v>0</v>
      </c>
      <c r="K3771" s="13">
        <v>0</v>
      </c>
      <c r="L3771" s="14">
        <v>3.1E-7</v>
      </c>
      <c r="M3771" s="15" t="s">
        <v>6204</v>
      </c>
    </row>
    <row r="3772" spans="1:13" outlineLevel="2" x14ac:dyDescent="0.3">
      <c r="A3772" s="10" t="s">
        <v>328</v>
      </c>
      <c r="B3772" s="11">
        <v>0.76748595113719664</v>
      </c>
      <c r="C3772" s="12" t="s">
        <v>335</v>
      </c>
      <c r="D3772" s="12" t="s">
        <v>335</v>
      </c>
      <c r="E3772" s="12" t="s">
        <v>1</v>
      </c>
      <c r="F3772" s="13">
        <v>45.53</v>
      </c>
      <c r="G3772" s="13">
        <v>511.77</v>
      </c>
      <c r="H3772" s="13">
        <v>2043.06</v>
      </c>
      <c r="I3772" s="13">
        <v>4</v>
      </c>
      <c r="J3772" s="13">
        <v>0.02</v>
      </c>
      <c r="K3772" s="13">
        <v>0</v>
      </c>
      <c r="L3772" s="14">
        <v>5.3999999999999998E-5</v>
      </c>
      <c r="M3772" s="15" t="s">
        <v>6204</v>
      </c>
    </row>
    <row r="3773" spans="1:13" outlineLevel="2" x14ac:dyDescent="0.3">
      <c r="A3773" s="10" t="s">
        <v>328</v>
      </c>
      <c r="B3773" s="11">
        <v>0.70497650492776553</v>
      </c>
      <c r="C3773" s="12" t="s">
        <v>4815</v>
      </c>
      <c r="D3773" s="12" t="s">
        <v>4815</v>
      </c>
      <c r="E3773" s="12"/>
      <c r="F3773" s="13">
        <v>66.14</v>
      </c>
      <c r="G3773" s="13">
        <v>722.75</v>
      </c>
      <c r="H3773" s="13">
        <v>2165.23</v>
      </c>
      <c r="I3773" s="13">
        <v>3</v>
      </c>
      <c r="J3773" s="13">
        <v>-0.02</v>
      </c>
      <c r="K3773" s="13">
        <v>1</v>
      </c>
      <c r="L3773" s="14">
        <v>6.3E-7</v>
      </c>
      <c r="M3773" s="15" t="s">
        <v>6207</v>
      </c>
    </row>
    <row r="3774" spans="1:13" outlineLevel="2" x14ac:dyDescent="0.3">
      <c r="A3774" s="10" t="s">
        <v>328</v>
      </c>
      <c r="B3774" s="11">
        <v>0.61751003353562972</v>
      </c>
      <c r="C3774" s="12" t="s">
        <v>4815</v>
      </c>
      <c r="D3774" s="12" t="s">
        <v>4815</v>
      </c>
      <c r="E3774" s="12"/>
      <c r="F3774" s="13">
        <v>32.93</v>
      </c>
      <c r="G3774" s="13">
        <v>542.32000000000005</v>
      </c>
      <c r="H3774" s="13">
        <v>2165.23</v>
      </c>
      <c r="I3774" s="13">
        <v>4</v>
      </c>
      <c r="J3774" s="13">
        <v>-0.01</v>
      </c>
      <c r="K3774" s="13">
        <v>1</v>
      </c>
      <c r="L3774" s="13">
        <v>4.8999999999999998E-3</v>
      </c>
      <c r="M3774" s="15" t="s">
        <v>6208</v>
      </c>
    </row>
    <row r="3775" spans="1:13" outlineLevel="2" x14ac:dyDescent="0.3">
      <c r="A3775" s="10" t="s">
        <v>328</v>
      </c>
      <c r="B3775" s="11">
        <v>0.95591785851865252</v>
      </c>
      <c r="C3775" s="12" t="s">
        <v>2185</v>
      </c>
      <c r="D3775" s="12" t="s">
        <v>2185</v>
      </c>
      <c r="E3775" s="12"/>
      <c r="F3775" s="13">
        <v>24.98</v>
      </c>
      <c r="G3775" s="13">
        <v>673.83</v>
      </c>
      <c r="H3775" s="13">
        <v>2691.31</v>
      </c>
      <c r="I3775" s="13">
        <v>4</v>
      </c>
      <c r="J3775" s="13">
        <v>0.98</v>
      </c>
      <c r="K3775" s="13">
        <v>1</v>
      </c>
      <c r="L3775" s="13">
        <v>5.7999999999999996E-3</v>
      </c>
      <c r="M3775" s="15" t="s">
        <v>6205</v>
      </c>
    </row>
    <row r="3776" spans="1:13" outlineLevel="2" x14ac:dyDescent="0.3">
      <c r="A3776" s="10" t="s">
        <v>328</v>
      </c>
      <c r="B3776" s="11">
        <v>0.64738717530330869</v>
      </c>
      <c r="C3776" s="12" t="s">
        <v>3370</v>
      </c>
      <c r="D3776" s="17" t="s">
        <v>3370</v>
      </c>
      <c r="E3776" s="12" t="s">
        <v>1</v>
      </c>
      <c r="F3776" s="13">
        <v>26.18</v>
      </c>
      <c r="G3776" s="13">
        <v>614.28</v>
      </c>
      <c r="H3776" s="13">
        <v>1839.83</v>
      </c>
      <c r="I3776" s="13">
        <v>3</v>
      </c>
      <c r="J3776" s="13">
        <v>-0.01</v>
      </c>
      <c r="K3776" s="13">
        <v>1</v>
      </c>
      <c r="L3776" s="13">
        <v>3.5000000000000001E-3</v>
      </c>
      <c r="M3776" s="15" t="s">
        <v>6206</v>
      </c>
    </row>
    <row r="3777" spans="1:13" outlineLevel="2" x14ac:dyDescent="0.3">
      <c r="A3777" s="10" t="s">
        <v>328</v>
      </c>
      <c r="B3777" s="11">
        <v>0.86119632233143129</v>
      </c>
      <c r="C3777" s="12" t="s">
        <v>331</v>
      </c>
      <c r="D3777" s="12" t="s">
        <v>331</v>
      </c>
      <c r="E3777" s="12"/>
      <c r="F3777" s="13">
        <v>42</v>
      </c>
      <c r="G3777" s="13">
        <v>452.91</v>
      </c>
      <c r="H3777" s="13">
        <v>1355.7</v>
      </c>
      <c r="I3777" s="13">
        <v>3</v>
      </c>
      <c r="J3777" s="13">
        <v>-0.01</v>
      </c>
      <c r="K3777" s="13">
        <v>0</v>
      </c>
      <c r="L3777" s="13">
        <v>5.1999999999999998E-3</v>
      </c>
      <c r="M3777" s="15" t="s">
        <v>6208</v>
      </c>
    </row>
    <row r="3778" spans="1:13" outlineLevel="2" x14ac:dyDescent="0.3">
      <c r="A3778" s="10" t="s">
        <v>328</v>
      </c>
      <c r="B3778" s="11">
        <v>0.73509034129108886</v>
      </c>
      <c r="C3778" s="12" t="s">
        <v>331</v>
      </c>
      <c r="D3778" s="12" t="s">
        <v>331</v>
      </c>
      <c r="E3778" s="12" t="s">
        <v>1</v>
      </c>
      <c r="F3778" s="13">
        <v>36.090000000000003</v>
      </c>
      <c r="G3778" s="13">
        <v>458.24</v>
      </c>
      <c r="H3778" s="13">
        <v>1371.69</v>
      </c>
      <c r="I3778" s="13">
        <v>3</v>
      </c>
      <c r="J3778" s="13">
        <v>-0.01</v>
      </c>
      <c r="K3778" s="13">
        <v>0</v>
      </c>
      <c r="L3778" s="13">
        <v>6.7000000000000002E-4</v>
      </c>
      <c r="M3778" s="15" t="s">
        <v>6207</v>
      </c>
    </row>
    <row r="3779" spans="1:13" outlineLevel="2" x14ac:dyDescent="0.3">
      <c r="A3779" s="10" t="s">
        <v>328</v>
      </c>
      <c r="B3779" s="11">
        <v>1.1596966953869623</v>
      </c>
      <c r="C3779" s="12" t="s">
        <v>3371</v>
      </c>
      <c r="D3779" s="12" t="s">
        <v>3371</v>
      </c>
      <c r="E3779" s="12"/>
      <c r="F3779" s="13">
        <v>52.09</v>
      </c>
      <c r="G3779" s="13">
        <v>1106.05</v>
      </c>
      <c r="H3779" s="13">
        <v>2210.08</v>
      </c>
      <c r="I3779" s="13">
        <v>2</v>
      </c>
      <c r="J3779" s="13">
        <v>0</v>
      </c>
      <c r="K3779" s="13">
        <v>0</v>
      </c>
      <c r="L3779" s="14">
        <v>1.5999999999999999E-5</v>
      </c>
      <c r="M3779" s="15" t="s">
        <v>6206</v>
      </c>
    </row>
    <row r="3780" spans="1:13" outlineLevel="2" x14ac:dyDescent="0.3">
      <c r="A3780" s="10" t="s">
        <v>328</v>
      </c>
      <c r="B3780" s="11">
        <v>0.73905593671123471</v>
      </c>
      <c r="C3780" s="12" t="s">
        <v>3371</v>
      </c>
      <c r="D3780" s="12" t="s">
        <v>3371</v>
      </c>
      <c r="E3780" s="12"/>
      <c r="F3780" s="13">
        <v>51.88</v>
      </c>
      <c r="G3780" s="13">
        <v>737.69</v>
      </c>
      <c r="H3780" s="13">
        <v>2210.06</v>
      </c>
      <c r="I3780" s="13">
        <v>3</v>
      </c>
      <c r="J3780" s="13">
        <v>-0.01</v>
      </c>
      <c r="K3780" s="13">
        <v>0</v>
      </c>
      <c r="L3780" s="14">
        <v>2.0000000000000002E-5</v>
      </c>
      <c r="M3780" s="15" t="s">
        <v>6206</v>
      </c>
    </row>
    <row r="3781" spans="1:13" outlineLevel="2" x14ac:dyDescent="0.3">
      <c r="A3781" s="10" t="s">
        <v>328</v>
      </c>
      <c r="B3781" s="11">
        <v>1.0644547573919625</v>
      </c>
      <c r="C3781" s="12" t="s">
        <v>3371</v>
      </c>
      <c r="D3781" s="12" t="s">
        <v>3371</v>
      </c>
      <c r="E3781" s="12"/>
      <c r="F3781" s="13">
        <v>36.6</v>
      </c>
      <c r="G3781" s="13">
        <v>553.77</v>
      </c>
      <c r="H3781" s="13">
        <v>2211.0700000000002</v>
      </c>
      <c r="I3781" s="13">
        <v>4</v>
      </c>
      <c r="J3781" s="13">
        <v>0.99</v>
      </c>
      <c r="K3781" s="13">
        <v>0</v>
      </c>
      <c r="L3781" s="13">
        <v>4.2000000000000002E-4</v>
      </c>
      <c r="M3781" s="15" t="s">
        <v>6206</v>
      </c>
    </row>
    <row r="3782" spans="1:13" outlineLevel="2" x14ac:dyDescent="0.3">
      <c r="A3782" s="10" t="s">
        <v>328</v>
      </c>
      <c r="B3782" s="11">
        <v>0.9413230095572076</v>
      </c>
      <c r="C3782" s="12" t="s">
        <v>330</v>
      </c>
      <c r="D3782" s="17" t="s">
        <v>330</v>
      </c>
      <c r="E3782" s="12"/>
      <c r="F3782" s="13">
        <v>48.05</v>
      </c>
      <c r="G3782" s="13">
        <v>611.84</v>
      </c>
      <c r="H3782" s="13">
        <v>1221.6600000000001</v>
      </c>
      <c r="I3782" s="13">
        <v>2</v>
      </c>
      <c r="J3782" s="13">
        <v>-0.01</v>
      </c>
      <c r="K3782" s="13">
        <v>0</v>
      </c>
      <c r="L3782" s="13">
        <v>3.2000000000000003E-4</v>
      </c>
      <c r="M3782" s="15" t="s">
        <v>6204</v>
      </c>
    </row>
    <row r="3783" spans="1:13" outlineLevel="2" x14ac:dyDescent="0.3">
      <c r="A3783" s="10" t="s">
        <v>328</v>
      </c>
      <c r="B3783" s="11">
        <v>0.76823186711583602</v>
      </c>
      <c r="C3783" s="12" t="s">
        <v>2183</v>
      </c>
      <c r="D3783" s="17" t="s">
        <v>2183</v>
      </c>
      <c r="E3783" s="12" t="s">
        <v>1</v>
      </c>
      <c r="F3783" s="13">
        <v>36.04</v>
      </c>
      <c r="G3783" s="13">
        <v>663.67</v>
      </c>
      <c r="H3783" s="13">
        <v>1987.99</v>
      </c>
      <c r="I3783" s="13">
        <v>3</v>
      </c>
      <c r="J3783" s="13">
        <v>1.01</v>
      </c>
      <c r="K3783" s="13">
        <v>1</v>
      </c>
      <c r="L3783" s="13">
        <v>4.2000000000000002E-4</v>
      </c>
      <c r="M3783" s="15" t="s">
        <v>6205</v>
      </c>
    </row>
    <row r="3784" spans="1:13" outlineLevel="2" x14ac:dyDescent="0.3">
      <c r="A3784" s="10" t="s">
        <v>328</v>
      </c>
      <c r="B3784" s="11">
        <v>0.56284306334205947</v>
      </c>
      <c r="C3784" s="12" t="s">
        <v>3366</v>
      </c>
      <c r="D3784" s="12" t="s">
        <v>3366</v>
      </c>
      <c r="E3784" s="12" t="s">
        <v>1</v>
      </c>
      <c r="F3784" s="13">
        <v>28.95</v>
      </c>
      <c r="G3784" s="13">
        <v>554.28</v>
      </c>
      <c r="H3784" s="13">
        <v>1106.54</v>
      </c>
      <c r="I3784" s="13">
        <v>2</v>
      </c>
      <c r="J3784" s="13">
        <v>-0.01</v>
      </c>
      <c r="K3784" s="13">
        <v>0</v>
      </c>
      <c r="L3784" s="13">
        <v>3.8999999999999998E-3</v>
      </c>
      <c r="M3784" s="15" t="s">
        <v>6206</v>
      </c>
    </row>
    <row r="3785" spans="1:13" outlineLevel="2" x14ac:dyDescent="0.3">
      <c r="A3785" s="10" t="s">
        <v>328</v>
      </c>
      <c r="B3785" s="11">
        <v>0.79697518276169332</v>
      </c>
      <c r="C3785" s="12" t="s">
        <v>333</v>
      </c>
      <c r="D3785" s="12" t="s">
        <v>333</v>
      </c>
      <c r="E3785" s="12"/>
      <c r="F3785" s="13">
        <v>65.13</v>
      </c>
      <c r="G3785" s="13">
        <v>759.88</v>
      </c>
      <c r="H3785" s="13">
        <v>1517.74</v>
      </c>
      <c r="I3785" s="13">
        <v>2</v>
      </c>
      <c r="J3785" s="13">
        <v>0</v>
      </c>
      <c r="K3785" s="13">
        <v>0</v>
      </c>
      <c r="L3785" s="14">
        <v>1.9999999999999999E-6</v>
      </c>
      <c r="M3785" s="15" t="s">
        <v>6204</v>
      </c>
    </row>
    <row r="3786" spans="1:13" outlineLevel="2" x14ac:dyDescent="0.3">
      <c r="A3786" s="10" t="s">
        <v>328</v>
      </c>
      <c r="B3786" s="11">
        <v>1.1014809888309154</v>
      </c>
      <c r="C3786" s="12" t="s">
        <v>333</v>
      </c>
      <c r="D3786" s="12" t="s">
        <v>333</v>
      </c>
      <c r="E3786" s="12"/>
      <c r="F3786" s="13">
        <v>29.71</v>
      </c>
      <c r="G3786" s="13">
        <v>507.26</v>
      </c>
      <c r="H3786" s="13">
        <v>1518.75</v>
      </c>
      <c r="I3786" s="13">
        <v>3</v>
      </c>
      <c r="J3786" s="13">
        <v>1</v>
      </c>
      <c r="K3786" s="13">
        <v>0</v>
      </c>
      <c r="L3786" s="13">
        <v>1.6000000000000001E-3</v>
      </c>
      <c r="M3786" s="15" t="s">
        <v>6204</v>
      </c>
    </row>
    <row r="3787" spans="1:13" outlineLevel="2" x14ac:dyDescent="0.3">
      <c r="A3787" s="10" t="s">
        <v>328</v>
      </c>
      <c r="B3787" s="11">
        <v>1.1107166562223205</v>
      </c>
      <c r="C3787" s="12" t="s">
        <v>3367</v>
      </c>
      <c r="D3787" s="12" t="s">
        <v>3367</v>
      </c>
      <c r="E3787" s="12"/>
      <c r="F3787" s="13">
        <v>74.66</v>
      </c>
      <c r="G3787" s="13">
        <v>640.82000000000005</v>
      </c>
      <c r="H3787" s="13">
        <v>1279.6199999999999</v>
      </c>
      <c r="I3787" s="13">
        <v>2</v>
      </c>
      <c r="J3787" s="13">
        <v>-0.01</v>
      </c>
      <c r="K3787" s="13">
        <v>0</v>
      </c>
      <c r="L3787" s="14">
        <v>2.2999999999999999E-7</v>
      </c>
      <c r="M3787" s="15" t="s">
        <v>6206</v>
      </c>
    </row>
    <row r="3788" spans="1:13" outlineLevel="2" x14ac:dyDescent="0.3">
      <c r="A3788" s="10" t="s">
        <v>328</v>
      </c>
      <c r="B3788" s="11">
        <v>0.90292487213426431</v>
      </c>
      <c r="C3788" s="12" t="s">
        <v>3367</v>
      </c>
      <c r="D3788" s="12" t="s">
        <v>3367</v>
      </c>
      <c r="E3788" s="12"/>
      <c r="F3788" s="13">
        <v>32.880000000000003</v>
      </c>
      <c r="G3788" s="13">
        <v>427.54</v>
      </c>
      <c r="H3788" s="13">
        <v>1279.6099999999999</v>
      </c>
      <c r="I3788" s="13">
        <v>3</v>
      </c>
      <c r="J3788" s="13">
        <v>-0.02</v>
      </c>
      <c r="K3788" s="13">
        <v>0</v>
      </c>
      <c r="L3788" s="13">
        <v>1.8E-3</v>
      </c>
      <c r="M3788" s="15" t="s">
        <v>6206</v>
      </c>
    </row>
    <row r="3789" spans="1:13" outlineLevel="2" x14ac:dyDescent="0.3">
      <c r="A3789" s="10" t="s">
        <v>328</v>
      </c>
      <c r="B3789" s="11">
        <v>1.0305864957743096</v>
      </c>
      <c r="C3789" s="12" t="s">
        <v>2182</v>
      </c>
      <c r="D3789" s="12" t="s">
        <v>2182</v>
      </c>
      <c r="E3789" s="12"/>
      <c r="F3789" s="13">
        <v>59.8</v>
      </c>
      <c r="G3789" s="13">
        <v>716.87</v>
      </c>
      <c r="H3789" s="13">
        <v>1431.72</v>
      </c>
      <c r="I3789" s="13">
        <v>2</v>
      </c>
      <c r="J3789" s="13">
        <v>-0.01</v>
      </c>
      <c r="K3789" s="13">
        <v>0</v>
      </c>
      <c r="L3789" s="14">
        <v>9.7999999999999993E-6</v>
      </c>
      <c r="M3789" s="15" t="s">
        <v>6205</v>
      </c>
    </row>
    <row r="3790" spans="1:13" outlineLevel="2" x14ac:dyDescent="0.3">
      <c r="A3790" s="10" t="s">
        <v>328</v>
      </c>
      <c r="B3790" s="11">
        <v>0.54990803330917171</v>
      </c>
      <c r="C3790" s="12" t="s">
        <v>2182</v>
      </c>
      <c r="D3790" s="12" t="s">
        <v>2182</v>
      </c>
      <c r="E3790" s="12"/>
      <c r="F3790" s="13">
        <v>23.82</v>
      </c>
      <c r="G3790" s="13">
        <v>478.25</v>
      </c>
      <c r="H3790" s="13">
        <v>1431.73</v>
      </c>
      <c r="I3790" s="13">
        <v>3</v>
      </c>
      <c r="J3790" s="13">
        <v>0</v>
      </c>
      <c r="K3790" s="13">
        <v>0</v>
      </c>
      <c r="L3790" s="13">
        <v>2.5000000000000001E-2</v>
      </c>
      <c r="M3790" s="15" t="s">
        <v>6205</v>
      </c>
    </row>
    <row r="3791" spans="1:13" outlineLevel="2" x14ac:dyDescent="0.3">
      <c r="A3791" s="10" t="s">
        <v>328</v>
      </c>
      <c r="B3791" s="16">
        <v>0.98599165504142094</v>
      </c>
      <c r="C3791" s="12" t="s">
        <v>337</v>
      </c>
      <c r="D3791" s="12" t="s">
        <v>337</v>
      </c>
      <c r="E3791" s="12"/>
      <c r="F3791" s="13">
        <v>74.069999999999993</v>
      </c>
      <c r="G3791" s="13">
        <v>915.15</v>
      </c>
      <c r="H3791" s="13">
        <v>2742.44</v>
      </c>
      <c r="I3791" s="13">
        <v>3</v>
      </c>
      <c r="J3791" s="13">
        <v>0.02</v>
      </c>
      <c r="K3791" s="13">
        <v>1</v>
      </c>
      <c r="L3791" s="14">
        <v>1.1000000000000001E-7</v>
      </c>
      <c r="M3791" s="15" t="s">
        <v>6217</v>
      </c>
    </row>
    <row r="3792" spans="1:13" outlineLevel="2" x14ac:dyDescent="0.3">
      <c r="A3792" s="10" t="s">
        <v>328</v>
      </c>
      <c r="B3792" s="16">
        <v>0.90899270139745947</v>
      </c>
      <c r="C3792" s="12" t="s">
        <v>2184</v>
      </c>
      <c r="D3792" s="12" t="s">
        <v>2184</v>
      </c>
      <c r="E3792" s="12"/>
      <c r="F3792" s="13">
        <v>88.63</v>
      </c>
      <c r="G3792" s="13">
        <v>680.36</v>
      </c>
      <c r="H3792" s="13">
        <v>2038.06</v>
      </c>
      <c r="I3792" s="13">
        <v>3</v>
      </c>
      <c r="J3792" s="13">
        <v>-0.01</v>
      </c>
      <c r="K3792" s="13">
        <v>0</v>
      </c>
      <c r="L3792" s="14">
        <v>2E-8</v>
      </c>
      <c r="M3792" s="15" t="s">
        <v>6218</v>
      </c>
    </row>
    <row r="3793" spans="1:13" outlineLevel="2" x14ac:dyDescent="0.3">
      <c r="A3793" s="10" t="s">
        <v>328</v>
      </c>
      <c r="B3793" s="16">
        <v>1.2708596526870544</v>
      </c>
      <c r="C3793" s="12" t="s">
        <v>2184</v>
      </c>
      <c r="D3793" s="12" t="s">
        <v>2184</v>
      </c>
      <c r="E3793" s="12"/>
      <c r="F3793" s="13">
        <v>30.25</v>
      </c>
      <c r="G3793" s="13">
        <v>510.52</v>
      </c>
      <c r="H3793" s="13">
        <v>2038.05</v>
      </c>
      <c r="I3793" s="13">
        <v>4</v>
      </c>
      <c r="J3793" s="13">
        <v>-0.02</v>
      </c>
      <c r="K3793" s="13">
        <v>0</v>
      </c>
      <c r="L3793" s="13">
        <v>4.5999999999999999E-3</v>
      </c>
      <c r="M3793" s="15" t="s">
        <v>6219</v>
      </c>
    </row>
    <row r="3794" spans="1:13" outlineLevel="2" x14ac:dyDescent="0.3">
      <c r="A3794" s="10" t="s">
        <v>328</v>
      </c>
      <c r="B3794" s="16">
        <v>0.84676660300900031</v>
      </c>
      <c r="C3794" s="12" t="s">
        <v>336</v>
      </c>
      <c r="D3794" s="12" t="s">
        <v>336</v>
      </c>
      <c r="E3794" s="12"/>
      <c r="F3794" s="13">
        <v>108.36</v>
      </c>
      <c r="G3794" s="13">
        <v>1063</v>
      </c>
      <c r="H3794" s="13">
        <v>2123.98</v>
      </c>
      <c r="I3794" s="13">
        <v>2</v>
      </c>
      <c r="J3794" s="13">
        <v>-0.01</v>
      </c>
      <c r="K3794" s="13">
        <v>0</v>
      </c>
      <c r="L3794" s="14">
        <v>1E-10</v>
      </c>
      <c r="M3794" s="15" t="s">
        <v>6216</v>
      </c>
    </row>
    <row r="3795" spans="1:13" outlineLevel="2" x14ac:dyDescent="0.3">
      <c r="A3795" s="10" t="s">
        <v>328</v>
      </c>
      <c r="B3795" s="16">
        <v>0.68170097888718695</v>
      </c>
      <c r="C3795" s="12" t="s">
        <v>336</v>
      </c>
      <c r="D3795" s="12" t="s">
        <v>336</v>
      </c>
      <c r="E3795" s="12" t="s">
        <v>1</v>
      </c>
      <c r="F3795" s="13">
        <v>81.599999999999994</v>
      </c>
      <c r="G3795" s="13">
        <v>714.33</v>
      </c>
      <c r="H3795" s="13">
        <v>2139.9699999999998</v>
      </c>
      <c r="I3795" s="13">
        <v>3</v>
      </c>
      <c r="J3795" s="13">
        <v>-0.02</v>
      </c>
      <c r="K3795" s="13">
        <v>0</v>
      </c>
      <c r="L3795" s="14">
        <v>2.1999999999999998E-8</v>
      </c>
      <c r="M3795" s="15" t="s">
        <v>6219</v>
      </c>
    </row>
    <row r="3796" spans="1:13" outlineLevel="2" x14ac:dyDescent="0.3">
      <c r="A3796" s="10" t="s">
        <v>328</v>
      </c>
      <c r="B3796" s="16">
        <v>0.90988037142790912</v>
      </c>
      <c r="C3796" s="12" t="s">
        <v>336</v>
      </c>
      <c r="D3796" s="12" t="s">
        <v>336</v>
      </c>
      <c r="E3796" s="12"/>
      <c r="F3796" s="13">
        <v>72.58</v>
      </c>
      <c r="G3796" s="13">
        <v>709</v>
      </c>
      <c r="H3796" s="13">
        <v>2123.98</v>
      </c>
      <c r="I3796" s="13">
        <v>3</v>
      </c>
      <c r="J3796" s="13">
        <v>-0.01</v>
      </c>
      <c r="K3796" s="13">
        <v>0</v>
      </c>
      <c r="L3796" s="14">
        <v>1.6E-7</v>
      </c>
      <c r="M3796" s="15" t="s">
        <v>6216</v>
      </c>
    </row>
    <row r="3797" spans="1:13" outlineLevel="2" x14ac:dyDescent="0.3">
      <c r="A3797" s="10" t="s">
        <v>328</v>
      </c>
      <c r="B3797" s="16">
        <v>0.95082249323943235</v>
      </c>
      <c r="C3797" s="12" t="s">
        <v>329</v>
      </c>
      <c r="D3797" s="12" t="s">
        <v>329</v>
      </c>
      <c r="E3797" s="12"/>
      <c r="F3797" s="13">
        <v>23.96</v>
      </c>
      <c r="G3797" s="13">
        <v>546.75</v>
      </c>
      <c r="H3797" s="13">
        <v>1091.49</v>
      </c>
      <c r="I3797" s="13">
        <v>2</v>
      </c>
      <c r="J3797" s="13">
        <v>-0.01</v>
      </c>
      <c r="K3797" s="13">
        <v>0</v>
      </c>
      <c r="L3797" s="13">
        <v>2.7E-2</v>
      </c>
      <c r="M3797" s="15" t="s">
        <v>6217</v>
      </c>
    </row>
    <row r="3798" spans="1:13" outlineLevel="2" x14ac:dyDescent="0.3">
      <c r="A3798" s="10" t="s">
        <v>328</v>
      </c>
      <c r="B3798" s="16">
        <v>0.94431966512634635</v>
      </c>
      <c r="C3798" s="12" t="s">
        <v>335</v>
      </c>
      <c r="D3798" s="12" t="s">
        <v>335</v>
      </c>
      <c r="E3798" s="12"/>
      <c r="F3798" s="13">
        <v>65.11</v>
      </c>
      <c r="G3798" s="13">
        <v>676.68</v>
      </c>
      <c r="H3798" s="13">
        <v>2027.03</v>
      </c>
      <c r="I3798" s="13">
        <v>3</v>
      </c>
      <c r="J3798" s="13">
        <v>-0.02</v>
      </c>
      <c r="K3798" s="13">
        <v>0</v>
      </c>
      <c r="L3798" s="14">
        <v>1.7E-6</v>
      </c>
      <c r="M3798" s="15" t="s">
        <v>6219</v>
      </c>
    </row>
    <row r="3799" spans="1:13" outlineLevel="2" x14ac:dyDescent="0.3">
      <c r="A3799" s="10" t="s">
        <v>328</v>
      </c>
      <c r="B3799" s="16">
        <v>0.8249394078322525</v>
      </c>
      <c r="C3799" s="12" t="s">
        <v>335</v>
      </c>
      <c r="D3799" s="12" t="s">
        <v>335</v>
      </c>
      <c r="E3799" s="12" t="s">
        <v>1</v>
      </c>
      <c r="F3799" s="13">
        <v>61.45</v>
      </c>
      <c r="G3799" s="13">
        <v>682.02</v>
      </c>
      <c r="H3799" s="13">
        <v>2043.05</v>
      </c>
      <c r="I3799" s="13">
        <v>3</v>
      </c>
      <c r="J3799" s="13">
        <v>0</v>
      </c>
      <c r="K3799" s="13">
        <v>0</v>
      </c>
      <c r="L3799" s="14">
        <v>1.9999999999999999E-6</v>
      </c>
      <c r="M3799" s="15" t="s">
        <v>6217</v>
      </c>
    </row>
    <row r="3800" spans="1:13" outlineLevel="2" x14ac:dyDescent="0.3">
      <c r="A3800" s="10" t="s">
        <v>328</v>
      </c>
      <c r="B3800" s="16">
        <v>1.0541958429957687</v>
      </c>
      <c r="C3800" s="12" t="s">
        <v>335</v>
      </c>
      <c r="D3800" s="12" t="s">
        <v>335</v>
      </c>
      <c r="E3800" s="12"/>
      <c r="F3800" s="13">
        <v>57.61</v>
      </c>
      <c r="G3800" s="13">
        <v>1014.54</v>
      </c>
      <c r="H3800" s="13">
        <v>2027.07</v>
      </c>
      <c r="I3800" s="13">
        <v>2</v>
      </c>
      <c r="J3800" s="13">
        <v>0.02</v>
      </c>
      <c r="K3800" s="13">
        <v>0</v>
      </c>
      <c r="L3800" s="14">
        <v>3.9999999999999998E-6</v>
      </c>
      <c r="M3800" s="15" t="s">
        <v>6219</v>
      </c>
    </row>
    <row r="3801" spans="1:13" outlineLevel="2" x14ac:dyDescent="0.3">
      <c r="A3801" s="10" t="s">
        <v>328</v>
      </c>
      <c r="B3801" s="16">
        <v>0.78009563341208055</v>
      </c>
      <c r="C3801" s="12" t="s">
        <v>4815</v>
      </c>
      <c r="D3801" s="12" t="s">
        <v>4815</v>
      </c>
      <c r="E3801" s="12"/>
      <c r="F3801" s="13">
        <v>55.69</v>
      </c>
      <c r="G3801" s="13">
        <v>722.75</v>
      </c>
      <c r="H3801" s="13">
        <v>2165.23</v>
      </c>
      <c r="I3801" s="13">
        <v>3</v>
      </c>
      <c r="J3801" s="13">
        <v>-0.02</v>
      </c>
      <c r="K3801" s="13">
        <v>1</v>
      </c>
      <c r="L3801" s="14">
        <v>6.0000000000000002E-6</v>
      </c>
      <c r="M3801" s="15" t="s">
        <v>6220</v>
      </c>
    </row>
    <row r="3802" spans="1:13" outlineLevel="2" x14ac:dyDescent="0.3">
      <c r="A3802" s="10" t="s">
        <v>328</v>
      </c>
      <c r="B3802" s="16">
        <v>0.80621349352221072</v>
      </c>
      <c r="C3802" s="12" t="s">
        <v>4815</v>
      </c>
      <c r="D3802" s="12" t="s">
        <v>4815</v>
      </c>
      <c r="E3802" s="12"/>
      <c r="F3802" s="13">
        <v>35.75</v>
      </c>
      <c r="G3802" s="13">
        <v>542.30999999999995</v>
      </c>
      <c r="H3802" s="13">
        <v>2165.2199999999998</v>
      </c>
      <c r="I3802" s="13">
        <v>4</v>
      </c>
      <c r="J3802" s="13">
        <v>-0.03</v>
      </c>
      <c r="K3802" s="13">
        <v>1</v>
      </c>
      <c r="L3802" s="13">
        <v>5.9999999999999995E-4</v>
      </c>
      <c r="M3802" s="15" t="s">
        <v>6220</v>
      </c>
    </row>
    <row r="3803" spans="1:13" outlineLevel="2" x14ac:dyDescent="0.3">
      <c r="A3803" s="10" t="s">
        <v>328</v>
      </c>
      <c r="B3803" s="16">
        <v>1.0422860787728405</v>
      </c>
      <c r="C3803" s="12" t="s">
        <v>2185</v>
      </c>
      <c r="D3803" s="12" t="s">
        <v>2185</v>
      </c>
      <c r="E3803" s="12" t="s">
        <v>1</v>
      </c>
      <c r="F3803" s="13">
        <v>22.74</v>
      </c>
      <c r="G3803" s="13">
        <v>677.83</v>
      </c>
      <c r="H3803" s="13">
        <v>2707.31</v>
      </c>
      <c r="I3803" s="13">
        <v>4</v>
      </c>
      <c r="J3803" s="13">
        <v>0.99</v>
      </c>
      <c r="K3803" s="13">
        <v>1</v>
      </c>
      <c r="L3803" s="13">
        <v>7.4000000000000003E-3</v>
      </c>
      <c r="M3803" s="15" t="s">
        <v>6218</v>
      </c>
    </row>
    <row r="3804" spans="1:13" outlineLevel="2" x14ac:dyDescent="0.3">
      <c r="A3804" s="10" t="s">
        <v>328</v>
      </c>
      <c r="B3804" s="16">
        <v>0.87528712303251988</v>
      </c>
      <c r="C3804" s="12" t="s">
        <v>6321</v>
      </c>
      <c r="D3804" s="17" t="s">
        <v>6321</v>
      </c>
      <c r="E3804" s="12"/>
      <c r="F3804" s="13">
        <v>22.15</v>
      </c>
      <c r="G3804" s="13">
        <v>714.35</v>
      </c>
      <c r="H3804" s="13">
        <v>2140.0300000000002</v>
      </c>
      <c r="I3804" s="13">
        <v>3</v>
      </c>
      <c r="J3804" s="13">
        <v>0.01</v>
      </c>
      <c r="K3804" s="13">
        <v>0</v>
      </c>
      <c r="L3804" s="13">
        <v>8.3999999999999995E-3</v>
      </c>
      <c r="M3804" s="15" t="s">
        <v>6217</v>
      </c>
    </row>
    <row r="3805" spans="1:13" outlineLevel="2" x14ac:dyDescent="0.3">
      <c r="A3805" s="10" t="s">
        <v>328</v>
      </c>
      <c r="B3805" s="16">
        <v>0.96541581863986792</v>
      </c>
      <c r="C3805" s="12" t="s">
        <v>331</v>
      </c>
      <c r="D3805" s="12" t="s">
        <v>331</v>
      </c>
      <c r="E3805" s="12"/>
      <c r="F3805" s="13">
        <v>36.18</v>
      </c>
      <c r="G3805" s="13">
        <v>678.85</v>
      </c>
      <c r="H3805" s="13">
        <v>1355.69</v>
      </c>
      <c r="I3805" s="13">
        <v>2</v>
      </c>
      <c r="J3805" s="13">
        <v>-0.02</v>
      </c>
      <c r="K3805" s="13">
        <v>0</v>
      </c>
      <c r="L3805" s="13">
        <v>1.7999999999999999E-2</v>
      </c>
      <c r="M3805" s="15" t="s">
        <v>6217</v>
      </c>
    </row>
    <row r="3806" spans="1:13" outlineLevel="2" x14ac:dyDescent="0.3">
      <c r="A3806" s="10" t="s">
        <v>328</v>
      </c>
      <c r="B3806" s="16">
        <v>0.69746520555464098</v>
      </c>
      <c r="C3806" s="12" t="s">
        <v>331</v>
      </c>
      <c r="D3806" s="12" t="s">
        <v>331</v>
      </c>
      <c r="E3806" s="12" t="s">
        <v>1</v>
      </c>
      <c r="F3806" s="13">
        <v>34.03</v>
      </c>
      <c r="G3806" s="13">
        <v>458.24</v>
      </c>
      <c r="H3806" s="13">
        <v>1371.69</v>
      </c>
      <c r="I3806" s="13">
        <v>3</v>
      </c>
      <c r="J3806" s="13">
        <v>-0.02</v>
      </c>
      <c r="K3806" s="13">
        <v>0</v>
      </c>
      <c r="L3806" s="13">
        <v>6.4000000000000005E-4</v>
      </c>
      <c r="M3806" s="15" t="s">
        <v>6220</v>
      </c>
    </row>
    <row r="3807" spans="1:13" outlineLevel="2" x14ac:dyDescent="0.3">
      <c r="A3807" s="10" t="s">
        <v>328</v>
      </c>
      <c r="B3807" s="16">
        <v>1.0571495755406832</v>
      </c>
      <c r="C3807" s="12" t="s">
        <v>331</v>
      </c>
      <c r="D3807" s="12" t="s">
        <v>331</v>
      </c>
      <c r="E3807" s="12"/>
      <c r="F3807" s="13">
        <v>28.69</v>
      </c>
      <c r="G3807" s="13">
        <v>452.91</v>
      </c>
      <c r="H3807" s="13">
        <v>1355.7</v>
      </c>
      <c r="I3807" s="13">
        <v>3</v>
      </c>
      <c r="J3807" s="13">
        <v>-0.01</v>
      </c>
      <c r="K3807" s="13">
        <v>0</v>
      </c>
      <c r="L3807" s="13">
        <v>4.7E-2</v>
      </c>
      <c r="M3807" s="15" t="s">
        <v>6216</v>
      </c>
    </row>
    <row r="3808" spans="1:13" outlineLevel="2" x14ac:dyDescent="0.3">
      <c r="A3808" s="10" t="s">
        <v>328</v>
      </c>
      <c r="B3808" s="16">
        <v>0.23840520805178109</v>
      </c>
      <c r="C3808" s="12" t="s">
        <v>6320</v>
      </c>
      <c r="D3808" s="17" t="s">
        <v>6320</v>
      </c>
      <c r="E3808" s="12"/>
      <c r="F3808" s="13">
        <v>25.44</v>
      </c>
      <c r="G3808" s="13">
        <v>581.34</v>
      </c>
      <c r="H3808" s="13">
        <v>2321.33</v>
      </c>
      <c r="I3808" s="13">
        <v>4</v>
      </c>
      <c r="J3808" s="13">
        <v>-0.01</v>
      </c>
      <c r="K3808" s="13">
        <v>2</v>
      </c>
      <c r="L3808" s="13">
        <v>4.1000000000000003E-3</v>
      </c>
      <c r="M3808" s="15" t="s">
        <v>6216</v>
      </c>
    </row>
    <row r="3809" spans="1:13" outlineLevel="2" x14ac:dyDescent="0.3">
      <c r="A3809" s="10" t="s">
        <v>328</v>
      </c>
      <c r="B3809" s="16">
        <v>0.84849575142492295</v>
      </c>
      <c r="C3809" s="12" t="s">
        <v>3371</v>
      </c>
      <c r="D3809" s="12" t="s">
        <v>3371</v>
      </c>
      <c r="E3809" s="12"/>
      <c r="F3809" s="13">
        <v>48.03</v>
      </c>
      <c r="G3809" s="13">
        <v>553.52</v>
      </c>
      <c r="H3809" s="13">
        <v>2210.0500000000002</v>
      </c>
      <c r="I3809" s="13">
        <v>4</v>
      </c>
      <c r="J3809" s="13">
        <v>-0.02</v>
      </c>
      <c r="K3809" s="13">
        <v>0</v>
      </c>
      <c r="L3809" s="14">
        <v>3.6999999999999998E-5</v>
      </c>
      <c r="M3809" s="15" t="s">
        <v>6219</v>
      </c>
    </row>
    <row r="3810" spans="1:13" outlineLevel="2" x14ac:dyDescent="0.3">
      <c r="A3810" s="10" t="s">
        <v>328</v>
      </c>
      <c r="B3810" s="16">
        <v>0.98225453077654867</v>
      </c>
      <c r="C3810" s="12" t="s">
        <v>3371</v>
      </c>
      <c r="D3810" s="12" t="s">
        <v>3371</v>
      </c>
      <c r="E3810" s="12"/>
      <c r="F3810" s="13">
        <v>46.56</v>
      </c>
      <c r="G3810" s="13">
        <v>738.03</v>
      </c>
      <c r="H3810" s="13">
        <v>2211.08</v>
      </c>
      <c r="I3810" s="13">
        <v>3</v>
      </c>
      <c r="J3810" s="13">
        <v>1</v>
      </c>
      <c r="K3810" s="13">
        <v>0</v>
      </c>
      <c r="L3810" s="14">
        <v>7.7999999999999999E-5</v>
      </c>
      <c r="M3810" s="15" t="s">
        <v>6219</v>
      </c>
    </row>
    <row r="3811" spans="1:13" outlineLevel="2" x14ac:dyDescent="0.3">
      <c r="A3811" s="10" t="s">
        <v>328</v>
      </c>
      <c r="B3811" s="16">
        <v>0.80484245427909806</v>
      </c>
      <c r="C3811" s="12" t="s">
        <v>6319</v>
      </c>
      <c r="D3811" s="17" t="s">
        <v>6319</v>
      </c>
      <c r="E3811" s="12"/>
      <c r="F3811" s="13">
        <v>53.8</v>
      </c>
      <c r="G3811" s="13">
        <v>629.32000000000005</v>
      </c>
      <c r="H3811" s="13">
        <v>2513.25</v>
      </c>
      <c r="I3811" s="13">
        <v>4</v>
      </c>
      <c r="J3811" s="13">
        <v>0</v>
      </c>
      <c r="K3811" s="13">
        <v>1</v>
      </c>
      <c r="L3811" s="14">
        <v>9.0000000000000002E-6</v>
      </c>
      <c r="M3811" s="15" t="s">
        <v>6217</v>
      </c>
    </row>
    <row r="3812" spans="1:13" outlineLevel="2" x14ac:dyDescent="0.3">
      <c r="A3812" s="10" t="s">
        <v>328</v>
      </c>
      <c r="B3812" s="16">
        <v>0.91147159169085412</v>
      </c>
      <c r="C3812" s="12" t="s">
        <v>3366</v>
      </c>
      <c r="D3812" s="12" t="s">
        <v>3366</v>
      </c>
      <c r="E3812" s="12"/>
      <c r="F3812" s="13">
        <v>29.76</v>
      </c>
      <c r="G3812" s="13">
        <v>546.28</v>
      </c>
      <c r="H3812" s="13">
        <v>1090.54</v>
      </c>
      <c r="I3812" s="13">
        <v>2</v>
      </c>
      <c r="J3812" s="13">
        <v>-0.01</v>
      </c>
      <c r="K3812" s="13">
        <v>0</v>
      </c>
      <c r="L3812" s="13">
        <v>4.4000000000000003E-3</v>
      </c>
      <c r="M3812" s="15" t="s">
        <v>6216</v>
      </c>
    </row>
    <row r="3813" spans="1:13" outlineLevel="2" x14ac:dyDescent="0.3">
      <c r="A3813" s="10" t="s">
        <v>328</v>
      </c>
      <c r="B3813" s="16">
        <v>0.50023025424095813</v>
      </c>
      <c r="C3813" s="12" t="s">
        <v>3366</v>
      </c>
      <c r="D3813" s="12" t="s">
        <v>3366</v>
      </c>
      <c r="E3813" s="12" t="s">
        <v>1</v>
      </c>
      <c r="F3813" s="13">
        <v>24.83</v>
      </c>
      <c r="G3813" s="13">
        <v>554.28</v>
      </c>
      <c r="H3813" s="13">
        <v>1106.54</v>
      </c>
      <c r="I3813" s="13">
        <v>2</v>
      </c>
      <c r="J3813" s="13">
        <v>-0.01</v>
      </c>
      <c r="K3813" s="13">
        <v>0</v>
      </c>
      <c r="L3813" s="13">
        <v>1.2999999999999999E-2</v>
      </c>
      <c r="M3813" s="15" t="s">
        <v>6219</v>
      </c>
    </row>
    <row r="3814" spans="1:13" outlineLevel="2" x14ac:dyDescent="0.3">
      <c r="A3814" s="10" t="s">
        <v>328</v>
      </c>
      <c r="B3814" s="16">
        <v>0.9567955851696992</v>
      </c>
      <c r="C3814" s="12" t="s">
        <v>333</v>
      </c>
      <c r="D3814" s="12" t="s">
        <v>333</v>
      </c>
      <c r="E3814" s="12"/>
      <c r="F3814" s="13">
        <v>58.67</v>
      </c>
      <c r="G3814" s="13">
        <v>759.88</v>
      </c>
      <c r="H3814" s="13">
        <v>1517.74</v>
      </c>
      <c r="I3814" s="13">
        <v>2</v>
      </c>
      <c r="J3814" s="13">
        <v>0</v>
      </c>
      <c r="K3814" s="13">
        <v>0</v>
      </c>
      <c r="L3814" s="14">
        <v>1.5E-5</v>
      </c>
      <c r="M3814" s="15" t="s">
        <v>6217</v>
      </c>
    </row>
    <row r="3815" spans="1:13" outlineLevel="2" x14ac:dyDescent="0.3">
      <c r="A3815" s="10" t="s">
        <v>328</v>
      </c>
      <c r="B3815" s="16">
        <v>0.88029545088788397</v>
      </c>
      <c r="C3815" s="12" t="s">
        <v>333</v>
      </c>
      <c r="D3815" s="12" t="s">
        <v>333</v>
      </c>
      <c r="E3815" s="12"/>
      <c r="F3815" s="13">
        <v>36.82</v>
      </c>
      <c r="G3815" s="13">
        <v>506.92</v>
      </c>
      <c r="H3815" s="13">
        <v>1517.73</v>
      </c>
      <c r="I3815" s="13">
        <v>3</v>
      </c>
      <c r="J3815" s="13">
        <v>-0.01</v>
      </c>
      <c r="K3815" s="13">
        <v>0</v>
      </c>
      <c r="L3815" s="13">
        <v>4.6000000000000001E-4</v>
      </c>
      <c r="M3815" s="15" t="s">
        <v>6217</v>
      </c>
    </row>
    <row r="3816" spans="1:13" outlineLevel="2" x14ac:dyDescent="0.3">
      <c r="A3816" s="10" t="s">
        <v>328</v>
      </c>
      <c r="B3816" s="16">
        <v>0.97357573494886152</v>
      </c>
      <c r="C3816" s="12" t="s">
        <v>3367</v>
      </c>
      <c r="D3816" s="12" t="s">
        <v>3367</v>
      </c>
      <c r="E3816" s="12"/>
      <c r="F3816" s="13">
        <v>74.55</v>
      </c>
      <c r="G3816" s="13">
        <v>640.82000000000005</v>
      </c>
      <c r="H3816" s="13">
        <v>1279.6199999999999</v>
      </c>
      <c r="I3816" s="13">
        <v>2</v>
      </c>
      <c r="J3816" s="13">
        <v>-0.01</v>
      </c>
      <c r="K3816" s="13">
        <v>0</v>
      </c>
      <c r="L3816" s="14">
        <v>2.2999999999999999E-7</v>
      </c>
      <c r="M3816" s="15" t="s">
        <v>6219</v>
      </c>
    </row>
    <row r="3817" spans="1:13" outlineLevel="1" x14ac:dyDescent="0.3">
      <c r="A3817" s="10" t="s">
        <v>328</v>
      </c>
      <c r="B3817" s="16">
        <v>0.70358403840726447</v>
      </c>
      <c r="C3817" s="12" t="s">
        <v>2182</v>
      </c>
      <c r="D3817" s="12" t="s">
        <v>2182</v>
      </c>
      <c r="E3817" s="12"/>
      <c r="F3817" s="13">
        <v>39.479999999999997</v>
      </c>
      <c r="G3817" s="13">
        <v>716.87</v>
      </c>
      <c r="H3817" s="13">
        <v>1431.72</v>
      </c>
      <c r="I3817" s="13">
        <v>2</v>
      </c>
      <c r="J3817" s="13">
        <v>-0.01</v>
      </c>
      <c r="K3817" s="13">
        <v>0</v>
      </c>
      <c r="L3817" s="13">
        <v>2.0000000000000001E-4</v>
      </c>
      <c r="M3817" s="15" t="s">
        <v>6219</v>
      </c>
    </row>
    <row r="3818" spans="1:13" outlineLevel="2" x14ac:dyDescent="0.3">
      <c r="A3818" s="10" t="s">
        <v>328</v>
      </c>
      <c r="B3818" s="16">
        <v>1.089349520555938</v>
      </c>
      <c r="C3818" s="12" t="s">
        <v>2182</v>
      </c>
      <c r="D3818" s="12" t="s">
        <v>2182</v>
      </c>
      <c r="E3818" s="12"/>
      <c r="F3818" s="13">
        <v>25.35</v>
      </c>
      <c r="G3818" s="13">
        <v>478.25</v>
      </c>
      <c r="H3818" s="13">
        <v>1431.72</v>
      </c>
      <c r="I3818" s="13">
        <v>3</v>
      </c>
      <c r="J3818" s="13">
        <v>-0.01</v>
      </c>
      <c r="K3818" s="13">
        <v>0</v>
      </c>
      <c r="L3818" s="13">
        <v>0.02</v>
      </c>
      <c r="M3818" s="15" t="s">
        <v>6218</v>
      </c>
    </row>
    <row r="3819" spans="1:13" outlineLevel="2" x14ac:dyDescent="0.3">
      <c r="A3819" s="10" t="s">
        <v>837</v>
      </c>
      <c r="B3819" s="11">
        <f>SUBTOTAL(4,B3820:B3837)</f>
        <v>0.79319845035391501</v>
      </c>
      <c r="C3819" s="12">
        <f>COUNTA(C3820:C3837)</f>
        <v>18</v>
      </c>
      <c r="D3819" s="12">
        <v>2</v>
      </c>
      <c r="E3819" s="12">
        <f>COUNTA(E3820:E3837)</f>
        <v>1</v>
      </c>
      <c r="F3819" s="13">
        <f>SUBTOTAL(4,F3820:F3837)</f>
        <v>94.58</v>
      </c>
      <c r="G3819" s="13"/>
      <c r="H3819" s="13"/>
      <c r="I3819" s="13"/>
      <c r="J3819" s="13"/>
      <c r="K3819" s="13">
        <f>SUBTOTAL(4,K3820:K3837)</f>
        <v>1</v>
      </c>
      <c r="L3819" s="14"/>
      <c r="M3819" s="15"/>
    </row>
    <row r="3820" spans="1:13" outlineLevel="2" x14ac:dyDescent="0.3">
      <c r="A3820" s="10" t="s">
        <v>837</v>
      </c>
      <c r="B3820" s="11">
        <v>0.70375431369864994</v>
      </c>
      <c r="C3820" s="12" t="s">
        <v>839</v>
      </c>
      <c r="D3820" s="12" t="s">
        <v>839</v>
      </c>
      <c r="E3820" s="12"/>
      <c r="F3820" s="13">
        <v>75.53</v>
      </c>
      <c r="G3820" s="13">
        <v>967.97</v>
      </c>
      <c r="H3820" s="13">
        <v>1933.93</v>
      </c>
      <c r="I3820" s="13">
        <v>2</v>
      </c>
      <c r="J3820" s="13">
        <v>0</v>
      </c>
      <c r="K3820" s="13">
        <v>0</v>
      </c>
      <c r="L3820" s="14">
        <v>8.3000000000000002E-8</v>
      </c>
      <c r="M3820" s="15" t="s">
        <v>6204</v>
      </c>
    </row>
    <row r="3821" spans="1:13" outlineLevel="2" x14ac:dyDescent="0.3">
      <c r="A3821" s="10" t="s">
        <v>837</v>
      </c>
      <c r="B3821" s="11">
        <v>0.47146128275687871</v>
      </c>
      <c r="C3821" s="12" t="s">
        <v>839</v>
      </c>
      <c r="D3821" s="12" t="s">
        <v>839</v>
      </c>
      <c r="E3821" s="12"/>
      <c r="F3821" s="13">
        <v>56.92</v>
      </c>
      <c r="G3821" s="13">
        <v>645.65</v>
      </c>
      <c r="H3821" s="13">
        <v>1933.92</v>
      </c>
      <c r="I3821" s="13">
        <v>3</v>
      </c>
      <c r="J3821" s="13">
        <v>-0.01</v>
      </c>
      <c r="K3821" s="13">
        <v>0</v>
      </c>
      <c r="L3821" s="14">
        <v>4.6E-6</v>
      </c>
      <c r="M3821" s="15" t="s">
        <v>6204</v>
      </c>
    </row>
    <row r="3822" spans="1:13" outlineLevel="2" x14ac:dyDescent="0.3">
      <c r="A3822" s="10" t="s">
        <v>837</v>
      </c>
      <c r="B3822" s="11">
        <v>0.70417631732817521</v>
      </c>
      <c r="C3822" s="12" t="s">
        <v>2702</v>
      </c>
      <c r="D3822" s="12" t="s">
        <v>2702</v>
      </c>
      <c r="E3822" s="12"/>
      <c r="F3822" s="13">
        <v>39.54</v>
      </c>
      <c r="G3822" s="13">
        <v>589.80999999999995</v>
      </c>
      <c r="H3822" s="13">
        <v>1177.6099999999999</v>
      </c>
      <c r="I3822" s="13">
        <v>2</v>
      </c>
      <c r="J3822" s="13">
        <v>-0.01</v>
      </c>
      <c r="K3822" s="13">
        <v>0</v>
      </c>
      <c r="L3822" s="13">
        <v>4.8000000000000001E-4</v>
      </c>
      <c r="M3822" s="15" t="s">
        <v>6205</v>
      </c>
    </row>
    <row r="3823" spans="1:13" outlineLevel="2" x14ac:dyDescent="0.3">
      <c r="A3823" s="10" t="s">
        <v>837</v>
      </c>
      <c r="B3823" s="11">
        <v>0.50575086645490397</v>
      </c>
      <c r="C3823" s="12" t="s">
        <v>2703</v>
      </c>
      <c r="D3823" s="12" t="s">
        <v>2703</v>
      </c>
      <c r="E3823" s="12"/>
      <c r="F3823" s="13">
        <v>38.200000000000003</v>
      </c>
      <c r="G3823" s="13">
        <v>785.38</v>
      </c>
      <c r="H3823" s="13">
        <v>1568.75</v>
      </c>
      <c r="I3823" s="13">
        <v>2</v>
      </c>
      <c r="J3823" s="13">
        <v>-0.01</v>
      </c>
      <c r="K3823" s="13">
        <v>0</v>
      </c>
      <c r="L3823" s="13">
        <v>3.3E-4</v>
      </c>
      <c r="M3823" s="15" t="s">
        <v>6205</v>
      </c>
    </row>
    <row r="3824" spans="1:13" outlineLevel="2" x14ac:dyDescent="0.3">
      <c r="A3824" s="10" t="s">
        <v>837</v>
      </c>
      <c r="B3824" s="11">
        <v>0.62093473053643899</v>
      </c>
      <c r="C3824" s="12" t="s">
        <v>2703</v>
      </c>
      <c r="D3824" s="12" t="s">
        <v>2703</v>
      </c>
      <c r="E3824" s="12"/>
      <c r="F3824" s="13">
        <v>36.700000000000003</v>
      </c>
      <c r="G3824" s="13">
        <v>523.91999999999996</v>
      </c>
      <c r="H3824" s="13">
        <v>1568.75</v>
      </c>
      <c r="I3824" s="13">
        <v>3</v>
      </c>
      <c r="J3824" s="13">
        <v>-0.01</v>
      </c>
      <c r="K3824" s="13">
        <v>0</v>
      </c>
      <c r="L3824" s="13">
        <v>4.6000000000000001E-4</v>
      </c>
      <c r="M3824" s="15" t="s">
        <v>6205</v>
      </c>
    </row>
    <row r="3825" spans="1:13" outlineLevel="2" x14ac:dyDescent="0.3">
      <c r="A3825" s="10" t="s">
        <v>837</v>
      </c>
      <c r="B3825" s="11">
        <v>0.39523092702074009</v>
      </c>
      <c r="C3825" s="12" t="s">
        <v>838</v>
      </c>
      <c r="D3825" s="12" t="s">
        <v>838</v>
      </c>
      <c r="E3825" s="12"/>
      <c r="F3825" s="13">
        <v>94.58</v>
      </c>
      <c r="G3825" s="13">
        <v>759.94</v>
      </c>
      <c r="H3825" s="13">
        <v>1517.86</v>
      </c>
      <c r="I3825" s="13">
        <v>2</v>
      </c>
      <c r="J3825" s="13">
        <v>-0.01</v>
      </c>
      <c r="K3825" s="13">
        <v>0</v>
      </c>
      <c r="L3825" s="14">
        <v>1.9000000000000001E-8</v>
      </c>
      <c r="M3825" s="15" t="s">
        <v>6204</v>
      </c>
    </row>
    <row r="3826" spans="1:13" outlineLevel="2" x14ac:dyDescent="0.3">
      <c r="A3826" s="10" t="s">
        <v>837</v>
      </c>
      <c r="B3826" s="11">
        <v>0.72376681935335219</v>
      </c>
      <c r="C3826" s="12" t="s">
        <v>2704</v>
      </c>
      <c r="D3826" s="17" t="s">
        <v>2704</v>
      </c>
      <c r="E3826" s="12"/>
      <c r="F3826" s="13">
        <v>37.950000000000003</v>
      </c>
      <c r="G3826" s="13">
        <v>597.69000000000005</v>
      </c>
      <c r="H3826" s="13">
        <v>1790.04</v>
      </c>
      <c r="I3826" s="13">
        <v>3</v>
      </c>
      <c r="J3826" s="13">
        <v>-0.02</v>
      </c>
      <c r="K3826" s="13">
        <v>1</v>
      </c>
      <c r="L3826" s="13">
        <v>2.7999999999999998E-4</v>
      </c>
      <c r="M3826" s="15" t="s">
        <v>6205</v>
      </c>
    </row>
    <row r="3827" spans="1:13" outlineLevel="2" x14ac:dyDescent="0.3">
      <c r="A3827" s="10" t="s">
        <v>837</v>
      </c>
      <c r="B3827" s="11">
        <v>0.5338467875051317</v>
      </c>
      <c r="C3827" s="12" t="s">
        <v>5072</v>
      </c>
      <c r="D3827" s="12" t="s">
        <v>5072</v>
      </c>
      <c r="E3827" s="12"/>
      <c r="F3827" s="13">
        <v>83.39</v>
      </c>
      <c r="G3827" s="13">
        <v>856.47</v>
      </c>
      <c r="H3827" s="13">
        <v>1710.93</v>
      </c>
      <c r="I3827" s="13">
        <v>2</v>
      </c>
      <c r="J3827" s="13">
        <v>-0.01</v>
      </c>
      <c r="K3827" s="13">
        <v>0</v>
      </c>
      <c r="L3827" s="14">
        <v>1.6000000000000001E-8</v>
      </c>
      <c r="M3827" s="15" t="s">
        <v>6207</v>
      </c>
    </row>
    <row r="3828" spans="1:13" outlineLevel="2" x14ac:dyDescent="0.3">
      <c r="A3828" s="10" t="s">
        <v>837</v>
      </c>
      <c r="B3828" s="11">
        <v>0.70403744068659124</v>
      </c>
      <c r="C3828" s="12" t="s">
        <v>5072</v>
      </c>
      <c r="D3828" s="12" t="s">
        <v>5072</v>
      </c>
      <c r="E3828" s="12"/>
      <c r="F3828" s="13">
        <v>44.73</v>
      </c>
      <c r="G3828" s="13">
        <v>571.30999999999995</v>
      </c>
      <c r="H3828" s="13">
        <v>1710.92</v>
      </c>
      <c r="I3828" s="13">
        <v>3</v>
      </c>
      <c r="J3828" s="13">
        <v>-0.02</v>
      </c>
      <c r="K3828" s="13">
        <v>0</v>
      </c>
      <c r="L3828" s="13">
        <v>2.5999999999999998E-4</v>
      </c>
      <c r="M3828" s="15" t="s">
        <v>6207</v>
      </c>
    </row>
    <row r="3829" spans="1:13" outlineLevel="2" x14ac:dyDescent="0.3">
      <c r="A3829" s="10" t="s">
        <v>837</v>
      </c>
      <c r="B3829" s="16">
        <v>0.51998200468624867</v>
      </c>
      <c r="C3829" s="12" t="s">
        <v>839</v>
      </c>
      <c r="D3829" s="12" t="s">
        <v>839</v>
      </c>
      <c r="E3829" s="12"/>
      <c r="F3829" s="13">
        <v>45.66</v>
      </c>
      <c r="G3829" s="13">
        <v>645.65</v>
      </c>
      <c r="H3829" s="13">
        <v>1933.92</v>
      </c>
      <c r="I3829" s="13">
        <v>3</v>
      </c>
      <c r="J3829" s="13">
        <v>0</v>
      </c>
      <c r="K3829" s="13">
        <v>0</v>
      </c>
      <c r="L3829" s="14">
        <v>5.1999999999999997E-5</v>
      </c>
      <c r="M3829" s="15" t="s">
        <v>6217</v>
      </c>
    </row>
    <row r="3830" spans="1:13" outlineLevel="2" x14ac:dyDescent="0.3">
      <c r="A3830" s="10" t="s">
        <v>837</v>
      </c>
      <c r="B3830" s="16">
        <v>0.55740925319652268</v>
      </c>
      <c r="C3830" s="12" t="s">
        <v>839</v>
      </c>
      <c r="D3830" s="12" t="s">
        <v>839</v>
      </c>
      <c r="E3830" s="12"/>
      <c r="F3830" s="13">
        <v>26.87</v>
      </c>
      <c r="G3830" s="13">
        <v>484.49</v>
      </c>
      <c r="H3830" s="13">
        <v>1933.91</v>
      </c>
      <c r="I3830" s="13">
        <v>4</v>
      </c>
      <c r="J3830" s="13">
        <v>-0.01</v>
      </c>
      <c r="K3830" s="13">
        <v>0</v>
      </c>
      <c r="L3830" s="13">
        <v>3.0000000000000001E-3</v>
      </c>
      <c r="M3830" s="15" t="s">
        <v>6217</v>
      </c>
    </row>
    <row r="3831" spans="1:13" outlineLevel="2" x14ac:dyDescent="0.3">
      <c r="A3831" s="10" t="s">
        <v>837</v>
      </c>
      <c r="B3831" s="16">
        <v>0.60476723390676113</v>
      </c>
      <c r="C3831" s="12" t="s">
        <v>2702</v>
      </c>
      <c r="D3831" s="12" t="s">
        <v>2702</v>
      </c>
      <c r="E3831" s="12"/>
      <c r="F3831" s="13">
        <v>25.45</v>
      </c>
      <c r="G3831" s="13">
        <v>589.80999999999995</v>
      </c>
      <c r="H3831" s="13">
        <v>1177.6099999999999</v>
      </c>
      <c r="I3831" s="13">
        <v>2</v>
      </c>
      <c r="J3831" s="13">
        <v>-0.01</v>
      </c>
      <c r="K3831" s="13">
        <v>0</v>
      </c>
      <c r="L3831" s="13">
        <v>5.4000000000000003E-3</v>
      </c>
      <c r="M3831" s="15" t="s">
        <v>6218</v>
      </c>
    </row>
    <row r="3832" spans="1:13" outlineLevel="2" x14ac:dyDescent="0.3">
      <c r="A3832" s="10" t="s">
        <v>837</v>
      </c>
      <c r="B3832" s="16">
        <v>0.56924680352346169</v>
      </c>
      <c r="C3832" s="12" t="s">
        <v>2703</v>
      </c>
      <c r="D3832" s="12" t="s">
        <v>2703</v>
      </c>
      <c r="E3832" s="12"/>
      <c r="F3832" s="13">
        <v>28.67</v>
      </c>
      <c r="G3832" s="13">
        <v>523.92999999999995</v>
      </c>
      <c r="H3832" s="13">
        <v>1568.75</v>
      </c>
      <c r="I3832" s="13">
        <v>3</v>
      </c>
      <c r="J3832" s="13">
        <v>-0.01</v>
      </c>
      <c r="K3832" s="13">
        <v>0</v>
      </c>
      <c r="L3832" s="13">
        <v>2.3E-3</v>
      </c>
      <c r="M3832" s="15" t="s">
        <v>6218</v>
      </c>
    </row>
    <row r="3833" spans="1:13" outlineLevel="2" x14ac:dyDescent="0.3">
      <c r="A3833" s="10" t="s">
        <v>837</v>
      </c>
      <c r="B3833" s="16">
        <v>0.71581697845745351</v>
      </c>
      <c r="C3833" s="12" t="s">
        <v>2703</v>
      </c>
      <c r="D3833" s="12" t="s">
        <v>2703</v>
      </c>
      <c r="E3833" s="12" t="s">
        <v>1</v>
      </c>
      <c r="F3833" s="13">
        <v>26.21</v>
      </c>
      <c r="G3833" s="13">
        <v>529.26</v>
      </c>
      <c r="H3833" s="13">
        <v>1584.75</v>
      </c>
      <c r="I3833" s="13">
        <v>3</v>
      </c>
      <c r="J3833" s="13">
        <v>-0.01</v>
      </c>
      <c r="K3833" s="13">
        <v>0</v>
      </c>
      <c r="L3833" s="13">
        <v>3.5000000000000001E-3</v>
      </c>
      <c r="M3833" s="15" t="s">
        <v>6218</v>
      </c>
    </row>
    <row r="3834" spans="1:13" outlineLevel="2" x14ac:dyDescent="0.3">
      <c r="A3834" s="10" t="s">
        <v>837</v>
      </c>
      <c r="B3834" s="16">
        <v>0.7345188304863749</v>
      </c>
      <c r="C3834" s="12" t="s">
        <v>838</v>
      </c>
      <c r="D3834" s="12" t="s">
        <v>838</v>
      </c>
      <c r="E3834" s="12"/>
      <c r="F3834" s="13">
        <v>29.22</v>
      </c>
      <c r="G3834" s="13">
        <v>506.96</v>
      </c>
      <c r="H3834" s="13">
        <v>1517.85</v>
      </c>
      <c r="I3834" s="13">
        <v>3</v>
      </c>
      <c r="J3834" s="13">
        <v>-0.01</v>
      </c>
      <c r="K3834" s="13">
        <v>0</v>
      </c>
      <c r="L3834" s="13">
        <v>3.7000000000000002E-3</v>
      </c>
      <c r="M3834" s="15" t="s">
        <v>6217</v>
      </c>
    </row>
    <row r="3835" spans="1:13" outlineLevel="2" x14ac:dyDescent="0.3">
      <c r="A3835" s="10" t="s">
        <v>837</v>
      </c>
      <c r="B3835" s="16">
        <v>0.58233828218459549</v>
      </c>
      <c r="C3835" s="12" t="s">
        <v>5072</v>
      </c>
      <c r="D3835" s="12" t="s">
        <v>5072</v>
      </c>
      <c r="E3835" s="12"/>
      <c r="F3835" s="13">
        <v>41.21</v>
      </c>
      <c r="G3835" s="13">
        <v>571.30999999999995</v>
      </c>
      <c r="H3835" s="13">
        <v>1710.92</v>
      </c>
      <c r="I3835" s="13">
        <v>3</v>
      </c>
      <c r="J3835" s="13">
        <v>-0.02</v>
      </c>
      <c r="K3835" s="13">
        <v>0</v>
      </c>
      <c r="L3835" s="13">
        <v>1.3999999999999999E-4</v>
      </c>
      <c r="M3835" s="15" t="s">
        <v>6220</v>
      </c>
    </row>
    <row r="3836" spans="1:13" outlineLevel="1" x14ac:dyDescent="0.3">
      <c r="A3836" s="10" t="s">
        <v>837</v>
      </c>
      <c r="B3836" s="16">
        <v>0.79319845035391501</v>
      </c>
      <c r="C3836" s="12" t="s">
        <v>5072</v>
      </c>
      <c r="D3836" s="12" t="s">
        <v>5072</v>
      </c>
      <c r="E3836" s="12"/>
      <c r="F3836" s="13">
        <v>24.68</v>
      </c>
      <c r="G3836" s="13">
        <v>856.47</v>
      </c>
      <c r="H3836" s="13">
        <v>1710.93</v>
      </c>
      <c r="I3836" s="13">
        <v>2</v>
      </c>
      <c r="J3836" s="13">
        <v>-0.01</v>
      </c>
      <c r="K3836" s="13">
        <v>0</v>
      </c>
      <c r="L3836" s="13">
        <v>4.7999999999999996E-3</v>
      </c>
      <c r="M3836" s="15" t="s">
        <v>6220</v>
      </c>
    </row>
    <row r="3837" spans="1:13" outlineLevel="2" x14ac:dyDescent="0.3">
      <c r="A3837" s="10" t="s">
        <v>837</v>
      </c>
      <c r="B3837" s="16">
        <v>0.64387475470433353</v>
      </c>
      <c r="C3837" s="12" t="s">
        <v>6495</v>
      </c>
      <c r="D3837" s="17" t="s">
        <v>6495</v>
      </c>
      <c r="E3837" s="12"/>
      <c r="F3837" s="13">
        <v>22.46</v>
      </c>
      <c r="G3837" s="13">
        <v>508.3</v>
      </c>
      <c r="H3837" s="13">
        <v>1014.58</v>
      </c>
      <c r="I3837" s="13">
        <v>2</v>
      </c>
      <c r="J3837" s="13">
        <v>-0.01</v>
      </c>
      <c r="K3837" s="13">
        <v>0</v>
      </c>
      <c r="L3837" s="13">
        <v>1.4999999999999999E-2</v>
      </c>
      <c r="M3837" s="15" t="s">
        <v>6217</v>
      </c>
    </row>
    <row r="3838" spans="1:13" outlineLevel="2" x14ac:dyDescent="0.3">
      <c r="A3838" s="10" t="s">
        <v>6105</v>
      </c>
      <c r="B3838" s="11">
        <f>SUBTOTAL(4,B3839:B3841)</f>
        <v>1.9315346971003173</v>
      </c>
      <c r="C3838" s="12">
        <f>COUNTA(C3839:C3841)</f>
        <v>3</v>
      </c>
      <c r="D3838" s="12">
        <v>1</v>
      </c>
      <c r="E3838" s="12">
        <f>COUNTA(E3839:E3841)</f>
        <v>0</v>
      </c>
      <c r="F3838" s="13">
        <f>SUBTOTAL(4,F3839:F3841)</f>
        <v>39.67</v>
      </c>
      <c r="G3838" s="13"/>
      <c r="H3838" s="13"/>
      <c r="I3838" s="13"/>
      <c r="J3838" s="13"/>
      <c r="K3838" s="13">
        <f>SUBTOTAL(4,K3839:K3841)</f>
        <v>0</v>
      </c>
      <c r="L3838" s="13"/>
      <c r="M3838" s="15"/>
    </row>
    <row r="3839" spans="1:13" outlineLevel="2" x14ac:dyDescent="0.3">
      <c r="A3839" s="10" t="s">
        <v>6105</v>
      </c>
      <c r="B3839" s="11">
        <v>1.1179936821167404</v>
      </c>
      <c r="C3839" s="12" t="s">
        <v>6106</v>
      </c>
      <c r="D3839" s="12" t="s">
        <v>6106</v>
      </c>
      <c r="E3839" s="12"/>
      <c r="F3839" s="13">
        <v>37.69</v>
      </c>
      <c r="G3839" s="13">
        <v>777.89</v>
      </c>
      <c r="H3839" s="13">
        <v>1553.77</v>
      </c>
      <c r="I3839" s="13">
        <v>2</v>
      </c>
      <c r="J3839" s="13">
        <v>0</v>
      </c>
      <c r="K3839" s="13">
        <v>0</v>
      </c>
      <c r="L3839" s="13">
        <v>2.9E-4</v>
      </c>
      <c r="M3839" s="15" t="s">
        <v>6208</v>
      </c>
    </row>
    <row r="3840" spans="1:13" outlineLevel="1" x14ac:dyDescent="0.3">
      <c r="A3840" s="10" t="s">
        <v>6105</v>
      </c>
      <c r="B3840" s="16">
        <v>1.8544269966632074</v>
      </c>
      <c r="C3840" s="12" t="s">
        <v>6783</v>
      </c>
      <c r="D3840" s="17" t="s">
        <v>6783</v>
      </c>
      <c r="E3840" s="12"/>
      <c r="F3840" s="13">
        <v>26.35</v>
      </c>
      <c r="G3840" s="13">
        <v>520.96</v>
      </c>
      <c r="H3840" s="13">
        <v>1559.85</v>
      </c>
      <c r="I3840" s="13">
        <v>3</v>
      </c>
      <c r="J3840" s="13">
        <v>-0.04</v>
      </c>
      <c r="K3840" s="13">
        <v>0</v>
      </c>
      <c r="L3840" s="13">
        <v>3.3999999999999998E-3</v>
      </c>
      <c r="M3840" s="15" t="s">
        <v>6216</v>
      </c>
    </row>
    <row r="3841" spans="1:13" outlineLevel="2" x14ac:dyDescent="0.3">
      <c r="A3841" s="10" t="s">
        <v>6105</v>
      </c>
      <c r="B3841" s="16">
        <v>1.9315346971003173</v>
      </c>
      <c r="C3841" s="12" t="s">
        <v>6106</v>
      </c>
      <c r="D3841" s="12" t="s">
        <v>6106</v>
      </c>
      <c r="E3841" s="12"/>
      <c r="F3841" s="13">
        <v>39.67</v>
      </c>
      <c r="G3841" s="13">
        <v>777.89</v>
      </c>
      <c r="H3841" s="13">
        <v>1553.76</v>
      </c>
      <c r="I3841" s="13">
        <v>2</v>
      </c>
      <c r="J3841" s="13">
        <v>-0.01</v>
      </c>
      <c r="K3841" s="13">
        <v>0</v>
      </c>
      <c r="L3841" s="13">
        <v>2.7999999999999998E-4</v>
      </c>
      <c r="M3841" s="15" t="s">
        <v>6216</v>
      </c>
    </row>
    <row r="3842" spans="1:13" outlineLevel="2" x14ac:dyDescent="0.3">
      <c r="A3842" s="10" t="s">
        <v>3232</v>
      </c>
      <c r="B3842" s="11">
        <f>SUBTOTAL(4,B3843:B3845)</f>
        <v>3.4943718953348921</v>
      </c>
      <c r="C3842" s="12">
        <f>COUNTA(C3843:C3845)</f>
        <v>3</v>
      </c>
      <c r="D3842" s="12">
        <v>1</v>
      </c>
      <c r="E3842" s="12">
        <f>COUNTA(E3843:E3845)</f>
        <v>0</v>
      </c>
      <c r="F3842" s="13">
        <f>SUBTOTAL(4,F3843:F3845)</f>
        <v>35.97</v>
      </c>
      <c r="G3842" s="13"/>
      <c r="H3842" s="13"/>
      <c r="I3842" s="13"/>
      <c r="J3842" s="13"/>
      <c r="K3842" s="13">
        <f>SUBTOTAL(4,K3843:K3845)</f>
        <v>0</v>
      </c>
      <c r="L3842" s="13"/>
      <c r="M3842" s="15"/>
    </row>
    <row r="3843" spans="1:13" outlineLevel="2" x14ac:dyDescent="0.3">
      <c r="A3843" s="10" t="s">
        <v>3232</v>
      </c>
      <c r="B3843" s="11">
        <v>3.4347212096170425</v>
      </c>
      <c r="C3843" s="12" t="s">
        <v>6166</v>
      </c>
      <c r="D3843" s="12" t="s">
        <v>6166</v>
      </c>
      <c r="E3843" s="12"/>
      <c r="F3843" s="13">
        <v>26.93</v>
      </c>
      <c r="G3843" s="13">
        <v>723.13</v>
      </c>
      <c r="H3843" s="13">
        <v>2888.5</v>
      </c>
      <c r="I3843" s="13">
        <v>4</v>
      </c>
      <c r="J3843" s="13">
        <v>0.01</v>
      </c>
      <c r="K3843" s="13">
        <v>0</v>
      </c>
      <c r="L3843" s="13">
        <v>0.22</v>
      </c>
      <c r="M3843" s="15" t="s">
        <v>6208</v>
      </c>
    </row>
    <row r="3844" spans="1:13" outlineLevel="1" x14ac:dyDescent="0.3">
      <c r="A3844" s="10" t="s">
        <v>3232</v>
      </c>
      <c r="B3844" s="11">
        <v>3.4943718953348921</v>
      </c>
      <c r="C3844" s="12" t="s">
        <v>5223</v>
      </c>
      <c r="D3844" s="17" t="s">
        <v>5223</v>
      </c>
      <c r="E3844" s="12"/>
      <c r="F3844" s="13">
        <v>35.97</v>
      </c>
      <c r="G3844" s="13">
        <v>697.39</v>
      </c>
      <c r="H3844" s="13">
        <v>1392.77</v>
      </c>
      <c r="I3844" s="13">
        <v>2</v>
      </c>
      <c r="J3844" s="13">
        <v>-0.02</v>
      </c>
      <c r="K3844" s="13">
        <v>0</v>
      </c>
      <c r="L3844" s="13">
        <v>3.5000000000000003E-2</v>
      </c>
      <c r="M3844" s="15" t="s">
        <v>6207</v>
      </c>
    </row>
    <row r="3845" spans="1:13" outlineLevel="2" x14ac:dyDescent="0.3">
      <c r="A3845" s="10" t="s">
        <v>3232</v>
      </c>
      <c r="B3845" s="16">
        <v>3.454010945827271</v>
      </c>
      <c r="C3845" s="12" t="s">
        <v>6166</v>
      </c>
      <c r="D3845" s="12" t="s">
        <v>6166</v>
      </c>
      <c r="E3845" s="12"/>
      <c r="F3845" s="13">
        <v>31.32</v>
      </c>
      <c r="G3845" s="13">
        <v>723.13</v>
      </c>
      <c r="H3845" s="13">
        <v>2888.48</v>
      </c>
      <c r="I3845" s="13">
        <v>4</v>
      </c>
      <c r="J3845" s="13">
        <v>-0.01</v>
      </c>
      <c r="K3845" s="13">
        <v>0</v>
      </c>
      <c r="L3845" s="13">
        <v>3.3E-3</v>
      </c>
      <c r="M3845" s="15" t="s">
        <v>6216</v>
      </c>
    </row>
    <row r="3846" spans="1:13" outlineLevel="2" x14ac:dyDescent="0.3">
      <c r="A3846" s="10" t="s">
        <v>1212</v>
      </c>
      <c r="B3846" s="11">
        <f>SUBTOTAL(4,B3847:B3859)</f>
        <v>1.6722436734988422</v>
      </c>
      <c r="C3846" s="12">
        <f>COUNTA(C3847:C3859)</f>
        <v>13</v>
      </c>
      <c r="D3846" s="12">
        <v>2</v>
      </c>
      <c r="E3846" s="12">
        <f>COUNTA(E3847:E3859)</f>
        <v>0</v>
      </c>
      <c r="F3846" s="13">
        <f>SUBTOTAL(4,F3847:F3859)</f>
        <v>67.87</v>
      </c>
      <c r="G3846" s="13"/>
      <c r="H3846" s="13"/>
      <c r="I3846" s="13"/>
      <c r="J3846" s="13"/>
      <c r="K3846" s="13">
        <f>SUBTOTAL(4,K3847:K3859)</f>
        <v>0</v>
      </c>
      <c r="L3846" s="13"/>
      <c r="M3846" s="15"/>
    </row>
    <row r="3847" spans="1:13" outlineLevel="2" x14ac:dyDescent="0.3">
      <c r="A3847" s="10" t="s">
        <v>1212</v>
      </c>
      <c r="B3847" s="11">
        <v>1.208602105885064</v>
      </c>
      <c r="C3847" s="12" t="s">
        <v>3867</v>
      </c>
      <c r="D3847" s="12" t="s">
        <v>3867</v>
      </c>
      <c r="E3847" s="12"/>
      <c r="F3847" s="13">
        <v>37.06</v>
      </c>
      <c r="G3847" s="13">
        <v>685.88</v>
      </c>
      <c r="H3847" s="13">
        <v>1369.74</v>
      </c>
      <c r="I3847" s="13">
        <v>2</v>
      </c>
      <c r="J3847" s="13">
        <v>-0.01</v>
      </c>
      <c r="K3847" s="13">
        <v>0</v>
      </c>
      <c r="L3847" s="13">
        <v>0.02</v>
      </c>
      <c r="M3847" s="15" t="s">
        <v>6206</v>
      </c>
    </row>
    <row r="3848" spans="1:13" outlineLevel="2" x14ac:dyDescent="0.3">
      <c r="A3848" s="10" t="s">
        <v>1212</v>
      </c>
      <c r="B3848" s="11">
        <v>1.0983338097837012</v>
      </c>
      <c r="C3848" s="12" t="s">
        <v>1213</v>
      </c>
      <c r="D3848" s="12" t="s">
        <v>1213</v>
      </c>
      <c r="E3848" s="12"/>
      <c r="F3848" s="13">
        <v>66.61</v>
      </c>
      <c r="G3848" s="13">
        <v>653.34</v>
      </c>
      <c r="H3848" s="13">
        <v>1304.6600000000001</v>
      </c>
      <c r="I3848" s="13">
        <v>2</v>
      </c>
      <c r="J3848" s="13">
        <v>-0.01</v>
      </c>
      <c r="K3848" s="13">
        <v>0</v>
      </c>
      <c r="L3848" s="14">
        <v>1.1999999999999999E-6</v>
      </c>
      <c r="M3848" s="15" t="s">
        <v>6204</v>
      </c>
    </row>
    <row r="3849" spans="1:13" outlineLevel="2" x14ac:dyDescent="0.3">
      <c r="A3849" s="10" t="s">
        <v>1212</v>
      </c>
      <c r="B3849" s="11">
        <v>0.84440853600931731</v>
      </c>
      <c r="C3849" s="12" t="s">
        <v>1214</v>
      </c>
      <c r="D3849" s="12" t="s">
        <v>1214</v>
      </c>
      <c r="E3849" s="12"/>
      <c r="F3849" s="13">
        <v>38.76</v>
      </c>
      <c r="G3849" s="13">
        <v>857.96</v>
      </c>
      <c r="H3849" s="13">
        <v>1713.91</v>
      </c>
      <c r="I3849" s="13">
        <v>2</v>
      </c>
      <c r="J3849" s="13">
        <v>-0.02</v>
      </c>
      <c r="K3849" s="13">
        <v>0</v>
      </c>
      <c r="L3849" s="13">
        <v>2.4000000000000001E-4</v>
      </c>
      <c r="M3849" s="15" t="s">
        <v>6204</v>
      </c>
    </row>
    <row r="3850" spans="1:13" outlineLevel="2" x14ac:dyDescent="0.3">
      <c r="A3850" s="10" t="s">
        <v>1212</v>
      </c>
      <c r="B3850" s="11">
        <v>0.642420281705541</v>
      </c>
      <c r="C3850" s="12" t="s">
        <v>3869</v>
      </c>
      <c r="D3850" s="12" t="s">
        <v>3869</v>
      </c>
      <c r="E3850" s="12"/>
      <c r="F3850" s="13">
        <v>67.87</v>
      </c>
      <c r="G3850" s="13">
        <v>1002</v>
      </c>
      <c r="H3850" s="13">
        <v>2001.98</v>
      </c>
      <c r="I3850" s="13">
        <v>2</v>
      </c>
      <c r="J3850" s="13">
        <v>0.01</v>
      </c>
      <c r="K3850" s="13">
        <v>0</v>
      </c>
      <c r="L3850" s="14">
        <v>4.3000000000000001E-7</v>
      </c>
      <c r="M3850" s="15" t="s">
        <v>6206</v>
      </c>
    </row>
    <row r="3851" spans="1:13" outlineLevel="2" x14ac:dyDescent="0.3">
      <c r="A3851" s="10" t="s">
        <v>1212</v>
      </c>
      <c r="B3851" s="11">
        <v>1.1317958932900312</v>
      </c>
      <c r="C3851" s="12" t="s">
        <v>3868</v>
      </c>
      <c r="D3851" s="12" t="s">
        <v>3868</v>
      </c>
      <c r="E3851" s="12"/>
      <c r="F3851" s="13">
        <v>30.77</v>
      </c>
      <c r="G3851" s="13">
        <v>851.95</v>
      </c>
      <c r="H3851" s="13">
        <v>1701.88</v>
      </c>
      <c r="I3851" s="13">
        <v>2</v>
      </c>
      <c r="J3851" s="13">
        <v>-0.01</v>
      </c>
      <c r="K3851" s="13">
        <v>0</v>
      </c>
      <c r="L3851" s="13">
        <v>1.6000000000000001E-3</v>
      </c>
      <c r="M3851" s="15" t="s">
        <v>6206</v>
      </c>
    </row>
    <row r="3852" spans="1:13" outlineLevel="2" x14ac:dyDescent="0.3">
      <c r="A3852" s="10" t="s">
        <v>1212</v>
      </c>
      <c r="B3852" s="16">
        <v>0.81843275264005111</v>
      </c>
      <c r="C3852" s="12" t="s">
        <v>3867</v>
      </c>
      <c r="D3852" s="12" t="s">
        <v>3867</v>
      </c>
      <c r="E3852" s="12"/>
      <c r="F3852" s="13">
        <v>54.2</v>
      </c>
      <c r="G3852" s="13">
        <v>685.87</v>
      </c>
      <c r="H3852" s="13">
        <v>1369.73</v>
      </c>
      <c r="I3852" s="13">
        <v>2</v>
      </c>
      <c r="J3852" s="13">
        <v>-0.02</v>
      </c>
      <c r="K3852" s="13">
        <v>0</v>
      </c>
      <c r="L3852" s="14">
        <v>4.6999999999999997E-5</v>
      </c>
      <c r="M3852" s="15" t="s">
        <v>6219</v>
      </c>
    </row>
    <row r="3853" spans="1:13" outlineLevel="2" x14ac:dyDescent="0.3">
      <c r="A3853" s="10" t="s">
        <v>1212</v>
      </c>
      <c r="B3853" s="16">
        <v>0.58399847370873526</v>
      </c>
      <c r="C3853" s="12" t="s">
        <v>1213</v>
      </c>
      <c r="D3853" s="12" t="s">
        <v>1213</v>
      </c>
      <c r="E3853" s="12"/>
      <c r="F3853" s="13">
        <v>65.94</v>
      </c>
      <c r="G3853" s="13">
        <v>653.34</v>
      </c>
      <c r="H3853" s="13">
        <v>1304.6600000000001</v>
      </c>
      <c r="I3853" s="13">
        <v>2</v>
      </c>
      <c r="J3853" s="13">
        <v>-0.01</v>
      </c>
      <c r="K3853" s="13">
        <v>0</v>
      </c>
      <c r="L3853" s="14">
        <v>1.7E-6</v>
      </c>
      <c r="M3853" s="15" t="s">
        <v>6217</v>
      </c>
    </row>
    <row r="3854" spans="1:13" outlineLevel="2" x14ac:dyDescent="0.3">
      <c r="A3854" s="10" t="s">
        <v>1212</v>
      </c>
      <c r="B3854" s="16">
        <v>0.86268008773651028</v>
      </c>
      <c r="C3854" s="12" t="s">
        <v>6515</v>
      </c>
      <c r="D3854" s="17" t="s">
        <v>6515</v>
      </c>
      <c r="E3854" s="12"/>
      <c r="F3854" s="13">
        <v>22.68</v>
      </c>
      <c r="G3854" s="13">
        <v>610.79999999999995</v>
      </c>
      <c r="H3854" s="13">
        <v>1219.5899999999999</v>
      </c>
      <c r="I3854" s="13">
        <v>2</v>
      </c>
      <c r="J3854" s="13">
        <v>-0.01</v>
      </c>
      <c r="K3854" s="13">
        <v>0</v>
      </c>
      <c r="L3854" s="13">
        <v>9.5999999999999992E-3</v>
      </c>
      <c r="M3854" s="15" t="s">
        <v>6219</v>
      </c>
    </row>
    <row r="3855" spans="1:13" outlineLevel="2" x14ac:dyDescent="0.3">
      <c r="A3855" s="10" t="s">
        <v>1212</v>
      </c>
      <c r="B3855" s="16">
        <v>0.75065889484505433</v>
      </c>
      <c r="C3855" s="12" t="s">
        <v>1214</v>
      </c>
      <c r="D3855" s="12" t="s">
        <v>1214</v>
      </c>
      <c r="E3855" s="12"/>
      <c r="F3855" s="13">
        <v>32.24</v>
      </c>
      <c r="G3855" s="13">
        <v>572.30999999999995</v>
      </c>
      <c r="H3855" s="13">
        <v>1713.92</v>
      </c>
      <c r="I3855" s="13">
        <v>3</v>
      </c>
      <c r="J3855" s="13">
        <v>-0.01</v>
      </c>
      <c r="K3855" s="13">
        <v>0</v>
      </c>
      <c r="L3855" s="13">
        <v>1.4E-3</v>
      </c>
      <c r="M3855" s="15" t="s">
        <v>6217</v>
      </c>
    </row>
    <row r="3856" spans="1:13" outlineLevel="2" x14ac:dyDescent="0.3">
      <c r="A3856" s="10" t="s">
        <v>1212</v>
      </c>
      <c r="B3856" s="16">
        <v>0.8505578934698752</v>
      </c>
      <c r="C3856" s="12" t="s">
        <v>3869</v>
      </c>
      <c r="D3856" s="12" t="s">
        <v>3869</v>
      </c>
      <c r="E3856" s="12"/>
      <c r="F3856" s="13">
        <v>30.47</v>
      </c>
      <c r="G3856" s="13">
        <v>668.32</v>
      </c>
      <c r="H3856" s="13">
        <v>2001.95</v>
      </c>
      <c r="I3856" s="13">
        <v>3</v>
      </c>
      <c r="J3856" s="13">
        <v>-0.03</v>
      </c>
      <c r="K3856" s="13">
        <v>0</v>
      </c>
      <c r="L3856" s="13">
        <v>1.4E-3</v>
      </c>
      <c r="M3856" s="15" t="s">
        <v>6219</v>
      </c>
    </row>
    <row r="3857" spans="1:13" outlineLevel="2" x14ac:dyDescent="0.3">
      <c r="A3857" s="10" t="s">
        <v>1212</v>
      </c>
      <c r="B3857" s="16">
        <v>1.6722436734988422</v>
      </c>
      <c r="C3857" s="12" t="s">
        <v>6514</v>
      </c>
      <c r="D3857" s="17" t="s">
        <v>6514</v>
      </c>
      <c r="E3857" s="12"/>
      <c r="F3857" s="13">
        <v>38.22</v>
      </c>
      <c r="G3857" s="13">
        <v>582.35</v>
      </c>
      <c r="H3857" s="13">
        <v>1744.02</v>
      </c>
      <c r="I3857" s="13">
        <v>3</v>
      </c>
      <c r="J3857" s="13">
        <v>0</v>
      </c>
      <c r="K3857" s="13">
        <v>0</v>
      </c>
      <c r="L3857" s="13">
        <v>1.6999999999999999E-3</v>
      </c>
      <c r="M3857" s="15" t="s">
        <v>6217</v>
      </c>
    </row>
    <row r="3858" spans="1:13" outlineLevel="1" x14ac:dyDescent="0.3">
      <c r="A3858" s="10" t="s">
        <v>1212</v>
      </c>
      <c r="B3858" s="16">
        <v>1.0018195732028061</v>
      </c>
      <c r="C3858" s="12" t="s">
        <v>3868</v>
      </c>
      <c r="D3858" s="12" t="s">
        <v>3868</v>
      </c>
      <c r="E3858" s="12"/>
      <c r="F3858" s="13">
        <v>25.22</v>
      </c>
      <c r="G3858" s="13">
        <v>852.44</v>
      </c>
      <c r="H3858" s="13">
        <v>1702.87</v>
      </c>
      <c r="I3858" s="13">
        <v>2</v>
      </c>
      <c r="J3858" s="13">
        <v>0.98</v>
      </c>
      <c r="K3858" s="13">
        <v>0</v>
      </c>
      <c r="L3858" s="13">
        <v>4.9000000000000002E-2</v>
      </c>
      <c r="M3858" s="15" t="s">
        <v>6219</v>
      </c>
    </row>
    <row r="3859" spans="1:13" outlineLevel="2" x14ac:dyDescent="0.3">
      <c r="A3859" s="10" t="s">
        <v>1212</v>
      </c>
      <c r="B3859" s="16">
        <v>0.87293594746640946</v>
      </c>
      <c r="C3859" s="12" t="s">
        <v>3868</v>
      </c>
      <c r="D3859" s="12" t="s">
        <v>3868</v>
      </c>
      <c r="E3859" s="12"/>
      <c r="F3859" s="13">
        <v>23.02</v>
      </c>
      <c r="G3859" s="13">
        <v>568.29</v>
      </c>
      <c r="H3859" s="13">
        <v>1701.86</v>
      </c>
      <c r="I3859" s="13">
        <v>3</v>
      </c>
      <c r="J3859" s="13">
        <v>-0.02</v>
      </c>
      <c r="K3859" s="13">
        <v>0</v>
      </c>
      <c r="L3859" s="13">
        <v>9.4999999999999998E-3</v>
      </c>
      <c r="M3859" s="15" t="s">
        <v>6219</v>
      </c>
    </row>
    <row r="3860" spans="1:13" outlineLevel="2" x14ac:dyDescent="0.3">
      <c r="A3860" s="10" t="s">
        <v>840</v>
      </c>
      <c r="B3860" s="11">
        <f>SUBTOTAL(4,B3861:B3886)</f>
        <v>2.3772973388035545</v>
      </c>
      <c r="C3860" s="12">
        <f>COUNTA(C3861:C3886)</f>
        <v>26</v>
      </c>
      <c r="D3860" s="12">
        <v>3</v>
      </c>
      <c r="E3860" s="12">
        <f>COUNTA(E3861:E3886)</f>
        <v>1</v>
      </c>
      <c r="F3860" s="13">
        <f>SUBTOTAL(4,F3861:F3886)</f>
        <v>95.98</v>
      </c>
      <c r="G3860" s="13"/>
      <c r="H3860" s="13"/>
      <c r="I3860" s="13"/>
      <c r="J3860" s="13"/>
      <c r="K3860" s="13">
        <f>SUBTOTAL(4,K3861:K3886)</f>
        <v>1</v>
      </c>
      <c r="L3860" s="13"/>
      <c r="M3860" s="15"/>
    </row>
    <row r="3861" spans="1:13" outlineLevel="2" x14ac:dyDescent="0.3">
      <c r="A3861" s="10" t="s">
        <v>840</v>
      </c>
      <c r="B3861" s="11">
        <v>1.6496853427814218</v>
      </c>
      <c r="C3861" s="12" t="s">
        <v>842</v>
      </c>
      <c r="D3861" s="12" t="s">
        <v>842</v>
      </c>
      <c r="E3861" s="12"/>
      <c r="F3861" s="13">
        <v>39.659999999999997</v>
      </c>
      <c r="G3861" s="13">
        <v>665.4</v>
      </c>
      <c r="H3861" s="13">
        <v>1328.78</v>
      </c>
      <c r="I3861" s="13">
        <v>2</v>
      </c>
      <c r="J3861" s="13">
        <v>-0.01</v>
      </c>
      <c r="K3861" s="13">
        <v>0</v>
      </c>
      <c r="L3861" s="13">
        <v>1.9000000000000001E-4</v>
      </c>
      <c r="M3861" s="15" t="s">
        <v>6204</v>
      </c>
    </row>
    <row r="3862" spans="1:13" outlineLevel="2" x14ac:dyDescent="0.3">
      <c r="A3862" s="10" t="s">
        <v>840</v>
      </c>
      <c r="B3862" s="11">
        <v>1.7159143740929126</v>
      </c>
      <c r="C3862" s="12" t="s">
        <v>4774</v>
      </c>
      <c r="D3862" s="12" t="s">
        <v>4774</v>
      </c>
      <c r="E3862" s="12"/>
      <c r="F3862" s="13">
        <v>63.22</v>
      </c>
      <c r="G3862" s="13">
        <v>657.7</v>
      </c>
      <c r="H3862" s="13">
        <v>1970.07</v>
      </c>
      <c r="I3862" s="13">
        <v>3</v>
      </c>
      <c r="J3862" s="13">
        <v>0</v>
      </c>
      <c r="K3862" s="13">
        <v>0</v>
      </c>
      <c r="L3862" s="14">
        <v>3.7000000000000002E-6</v>
      </c>
      <c r="M3862" s="15" t="s">
        <v>6208</v>
      </c>
    </row>
    <row r="3863" spans="1:13" outlineLevel="2" x14ac:dyDescent="0.3">
      <c r="A3863" s="10" t="s">
        <v>840</v>
      </c>
      <c r="B3863" s="11">
        <v>1.3962353472997251</v>
      </c>
      <c r="C3863" s="12" t="s">
        <v>5644</v>
      </c>
      <c r="D3863" s="12" t="s">
        <v>5644</v>
      </c>
      <c r="E3863" s="12"/>
      <c r="F3863" s="13">
        <v>55.87</v>
      </c>
      <c r="G3863" s="13">
        <v>1088.08</v>
      </c>
      <c r="H3863" s="13">
        <v>2174.15</v>
      </c>
      <c r="I3863" s="13">
        <v>2</v>
      </c>
      <c r="J3863" s="13">
        <v>0.01</v>
      </c>
      <c r="K3863" s="13">
        <v>1</v>
      </c>
      <c r="L3863" s="14">
        <v>8.4999999999999999E-6</v>
      </c>
      <c r="M3863" s="15" t="s">
        <v>6208</v>
      </c>
    </row>
    <row r="3864" spans="1:13" outlineLevel="2" x14ac:dyDescent="0.3">
      <c r="A3864" s="10" t="s">
        <v>840</v>
      </c>
      <c r="B3864" s="11">
        <v>1.6309672525946246</v>
      </c>
      <c r="C3864" s="12" t="s">
        <v>5644</v>
      </c>
      <c r="D3864" s="12" t="s">
        <v>5644</v>
      </c>
      <c r="E3864" s="12"/>
      <c r="F3864" s="13">
        <v>33.57</v>
      </c>
      <c r="G3864" s="13">
        <v>544.79</v>
      </c>
      <c r="H3864" s="13">
        <v>2175.15</v>
      </c>
      <c r="I3864" s="13">
        <v>4</v>
      </c>
      <c r="J3864" s="13">
        <v>1.01</v>
      </c>
      <c r="K3864" s="13">
        <v>1</v>
      </c>
      <c r="L3864" s="13">
        <v>9.1E-4</v>
      </c>
      <c r="M3864" s="15" t="s">
        <v>6208</v>
      </c>
    </row>
    <row r="3865" spans="1:13" outlineLevel="2" x14ac:dyDescent="0.3">
      <c r="A3865" s="10" t="s">
        <v>840</v>
      </c>
      <c r="B3865" s="11">
        <v>1.7480002974776292</v>
      </c>
      <c r="C3865" s="12" t="s">
        <v>844</v>
      </c>
      <c r="D3865" s="12" t="s">
        <v>844</v>
      </c>
      <c r="E3865" s="12"/>
      <c r="F3865" s="13">
        <v>94.37</v>
      </c>
      <c r="G3865" s="13">
        <v>996.59</v>
      </c>
      <c r="H3865" s="13">
        <v>1991.17</v>
      </c>
      <c r="I3865" s="13">
        <v>2</v>
      </c>
      <c r="J3865" s="13">
        <v>0.01</v>
      </c>
      <c r="K3865" s="13">
        <v>1</v>
      </c>
      <c r="L3865" s="14">
        <v>4.8E-8</v>
      </c>
      <c r="M3865" s="15" t="s">
        <v>6204</v>
      </c>
    </row>
    <row r="3866" spans="1:13" outlineLevel="2" x14ac:dyDescent="0.3">
      <c r="A3866" s="10" t="s">
        <v>840</v>
      </c>
      <c r="B3866" s="11">
        <v>2.0471751607835724</v>
      </c>
      <c r="C3866" s="12" t="s">
        <v>4773</v>
      </c>
      <c r="D3866" s="12" t="s">
        <v>4773</v>
      </c>
      <c r="E3866" s="12"/>
      <c r="F3866" s="13">
        <v>66.89</v>
      </c>
      <c r="G3866" s="13">
        <v>628</v>
      </c>
      <c r="H3866" s="13">
        <v>1880.97</v>
      </c>
      <c r="I3866" s="13">
        <v>3</v>
      </c>
      <c r="J3866" s="13">
        <v>-0.01</v>
      </c>
      <c r="K3866" s="13">
        <v>0</v>
      </c>
      <c r="L3866" s="14">
        <v>6.1999999999999999E-6</v>
      </c>
      <c r="M3866" s="15" t="s">
        <v>6207</v>
      </c>
    </row>
    <row r="3867" spans="1:13" outlineLevel="2" x14ac:dyDescent="0.3">
      <c r="A3867" s="10" t="s">
        <v>840</v>
      </c>
      <c r="B3867" s="11">
        <v>0.4698267822381042</v>
      </c>
      <c r="C3867" s="12" t="s">
        <v>4773</v>
      </c>
      <c r="D3867" s="12" t="s">
        <v>4773</v>
      </c>
      <c r="E3867" s="12" t="s">
        <v>1</v>
      </c>
      <c r="F3867" s="13">
        <v>25.06</v>
      </c>
      <c r="G3867" s="13">
        <v>633.33000000000004</v>
      </c>
      <c r="H3867" s="13">
        <v>1896.97</v>
      </c>
      <c r="I3867" s="13">
        <v>3</v>
      </c>
      <c r="J3867" s="13">
        <v>0</v>
      </c>
      <c r="K3867" s="13">
        <v>0</v>
      </c>
      <c r="L3867" s="13">
        <v>4.4999999999999997E-3</v>
      </c>
      <c r="M3867" s="15" t="s">
        <v>6208</v>
      </c>
    </row>
    <row r="3868" spans="1:13" outlineLevel="2" x14ac:dyDescent="0.3">
      <c r="A3868" s="10" t="s">
        <v>840</v>
      </c>
      <c r="B3868" s="11">
        <v>1.4658648390658984</v>
      </c>
      <c r="C3868" s="12" t="s">
        <v>2797</v>
      </c>
      <c r="D3868" s="12" t="s">
        <v>2797</v>
      </c>
      <c r="E3868" s="12"/>
      <c r="F3868" s="13">
        <v>41.32</v>
      </c>
      <c r="G3868" s="13">
        <v>630.84</v>
      </c>
      <c r="H3868" s="13">
        <v>1259.67</v>
      </c>
      <c r="I3868" s="13">
        <v>2</v>
      </c>
      <c r="J3868" s="13">
        <v>-0.01</v>
      </c>
      <c r="K3868" s="13">
        <v>0</v>
      </c>
      <c r="L3868" s="13">
        <v>2.3999999999999998E-3</v>
      </c>
      <c r="M3868" s="15" t="s">
        <v>6205</v>
      </c>
    </row>
    <row r="3869" spans="1:13" outlineLevel="2" x14ac:dyDescent="0.3">
      <c r="A3869" s="10" t="s">
        <v>840</v>
      </c>
      <c r="B3869" s="11">
        <v>1.4757726979376558</v>
      </c>
      <c r="C3869" s="12" t="s">
        <v>3851</v>
      </c>
      <c r="D3869" s="12" t="s">
        <v>3851</v>
      </c>
      <c r="E3869" s="12"/>
      <c r="F3869" s="13">
        <v>95.98</v>
      </c>
      <c r="G3869" s="13">
        <v>803.51</v>
      </c>
      <c r="H3869" s="13">
        <v>1605</v>
      </c>
      <c r="I3869" s="13">
        <v>2</v>
      </c>
      <c r="J3869" s="13">
        <v>-0.01</v>
      </c>
      <c r="K3869" s="13">
        <v>0</v>
      </c>
      <c r="L3869" s="14">
        <v>8.9000000000000003E-9</v>
      </c>
      <c r="M3869" s="15" t="s">
        <v>6206</v>
      </c>
    </row>
    <row r="3870" spans="1:13" outlineLevel="2" x14ac:dyDescent="0.3">
      <c r="A3870" s="10" t="s">
        <v>840</v>
      </c>
      <c r="B3870" s="11">
        <v>1.7787512082500156</v>
      </c>
      <c r="C3870" s="12" t="s">
        <v>2798</v>
      </c>
      <c r="D3870" s="17" t="s">
        <v>2798</v>
      </c>
      <c r="E3870" s="12"/>
      <c r="F3870" s="13">
        <v>28.88</v>
      </c>
      <c r="G3870" s="13">
        <v>678.37</v>
      </c>
      <c r="H3870" s="13">
        <v>1354.72</v>
      </c>
      <c r="I3870" s="13">
        <v>2</v>
      </c>
      <c r="J3870" s="13">
        <v>-0.01</v>
      </c>
      <c r="K3870" s="13">
        <v>0</v>
      </c>
      <c r="L3870" s="13">
        <v>7.7999999999999996E-3</v>
      </c>
      <c r="M3870" s="15" t="s">
        <v>6205</v>
      </c>
    </row>
    <row r="3871" spans="1:13" outlineLevel="2" x14ac:dyDescent="0.3">
      <c r="A3871" s="10" t="s">
        <v>840</v>
      </c>
      <c r="B3871" s="11">
        <v>1.4858179467268224</v>
      </c>
      <c r="C3871" s="12" t="s">
        <v>841</v>
      </c>
      <c r="D3871" s="12" t="s">
        <v>841</v>
      </c>
      <c r="E3871" s="12"/>
      <c r="F3871" s="13">
        <v>41.64</v>
      </c>
      <c r="G3871" s="13">
        <v>527.78</v>
      </c>
      <c r="H3871" s="13">
        <v>1053.54</v>
      </c>
      <c r="I3871" s="13">
        <v>2</v>
      </c>
      <c r="J3871" s="13">
        <v>-0.02</v>
      </c>
      <c r="K3871" s="13">
        <v>0</v>
      </c>
      <c r="L3871" s="13">
        <v>3.3E-4</v>
      </c>
      <c r="M3871" s="15" t="s">
        <v>6207</v>
      </c>
    </row>
    <row r="3872" spans="1:13" outlineLevel="2" x14ac:dyDescent="0.3">
      <c r="A3872" s="10" t="s">
        <v>840</v>
      </c>
      <c r="B3872" s="11">
        <v>1.5213344925216026</v>
      </c>
      <c r="C3872" s="12" t="s">
        <v>843</v>
      </c>
      <c r="D3872" s="12" t="s">
        <v>843</v>
      </c>
      <c r="E3872" s="12"/>
      <c r="F3872" s="13">
        <v>40.270000000000003</v>
      </c>
      <c r="G3872" s="13">
        <v>518.29999999999995</v>
      </c>
      <c r="H3872" s="13">
        <v>1551.86</v>
      </c>
      <c r="I3872" s="13">
        <v>3</v>
      </c>
      <c r="J3872" s="13">
        <v>-0.01</v>
      </c>
      <c r="K3872" s="13">
        <v>0</v>
      </c>
      <c r="L3872" s="13">
        <v>1.2999999999999999E-3</v>
      </c>
      <c r="M3872" s="15" t="s">
        <v>6204</v>
      </c>
    </row>
    <row r="3873" spans="1:13" outlineLevel="2" x14ac:dyDescent="0.3">
      <c r="A3873" s="10" t="s">
        <v>840</v>
      </c>
      <c r="B3873" s="11">
        <v>1.579452549585439</v>
      </c>
      <c r="C3873" s="12" t="s">
        <v>3850</v>
      </c>
      <c r="D3873" s="17" t="s">
        <v>3850</v>
      </c>
      <c r="E3873" s="12"/>
      <c r="F3873" s="13">
        <v>48.99</v>
      </c>
      <c r="G3873" s="13">
        <v>547.79</v>
      </c>
      <c r="H3873" s="13">
        <v>1093.57</v>
      </c>
      <c r="I3873" s="13">
        <v>2</v>
      </c>
      <c r="J3873" s="13">
        <v>-0.01</v>
      </c>
      <c r="K3873" s="13">
        <v>0</v>
      </c>
      <c r="L3873" s="13">
        <v>1.2999999999999999E-4</v>
      </c>
      <c r="M3873" s="15" t="s">
        <v>6206</v>
      </c>
    </row>
    <row r="3874" spans="1:13" outlineLevel="2" x14ac:dyDescent="0.3">
      <c r="A3874" s="10" t="s">
        <v>840</v>
      </c>
      <c r="B3874" s="16">
        <v>1.6001866377986762</v>
      </c>
      <c r="C3874" s="12" t="s">
        <v>842</v>
      </c>
      <c r="D3874" s="12" t="s">
        <v>842</v>
      </c>
      <c r="E3874" s="12"/>
      <c r="F3874" s="13">
        <v>39.369999999999997</v>
      </c>
      <c r="G3874" s="13">
        <v>665.4</v>
      </c>
      <c r="H3874" s="13">
        <v>1328.79</v>
      </c>
      <c r="I3874" s="13">
        <v>2</v>
      </c>
      <c r="J3874" s="13">
        <v>0</v>
      </c>
      <c r="K3874" s="13">
        <v>0</v>
      </c>
      <c r="L3874" s="13">
        <v>2.0000000000000001E-4</v>
      </c>
      <c r="M3874" s="15" t="s">
        <v>6217</v>
      </c>
    </row>
    <row r="3875" spans="1:13" outlineLevel="2" x14ac:dyDescent="0.3">
      <c r="A3875" s="10" t="s">
        <v>840</v>
      </c>
      <c r="B3875" s="16">
        <v>1.4702989591190372</v>
      </c>
      <c r="C3875" s="12" t="s">
        <v>842</v>
      </c>
      <c r="D3875" s="12" t="s">
        <v>842</v>
      </c>
      <c r="E3875" s="12"/>
      <c r="F3875" s="13">
        <v>26.5</v>
      </c>
      <c r="G3875" s="13">
        <v>443.93</v>
      </c>
      <c r="H3875" s="13">
        <v>1328.78</v>
      </c>
      <c r="I3875" s="13">
        <v>3</v>
      </c>
      <c r="J3875" s="13">
        <v>-0.01</v>
      </c>
      <c r="K3875" s="13">
        <v>0</v>
      </c>
      <c r="L3875" s="13">
        <v>0.01</v>
      </c>
      <c r="M3875" s="15" t="s">
        <v>6217</v>
      </c>
    </row>
    <row r="3876" spans="1:13" outlineLevel="2" x14ac:dyDescent="0.3">
      <c r="A3876" s="10" t="s">
        <v>840</v>
      </c>
      <c r="B3876" s="16">
        <v>1.5134913976228175</v>
      </c>
      <c r="C3876" s="12" t="s">
        <v>4774</v>
      </c>
      <c r="D3876" s="12" t="s">
        <v>4774</v>
      </c>
      <c r="E3876" s="12"/>
      <c r="F3876" s="13">
        <v>61.45</v>
      </c>
      <c r="G3876" s="13">
        <v>657.69</v>
      </c>
      <c r="H3876" s="13">
        <v>1970.06</v>
      </c>
      <c r="I3876" s="13">
        <v>3</v>
      </c>
      <c r="J3876" s="13">
        <v>-0.01</v>
      </c>
      <c r="K3876" s="13">
        <v>0</v>
      </c>
      <c r="L3876" s="14">
        <v>7.6000000000000001E-6</v>
      </c>
      <c r="M3876" s="15" t="s">
        <v>6216</v>
      </c>
    </row>
    <row r="3877" spans="1:13" outlineLevel="2" x14ac:dyDescent="0.3">
      <c r="A3877" s="10" t="s">
        <v>840</v>
      </c>
      <c r="B3877" s="16">
        <v>1.7439509707856296</v>
      </c>
      <c r="C3877" s="12" t="s">
        <v>4774</v>
      </c>
      <c r="D3877" s="12" t="s">
        <v>4774</v>
      </c>
      <c r="E3877" s="12"/>
      <c r="F3877" s="13">
        <v>36.51</v>
      </c>
      <c r="G3877" s="13">
        <v>493.52</v>
      </c>
      <c r="H3877" s="13">
        <v>1970.04</v>
      </c>
      <c r="I3877" s="13">
        <v>4</v>
      </c>
      <c r="J3877" s="13">
        <v>-0.03</v>
      </c>
      <c r="K3877" s="13">
        <v>0</v>
      </c>
      <c r="L3877" s="13">
        <v>3.8000000000000002E-4</v>
      </c>
      <c r="M3877" s="15" t="s">
        <v>6220</v>
      </c>
    </row>
    <row r="3878" spans="1:13" outlineLevel="2" x14ac:dyDescent="0.3">
      <c r="A3878" s="10" t="s">
        <v>840</v>
      </c>
      <c r="B3878" s="16">
        <v>1.5108259272304172</v>
      </c>
      <c r="C3878" s="12" t="s">
        <v>5644</v>
      </c>
      <c r="D3878" s="12" t="s">
        <v>5644</v>
      </c>
      <c r="E3878" s="12"/>
      <c r="F3878" s="13">
        <v>38.26</v>
      </c>
      <c r="G3878" s="13">
        <v>725.72</v>
      </c>
      <c r="H3878" s="13">
        <v>2174.13</v>
      </c>
      <c r="I3878" s="13">
        <v>3</v>
      </c>
      <c r="J3878" s="13">
        <v>-0.01</v>
      </c>
      <c r="K3878" s="13">
        <v>1</v>
      </c>
      <c r="L3878" s="13">
        <v>2.5999999999999998E-4</v>
      </c>
      <c r="M3878" s="15" t="s">
        <v>6216</v>
      </c>
    </row>
    <row r="3879" spans="1:13" outlineLevel="2" x14ac:dyDescent="0.3">
      <c r="A3879" s="10" t="s">
        <v>840</v>
      </c>
      <c r="B3879" s="16">
        <v>1.8103047180054255</v>
      </c>
      <c r="C3879" s="12" t="s">
        <v>5644</v>
      </c>
      <c r="D3879" s="12" t="s">
        <v>5644</v>
      </c>
      <c r="E3879" s="12"/>
      <c r="F3879" s="13">
        <v>23.72</v>
      </c>
      <c r="G3879" s="13">
        <v>544.54</v>
      </c>
      <c r="H3879" s="13">
        <v>2174.12</v>
      </c>
      <c r="I3879" s="13">
        <v>4</v>
      </c>
      <c r="J3879" s="13">
        <v>-0.02</v>
      </c>
      <c r="K3879" s="13">
        <v>1</v>
      </c>
      <c r="L3879" s="13">
        <v>6.0000000000000001E-3</v>
      </c>
      <c r="M3879" s="15" t="s">
        <v>6216</v>
      </c>
    </row>
    <row r="3880" spans="1:13" outlineLevel="2" x14ac:dyDescent="0.3">
      <c r="A3880" s="10" t="s">
        <v>840</v>
      </c>
      <c r="B3880" s="16">
        <v>2.2482634233161694</v>
      </c>
      <c r="C3880" s="12" t="s">
        <v>844</v>
      </c>
      <c r="D3880" s="12" t="s">
        <v>844</v>
      </c>
      <c r="E3880" s="12"/>
      <c r="F3880" s="13">
        <v>70.459999999999994</v>
      </c>
      <c r="G3880" s="13">
        <v>996.58</v>
      </c>
      <c r="H3880" s="13">
        <v>1991.15</v>
      </c>
      <c r="I3880" s="13">
        <v>2</v>
      </c>
      <c r="J3880" s="13">
        <v>0</v>
      </c>
      <c r="K3880" s="13">
        <v>1</v>
      </c>
      <c r="L3880" s="14">
        <v>5.9999999999999997E-7</v>
      </c>
      <c r="M3880" s="15" t="s">
        <v>6217</v>
      </c>
    </row>
    <row r="3881" spans="1:13" outlineLevel="2" x14ac:dyDescent="0.3">
      <c r="A3881" s="10" t="s">
        <v>840</v>
      </c>
      <c r="B3881" s="16">
        <v>2.3772973388035545</v>
      </c>
      <c r="C3881" s="12" t="s">
        <v>4773</v>
      </c>
      <c r="D3881" s="12" t="s">
        <v>4773</v>
      </c>
      <c r="E3881" s="12"/>
      <c r="F3881" s="13">
        <v>43.95</v>
      </c>
      <c r="G3881" s="13">
        <v>471.25</v>
      </c>
      <c r="H3881" s="13">
        <v>1880.96</v>
      </c>
      <c r="I3881" s="13">
        <v>4</v>
      </c>
      <c r="J3881" s="13">
        <v>-0.02</v>
      </c>
      <c r="K3881" s="13">
        <v>0</v>
      </c>
      <c r="L3881" s="13">
        <v>4.0000000000000002E-4</v>
      </c>
      <c r="M3881" s="15" t="s">
        <v>6220</v>
      </c>
    </row>
    <row r="3882" spans="1:13" outlineLevel="2" x14ac:dyDescent="0.3">
      <c r="A3882" s="10" t="s">
        <v>840</v>
      </c>
      <c r="B3882" s="16">
        <v>1.9498781049839546</v>
      </c>
      <c r="C3882" s="12" t="s">
        <v>2797</v>
      </c>
      <c r="D3882" s="12" t="s">
        <v>2797</v>
      </c>
      <c r="E3882" s="12"/>
      <c r="F3882" s="13">
        <v>28.57</v>
      </c>
      <c r="G3882" s="13">
        <v>630.84</v>
      </c>
      <c r="H3882" s="13">
        <v>1259.67</v>
      </c>
      <c r="I3882" s="13">
        <v>2</v>
      </c>
      <c r="J3882" s="13">
        <v>-0.01</v>
      </c>
      <c r="K3882" s="13">
        <v>0</v>
      </c>
      <c r="L3882" s="13">
        <v>2.1999999999999999E-2</v>
      </c>
      <c r="M3882" s="15" t="s">
        <v>6218</v>
      </c>
    </row>
    <row r="3883" spans="1:13" outlineLevel="2" x14ac:dyDescent="0.3">
      <c r="A3883" s="10" t="s">
        <v>840</v>
      </c>
      <c r="B3883" s="16">
        <v>1.9142698766352126</v>
      </c>
      <c r="C3883" s="12" t="s">
        <v>3851</v>
      </c>
      <c r="D3883" s="12" t="s">
        <v>3851</v>
      </c>
      <c r="E3883" s="12"/>
      <c r="F3883" s="13">
        <v>57.83</v>
      </c>
      <c r="G3883" s="13">
        <v>536</v>
      </c>
      <c r="H3883" s="13">
        <v>1604.99</v>
      </c>
      <c r="I3883" s="13">
        <v>3</v>
      </c>
      <c r="J3883" s="13">
        <v>-0.02</v>
      </c>
      <c r="K3883" s="13">
        <v>0</v>
      </c>
      <c r="L3883" s="13">
        <v>1.1E-4</v>
      </c>
      <c r="M3883" s="15" t="s">
        <v>6219</v>
      </c>
    </row>
    <row r="3884" spans="1:13" outlineLevel="2" x14ac:dyDescent="0.3">
      <c r="A3884" s="10" t="s">
        <v>840</v>
      </c>
      <c r="B3884" s="16">
        <v>1.3582473748724591</v>
      </c>
      <c r="C3884" s="12" t="s">
        <v>841</v>
      </c>
      <c r="D3884" s="12" t="s">
        <v>841</v>
      </c>
      <c r="E3884" s="12"/>
      <c r="F3884" s="13">
        <v>32.5</v>
      </c>
      <c r="G3884" s="13">
        <v>527.78</v>
      </c>
      <c r="H3884" s="13">
        <v>1053.54</v>
      </c>
      <c r="I3884" s="13">
        <v>2</v>
      </c>
      <c r="J3884" s="13">
        <v>-0.02</v>
      </c>
      <c r="K3884" s="13">
        <v>0</v>
      </c>
      <c r="L3884" s="13">
        <v>3.0999999999999999E-3</v>
      </c>
      <c r="M3884" s="15" t="s">
        <v>6220</v>
      </c>
    </row>
    <row r="3885" spans="1:13" outlineLevel="1" x14ac:dyDescent="0.3">
      <c r="A3885" s="10" t="s">
        <v>840</v>
      </c>
      <c r="B3885" s="16">
        <v>1.7081812970093231</v>
      </c>
      <c r="C3885" s="12" t="s">
        <v>843</v>
      </c>
      <c r="D3885" s="12" t="s">
        <v>843</v>
      </c>
      <c r="E3885" s="12"/>
      <c r="F3885" s="13">
        <v>37.79</v>
      </c>
      <c r="G3885" s="13">
        <v>518.29999999999995</v>
      </c>
      <c r="H3885" s="13">
        <v>1551.87</v>
      </c>
      <c r="I3885" s="13">
        <v>3</v>
      </c>
      <c r="J3885" s="13">
        <v>-0.01</v>
      </c>
      <c r="K3885" s="13">
        <v>0</v>
      </c>
      <c r="L3885" s="13">
        <v>6.0000000000000001E-3</v>
      </c>
      <c r="M3885" s="15" t="s">
        <v>6217</v>
      </c>
    </row>
    <row r="3886" spans="1:13" outlineLevel="2" x14ac:dyDescent="0.3">
      <c r="A3886" s="10" t="s">
        <v>840</v>
      </c>
      <c r="B3886" s="16">
        <v>1.3562443464327569</v>
      </c>
      <c r="C3886" s="12" t="s">
        <v>6426</v>
      </c>
      <c r="D3886" s="17" t="s">
        <v>6426</v>
      </c>
      <c r="E3886" s="12"/>
      <c r="F3886" s="13">
        <v>47.66</v>
      </c>
      <c r="G3886" s="13">
        <v>590.97</v>
      </c>
      <c r="H3886" s="13">
        <v>1769.89</v>
      </c>
      <c r="I3886" s="13">
        <v>3</v>
      </c>
      <c r="J3886" s="13">
        <v>-0.02</v>
      </c>
      <c r="K3886" s="13">
        <v>0</v>
      </c>
      <c r="L3886" s="14">
        <v>5.1E-5</v>
      </c>
      <c r="M3886" s="15" t="s">
        <v>6219</v>
      </c>
    </row>
    <row r="3887" spans="1:13" outlineLevel="2" x14ac:dyDescent="0.3">
      <c r="A3887" s="10" t="s">
        <v>727</v>
      </c>
      <c r="B3887" s="11">
        <f>SUBTOTAL(4,B3888:B3936)</f>
        <v>1.2513053942643535</v>
      </c>
      <c r="C3887" s="12">
        <f>COUNTA(C3888:C3936)</f>
        <v>49</v>
      </c>
      <c r="D3887" s="12">
        <v>8</v>
      </c>
      <c r="E3887" s="12">
        <f>COUNTA(E3888:E3936)</f>
        <v>10</v>
      </c>
      <c r="F3887" s="13">
        <f>SUBTOTAL(4,F3888:F3936)</f>
        <v>94.61</v>
      </c>
      <c r="G3887" s="13"/>
      <c r="H3887" s="13"/>
      <c r="I3887" s="13"/>
      <c r="J3887" s="13"/>
      <c r="K3887" s="13">
        <f>SUBTOTAL(4,K3888:K3936)</f>
        <v>1</v>
      </c>
      <c r="L3887" s="14"/>
      <c r="M3887" s="15"/>
    </row>
    <row r="3888" spans="1:13" outlineLevel="2" x14ac:dyDescent="0.3">
      <c r="A3888" s="10" t="s">
        <v>727</v>
      </c>
      <c r="B3888" s="11">
        <v>0.70736019791338978</v>
      </c>
      <c r="C3888" s="12" t="s">
        <v>729</v>
      </c>
      <c r="D3888" s="12" t="s">
        <v>729</v>
      </c>
      <c r="E3888" s="12"/>
      <c r="F3888" s="13">
        <v>51.63</v>
      </c>
      <c r="G3888" s="13">
        <v>669.97</v>
      </c>
      <c r="H3888" s="13">
        <v>2006.88</v>
      </c>
      <c r="I3888" s="13">
        <v>3</v>
      </c>
      <c r="J3888" s="13">
        <v>0</v>
      </c>
      <c r="K3888" s="13">
        <v>0</v>
      </c>
      <c r="L3888" s="14">
        <v>1.7E-5</v>
      </c>
      <c r="M3888" s="15" t="s">
        <v>6208</v>
      </c>
    </row>
    <row r="3889" spans="1:13" outlineLevel="2" x14ac:dyDescent="0.3">
      <c r="A3889" s="10" t="s">
        <v>727</v>
      </c>
      <c r="B3889" s="11">
        <v>0.70598301560862387</v>
      </c>
      <c r="C3889" s="12" t="s">
        <v>729</v>
      </c>
      <c r="D3889" s="12" t="s">
        <v>729</v>
      </c>
      <c r="E3889" s="12" t="s">
        <v>1</v>
      </c>
      <c r="F3889" s="13">
        <v>41.25</v>
      </c>
      <c r="G3889" s="13">
        <v>675.3</v>
      </c>
      <c r="H3889" s="13">
        <v>2022.86</v>
      </c>
      <c r="I3889" s="13">
        <v>3</v>
      </c>
      <c r="J3889" s="13">
        <v>-0.01</v>
      </c>
      <c r="K3889" s="13">
        <v>0</v>
      </c>
      <c r="L3889" s="13">
        <v>1.3999999999999999E-4</v>
      </c>
      <c r="M3889" s="15" t="s">
        <v>6204</v>
      </c>
    </row>
    <row r="3890" spans="1:13" outlineLevel="2" x14ac:dyDescent="0.3">
      <c r="A3890" s="10" t="s">
        <v>727</v>
      </c>
      <c r="B3890" s="11">
        <v>0.9254738210253789</v>
      </c>
      <c r="C3890" s="12" t="s">
        <v>729</v>
      </c>
      <c r="D3890" s="12" t="s">
        <v>729</v>
      </c>
      <c r="E3890" s="12" t="s">
        <v>1</v>
      </c>
      <c r="F3890" s="13">
        <v>22.89</v>
      </c>
      <c r="G3890" s="13">
        <v>1012.94</v>
      </c>
      <c r="H3890" s="13">
        <v>2023.87</v>
      </c>
      <c r="I3890" s="13">
        <v>2</v>
      </c>
      <c r="J3890" s="13">
        <v>0.99</v>
      </c>
      <c r="K3890" s="13">
        <v>0</v>
      </c>
      <c r="L3890" s="13">
        <v>8.0999999999999996E-3</v>
      </c>
      <c r="M3890" s="15" t="s">
        <v>6206</v>
      </c>
    </row>
    <row r="3891" spans="1:13" outlineLevel="2" x14ac:dyDescent="0.3">
      <c r="A3891" s="10" t="s">
        <v>727</v>
      </c>
      <c r="B3891" s="11">
        <v>0.82414263922114028</v>
      </c>
      <c r="C3891" s="12" t="s">
        <v>3579</v>
      </c>
      <c r="D3891" s="12" t="s">
        <v>3579</v>
      </c>
      <c r="E3891" s="12"/>
      <c r="F3891" s="13">
        <v>89.68</v>
      </c>
      <c r="G3891" s="13">
        <v>864.01</v>
      </c>
      <c r="H3891" s="13">
        <v>1726</v>
      </c>
      <c r="I3891" s="13">
        <v>2</v>
      </c>
      <c r="J3891" s="13">
        <v>0</v>
      </c>
      <c r="K3891" s="13">
        <v>0</v>
      </c>
      <c r="L3891" s="14">
        <v>8.9000000000000003E-9</v>
      </c>
      <c r="M3891" s="15" t="s">
        <v>6206</v>
      </c>
    </row>
    <row r="3892" spans="1:13" outlineLevel="2" x14ac:dyDescent="0.3">
      <c r="A3892" s="10" t="s">
        <v>727</v>
      </c>
      <c r="B3892" s="11">
        <v>0.68155817944870767</v>
      </c>
      <c r="C3892" s="12" t="s">
        <v>3579</v>
      </c>
      <c r="D3892" s="12" t="s">
        <v>3579</v>
      </c>
      <c r="E3892" s="12"/>
      <c r="F3892" s="13">
        <v>42.45</v>
      </c>
      <c r="G3892" s="13">
        <v>576.33000000000004</v>
      </c>
      <c r="H3892" s="13">
        <v>1725.98</v>
      </c>
      <c r="I3892" s="13">
        <v>3</v>
      </c>
      <c r="J3892" s="13">
        <v>-0.02</v>
      </c>
      <c r="K3892" s="13">
        <v>0</v>
      </c>
      <c r="L3892" s="13">
        <v>5.5999999999999995E-4</v>
      </c>
      <c r="M3892" s="15" t="s">
        <v>6206</v>
      </c>
    </row>
    <row r="3893" spans="1:13" outlineLevel="2" x14ac:dyDescent="0.3">
      <c r="A3893" s="10" t="s">
        <v>727</v>
      </c>
      <c r="B3893" s="11">
        <v>0.77421649733849041</v>
      </c>
      <c r="C3893" s="12" t="s">
        <v>3580</v>
      </c>
      <c r="D3893" s="12" t="s">
        <v>3580</v>
      </c>
      <c r="E3893" s="12"/>
      <c r="F3893" s="13">
        <v>90.75</v>
      </c>
      <c r="G3893" s="13">
        <v>742.68</v>
      </c>
      <c r="H3893" s="13">
        <v>2225.02</v>
      </c>
      <c r="I3893" s="13">
        <v>3</v>
      </c>
      <c r="J3893" s="13">
        <v>-0.01</v>
      </c>
      <c r="K3893" s="13">
        <v>0</v>
      </c>
      <c r="L3893" s="14">
        <v>4.4999999999999998E-9</v>
      </c>
      <c r="M3893" s="15" t="s">
        <v>6206</v>
      </c>
    </row>
    <row r="3894" spans="1:13" outlineLevel="2" x14ac:dyDescent="0.3">
      <c r="A3894" s="10" t="s">
        <v>727</v>
      </c>
      <c r="B3894" s="11">
        <v>0.84658083251912186</v>
      </c>
      <c r="C3894" s="12" t="s">
        <v>3580</v>
      </c>
      <c r="D3894" s="12" t="s">
        <v>3580</v>
      </c>
      <c r="E3894" s="12"/>
      <c r="F3894" s="13">
        <v>84.64</v>
      </c>
      <c r="G3894" s="13">
        <v>1113.53</v>
      </c>
      <c r="H3894" s="13">
        <v>2225.04</v>
      </c>
      <c r="I3894" s="13">
        <v>2</v>
      </c>
      <c r="J3894" s="13">
        <v>0.01</v>
      </c>
      <c r="K3894" s="13">
        <v>0</v>
      </c>
      <c r="L3894" s="14">
        <v>1.2E-8</v>
      </c>
      <c r="M3894" s="15" t="s">
        <v>6206</v>
      </c>
    </row>
    <row r="3895" spans="1:13" outlineLevel="2" x14ac:dyDescent="0.3">
      <c r="A3895" s="10" t="s">
        <v>727</v>
      </c>
      <c r="B3895" s="11">
        <v>0.66753681727521019</v>
      </c>
      <c r="C3895" s="12" t="s">
        <v>4570</v>
      </c>
      <c r="D3895" s="17" t="s">
        <v>4570</v>
      </c>
      <c r="E3895" s="12"/>
      <c r="F3895" s="13">
        <v>70.790000000000006</v>
      </c>
      <c r="G3895" s="13">
        <v>1036.9100000000001</v>
      </c>
      <c r="H3895" s="13">
        <v>2071.81</v>
      </c>
      <c r="I3895" s="13">
        <v>2</v>
      </c>
      <c r="J3895" s="13">
        <v>-0.02</v>
      </c>
      <c r="K3895" s="13">
        <v>0</v>
      </c>
      <c r="L3895" s="14">
        <v>2.4999999999999999E-7</v>
      </c>
      <c r="M3895" s="15" t="s">
        <v>6207</v>
      </c>
    </row>
    <row r="3896" spans="1:13" outlineLevel="2" x14ac:dyDescent="0.3">
      <c r="A3896" s="10" t="s">
        <v>727</v>
      </c>
      <c r="B3896" s="11">
        <v>0.72560969213967697</v>
      </c>
      <c r="C3896" s="12" t="s">
        <v>4568</v>
      </c>
      <c r="D3896" s="12" t="s">
        <v>4568</v>
      </c>
      <c r="E3896" s="12"/>
      <c r="F3896" s="13">
        <v>94.61</v>
      </c>
      <c r="G3896" s="13">
        <v>867.43</v>
      </c>
      <c r="H3896" s="13">
        <v>1732.84</v>
      </c>
      <c r="I3896" s="13">
        <v>2</v>
      </c>
      <c r="J3896" s="13">
        <v>-0.02</v>
      </c>
      <c r="K3896" s="13">
        <v>0</v>
      </c>
      <c r="L3896" s="14">
        <v>1.7999999999999999E-8</v>
      </c>
      <c r="M3896" s="15" t="s">
        <v>6207</v>
      </c>
    </row>
    <row r="3897" spans="1:13" outlineLevel="2" x14ac:dyDescent="0.3">
      <c r="A3897" s="10" t="s">
        <v>727</v>
      </c>
      <c r="B3897" s="11">
        <v>0.67597217924091924</v>
      </c>
      <c r="C3897" s="12" t="s">
        <v>4568</v>
      </c>
      <c r="D3897" s="12" t="s">
        <v>4568</v>
      </c>
      <c r="E3897" s="12"/>
      <c r="F3897" s="13">
        <v>47.47</v>
      </c>
      <c r="G3897" s="13">
        <v>578.62</v>
      </c>
      <c r="H3897" s="13">
        <v>1732.84</v>
      </c>
      <c r="I3897" s="13">
        <v>3</v>
      </c>
      <c r="J3897" s="13">
        <v>-0.03</v>
      </c>
      <c r="K3897" s="13">
        <v>0</v>
      </c>
      <c r="L3897" s="14">
        <v>5.3000000000000001E-5</v>
      </c>
      <c r="M3897" s="15" t="s">
        <v>6207</v>
      </c>
    </row>
    <row r="3898" spans="1:13" outlineLevel="2" x14ac:dyDescent="0.3">
      <c r="A3898" s="10" t="s">
        <v>727</v>
      </c>
      <c r="B3898" s="11">
        <v>0.70175266915667112</v>
      </c>
      <c r="C3898" s="12" t="s">
        <v>728</v>
      </c>
      <c r="D3898" s="12" t="s">
        <v>728</v>
      </c>
      <c r="E3898" s="12"/>
      <c r="F3898" s="13">
        <v>61.88</v>
      </c>
      <c r="G3898" s="13">
        <v>836.94</v>
      </c>
      <c r="H3898" s="13">
        <v>1671.86</v>
      </c>
      <c r="I3898" s="13">
        <v>2</v>
      </c>
      <c r="J3898" s="13">
        <v>-0.01</v>
      </c>
      <c r="K3898" s="13">
        <v>0</v>
      </c>
      <c r="L3898" s="14">
        <v>5.5999999999999997E-6</v>
      </c>
      <c r="M3898" s="15" t="s">
        <v>6204</v>
      </c>
    </row>
    <row r="3899" spans="1:13" outlineLevel="2" x14ac:dyDescent="0.3">
      <c r="A3899" s="10" t="s">
        <v>727</v>
      </c>
      <c r="B3899" s="11">
        <v>0.6819192955714618</v>
      </c>
      <c r="C3899" s="12" t="s">
        <v>728</v>
      </c>
      <c r="D3899" s="12" t="s">
        <v>728</v>
      </c>
      <c r="E3899" s="12"/>
      <c r="F3899" s="13">
        <v>47.16</v>
      </c>
      <c r="G3899" s="13">
        <v>558.29</v>
      </c>
      <c r="H3899" s="13">
        <v>1671.86</v>
      </c>
      <c r="I3899" s="13">
        <v>3</v>
      </c>
      <c r="J3899" s="13">
        <v>-0.01</v>
      </c>
      <c r="K3899" s="13">
        <v>0</v>
      </c>
      <c r="L3899" s="14">
        <v>7.7999999999999999E-5</v>
      </c>
      <c r="M3899" s="15" t="s">
        <v>6205</v>
      </c>
    </row>
    <row r="3900" spans="1:13" outlineLevel="2" x14ac:dyDescent="0.3">
      <c r="A3900" s="10" t="s">
        <v>727</v>
      </c>
      <c r="B3900" s="11">
        <v>0.71376442519440642</v>
      </c>
      <c r="C3900" s="12" t="s">
        <v>728</v>
      </c>
      <c r="D3900" s="12" t="s">
        <v>728</v>
      </c>
      <c r="E3900" s="12"/>
      <c r="F3900" s="13">
        <v>28.11</v>
      </c>
      <c r="G3900" s="13">
        <v>418.97</v>
      </c>
      <c r="H3900" s="13">
        <v>1671.86</v>
      </c>
      <c r="I3900" s="13">
        <v>4</v>
      </c>
      <c r="J3900" s="13">
        <v>-0.01</v>
      </c>
      <c r="K3900" s="13">
        <v>0</v>
      </c>
      <c r="L3900" s="13">
        <v>3.2000000000000002E-3</v>
      </c>
      <c r="M3900" s="15" t="s">
        <v>6205</v>
      </c>
    </row>
    <row r="3901" spans="1:13" outlineLevel="2" x14ac:dyDescent="0.3">
      <c r="A3901" s="10" t="s">
        <v>727</v>
      </c>
      <c r="B3901" s="11">
        <v>0.64109452863742489</v>
      </c>
      <c r="C3901" s="12" t="s">
        <v>730</v>
      </c>
      <c r="D3901" s="12" t="s">
        <v>730</v>
      </c>
      <c r="E3901" s="12"/>
      <c r="F3901" s="13">
        <v>71.16</v>
      </c>
      <c r="G3901" s="13">
        <v>962.5</v>
      </c>
      <c r="H3901" s="13">
        <v>2884.48</v>
      </c>
      <c r="I3901" s="13">
        <v>3</v>
      </c>
      <c r="J3901" s="13">
        <v>0.01</v>
      </c>
      <c r="K3901" s="13">
        <v>0</v>
      </c>
      <c r="L3901" s="14">
        <v>2.3999999999999998E-7</v>
      </c>
      <c r="M3901" s="15" t="s">
        <v>6208</v>
      </c>
    </row>
    <row r="3902" spans="1:13" outlineLevel="2" x14ac:dyDescent="0.3">
      <c r="A3902" s="10" t="s">
        <v>727</v>
      </c>
      <c r="B3902" s="11">
        <v>0.58172621269268787</v>
      </c>
      <c r="C3902" s="12" t="s">
        <v>730</v>
      </c>
      <c r="D3902" s="12" t="s">
        <v>730</v>
      </c>
      <c r="E3902" s="12"/>
      <c r="F3902" s="13">
        <v>67.489999999999995</v>
      </c>
      <c r="G3902" s="13">
        <v>722.13</v>
      </c>
      <c r="H3902" s="13">
        <v>2884.48</v>
      </c>
      <c r="I3902" s="13">
        <v>4</v>
      </c>
      <c r="J3902" s="13">
        <v>0.02</v>
      </c>
      <c r="K3902" s="13">
        <v>0</v>
      </c>
      <c r="L3902" s="14">
        <v>4.7E-7</v>
      </c>
      <c r="M3902" s="15" t="s">
        <v>6208</v>
      </c>
    </row>
    <row r="3903" spans="1:13" outlineLevel="2" x14ac:dyDescent="0.3">
      <c r="A3903" s="10" t="s">
        <v>727</v>
      </c>
      <c r="B3903" s="11">
        <v>0.58742993897227658</v>
      </c>
      <c r="C3903" s="12" t="s">
        <v>730</v>
      </c>
      <c r="D3903" s="12" t="s">
        <v>730</v>
      </c>
      <c r="E3903" s="12" t="s">
        <v>1</v>
      </c>
      <c r="F3903" s="13">
        <v>45.82</v>
      </c>
      <c r="G3903" s="13">
        <v>726.12</v>
      </c>
      <c r="H3903" s="13">
        <v>2900.46</v>
      </c>
      <c r="I3903" s="13">
        <v>4</v>
      </c>
      <c r="J3903" s="13">
        <v>0</v>
      </c>
      <c r="K3903" s="13">
        <v>0</v>
      </c>
      <c r="L3903" s="14">
        <v>5.1E-5</v>
      </c>
      <c r="M3903" s="15" t="s">
        <v>6208</v>
      </c>
    </row>
    <row r="3904" spans="1:13" outlineLevel="2" x14ac:dyDescent="0.3">
      <c r="A3904" s="10" t="s">
        <v>727</v>
      </c>
      <c r="B3904" s="11">
        <v>0.83826882536161063</v>
      </c>
      <c r="C3904" s="12" t="s">
        <v>2219</v>
      </c>
      <c r="D3904" s="17" t="s">
        <v>2219</v>
      </c>
      <c r="E3904" s="12"/>
      <c r="F3904" s="13">
        <v>24.87</v>
      </c>
      <c r="G3904" s="13">
        <v>575.83000000000004</v>
      </c>
      <c r="H3904" s="13">
        <v>1149.6400000000001</v>
      </c>
      <c r="I3904" s="13">
        <v>2</v>
      </c>
      <c r="J3904" s="13">
        <v>-0.01</v>
      </c>
      <c r="K3904" s="13">
        <v>0</v>
      </c>
      <c r="L3904" s="13">
        <v>8.0999999999999996E-3</v>
      </c>
      <c r="M3904" s="15" t="s">
        <v>6205</v>
      </c>
    </row>
    <row r="3905" spans="1:13" outlineLevel="2" x14ac:dyDescent="0.3">
      <c r="A3905" s="10" t="s">
        <v>727</v>
      </c>
      <c r="B3905" s="11">
        <v>0.7735792054913897</v>
      </c>
      <c r="C3905" s="12" t="s">
        <v>5481</v>
      </c>
      <c r="D3905" s="12" t="s">
        <v>5481</v>
      </c>
      <c r="E3905" s="12"/>
      <c r="F3905" s="13">
        <v>31.86</v>
      </c>
      <c r="G3905" s="13">
        <v>591.80999999999995</v>
      </c>
      <c r="H3905" s="13">
        <v>1181.6099999999999</v>
      </c>
      <c r="I3905" s="13">
        <v>2</v>
      </c>
      <c r="J3905" s="13">
        <v>-0.01</v>
      </c>
      <c r="K3905" s="13">
        <v>0</v>
      </c>
      <c r="L3905" s="13">
        <v>9.7999999999999997E-3</v>
      </c>
      <c r="M3905" s="15" t="s">
        <v>6208</v>
      </c>
    </row>
    <row r="3906" spans="1:13" outlineLevel="2" x14ac:dyDescent="0.3">
      <c r="A3906" s="10" t="s">
        <v>727</v>
      </c>
      <c r="B3906" s="11">
        <v>0.58636008443135457</v>
      </c>
      <c r="C3906" s="12" t="s">
        <v>4569</v>
      </c>
      <c r="D3906" s="17" t="s">
        <v>4569</v>
      </c>
      <c r="E3906" s="12" t="s">
        <v>1</v>
      </c>
      <c r="F3906" s="13">
        <v>36.36</v>
      </c>
      <c r="G3906" s="13">
        <v>968.51</v>
      </c>
      <c r="H3906" s="13">
        <v>1935</v>
      </c>
      <c r="I3906" s="13">
        <v>2</v>
      </c>
      <c r="J3906" s="13">
        <v>1</v>
      </c>
      <c r="K3906" s="13">
        <v>1</v>
      </c>
      <c r="L3906" s="13">
        <v>4.2000000000000002E-4</v>
      </c>
      <c r="M3906" s="15" t="s">
        <v>6207</v>
      </c>
    </row>
    <row r="3907" spans="1:13" outlineLevel="2" x14ac:dyDescent="0.3">
      <c r="A3907" s="10" t="s">
        <v>727</v>
      </c>
      <c r="B3907" s="11">
        <v>0.71158814572802143</v>
      </c>
      <c r="C3907" s="12" t="s">
        <v>2218</v>
      </c>
      <c r="D3907" s="17" t="s">
        <v>2218</v>
      </c>
      <c r="E3907" s="12"/>
      <c r="F3907" s="13">
        <v>32.119999999999997</v>
      </c>
      <c r="G3907" s="13">
        <v>556.79</v>
      </c>
      <c r="H3907" s="13">
        <v>1111.56</v>
      </c>
      <c r="I3907" s="13">
        <v>2</v>
      </c>
      <c r="J3907" s="13">
        <v>0.98</v>
      </c>
      <c r="K3907" s="13">
        <v>0</v>
      </c>
      <c r="L3907" s="13">
        <v>9.7000000000000005E-4</v>
      </c>
      <c r="M3907" s="15" t="s">
        <v>6206</v>
      </c>
    </row>
    <row r="3908" spans="1:13" outlineLevel="2" x14ac:dyDescent="0.3">
      <c r="A3908" s="10" t="s">
        <v>727</v>
      </c>
      <c r="B3908" s="11">
        <v>0.72363362412357402</v>
      </c>
      <c r="C3908" s="12" t="s">
        <v>4567</v>
      </c>
      <c r="D3908" s="17" t="s">
        <v>4567</v>
      </c>
      <c r="E3908" s="12"/>
      <c r="F3908" s="13">
        <v>46.43</v>
      </c>
      <c r="G3908" s="13">
        <v>718.35</v>
      </c>
      <c r="H3908" s="13">
        <v>1434.68</v>
      </c>
      <c r="I3908" s="13">
        <v>2</v>
      </c>
      <c r="J3908" s="13">
        <v>-0.01</v>
      </c>
      <c r="K3908" s="13">
        <v>0</v>
      </c>
      <c r="L3908" s="14">
        <v>4.3999999999999999E-5</v>
      </c>
      <c r="M3908" s="15" t="s">
        <v>6207</v>
      </c>
    </row>
    <row r="3909" spans="1:13" outlineLevel="2" x14ac:dyDescent="0.3">
      <c r="A3909" s="10" t="s">
        <v>727</v>
      </c>
      <c r="B3909" s="11">
        <v>0.78406497712002499</v>
      </c>
      <c r="C3909" s="12" t="s">
        <v>4566</v>
      </c>
      <c r="D3909" s="17" t="s">
        <v>4566</v>
      </c>
      <c r="E3909" s="12"/>
      <c r="F3909" s="13">
        <v>34.56</v>
      </c>
      <c r="G3909" s="13">
        <v>709.86</v>
      </c>
      <c r="H3909" s="13">
        <v>1417.71</v>
      </c>
      <c r="I3909" s="13">
        <v>2</v>
      </c>
      <c r="J3909" s="13">
        <v>-0.02</v>
      </c>
      <c r="K3909" s="13">
        <v>0</v>
      </c>
      <c r="L3909" s="13">
        <v>5.6999999999999998E-4</v>
      </c>
      <c r="M3909" s="15" t="s">
        <v>6207</v>
      </c>
    </row>
    <row r="3910" spans="1:13" outlineLevel="2" x14ac:dyDescent="0.3">
      <c r="A3910" s="10" t="s">
        <v>727</v>
      </c>
      <c r="B3910" s="11">
        <v>0.83302908920231722</v>
      </c>
      <c r="C3910" s="12" t="s">
        <v>4571</v>
      </c>
      <c r="D3910" s="12" t="s">
        <v>4571</v>
      </c>
      <c r="E3910" s="12"/>
      <c r="F3910" s="13">
        <v>70.349999999999994</v>
      </c>
      <c r="G3910" s="13">
        <v>735.01</v>
      </c>
      <c r="H3910" s="13">
        <v>2202.0100000000002</v>
      </c>
      <c r="I3910" s="13">
        <v>3</v>
      </c>
      <c r="J3910" s="13">
        <v>0</v>
      </c>
      <c r="K3910" s="13">
        <v>0</v>
      </c>
      <c r="L3910" s="14">
        <v>2.4999999999999999E-7</v>
      </c>
      <c r="M3910" s="15" t="s">
        <v>6208</v>
      </c>
    </row>
    <row r="3911" spans="1:13" outlineLevel="2" x14ac:dyDescent="0.3">
      <c r="A3911" s="10" t="s">
        <v>727</v>
      </c>
      <c r="B3911" s="11">
        <v>0.64364038753570929</v>
      </c>
      <c r="C3911" s="12" t="s">
        <v>4571</v>
      </c>
      <c r="D3911" s="12" t="s">
        <v>4571</v>
      </c>
      <c r="E3911" s="12" t="s">
        <v>1</v>
      </c>
      <c r="F3911" s="13">
        <v>42.07</v>
      </c>
      <c r="G3911" s="13">
        <v>740.33</v>
      </c>
      <c r="H3911" s="13">
        <v>2217.98</v>
      </c>
      <c r="I3911" s="13">
        <v>3</v>
      </c>
      <c r="J3911" s="13">
        <v>-0.02</v>
      </c>
      <c r="K3911" s="13">
        <v>0</v>
      </c>
      <c r="L3911" s="13">
        <v>1.1E-4</v>
      </c>
      <c r="M3911" s="15" t="s">
        <v>6207</v>
      </c>
    </row>
    <row r="3912" spans="1:13" outlineLevel="2" x14ac:dyDescent="0.3">
      <c r="A3912" s="10" t="s">
        <v>727</v>
      </c>
      <c r="B3912" s="11">
        <v>0.46099834096270587</v>
      </c>
      <c r="C3912" s="12" t="s">
        <v>4571</v>
      </c>
      <c r="D3912" s="12" t="s">
        <v>4571</v>
      </c>
      <c r="E3912" s="12" t="s">
        <v>1</v>
      </c>
      <c r="F3912" s="13">
        <v>22.9</v>
      </c>
      <c r="G3912" s="13">
        <v>555.75</v>
      </c>
      <c r="H3912" s="13">
        <v>2218.9899999999998</v>
      </c>
      <c r="I3912" s="13">
        <v>4</v>
      </c>
      <c r="J3912" s="13">
        <v>0.99</v>
      </c>
      <c r="K3912" s="13">
        <v>0</v>
      </c>
      <c r="L3912" s="13">
        <v>7.1000000000000004E-3</v>
      </c>
      <c r="M3912" s="15" t="s">
        <v>6207</v>
      </c>
    </row>
    <row r="3913" spans="1:13" outlineLevel="2" x14ac:dyDescent="0.3">
      <c r="A3913" s="10" t="s">
        <v>727</v>
      </c>
      <c r="B3913" s="11">
        <v>0.72061402005487796</v>
      </c>
      <c r="C3913" s="12" t="s">
        <v>2221</v>
      </c>
      <c r="D3913" s="12" t="s">
        <v>2221</v>
      </c>
      <c r="E3913" s="12"/>
      <c r="F3913" s="13">
        <v>37.21</v>
      </c>
      <c r="G3913" s="13">
        <v>624.30999999999995</v>
      </c>
      <c r="H3913" s="13">
        <v>1869.91</v>
      </c>
      <c r="I3913" s="13">
        <v>3</v>
      </c>
      <c r="J3913" s="13">
        <v>-0.02</v>
      </c>
      <c r="K3913" s="13">
        <v>0</v>
      </c>
      <c r="L3913" s="13">
        <v>3.2000000000000003E-4</v>
      </c>
      <c r="M3913" s="15" t="s">
        <v>6205</v>
      </c>
    </row>
    <row r="3914" spans="1:13" outlineLevel="2" x14ac:dyDescent="0.3">
      <c r="A3914" s="10" t="s">
        <v>727</v>
      </c>
      <c r="B3914" s="11">
        <v>0.6758010447053292</v>
      </c>
      <c r="C3914" s="12" t="s">
        <v>2220</v>
      </c>
      <c r="D3914" s="12" t="s">
        <v>2220</v>
      </c>
      <c r="E3914" s="12"/>
      <c r="F3914" s="13">
        <v>57.56</v>
      </c>
      <c r="G3914" s="13">
        <v>740.92</v>
      </c>
      <c r="H3914" s="13">
        <v>1479.82</v>
      </c>
      <c r="I3914" s="13">
        <v>2</v>
      </c>
      <c r="J3914" s="13">
        <v>-0.01</v>
      </c>
      <c r="K3914" s="13">
        <v>0</v>
      </c>
      <c r="L3914" s="14">
        <v>6.9999999999999994E-5</v>
      </c>
      <c r="M3914" s="15" t="s">
        <v>6205</v>
      </c>
    </row>
    <row r="3915" spans="1:13" outlineLevel="2" x14ac:dyDescent="0.3">
      <c r="A3915" s="10" t="s">
        <v>727</v>
      </c>
      <c r="B3915" s="11">
        <v>1.0041006493727336</v>
      </c>
      <c r="C3915" s="12" t="s">
        <v>2220</v>
      </c>
      <c r="D3915" s="12" t="s">
        <v>2220</v>
      </c>
      <c r="E3915" s="12"/>
      <c r="F3915" s="13">
        <v>29.85</v>
      </c>
      <c r="G3915" s="13">
        <v>494.28</v>
      </c>
      <c r="H3915" s="13">
        <v>1479.82</v>
      </c>
      <c r="I3915" s="13">
        <v>3</v>
      </c>
      <c r="J3915" s="13">
        <v>-0.01</v>
      </c>
      <c r="K3915" s="13">
        <v>0</v>
      </c>
      <c r="L3915" s="13">
        <v>2.9000000000000001E-2</v>
      </c>
      <c r="M3915" s="15" t="s">
        <v>6205</v>
      </c>
    </row>
    <row r="3916" spans="1:13" outlineLevel="2" x14ac:dyDescent="0.3">
      <c r="A3916" s="10" t="s">
        <v>727</v>
      </c>
      <c r="B3916" s="16">
        <v>0.70545720913804122</v>
      </c>
      <c r="C3916" s="12" t="s">
        <v>729</v>
      </c>
      <c r="D3916" s="12" t="s">
        <v>729</v>
      </c>
      <c r="E3916" s="12"/>
      <c r="F3916" s="13">
        <v>63.61</v>
      </c>
      <c r="G3916" s="13">
        <v>669.97</v>
      </c>
      <c r="H3916" s="13">
        <v>2006.89</v>
      </c>
      <c r="I3916" s="13">
        <v>3</v>
      </c>
      <c r="J3916" s="13">
        <v>0.01</v>
      </c>
      <c r="K3916" s="13">
        <v>0</v>
      </c>
      <c r="L3916" s="14">
        <v>1.1000000000000001E-6</v>
      </c>
      <c r="M3916" s="15" t="s">
        <v>6217</v>
      </c>
    </row>
    <row r="3917" spans="1:13" outlineLevel="2" x14ac:dyDescent="0.3">
      <c r="A3917" s="10" t="s">
        <v>727</v>
      </c>
      <c r="B3917" s="16">
        <v>0.80951405178190117</v>
      </c>
      <c r="C3917" s="12" t="s">
        <v>729</v>
      </c>
      <c r="D3917" s="12" t="s">
        <v>729</v>
      </c>
      <c r="E3917" s="12" t="s">
        <v>1</v>
      </c>
      <c r="F3917" s="13">
        <v>38.65</v>
      </c>
      <c r="G3917" s="13">
        <v>675.3</v>
      </c>
      <c r="H3917" s="13">
        <v>2022.88</v>
      </c>
      <c r="I3917" s="13">
        <v>3</v>
      </c>
      <c r="J3917" s="13">
        <v>0</v>
      </c>
      <c r="K3917" s="13">
        <v>0</v>
      </c>
      <c r="L3917" s="13">
        <v>6.3000000000000003E-4</v>
      </c>
      <c r="M3917" s="15" t="s">
        <v>6217</v>
      </c>
    </row>
    <row r="3918" spans="1:13" outlineLevel="2" x14ac:dyDescent="0.3">
      <c r="A3918" s="10" t="s">
        <v>727</v>
      </c>
      <c r="B3918" s="16">
        <v>0.87298068192365319</v>
      </c>
      <c r="C3918" s="12" t="s">
        <v>3579</v>
      </c>
      <c r="D3918" s="12" t="s">
        <v>3579</v>
      </c>
      <c r="E3918" s="12"/>
      <c r="F3918" s="13">
        <v>85.16</v>
      </c>
      <c r="G3918" s="13">
        <v>864.01</v>
      </c>
      <c r="H3918" s="13">
        <v>1726</v>
      </c>
      <c r="I3918" s="13">
        <v>2</v>
      </c>
      <c r="J3918" s="13">
        <v>-0.01</v>
      </c>
      <c r="K3918" s="13">
        <v>0</v>
      </c>
      <c r="L3918" s="14">
        <v>2E-8</v>
      </c>
      <c r="M3918" s="15" t="s">
        <v>6219</v>
      </c>
    </row>
    <row r="3919" spans="1:13" outlineLevel="2" x14ac:dyDescent="0.3">
      <c r="A3919" s="10" t="s">
        <v>727</v>
      </c>
      <c r="B3919" s="16">
        <v>0.92968811575824284</v>
      </c>
      <c r="C3919" s="12" t="s">
        <v>3579</v>
      </c>
      <c r="D3919" s="12" t="s">
        <v>3579</v>
      </c>
      <c r="E3919" s="12"/>
      <c r="F3919" s="13">
        <v>53.48</v>
      </c>
      <c r="G3919" s="13">
        <v>576.33000000000004</v>
      </c>
      <c r="H3919" s="13">
        <v>1725.98</v>
      </c>
      <c r="I3919" s="13">
        <v>3</v>
      </c>
      <c r="J3919" s="13">
        <v>-0.02</v>
      </c>
      <c r="K3919" s="13">
        <v>0</v>
      </c>
      <c r="L3919" s="14">
        <v>2.8E-5</v>
      </c>
      <c r="M3919" s="15" t="s">
        <v>6219</v>
      </c>
    </row>
    <row r="3920" spans="1:13" outlineLevel="2" x14ac:dyDescent="0.3">
      <c r="A3920" s="10" t="s">
        <v>727</v>
      </c>
      <c r="B3920" s="16">
        <v>0.43361310583726609</v>
      </c>
      <c r="C3920" s="12" t="s">
        <v>3579</v>
      </c>
      <c r="D3920" s="12" t="s">
        <v>3579</v>
      </c>
      <c r="E3920" s="12"/>
      <c r="F3920" s="13">
        <v>40.590000000000003</v>
      </c>
      <c r="G3920" s="13">
        <v>432.5</v>
      </c>
      <c r="H3920" s="13">
        <v>1725.97</v>
      </c>
      <c r="I3920" s="13">
        <v>4</v>
      </c>
      <c r="J3920" s="13">
        <v>-0.03</v>
      </c>
      <c r="K3920" s="13">
        <v>0</v>
      </c>
      <c r="L3920" s="13">
        <v>2.3000000000000001E-4</v>
      </c>
      <c r="M3920" s="15" t="s">
        <v>6219</v>
      </c>
    </row>
    <row r="3921" spans="1:13" outlineLevel="2" x14ac:dyDescent="0.3">
      <c r="A3921" s="10" t="s">
        <v>727</v>
      </c>
      <c r="B3921" s="16">
        <v>0.67514152227719959</v>
      </c>
      <c r="C3921" s="12" t="s">
        <v>3580</v>
      </c>
      <c r="D3921" s="12" t="s">
        <v>3580</v>
      </c>
      <c r="E3921" s="12"/>
      <c r="F3921" s="13">
        <v>76.89</v>
      </c>
      <c r="G3921" s="13">
        <v>742.68</v>
      </c>
      <c r="H3921" s="13">
        <v>2225.0300000000002</v>
      </c>
      <c r="I3921" s="13">
        <v>3</v>
      </c>
      <c r="J3921" s="13">
        <v>-0.01</v>
      </c>
      <c r="K3921" s="13">
        <v>0</v>
      </c>
      <c r="L3921" s="14">
        <v>8.8000000000000004E-7</v>
      </c>
      <c r="M3921" s="15" t="s">
        <v>6219</v>
      </c>
    </row>
    <row r="3922" spans="1:13" outlineLevel="2" x14ac:dyDescent="0.3">
      <c r="A3922" s="10" t="s">
        <v>727</v>
      </c>
      <c r="B3922" s="16">
        <v>0.76237993336020315</v>
      </c>
      <c r="C3922" s="12" t="s">
        <v>3580</v>
      </c>
      <c r="D3922" s="12" t="s">
        <v>3580</v>
      </c>
      <c r="E3922" s="12"/>
      <c r="F3922" s="13">
        <v>54.97</v>
      </c>
      <c r="G3922" s="13">
        <v>1113.53</v>
      </c>
      <c r="H3922" s="13">
        <v>2225.04</v>
      </c>
      <c r="I3922" s="13">
        <v>2</v>
      </c>
      <c r="J3922" s="13">
        <v>0.01</v>
      </c>
      <c r="K3922" s="13">
        <v>0</v>
      </c>
      <c r="L3922" s="14">
        <v>6.9999999999999999E-6</v>
      </c>
      <c r="M3922" s="15" t="s">
        <v>6219</v>
      </c>
    </row>
    <row r="3923" spans="1:13" outlineLevel="2" x14ac:dyDescent="0.3">
      <c r="A3923" s="10" t="s">
        <v>727</v>
      </c>
      <c r="B3923" s="16">
        <v>0.81684635426594443</v>
      </c>
      <c r="C3923" s="12" t="s">
        <v>4568</v>
      </c>
      <c r="D3923" s="12" t="s">
        <v>4568</v>
      </c>
      <c r="E3923" s="12"/>
      <c r="F3923" s="13">
        <v>48.08</v>
      </c>
      <c r="G3923" s="13">
        <v>578.62</v>
      </c>
      <c r="H3923" s="13">
        <v>1732.83</v>
      </c>
      <c r="I3923" s="13">
        <v>3</v>
      </c>
      <c r="J3923" s="13">
        <v>-0.03</v>
      </c>
      <c r="K3923" s="13">
        <v>0</v>
      </c>
      <c r="L3923" s="14">
        <v>3.6999999999999998E-5</v>
      </c>
      <c r="M3923" s="15" t="s">
        <v>6220</v>
      </c>
    </row>
    <row r="3924" spans="1:13" outlineLevel="2" x14ac:dyDescent="0.3">
      <c r="A3924" s="10" t="s">
        <v>727</v>
      </c>
      <c r="B3924" s="16">
        <v>1.2513053942643535</v>
      </c>
      <c r="C3924" s="12" t="s">
        <v>4568</v>
      </c>
      <c r="D3924" s="12" t="s">
        <v>4568</v>
      </c>
      <c r="E3924" s="12"/>
      <c r="F3924" s="13">
        <v>23.89</v>
      </c>
      <c r="G3924" s="13">
        <v>867.94</v>
      </c>
      <c r="H3924" s="13">
        <v>1733.87</v>
      </c>
      <c r="I3924" s="13">
        <v>2</v>
      </c>
      <c r="J3924" s="13">
        <v>1.01</v>
      </c>
      <c r="K3924" s="13">
        <v>0</v>
      </c>
      <c r="L3924" s="13">
        <v>5.7000000000000002E-3</v>
      </c>
      <c r="M3924" s="15" t="s">
        <v>6216</v>
      </c>
    </row>
    <row r="3925" spans="1:13" outlineLevel="2" x14ac:dyDescent="0.3">
      <c r="A3925" s="10" t="s">
        <v>727</v>
      </c>
      <c r="B3925" s="16">
        <v>0.73445450801693613</v>
      </c>
      <c r="C3925" s="12" t="s">
        <v>4568</v>
      </c>
      <c r="D3925" s="12" t="s">
        <v>4568</v>
      </c>
      <c r="E3925" s="12"/>
      <c r="F3925" s="13">
        <v>23.23</v>
      </c>
      <c r="G3925" s="13">
        <v>434.22</v>
      </c>
      <c r="H3925" s="13">
        <v>1732.84</v>
      </c>
      <c r="I3925" s="13">
        <v>4</v>
      </c>
      <c r="J3925" s="13">
        <v>-0.02</v>
      </c>
      <c r="K3925" s="13">
        <v>0</v>
      </c>
      <c r="L3925" s="13">
        <v>1.4999999999999999E-2</v>
      </c>
      <c r="M3925" s="15" t="s">
        <v>6216</v>
      </c>
    </row>
    <row r="3926" spans="1:13" outlineLevel="2" x14ac:dyDescent="0.3">
      <c r="A3926" s="10" t="s">
        <v>727</v>
      </c>
      <c r="B3926" s="16">
        <v>0.8328987038096467</v>
      </c>
      <c r="C3926" s="12" t="s">
        <v>728</v>
      </c>
      <c r="D3926" s="12" t="s">
        <v>728</v>
      </c>
      <c r="E3926" s="12"/>
      <c r="F3926" s="13">
        <v>36.33</v>
      </c>
      <c r="G3926" s="13">
        <v>558.29</v>
      </c>
      <c r="H3926" s="13">
        <v>1671.86</v>
      </c>
      <c r="I3926" s="13">
        <v>3</v>
      </c>
      <c r="J3926" s="13">
        <v>-0.01</v>
      </c>
      <c r="K3926" s="13">
        <v>0</v>
      </c>
      <c r="L3926" s="13">
        <v>3.8999999999999999E-4</v>
      </c>
      <c r="M3926" s="15" t="s">
        <v>6218</v>
      </c>
    </row>
    <row r="3927" spans="1:13" outlineLevel="2" x14ac:dyDescent="0.3">
      <c r="A3927" s="10" t="s">
        <v>727</v>
      </c>
      <c r="B3927" s="16">
        <v>0.77172645460907052</v>
      </c>
      <c r="C3927" s="12" t="s">
        <v>730</v>
      </c>
      <c r="D3927" s="12" t="s">
        <v>730</v>
      </c>
      <c r="E3927" s="12"/>
      <c r="F3927" s="13">
        <v>53.97</v>
      </c>
      <c r="G3927" s="13">
        <v>722.12</v>
      </c>
      <c r="H3927" s="13">
        <v>2884.46</v>
      </c>
      <c r="I3927" s="13">
        <v>4</v>
      </c>
      <c r="J3927" s="13">
        <v>-0.01</v>
      </c>
      <c r="K3927" s="13">
        <v>0</v>
      </c>
      <c r="L3927" s="14">
        <v>8.6999999999999997E-6</v>
      </c>
      <c r="M3927" s="15" t="s">
        <v>6216</v>
      </c>
    </row>
    <row r="3928" spans="1:13" outlineLevel="2" x14ac:dyDescent="0.3">
      <c r="A3928" s="10" t="s">
        <v>727</v>
      </c>
      <c r="B3928" s="16">
        <v>0.95831735279041264</v>
      </c>
      <c r="C3928" s="12" t="s">
        <v>730</v>
      </c>
      <c r="D3928" s="12" t="s">
        <v>730</v>
      </c>
      <c r="E3928" s="12" t="s">
        <v>1</v>
      </c>
      <c r="F3928" s="13">
        <v>38.130000000000003</v>
      </c>
      <c r="G3928" s="13">
        <v>726.37</v>
      </c>
      <c r="H3928" s="13">
        <v>2901.46</v>
      </c>
      <c r="I3928" s="13">
        <v>4</v>
      </c>
      <c r="J3928" s="13">
        <v>1</v>
      </c>
      <c r="K3928" s="13">
        <v>0</v>
      </c>
      <c r="L3928" s="13">
        <v>3.5E-4</v>
      </c>
      <c r="M3928" s="15" t="s">
        <v>6216</v>
      </c>
    </row>
    <row r="3929" spans="1:13" outlineLevel="2" x14ac:dyDescent="0.3">
      <c r="A3929" s="10" t="s">
        <v>727</v>
      </c>
      <c r="B3929" s="16">
        <v>0.98989260346919783</v>
      </c>
      <c r="C3929" s="12" t="s">
        <v>5481</v>
      </c>
      <c r="D3929" s="12" t="s">
        <v>5481</v>
      </c>
      <c r="E3929" s="12"/>
      <c r="F3929" s="13">
        <v>31.99</v>
      </c>
      <c r="G3929" s="13">
        <v>591.80999999999995</v>
      </c>
      <c r="H3929" s="13">
        <v>1181.6099999999999</v>
      </c>
      <c r="I3929" s="13">
        <v>2</v>
      </c>
      <c r="J3929" s="13">
        <v>0</v>
      </c>
      <c r="K3929" s="13">
        <v>0</v>
      </c>
      <c r="L3929" s="13">
        <v>6.3E-3</v>
      </c>
      <c r="M3929" s="15" t="s">
        <v>6216</v>
      </c>
    </row>
    <row r="3930" spans="1:13" outlineLevel="2" x14ac:dyDescent="0.3">
      <c r="A3930" s="10" t="s">
        <v>727</v>
      </c>
      <c r="B3930" s="16">
        <v>0.91928068784436501</v>
      </c>
      <c r="C3930" s="12" t="s">
        <v>6366</v>
      </c>
      <c r="D3930" s="17" t="s">
        <v>6366</v>
      </c>
      <c r="E3930" s="12"/>
      <c r="F3930" s="13">
        <v>35.01</v>
      </c>
      <c r="G3930" s="13">
        <v>628.36</v>
      </c>
      <c r="H3930" s="13">
        <v>1882.07</v>
      </c>
      <c r="I3930" s="13">
        <v>3</v>
      </c>
      <c r="J3930" s="13">
        <v>-0.04</v>
      </c>
      <c r="K3930" s="13">
        <v>1</v>
      </c>
      <c r="L3930" s="13">
        <v>7.5000000000000002E-4</v>
      </c>
      <c r="M3930" s="15" t="s">
        <v>6220</v>
      </c>
    </row>
    <row r="3931" spans="1:13" outlineLevel="2" x14ac:dyDescent="0.3">
      <c r="A3931" s="10" t="s">
        <v>727</v>
      </c>
      <c r="B3931" s="16">
        <v>0.73027180557851334</v>
      </c>
      <c r="C3931" s="12" t="s">
        <v>4571</v>
      </c>
      <c r="D3931" s="12" t="s">
        <v>4571</v>
      </c>
      <c r="E3931" s="12" t="s">
        <v>1</v>
      </c>
      <c r="F3931" s="13">
        <v>52.48</v>
      </c>
      <c r="G3931" s="13">
        <v>740.33</v>
      </c>
      <c r="H3931" s="13">
        <v>2217.98</v>
      </c>
      <c r="I3931" s="13">
        <v>3</v>
      </c>
      <c r="J3931" s="13">
        <v>-0.02</v>
      </c>
      <c r="K3931" s="13">
        <v>0</v>
      </c>
      <c r="L3931" s="14">
        <v>1.2E-5</v>
      </c>
      <c r="M3931" s="15" t="s">
        <v>6220</v>
      </c>
    </row>
    <row r="3932" spans="1:13" outlineLevel="2" x14ac:dyDescent="0.3">
      <c r="A3932" s="10" t="s">
        <v>727</v>
      </c>
      <c r="B3932" s="16">
        <v>0.72407663167004566</v>
      </c>
      <c r="C3932" s="12" t="s">
        <v>4571</v>
      </c>
      <c r="D3932" s="12" t="s">
        <v>4571</v>
      </c>
      <c r="E3932" s="12"/>
      <c r="F3932" s="13">
        <v>42.18</v>
      </c>
      <c r="G3932" s="13">
        <v>735.01</v>
      </c>
      <c r="H3932" s="13">
        <v>2202</v>
      </c>
      <c r="I3932" s="13">
        <v>3</v>
      </c>
      <c r="J3932" s="13">
        <v>0</v>
      </c>
      <c r="K3932" s="13">
        <v>0</v>
      </c>
      <c r="L3932" s="13">
        <v>1.1E-4</v>
      </c>
      <c r="M3932" s="15" t="s">
        <v>6216</v>
      </c>
    </row>
    <row r="3933" spans="1:13" outlineLevel="2" x14ac:dyDescent="0.3">
      <c r="A3933" s="10" t="s">
        <v>727</v>
      </c>
      <c r="B3933" s="16">
        <v>0.72587762978681769</v>
      </c>
      <c r="C3933" s="12" t="s">
        <v>4571</v>
      </c>
      <c r="D3933" s="12" t="s">
        <v>4571</v>
      </c>
      <c r="E3933" s="12" t="s">
        <v>1</v>
      </c>
      <c r="F3933" s="13">
        <v>30.66</v>
      </c>
      <c r="G3933" s="13">
        <v>555.75</v>
      </c>
      <c r="H3933" s="13">
        <v>2218.9899999999998</v>
      </c>
      <c r="I3933" s="13">
        <v>4</v>
      </c>
      <c r="J3933" s="13">
        <v>0.99</v>
      </c>
      <c r="K3933" s="13">
        <v>0</v>
      </c>
      <c r="L3933" s="13">
        <v>1.2999999999999999E-3</v>
      </c>
      <c r="M3933" s="15" t="s">
        <v>6220</v>
      </c>
    </row>
    <row r="3934" spans="1:13" outlineLevel="2" x14ac:dyDescent="0.3">
      <c r="A3934" s="10" t="s">
        <v>727</v>
      </c>
      <c r="B3934" s="16">
        <v>0.81541923554710671</v>
      </c>
      <c r="C3934" s="12" t="s">
        <v>2221</v>
      </c>
      <c r="D3934" s="12" t="s">
        <v>2221</v>
      </c>
      <c r="E3934" s="12"/>
      <c r="F3934" s="13">
        <v>29.04</v>
      </c>
      <c r="G3934" s="13">
        <v>624.30999999999995</v>
      </c>
      <c r="H3934" s="13">
        <v>1869.92</v>
      </c>
      <c r="I3934" s="13">
        <v>3</v>
      </c>
      <c r="J3934" s="13">
        <v>-0.01</v>
      </c>
      <c r="K3934" s="13">
        <v>0</v>
      </c>
      <c r="L3934" s="13">
        <v>1.9E-3</v>
      </c>
      <c r="M3934" s="15" t="s">
        <v>6218</v>
      </c>
    </row>
    <row r="3935" spans="1:13" outlineLevel="1" x14ac:dyDescent="0.3">
      <c r="A3935" s="10" t="s">
        <v>727</v>
      </c>
      <c r="B3935" s="16">
        <v>0.92942862075502208</v>
      </c>
      <c r="C3935" s="12" t="s">
        <v>2220</v>
      </c>
      <c r="D3935" s="12" t="s">
        <v>2220</v>
      </c>
      <c r="E3935" s="12"/>
      <c r="F3935" s="13">
        <v>22.29</v>
      </c>
      <c r="G3935" s="13">
        <v>494.28</v>
      </c>
      <c r="H3935" s="13">
        <v>1479.82</v>
      </c>
      <c r="I3935" s="13">
        <v>3</v>
      </c>
      <c r="J3935" s="13">
        <v>-0.01</v>
      </c>
      <c r="K3935" s="13">
        <v>0</v>
      </c>
      <c r="L3935" s="13">
        <v>0.08</v>
      </c>
      <c r="M3935" s="15" t="s">
        <v>6218</v>
      </c>
    </row>
    <row r="3936" spans="1:13" outlineLevel="2" x14ac:dyDescent="0.3">
      <c r="A3936" s="10" t="s">
        <v>727</v>
      </c>
      <c r="B3936" s="16">
        <v>0.63618356521632835</v>
      </c>
      <c r="C3936" s="12" t="s">
        <v>6367</v>
      </c>
      <c r="D3936" s="17" t="s">
        <v>6367</v>
      </c>
      <c r="E3936" s="12"/>
      <c r="F3936" s="13">
        <v>22.15</v>
      </c>
      <c r="G3936" s="13">
        <v>615.34</v>
      </c>
      <c r="H3936" s="13">
        <v>2457.33</v>
      </c>
      <c r="I3936" s="13">
        <v>4</v>
      </c>
      <c r="J3936" s="13">
        <v>-0.01</v>
      </c>
      <c r="K3936" s="13">
        <v>1</v>
      </c>
      <c r="L3936" s="13">
        <v>8.3999999999999995E-3</v>
      </c>
      <c r="M3936" s="15" t="s">
        <v>6218</v>
      </c>
    </row>
    <row r="3937" spans="1:13" outlineLevel="2" x14ac:dyDescent="0.3">
      <c r="A3937" s="10" t="s">
        <v>1546</v>
      </c>
      <c r="B3937" s="11">
        <f>SUBTOTAL(4,B3938:B3944)</f>
        <v>0.69915764677646497</v>
      </c>
      <c r="C3937" s="12">
        <f>COUNTA(C3938:C3944)</f>
        <v>7</v>
      </c>
      <c r="D3937" s="12">
        <v>5</v>
      </c>
      <c r="E3937" s="12">
        <f>COUNTA(E3938:E3944)</f>
        <v>0</v>
      </c>
      <c r="F3937" s="13">
        <f>SUBTOTAL(4,F3938:F3944)</f>
        <v>51.8</v>
      </c>
      <c r="G3937" s="13"/>
      <c r="H3937" s="13"/>
      <c r="I3937" s="13"/>
      <c r="J3937" s="13"/>
      <c r="K3937" s="13">
        <f>SUBTOTAL(4,K3938:K3944)</f>
        <v>1</v>
      </c>
      <c r="L3937" s="13"/>
      <c r="M3937" s="15"/>
    </row>
    <row r="3938" spans="1:13" outlineLevel="2" x14ac:dyDescent="0.3">
      <c r="A3938" s="10" t="s">
        <v>1546</v>
      </c>
      <c r="B3938" s="11">
        <v>0.56006356933398571</v>
      </c>
      <c r="C3938" s="12" t="s">
        <v>5940</v>
      </c>
      <c r="D3938" s="17" t="s">
        <v>5940</v>
      </c>
      <c r="E3938" s="12"/>
      <c r="F3938" s="13">
        <v>29.01</v>
      </c>
      <c r="G3938" s="13">
        <v>957.01</v>
      </c>
      <c r="H3938" s="13">
        <v>1912.01</v>
      </c>
      <c r="I3938" s="13">
        <v>2</v>
      </c>
      <c r="J3938" s="13">
        <v>0.01</v>
      </c>
      <c r="K3938" s="13">
        <v>0</v>
      </c>
      <c r="L3938" s="13">
        <v>1.9E-3</v>
      </c>
      <c r="M3938" s="15" t="s">
        <v>6208</v>
      </c>
    </row>
    <row r="3939" spans="1:13" outlineLevel="2" x14ac:dyDescent="0.3">
      <c r="A3939" s="10" t="s">
        <v>1546</v>
      </c>
      <c r="B3939" s="11">
        <v>0.3700101366755581</v>
      </c>
      <c r="C3939" s="12" t="s">
        <v>1547</v>
      </c>
      <c r="D3939" s="17" t="s">
        <v>1547</v>
      </c>
      <c r="E3939" s="12"/>
      <c r="F3939" s="13">
        <v>50.69</v>
      </c>
      <c r="G3939" s="13">
        <v>742.91</v>
      </c>
      <c r="H3939" s="13">
        <v>1483.8</v>
      </c>
      <c r="I3939" s="13">
        <v>2</v>
      </c>
      <c r="J3939" s="13">
        <v>0</v>
      </c>
      <c r="K3939" s="13">
        <v>0</v>
      </c>
      <c r="L3939" s="14">
        <v>1.8E-5</v>
      </c>
      <c r="M3939" s="15" t="s">
        <v>6204</v>
      </c>
    </row>
    <row r="3940" spans="1:13" outlineLevel="2" x14ac:dyDescent="0.3">
      <c r="A3940" s="10" t="s">
        <v>1546</v>
      </c>
      <c r="B3940" s="11">
        <v>0.40697789223594821</v>
      </c>
      <c r="C3940" s="12" t="s">
        <v>5939</v>
      </c>
      <c r="D3940" s="12" t="s">
        <v>5939</v>
      </c>
      <c r="E3940" s="12"/>
      <c r="F3940" s="13">
        <v>23.43</v>
      </c>
      <c r="G3940" s="13">
        <v>783.92</v>
      </c>
      <c r="H3940" s="13">
        <v>1565.82</v>
      </c>
      <c r="I3940" s="13">
        <v>2</v>
      </c>
      <c r="J3940" s="13">
        <v>0</v>
      </c>
      <c r="K3940" s="13">
        <v>1</v>
      </c>
      <c r="L3940" s="13">
        <v>6.3E-3</v>
      </c>
      <c r="M3940" s="15" t="s">
        <v>6208</v>
      </c>
    </row>
    <row r="3941" spans="1:13" outlineLevel="2" x14ac:dyDescent="0.3">
      <c r="A3941" s="10" t="s">
        <v>1546</v>
      </c>
      <c r="B3941" s="11">
        <v>0.48846576166756861</v>
      </c>
      <c r="C3941" s="12" t="s">
        <v>4019</v>
      </c>
      <c r="D3941" s="17" t="s">
        <v>4019</v>
      </c>
      <c r="E3941" s="12"/>
      <c r="F3941" s="13">
        <v>51.8</v>
      </c>
      <c r="G3941" s="13">
        <v>846.94</v>
      </c>
      <c r="H3941" s="13">
        <v>1691.87</v>
      </c>
      <c r="I3941" s="13">
        <v>2</v>
      </c>
      <c r="J3941" s="13">
        <v>-0.03</v>
      </c>
      <c r="K3941" s="13">
        <v>0</v>
      </c>
      <c r="L3941" s="14">
        <v>1.4E-5</v>
      </c>
      <c r="M3941" s="15" t="s">
        <v>6206</v>
      </c>
    </row>
    <row r="3942" spans="1:13" outlineLevel="2" x14ac:dyDescent="0.3">
      <c r="A3942" s="10" t="s">
        <v>1546</v>
      </c>
      <c r="B3942" s="16">
        <v>0.65239594526282751</v>
      </c>
      <c r="C3942" s="12" t="s">
        <v>6728</v>
      </c>
      <c r="D3942" s="17" t="s">
        <v>6728</v>
      </c>
      <c r="E3942" s="12"/>
      <c r="F3942" s="13">
        <v>48.95</v>
      </c>
      <c r="G3942" s="13">
        <v>804.4</v>
      </c>
      <c r="H3942" s="13">
        <v>2410.17</v>
      </c>
      <c r="I3942" s="13">
        <v>3</v>
      </c>
      <c r="J3942" s="13">
        <v>0.99</v>
      </c>
      <c r="K3942" s="13">
        <v>0</v>
      </c>
      <c r="L3942" s="14">
        <v>2.5999999999999998E-5</v>
      </c>
      <c r="M3942" s="15" t="s">
        <v>6220</v>
      </c>
    </row>
    <row r="3943" spans="1:13" outlineLevel="1" x14ac:dyDescent="0.3">
      <c r="A3943" s="10" t="s">
        <v>1546</v>
      </c>
      <c r="B3943" s="16">
        <v>0.69915764677646497</v>
      </c>
      <c r="C3943" s="12" t="s">
        <v>5939</v>
      </c>
      <c r="D3943" s="12" t="s">
        <v>5939</v>
      </c>
      <c r="E3943" s="12"/>
      <c r="F3943" s="13">
        <v>33.520000000000003</v>
      </c>
      <c r="G3943" s="13">
        <v>783.92</v>
      </c>
      <c r="H3943" s="13">
        <v>1565.82</v>
      </c>
      <c r="I3943" s="13">
        <v>2</v>
      </c>
      <c r="J3943" s="13">
        <v>0</v>
      </c>
      <c r="K3943" s="13">
        <v>1</v>
      </c>
      <c r="L3943" s="13">
        <v>1.6999999999999999E-3</v>
      </c>
      <c r="M3943" s="15" t="s">
        <v>6216</v>
      </c>
    </row>
    <row r="3944" spans="1:13" outlineLevel="2" x14ac:dyDescent="0.3">
      <c r="A3944" s="10" t="s">
        <v>1546</v>
      </c>
      <c r="B3944" s="16">
        <v>0.37066726543447975</v>
      </c>
      <c r="C3944" s="12" t="s">
        <v>6729</v>
      </c>
      <c r="D3944" s="17" t="s">
        <v>6729</v>
      </c>
      <c r="E3944" s="12"/>
      <c r="F3944" s="13">
        <v>25.58</v>
      </c>
      <c r="G3944" s="13">
        <v>591.04999999999995</v>
      </c>
      <c r="H3944" s="13">
        <v>2360.15</v>
      </c>
      <c r="I3944" s="13">
        <v>4</v>
      </c>
      <c r="J3944" s="13">
        <v>1</v>
      </c>
      <c r="K3944" s="13">
        <v>0</v>
      </c>
      <c r="L3944" s="13">
        <v>4.0000000000000001E-3</v>
      </c>
      <c r="M3944" s="15" t="s">
        <v>6216</v>
      </c>
    </row>
    <row r="3945" spans="1:13" outlineLevel="2" x14ac:dyDescent="0.3">
      <c r="A3945" s="10" t="s">
        <v>940</v>
      </c>
      <c r="B3945" s="11">
        <f>SUBTOTAL(4,B3946:B3953)</f>
        <v>2.0723632674738304</v>
      </c>
      <c r="C3945" s="12">
        <f>COUNTA(C3946:C3953)</f>
        <v>8</v>
      </c>
      <c r="D3945" s="12">
        <v>2</v>
      </c>
      <c r="E3945" s="12">
        <f>COUNTA(E3946:E3953)</f>
        <v>0</v>
      </c>
      <c r="F3945" s="13">
        <f>SUBTOTAL(4,F3946:F3953)</f>
        <v>96.08</v>
      </c>
      <c r="G3945" s="13"/>
      <c r="H3945" s="13"/>
      <c r="I3945" s="13"/>
      <c r="J3945" s="13"/>
      <c r="K3945" s="13">
        <f>SUBTOTAL(4,K3946:K3953)</f>
        <v>0</v>
      </c>
      <c r="L3945" s="14"/>
      <c r="M3945" s="15"/>
    </row>
    <row r="3946" spans="1:13" outlineLevel="2" x14ac:dyDescent="0.3">
      <c r="A3946" s="10" t="s">
        <v>940</v>
      </c>
      <c r="B3946" s="11">
        <v>1.5257606166492135</v>
      </c>
      <c r="C3946" s="12" t="s">
        <v>942</v>
      </c>
      <c r="D3946" s="12" t="s">
        <v>942</v>
      </c>
      <c r="E3946" s="12"/>
      <c r="F3946" s="13">
        <v>96.08</v>
      </c>
      <c r="G3946" s="13">
        <v>797.39</v>
      </c>
      <c r="H3946" s="13">
        <v>1592.76</v>
      </c>
      <c r="I3946" s="13">
        <v>2</v>
      </c>
      <c r="J3946" s="13">
        <v>-0.01</v>
      </c>
      <c r="K3946" s="13">
        <v>0</v>
      </c>
      <c r="L3946" s="14">
        <v>1.5E-9</v>
      </c>
      <c r="M3946" s="15" t="s">
        <v>6204</v>
      </c>
    </row>
    <row r="3947" spans="1:13" outlineLevel="2" x14ac:dyDescent="0.3">
      <c r="A3947" s="10" t="s">
        <v>940</v>
      </c>
      <c r="B3947" s="11">
        <v>1.029867475980397</v>
      </c>
      <c r="C3947" s="12" t="s">
        <v>5191</v>
      </c>
      <c r="D3947" s="12" t="s">
        <v>5191</v>
      </c>
      <c r="E3947" s="12"/>
      <c r="F3947" s="13">
        <v>61.1</v>
      </c>
      <c r="G3947" s="13">
        <v>917.51</v>
      </c>
      <c r="H3947" s="13">
        <v>1833.01</v>
      </c>
      <c r="I3947" s="13">
        <v>2</v>
      </c>
      <c r="J3947" s="13">
        <v>1.03</v>
      </c>
      <c r="K3947" s="13">
        <v>0</v>
      </c>
      <c r="L3947" s="14">
        <v>2.7E-6</v>
      </c>
      <c r="M3947" s="15" t="s">
        <v>6207</v>
      </c>
    </row>
    <row r="3948" spans="1:13" outlineLevel="2" x14ac:dyDescent="0.3">
      <c r="A3948" s="10" t="s">
        <v>940</v>
      </c>
      <c r="B3948" s="11">
        <v>1.4555657879728323</v>
      </c>
      <c r="C3948" s="12" t="s">
        <v>941</v>
      </c>
      <c r="D3948" s="17" t="s">
        <v>941</v>
      </c>
      <c r="E3948" s="12"/>
      <c r="F3948" s="13">
        <v>38</v>
      </c>
      <c r="G3948" s="13">
        <v>456.96</v>
      </c>
      <c r="H3948" s="13">
        <v>1367.85</v>
      </c>
      <c r="I3948" s="13">
        <v>3</v>
      </c>
      <c r="J3948" s="13">
        <v>-0.01</v>
      </c>
      <c r="K3948" s="13">
        <v>0</v>
      </c>
      <c r="L3948" s="13">
        <v>3.3999999999999998E-3</v>
      </c>
      <c r="M3948" s="15" t="s">
        <v>6204</v>
      </c>
    </row>
    <row r="3949" spans="1:13" outlineLevel="2" x14ac:dyDescent="0.3">
      <c r="A3949" s="10" t="s">
        <v>940</v>
      </c>
      <c r="B3949" s="11">
        <v>1.7202778035944388</v>
      </c>
      <c r="C3949" s="12" t="s">
        <v>4130</v>
      </c>
      <c r="D3949" s="17" t="s">
        <v>4130</v>
      </c>
      <c r="E3949" s="12"/>
      <c r="F3949" s="13">
        <v>30.44</v>
      </c>
      <c r="G3949" s="13">
        <v>778.91</v>
      </c>
      <c r="H3949" s="13">
        <v>1555.8</v>
      </c>
      <c r="I3949" s="13">
        <v>2</v>
      </c>
      <c r="J3949" s="13">
        <v>-0.02</v>
      </c>
      <c r="K3949" s="13">
        <v>0</v>
      </c>
      <c r="L3949" s="13">
        <v>2.0999999999999999E-3</v>
      </c>
      <c r="M3949" s="15" t="s">
        <v>6206</v>
      </c>
    </row>
    <row r="3950" spans="1:13" outlineLevel="2" x14ac:dyDescent="0.3">
      <c r="A3950" s="10" t="s">
        <v>940</v>
      </c>
      <c r="B3950" s="11">
        <v>2.0723632674738304</v>
      </c>
      <c r="C3950" s="12" t="s">
        <v>4131</v>
      </c>
      <c r="D3950" s="12" t="s">
        <v>4131</v>
      </c>
      <c r="E3950" s="12"/>
      <c r="F3950" s="13">
        <v>39.200000000000003</v>
      </c>
      <c r="G3950" s="13">
        <v>603.67999999999995</v>
      </c>
      <c r="H3950" s="13">
        <v>1808.02</v>
      </c>
      <c r="I3950" s="13">
        <v>3</v>
      </c>
      <c r="J3950" s="13">
        <v>-0.02</v>
      </c>
      <c r="K3950" s="13">
        <v>0</v>
      </c>
      <c r="L3950" s="13">
        <v>7.1000000000000002E-4</v>
      </c>
      <c r="M3950" s="15" t="s">
        <v>6206</v>
      </c>
    </row>
    <row r="3951" spans="1:13" outlineLevel="2" x14ac:dyDescent="0.3">
      <c r="A3951" s="10" t="s">
        <v>940</v>
      </c>
      <c r="B3951" s="16">
        <v>0.73720474847350792</v>
      </c>
      <c r="C3951" s="12" t="s">
        <v>942</v>
      </c>
      <c r="D3951" s="12" t="s">
        <v>942</v>
      </c>
      <c r="E3951" s="12"/>
      <c r="F3951" s="13">
        <v>77.790000000000006</v>
      </c>
      <c r="G3951" s="13">
        <v>797.4</v>
      </c>
      <c r="H3951" s="13">
        <v>1592.78</v>
      </c>
      <c r="I3951" s="13">
        <v>2</v>
      </c>
      <c r="J3951" s="13">
        <v>0.01</v>
      </c>
      <c r="K3951" s="13">
        <v>0</v>
      </c>
      <c r="L3951" s="14">
        <v>1.4999999999999999E-7</v>
      </c>
      <c r="M3951" s="15" t="s">
        <v>6217</v>
      </c>
    </row>
    <row r="3952" spans="1:13" outlineLevel="1" x14ac:dyDescent="0.3">
      <c r="A3952" s="10" t="s">
        <v>940</v>
      </c>
      <c r="B3952" s="16">
        <v>1.6993695811093115</v>
      </c>
      <c r="C3952" s="12" t="s">
        <v>5191</v>
      </c>
      <c r="D3952" s="12" t="s">
        <v>5191</v>
      </c>
      <c r="E3952" s="12"/>
      <c r="F3952" s="13">
        <v>32.04</v>
      </c>
      <c r="G3952" s="13">
        <v>611.66</v>
      </c>
      <c r="H3952" s="13">
        <v>1831.96</v>
      </c>
      <c r="I3952" s="13">
        <v>3</v>
      </c>
      <c r="J3952" s="13">
        <v>-0.02</v>
      </c>
      <c r="K3952" s="13">
        <v>0</v>
      </c>
      <c r="L3952" s="13">
        <v>9.8999999999999999E-4</v>
      </c>
      <c r="M3952" s="15" t="s">
        <v>6220</v>
      </c>
    </row>
    <row r="3953" spans="1:13" outlineLevel="2" x14ac:dyDescent="0.3">
      <c r="A3953" s="10" t="s">
        <v>940</v>
      </c>
      <c r="B3953" s="16">
        <v>1.3850724391864779</v>
      </c>
      <c r="C3953" s="12" t="s">
        <v>4131</v>
      </c>
      <c r="D3953" s="12" t="s">
        <v>4131</v>
      </c>
      <c r="E3953" s="12"/>
      <c r="F3953" s="13">
        <v>32.26</v>
      </c>
      <c r="G3953" s="13">
        <v>453.01</v>
      </c>
      <c r="H3953" s="13">
        <v>1808.02</v>
      </c>
      <c r="I3953" s="13">
        <v>4</v>
      </c>
      <c r="J3953" s="13">
        <v>-0.02</v>
      </c>
      <c r="K3953" s="13">
        <v>0</v>
      </c>
      <c r="L3953" s="13">
        <v>8.6999999999999994E-3</v>
      </c>
      <c r="M3953" s="15" t="s">
        <v>6219</v>
      </c>
    </row>
    <row r="3954" spans="1:13" outlineLevel="1" x14ac:dyDescent="0.3">
      <c r="A3954" s="10" t="s">
        <v>4287</v>
      </c>
      <c r="B3954" s="11">
        <f>SUBTOTAL(4,B3955:B3955)</f>
        <v>2.3236158812534593</v>
      </c>
      <c r="C3954" s="12">
        <f>COUNTA(C3955:C3955)</f>
        <v>1</v>
      </c>
      <c r="D3954" s="12">
        <v>1</v>
      </c>
      <c r="E3954" s="12">
        <f>COUNTA(E3955:E3955)</f>
        <v>0</v>
      </c>
      <c r="F3954" s="13">
        <f>SUBTOTAL(4,F3955:F3955)</f>
        <v>31.66</v>
      </c>
      <c r="G3954" s="13"/>
      <c r="H3954" s="13"/>
      <c r="I3954" s="13"/>
      <c r="J3954" s="13"/>
      <c r="K3954" s="13">
        <f>SUBTOTAL(4,K3955:K3955)</f>
        <v>0</v>
      </c>
      <c r="L3954" s="13"/>
      <c r="M3954" s="15"/>
    </row>
    <row r="3955" spans="1:13" outlineLevel="2" x14ac:dyDescent="0.3">
      <c r="A3955" s="10" t="s">
        <v>4287</v>
      </c>
      <c r="B3955" s="11">
        <v>2.3236158812534593</v>
      </c>
      <c r="C3955" s="12" t="s">
        <v>4288</v>
      </c>
      <c r="D3955" s="17" t="s">
        <v>4288</v>
      </c>
      <c r="E3955" s="12"/>
      <c r="F3955" s="13">
        <v>31.66</v>
      </c>
      <c r="G3955" s="13">
        <v>719.73</v>
      </c>
      <c r="H3955" s="13">
        <v>2156.1799999999998</v>
      </c>
      <c r="I3955" s="13">
        <v>3</v>
      </c>
      <c r="J3955" s="13">
        <v>0</v>
      </c>
      <c r="K3955" s="13">
        <v>0</v>
      </c>
      <c r="L3955" s="13">
        <v>3.3E-3</v>
      </c>
      <c r="M3955" s="15" t="s">
        <v>6206</v>
      </c>
    </row>
    <row r="3956" spans="1:13" outlineLevel="1" x14ac:dyDescent="0.3">
      <c r="A3956" s="10" t="s">
        <v>6911</v>
      </c>
      <c r="B3956" s="16">
        <f>SUBTOTAL(4,B3957:B3957)</f>
        <v>0.8382708112758892</v>
      </c>
      <c r="C3956" s="12">
        <f>COUNTA(C3957:C3957)</f>
        <v>1</v>
      </c>
      <c r="D3956" s="12">
        <v>1</v>
      </c>
      <c r="E3956" s="12">
        <f>COUNTA(E3957:E3957)</f>
        <v>1</v>
      </c>
      <c r="F3956" s="13">
        <f>SUBTOTAL(4,F3957:F3957)</f>
        <v>23.74</v>
      </c>
      <c r="G3956" s="13"/>
      <c r="H3956" s="13"/>
      <c r="I3956" s="13"/>
      <c r="J3956" s="13"/>
      <c r="K3956" s="13">
        <f>SUBTOTAL(4,K3957:K3957)</f>
        <v>0</v>
      </c>
      <c r="L3956" s="13"/>
      <c r="M3956" s="15"/>
    </row>
    <row r="3957" spans="1:13" outlineLevel="2" x14ac:dyDescent="0.3">
      <c r="A3957" s="10" t="s">
        <v>6911</v>
      </c>
      <c r="B3957" s="16">
        <v>0.8382708112758892</v>
      </c>
      <c r="C3957" s="12" t="s">
        <v>6912</v>
      </c>
      <c r="D3957" s="17" t="s">
        <v>6912</v>
      </c>
      <c r="E3957" s="12" t="s">
        <v>0</v>
      </c>
      <c r="F3957" s="13">
        <v>23.74</v>
      </c>
      <c r="G3957" s="13">
        <v>611.83000000000004</v>
      </c>
      <c r="H3957" s="13">
        <v>1221.6400000000001</v>
      </c>
      <c r="I3957" s="13">
        <v>2</v>
      </c>
      <c r="J3957" s="13">
        <v>-0.01</v>
      </c>
      <c r="K3957" s="13">
        <v>0</v>
      </c>
      <c r="L3957" s="13">
        <v>8.0000000000000002E-3</v>
      </c>
      <c r="M3957" s="15" t="s">
        <v>6218</v>
      </c>
    </row>
    <row r="3958" spans="1:13" outlineLevel="2" x14ac:dyDescent="0.3">
      <c r="A3958" s="10" t="s">
        <v>1045</v>
      </c>
      <c r="B3958" s="11">
        <f>SUBTOTAL(4,B3959:B3986)</f>
        <v>1.2562528013061962</v>
      </c>
      <c r="C3958" s="12">
        <f>COUNTA(C3959:C3986)</f>
        <v>28</v>
      </c>
      <c r="D3958" s="12">
        <v>1</v>
      </c>
      <c r="E3958" s="12">
        <f>COUNTA(E3959:E3986)</f>
        <v>0</v>
      </c>
      <c r="F3958" s="13">
        <f>SUBTOTAL(4,F3959:F3986)</f>
        <v>108.28</v>
      </c>
      <c r="G3958" s="13"/>
      <c r="H3958" s="13"/>
      <c r="I3958" s="13"/>
      <c r="J3958" s="13"/>
      <c r="K3958" s="13">
        <f>SUBTOTAL(4,K3959:K3986)</f>
        <v>1</v>
      </c>
      <c r="L3958" s="13"/>
      <c r="M3958" s="15"/>
    </row>
    <row r="3959" spans="1:13" outlineLevel="2" x14ac:dyDescent="0.3">
      <c r="A3959" s="10" t="s">
        <v>1045</v>
      </c>
      <c r="B3959" s="11">
        <v>0.93166437372548816</v>
      </c>
      <c r="C3959" s="12" t="s">
        <v>5715</v>
      </c>
      <c r="D3959" s="12" t="s">
        <v>5715</v>
      </c>
      <c r="E3959" s="12"/>
      <c r="F3959" s="13">
        <v>47.37</v>
      </c>
      <c r="G3959" s="13">
        <v>696.87</v>
      </c>
      <c r="H3959" s="13">
        <v>1391.72</v>
      </c>
      <c r="I3959" s="13">
        <v>2</v>
      </c>
      <c r="J3959" s="13">
        <v>0</v>
      </c>
      <c r="K3959" s="13">
        <v>0</v>
      </c>
      <c r="L3959" s="13">
        <v>1.1E-4</v>
      </c>
      <c r="M3959" s="15" t="s">
        <v>6208</v>
      </c>
    </row>
    <row r="3960" spans="1:13" outlineLevel="2" x14ac:dyDescent="0.3">
      <c r="A3960" s="10" t="s">
        <v>1045</v>
      </c>
      <c r="B3960" s="11">
        <v>0.70046957918212871</v>
      </c>
      <c r="C3960" s="12" t="s">
        <v>4948</v>
      </c>
      <c r="D3960" s="12" t="s">
        <v>4948</v>
      </c>
      <c r="E3960" s="12"/>
      <c r="F3960" s="13">
        <v>45.51</v>
      </c>
      <c r="G3960" s="13">
        <v>793.39</v>
      </c>
      <c r="H3960" s="13">
        <v>1584.76</v>
      </c>
      <c r="I3960" s="13">
        <v>2</v>
      </c>
      <c r="J3960" s="13">
        <v>-0.02</v>
      </c>
      <c r="K3960" s="13">
        <v>0</v>
      </c>
      <c r="L3960" s="14">
        <v>6.0999999999999999E-5</v>
      </c>
      <c r="M3960" s="15" t="s">
        <v>6207</v>
      </c>
    </row>
    <row r="3961" spans="1:13" outlineLevel="2" x14ac:dyDescent="0.3">
      <c r="A3961" s="10" t="s">
        <v>1045</v>
      </c>
      <c r="B3961" s="11">
        <v>1.0187007992213992</v>
      </c>
      <c r="C3961" s="12" t="s">
        <v>3653</v>
      </c>
      <c r="D3961" s="12" t="s">
        <v>3653</v>
      </c>
      <c r="E3961" s="12"/>
      <c r="F3961" s="13">
        <v>92.12</v>
      </c>
      <c r="G3961" s="13">
        <v>797.92</v>
      </c>
      <c r="H3961" s="13">
        <v>1593.83</v>
      </c>
      <c r="I3961" s="13">
        <v>2</v>
      </c>
      <c r="J3961" s="13">
        <v>-0.01</v>
      </c>
      <c r="K3961" s="13">
        <v>0</v>
      </c>
      <c r="L3961" s="14">
        <v>4.9999999999999998E-8</v>
      </c>
      <c r="M3961" s="15" t="s">
        <v>6206</v>
      </c>
    </row>
    <row r="3962" spans="1:13" outlineLevel="2" x14ac:dyDescent="0.3">
      <c r="A3962" s="10" t="s">
        <v>1045</v>
      </c>
      <c r="B3962" s="11">
        <v>1.2562528013061962</v>
      </c>
      <c r="C3962" s="12" t="s">
        <v>3653</v>
      </c>
      <c r="D3962" s="12" t="s">
        <v>3653</v>
      </c>
      <c r="E3962" s="12"/>
      <c r="F3962" s="13">
        <v>41.89</v>
      </c>
      <c r="G3962" s="13">
        <v>532.28</v>
      </c>
      <c r="H3962" s="13">
        <v>1593.82</v>
      </c>
      <c r="I3962" s="13">
        <v>3</v>
      </c>
      <c r="J3962" s="13">
        <v>-0.02</v>
      </c>
      <c r="K3962" s="13">
        <v>0</v>
      </c>
      <c r="L3962" s="13">
        <v>1.6000000000000001E-3</v>
      </c>
      <c r="M3962" s="15" t="s">
        <v>6206</v>
      </c>
    </row>
    <row r="3963" spans="1:13" outlineLevel="2" x14ac:dyDescent="0.3">
      <c r="A3963" s="10" t="s">
        <v>1045</v>
      </c>
      <c r="B3963" s="11">
        <v>0.44713300902662573</v>
      </c>
      <c r="C3963" s="12" t="s">
        <v>1046</v>
      </c>
      <c r="D3963" s="12" t="s">
        <v>1046</v>
      </c>
      <c r="E3963" s="12"/>
      <c r="F3963" s="13">
        <v>105.16</v>
      </c>
      <c r="G3963" s="13">
        <v>1194.1099999999999</v>
      </c>
      <c r="H3963" s="13">
        <v>2386.1999999999998</v>
      </c>
      <c r="I3963" s="13">
        <v>2</v>
      </c>
      <c r="J3963" s="13">
        <v>1.04</v>
      </c>
      <c r="K3963" s="13">
        <v>0</v>
      </c>
      <c r="L3963" s="14">
        <v>1.4000000000000001E-10</v>
      </c>
      <c r="M3963" s="15" t="s">
        <v>6204</v>
      </c>
    </row>
    <row r="3964" spans="1:13" outlineLevel="2" x14ac:dyDescent="0.3">
      <c r="A3964" s="10" t="s">
        <v>1045</v>
      </c>
      <c r="B3964" s="11">
        <v>0.37386716687446003</v>
      </c>
      <c r="C3964" s="12" t="s">
        <v>1046</v>
      </c>
      <c r="D3964" s="12" t="s">
        <v>1046</v>
      </c>
      <c r="E3964" s="12"/>
      <c r="F3964" s="13">
        <v>96.36</v>
      </c>
      <c r="G3964" s="13">
        <v>796.06</v>
      </c>
      <c r="H3964" s="13">
        <v>2385.15</v>
      </c>
      <c r="I3964" s="13">
        <v>3</v>
      </c>
      <c r="J3964" s="13">
        <v>-0.01</v>
      </c>
      <c r="K3964" s="13">
        <v>0</v>
      </c>
      <c r="L3964" s="14">
        <v>9.2000000000000003E-10</v>
      </c>
      <c r="M3964" s="15" t="s">
        <v>6205</v>
      </c>
    </row>
    <row r="3965" spans="1:13" outlineLevel="2" x14ac:dyDescent="0.3">
      <c r="A3965" s="10" t="s">
        <v>1045</v>
      </c>
      <c r="B3965" s="11">
        <v>0.90287329667525285</v>
      </c>
      <c r="C3965" s="12" t="s">
        <v>4946</v>
      </c>
      <c r="D3965" s="17" t="s">
        <v>4946</v>
      </c>
      <c r="E3965" s="12"/>
      <c r="F3965" s="13">
        <v>28.08</v>
      </c>
      <c r="G3965" s="13">
        <v>618.38</v>
      </c>
      <c r="H3965" s="13">
        <v>1234.75</v>
      </c>
      <c r="I3965" s="13">
        <v>2</v>
      </c>
      <c r="J3965" s="13">
        <v>-0.01</v>
      </c>
      <c r="K3965" s="13">
        <v>1</v>
      </c>
      <c r="L3965" s="13">
        <v>1.4E-2</v>
      </c>
      <c r="M3965" s="15" t="s">
        <v>6207</v>
      </c>
    </row>
    <row r="3966" spans="1:13" outlineLevel="2" x14ac:dyDescent="0.3">
      <c r="A3966" s="10" t="s">
        <v>1045</v>
      </c>
      <c r="B3966" s="11">
        <v>0.89117525632375583</v>
      </c>
      <c r="C3966" s="12" t="s">
        <v>2287</v>
      </c>
      <c r="D3966" s="12" t="s">
        <v>2287</v>
      </c>
      <c r="E3966" s="12"/>
      <c r="F3966" s="13">
        <v>86.04</v>
      </c>
      <c r="G3966" s="13">
        <v>801.48</v>
      </c>
      <c r="H3966" s="13">
        <v>1600.96</v>
      </c>
      <c r="I3966" s="13">
        <v>2</v>
      </c>
      <c r="J3966" s="13">
        <v>-0.01</v>
      </c>
      <c r="K3966" s="13">
        <v>0</v>
      </c>
      <c r="L3966" s="14">
        <v>2.2000000000000001E-7</v>
      </c>
      <c r="M3966" s="15" t="s">
        <v>6205</v>
      </c>
    </row>
    <row r="3967" spans="1:13" outlineLevel="2" x14ac:dyDescent="0.3">
      <c r="A3967" s="10" t="s">
        <v>1045</v>
      </c>
      <c r="B3967" s="11">
        <v>1.0889212356782669</v>
      </c>
      <c r="C3967" s="12" t="s">
        <v>3654</v>
      </c>
      <c r="D3967" s="12" t="s">
        <v>3654</v>
      </c>
      <c r="E3967" s="12"/>
      <c r="F3967" s="13">
        <v>59.84</v>
      </c>
      <c r="G3967" s="13">
        <v>611.97</v>
      </c>
      <c r="H3967" s="13">
        <v>1832.9</v>
      </c>
      <c r="I3967" s="13">
        <v>3</v>
      </c>
      <c r="J3967" s="13">
        <v>-0.02</v>
      </c>
      <c r="K3967" s="13">
        <v>0</v>
      </c>
      <c r="L3967" s="14">
        <v>3.8E-6</v>
      </c>
      <c r="M3967" s="15" t="s">
        <v>6206</v>
      </c>
    </row>
    <row r="3968" spans="1:13" outlineLevel="2" x14ac:dyDescent="0.3">
      <c r="A3968" s="10" t="s">
        <v>1045</v>
      </c>
      <c r="B3968" s="11">
        <v>1.177203132480326</v>
      </c>
      <c r="C3968" s="12" t="s">
        <v>3654</v>
      </c>
      <c r="D3968" s="12" t="s">
        <v>3654</v>
      </c>
      <c r="E3968" s="12"/>
      <c r="F3968" s="13">
        <v>44.32</v>
      </c>
      <c r="G3968" s="13">
        <v>459.23</v>
      </c>
      <c r="H3968" s="13">
        <v>1832.89</v>
      </c>
      <c r="I3968" s="13">
        <v>4</v>
      </c>
      <c r="J3968" s="13">
        <v>-0.03</v>
      </c>
      <c r="K3968" s="13">
        <v>0</v>
      </c>
      <c r="L3968" s="14">
        <v>8.3999999999999995E-5</v>
      </c>
      <c r="M3968" s="15" t="s">
        <v>6206</v>
      </c>
    </row>
    <row r="3969" spans="1:13" outlineLevel="2" x14ac:dyDescent="0.3">
      <c r="A3969" s="10" t="s">
        <v>1045</v>
      </c>
      <c r="B3969" s="11">
        <v>0.7726728217766593</v>
      </c>
      <c r="C3969" s="12" t="s">
        <v>2289</v>
      </c>
      <c r="D3969" s="12" t="s">
        <v>2289</v>
      </c>
      <c r="E3969" s="12"/>
      <c r="F3969" s="13">
        <v>38.64</v>
      </c>
      <c r="G3969" s="13">
        <v>835.66</v>
      </c>
      <c r="H3969" s="13">
        <v>3338.62</v>
      </c>
      <c r="I3969" s="13">
        <v>4</v>
      </c>
      <c r="J3969" s="13">
        <v>-0.01</v>
      </c>
      <c r="K3969" s="13">
        <v>1</v>
      </c>
      <c r="L3969" s="13">
        <v>2.4000000000000001E-4</v>
      </c>
      <c r="M3969" s="15" t="s">
        <v>6205</v>
      </c>
    </row>
    <row r="3970" spans="1:13" outlineLevel="2" x14ac:dyDescent="0.3">
      <c r="A3970" s="10" t="s">
        <v>1045</v>
      </c>
      <c r="B3970" s="11">
        <v>0.98552159549546459</v>
      </c>
      <c r="C3970" s="12" t="s">
        <v>2289</v>
      </c>
      <c r="D3970" s="12" t="s">
        <v>2289</v>
      </c>
      <c r="E3970" s="12"/>
      <c r="F3970" s="13">
        <v>26.84</v>
      </c>
      <c r="G3970" s="13">
        <v>1113.8900000000001</v>
      </c>
      <c r="H3970" s="13">
        <v>3338.64</v>
      </c>
      <c r="I3970" s="13">
        <v>3</v>
      </c>
      <c r="J3970" s="13">
        <v>0.02</v>
      </c>
      <c r="K3970" s="13">
        <v>1</v>
      </c>
      <c r="L3970" s="13">
        <v>3.0000000000000001E-3</v>
      </c>
      <c r="M3970" s="15" t="s">
        <v>6205</v>
      </c>
    </row>
    <row r="3971" spans="1:13" outlineLevel="2" x14ac:dyDescent="0.3">
      <c r="A3971" s="10" t="s">
        <v>1045</v>
      </c>
      <c r="B3971" s="11">
        <v>0.91501739890227685</v>
      </c>
      <c r="C3971" s="12" t="s">
        <v>3655</v>
      </c>
      <c r="D3971" s="12" t="s">
        <v>3655</v>
      </c>
      <c r="E3971" s="12"/>
      <c r="F3971" s="13">
        <v>29.18</v>
      </c>
      <c r="G3971" s="13">
        <v>615.70000000000005</v>
      </c>
      <c r="H3971" s="13">
        <v>1844.08</v>
      </c>
      <c r="I3971" s="13">
        <v>3</v>
      </c>
      <c r="J3971" s="13">
        <v>-0.02</v>
      </c>
      <c r="K3971" s="13">
        <v>1</v>
      </c>
      <c r="L3971" s="13">
        <v>4.5999999999999999E-3</v>
      </c>
      <c r="M3971" s="15" t="s">
        <v>6206</v>
      </c>
    </row>
    <row r="3972" spans="1:13" outlineLevel="2" x14ac:dyDescent="0.3">
      <c r="A3972" s="10" t="s">
        <v>1045</v>
      </c>
      <c r="B3972" s="11">
        <v>1.1370395547654077</v>
      </c>
      <c r="C3972" s="12" t="s">
        <v>2288</v>
      </c>
      <c r="D3972" s="12" t="s">
        <v>2288</v>
      </c>
      <c r="E3972" s="12"/>
      <c r="F3972" s="13">
        <v>50.57</v>
      </c>
      <c r="G3972" s="13">
        <v>556.94000000000005</v>
      </c>
      <c r="H3972" s="13">
        <v>1667.81</v>
      </c>
      <c r="I3972" s="13">
        <v>3</v>
      </c>
      <c r="J3972" s="13">
        <v>-0.01</v>
      </c>
      <c r="K3972" s="13">
        <v>0</v>
      </c>
      <c r="L3972" s="14">
        <v>1.8E-5</v>
      </c>
      <c r="M3972" s="15" t="s">
        <v>6205</v>
      </c>
    </row>
    <row r="3973" spans="1:13" outlineLevel="2" x14ac:dyDescent="0.3">
      <c r="A3973" s="10" t="s">
        <v>1045</v>
      </c>
      <c r="B3973" s="11">
        <v>1.0952528266718089</v>
      </c>
      <c r="C3973" s="12" t="s">
        <v>4947</v>
      </c>
      <c r="D3973" s="12" t="s">
        <v>4947</v>
      </c>
      <c r="E3973" s="12"/>
      <c r="F3973" s="13">
        <v>30.08</v>
      </c>
      <c r="G3973" s="13">
        <v>528.9</v>
      </c>
      <c r="H3973" s="13">
        <v>1583.66</v>
      </c>
      <c r="I3973" s="13">
        <v>3</v>
      </c>
      <c r="J3973" s="13">
        <v>-0.02</v>
      </c>
      <c r="K3973" s="13">
        <v>0</v>
      </c>
      <c r="L3973" s="13">
        <v>1.5E-3</v>
      </c>
      <c r="M3973" s="15" t="s">
        <v>6207</v>
      </c>
    </row>
    <row r="3974" spans="1:13" outlineLevel="2" x14ac:dyDescent="0.3">
      <c r="A3974" s="10" t="s">
        <v>1045</v>
      </c>
      <c r="B3974" s="16">
        <v>0.79326364198067789</v>
      </c>
      <c r="C3974" s="12" t="s">
        <v>5715</v>
      </c>
      <c r="D3974" s="12" t="s">
        <v>5715</v>
      </c>
      <c r="E3974" s="12"/>
      <c r="F3974" s="13">
        <v>39.61</v>
      </c>
      <c r="G3974" s="13">
        <v>696.86</v>
      </c>
      <c r="H3974" s="13">
        <v>1391.71</v>
      </c>
      <c r="I3974" s="13">
        <v>2</v>
      </c>
      <c r="J3974" s="13">
        <v>-0.01</v>
      </c>
      <c r="K3974" s="13">
        <v>0</v>
      </c>
      <c r="L3974" s="13">
        <v>2.4000000000000001E-4</v>
      </c>
      <c r="M3974" s="15" t="s">
        <v>6216</v>
      </c>
    </row>
    <row r="3975" spans="1:13" outlineLevel="2" x14ac:dyDescent="0.3">
      <c r="A3975" s="10" t="s">
        <v>1045</v>
      </c>
      <c r="B3975" s="16">
        <v>0.98355991331500325</v>
      </c>
      <c r="C3975" s="12" t="s">
        <v>4948</v>
      </c>
      <c r="D3975" s="12" t="s">
        <v>4948</v>
      </c>
      <c r="E3975" s="12"/>
      <c r="F3975" s="13">
        <v>45.31</v>
      </c>
      <c r="G3975" s="13">
        <v>793.4</v>
      </c>
      <c r="H3975" s="13">
        <v>1584.79</v>
      </c>
      <c r="I3975" s="13">
        <v>2</v>
      </c>
      <c r="J3975" s="13">
        <v>0.01</v>
      </c>
      <c r="K3975" s="13">
        <v>0</v>
      </c>
      <c r="L3975" s="14">
        <v>8.1000000000000004E-5</v>
      </c>
      <c r="M3975" s="15" t="s">
        <v>6220</v>
      </c>
    </row>
    <row r="3976" spans="1:13" outlineLevel="2" x14ac:dyDescent="0.3">
      <c r="A3976" s="10" t="s">
        <v>1045</v>
      </c>
      <c r="B3976" s="16">
        <v>0.92582451535020849</v>
      </c>
      <c r="C3976" s="12" t="s">
        <v>3653</v>
      </c>
      <c r="D3976" s="12" t="s">
        <v>3653</v>
      </c>
      <c r="E3976" s="12"/>
      <c r="F3976" s="13">
        <v>35.47</v>
      </c>
      <c r="G3976" s="13">
        <v>532.28</v>
      </c>
      <c r="H3976" s="13">
        <v>1593.82</v>
      </c>
      <c r="I3976" s="13">
        <v>3</v>
      </c>
      <c r="J3976" s="13">
        <v>-0.02</v>
      </c>
      <c r="K3976" s="13">
        <v>0</v>
      </c>
      <c r="L3976" s="13">
        <v>9.2000000000000003E-4</v>
      </c>
      <c r="M3976" s="15" t="s">
        <v>6219</v>
      </c>
    </row>
    <row r="3977" spans="1:13" outlineLevel="2" x14ac:dyDescent="0.3">
      <c r="A3977" s="10" t="s">
        <v>1045</v>
      </c>
      <c r="B3977" s="16">
        <v>1.0929353326329962</v>
      </c>
      <c r="C3977" s="12" t="s">
        <v>1046</v>
      </c>
      <c r="D3977" s="12" t="s">
        <v>1046</v>
      </c>
      <c r="E3977" s="12"/>
      <c r="F3977" s="13">
        <v>108.28</v>
      </c>
      <c r="G3977" s="13">
        <v>1193.5999999999999</v>
      </c>
      <c r="H3977" s="13">
        <v>2385.1799999999998</v>
      </c>
      <c r="I3977" s="13">
        <v>2</v>
      </c>
      <c r="J3977" s="13">
        <v>0.03</v>
      </c>
      <c r="K3977" s="13">
        <v>0</v>
      </c>
      <c r="L3977" s="14">
        <v>7.0000000000000004E-11</v>
      </c>
      <c r="M3977" s="15" t="s">
        <v>6217</v>
      </c>
    </row>
    <row r="3978" spans="1:13" outlineLevel="2" x14ac:dyDescent="0.3">
      <c r="A3978" s="10" t="s">
        <v>1045</v>
      </c>
      <c r="B3978" s="16">
        <v>0.56971354145784436</v>
      </c>
      <c r="C3978" s="12" t="s">
        <v>1046</v>
      </c>
      <c r="D3978" s="12" t="s">
        <v>1046</v>
      </c>
      <c r="E3978" s="12"/>
      <c r="F3978" s="13">
        <v>88.6</v>
      </c>
      <c r="G3978" s="13">
        <v>796.06</v>
      </c>
      <c r="H3978" s="13">
        <v>2385.15</v>
      </c>
      <c r="I3978" s="13">
        <v>3</v>
      </c>
      <c r="J3978" s="13">
        <v>-0.01</v>
      </c>
      <c r="K3978" s="13">
        <v>0</v>
      </c>
      <c r="L3978" s="14">
        <v>4.9E-9</v>
      </c>
      <c r="M3978" s="15" t="s">
        <v>6218</v>
      </c>
    </row>
    <row r="3979" spans="1:13" outlineLevel="2" x14ac:dyDescent="0.3">
      <c r="A3979" s="10" t="s">
        <v>1045</v>
      </c>
      <c r="B3979" s="16">
        <v>0.80594387812815738</v>
      </c>
      <c r="C3979" s="12" t="s">
        <v>2287</v>
      </c>
      <c r="D3979" s="12" t="s">
        <v>2287</v>
      </c>
      <c r="E3979" s="12"/>
      <c r="F3979" s="13">
        <v>78.430000000000007</v>
      </c>
      <c r="G3979" s="13">
        <v>801.48</v>
      </c>
      <c r="H3979" s="13">
        <v>1600.95</v>
      </c>
      <c r="I3979" s="13">
        <v>2</v>
      </c>
      <c r="J3979" s="13">
        <v>-0.01</v>
      </c>
      <c r="K3979" s="13">
        <v>0</v>
      </c>
      <c r="L3979" s="14">
        <v>1.3E-6</v>
      </c>
      <c r="M3979" s="15" t="s">
        <v>6218</v>
      </c>
    </row>
    <row r="3980" spans="1:13" outlineLevel="2" x14ac:dyDescent="0.3">
      <c r="A3980" s="10" t="s">
        <v>1045</v>
      </c>
      <c r="B3980" s="16">
        <v>0.87948707989658836</v>
      </c>
      <c r="C3980" s="12" t="s">
        <v>2287</v>
      </c>
      <c r="D3980" s="12" t="s">
        <v>2287</v>
      </c>
      <c r="E3980" s="12"/>
      <c r="F3980" s="13">
        <v>57.59</v>
      </c>
      <c r="G3980" s="13">
        <v>534.66</v>
      </c>
      <c r="H3980" s="13">
        <v>1600.95</v>
      </c>
      <c r="I3980" s="13">
        <v>3</v>
      </c>
      <c r="J3980" s="13">
        <v>-0.01</v>
      </c>
      <c r="K3980" s="13">
        <v>0</v>
      </c>
      <c r="L3980" s="14">
        <v>9.2E-6</v>
      </c>
      <c r="M3980" s="15" t="s">
        <v>6218</v>
      </c>
    </row>
    <row r="3981" spans="1:13" outlineLevel="2" x14ac:dyDescent="0.3">
      <c r="A3981" s="10" t="s">
        <v>1045</v>
      </c>
      <c r="B3981" s="16">
        <v>1.1505492465917784</v>
      </c>
      <c r="C3981" s="12" t="s">
        <v>2287</v>
      </c>
      <c r="D3981" s="12" t="s">
        <v>2287</v>
      </c>
      <c r="E3981" s="12"/>
      <c r="F3981" s="13">
        <v>39.869999999999997</v>
      </c>
      <c r="G3981" s="13">
        <v>401.24</v>
      </c>
      <c r="H3981" s="13">
        <v>1600.95</v>
      </c>
      <c r="I3981" s="13">
        <v>4</v>
      </c>
      <c r="J3981" s="13">
        <v>-0.01</v>
      </c>
      <c r="K3981" s="13">
        <v>0</v>
      </c>
      <c r="L3981" s="13">
        <v>1.5E-3</v>
      </c>
      <c r="M3981" s="15" t="s">
        <v>6218</v>
      </c>
    </row>
    <row r="3982" spans="1:13" outlineLevel="2" x14ac:dyDescent="0.3">
      <c r="A3982" s="10" t="s">
        <v>1045</v>
      </c>
      <c r="B3982" s="16">
        <v>0.93618085075260726</v>
      </c>
      <c r="C3982" s="12" t="s">
        <v>3654</v>
      </c>
      <c r="D3982" s="12" t="s">
        <v>3654</v>
      </c>
      <c r="E3982" s="12"/>
      <c r="F3982" s="13">
        <v>39.64</v>
      </c>
      <c r="G3982" s="13">
        <v>611.97</v>
      </c>
      <c r="H3982" s="13">
        <v>1832.89</v>
      </c>
      <c r="I3982" s="13">
        <v>3</v>
      </c>
      <c r="J3982" s="13">
        <v>-0.02</v>
      </c>
      <c r="K3982" s="13">
        <v>0</v>
      </c>
      <c r="L3982" s="13">
        <v>2.2000000000000001E-4</v>
      </c>
      <c r="M3982" s="15" t="s">
        <v>6219</v>
      </c>
    </row>
    <row r="3983" spans="1:13" outlineLevel="2" x14ac:dyDescent="0.3">
      <c r="A3983" s="10" t="s">
        <v>1045</v>
      </c>
      <c r="B3983" s="16">
        <v>1.0092368261915801</v>
      </c>
      <c r="C3983" s="12" t="s">
        <v>2289</v>
      </c>
      <c r="D3983" s="12" t="s">
        <v>2289</v>
      </c>
      <c r="E3983" s="12"/>
      <c r="F3983" s="13">
        <v>25.59</v>
      </c>
      <c r="G3983" s="13">
        <v>835.66</v>
      </c>
      <c r="H3983" s="13">
        <v>3338.61</v>
      </c>
      <c r="I3983" s="13">
        <v>4</v>
      </c>
      <c r="J3983" s="13">
        <v>-0.02</v>
      </c>
      <c r="K3983" s="13">
        <v>1</v>
      </c>
      <c r="L3983" s="13">
        <v>4.1000000000000003E-3</v>
      </c>
      <c r="M3983" s="15" t="s">
        <v>6218</v>
      </c>
    </row>
    <row r="3984" spans="1:13" outlineLevel="2" x14ac:dyDescent="0.3">
      <c r="A3984" s="10" t="s">
        <v>1045</v>
      </c>
      <c r="B3984" s="16">
        <v>1.0099605871784325</v>
      </c>
      <c r="C3984" s="12" t="s">
        <v>3655</v>
      </c>
      <c r="D3984" s="12" t="s">
        <v>3655</v>
      </c>
      <c r="E3984" s="12"/>
      <c r="F3984" s="13">
        <v>29.71</v>
      </c>
      <c r="G3984" s="13">
        <v>462.02</v>
      </c>
      <c r="H3984" s="13">
        <v>1844.07</v>
      </c>
      <c r="I3984" s="13">
        <v>4</v>
      </c>
      <c r="J3984" s="13">
        <v>-0.03</v>
      </c>
      <c r="K3984" s="13">
        <v>1</v>
      </c>
      <c r="L3984" s="13">
        <v>2.7000000000000001E-3</v>
      </c>
      <c r="M3984" s="15" t="s">
        <v>6219</v>
      </c>
    </row>
    <row r="3985" spans="1:13" outlineLevel="1" x14ac:dyDescent="0.3">
      <c r="A3985" s="10" t="s">
        <v>1045</v>
      </c>
      <c r="B3985" s="16">
        <v>0.65609208602100699</v>
      </c>
      <c r="C3985" s="12" t="s">
        <v>2288</v>
      </c>
      <c r="D3985" s="12" t="s">
        <v>2288</v>
      </c>
      <c r="E3985" s="12"/>
      <c r="F3985" s="13">
        <v>27.88</v>
      </c>
      <c r="G3985" s="13">
        <v>556.94000000000005</v>
      </c>
      <c r="H3985" s="13">
        <v>1667.79</v>
      </c>
      <c r="I3985" s="13">
        <v>3</v>
      </c>
      <c r="J3985" s="13">
        <v>-0.03</v>
      </c>
      <c r="K3985" s="13">
        <v>0</v>
      </c>
      <c r="L3985" s="13">
        <v>2.3999999999999998E-3</v>
      </c>
      <c r="M3985" s="15" t="s">
        <v>6219</v>
      </c>
    </row>
    <row r="3986" spans="1:13" outlineLevel="2" x14ac:dyDescent="0.3">
      <c r="A3986" s="10" t="s">
        <v>1045</v>
      </c>
      <c r="B3986" s="16">
        <v>1.0200098077318758</v>
      </c>
      <c r="C3986" s="12" t="s">
        <v>4947</v>
      </c>
      <c r="D3986" s="12" t="s">
        <v>4947</v>
      </c>
      <c r="E3986" s="12"/>
      <c r="F3986" s="13">
        <v>30.76</v>
      </c>
      <c r="G3986" s="13">
        <v>528.89</v>
      </c>
      <c r="H3986" s="13">
        <v>1583.66</v>
      </c>
      <c r="I3986" s="13">
        <v>3</v>
      </c>
      <c r="J3986" s="13">
        <v>-0.03</v>
      </c>
      <c r="K3986" s="13">
        <v>0</v>
      </c>
      <c r="L3986" s="13">
        <v>1.2999999999999999E-3</v>
      </c>
      <c r="M3986" s="15" t="s">
        <v>6220</v>
      </c>
    </row>
    <row r="3987" spans="1:13" outlineLevel="2" x14ac:dyDescent="0.3">
      <c r="A3987" s="10" t="s">
        <v>1272</v>
      </c>
      <c r="B3987" s="11">
        <f>SUBTOTAL(4,B3988:B4034)</f>
        <v>1.0788069980931925</v>
      </c>
      <c r="C3987" s="12">
        <f>COUNTA(C3988:C4034)</f>
        <v>47</v>
      </c>
      <c r="D3987" s="12">
        <v>6</v>
      </c>
      <c r="E3987" s="12">
        <f>COUNTA(E3988:E4034)</f>
        <v>7</v>
      </c>
      <c r="F3987" s="13">
        <f>SUBTOTAL(4,F3988:F4034)</f>
        <v>100.34</v>
      </c>
      <c r="G3987" s="13"/>
      <c r="H3987" s="13"/>
      <c r="I3987" s="13"/>
      <c r="J3987" s="13"/>
      <c r="K3987" s="13">
        <f>SUBTOTAL(4,K3988:K4034)</f>
        <v>1</v>
      </c>
      <c r="L3987" s="14"/>
      <c r="M3987" s="15"/>
    </row>
    <row r="3988" spans="1:13" outlineLevel="2" x14ac:dyDescent="0.3">
      <c r="A3988" s="10" t="s">
        <v>1272</v>
      </c>
      <c r="B3988" s="11">
        <v>0.34481892227810446</v>
      </c>
      <c r="C3988" s="12" t="s">
        <v>3430</v>
      </c>
      <c r="D3988" s="12" t="s">
        <v>3430</v>
      </c>
      <c r="E3988" s="12"/>
      <c r="F3988" s="13">
        <v>55.08</v>
      </c>
      <c r="G3988" s="13">
        <v>774.9</v>
      </c>
      <c r="H3988" s="13">
        <v>1547.79</v>
      </c>
      <c r="I3988" s="13">
        <v>2</v>
      </c>
      <c r="J3988" s="13">
        <v>-0.01</v>
      </c>
      <c r="K3988" s="13">
        <v>0</v>
      </c>
      <c r="L3988" s="14">
        <v>8.2000000000000001E-5</v>
      </c>
      <c r="M3988" s="15" t="s">
        <v>6206</v>
      </c>
    </row>
    <row r="3989" spans="1:13" outlineLevel="2" x14ac:dyDescent="0.3">
      <c r="A3989" s="10" t="s">
        <v>1272</v>
      </c>
      <c r="B3989" s="11">
        <v>0.29786667958649976</v>
      </c>
      <c r="C3989" s="12" t="s">
        <v>3430</v>
      </c>
      <c r="D3989" s="12" t="s">
        <v>3430</v>
      </c>
      <c r="E3989" s="12"/>
      <c r="F3989" s="13">
        <v>26</v>
      </c>
      <c r="G3989" s="13">
        <v>516.92999999999995</v>
      </c>
      <c r="H3989" s="13">
        <v>1547.77</v>
      </c>
      <c r="I3989" s="13">
        <v>3</v>
      </c>
      <c r="J3989" s="13">
        <v>-0.02</v>
      </c>
      <c r="K3989" s="13">
        <v>0</v>
      </c>
      <c r="L3989" s="13">
        <v>2.3E-2</v>
      </c>
      <c r="M3989" s="15" t="s">
        <v>6207</v>
      </c>
    </row>
    <row r="3990" spans="1:13" outlineLevel="2" x14ac:dyDescent="0.3">
      <c r="A3990" s="10" t="s">
        <v>1272</v>
      </c>
      <c r="B3990" s="11">
        <v>0.43433243562888485</v>
      </c>
      <c r="C3990" s="12" t="s">
        <v>2230</v>
      </c>
      <c r="D3990" s="17" t="s">
        <v>2230</v>
      </c>
      <c r="E3990" s="12"/>
      <c r="F3990" s="13">
        <v>31.04</v>
      </c>
      <c r="G3990" s="13">
        <v>577.86</v>
      </c>
      <c r="H3990" s="13">
        <v>1153.7</v>
      </c>
      <c r="I3990" s="13">
        <v>2</v>
      </c>
      <c r="J3990" s="13">
        <v>-0.01</v>
      </c>
      <c r="K3990" s="13">
        <v>0</v>
      </c>
      <c r="L3990" s="13">
        <v>1.8E-3</v>
      </c>
      <c r="M3990" s="15" t="s">
        <v>6205</v>
      </c>
    </row>
    <row r="3991" spans="1:13" outlineLevel="2" x14ac:dyDescent="0.3">
      <c r="A3991" s="10" t="s">
        <v>1272</v>
      </c>
      <c r="B3991" s="11">
        <v>0.22007764466898447</v>
      </c>
      <c r="C3991" s="12" t="s">
        <v>3431</v>
      </c>
      <c r="D3991" s="12" t="s">
        <v>3431</v>
      </c>
      <c r="E3991" s="12" t="s">
        <v>1</v>
      </c>
      <c r="F3991" s="13">
        <v>87.83</v>
      </c>
      <c r="G3991" s="13">
        <v>894.92</v>
      </c>
      <c r="H3991" s="13">
        <v>1787.83</v>
      </c>
      <c r="I3991" s="13">
        <v>2</v>
      </c>
      <c r="J3991" s="13">
        <v>1</v>
      </c>
      <c r="K3991" s="13">
        <v>0</v>
      </c>
      <c r="L3991" s="14">
        <v>5.7999999999999998E-9</v>
      </c>
      <c r="M3991" s="15" t="s">
        <v>6206</v>
      </c>
    </row>
    <row r="3992" spans="1:13" outlineLevel="2" x14ac:dyDescent="0.3">
      <c r="A3992" s="10" t="s">
        <v>1272</v>
      </c>
      <c r="B3992" s="11">
        <v>0.40867502724833515</v>
      </c>
      <c r="C3992" s="12" t="s">
        <v>3431</v>
      </c>
      <c r="D3992" s="12" t="s">
        <v>3431</v>
      </c>
      <c r="E3992" s="12" t="s">
        <v>1</v>
      </c>
      <c r="F3992" s="13">
        <v>60.62</v>
      </c>
      <c r="G3992" s="13">
        <v>596.62</v>
      </c>
      <c r="H3992" s="13">
        <v>1786.83</v>
      </c>
      <c r="I3992" s="13">
        <v>3</v>
      </c>
      <c r="J3992" s="13">
        <v>0</v>
      </c>
      <c r="K3992" s="13">
        <v>0</v>
      </c>
      <c r="L3992" s="14">
        <v>1.1E-5</v>
      </c>
      <c r="M3992" s="15" t="s">
        <v>6206</v>
      </c>
    </row>
    <row r="3993" spans="1:13" outlineLevel="2" x14ac:dyDescent="0.3">
      <c r="A3993" s="10" t="s">
        <v>1272</v>
      </c>
      <c r="B3993" s="11">
        <v>0.30146078358878442</v>
      </c>
      <c r="C3993" s="12" t="s">
        <v>3431</v>
      </c>
      <c r="D3993" s="12" t="s">
        <v>3431</v>
      </c>
      <c r="E3993" s="12"/>
      <c r="F3993" s="13">
        <v>54.69</v>
      </c>
      <c r="G3993" s="13">
        <v>591.28</v>
      </c>
      <c r="H3993" s="13">
        <v>1770.83</v>
      </c>
      <c r="I3993" s="13">
        <v>3</v>
      </c>
      <c r="J3993" s="13">
        <v>-0.01</v>
      </c>
      <c r="K3993" s="13">
        <v>0</v>
      </c>
      <c r="L3993" s="14">
        <v>7.4000000000000003E-6</v>
      </c>
      <c r="M3993" s="15" t="s">
        <v>6206</v>
      </c>
    </row>
    <row r="3994" spans="1:13" outlineLevel="2" x14ac:dyDescent="0.3">
      <c r="A3994" s="10" t="s">
        <v>1272</v>
      </c>
      <c r="B3994" s="11">
        <v>0.26143688126273762</v>
      </c>
      <c r="C3994" s="12" t="s">
        <v>5822</v>
      </c>
      <c r="D3994" s="17" t="s">
        <v>5822</v>
      </c>
      <c r="E3994" s="12"/>
      <c r="F3994" s="13">
        <v>61.87</v>
      </c>
      <c r="G3994" s="13">
        <v>630.02</v>
      </c>
      <c r="H3994" s="13">
        <v>1887.05</v>
      </c>
      <c r="I3994" s="13">
        <v>3</v>
      </c>
      <c r="J3994" s="13">
        <v>-0.01</v>
      </c>
      <c r="K3994" s="13">
        <v>0</v>
      </c>
      <c r="L3994" s="14">
        <v>6.3999999999999997E-6</v>
      </c>
      <c r="M3994" s="15" t="s">
        <v>6208</v>
      </c>
    </row>
    <row r="3995" spans="1:13" outlineLevel="2" x14ac:dyDescent="0.3">
      <c r="A3995" s="10" t="s">
        <v>1272</v>
      </c>
      <c r="B3995" s="11">
        <v>0.37517239540581637</v>
      </c>
      <c r="C3995" s="12" t="s">
        <v>4639</v>
      </c>
      <c r="D3995" s="12" t="s">
        <v>4639</v>
      </c>
      <c r="E3995" s="12"/>
      <c r="F3995" s="13">
        <v>61.41</v>
      </c>
      <c r="G3995" s="13">
        <v>612.83000000000004</v>
      </c>
      <c r="H3995" s="13">
        <v>1223.6400000000001</v>
      </c>
      <c r="I3995" s="13">
        <v>2</v>
      </c>
      <c r="J3995" s="13">
        <v>-0.02</v>
      </c>
      <c r="K3995" s="13">
        <v>0</v>
      </c>
      <c r="L3995" s="14">
        <v>1.1E-5</v>
      </c>
      <c r="M3995" s="15" t="s">
        <v>6207</v>
      </c>
    </row>
    <row r="3996" spans="1:13" outlineLevel="2" x14ac:dyDescent="0.3">
      <c r="A3996" s="10" t="s">
        <v>1272</v>
      </c>
      <c r="B3996" s="11">
        <v>0.44540013112362214</v>
      </c>
      <c r="C3996" s="12" t="s">
        <v>2234</v>
      </c>
      <c r="D3996" s="12" t="s">
        <v>2234</v>
      </c>
      <c r="E3996" s="12"/>
      <c r="F3996" s="13">
        <v>81.14</v>
      </c>
      <c r="G3996" s="13">
        <v>1111.9100000000001</v>
      </c>
      <c r="H3996" s="13">
        <v>3332.7</v>
      </c>
      <c r="I3996" s="13">
        <v>3</v>
      </c>
      <c r="J3996" s="13">
        <v>0</v>
      </c>
      <c r="K3996" s="13">
        <v>0</v>
      </c>
      <c r="L3996" s="14">
        <v>2.4999999999999999E-8</v>
      </c>
      <c r="M3996" s="15" t="s">
        <v>6207</v>
      </c>
    </row>
    <row r="3997" spans="1:13" outlineLevel="2" x14ac:dyDescent="0.3">
      <c r="A3997" s="10" t="s">
        <v>1272</v>
      </c>
      <c r="B3997" s="11">
        <v>0.44941864716589314</v>
      </c>
      <c r="C3997" s="12" t="s">
        <v>2234</v>
      </c>
      <c r="D3997" s="12" t="s">
        <v>2234</v>
      </c>
      <c r="E3997" s="12"/>
      <c r="F3997" s="13">
        <v>67.739999999999995</v>
      </c>
      <c r="G3997" s="13">
        <v>834.19</v>
      </c>
      <c r="H3997" s="13">
        <v>3332.72</v>
      </c>
      <c r="I3997" s="13">
        <v>4</v>
      </c>
      <c r="J3997" s="13">
        <v>0.02</v>
      </c>
      <c r="K3997" s="13">
        <v>0</v>
      </c>
      <c r="L3997" s="14">
        <v>4.4000000000000002E-7</v>
      </c>
      <c r="M3997" s="15" t="s">
        <v>6206</v>
      </c>
    </row>
    <row r="3998" spans="1:13" outlineLevel="2" x14ac:dyDescent="0.3">
      <c r="A3998" s="10" t="s">
        <v>1272</v>
      </c>
      <c r="B3998" s="11">
        <v>0.2778197440500586</v>
      </c>
      <c r="C3998" s="12" t="s">
        <v>2231</v>
      </c>
      <c r="D3998" s="17" t="s">
        <v>2231</v>
      </c>
      <c r="E3998" s="12"/>
      <c r="F3998" s="13">
        <v>32.65</v>
      </c>
      <c r="G3998" s="13">
        <v>674.89</v>
      </c>
      <c r="H3998" s="13">
        <v>1347.77</v>
      </c>
      <c r="I3998" s="13">
        <v>2</v>
      </c>
      <c r="J3998" s="13">
        <v>-0.01</v>
      </c>
      <c r="K3998" s="13">
        <v>0</v>
      </c>
      <c r="L3998" s="13">
        <v>4.5999999999999999E-2</v>
      </c>
      <c r="M3998" s="15" t="s">
        <v>6205</v>
      </c>
    </row>
    <row r="3999" spans="1:13" outlineLevel="2" x14ac:dyDescent="0.3">
      <c r="A3999" s="10" t="s">
        <v>1272</v>
      </c>
      <c r="B3999" s="11">
        <v>0.34317526150341215</v>
      </c>
      <c r="C3999" s="12" t="s">
        <v>4640</v>
      </c>
      <c r="D3999" s="17" t="s">
        <v>4640</v>
      </c>
      <c r="E3999" s="12"/>
      <c r="F3999" s="13">
        <v>31.2</v>
      </c>
      <c r="G3999" s="13">
        <v>619.91</v>
      </c>
      <c r="H3999" s="13">
        <v>1237.81</v>
      </c>
      <c r="I3999" s="13">
        <v>2</v>
      </c>
      <c r="J3999" s="13">
        <v>-0.01</v>
      </c>
      <c r="K3999" s="13">
        <v>1</v>
      </c>
      <c r="L3999" s="13">
        <v>5.1999999999999998E-3</v>
      </c>
      <c r="M3999" s="15" t="s">
        <v>6207</v>
      </c>
    </row>
    <row r="4000" spans="1:13" outlineLevel="2" x14ac:dyDescent="0.3">
      <c r="A4000" s="10" t="s">
        <v>1272</v>
      </c>
      <c r="B4000" s="11">
        <v>0.46272004110222009</v>
      </c>
      <c r="C4000" s="12" t="s">
        <v>3432</v>
      </c>
      <c r="D4000" s="12" t="s">
        <v>3432</v>
      </c>
      <c r="E4000" s="12"/>
      <c r="F4000" s="13">
        <v>100.34</v>
      </c>
      <c r="G4000" s="13">
        <v>1053.1400000000001</v>
      </c>
      <c r="H4000" s="13">
        <v>2104.2600000000002</v>
      </c>
      <c r="I4000" s="13">
        <v>2</v>
      </c>
      <c r="J4000" s="13">
        <v>0</v>
      </c>
      <c r="K4000" s="13">
        <v>1</v>
      </c>
      <c r="L4000" s="14">
        <v>3.9000000000000002E-9</v>
      </c>
      <c r="M4000" s="15" t="s">
        <v>6206</v>
      </c>
    </row>
    <row r="4001" spans="1:13" outlineLevel="2" x14ac:dyDescent="0.3">
      <c r="A4001" s="10" t="s">
        <v>1272</v>
      </c>
      <c r="B4001" s="11">
        <v>0.43004064409327797</v>
      </c>
      <c r="C4001" s="12" t="s">
        <v>1274</v>
      </c>
      <c r="D4001" s="12" t="s">
        <v>1274</v>
      </c>
      <c r="E4001" s="12"/>
      <c r="F4001" s="13">
        <v>68.87</v>
      </c>
      <c r="G4001" s="13">
        <v>929.11</v>
      </c>
      <c r="H4001" s="13">
        <v>2784.32</v>
      </c>
      <c r="I4001" s="13">
        <v>3</v>
      </c>
      <c r="J4001" s="13">
        <v>-0.01</v>
      </c>
      <c r="K4001" s="13">
        <v>0</v>
      </c>
      <c r="L4001" s="14">
        <v>3.4999999999999998E-7</v>
      </c>
      <c r="M4001" s="15" t="s">
        <v>6205</v>
      </c>
    </row>
    <row r="4002" spans="1:13" outlineLevel="2" x14ac:dyDescent="0.3">
      <c r="A4002" s="10" t="s">
        <v>1272</v>
      </c>
      <c r="B4002" s="11">
        <v>0.48147237471045412</v>
      </c>
      <c r="C4002" s="12" t="s">
        <v>1274</v>
      </c>
      <c r="D4002" s="12" t="s">
        <v>1274</v>
      </c>
      <c r="E4002" s="12"/>
      <c r="F4002" s="13">
        <v>66.31</v>
      </c>
      <c r="G4002" s="13">
        <v>697.09</v>
      </c>
      <c r="H4002" s="13">
        <v>2784.34</v>
      </c>
      <c r="I4002" s="13">
        <v>4</v>
      </c>
      <c r="J4002" s="13">
        <v>0.02</v>
      </c>
      <c r="K4002" s="13">
        <v>0</v>
      </c>
      <c r="L4002" s="14">
        <v>6.0999999999999998E-7</v>
      </c>
      <c r="M4002" s="15" t="s">
        <v>6204</v>
      </c>
    </row>
    <row r="4003" spans="1:13" outlineLevel="2" x14ac:dyDescent="0.3">
      <c r="A4003" s="10" t="s">
        <v>1272</v>
      </c>
      <c r="B4003" s="11">
        <v>0.60204787058350617</v>
      </c>
      <c r="C4003" s="12" t="s">
        <v>1274</v>
      </c>
      <c r="D4003" s="12" t="s">
        <v>1274</v>
      </c>
      <c r="E4003" s="12" t="s">
        <v>1</v>
      </c>
      <c r="F4003" s="13">
        <v>44.54</v>
      </c>
      <c r="G4003" s="13">
        <v>701.08</v>
      </c>
      <c r="H4003" s="13">
        <v>2800.31</v>
      </c>
      <c r="I4003" s="13">
        <v>4</v>
      </c>
      <c r="J4003" s="13">
        <v>-0.01</v>
      </c>
      <c r="K4003" s="13">
        <v>0</v>
      </c>
      <c r="L4003" s="14">
        <v>6.7000000000000002E-5</v>
      </c>
      <c r="M4003" s="15" t="s">
        <v>6204</v>
      </c>
    </row>
    <row r="4004" spans="1:13" outlineLevel="2" x14ac:dyDescent="0.3">
      <c r="A4004" s="10" t="s">
        <v>1272</v>
      </c>
      <c r="B4004" s="11">
        <v>0.51781448979764788</v>
      </c>
      <c r="C4004" s="12" t="s">
        <v>1274</v>
      </c>
      <c r="D4004" s="12" t="s">
        <v>1274</v>
      </c>
      <c r="E4004" s="12"/>
      <c r="F4004" s="13">
        <v>42.24</v>
      </c>
      <c r="G4004" s="13">
        <v>558.09</v>
      </c>
      <c r="H4004" s="13">
        <v>2785.39</v>
      </c>
      <c r="I4004" s="13">
        <v>5</v>
      </c>
      <c r="J4004" s="13">
        <v>1.06</v>
      </c>
      <c r="K4004" s="13">
        <v>0</v>
      </c>
      <c r="L4004" s="13">
        <v>2.4000000000000001E-4</v>
      </c>
      <c r="M4004" s="15" t="s">
        <v>6204</v>
      </c>
    </row>
    <row r="4005" spans="1:13" outlineLevel="2" x14ac:dyDescent="0.3">
      <c r="A4005" s="10" t="s">
        <v>1272</v>
      </c>
      <c r="B4005" s="11">
        <v>0.3131291016446151</v>
      </c>
      <c r="C4005" s="12" t="s">
        <v>4641</v>
      </c>
      <c r="D4005" s="12" t="s">
        <v>4641</v>
      </c>
      <c r="E4005" s="12"/>
      <c r="F4005" s="13">
        <v>39.36</v>
      </c>
      <c r="G4005" s="13">
        <v>598.29</v>
      </c>
      <c r="H4005" s="13">
        <v>1791.85</v>
      </c>
      <c r="I4005" s="13">
        <v>3</v>
      </c>
      <c r="J4005" s="13">
        <v>-0.02</v>
      </c>
      <c r="K4005" s="13">
        <v>0</v>
      </c>
      <c r="L4005" s="13">
        <v>5.1999999999999995E-4</v>
      </c>
      <c r="M4005" s="15" t="s">
        <v>6207</v>
      </c>
    </row>
    <row r="4006" spans="1:13" outlineLevel="2" x14ac:dyDescent="0.3">
      <c r="A4006" s="10" t="s">
        <v>1272</v>
      </c>
      <c r="B4006" s="11">
        <v>0.31437728064791215</v>
      </c>
      <c r="C4006" s="12" t="s">
        <v>2232</v>
      </c>
      <c r="D4006" s="12" t="s">
        <v>2232</v>
      </c>
      <c r="E4006" s="12"/>
      <c r="F4006" s="13">
        <v>62.13</v>
      </c>
      <c r="G4006" s="13">
        <v>687.43</v>
      </c>
      <c r="H4006" s="13">
        <v>1372.85</v>
      </c>
      <c r="I4006" s="13">
        <v>2</v>
      </c>
      <c r="J4006" s="13">
        <v>-0.01</v>
      </c>
      <c r="K4006" s="13">
        <v>0</v>
      </c>
      <c r="L4006" s="14">
        <v>4.1999999999999998E-5</v>
      </c>
      <c r="M4006" s="15" t="s">
        <v>6205</v>
      </c>
    </row>
    <row r="4007" spans="1:13" outlineLevel="2" x14ac:dyDescent="0.3">
      <c r="A4007" s="10" t="s">
        <v>1272</v>
      </c>
      <c r="B4007" s="11">
        <v>0.28902341703807449</v>
      </c>
      <c r="C4007" s="12" t="s">
        <v>2233</v>
      </c>
      <c r="D4007" s="12" t="s">
        <v>2233</v>
      </c>
      <c r="E4007" s="12" t="s">
        <v>1</v>
      </c>
      <c r="F4007" s="13">
        <v>49.73</v>
      </c>
      <c r="G4007" s="13">
        <v>583.29999999999995</v>
      </c>
      <c r="H4007" s="13">
        <v>1746.88</v>
      </c>
      <c r="I4007" s="13">
        <v>3</v>
      </c>
      <c r="J4007" s="13">
        <v>0</v>
      </c>
      <c r="K4007" s="13">
        <v>0</v>
      </c>
      <c r="L4007" s="14">
        <v>2.4000000000000001E-5</v>
      </c>
      <c r="M4007" s="15" t="s">
        <v>6205</v>
      </c>
    </row>
    <row r="4008" spans="1:13" outlineLevel="2" x14ac:dyDescent="0.3">
      <c r="A4008" s="10" t="s">
        <v>1272</v>
      </c>
      <c r="B4008" s="11">
        <v>0.29664343902018625</v>
      </c>
      <c r="C4008" s="12" t="s">
        <v>2233</v>
      </c>
      <c r="D4008" s="12" t="s">
        <v>2233</v>
      </c>
      <c r="E4008" s="12"/>
      <c r="F4008" s="13">
        <v>36.97</v>
      </c>
      <c r="G4008" s="13">
        <v>577.96</v>
      </c>
      <c r="H4008" s="13">
        <v>1730.87</v>
      </c>
      <c r="I4008" s="13">
        <v>3</v>
      </c>
      <c r="J4008" s="13">
        <v>-0.02</v>
      </c>
      <c r="K4008" s="13">
        <v>0</v>
      </c>
      <c r="L4008" s="13">
        <v>8.9999999999999998E-4</v>
      </c>
      <c r="M4008" s="15" t="s">
        <v>6206</v>
      </c>
    </row>
    <row r="4009" spans="1:13" outlineLevel="2" x14ac:dyDescent="0.3">
      <c r="A4009" s="10" t="s">
        <v>1272</v>
      </c>
      <c r="B4009" s="11">
        <v>0.3956093848118698</v>
      </c>
      <c r="C4009" s="12" t="s">
        <v>1273</v>
      </c>
      <c r="D4009" s="12" t="s">
        <v>1273</v>
      </c>
      <c r="E4009" s="12"/>
      <c r="F4009" s="13">
        <v>25.74</v>
      </c>
      <c r="G4009" s="13">
        <v>633.37</v>
      </c>
      <c r="H4009" s="13">
        <v>1264.72</v>
      </c>
      <c r="I4009" s="13">
        <v>2</v>
      </c>
      <c r="J4009" s="13">
        <v>-0.01</v>
      </c>
      <c r="K4009" s="13">
        <v>0</v>
      </c>
      <c r="L4009" s="13">
        <v>5.4000000000000003E-3</v>
      </c>
      <c r="M4009" s="15" t="s">
        <v>6204</v>
      </c>
    </row>
    <row r="4010" spans="1:13" outlineLevel="2" x14ac:dyDescent="0.3">
      <c r="A4010" s="10" t="s">
        <v>1272</v>
      </c>
      <c r="B4010" s="11">
        <v>0.26966888621309215</v>
      </c>
      <c r="C4010" s="12" t="s">
        <v>3428</v>
      </c>
      <c r="D4010" s="12" t="s">
        <v>3428</v>
      </c>
      <c r="E4010" s="12"/>
      <c r="F4010" s="13">
        <v>35.86</v>
      </c>
      <c r="G4010" s="13">
        <v>533.34</v>
      </c>
      <c r="H4010" s="13">
        <v>1064.67</v>
      </c>
      <c r="I4010" s="13">
        <v>2</v>
      </c>
      <c r="J4010" s="13">
        <v>-0.02</v>
      </c>
      <c r="K4010" s="13">
        <v>0</v>
      </c>
      <c r="L4010" s="13">
        <v>2.8000000000000001E-2</v>
      </c>
      <c r="M4010" s="15" t="s">
        <v>6206</v>
      </c>
    </row>
    <row r="4011" spans="1:13" outlineLevel="2" x14ac:dyDescent="0.3">
      <c r="A4011" s="10" t="s">
        <v>1272</v>
      </c>
      <c r="B4011" s="11">
        <v>0.33644709897984326</v>
      </c>
      <c r="C4011" s="12" t="s">
        <v>3429</v>
      </c>
      <c r="D4011" s="12" t="s">
        <v>3429</v>
      </c>
      <c r="E4011" s="12"/>
      <c r="F4011" s="13">
        <v>78.69</v>
      </c>
      <c r="G4011" s="13">
        <v>765.4</v>
      </c>
      <c r="H4011" s="13">
        <v>1528.78</v>
      </c>
      <c r="I4011" s="13">
        <v>2</v>
      </c>
      <c r="J4011" s="13">
        <v>-0.01</v>
      </c>
      <c r="K4011" s="13">
        <v>0</v>
      </c>
      <c r="L4011" s="14">
        <v>4.0999999999999999E-7</v>
      </c>
      <c r="M4011" s="15" t="s">
        <v>6206</v>
      </c>
    </row>
    <row r="4012" spans="1:13" outlineLevel="2" x14ac:dyDescent="0.3">
      <c r="A4012" s="10" t="s">
        <v>1272</v>
      </c>
      <c r="B4012" s="11">
        <v>0.77879753278017005</v>
      </c>
      <c r="C4012" s="12" t="s">
        <v>4642</v>
      </c>
      <c r="D4012" s="12" t="s">
        <v>4642</v>
      </c>
      <c r="E4012" s="12"/>
      <c r="F4012" s="13">
        <v>29.07</v>
      </c>
      <c r="G4012" s="13">
        <v>804.42</v>
      </c>
      <c r="H4012" s="13">
        <v>2410.23</v>
      </c>
      <c r="I4012" s="13">
        <v>3</v>
      </c>
      <c r="J4012" s="13">
        <v>0.01</v>
      </c>
      <c r="K4012" s="13">
        <v>0</v>
      </c>
      <c r="L4012" s="13">
        <v>1.9E-3</v>
      </c>
      <c r="M4012" s="15" t="s">
        <v>6207</v>
      </c>
    </row>
    <row r="4013" spans="1:13" outlineLevel="2" x14ac:dyDescent="0.3">
      <c r="A4013" s="10" t="s">
        <v>1272</v>
      </c>
      <c r="B4013" s="11">
        <v>0.35005037572557962</v>
      </c>
      <c r="C4013" s="12" t="s">
        <v>2229</v>
      </c>
      <c r="D4013" s="17" t="s">
        <v>2229</v>
      </c>
      <c r="E4013" s="12"/>
      <c r="F4013" s="13">
        <v>23.01</v>
      </c>
      <c r="G4013" s="13">
        <v>437.24</v>
      </c>
      <c r="H4013" s="13">
        <v>872.46</v>
      </c>
      <c r="I4013" s="13">
        <v>2</v>
      </c>
      <c r="J4013" s="13">
        <v>-0.02</v>
      </c>
      <c r="K4013" s="13">
        <v>0</v>
      </c>
      <c r="L4013" s="13">
        <v>7.6E-3</v>
      </c>
      <c r="M4013" s="15" t="s">
        <v>6206</v>
      </c>
    </row>
    <row r="4014" spans="1:13" outlineLevel="2" x14ac:dyDescent="0.3">
      <c r="A4014" s="10" t="s">
        <v>1272</v>
      </c>
      <c r="B4014" s="16">
        <v>0.55320456475589541</v>
      </c>
      <c r="C4014" s="12" t="s">
        <v>3430</v>
      </c>
      <c r="D4014" s="12" t="s">
        <v>3430</v>
      </c>
      <c r="E4014" s="12"/>
      <c r="F4014" s="13">
        <v>27.91</v>
      </c>
      <c r="G4014" s="13">
        <v>774.9</v>
      </c>
      <c r="H4014" s="13">
        <v>1547.78</v>
      </c>
      <c r="I4014" s="13">
        <v>2</v>
      </c>
      <c r="J4014" s="13">
        <v>-0.01</v>
      </c>
      <c r="K4014" s="13">
        <v>0</v>
      </c>
      <c r="L4014" s="13">
        <v>2.3E-2</v>
      </c>
      <c r="M4014" s="15" t="s">
        <v>6220</v>
      </c>
    </row>
    <row r="4015" spans="1:13" outlineLevel="2" x14ac:dyDescent="0.3">
      <c r="A4015" s="10" t="s">
        <v>1272</v>
      </c>
      <c r="B4015" s="16">
        <v>0.59014427294396476</v>
      </c>
      <c r="C4015" s="12" t="s">
        <v>3430</v>
      </c>
      <c r="D4015" s="12" t="s">
        <v>3430</v>
      </c>
      <c r="E4015" s="12"/>
      <c r="F4015" s="13">
        <v>23.09</v>
      </c>
      <c r="G4015" s="13">
        <v>516.92999999999995</v>
      </c>
      <c r="H4015" s="13">
        <v>1547.77</v>
      </c>
      <c r="I4015" s="13">
        <v>3</v>
      </c>
      <c r="J4015" s="13">
        <v>-0.03</v>
      </c>
      <c r="K4015" s="13">
        <v>0</v>
      </c>
      <c r="L4015" s="13">
        <v>1.0999999999999999E-2</v>
      </c>
      <c r="M4015" s="15" t="s">
        <v>6219</v>
      </c>
    </row>
    <row r="4016" spans="1:13" outlineLevel="2" x14ac:dyDescent="0.3">
      <c r="A4016" s="10" t="s">
        <v>1272</v>
      </c>
      <c r="B4016" s="16">
        <v>0.3644566980765665</v>
      </c>
      <c r="C4016" s="12" t="s">
        <v>6368</v>
      </c>
      <c r="D4016" s="17" t="s">
        <v>6368</v>
      </c>
      <c r="E4016" s="12"/>
      <c r="F4016" s="13">
        <v>31.57</v>
      </c>
      <c r="G4016" s="13">
        <v>972.49</v>
      </c>
      <c r="H4016" s="13">
        <v>2914.46</v>
      </c>
      <c r="I4016" s="13">
        <v>3</v>
      </c>
      <c r="J4016" s="13">
        <v>-0.01</v>
      </c>
      <c r="K4016" s="13">
        <v>1</v>
      </c>
      <c r="L4016" s="13">
        <v>1.1000000000000001E-3</v>
      </c>
      <c r="M4016" s="15" t="s">
        <v>6220</v>
      </c>
    </row>
    <row r="4017" spans="1:13" outlineLevel="2" x14ac:dyDescent="0.3">
      <c r="A4017" s="10" t="s">
        <v>1272</v>
      </c>
      <c r="B4017" s="16">
        <v>0.395000822343539</v>
      </c>
      <c r="C4017" s="12" t="s">
        <v>3431</v>
      </c>
      <c r="D4017" s="12" t="s">
        <v>3431</v>
      </c>
      <c r="E4017" s="12" t="s">
        <v>1</v>
      </c>
      <c r="F4017" s="13">
        <v>63.85</v>
      </c>
      <c r="G4017" s="13">
        <v>596.95000000000005</v>
      </c>
      <c r="H4017" s="13">
        <v>1787.82</v>
      </c>
      <c r="I4017" s="13">
        <v>3</v>
      </c>
      <c r="J4017" s="13">
        <v>0.99</v>
      </c>
      <c r="K4017" s="13">
        <v>0</v>
      </c>
      <c r="L4017" s="14">
        <v>9.9999999999999995E-7</v>
      </c>
      <c r="M4017" s="15" t="s">
        <v>6219</v>
      </c>
    </row>
    <row r="4018" spans="1:13" outlineLevel="2" x14ac:dyDescent="0.3">
      <c r="A4018" s="10" t="s">
        <v>1272</v>
      </c>
      <c r="B4018" s="16">
        <v>0.48643055460052825</v>
      </c>
      <c r="C4018" s="12" t="s">
        <v>3431</v>
      </c>
      <c r="D4018" s="12" t="s">
        <v>3431</v>
      </c>
      <c r="E4018" s="12" t="s">
        <v>1</v>
      </c>
      <c r="F4018" s="13">
        <v>55.22</v>
      </c>
      <c r="G4018" s="13">
        <v>894.42</v>
      </c>
      <c r="H4018" s="13">
        <v>1786.84</v>
      </c>
      <c r="I4018" s="13">
        <v>2</v>
      </c>
      <c r="J4018" s="13">
        <v>0</v>
      </c>
      <c r="K4018" s="13">
        <v>0</v>
      </c>
      <c r="L4018" s="14">
        <v>6.6000000000000003E-6</v>
      </c>
      <c r="M4018" s="15" t="s">
        <v>6219</v>
      </c>
    </row>
    <row r="4019" spans="1:13" outlineLevel="2" x14ac:dyDescent="0.3">
      <c r="A4019" s="10" t="s">
        <v>1272</v>
      </c>
      <c r="B4019" s="16">
        <v>0.37867307994201488</v>
      </c>
      <c r="C4019" s="12" t="s">
        <v>3431</v>
      </c>
      <c r="D4019" s="12" t="s">
        <v>3431</v>
      </c>
      <c r="E4019" s="12"/>
      <c r="F4019" s="13">
        <v>54.56</v>
      </c>
      <c r="G4019" s="13">
        <v>591.28</v>
      </c>
      <c r="H4019" s="13">
        <v>1770.82</v>
      </c>
      <c r="I4019" s="13">
        <v>3</v>
      </c>
      <c r="J4019" s="13">
        <v>-0.02</v>
      </c>
      <c r="K4019" s="13">
        <v>0</v>
      </c>
      <c r="L4019" s="14">
        <v>7.7000000000000008E-6</v>
      </c>
      <c r="M4019" s="15" t="s">
        <v>6219</v>
      </c>
    </row>
    <row r="4020" spans="1:13" outlineLevel="2" x14ac:dyDescent="0.3">
      <c r="A4020" s="10" t="s">
        <v>1272</v>
      </c>
      <c r="B4020" s="16">
        <v>0.75460145515907295</v>
      </c>
      <c r="C4020" s="12" t="s">
        <v>4639</v>
      </c>
      <c r="D4020" s="12" t="s">
        <v>4639</v>
      </c>
      <c r="E4020" s="12"/>
      <c r="F4020" s="13">
        <v>40.840000000000003</v>
      </c>
      <c r="G4020" s="13">
        <v>612.83000000000004</v>
      </c>
      <c r="H4020" s="13">
        <v>1223.6500000000001</v>
      </c>
      <c r="I4020" s="13">
        <v>2</v>
      </c>
      <c r="J4020" s="13">
        <v>-0.02</v>
      </c>
      <c r="K4020" s="13">
        <v>0</v>
      </c>
      <c r="L4020" s="13">
        <v>7.3999999999999999E-4</v>
      </c>
      <c r="M4020" s="15" t="s">
        <v>6220</v>
      </c>
    </row>
    <row r="4021" spans="1:13" outlineLevel="2" x14ac:dyDescent="0.3">
      <c r="A4021" s="10" t="s">
        <v>1272</v>
      </c>
      <c r="B4021" s="16">
        <v>0.75482544858548462</v>
      </c>
      <c r="C4021" s="12" t="s">
        <v>2234</v>
      </c>
      <c r="D4021" s="12" t="s">
        <v>2234</v>
      </c>
      <c r="E4021" s="12"/>
      <c r="F4021" s="13">
        <v>76.95</v>
      </c>
      <c r="G4021" s="13">
        <v>834.18</v>
      </c>
      <c r="H4021" s="13">
        <v>3332.68</v>
      </c>
      <c r="I4021" s="13">
        <v>4</v>
      </c>
      <c r="J4021" s="13">
        <v>-0.02</v>
      </c>
      <c r="K4021" s="13">
        <v>0</v>
      </c>
      <c r="L4021" s="14">
        <v>6.1000000000000004E-8</v>
      </c>
      <c r="M4021" s="15" t="s">
        <v>6220</v>
      </c>
    </row>
    <row r="4022" spans="1:13" outlineLevel="2" x14ac:dyDescent="0.3">
      <c r="A4022" s="10" t="s">
        <v>1272</v>
      </c>
      <c r="B4022" s="16">
        <v>0.33536938777733621</v>
      </c>
      <c r="C4022" s="12" t="s">
        <v>2234</v>
      </c>
      <c r="D4022" s="12" t="s">
        <v>2234</v>
      </c>
      <c r="E4022" s="12"/>
      <c r="F4022" s="13">
        <v>54.47</v>
      </c>
      <c r="G4022" s="13">
        <v>667.75</v>
      </c>
      <c r="H4022" s="13">
        <v>3333.7</v>
      </c>
      <c r="I4022" s="13">
        <v>5</v>
      </c>
      <c r="J4022" s="13">
        <v>1</v>
      </c>
      <c r="K4022" s="13">
        <v>0</v>
      </c>
      <c r="L4022" s="14">
        <v>1.0000000000000001E-5</v>
      </c>
      <c r="M4022" s="15" t="s">
        <v>6219</v>
      </c>
    </row>
    <row r="4023" spans="1:13" outlineLevel="2" x14ac:dyDescent="0.3">
      <c r="A4023" s="10" t="s">
        <v>1272</v>
      </c>
      <c r="B4023" s="16">
        <v>1.0788069980931925</v>
      </c>
      <c r="C4023" s="12" t="s">
        <v>2234</v>
      </c>
      <c r="D4023" s="12" t="s">
        <v>2234</v>
      </c>
      <c r="E4023" s="12"/>
      <c r="F4023" s="13">
        <v>40.33</v>
      </c>
      <c r="G4023" s="13">
        <v>1112.24</v>
      </c>
      <c r="H4023" s="13">
        <v>3333.7</v>
      </c>
      <c r="I4023" s="13">
        <v>3</v>
      </c>
      <c r="J4023" s="13">
        <v>1</v>
      </c>
      <c r="K4023" s="13">
        <v>0</v>
      </c>
      <c r="L4023" s="13">
        <v>1.9000000000000001E-4</v>
      </c>
      <c r="M4023" s="15" t="s">
        <v>6218</v>
      </c>
    </row>
    <row r="4024" spans="1:13" outlineLevel="2" x14ac:dyDescent="0.3">
      <c r="A4024" s="10" t="s">
        <v>1272</v>
      </c>
      <c r="B4024" s="16">
        <v>0.64249084248864508</v>
      </c>
      <c r="C4024" s="12" t="s">
        <v>3432</v>
      </c>
      <c r="D4024" s="12" t="s">
        <v>3432</v>
      </c>
      <c r="E4024" s="12"/>
      <c r="F4024" s="13">
        <v>23.56</v>
      </c>
      <c r="G4024" s="13">
        <v>702.43</v>
      </c>
      <c r="H4024" s="13">
        <v>2104.25</v>
      </c>
      <c r="I4024" s="13">
        <v>3</v>
      </c>
      <c r="J4024" s="13">
        <v>-0.01</v>
      </c>
      <c r="K4024" s="13">
        <v>1</v>
      </c>
      <c r="L4024" s="13">
        <v>1.4E-2</v>
      </c>
      <c r="M4024" s="15" t="s">
        <v>6219</v>
      </c>
    </row>
    <row r="4025" spans="1:13" outlineLevel="2" x14ac:dyDescent="0.3">
      <c r="A4025" s="10" t="s">
        <v>1272</v>
      </c>
      <c r="B4025" s="16">
        <v>0.44343695767961239</v>
      </c>
      <c r="C4025" s="12" t="s">
        <v>1274</v>
      </c>
      <c r="D4025" s="12" t="s">
        <v>1274</v>
      </c>
      <c r="E4025" s="12"/>
      <c r="F4025" s="13">
        <v>54.54</v>
      </c>
      <c r="G4025" s="13">
        <v>929.45</v>
      </c>
      <c r="H4025" s="13">
        <v>2785.32</v>
      </c>
      <c r="I4025" s="13">
        <v>3</v>
      </c>
      <c r="J4025" s="13">
        <v>0.99</v>
      </c>
      <c r="K4025" s="13">
        <v>0</v>
      </c>
      <c r="L4025" s="14">
        <v>7.9999999999999996E-6</v>
      </c>
      <c r="M4025" s="15" t="s">
        <v>6216</v>
      </c>
    </row>
    <row r="4026" spans="1:13" outlineLevel="2" x14ac:dyDescent="0.3">
      <c r="A4026" s="10" t="s">
        <v>1272</v>
      </c>
      <c r="B4026" s="16">
        <v>0.35635514886829933</v>
      </c>
      <c r="C4026" s="12" t="s">
        <v>1274</v>
      </c>
      <c r="D4026" s="12" t="s">
        <v>1274</v>
      </c>
      <c r="E4026" s="12"/>
      <c r="F4026" s="13">
        <v>51.38</v>
      </c>
      <c r="G4026" s="13">
        <v>697.33</v>
      </c>
      <c r="H4026" s="13">
        <v>2785.3</v>
      </c>
      <c r="I4026" s="13">
        <v>4</v>
      </c>
      <c r="J4026" s="13">
        <v>0.97</v>
      </c>
      <c r="K4026" s="13">
        <v>0</v>
      </c>
      <c r="L4026" s="14">
        <v>1.5E-5</v>
      </c>
      <c r="M4026" s="15" t="s">
        <v>6220</v>
      </c>
    </row>
    <row r="4027" spans="1:13" outlineLevel="2" x14ac:dyDescent="0.3">
      <c r="A4027" s="10" t="s">
        <v>1272</v>
      </c>
      <c r="B4027" s="16">
        <v>0.6805981700945144</v>
      </c>
      <c r="C4027" s="12" t="s">
        <v>4641</v>
      </c>
      <c r="D4027" s="12" t="s">
        <v>4641</v>
      </c>
      <c r="E4027" s="12"/>
      <c r="F4027" s="13">
        <v>29.16</v>
      </c>
      <c r="G4027" s="13">
        <v>598.29</v>
      </c>
      <c r="H4027" s="13">
        <v>1791.85</v>
      </c>
      <c r="I4027" s="13">
        <v>3</v>
      </c>
      <c r="J4027" s="13">
        <v>-0.02</v>
      </c>
      <c r="K4027" s="13">
        <v>0</v>
      </c>
      <c r="L4027" s="13">
        <v>1.8E-3</v>
      </c>
      <c r="M4027" s="15" t="s">
        <v>6220</v>
      </c>
    </row>
    <row r="4028" spans="1:13" outlineLevel="2" x14ac:dyDescent="0.3">
      <c r="A4028" s="10" t="s">
        <v>1272</v>
      </c>
      <c r="B4028" s="16">
        <v>0.23583843241548039</v>
      </c>
      <c r="C4028" s="12" t="s">
        <v>2232</v>
      </c>
      <c r="D4028" s="12" t="s">
        <v>2232</v>
      </c>
      <c r="E4028" s="12"/>
      <c r="F4028" s="13">
        <v>27.11</v>
      </c>
      <c r="G4028" s="13">
        <v>458.63</v>
      </c>
      <c r="H4028" s="13">
        <v>1372.86</v>
      </c>
      <c r="I4028" s="13">
        <v>3</v>
      </c>
      <c r="J4028" s="13">
        <v>-0.01</v>
      </c>
      <c r="K4028" s="13">
        <v>0</v>
      </c>
      <c r="L4028" s="13">
        <v>1.6E-2</v>
      </c>
      <c r="M4028" s="15" t="s">
        <v>6218</v>
      </c>
    </row>
    <row r="4029" spans="1:13" outlineLevel="2" x14ac:dyDescent="0.3">
      <c r="A4029" s="10" t="s">
        <v>1272</v>
      </c>
      <c r="B4029" s="16">
        <v>0.21129878054105153</v>
      </c>
      <c r="C4029" s="12" t="s">
        <v>2233</v>
      </c>
      <c r="D4029" s="12" t="s">
        <v>2233</v>
      </c>
      <c r="E4029" s="12"/>
      <c r="F4029" s="13">
        <v>97.15</v>
      </c>
      <c r="G4029" s="13">
        <v>866.45</v>
      </c>
      <c r="H4029" s="13">
        <v>1730.89</v>
      </c>
      <c r="I4029" s="13">
        <v>2</v>
      </c>
      <c r="J4029" s="13">
        <v>0</v>
      </c>
      <c r="K4029" s="13">
        <v>0</v>
      </c>
      <c r="L4029" s="14">
        <v>6.1E-9</v>
      </c>
      <c r="M4029" s="15" t="s">
        <v>6219</v>
      </c>
    </row>
    <row r="4030" spans="1:13" outlineLevel="2" x14ac:dyDescent="0.3">
      <c r="A4030" s="10" t="s">
        <v>1272</v>
      </c>
      <c r="B4030" s="16">
        <v>0.3279627228978339</v>
      </c>
      <c r="C4030" s="12" t="s">
        <v>2233</v>
      </c>
      <c r="D4030" s="12" t="s">
        <v>2233</v>
      </c>
      <c r="E4030" s="12" t="s">
        <v>1</v>
      </c>
      <c r="F4030" s="13">
        <v>29.08</v>
      </c>
      <c r="G4030" s="13">
        <v>583.29999999999995</v>
      </c>
      <c r="H4030" s="13">
        <v>1746.87</v>
      </c>
      <c r="I4030" s="13">
        <v>3</v>
      </c>
      <c r="J4030" s="13">
        <v>-0.01</v>
      </c>
      <c r="K4030" s="13">
        <v>0</v>
      </c>
      <c r="L4030" s="13">
        <v>1.9E-3</v>
      </c>
      <c r="M4030" s="15" t="s">
        <v>6219</v>
      </c>
    </row>
    <row r="4031" spans="1:13" outlineLevel="2" x14ac:dyDescent="0.3">
      <c r="A4031" s="10" t="s">
        <v>1272</v>
      </c>
      <c r="B4031" s="16">
        <v>0.37372139174552471</v>
      </c>
      <c r="C4031" s="12" t="s">
        <v>1273</v>
      </c>
      <c r="D4031" s="12" t="s">
        <v>1273</v>
      </c>
      <c r="E4031" s="12"/>
      <c r="F4031" s="13">
        <v>33.869999999999997</v>
      </c>
      <c r="G4031" s="13">
        <v>633.37</v>
      </c>
      <c r="H4031" s="13">
        <v>1264.73</v>
      </c>
      <c r="I4031" s="13">
        <v>2</v>
      </c>
      <c r="J4031" s="13">
        <v>0</v>
      </c>
      <c r="K4031" s="13">
        <v>0</v>
      </c>
      <c r="L4031" s="13">
        <v>8.9999999999999998E-4</v>
      </c>
      <c r="M4031" s="15" t="s">
        <v>6217</v>
      </c>
    </row>
    <row r="4032" spans="1:13" outlineLevel="2" x14ac:dyDescent="0.3">
      <c r="A4032" s="10" t="s">
        <v>1272</v>
      </c>
      <c r="B4032" s="16">
        <v>0.28807163488900994</v>
      </c>
      <c r="C4032" s="12" t="s">
        <v>3428</v>
      </c>
      <c r="D4032" s="12" t="s">
        <v>3428</v>
      </c>
      <c r="E4032" s="12"/>
      <c r="F4032" s="13">
        <v>41.57</v>
      </c>
      <c r="G4032" s="13">
        <v>533.34</v>
      </c>
      <c r="H4032" s="13">
        <v>1064.67</v>
      </c>
      <c r="I4032" s="13">
        <v>2</v>
      </c>
      <c r="J4032" s="13">
        <v>-0.02</v>
      </c>
      <c r="K4032" s="13">
        <v>0</v>
      </c>
      <c r="L4032" s="13">
        <v>7.4999999999999997E-3</v>
      </c>
      <c r="M4032" s="15" t="s">
        <v>6219</v>
      </c>
    </row>
    <row r="4033" spans="1:13" outlineLevel="1" x14ac:dyDescent="0.3">
      <c r="A4033" s="10" t="s">
        <v>1272</v>
      </c>
      <c r="B4033" s="16">
        <v>0.34795694105591796</v>
      </c>
      <c r="C4033" s="12" t="s">
        <v>3429</v>
      </c>
      <c r="D4033" s="12" t="s">
        <v>3429</v>
      </c>
      <c r="E4033" s="12"/>
      <c r="F4033" s="13">
        <v>28.14</v>
      </c>
      <c r="G4033" s="13">
        <v>510.59</v>
      </c>
      <c r="H4033" s="13">
        <v>1528.76</v>
      </c>
      <c r="I4033" s="13">
        <v>3</v>
      </c>
      <c r="J4033" s="13">
        <v>-0.03</v>
      </c>
      <c r="K4033" s="13">
        <v>0</v>
      </c>
      <c r="L4033" s="13">
        <v>4.1000000000000003E-3</v>
      </c>
      <c r="M4033" s="15" t="s">
        <v>6219</v>
      </c>
    </row>
    <row r="4034" spans="1:13" outlineLevel="2" x14ac:dyDescent="0.3">
      <c r="A4034" s="10" t="s">
        <v>1272</v>
      </c>
      <c r="B4034" s="16">
        <v>0.78832879428723857</v>
      </c>
      <c r="C4034" s="12" t="s">
        <v>4642</v>
      </c>
      <c r="D4034" s="12" t="s">
        <v>4642</v>
      </c>
      <c r="E4034" s="12"/>
      <c r="F4034" s="13">
        <v>30.69</v>
      </c>
      <c r="G4034" s="13">
        <v>804.41</v>
      </c>
      <c r="H4034" s="13">
        <v>2410.1999999999998</v>
      </c>
      <c r="I4034" s="13">
        <v>3</v>
      </c>
      <c r="J4034" s="13">
        <v>-0.02</v>
      </c>
      <c r="K4034" s="13">
        <v>0</v>
      </c>
      <c r="L4034" s="13">
        <v>1.2999999999999999E-3</v>
      </c>
      <c r="M4034" s="15" t="s">
        <v>6220</v>
      </c>
    </row>
    <row r="4035" spans="1:13" outlineLevel="2" x14ac:dyDescent="0.3">
      <c r="A4035" s="10" t="s">
        <v>468</v>
      </c>
      <c r="B4035" s="11">
        <f>SUBTOTAL(4,B4036:B4093)</f>
        <v>1.5738207786240601</v>
      </c>
      <c r="C4035" s="12">
        <f>COUNTA(C4036:C4093)</f>
        <v>58</v>
      </c>
      <c r="D4035" s="12">
        <v>1</v>
      </c>
      <c r="E4035" s="12">
        <f>COUNTA(E4036:E4093)</f>
        <v>8</v>
      </c>
      <c r="F4035" s="13">
        <f>SUBTOTAL(4,F4036:F4093)</f>
        <v>141.69</v>
      </c>
      <c r="G4035" s="13"/>
      <c r="H4035" s="13"/>
      <c r="I4035" s="13"/>
      <c r="J4035" s="13"/>
      <c r="K4035" s="13">
        <f>SUBTOTAL(4,K4036:K4093)</f>
        <v>1</v>
      </c>
      <c r="L4035" s="13"/>
      <c r="M4035" s="15"/>
    </row>
    <row r="4036" spans="1:13" outlineLevel="2" x14ac:dyDescent="0.3">
      <c r="A4036" s="10" t="s">
        <v>468</v>
      </c>
      <c r="B4036" s="11">
        <v>0.65562113751395334</v>
      </c>
      <c r="C4036" s="12" t="s">
        <v>473</v>
      </c>
      <c r="D4036" s="12" t="s">
        <v>473</v>
      </c>
      <c r="E4036" s="12"/>
      <c r="F4036" s="13">
        <v>24.09</v>
      </c>
      <c r="G4036" s="13">
        <v>757.6</v>
      </c>
      <c r="H4036" s="13">
        <v>3026.36</v>
      </c>
      <c r="I4036" s="13">
        <v>4</v>
      </c>
      <c r="J4036" s="13">
        <v>-0.02</v>
      </c>
      <c r="K4036" s="13">
        <v>0</v>
      </c>
      <c r="L4036" s="13">
        <v>5.4999999999999997E-3</v>
      </c>
      <c r="M4036" s="15" t="s">
        <v>6204</v>
      </c>
    </row>
    <row r="4037" spans="1:13" outlineLevel="2" x14ac:dyDescent="0.3">
      <c r="A4037" s="10" t="s">
        <v>468</v>
      </c>
      <c r="B4037" s="11">
        <v>0.32018791780047379</v>
      </c>
      <c r="C4037" s="12" t="s">
        <v>3391</v>
      </c>
      <c r="D4037" s="12" t="s">
        <v>3391</v>
      </c>
      <c r="E4037" s="12"/>
      <c r="F4037" s="13">
        <v>62.51</v>
      </c>
      <c r="G4037" s="13">
        <v>867.43</v>
      </c>
      <c r="H4037" s="13">
        <v>2599.2600000000002</v>
      </c>
      <c r="I4037" s="13">
        <v>3</v>
      </c>
      <c r="J4037" s="13">
        <v>-0.01</v>
      </c>
      <c r="K4037" s="13">
        <v>0</v>
      </c>
      <c r="L4037" s="14">
        <v>1.3999999999999999E-6</v>
      </c>
      <c r="M4037" s="15" t="s">
        <v>6206</v>
      </c>
    </row>
    <row r="4038" spans="1:13" outlineLevel="2" x14ac:dyDescent="0.3">
      <c r="A4038" s="10" t="s">
        <v>468</v>
      </c>
      <c r="B4038" s="11">
        <v>0.34229078565756715</v>
      </c>
      <c r="C4038" s="12" t="s">
        <v>3391</v>
      </c>
      <c r="D4038" s="12" t="s">
        <v>3391</v>
      </c>
      <c r="E4038" s="12"/>
      <c r="F4038" s="13">
        <v>62</v>
      </c>
      <c r="G4038" s="13">
        <v>650.82000000000005</v>
      </c>
      <c r="H4038" s="13">
        <v>2599.2600000000002</v>
      </c>
      <c r="I4038" s="13">
        <v>4</v>
      </c>
      <c r="J4038" s="13">
        <v>-0.01</v>
      </c>
      <c r="K4038" s="13">
        <v>0</v>
      </c>
      <c r="L4038" s="14">
        <v>2.3E-6</v>
      </c>
      <c r="M4038" s="15" t="s">
        <v>6206</v>
      </c>
    </row>
    <row r="4039" spans="1:13" outlineLevel="2" x14ac:dyDescent="0.3">
      <c r="A4039" s="10" t="s">
        <v>468</v>
      </c>
      <c r="B4039" s="11">
        <v>0.48665013217361497</v>
      </c>
      <c r="C4039" s="12" t="s">
        <v>3390</v>
      </c>
      <c r="D4039" s="12" t="s">
        <v>3390</v>
      </c>
      <c r="E4039" s="12"/>
      <c r="F4039" s="13">
        <v>23.81</v>
      </c>
      <c r="G4039" s="13">
        <v>699.71</v>
      </c>
      <c r="H4039" s="13">
        <v>2096.12</v>
      </c>
      <c r="I4039" s="13">
        <v>3</v>
      </c>
      <c r="J4039" s="13">
        <v>-0.01</v>
      </c>
      <c r="K4039" s="13">
        <v>1</v>
      </c>
      <c r="L4039" s="13">
        <v>5.7999999999999996E-3</v>
      </c>
      <c r="M4039" s="15" t="s">
        <v>6206</v>
      </c>
    </row>
    <row r="4040" spans="1:13" outlineLevel="2" x14ac:dyDescent="0.3">
      <c r="A4040" s="10" t="s">
        <v>468</v>
      </c>
      <c r="B4040" s="11">
        <v>0.35010915404042492</v>
      </c>
      <c r="C4040" s="12" t="s">
        <v>3389</v>
      </c>
      <c r="D4040" s="12" t="s">
        <v>3389</v>
      </c>
      <c r="E4040" s="12"/>
      <c r="F4040" s="13">
        <v>32.89</v>
      </c>
      <c r="G4040" s="13">
        <v>488.26</v>
      </c>
      <c r="H4040" s="13">
        <v>1949.03</v>
      </c>
      <c r="I4040" s="13">
        <v>4</v>
      </c>
      <c r="J4040" s="13">
        <v>-0.01</v>
      </c>
      <c r="K4040" s="13">
        <v>0</v>
      </c>
      <c r="L4040" s="13">
        <v>8.1999999999999998E-4</v>
      </c>
      <c r="M4040" s="15" t="s">
        <v>6206</v>
      </c>
    </row>
    <row r="4041" spans="1:13" outlineLevel="2" x14ac:dyDescent="0.3">
      <c r="A4041" s="10" t="s">
        <v>468</v>
      </c>
      <c r="B4041" s="11">
        <v>0.33622349145647767</v>
      </c>
      <c r="C4041" s="12" t="s">
        <v>472</v>
      </c>
      <c r="D4041" s="12" t="s">
        <v>472</v>
      </c>
      <c r="E4041" s="12"/>
      <c r="F4041" s="13">
        <v>84.7</v>
      </c>
      <c r="G4041" s="13">
        <v>1131.57</v>
      </c>
      <c r="H4041" s="13">
        <v>2261.13</v>
      </c>
      <c r="I4041" s="13">
        <v>2</v>
      </c>
      <c r="J4041" s="13">
        <v>1.03</v>
      </c>
      <c r="K4041" s="13">
        <v>0</v>
      </c>
      <c r="L4041" s="14">
        <v>2.1999999999999998E-8</v>
      </c>
      <c r="M4041" s="15" t="s">
        <v>6206</v>
      </c>
    </row>
    <row r="4042" spans="1:13" outlineLevel="2" x14ac:dyDescent="0.3">
      <c r="A4042" s="10" t="s">
        <v>468</v>
      </c>
      <c r="B4042" s="11">
        <v>0.64463873074881739</v>
      </c>
      <c r="C4042" s="12" t="s">
        <v>472</v>
      </c>
      <c r="D4042" s="12" t="s">
        <v>472</v>
      </c>
      <c r="E4042" s="12"/>
      <c r="F4042" s="13">
        <v>54.02</v>
      </c>
      <c r="G4042" s="13">
        <v>754.37</v>
      </c>
      <c r="H4042" s="13">
        <v>2260.09</v>
      </c>
      <c r="I4042" s="13">
        <v>3</v>
      </c>
      <c r="J4042" s="13">
        <v>-0.01</v>
      </c>
      <c r="K4042" s="13">
        <v>0</v>
      </c>
      <c r="L4042" s="14">
        <v>8.6000000000000007E-6</v>
      </c>
      <c r="M4042" s="15" t="s">
        <v>6205</v>
      </c>
    </row>
    <row r="4043" spans="1:13" outlineLevel="2" x14ac:dyDescent="0.3">
      <c r="A4043" s="10" t="s">
        <v>468</v>
      </c>
      <c r="B4043" s="11">
        <v>1.3870804701392313E-3</v>
      </c>
      <c r="C4043" s="12" t="s">
        <v>472</v>
      </c>
      <c r="D4043" s="12" t="s">
        <v>472</v>
      </c>
      <c r="E4043" s="12"/>
      <c r="F4043" s="13">
        <v>33.840000000000003</v>
      </c>
      <c r="G4043" s="13">
        <v>566.02</v>
      </c>
      <c r="H4043" s="13">
        <v>2260.0700000000002</v>
      </c>
      <c r="I4043" s="13">
        <v>4</v>
      </c>
      <c r="J4043" s="13">
        <v>-0.03</v>
      </c>
      <c r="K4043" s="13">
        <v>0</v>
      </c>
      <c r="L4043" s="13">
        <v>6.7000000000000002E-4</v>
      </c>
      <c r="M4043" s="15" t="s">
        <v>6206</v>
      </c>
    </row>
    <row r="4044" spans="1:13" outlineLevel="2" x14ac:dyDescent="0.3">
      <c r="A4044" s="10" t="s">
        <v>468</v>
      </c>
      <c r="B4044" s="11">
        <v>0.18909323686735013</v>
      </c>
      <c r="C4044" s="12" t="s">
        <v>3387</v>
      </c>
      <c r="D4044" s="12" t="s">
        <v>3387</v>
      </c>
      <c r="E4044" s="12"/>
      <c r="F4044" s="13">
        <v>46</v>
      </c>
      <c r="G4044" s="13">
        <v>594.34</v>
      </c>
      <c r="H4044" s="13">
        <v>1186.67</v>
      </c>
      <c r="I4044" s="13">
        <v>2</v>
      </c>
      <c r="J4044" s="13">
        <v>-0.01</v>
      </c>
      <c r="K4044" s="13">
        <v>0</v>
      </c>
      <c r="L4044" s="13">
        <v>1.9E-3</v>
      </c>
      <c r="M4044" s="15" t="s">
        <v>6206</v>
      </c>
    </row>
    <row r="4045" spans="1:13" outlineLevel="2" x14ac:dyDescent="0.3">
      <c r="A4045" s="10" t="s">
        <v>468</v>
      </c>
      <c r="B4045" s="11">
        <v>0.27174212922491586</v>
      </c>
      <c r="C4045" s="12" t="s">
        <v>3387</v>
      </c>
      <c r="D4045" s="12" t="s">
        <v>3387</v>
      </c>
      <c r="E4045" s="12"/>
      <c r="F4045" s="13">
        <v>23.06</v>
      </c>
      <c r="G4045" s="13">
        <v>396.56</v>
      </c>
      <c r="H4045" s="13">
        <v>1186.6600000000001</v>
      </c>
      <c r="I4045" s="13">
        <v>3</v>
      </c>
      <c r="J4045" s="13">
        <v>-0.02</v>
      </c>
      <c r="K4045" s="13">
        <v>0</v>
      </c>
      <c r="L4045" s="13">
        <v>0.03</v>
      </c>
      <c r="M4045" s="15" t="s">
        <v>6206</v>
      </c>
    </row>
    <row r="4046" spans="1:13" outlineLevel="2" x14ac:dyDescent="0.3">
      <c r="A4046" s="10" t="s">
        <v>468</v>
      </c>
      <c r="B4046" s="11">
        <v>1.5738207786240601</v>
      </c>
      <c r="C4046" s="12" t="s">
        <v>474</v>
      </c>
      <c r="D4046" s="12" t="s">
        <v>474</v>
      </c>
      <c r="E4046" s="12" t="s">
        <v>1</v>
      </c>
      <c r="F4046" s="13">
        <v>141.69</v>
      </c>
      <c r="G4046" s="13">
        <v>1121.92</v>
      </c>
      <c r="H4046" s="13">
        <v>3362.73</v>
      </c>
      <c r="I4046" s="13">
        <v>3</v>
      </c>
      <c r="J4046" s="13">
        <v>0.04</v>
      </c>
      <c r="K4046" s="13">
        <v>0</v>
      </c>
      <c r="L4046" s="14">
        <v>1E-13</v>
      </c>
      <c r="M4046" s="15" t="s">
        <v>6208</v>
      </c>
    </row>
    <row r="4047" spans="1:13" outlineLevel="2" x14ac:dyDescent="0.3">
      <c r="A4047" s="10" t="s">
        <v>468</v>
      </c>
      <c r="B4047" s="11">
        <v>0.59140597042460208</v>
      </c>
      <c r="C4047" s="12" t="s">
        <v>474</v>
      </c>
      <c r="D4047" s="12" t="s">
        <v>474</v>
      </c>
      <c r="E4047" s="12"/>
      <c r="F4047" s="13">
        <v>119.46</v>
      </c>
      <c r="G4047" s="13">
        <v>837.93</v>
      </c>
      <c r="H4047" s="13">
        <v>3347.69</v>
      </c>
      <c r="I4047" s="13">
        <v>4</v>
      </c>
      <c r="J4047" s="13">
        <v>0.99</v>
      </c>
      <c r="K4047" s="13">
        <v>0</v>
      </c>
      <c r="L4047" s="14">
        <v>6.8000000000000001E-12</v>
      </c>
      <c r="M4047" s="15" t="s">
        <v>6204</v>
      </c>
    </row>
    <row r="4048" spans="1:13" outlineLevel="2" x14ac:dyDescent="0.3">
      <c r="A4048" s="10" t="s">
        <v>468</v>
      </c>
      <c r="B4048" s="11">
        <v>0.40977479318514054</v>
      </c>
      <c r="C4048" s="12" t="s">
        <v>474</v>
      </c>
      <c r="D4048" s="12" t="s">
        <v>474</v>
      </c>
      <c r="E4048" s="12" t="s">
        <v>1</v>
      </c>
      <c r="F4048" s="13">
        <v>59.51</v>
      </c>
      <c r="G4048" s="13">
        <v>841.94</v>
      </c>
      <c r="H4048" s="13">
        <v>3363.71</v>
      </c>
      <c r="I4048" s="13">
        <v>4</v>
      </c>
      <c r="J4048" s="13">
        <v>1.02</v>
      </c>
      <c r="K4048" s="13">
        <v>0</v>
      </c>
      <c r="L4048" s="14">
        <v>2.7999999999999999E-6</v>
      </c>
      <c r="M4048" s="15" t="s">
        <v>6205</v>
      </c>
    </row>
    <row r="4049" spans="1:13" outlineLevel="2" x14ac:dyDescent="0.3">
      <c r="A4049" s="10" t="s">
        <v>468</v>
      </c>
      <c r="B4049" s="11">
        <v>0.23106784700753125</v>
      </c>
      <c r="C4049" s="12" t="s">
        <v>3386</v>
      </c>
      <c r="D4049" s="12" t="s">
        <v>3386</v>
      </c>
      <c r="E4049" s="12"/>
      <c r="F4049" s="13">
        <v>50.72</v>
      </c>
      <c r="G4049" s="13">
        <v>554.35</v>
      </c>
      <c r="H4049" s="13">
        <v>1106.68</v>
      </c>
      <c r="I4049" s="13">
        <v>2</v>
      </c>
      <c r="J4049" s="13">
        <v>-0.02</v>
      </c>
      <c r="K4049" s="13">
        <v>0</v>
      </c>
      <c r="L4049" s="13">
        <v>9.2000000000000003E-4</v>
      </c>
      <c r="M4049" s="15" t="s">
        <v>6206</v>
      </c>
    </row>
    <row r="4050" spans="1:13" outlineLevel="2" x14ac:dyDescent="0.3">
      <c r="A4050" s="10" t="s">
        <v>468</v>
      </c>
      <c r="B4050" s="11">
        <v>0.18616505831089342</v>
      </c>
      <c r="C4050" s="12" t="s">
        <v>2174</v>
      </c>
      <c r="D4050" s="12" t="s">
        <v>2174</v>
      </c>
      <c r="E4050" s="12"/>
      <c r="F4050" s="13">
        <v>41.15</v>
      </c>
      <c r="G4050" s="13">
        <v>537.34</v>
      </c>
      <c r="H4050" s="13">
        <v>1072.67</v>
      </c>
      <c r="I4050" s="13">
        <v>2</v>
      </c>
      <c r="J4050" s="13">
        <v>-0.01</v>
      </c>
      <c r="K4050" s="13">
        <v>0</v>
      </c>
      <c r="L4050" s="13">
        <v>4.7000000000000002E-3</v>
      </c>
      <c r="M4050" s="15" t="s">
        <v>6205</v>
      </c>
    </row>
    <row r="4051" spans="1:13" outlineLevel="2" x14ac:dyDescent="0.3">
      <c r="A4051" s="10" t="s">
        <v>468</v>
      </c>
      <c r="B4051" s="11">
        <v>0.18343884126339174</v>
      </c>
      <c r="C4051" s="12" t="s">
        <v>2176</v>
      </c>
      <c r="D4051" s="12" t="s">
        <v>2176</v>
      </c>
      <c r="E4051" s="12"/>
      <c r="F4051" s="13">
        <v>47.09</v>
      </c>
      <c r="G4051" s="13">
        <v>653.80999999999995</v>
      </c>
      <c r="H4051" s="13">
        <v>1305.6099999999999</v>
      </c>
      <c r="I4051" s="13">
        <v>2</v>
      </c>
      <c r="J4051" s="13">
        <v>-0.01</v>
      </c>
      <c r="K4051" s="13">
        <v>0</v>
      </c>
      <c r="L4051" s="14">
        <v>4.3999999999999999E-5</v>
      </c>
      <c r="M4051" s="15" t="s">
        <v>6206</v>
      </c>
    </row>
    <row r="4052" spans="1:13" outlineLevel="2" x14ac:dyDescent="0.3">
      <c r="A4052" s="10" t="s">
        <v>468</v>
      </c>
      <c r="B4052" s="11">
        <v>0.85961166145858292</v>
      </c>
      <c r="C4052" s="12" t="s">
        <v>2176</v>
      </c>
      <c r="D4052" s="12" t="s">
        <v>2176</v>
      </c>
      <c r="E4052" s="12" t="s">
        <v>1</v>
      </c>
      <c r="F4052" s="13">
        <v>31.03</v>
      </c>
      <c r="G4052" s="13">
        <v>441.54</v>
      </c>
      <c r="H4052" s="13">
        <v>1321.6</v>
      </c>
      <c r="I4052" s="13">
        <v>3</v>
      </c>
      <c r="J4052" s="13">
        <v>-0.01</v>
      </c>
      <c r="K4052" s="13">
        <v>0</v>
      </c>
      <c r="L4052" s="13">
        <v>1.1999999999999999E-3</v>
      </c>
      <c r="M4052" s="15" t="s">
        <v>6206</v>
      </c>
    </row>
    <row r="4053" spans="1:13" outlineLevel="2" x14ac:dyDescent="0.3">
      <c r="A4053" s="10" t="s">
        <v>468</v>
      </c>
      <c r="B4053" s="11">
        <v>0.2814092599789621</v>
      </c>
      <c r="C4053" s="12" t="s">
        <v>2177</v>
      </c>
      <c r="D4053" s="12" t="s">
        <v>2177</v>
      </c>
      <c r="E4053" s="12"/>
      <c r="F4053" s="13">
        <v>60.97</v>
      </c>
      <c r="G4053" s="13">
        <v>684.39</v>
      </c>
      <c r="H4053" s="13">
        <v>1366.76</v>
      </c>
      <c r="I4053" s="13">
        <v>2</v>
      </c>
      <c r="J4053" s="13">
        <v>-0.01</v>
      </c>
      <c r="K4053" s="13">
        <v>0</v>
      </c>
      <c r="L4053" s="13">
        <v>1.1E-4</v>
      </c>
      <c r="M4053" s="15" t="s">
        <v>6206</v>
      </c>
    </row>
    <row r="4054" spans="1:13" outlineLevel="2" x14ac:dyDescent="0.3">
      <c r="A4054" s="10" t="s">
        <v>468</v>
      </c>
      <c r="B4054" s="11">
        <v>0.25086395839914705</v>
      </c>
      <c r="C4054" s="12" t="s">
        <v>3388</v>
      </c>
      <c r="D4054" s="12" t="s">
        <v>3388</v>
      </c>
      <c r="E4054" s="12"/>
      <c r="F4054" s="13">
        <v>58.67</v>
      </c>
      <c r="G4054" s="13">
        <v>704.92</v>
      </c>
      <c r="H4054" s="13">
        <v>1407.83</v>
      </c>
      <c r="I4054" s="13">
        <v>2</v>
      </c>
      <c r="J4054" s="13">
        <v>-0.01</v>
      </c>
      <c r="K4054" s="13">
        <v>0</v>
      </c>
      <c r="L4054" s="13">
        <v>1.7000000000000001E-4</v>
      </c>
      <c r="M4054" s="15" t="s">
        <v>6206</v>
      </c>
    </row>
    <row r="4055" spans="1:13" outlineLevel="2" x14ac:dyDescent="0.3">
      <c r="A4055" s="10" t="s">
        <v>468</v>
      </c>
      <c r="B4055" s="11">
        <v>0.34937674434730004</v>
      </c>
      <c r="C4055" s="12" t="s">
        <v>470</v>
      </c>
      <c r="D4055" s="12" t="s">
        <v>470</v>
      </c>
      <c r="E4055" s="12"/>
      <c r="F4055" s="13">
        <v>59.06</v>
      </c>
      <c r="G4055" s="13">
        <v>684.39</v>
      </c>
      <c r="H4055" s="13">
        <v>1366.76</v>
      </c>
      <c r="I4055" s="13">
        <v>2</v>
      </c>
      <c r="J4055" s="13">
        <v>-0.01</v>
      </c>
      <c r="K4055" s="13">
        <v>0</v>
      </c>
      <c r="L4055" s="14">
        <v>2.3E-5</v>
      </c>
      <c r="M4055" s="15" t="s">
        <v>6205</v>
      </c>
    </row>
    <row r="4056" spans="1:13" outlineLevel="2" x14ac:dyDescent="0.3">
      <c r="A4056" s="10" t="s">
        <v>468</v>
      </c>
      <c r="B4056" s="11">
        <v>0.2350450484353622</v>
      </c>
      <c r="C4056" s="12" t="s">
        <v>470</v>
      </c>
      <c r="D4056" s="12" t="s">
        <v>470</v>
      </c>
      <c r="E4056" s="12"/>
      <c r="F4056" s="13">
        <v>27.74</v>
      </c>
      <c r="G4056" s="13">
        <v>456.59</v>
      </c>
      <c r="H4056" s="13">
        <v>1366.76</v>
      </c>
      <c r="I4056" s="13">
        <v>3</v>
      </c>
      <c r="J4056" s="13">
        <v>-0.01</v>
      </c>
      <c r="K4056" s="13">
        <v>0</v>
      </c>
      <c r="L4056" s="13">
        <v>8.3999999999999995E-3</v>
      </c>
      <c r="M4056" s="15" t="s">
        <v>6205</v>
      </c>
    </row>
    <row r="4057" spans="1:13" outlineLevel="2" x14ac:dyDescent="0.3">
      <c r="A4057" s="10" t="s">
        <v>468</v>
      </c>
      <c r="B4057" s="11">
        <v>0.2883325018096109</v>
      </c>
      <c r="C4057" s="12" t="s">
        <v>469</v>
      </c>
      <c r="D4057" s="12" t="s">
        <v>469</v>
      </c>
      <c r="E4057" s="12"/>
      <c r="F4057" s="13">
        <v>25.78</v>
      </c>
      <c r="G4057" s="13">
        <v>586.84</v>
      </c>
      <c r="H4057" s="13">
        <v>1171.6600000000001</v>
      </c>
      <c r="I4057" s="13">
        <v>2</v>
      </c>
      <c r="J4057" s="13">
        <v>-0.01</v>
      </c>
      <c r="K4057" s="13">
        <v>0</v>
      </c>
      <c r="L4057" s="13">
        <v>1.7000000000000001E-2</v>
      </c>
      <c r="M4057" s="15" t="s">
        <v>6204</v>
      </c>
    </row>
    <row r="4058" spans="1:13" outlineLevel="2" x14ac:dyDescent="0.3">
      <c r="A4058" s="10" t="s">
        <v>468</v>
      </c>
      <c r="B4058" s="11">
        <v>0.73991662493001242</v>
      </c>
      <c r="C4058" s="12" t="s">
        <v>5501</v>
      </c>
      <c r="D4058" s="12" t="s">
        <v>5501</v>
      </c>
      <c r="E4058" s="12"/>
      <c r="F4058" s="13">
        <v>53.76</v>
      </c>
      <c r="G4058" s="13">
        <v>952.5</v>
      </c>
      <c r="H4058" s="13">
        <v>2854.49</v>
      </c>
      <c r="I4058" s="13">
        <v>3</v>
      </c>
      <c r="J4058" s="13">
        <v>0.05</v>
      </c>
      <c r="K4058" s="13">
        <v>1</v>
      </c>
      <c r="L4058" s="14">
        <v>3.4E-5</v>
      </c>
      <c r="M4058" s="15" t="s">
        <v>6208</v>
      </c>
    </row>
    <row r="4059" spans="1:13" outlineLevel="2" x14ac:dyDescent="0.3">
      <c r="A4059" s="10" t="s">
        <v>468</v>
      </c>
      <c r="B4059" s="11">
        <v>0.35983355853647403</v>
      </c>
      <c r="C4059" s="12" t="s">
        <v>5501</v>
      </c>
      <c r="D4059" s="12" t="s">
        <v>5501</v>
      </c>
      <c r="E4059" s="12"/>
      <c r="F4059" s="13">
        <v>50.69</v>
      </c>
      <c r="G4059" s="13">
        <v>714.61</v>
      </c>
      <c r="H4059" s="13">
        <v>2854.42</v>
      </c>
      <c r="I4059" s="13">
        <v>4</v>
      </c>
      <c r="J4059" s="13">
        <v>-0.02</v>
      </c>
      <c r="K4059" s="13">
        <v>1</v>
      </c>
      <c r="L4059" s="14">
        <v>1.8E-5</v>
      </c>
      <c r="M4059" s="15" t="s">
        <v>6208</v>
      </c>
    </row>
    <row r="4060" spans="1:13" outlineLevel="2" x14ac:dyDescent="0.3">
      <c r="A4060" s="10" t="s">
        <v>468</v>
      </c>
      <c r="B4060" s="11">
        <v>0.29121747866943348</v>
      </c>
      <c r="C4060" s="12" t="s">
        <v>2175</v>
      </c>
      <c r="D4060" s="12" t="s">
        <v>2175</v>
      </c>
      <c r="E4060" s="12"/>
      <c r="F4060" s="13">
        <v>45.45</v>
      </c>
      <c r="G4060" s="13">
        <v>556.79999999999995</v>
      </c>
      <c r="H4060" s="13">
        <v>1111.58</v>
      </c>
      <c r="I4060" s="13">
        <v>2</v>
      </c>
      <c r="J4060" s="13">
        <v>-0.02</v>
      </c>
      <c r="K4060" s="13">
        <v>0</v>
      </c>
      <c r="L4060" s="13">
        <v>1.1999999999999999E-3</v>
      </c>
      <c r="M4060" s="15" t="s">
        <v>6206</v>
      </c>
    </row>
    <row r="4061" spans="1:13" outlineLevel="2" x14ac:dyDescent="0.3">
      <c r="A4061" s="10" t="s">
        <v>468</v>
      </c>
      <c r="B4061" s="11">
        <v>0.37268809734715624</v>
      </c>
      <c r="C4061" s="12" t="s">
        <v>2175</v>
      </c>
      <c r="D4061" s="12" t="s">
        <v>2175</v>
      </c>
      <c r="E4061" s="12" t="s">
        <v>1</v>
      </c>
      <c r="F4061" s="13">
        <v>40.86</v>
      </c>
      <c r="G4061" s="13">
        <v>564.79999999999995</v>
      </c>
      <c r="H4061" s="13">
        <v>1127.5899999999999</v>
      </c>
      <c r="I4061" s="13">
        <v>2</v>
      </c>
      <c r="J4061" s="13">
        <v>-0.01</v>
      </c>
      <c r="K4061" s="13">
        <v>0</v>
      </c>
      <c r="L4061" s="13">
        <v>2.7E-4</v>
      </c>
      <c r="M4061" s="15" t="s">
        <v>6205</v>
      </c>
    </row>
    <row r="4062" spans="1:13" outlineLevel="2" x14ac:dyDescent="0.3">
      <c r="A4062" s="10" t="s">
        <v>468</v>
      </c>
      <c r="B4062" s="11">
        <v>0.27502066749070997</v>
      </c>
      <c r="C4062" s="12" t="s">
        <v>471</v>
      </c>
      <c r="D4062" s="12" t="s">
        <v>471</v>
      </c>
      <c r="E4062" s="12"/>
      <c r="F4062" s="13">
        <v>44.09</v>
      </c>
      <c r="G4062" s="13">
        <v>517.62</v>
      </c>
      <c r="H4062" s="13">
        <v>1549.83</v>
      </c>
      <c r="I4062" s="13">
        <v>3</v>
      </c>
      <c r="J4062" s="13">
        <v>-0.01</v>
      </c>
      <c r="K4062" s="13">
        <v>0</v>
      </c>
      <c r="L4062" s="14">
        <v>7.2999999999999999E-5</v>
      </c>
      <c r="M4062" s="15" t="s">
        <v>6204</v>
      </c>
    </row>
    <row r="4063" spans="1:13" outlineLevel="2" x14ac:dyDescent="0.3">
      <c r="A4063" s="10" t="s">
        <v>468</v>
      </c>
      <c r="B4063" s="11">
        <v>0.51243829927110784</v>
      </c>
      <c r="C4063" s="12" t="s">
        <v>471</v>
      </c>
      <c r="D4063" s="12" t="s">
        <v>471</v>
      </c>
      <c r="E4063" s="12"/>
      <c r="F4063" s="13">
        <v>28.19</v>
      </c>
      <c r="G4063" s="13">
        <v>775.93</v>
      </c>
      <c r="H4063" s="13">
        <v>1549.84</v>
      </c>
      <c r="I4063" s="13">
        <v>2</v>
      </c>
      <c r="J4063" s="13">
        <v>0</v>
      </c>
      <c r="K4063" s="13">
        <v>0</v>
      </c>
      <c r="L4063" s="13">
        <v>2.3E-3</v>
      </c>
      <c r="M4063" s="15" t="s">
        <v>6208</v>
      </c>
    </row>
    <row r="4064" spans="1:13" outlineLevel="2" x14ac:dyDescent="0.3">
      <c r="A4064" s="10" t="s">
        <v>468</v>
      </c>
      <c r="B4064" s="16">
        <v>0.7507231356381302</v>
      </c>
      <c r="C4064" s="12" t="s">
        <v>473</v>
      </c>
      <c r="D4064" s="12" t="s">
        <v>473</v>
      </c>
      <c r="E4064" s="12"/>
      <c r="F4064" s="13">
        <v>43.34</v>
      </c>
      <c r="G4064" s="13">
        <v>757.61</v>
      </c>
      <c r="H4064" s="13">
        <v>3026.4</v>
      </c>
      <c r="I4064" s="13">
        <v>4</v>
      </c>
      <c r="J4064" s="13">
        <v>0.02</v>
      </c>
      <c r="K4064" s="13">
        <v>0</v>
      </c>
      <c r="L4064" s="14">
        <v>8.6000000000000003E-5</v>
      </c>
      <c r="M4064" s="15" t="s">
        <v>6217</v>
      </c>
    </row>
    <row r="4065" spans="1:13" outlineLevel="2" x14ac:dyDescent="0.3">
      <c r="A4065" s="10" t="s">
        <v>468</v>
      </c>
      <c r="B4065" s="16">
        <v>0.33434780185255586</v>
      </c>
      <c r="C4065" s="12" t="s">
        <v>3391</v>
      </c>
      <c r="D4065" s="12" t="s">
        <v>3391</v>
      </c>
      <c r="E4065" s="12"/>
      <c r="F4065" s="13">
        <v>76.23</v>
      </c>
      <c r="G4065" s="13">
        <v>867.43</v>
      </c>
      <c r="H4065" s="13">
        <v>2599.2600000000002</v>
      </c>
      <c r="I4065" s="13">
        <v>3</v>
      </c>
      <c r="J4065" s="13">
        <v>-0.01</v>
      </c>
      <c r="K4065" s="13">
        <v>0</v>
      </c>
      <c r="L4065" s="14">
        <v>7.1E-8</v>
      </c>
      <c r="M4065" s="15" t="s">
        <v>6219</v>
      </c>
    </row>
    <row r="4066" spans="1:13" outlineLevel="2" x14ac:dyDescent="0.3">
      <c r="A4066" s="10" t="s">
        <v>468</v>
      </c>
      <c r="B4066" s="16">
        <v>0.79500010753656658</v>
      </c>
      <c r="C4066" s="12" t="s">
        <v>3391</v>
      </c>
      <c r="D4066" s="12" t="s">
        <v>3391</v>
      </c>
      <c r="E4066" s="12"/>
      <c r="F4066" s="13">
        <v>61.67</v>
      </c>
      <c r="G4066" s="13">
        <v>651.09</v>
      </c>
      <c r="H4066" s="13">
        <v>2600.33</v>
      </c>
      <c r="I4066" s="13">
        <v>4</v>
      </c>
      <c r="J4066" s="13">
        <v>1.06</v>
      </c>
      <c r="K4066" s="13">
        <v>0</v>
      </c>
      <c r="L4066" s="14">
        <v>2.3999999999999999E-6</v>
      </c>
      <c r="M4066" s="15" t="s">
        <v>6219</v>
      </c>
    </row>
    <row r="4067" spans="1:13" outlineLevel="2" x14ac:dyDescent="0.3">
      <c r="A4067" s="10" t="s">
        <v>468</v>
      </c>
      <c r="B4067" s="16">
        <v>0.28722613690134613</v>
      </c>
      <c r="C4067" s="12" t="s">
        <v>3390</v>
      </c>
      <c r="D4067" s="12" t="s">
        <v>3390</v>
      </c>
      <c r="E4067" s="12"/>
      <c r="F4067" s="13">
        <v>27.62</v>
      </c>
      <c r="G4067" s="13">
        <v>525.03</v>
      </c>
      <c r="H4067" s="13">
        <v>2096.1</v>
      </c>
      <c r="I4067" s="13">
        <v>4</v>
      </c>
      <c r="J4067" s="13">
        <v>-0.03</v>
      </c>
      <c r="K4067" s="13">
        <v>1</v>
      </c>
      <c r="L4067" s="13">
        <v>2.5999999999999999E-3</v>
      </c>
      <c r="M4067" s="15" t="s">
        <v>6220</v>
      </c>
    </row>
    <row r="4068" spans="1:13" outlineLevel="2" x14ac:dyDescent="0.3">
      <c r="A4068" s="10" t="s">
        <v>468</v>
      </c>
      <c r="B4068" s="16">
        <v>0.43129319772611335</v>
      </c>
      <c r="C4068" s="12" t="s">
        <v>3389</v>
      </c>
      <c r="D4068" s="12" t="s">
        <v>3389</v>
      </c>
      <c r="E4068" s="12"/>
      <c r="F4068" s="13">
        <v>39.53</v>
      </c>
      <c r="G4068" s="13">
        <v>650.67999999999995</v>
      </c>
      <c r="H4068" s="13">
        <v>1949.02</v>
      </c>
      <c r="I4068" s="13">
        <v>3</v>
      </c>
      <c r="J4068" s="13">
        <v>-0.01</v>
      </c>
      <c r="K4068" s="13">
        <v>0</v>
      </c>
      <c r="L4068" s="13">
        <v>8.8000000000000003E-4</v>
      </c>
      <c r="M4068" s="15" t="s">
        <v>6219</v>
      </c>
    </row>
    <row r="4069" spans="1:13" outlineLevel="2" x14ac:dyDescent="0.3">
      <c r="A4069" s="10" t="s">
        <v>468</v>
      </c>
      <c r="B4069" s="16">
        <v>0.45850428405881283</v>
      </c>
      <c r="C4069" s="12" t="s">
        <v>3389</v>
      </c>
      <c r="D4069" s="12" t="s">
        <v>3389</v>
      </c>
      <c r="E4069" s="12"/>
      <c r="F4069" s="13">
        <v>28.55</v>
      </c>
      <c r="G4069" s="13">
        <v>488.26</v>
      </c>
      <c r="H4069" s="13">
        <v>1949.01</v>
      </c>
      <c r="I4069" s="13">
        <v>4</v>
      </c>
      <c r="J4069" s="13">
        <v>-0.03</v>
      </c>
      <c r="K4069" s="13">
        <v>0</v>
      </c>
      <c r="L4069" s="13">
        <v>2.0999999999999999E-3</v>
      </c>
      <c r="M4069" s="15" t="s">
        <v>6219</v>
      </c>
    </row>
    <row r="4070" spans="1:13" outlineLevel="2" x14ac:dyDescent="0.3">
      <c r="A4070" s="10" t="s">
        <v>468</v>
      </c>
      <c r="B4070" s="16">
        <v>0.42003802668694806</v>
      </c>
      <c r="C4070" s="12" t="s">
        <v>472</v>
      </c>
      <c r="D4070" s="12" t="s">
        <v>472</v>
      </c>
      <c r="E4070" s="12"/>
      <c r="F4070" s="13">
        <v>68.69</v>
      </c>
      <c r="G4070" s="13">
        <v>754.37</v>
      </c>
      <c r="H4070" s="13">
        <v>2260.09</v>
      </c>
      <c r="I4070" s="13">
        <v>3</v>
      </c>
      <c r="J4070" s="13">
        <v>-0.01</v>
      </c>
      <c r="K4070" s="13">
        <v>0</v>
      </c>
      <c r="L4070" s="14">
        <v>3.5999999999999999E-7</v>
      </c>
      <c r="M4070" s="15" t="s">
        <v>6218</v>
      </c>
    </row>
    <row r="4071" spans="1:13" outlineLevel="2" x14ac:dyDescent="0.3">
      <c r="A4071" s="10" t="s">
        <v>468</v>
      </c>
      <c r="B4071" s="16">
        <v>0.85824013607715433</v>
      </c>
      <c r="C4071" s="12" t="s">
        <v>472</v>
      </c>
      <c r="D4071" s="12" t="s">
        <v>472</v>
      </c>
      <c r="E4071" s="12"/>
      <c r="F4071" s="13">
        <v>33.5</v>
      </c>
      <c r="G4071" s="13">
        <v>566.03</v>
      </c>
      <c r="H4071" s="13">
        <v>2260.09</v>
      </c>
      <c r="I4071" s="13">
        <v>4</v>
      </c>
      <c r="J4071" s="13">
        <v>0</v>
      </c>
      <c r="K4071" s="13">
        <v>0</v>
      </c>
      <c r="L4071" s="13">
        <v>7.2000000000000005E-4</v>
      </c>
      <c r="M4071" s="15" t="s">
        <v>6218</v>
      </c>
    </row>
    <row r="4072" spans="1:13" outlineLevel="2" x14ac:dyDescent="0.3">
      <c r="A4072" s="10" t="s">
        <v>468</v>
      </c>
      <c r="B4072" s="16">
        <v>0.56785916174157702</v>
      </c>
      <c r="C4072" s="12" t="s">
        <v>3387</v>
      </c>
      <c r="D4072" s="12" t="s">
        <v>3387</v>
      </c>
      <c r="E4072" s="12"/>
      <c r="F4072" s="13">
        <v>36.950000000000003</v>
      </c>
      <c r="G4072" s="13">
        <v>594.34</v>
      </c>
      <c r="H4072" s="13">
        <v>1186.6600000000001</v>
      </c>
      <c r="I4072" s="13">
        <v>2</v>
      </c>
      <c r="J4072" s="13">
        <v>-0.02</v>
      </c>
      <c r="K4072" s="13">
        <v>0</v>
      </c>
      <c r="L4072" s="13">
        <v>5.0000000000000001E-3</v>
      </c>
      <c r="M4072" s="15" t="s">
        <v>6220</v>
      </c>
    </row>
    <row r="4073" spans="1:13" outlineLevel="2" x14ac:dyDescent="0.3">
      <c r="A4073" s="10" t="s">
        <v>468</v>
      </c>
      <c r="B4073" s="16">
        <v>0.66627322557527224</v>
      </c>
      <c r="C4073" s="12" t="s">
        <v>474</v>
      </c>
      <c r="D4073" s="12" t="s">
        <v>474</v>
      </c>
      <c r="E4073" s="12" t="s">
        <v>1</v>
      </c>
      <c r="F4073" s="13">
        <v>121.4</v>
      </c>
      <c r="G4073" s="13">
        <v>1121.92</v>
      </c>
      <c r="H4073" s="13">
        <v>3362.75</v>
      </c>
      <c r="I4073" s="13">
        <v>3</v>
      </c>
      <c r="J4073" s="13">
        <v>0.06</v>
      </c>
      <c r="K4073" s="13">
        <v>0</v>
      </c>
      <c r="L4073" s="14">
        <v>4.0999999999999999E-12</v>
      </c>
      <c r="M4073" s="15" t="s">
        <v>6220</v>
      </c>
    </row>
    <row r="4074" spans="1:13" outlineLevel="2" x14ac:dyDescent="0.3">
      <c r="A4074" s="10" t="s">
        <v>468</v>
      </c>
      <c r="B4074" s="16">
        <v>0.62002471413345162</v>
      </c>
      <c r="C4074" s="12" t="s">
        <v>474</v>
      </c>
      <c r="D4074" s="12" t="s">
        <v>474</v>
      </c>
      <c r="E4074" s="12" t="s">
        <v>1</v>
      </c>
      <c r="F4074" s="13">
        <v>81.41</v>
      </c>
      <c r="G4074" s="13">
        <v>841.68</v>
      </c>
      <c r="H4074" s="13">
        <v>3362.68</v>
      </c>
      <c r="I4074" s="13">
        <v>4</v>
      </c>
      <c r="J4074" s="13">
        <v>-0.01</v>
      </c>
      <c r="K4074" s="13">
        <v>0</v>
      </c>
      <c r="L4074" s="14">
        <v>2.3000000000000001E-8</v>
      </c>
      <c r="M4074" s="15" t="s">
        <v>6220</v>
      </c>
    </row>
    <row r="4075" spans="1:13" outlineLevel="2" x14ac:dyDescent="0.3">
      <c r="A4075" s="10" t="s">
        <v>468</v>
      </c>
      <c r="B4075" s="16">
        <v>0.59629227310548316</v>
      </c>
      <c r="C4075" s="12" t="s">
        <v>474</v>
      </c>
      <c r="D4075" s="12" t="s">
        <v>474</v>
      </c>
      <c r="E4075" s="12"/>
      <c r="F4075" s="13">
        <v>54.13</v>
      </c>
      <c r="G4075" s="13">
        <v>837.68</v>
      </c>
      <c r="H4075" s="13">
        <v>3346.71</v>
      </c>
      <c r="I4075" s="13">
        <v>4</v>
      </c>
      <c r="J4075" s="13">
        <v>0.01</v>
      </c>
      <c r="K4075" s="13">
        <v>0</v>
      </c>
      <c r="L4075" s="14">
        <v>8.3999999999999992E-6</v>
      </c>
      <c r="M4075" s="15" t="s">
        <v>6218</v>
      </c>
    </row>
    <row r="4076" spans="1:13" outlineLevel="2" x14ac:dyDescent="0.3">
      <c r="A4076" s="10" t="s">
        <v>468</v>
      </c>
      <c r="B4076" s="16">
        <v>1.2363297702009906</v>
      </c>
      <c r="C4076" s="12" t="s">
        <v>474</v>
      </c>
      <c r="D4076" s="12" t="s">
        <v>474</v>
      </c>
      <c r="E4076" s="12"/>
      <c r="F4076" s="13">
        <v>39.35</v>
      </c>
      <c r="G4076" s="13">
        <v>1116.5899999999999</v>
      </c>
      <c r="H4076" s="13">
        <v>3346.75</v>
      </c>
      <c r="I4076" s="13">
        <v>3</v>
      </c>
      <c r="J4076" s="13">
        <v>0.06</v>
      </c>
      <c r="K4076" s="13">
        <v>0</v>
      </c>
      <c r="L4076" s="13">
        <v>1.2999999999999999E-3</v>
      </c>
      <c r="M4076" s="15" t="s">
        <v>6217</v>
      </c>
    </row>
    <row r="4077" spans="1:13" outlineLevel="2" x14ac:dyDescent="0.3">
      <c r="A4077" s="10" t="s">
        <v>468</v>
      </c>
      <c r="B4077" s="16">
        <v>0.25884470632550738</v>
      </c>
      <c r="C4077" s="12" t="s">
        <v>3386</v>
      </c>
      <c r="D4077" s="12" t="s">
        <v>3386</v>
      </c>
      <c r="E4077" s="12"/>
      <c r="F4077" s="13">
        <v>50.03</v>
      </c>
      <c r="G4077" s="13">
        <v>554.34</v>
      </c>
      <c r="H4077" s="13">
        <v>1106.68</v>
      </c>
      <c r="I4077" s="13">
        <v>2</v>
      </c>
      <c r="J4077" s="13">
        <v>-0.02</v>
      </c>
      <c r="K4077" s="13">
        <v>0</v>
      </c>
      <c r="L4077" s="13">
        <v>1.1000000000000001E-3</v>
      </c>
      <c r="M4077" s="15" t="s">
        <v>6219</v>
      </c>
    </row>
    <row r="4078" spans="1:13" outlineLevel="2" x14ac:dyDescent="0.3">
      <c r="A4078" s="10" t="s">
        <v>468</v>
      </c>
      <c r="B4078" s="16">
        <v>0.27230621051806292</v>
      </c>
      <c r="C4078" s="12" t="s">
        <v>2174</v>
      </c>
      <c r="D4078" s="12" t="s">
        <v>2174</v>
      </c>
      <c r="E4078" s="12"/>
      <c r="F4078" s="13">
        <v>33.9</v>
      </c>
      <c r="G4078" s="13">
        <v>537.34</v>
      </c>
      <c r="H4078" s="13">
        <v>1072.67</v>
      </c>
      <c r="I4078" s="13">
        <v>2</v>
      </c>
      <c r="J4078" s="13">
        <v>-0.01</v>
      </c>
      <c r="K4078" s="13">
        <v>0</v>
      </c>
      <c r="L4078" s="13">
        <v>2.5000000000000001E-2</v>
      </c>
      <c r="M4078" s="15" t="s">
        <v>6218</v>
      </c>
    </row>
    <row r="4079" spans="1:13" outlineLevel="2" x14ac:dyDescent="0.3">
      <c r="A4079" s="10" t="s">
        <v>468</v>
      </c>
      <c r="B4079" s="16">
        <v>0.26536309921056206</v>
      </c>
      <c r="C4079" s="12" t="s">
        <v>2176</v>
      </c>
      <c r="D4079" s="12" t="s">
        <v>2176</v>
      </c>
      <c r="E4079" s="12"/>
      <c r="F4079" s="13">
        <v>55.24</v>
      </c>
      <c r="G4079" s="13">
        <v>653.80999999999995</v>
      </c>
      <c r="H4079" s="13">
        <v>1305.6099999999999</v>
      </c>
      <c r="I4079" s="13">
        <v>2</v>
      </c>
      <c r="J4079" s="13">
        <v>-0.01</v>
      </c>
      <c r="K4079" s="13">
        <v>0</v>
      </c>
      <c r="L4079" s="14">
        <v>7.3000000000000004E-6</v>
      </c>
      <c r="M4079" s="15" t="s">
        <v>6219</v>
      </c>
    </row>
    <row r="4080" spans="1:13" outlineLevel="2" x14ac:dyDescent="0.3">
      <c r="A4080" s="10" t="s">
        <v>468</v>
      </c>
      <c r="B4080" s="16">
        <v>4.1325828555935348E-2</v>
      </c>
      <c r="C4080" s="12" t="s">
        <v>2176</v>
      </c>
      <c r="D4080" s="12" t="s">
        <v>2176</v>
      </c>
      <c r="E4080" s="12" t="s">
        <v>1</v>
      </c>
      <c r="F4080" s="13">
        <v>24.63</v>
      </c>
      <c r="G4080" s="13">
        <v>661.81</v>
      </c>
      <c r="H4080" s="13">
        <v>1321.61</v>
      </c>
      <c r="I4080" s="13">
        <v>2</v>
      </c>
      <c r="J4080" s="13">
        <v>-0.01</v>
      </c>
      <c r="K4080" s="13">
        <v>0</v>
      </c>
      <c r="L4080" s="13">
        <v>7.3000000000000001E-3</v>
      </c>
      <c r="M4080" s="15" t="s">
        <v>6219</v>
      </c>
    </row>
    <row r="4081" spans="1:13" outlineLevel="2" x14ac:dyDescent="0.3">
      <c r="A4081" s="10" t="s">
        <v>468</v>
      </c>
      <c r="B4081" s="16">
        <v>0.56047764035528935</v>
      </c>
      <c r="C4081" s="12" t="s">
        <v>2177</v>
      </c>
      <c r="D4081" s="12" t="s">
        <v>2177</v>
      </c>
      <c r="E4081" s="12"/>
      <c r="F4081" s="13">
        <v>58.85</v>
      </c>
      <c r="G4081" s="13">
        <v>684.38</v>
      </c>
      <c r="H4081" s="13">
        <v>1366.75</v>
      </c>
      <c r="I4081" s="13">
        <v>2</v>
      </c>
      <c r="J4081" s="13">
        <v>-0.02</v>
      </c>
      <c r="K4081" s="13">
        <v>0</v>
      </c>
      <c r="L4081" s="13">
        <v>2.5000000000000001E-4</v>
      </c>
      <c r="M4081" s="15" t="s">
        <v>6219</v>
      </c>
    </row>
    <row r="4082" spans="1:13" outlineLevel="2" x14ac:dyDescent="0.3">
      <c r="A4082" s="10" t="s">
        <v>468</v>
      </c>
      <c r="B4082" s="16">
        <v>0.28824591447641995</v>
      </c>
      <c r="C4082" s="12" t="s">
        <v>2177</v>
      </c>
      <c r="D4082" s="12" t="s">
        <v>2177</v>
      </c>
      <c r="E4082" s="12"/>
      <c r="F4082" s="13">
        <v>25.55</v>
      </c>
      <c r="G4082" s="13">
        <v>456.59</v>
      </c>
      <c r="H4082" s="13">
        <v>1366.76</v>
      </c>
      <c r="I4082" s="13">
        <v>3</v>
      </c>
      <c r="J4082" s="13">
        <v>-0.01</v>
      </c>
      <c r="K4082" s="13">
        <v>0</v>
      </c>
      <c r="L4082" s="13">
        <v>1.6E-2</v>
      </c>
      <c r="M4082" s="15" t="s">
        <v>6218</v>
      </c>
    </row>
    <row r="4083" spans="1:13" outlineLevel="2" x14ac:dyDescent="0.3">
      <c r="A4083" s="10" t="s">
        <v>468</v>
      </c>
      <c r="B4083" s="16">
        <v>0.34694686884329073</v>
      </c>
      <c r="C4083" s="12" t="s">
        <v>3388</v>
      </c>
      <c r="D4083" s="12" t="s">
        <v>3388</v>
      </c>
      <c r="E4083" s="12"/>
      <c r="F4083" s="13">
        <v>51.43</v>
      </c>
      <c r="G4083" s="13">
        <v>704.92</v>
      </c>
      <c r="H4083" s="13">
        <v>1407.82</v>
      </c>
      <c r="I4083" s="13">
        <v>2</v>
      </c>
      <c r="J4083" s="13">
        <v>-0.02</v>
      </c>
      <c r="K4083" s="13">
        <v>0</v>
      </c>
      <c r="L4083" s="13">
        <v>1.8000000000000001E-4</v>
      </c>
      <c r="M4083" s="15" t="s">
        <v>6220</v>
      </c>
    </row>
    <row r="4084" spans="1:13" outlineLevel="2" x14ac:dyDescent="0.3">
      <c r="A4084" s="10" t="s">
        <v>468</v>
      </c>
      <c r="B4084" s="16">
        <v>0.27458258372698968</v>
      </c>
      <c r="C4084" s="12" t="s">
        <v>3388</v>
      </c>
      <c r="D4084" s="12" t="s">
        <v>3388</v>
      </c>
      <c r="E4084" s="12"/>
      <c r="F4084" s="13">
        <v>31.78</v>
      </c>
      <c r="G4084" s="13">
        <v>470.28</v>
      </c>
      <c r="H4084" s="13">
        <v>1407.81</v>
      </c>
      <c r="I4084" s="13">
        <v>3</v>
      </c>
      <c r="J4084" s="13">
        <v>-0.03</v>
      </c>
      <c r="K4084" s="13">
        <v>0</v>
      </c>
      <c r="L4084" s="13">
        <v>7.7999999999999996E-3</v>
      </c>
      <c r="M4084" s="15" t="s">
        <v>6220</v>
      </c>
    </row>
    <row r="4085" spans="1:13" outlineLevel="2" x14ac:dyDescent="0.3">
      <c r="A4085" s="10" t="s">
        <v>468</v>
      </c>
      <c r="B4085" s="16">
        <v>0.36311828263163209</v>
      </c>
      <c r="C4085" s="12" t="s">
        <v>470</v>
      </c>
      <c r="D4085" s="12" t="s">
        <v>470</v>
      </c>
      <c r="E4085" s="12"/>
      <c r="F4085" s="13">
        <v>57.74</v>
      </c>
      <c r="G4085" s="13">
        <v>684.39</v>
      </c>
      <c r="H4085" s="13">
        <v>1366.76</v>
      </c>
      <c r="I4085" s="13">
        <v>2</v>
      </c>
      <c r="J4085" s="13">
        <v>-0.01</v>
      </c>
      <c r="K4085" s="13">
        <v>0</v>
      </c>
      <c r="L4085" s="14">
        <v>2.0999999999999999E-5</v>
      </c>
      <c r="M4085" s="15" t="s">
        <v>6218</v>
      </c>
    </row>
    <row r="4086" spans="1:13" outlineLevel="2" x14ac:dyDescent="0.3">
      <c r="A4086" s="10" t="s">
        <v>468</v>
      </c>
      <c r="B4086" s="16">
        <v>0.25529726561634425</v>
      </c>
      <c r="C4086" s="12" t="s">
        <v>470</v>
      </c>
      <c r="D4086" s="12" t="s">
        <v>470</v>
      </c>
      <c r="E4086" s="12"/>
      <c r="F4086" s="13">
        <v>25.57</v>
      </c>
      <c r="G4086" s="13">
        <v>456.59</v>
      </c>
      <c r="H4086" s="13">
        <v>1366.76</v>
      </c>
      <c r="I4086" s="13">
        <v>3</v>
      </c>
      <c r="J4086" s="13">
        <v>-0.01</v>
      </c>
      <c r="K4086" s="13">
        <v>0</v>
      </c>
      <c r="L4086" s="13">
        <v>0.02</v>
      </c>
      <c r="M4086" s="15" t="s">
        <v>6218</v>
      </c>
    </row>
    <row r="4087" spans="1:13" outlineLevel="2" x14ac:dyDescent="0.3">
      <c r="A4087" s="10" t="s">
        <v>468</v>
      </c>
      <c r="B4087" s="16">
        <v>0.23420556726523928</v>
      </c>
      <c r="C4087" s="12" t="s">
        <v>6312</v>
      </c>
      <c r="D4087" s="17" t="s">
        <v>6312</v>
      </c>
      <c r="E4087" s="12"/>
      <c r="F4087" s="13">
        <v>23.25</v>
      </c>
      <c r="G4087" s="13">
        <v>654.38</v>
      </c>
      <c r="H4087" s="13">
        <v>2613.4699999999998</v>
      </c>
      <c r="I4087" s="13">
        <v>4</v>
      </c>
      <c r="J4087" s="13">
        <v>0.98</v>
      </c>
      <c r="K4087" s="13">
        <v>1</v>
      </c>
      <c r="L4087" s="13">
        <v>0.53</v>
      </c>
      <c r="M4087" s="15" t="s">
        <v>6218</v>
      </c>
    </row>
    <row r="4088" spans="1:13" outlineLevel="2" x14ac:dyDescent="0.3">
      <c r="A4088" s="10" t="s">
        <v>468</v>
      </c>
      <c r="B4088" s="16">
        <v>0.39885366995029942</v>
      </c>
      <c r="C4088" s="12" t="s">
        <v>469</v>
      </c>
      <c r="D4088" s="12" t="s">
        <v>469</v>
      </c>
      <c r="E4088" s="12"/>
      <c r="F4088" s="13">
        <v>31.71</v>
      </c>
      <c r="G4088" s="13">
        <v>391.56</v>
      </c>
      <c r="H4088" s="13">
        <v>1171.6500000000001</v>
      </c>
      <c r="I4088" s="13">
        <v>3</v>
      </c>
      <c r="J4088" s="13">
        <v>-0.02</v>
      </c>
      <c r="K4088" s="13">
        <v>0</v>
      </c>
      <c r="L4088" s="13">
        <v>2.8000000000000001E-2</v>
      </c>
      <c r="M4088" s="15" t="s">
        <v>6217</v>
      </c>
    </row>
    <row r="4089" spans="1:13" outlineLevel="2" x14ac:dyDescent="0.3">
      <c r="A4089" s="10" t="s">
        <v>468</v>
      </c>
      <c r="B4089" s="16">
        <v>0.63044911865556075</v>
      </c>
      <c r="C4089" s="12" t="s">
        <v>469</v>
      </c>
      <c r="D4089" s="12" t="s">
        <v>469</v>
      </c>
      <c r="E4089" s="12"/>
      <c r="F4089" s="13">
        <v>26.55</v>
      </c>
      <c r="G4089" s="13">
        <v>586.84</v>
      </c>
      <c r="H4089" s="13">
        <v>1171.6600000000001</v>
      </c>
      <c r="I4089" s="13">
        <v>2</v>
      </c>
      <c r="J4089" s="13">
        <v>-0.01</v>
      </c>
      <c r="K4089" s="13">
        <v>0</v>
      </c>
      <c r="L4089" s="13">
        <v>2.5999999999999999E-2</v>
      </c>
      <c r="M4089" s="15" t="s">
        <v>6217</v>
      </c>
    </row>
    <row r="4090" spans="1:13" outlineLevel="2" x14ac:dyDescent="0.3">
      <c r="A4090" s="10" t="s">
        <v>468</v>
      </c>
      <c r="B4090" s="16">
        <v>0.76652287174589273</v>
      </c>
      <c r="C4090" s="12" t="s">
        <v>5501</v>
      </c>
      <c r="D4090" s="12" t="s">
        <v>5501</v>
      </c>
      <c r="E4090" s="12"/>
      <c r="F4090" s="13">
        <v>47.84</v>
      </c>
      <c r="G4090" s="13">
        <v>714.62</v>
      </c>
      <c r="H4090" s="13">
        <v>2854.44</v>
      </c>
      <c r="I4090" s="13">
        <v>4</v>
      </c>
      <c r="J4090" s="13">
        <v>0</v>
      </c>
      <c r="K4090" s="13">
        <v>1</v>
      </c>
      <c r="L4090" s="14">
        <v>3.3000000000000003E-5</v>
      </c>
      <c r="M4090" s="15" t="s">
        <v>6216</v>
      </c>
    </row>
    <row r="4091" spans="1:13" outlineLevel="2" x14ac:dyDescent="0.3">
      <c r="A4091" s="10" t="s">
        <v>468</v>
      </c>
      <c r="B4091" s="16">
        <v>0.29170520667958005</v>
      </c>
      <c r="C4091" s="12" t="s">
        <v>2175</v>
      </c>
      <c r="D4091" s="12" t="s">
        <v>2175</v>
      </c>
      <c r="E4091" s="12"/>
      <c r="F4091" s="13">
        <v>40.81</v>
      </c>
      <c r="G4091" s="13">
        <v>556.79999999999995</v>
      </c>
      <c r="H4091" s="13">
        <v>1111.5899999999999</v>
      </c>
      <c r="I4091" s="13">
        <v>2</v>
      </c>
      <c r="J4091" s="13">
        <v>-0.01</v>
      </c>
      <c r="K4091" s="13">
        <v>0</v>
      </c>
      <c r="L4091" s="13">
        <v>2E-3</v>
      </c>
      <c r="M4091" s="15" t="s">
        <v>6218</v>
      </c>
    </row>
    <row r="4092" spans="1:13" outlineLevel="1" x14ac:dyDescent="0.3">
      <c r="A4092" s="10" t="s">
        <v>468</v>
      </c>
      <c r="B4092" s="16">
        <v>0.37372189720368504</v>
      </c>
      <c r="C4092" s="12" t="s">
        <v>2175</v>
      </c>
      <c r="D4092" s="12" t="s">
        <v>2175</v>
      </c>
      <c r="E4092" s="12" t="s">
        <v>1</v>
      </c>
      <c r="F4092" s="13">
        <v>34.54</v>
      </c>
      <c r="G4092" s="13">
        <v>564.79999999999995</v>
      </c>
      <c r="H4092" s="13">
        <v>1127.58</v>
      </c>
      <c r="I4092" s="13">
        <v>2</v>
      </c>
      <c r="J4092" s="13">
        <v>-0.01</v>
      </c>
      <c r="K4092" s="13">
        <v>0</v>
      </c>
      <c r="L4092" s="13">
        <v>8.5999999999999998E-4</v>
      </c>
      <c r="M4092" s="15" t="s">
        <v>6218</v>
      </c>
    </row>
    <row r="4093" spans="1:13" outlineLevel="2" x14ac:dyDescent="0.3">
      <c r="A4093" s="10" t="s">
        <v>468</v>
      </c>
      <c r="B4093" s="16">
        <v>0.30354634582291873</v>
      </c>
      <c r="C4093" s="12" t="s">
        <v>471</v>
      </c>
      <c r="D4093" s="12" t="s">
        <v>471</v>
      </c>
      <c r="E4093" s="12"/>
      <c r="F4093" s="13">
        <v>46.96</v>
      </c>
      <c r="G4093" s="13">
        <v>517.62</v>
      </c>
      <c r="H4093" s="13">
        <v>1549.83</v>
      </c>
      <c r="I4093" s="13">
        <v>3</v>
      </c>
      <c r="J4093" s="13">
        <v>-0.01</v>
      </c>
      <c r="K4093" s="13">
        <v>0</v>
      </c>
      <c r="L4093" s="14">
        <v>5.8999999999999998E-5</v>
      </c>
      <c r="M4093" s="15" t="s">
        <v>6217</v>
      </c>
    </row>
    <row r="4094" spans="1:13" outlineLevel="1" x14ac:dyDescent="0.3">
      <c r="A4094" s="10" t="s">
        <v>4219</v>
      </c>
      <c r="B4094" s="11">
        <f>SUBTOTAL(4,B4095:B4095)</f>
        <v>3.8375569034820738</v>
      </c>
      <c r="C4094" s="12">
        <f>COUNTA(C4095:C4095)</f>
        <v>1</v>
      </c>
      <c r="D4094" s="12">
        <v>1</v>
      </c>
      <c r="E4094" s="12">
        <f>COUNTA(E4095:E4095)</f>
        <v>0</v>
      </c>
      <c r="F4094" s="13">
        <f>SUBTOTAL(4,F4095:F4095)</f>
        <v>44.18</v>
      </c>
      <c r="G4094" s="13"/>
      <c r="H4094" s="13"/>
      <c r="I4094" s="13"/>
      <c r="J4094" s="13"/>
      <c r="K4094" s="13">
        <f>SUBTOTAL(4,K4095:K4095)</f>
        <v>0</v>
      </c>
      <c r="L4094" s="13"/>
      <c r="M4094" s="15"/>
    </row>
    <row r="4095" spans="1:13" outlineLevel="2" x14ac:dyDescent="0.3">
      <c r="A4095" s="10" t="s">
        <v>4219</v>
      </c>
      <c r="B4095" s="11">
        <v>3.8375569034820738</v>
      </c>
      <c r="C4095" s="12" t="s">
        <v>4220</v>
      </c>
      <c r="D4095" s="17" t="s">
        <v>4220</v>
      </c>
      <c r="E4095" s="12"/>
      <c r="F4095" s="13">
        <v>44.18</v>
      </c>
      <c r="G4095" s="13">
        <v>612.62</v>
      </c>
      <c r="H4095" s="13">
        <v>1834.84</v>
      </c>
      <c r="I4095" s="13">
        <v>3</v>
      </c>
      <c r="J4095" s="13">
        <v>-0.01</v>
      </c>
      <c r="K4095" s="13">
        <v>0</v>
      </c>
      <c r="L4095" s="13">
        <v>1.1E-4</v>
      </c>
      <c r="M4095" s="15" t="s">
        <v>6206</v>
      </c>
    </row>
    <row r="4096" spans="1:13" outlineLevel="2" x14ac:dyDescent="0.3">
      <c r="A4096" s="10" t="s">
        <v>1753</v>
      </c>
      <c r="B4096" s="11">
        <f>SUBTOTAL(4,B4097:B4107)</f>
        <v>1.2968678146551116</v>
      </c>
      <c r="C4096" s="12">
        <f>COUNTA(C4097:C4107)</f>
        <v>11</v>
      </c>
      <c r="D4096" s="12">
        <v>5</v>
      </c>
      <c r="E4096" s="12">
        <f>COUNTA(E4097:E4107)</f>
        <v>0</v>
      </c>
      <c r="F4096" s="13">
        <f>SUBTOTAL(4,F4097:F4107)</f>
        <v>84.12</v>
      </c>
      <c r="G4096" s="13"/>
      <c r="H4096" s="13"/>
      <c r="I4096" s="13"/>
      <c r="J4096" s="13"/>
      <c r="K4096" s="13">
        <f>SUBTOTAL(4,K4097:K4107)</f>
        <v>2</v>
      </c>
      <c r="L4096" s="13"/>
      <c r="M4096" s="15"/>
    </row>
    <row r="4097" spans="1:13" outlineLevel="2" x14ac:dyDescent="0.3">
      <c r="A4097" s="10" t="s">
        <v>1753</v>
      </c>
      <c r="B4097" s="11">
        <v>0.54638142361436426</v>
      </c>
      <c r="C4097" s="12" t="s">
        <v>3928</v>
      </c>
      <c r="D4097" s="12" t="s">
        <v>3928</v>
      </c>
      <c r="E4097" s="12"/>
      <c r="F4097" s="13">
        <v>24.17</v>
      </c>
      <c r="G4097" s="13">
        <v>481.27</v>
      </c>
      <c r="H4097" s="13">
        <v>960.52</v>
      </c>
      <c r="I4097" s="13">
        <v>2</v>
      </c>
      <c r="J4097" s="13">
        <v>-0.02</v>
      </c>
      <c r="K4097" s="13">
        <v>0</v>
      </c>
      <c r="L4097" s="13">
        <v>0.33</v>
      </c>
      <c r="M4097" s="15" t="s">
        <v>6207</v>
      </c>
    </row>
    <row r="4098" spans="1:13" outlineLevel="2" x14ac:dyDescent="0.3">
      <c r="A4098" s="10" t="s">
        <v>1753</v>
      </c>
      <c r="B4098" s="11">
        <v>0.73704435440059168</v>
      </c>
      <c r="C4098" s="12" t="s">
        <v>5827</v>
      </c>
      <c r="D4098" s="17" t="s">
        <v>5827</v>
      </c>
      <c r="E4098" s="12"/>
      <c r="F4098" s="13">
        <v>84.12</v>
      </c>
      <c r="G4098" s="13">
        <v>809.1</v>
      </c>
      <c r="H4098" s="13">
        <v>2424.27</v>
      </c>
      <c r="I4098" s="13">
        <v>3</v>
      </c>
      <c r="J4098" s="13">
        <v>0.01</v>
      </c>
      <c r="K4098" s="13">
        <v>0</v>
      </c>
      <c r="L4098" s="14">
        <v>1.7999999999999999E-8</v>
      </c>
      <c r="M4098" s="15" t="s">
        <v>6208</v>
      </c>
    </row>
    <row r="4099" spans="1:13" outlineLevel="2" x14ac:dyDescent="0.3">
      <c r="A4099" s="10" t="s">
        <v>1753</v>
      </c>
      <c r="B4099" s="11">
        <v>0.30835636546689521</v>
      </c>
      <c r="C4099" s="12" t="s">
        <v>1754</v>
      </c>
      <c r="D4099" s="17" t="s">
        <v>1754</v>
      </c>
      <c r="E4099" s="12"/>
      <c r="F4099" s="13">
        <v>26.27</v>
      </c>
      <c r="G4099" s="13">
        <v>827.04</v>
      </c>
      <c r="H4099" s="13">
        <v>1652.06</v>
      </c>
      <c r="I4099" s="13">
        <v>2</v>
      </c>
      <c r="J4099" s="13">
        <v>0.02</v>
      </c>
      <c r="K4099" s="13">
        <v>2</v>
      </c>
      <c r="L4099" s="13">
        <v>3.3999999999999998E-3</v>
      </c>
      <c r="M4099" s="15" t="s">
        <v>6204</v>
      </c>
    </row>
    <row r="4100" spans="1:13" outlineLevel="2" x14ac:dyDescent="0.3">
      <c r="A4100" s="10" t="s">
        <v>1753</v>
      </c>
      <c r="B4100" s="11">
        <v>0.58165978071752489</v>
      </c>
      <c r="C4100" s="12" t="s">
        <v>5003</v>
      </c>
      <c r="D4100" s="12" t="s">
        <v>5003</v>
      </c>
      <c r="E4100" s="12"/>
      <c r="F4100" s="13">
        <v>74.69</v>
      </c>
      <c r="G4100" s="13">
        <v>758.41</v>
      </c>
      <c r="H4100" s="13">
        <v>1514.81</v>
      </c>
      <c r="I4100" s="13">
        <v>2</v>
      </c>
      <c r="J4100" s="13">
        <v>-0.03</v>
      </c>
      <c r="K4100" s="13">
        <v>0</v>
      </c>
      <c r="L4100" s="14">
        <v>1.1999999999999999E-7</v>
      </c>
      <c r="M4100" s="15" t="s">
        <v>6207</v>
      </c>
    </row>
    <row r="4101" spans="1:13" outlineLevel="2" x14ac:dyDescent="0.3">
      <c r="A4101" s="10" t="s">
        <v>1753</v>
      </c>
      <c r="B4101" s="11">
        <v>0.63600164632746836</v>
      </c>
      <c r="C4101" s="12" t="s">
        <v>3929</v>
      </c>
      <c r="D4101" s="17" t="s">
        <v>3929</v>
      </c>
      <c r="E4101" s="12"/>
      <c r="F4101" s="13">
        <v>42.39</v>
      </c>
      <c r="G4101" s="13">
        <v>703.34</v>
      </c>
      <c r="H4101" s="13">
        <v>1404.67</v>
      </c>
      <c r="I4101" s="13">
        <v>2</v>
      </c>
      <c r="J4101" s="13">
        <v>0.98</v>
      </c>
      <c r="K4101" s="13">
        <v>0</v>
      </c>
      <c r="L4101" s="13">
        <v>1.7000000000000001E-4</v>
      </c>
      <c r="M4101" s="15" t="s">
        <v>6206</v>
      </c>
    </row>
    <row r="4102" spans="1:13" outlineLevel="2" x14ac:dyDescent="0.3">
      <c r="A4102" s="10" t="s">
        <v>1753</v>
      </c>
      <c r="B4102" s="11">
        <v>1.2968678146551116</v>
      </c>
      <c r="C4102" s="12" t="s">
        <v>2900</v>
      </c>
      <c r="D4102" s="17" t="s">
        <v>2900</v>
      </c>
      <c r="E4102" s="12"/>
      <c r="F4102" s="13">
        <v>26.43</v>
      </c>
      <c r="G4102" s="13">
        <v>746.7</v>
      </c>
      <c r="H4102" s="13">
        <v>2237.09</v>
      </c>
      <c r="I4102" s="13">
        <v>3</v>
      </c>
      <c r="J4102" s="13">
        <v>0</v>
      </c>
      <c r="K4102" s="13">
        <v>0</v>
      </c>
      <c r="L4102" s="13">
        <v>3.3E-3</v>
      </c>
      <c r="M4102" s="15" t="s">
        <v>6205</v>
      </c>
    </row>
    <row r="4103" spans="1:13" outlineLevel="2" x14ac:dyDescent="0.3">
      <c r="A4103" s="10" t="s">
        <v>1753</v>
      </c>
      <c r="B4103" s="11">
        <v>0.78027374366123481</v>
      </c>
      <c r="C4103" s="12" t="s">
        <v>2899</v>
      </c>
      <c r="D4103" s="12" t="s">
        <v>2899</v>
      </c>
      <c r="E4103" s="12"/>
      <c r="F4103" s="13">
        <v>37.64</v>
      </c>
      <c r="G4103" s="13">
        <v>671.35</v>
      </c>
      <c r="H4103" s="13">
        <v>1340.69</v>
      </c>
      <c r="I4103" s="13">
        <v>2</v>
      </c>
      <c r="J4103" s="13">
        <v>-0.02</v>
      </c>
      <c r="K4103" s="13">
        <v>0</v>
      </c>
      <c r="L4103" s="13">
        <v>5.5000000000000003E-4</v>
      </c>
      <c r="M4103" s="15" t="s">
        <v>6205</v>
      </c>
    </row>
    <row r="4104" spans="1:13" outlineLevel="2" x14ac:dyDescent="0.3">
      <c r="A4104" s="10" t="s">
        <v>1753</v>
      </c>
      <c r="B4104" s="16">
        <v>0.84177607024842183</v>
      </c>
      <c r="C4104" s="12" t="s">
        <v>3928</v>
      </c>
      <c r="D4104" s="12" t="s">
        <v>3928</v>
      </c>
      <c r="E4104" s="12"/>
      <c r="F4104" s="13">
        <v>25.64</v>
      </c>
      <c r="G4104" s="13">
        <v>481.27</v>
      </c>
      <c r="H4104" s="13">
        <v>960.52</v>
      </c>
      <c r="I4104" s="13">
        <v>2</v>
      </c>
      <c r="J4104" s="13">
        <v>-0.02</v>
      </c>
      <c r="K4104" s="13">
        <v>0</v>
      </c>
      <c r="L4104" s="13">
        <v>0.14000000000000001</v>
      </c>
      <c r="M4104" s="15" t="s">
        <v>6220</v>
      </c>
    </row>
    <row r="4105" spans="1:13" outlineLevel="2" x14ac:dyDescent="0.3">
      <c r="A4105" s="10" t="s">
        <v>1753</v>
      </c>
      <c r="B4105" s="16">
        <v>0.58309880579033213</v>
      </c>
      <c r="C4105" s="12" t="s">
        <v>6660</v>
      </c>
      <c r="D4105" s="17" t="s">
        <v>6660</v>
      </c>
      <c r="E4105" s="12"/>
      <c r="F4105" s="13">
        <v>30.25</v>
      </c>
      <c r="G4105" s="13">
        <v>650</v>
      </c>
      <c r="H4105" s="13">
        <v>1946.99</v>
      </c>
      <c r="I4105" s="13">
        <v>3</v>
      </c>
      <c r="J4105" s="13">
        <v>0.98</v>
      </c>
      <c r="K4105" s="13">
        <v>0</v>
      </c>
      <c r="L4105" s="13">
        <v>1.5E-3</v>
      </c>
      <c r="M4105" s="15" t="s">
        <v>6220</v>
      </c>
    </row>
    <row r="4106" spans="1:13" outlineLevel="1" x14ac:dyDescent="0.3">
      <c r="A4106" s="10" t="s">
        <v>1753</v>
      </c>
      <c r="B4106" s="16">
        <v>0.65760806283953688</v>
      </c>
      <c r="C4106" s="12" t="s">
        <v>5003</v>
      </c>
      <c r="D4106" s="12" t="s">
        <v>5003</v>
      </c>
      <c r="E4106" s="12"/>
      <c r="F4106" s="13">
        <v>34.97</v>
      </c>
      <c r="G4106" s="13">
        <v>505.95</v>
      </c>
      <c r="H4106" s="13">
        <v>1514.82</v>
      </c>
      <c r="I4106" s="13">
        <v>3</v>
      </c>
      <c r="J4106" s="13">
        <v>-0.02</v>
      </c>
      <c r="K4106" s="13">
        <v>0</v>
      </c>
      <c r="L4106" s="13">
        <v>5.2999999999999998E-4</v>
      </c>
      <c r="M4106" s="15" t="s">
        <v>6220</v>
      </c>
    </row>
    <row r="4107" spans="1:13" outlineLevel="2" x14ac:dyDescent="0.3">
      <c r="A4107" s="10" t="s">
        <v>1753</v>
      </c>
      <c r="B4107" s="16">
        <v>0.87559368865138265</v>
      </c>
      <c r="C4107" s="12" t="s">
        <v>2899</v>
      </c>
      <c r="D4107" s="12" t="s">
        <v>2899</v>
      </c>
      <c r="E4107" s="12"/>
      <c r="F4107" s="13">
        <v>31.79</v>
      </c>
      <c r="G4107" s="13">
        <v>671.35</v>
      </c>
      <c r="H4107" s="13">
        <v>1340.69</v>
      </c>
      <c r="I4107" s="13">
        <v>2</v>
      </c>
      <c r="J4107" s="13">
        <v>-0.02</v>
      </c>
      <c r="K4107" s="13">
        <v>0</v>
      </c>
      <c r="L4107" s="13">
        <v>3.2000000000000002E-3</v>
      </c>
      <c r="M4107" s="15" t="s">
        <v>6218</v>
      </c>
    </row>
    <row r="4108" spans="1:13" outlineLevel="2" x14ac:dyDescent="0.3">
      <c r="A4108" s="10" t="s">
        <v>1426</v>
      </c>
      <c r="B4108" s="11">
        <f>SUBTOTAL(4,B4109:B4111)</f>
        <v>0.77751692210649781</v>
      </c>
      <c r="C4108" s="12">
        <f>COUNTA(C4109:C4111)</f>
        <v>3</v>
      </c>
      <c r="D4108" s="12">
        <v>3</v>
      </c>
      <c r="E4108" s="12">
        <f>COUNTA(E4109:E4111)</f>
        <v>0</v>
      </c>
      <c r="F4108" s="13">
        <f>SUBTOTAL(4,F4109:F4111)</f>
        <v>51.05</v>
      </c>
      <c r="G4108" s="13"/>
      <c r="H4108" s="13"/>
      <c r="I4108" s="13"/>
      <c r="J4108" s="13"/>
      <c r="K4108" s="13">
        <f>SUBTOTAL(4,K4109:K4111)</f>
        <v>1</v>
      </c>
      <c r="L4108" s="13"/>
      <c r="M4108" s="15"/>
    </row>
    <row r="4109" spans="1:13" outlineLevel="2" x14ac:dyDescent="0.3">
      <c r="A4109" s="10" t="s">
        <v>1426</v>
      </c>
      <c r="B4109" s="11">
        <v>0.51821203911293601</v>
      </c>
      <c r="C4109" s="12" t="s">
        <v>4250</v>
      </c>
      <c r="D4109" s="17" t="s">
        <v>4250</v>
      </c>
      <c r="E4109" s="12"/>
      <c r="F4109" s="13">
        <v>38.36</v>
      </c>
      <c r="G4109" s="13">
        <v>795.13</v>
      </c>
      <c r="H4109" s="13">
        <v>2382.36</v>
      </c>
      <c r="I4109" s="13">
        <v>3</v>
      </c>
      <c r="J4109" s="13">
        <v>-0.02</v>
      </c>
      <c r="K4109" s="13">
        <v>1</v>
      </c>
      <c r="L4109" s="13">
        <v>5.1999999999999995E-4</v>
      </c>
      <c r="M4109" s="15" t="s">
        <v>6206</v>
      </c>
    </row>
    <row r="4110" spans="1:13" outlineLevel="1" x14ac:dyDescent="0.3">
      <c r="A4110" s="10" t="s">
        <v>1426</v>
      </c>
      <c r="B4110" s="11">
        <v>0.38170646609328701</v>
      </c>
      <c r="C4110" s="12" t="s">
        <v>5316</v>
      </c>
      <c r="D4110" s="17" t="s">
        <v>5316</v>
      </c>
      <c r="E4110" s="12"/>
      <c r="F4110" s="13">
        <v>32.85</v>
      </c>
      <c r="G4110" s="13">
        <v>749.87</v>
      </c>
      <c r="H4110" s="13">
        <v>1497.72</v>
      </c>
      <c r="I4110" s="13">
        <v>2</v>
      </c>
      <c r="J4110" s="13">
        <v>-0.01</v>
      </c>
      <c r="K4110" s="13">
        <v>0</v>
      </c>
      <c r="L4110" s="13">
        <v>8.3000000000000001E-4</v>
      </c>
      <c r="M4110" s="15" t="s">
        <v>6207</v>
      </c>
    </row>
    <row r="4111" spans="1:13" outlineLevel="2" x14ac:dyDescent="0.3">
      <c r="A4111" s="10" t="s">
        <v>1426</v>
      </c>
      <c r="B4111" s="11">
        <v>0.77751692210649781</v>
      </c>
      <c r="C4111" s="12" t="s">
        <v>1427</v>
      </c>
      <c r="D4111" s="17" t="s">
        <v>1427</v>
      </c>
      <c r="E4111" s="12"/>
      <c r="F4111" s="13">
        <v>51.05</v>
      </c>
      <c r="G4111" s="13">
        <v>820.41</v>
      </c>
      <c r="H4111" s="13">
        <v>1638.8</v>
      </c>
      <c r="I4111" s="13">
        <v>2</v>
      </c>
      <c r="J4111" s="13">
        <v>-0.01</v>
      </c>
      <c r="K4111" s="13">
        <v>0</v>
      </c>
      <c r="L4111" s="14">
        <v>3.1000000000000001E-5</v>
      </c>
      <c r="M4111" s="15" t="s">
        <v>6204</v>
      </c>
    </row>
    <row r="4112" spans="1:13" outlineLevel="2" x14ac:dyDescent="0.3">
      <c r="A4112" s="10" t="s">
        <v>208</v>
      </c>
      <c r="B4112" s="11">
        <f>SUBTOTAL(4,B4113:B4191)</f>
        <v>58.011423563109496</v>
      </c>
      <c r="C4112" s="12">
        <f>COUNTA(C4113:C4191)</f>
        <v>79</v>
      </c>
      <c r="D4112" s="12">
        <v>8</v>
      </c>
      <c r="E4112" s="12">
        <f>COUNTA(E4113:E4191)</f>
        <v>5</v>
      </c>
      <c r="F4112" s="13">
        <f>SUBTOTAL(4,F4113:F4191)</f>
        <v>123.81</v>
      </c>
      <c r="G4112" s="13"/>
      <c r="H4112" s="13"/>
      <c r="I4112" s="13"/>
      <c r="J4112" s="13"/>
      <c r="K4112" s="13">
        <f>SUBTOTAL(4,K4113:K4191)</f>
        <v>2</v>
      </c>
      <c r="L4112" s="14"/>
      <c r="M4112" s="15"/>
    </row>
    <row r="4113" spans="1:13" outlineLevel="2" x14ac:dyDescent="0.3">
      <c r="A4113" s="10" t="s">
        <v>208</v>
      </c>
      <c r="B4113" s="11">
        <v>0.64997586777239846</v>
      </c>
      <c r="C4113" s="12" t="s">
        <v>213</v>
      </c>
      <c r="D4113" s="12" t="s">
        <v>213</v>
      </c>
      <c r="E4113" s="12"/>
      <c r="F4113" s="13">
        <v>99.66</v>
      </c>
      <c r="G4113" s="13">
        <v>804.45</v>
      </c>
      <c r="H4113" s="13">
        <v>1606.88</v>
      </c>
      <c r="I4113" s="13">
        <v>2</v>
      </c>
      <c r="J4113" s="13">
        <v>-0.02</v>
      </c>
      <c r="K4113" s="13">
        <v>0</v>
      </c>
      <c r="L4113" s="14">
        <v>9.6999999999999992E-9</v>
      </c>
      <c r="M4113" s="15" t="s">
        <v>6206</v>
      </c>
    </row>
    <row r="4114" spans="1:13" outlineLevel="2" x14ac:dyDescent="0.3">
      <c r="A4114" s="10" t="s">
        <v>208</v>
      </c>
      <c r="B4114" s="11">
        <v>0.6687566657903824</v>
      </c>
      <c r="C4114" s="12" t="s">
        <v>213</v>
      </c>
      <c r="D4114" s="12" t="s">
        <v>213</v>
      </c>
      <c r="E4114" s="12"/>
      <c r="F4114" s="13">
        <v>26.44</v>
      </c>
      <c r="G4114" s="13">
        <v>536.98</v>
      </c>
      <c r="H4114" s="13">
        <v>1607.92</v>
      </c>
      <c r="I4114" s="13">
        <v>3</v>
      </c>
      <c r="J4114" s="13">
        <v>1.03</v>
      </c>
      <c r="K4114" s="13">
        <v>0</v>
      </c>
      <c r="L4114" s="13">
        <v>6.0000000000000001E-3</v>
      </c>
      <c r="M4114" s="15" t="s">
        <v>6204</v>
      </c>
    </row>
    <row r="4115" spans="1:13" outlineLevel="2" x14ac:dyDescent="0.3">
      <c r="A4115" s="10" t="s">
        <v>208</v>
      </c>
      <c r="B4115" s="11">
        <v>0.62606488410636163</v>
      </c>
      <c r="C4115" s="12" t="s">
        <v>209</v>
      </c>
      <c r="D4115" s="12" t="s">
        <v>209</v>
      </c>
      <c r="E4115" s="12" t="s">
        <v>1</v>
      </c>
      <c r="F4115" s="13">
        <v>33.71</v>
      </c>
      <c r="G4115" s="13">
        <v>418.71</v>
      </c>
      <c r="H4115" s="13">
        <v>835.41</v>
      </c>
      <c r="I4115" s="13">
        <v>2</v>
      </c>
      <c r="J4115" s="13">
        <v>-0.01</v>
      </c>
      <c r="K4115" s="13">
        <v>0</v>
      </c>
      <c r="L4115" s="13">
        <v>1.7999999999999999E-2</v>
      </c>
      <c r="M4115" s="15" t="s">
        <v>6204</v>
      </c>
    </row>
    <row r="4116" spans="1:13" outlineLevel="2" x14ac:dyDescent="0.3">
      <c r="A4116" s="10" t="s">
        <v>208</v>
      </c>
      <c r="B4116" s="11">
        <v>0.71324727718251313</v>
      </c>
      <c r="C4116" s="12" t="s">
        <v>209</v>
      </c>
      <c r="D4116" s="12" t="s">
        <v>209</v>
      </c>
      <c r="E4116" s="12"/>
      <c r="F4116" s="13">
        <v>26.52</v>
      </c>
      <c r="G4116" s="13">
        <v>410.71</v>
      </c>
      <c r="H4116" s="13">
        <v>819.41</v>
      </c>
      <c r="I4116" s="13">
        <v>2</v>
      </c>
      <c r="J4116" s="13">
        <v>-0.02</v>
      </c>
      <c r="K4116" s="13">
        <v>0</v>
      </c>
      <c r="L4116" s="13">
        <v>1.0999999999999999E-2</v>
      </c>
      <c r="M4116" s="15" t="s">
        <v>6206</v>
      </c>
    </row>
    <row r="4117" spans="1:13" outlineLevel="2" x14ac:dyDescent="0.3">
      <c r="A4117" s="10" t="s">
        <v>208</v>
      </c>
      <c r="B4117" s="11">
        <v>0.64384701941974787</v>
      </c>
      <c r="C4117" s="12" t="s">
        <v>217</v>
      </c>
      <c r="D4117" s="12" t="s">
        <v>217</v>
      </c>
      <c r="E4117" s="12"/>
      <c r="F4117" s="13">
        <v>123.81</v>
      </c>
      <c r="G4117" s="13">
        <v>854.1</v>
      </c>
      <c r="H4117" s="13">
        <v>2559.29</v>
      </c>
      <c r="I4117" s="13">
        <v>3</v>
      </c>
      <c r="J4117" s="13">
        <v>0</v>
      </c>
      <c r="K4117" s="13">
        <v>0</v>
      </c>
      <c r="L4117" s="14">
        <v>2.4999999999999998E-12</v>
      </c>
      <c r="M4117" s="15" t="s">
        <v>6204</v>
      </c>
    </row>
    <row r="4118" spans="1:13" outlineLevel="2" x14ac:dyDescent="0.3">
      <c r="A4118" s="10" t="s">
        <v>208</v>
      </c>
      <c r="B4118" s="11">
        <v>0.73000649777254634</v>
      </c>
      <c r="C4118" s="12" t="s">
        <v>217</v>
      </c>
      <c r="D4118" s="12" t="s">
        <v>217</v>
      </c>
      <c r="E4118" s="12"/>
      <c r="F4118" s="13">
        <v>73.290000000000006</v>
      </c>
      <c r="G4118" s="13">
        <v>640.83000000000004</v>
      </c>
      <c r="H4118" s="13">
        <v>2559.2800000000002</v>
      </c>
      <c r="I4118" s="13">
        <v>4</v>
      </c>
      <c r="J4118" s="13">
        <v>-0.01</v>
      </c>
      <c r="K4118" s="13">
        <v>0</v>
      </c>
      <c r="L4118" s="14">
        <v>1.4000000000000001E-7</v>
      </c>
      <c r="M4118" s="15" t="s">
        <v>6204</v>
      </c>
    </row>
    <row r="4119" spans="1:13" outlineLevel="2" x14ac:dyDescent="0.3">
      <c r="A4119" s="10" t="s">
        <v>208</v>
      </c>
      <c r="B4119" s="11">
        <v>0.47600456640245437</v>
      </c>
      <c r="C4119" s="12" t="s">
        <v>5493</v>
      </c>
      <c r="D4119" s="12" t="s">
        <v>5493</v>
      </c>
      <c r="E4119" s="12"/>
      <c r="F4119" s="13">
        <v>23.2</v>
      </c>
      <c r="G4119" s="13">
        <v>522.33000000000004</v>
      </c>
      <c r="H4119" s="13">
        <v>1042.6400000000001</v>
      </c>
      <c r="I4119" s="13">
        <v>2</v>
      </c>
      <c r="J4119" s="13">
        <v>-0.02</v>
      </c>
      <c r="K4119" s="13">
        <v>0</v>
      </c>
      <c r="L4119" s="13">
        <v>0.28000000000000003</v>
      </c>
      <c r="M4119" s="15" t="s">
        <v>6208</v>
      </c>
    </row>
    <row r="4120" spans="1:13" outlineLevel="2" x14ac:dyDescent="0.3">
      <c r="A4120" s="10" t="s">
        <v>208</v>
      </c>
      <c r="B4120" s="11">
        <v>0.54117818655622763</v>
      </c>
      <c r="C4120" s="12" t="s">
        <v>4698</v>
      </c>
      <c r="D4120" s="12" t="s">
        <v>4698</v>
      </c>
      <c r="E4120" s="12"/>
      <c r="F4120" s="13">
        <v>70.63</v>
      </c>
      <c r="G4120" s="13">
        <v>844.41</v>
      </c>
      <c r="H4120" s="13">
        <v>2530.2199999999998</v>
      </c>
      <c r="I4120" s="13">
        <v>3</v>
      </c>
      <c r="J4120" s="13">
        <v>-0.02</v>
      </c>
      <c r="K4120" s="13">
        <v>0</v>
      </c>
      <c r="L4120" s="14">
        <v>2.3999999999999998E-7</v>
      </c>
      <c r="M4120" s="15" t="s">
        <v>6207</v>
      </c>
    </row>
    <row r="4121" spans="1:13" outlineLevel="2" x14ac:dyDescent="0.3">
      <c r="A4121" s="10" t="s">
        <v>208</v>
      </c>
      <c r="B4121" s="11">
        <v>0.24658024569386713</v>
      </c>
      <c r="C4121" s="12" t="s">
        <v>216</v>
      </c>
      <c r="D4121" s="12" t="s">
        <v>216</v>
      </c>
      <c r="E4121" s="12"/>
      <c r="F4121" s="13">
        <v>105.81</v>
      </c>
      <c r="G4121" s="13">
        <v>1049.54</v>
      </c>
      <c r="H4121" s="13">
        <v>2097.0700000000002</v>
      </c>
      <c r="I4121" s="13">
        <v>2</v>
      </c>
      <c r="J4121" s="13">
        <v>-0.01</v>
      </c>
      <c r="K4121" s="13">
        <v>1</v>
      </c>
      <c r="L4121" s="14">
        <v>8.6000000000000003E-10</v>
      </c>
      <c r="M4121" s="15" t="s">
        <v>6204</v>
      </c>
    </row>
    <row r="4122" spans="1:13" outlineLevel="2" x14ac:dyDescent="0.3">
      <c r="A4122" s="10" t="s">
        <v>208</v>
      </c>
      <c r="B4122" s="11">
        <v>0.87259695941951365</v>
      </c>
      <c r="C4122" s="12" t="s">
        <v>216</v>
      </c>
      <c r="D4122" s="12" t="s">
        <v>216</v>
      </c>
      <c r="E4122" s="12"/>
      <c r="F4122" s="13">
        <v>36.619999999999997</v>
      </c>
      <c r="G4122" s="13">
        <v>525.28</v>
      </c>
      <c r="H4122" s="13">
        <v>2097.08</v>
      </c>
      <c r="I4122" s="13">
        <v>4</v>
      </c>
      <c r="J4122" s="13">
        <v>0</v>
      </c>
      <c r="K4122" s="13">
        <v>1</v>
      </c>
      <c r="L4122" s="13">
        <v>3.6999999999999999E-4</v>
      </c>
      <c r="M4122" s="15" t="s">
        <v>6204</v>
      </c>
    </row>
    <row r="4123" spans="1:13" outlineLevel="2" x14ac:dyDescent="0.3">
      <c r="A4123" s="10" t="s">
        <v>208</v>
      </c>
      <c r="B4123" s="11">
        <v>0.5325115481213466</v>
      </c>
      <c r="C4123" s="12" t="s">
        <v>211</v>
      </c>
      <c r="D4123" s="17" t="s">
        <v>211</v>
      </c>
      <c r="E4123" s="12"/>
      <c r="F4123" s="13">
        <v>37.590000000000003</v>
      </c>
      <c r="G4123" s="13">
        <v>609.80999999999995</v>
      </c>
      <c r="H4123" s="13">
        <v>1217.5999999999999</v>
      </c>
      <c r="I4123" s="13">
        <v>2</v>
      </c>
      <c r="J4123" s="13">
        <v>-0.01</v>
      </c>
      <c r="K4123" s="13">
        <v>0</v>
      </c>
      <c r="L4123" s="13">
        <v>3.0000000000000001E-3</v>
      </c>
      <c r="M4123" s="15" t="s">
        <v>6204</v>
      </c>
    </row>
    <row r="4124" spans="1:13" outlineLevel="2" x14ac:dyDescent="0.3">
      <c r="A4124" s="10" t="s">
        <v>208</v>
      </c>
      <c r="B4124" s="11">
        <v>0.71410735307800555</v>
      </c>
      <c r="C4124" s="12" t="s">
        <v>3442</v>
      </c>
      <c r="D4124" s="17" t="s">
        <v>3442</v>
      </c>
      <c r="E4124" s="12"/>
      <c r="F4124" s="13">
        <v>39.5</v>
      </c>
      <c r="G4124" s="13">
        <v>525.62</v>
      </c>
      <c r="H4124" s="13">
        <v>1573.83</v>
      </c>
      <c r="I4124" s="13">
        <v>3</v>
      </c>
      <c r="J4124" s="13">
        <v>-0.02</v>
      </c>
      <c r="K4124" s="13">
        <v>0</v>
      </c>
      <c r="L4124" s="13">
        <v>2.5000000000000001E-4</v>
      </c>
      <c r="M4124" s="15" t="s">
        <v>6206</v>
      </c>
    </row>
    <row r="4125" spans="1:13" outlineLevel="2" x14ac:dyDescent="0.3">
      <c r="A4125" s="10" t="s">
        <v>208</v>
      </c>
      <c r="B4125" s="11">
        <v>0.7363812562553953</v>
      </c>
      <c r="C4125" s="12" t="s">
        <v>215</v>
      </c>
      <c r="D4125" s="12" t="s">
        <v>215</v>
      </c>
      <c r="E4125" s="12"/>
      <c r="F4125" s="13">
        <v>69.510000000000005</v>
      </c>
      <c r="G4125" s="13">
        <v>1006.02</v>
      </c>
      <c r="H4125" s="13">
        <v>2010.03</v>
      </c>
      <c r="I4125" s="13">
        <v>2</v>
      </c>
      <c r="J4125" s="13">
        <v>-0.01</v>
      </c>
      <c r="K4125" s="13">
        <v>0</v>
      </c>
      <c r="L4125" s="14">
        <v>2.9999999999999999E-7</v>
      </c>
      <c r="M4125" s="15" t="s">
        <v>6205</v>
      </c>
    </row>
    <row r="4126" spans="1:13" outlineLevel="2" x14ac:dyDescent="0.3">
      <c r="A4126" s="10" t="s">
        <v>208</v>
      </c>
      <c r="B4126" s="11">
        <v>0.92531033282404285</v>
      </c>
      <c r="C4126" s="12" t="s">
        <v>215</v>
      </c>
      <c r="D4126" s="12" t="s">
        <v>215</v>
      </c>
      <c r="E4126" s="12"/>
      <c r="F4126" s="13">
        <v>60.77</v>
      </c>
      <c r="G4126" s="13">
        <v>671.02</v>
      </c>
      <c r="H4126" s="13">
        <v>2010.02</v>
      </c>
      <c r="I4126" s="13">
        <v>3</v>
      </c>
      <c r="J4126" s="13">
        <v>-0.01</v>
      </c>
      <c r="K4126" s="13">
        <v>0</v>
      </c>
      <c r="L4126" s="14">
        <v>3.4999999999999999E-6</v>
      </c>
      <c r="M4126" s="15" t="s">
        <v>6205</v>
      </c>
    </row>
    <row r="4127" spans="1:13" outlineLevel="2" x14ac:dyDescent="0.3">
      <c r="A4127" s="10" t="s">
        <v>208</v>
      </c>
      <c r="B4127" s="11">
        <v>0.7122732425877355</v>
      </c>
      <c r="C4127" s="12" t="s">
        <v>5491</v>
      </c>
      <c r="D4127" s="12" t="s">
        <v>5491</v>
      </c>
      <c r="E4127" s="12"/>
      <c r="F4127" s="13">
        <v>51.17</v>
      </c>
      <c r="G4127" s="13">
        <v>505.79</v>
      </c>
      <c r="H4127" s="13">
        <v>1009.57</v>
      </c>
      <c r="I4127" s="13">
        <v>2</v>
      </c>
      <c r="J4127" s="13">
        <v>-0.01</v>
      </c>
      <c r="K4127" s="13">
        <v>0</v>
      </c>
      <c r="L4127" s="13">
        <v>2.3000000000000001E-4</v>
      </c>
      <c r="M4127" s="15" t="s">
        <v>6208</v>
      </c>
    </row>
    <row r="4128" spans="1:13" outlineLevel="2" x14ac:dyDescent="0.3">
      <c r="A4128" s="10" t="s">
        <v>208</v>
      </c>
      <c r="B4128" s="11">
        <v>1.0766030546453498</v>
      </c>
      <c r="C4128" s="12" t="s">
        <v>212</v>
      </c>
      <c r="D4128" s="12" t="s">
        <v>212</v>
      </c>
      <c r="E4128" s="12"/>
      <c r="F4128" s="13">
        <v>50.87</v>
      </c>
      <c r="G4128" s="13">
        <v>473.94</v>
      </c>
      <c r="H4128" s="13">
        <v>1418.8</v>
      </c>
      <c r="I4128" s="13">
        <v>3</v>
      </c>
      <c r="J4128" s="13">
        <v>-0.01</v>
      </c>
      <c r="K4128" s="13">
        <v>0</v>
      </c>
      <c r="L4128" s="14">
        <v>2.5000000000000001E-5</v>
      </c>
      <c r="M4128" s="15" t="s">
        <v>6204</v>
      </c>
    </row>
    <row r="4129" spans="1:13" outlineLevel="2" x14ac:dyDescent="0.3">
      <c r="A4129" s="10" t="s">
        <v>208</v>
      </c>
      <c r="B4129" s="11">
        <v>0.81306568768438048</v>
      </c>
      <c r="C4129" s="12" t="s">
        <v>212</v>
      </c>
      <c r="D4129" s="12" t="s">
        <v>212</v>
      </c>
      <c r="E4129" s="12"/>
      <c r="F4129" s="13">
        <v>25.23</v>
      </c>
      <c r="G4129" s="13">
        <v>710.4</v>
      </c>
      <c r="H4129" s="13">
        <v>1418.79</v>
      </c>
      <c r="I4129" s="13">
        <v>2</v>
      </c>
      <c r="J4129" s="13">
        <v>-0.02</v>
      </c>
      <c r="K4129" s="13">
        <v>0</v>
      </c>
      <c r="L4129" s="13">
        <v>4.3E-3</v>
      </c>
      <c r="M4129" s="15" t="s">
        <v>6208</v>
      </c>
    </row>
    <row r="4130" spans="1:13" outlineLevel="2" x14ac:dyDescent="0.3">
      <c r="A4130" s="10" t="s">
        <v>208</v>
      </c>
      <c r="B4130" s="11">
        <v>0.77994436644100584</v>
      </c>
      <c r="C4130" s="12" t="s">
        <v>2035</v>
      </c>
      <c r="D4130" s="12" t="s">
        <v>2035</v>
      </c>
      <c r="E4130" s="12"/>
      <c r="F4130" s="13">
        <v>48.08</v>
      </c>
      <c r="G4130" s="13">
        <v>922.72</v>
      </c>
      <c r="H4130" s="13">
        <v>3686.85</v>
      </c>
      <c r="I4130" s="13">
        <v>4</v>
      </c>
      <c r="J4130" s="13">
        <v>0</v>
      </c>
      <c r="K4130" s="13">
        <v>1</v>
      </c>
      <c r="L4130" s="14">
        <v>3.1000000000000001E-5</v>
      </c>
      <c r="M4130" s="15" t="s">
        <v>6205</v>
      </c>
    </row>
    <row r="4131" spans="1:13" outlineLevel="2" x14ac:dyDescent="0.3">
      <c r="A4131" s="10" t="s">
        <v>208</v>
      </c>
      <c r="B4131" s="11">
        <v>0.64912855602662078</v>
      </c>
      <c r="C4131" s="12" t="s">
        <v>2031</v>
      </c>
      <c r="D4131" s="12" t="s">
        <v>2031</v>
      </c>
      <c r="E4131" s="12"/>
      <c r="F4131" s="13">
        <v>42.14</v>
      </c>
      <c r="G4131" s="13">
        <v>641.89</v>
      </c>
      <c r="H4131" s="13">
        <v>1281.77</v>
      </c>
      <c r="I4131" s="13">
        <v>2</v>
      </c>
      <c r="J4131" s="13">
        <v>-0.01</v>
      </c>
      <c r="K4131" s="13">
        <v>1</v>
      </c>
      <c r="L4131" s="13">
        <v>1.8000000000000001E-4</v>
      </c>
      <c r="M4131" s="15" t="s">
        <v>6205</v>
      </c>
    </row>
    <row r="4132" spans="1:13" outlineLevel="2" x14ac:dyDescent="0.3">
      <c r="A4132" s="10" t="s">
        <v>208</v>
      </c>
      <c r="B4132" s="11">
        <v>0.64184788780248425</v>
      </c>
      <c r="C4132" s="12" t="s">
        <v>2030</v>
      </c>
      <c r="D4132" s="17" t="s">
        <v>2030</v>
      </c>
      <c r="E4132" s="12"/>
      <c r="F4132" s="13">
        <v>32.909999999999997</v>
      </c>
      <c r="G4132" s="13">
        <v>558.79</v>
      </c>
      <c r="H4132" s="13">
        <v>1115.56</v>
      </c>
      <c r="I4132" s="13">
        <v>2</v>
      </c>
      <c r="J4132" s="13">
        <v>-0.01</v>
      </c>
      <c r="K4132" s="13">
        <v>0</v>
      </c>
      <c r="L4132" s="13">
        <v>4.8999999999999998E-3</v>
      </c>
      <c r="M4132" s="15" t="s">
        <v>6205</v>
      </c>
    </row>
    <row r="4133" spans="1:13" outlineLevel="2" x14ac:dyDescent="0.3">
      <c r="A4133" s="10" t="s">
        <v>208</v>
      </c>
      <c r="B4133" s="11">
        <v>0.7235677189872366</v>
      </c>
      <c r="C4133" s="12" t="s">
        <v>218</v>
      </c>
      <c r="D4133" s="12" t="s">
        <v>218</v>
      </c>
      <c r="E4133" s="12"/>
      <c r="F4133" s="13">
        <v>82.97</v>
      </c>
      <c r="G4133" s="13">
        <v>747.62</v>
      </c>
      <c r="H4133" s="13">
        <v>2986.46</v>
      </c>
      <c r="I4133" s="13">
        <v>4</v>
      </c>
      <c r="J4133" s="13">
        <v>-0.01</v>
      </c>
      <c r="K4133" s="13">
        <v>1</v>
      </c>
      <c r="L4133" s="14">
        <v>1.7E-8</v>
      </c>
      <c r="M4133" s="15" t="s">
        <v>6204</v>
      </c>
    </row>
    <row r="4134" spans="1:13" outlineLevel="2" x14ac:dyDescent="0.3">
      <c r="A4134" s="10" t="s">
        <v>208</v>
      </c>
      <c r="B4134" s="11">
        <v>0.78010416951753603</v>
      </c>
      <c r="C4134" s="12" t="s">
        <v>2032</v>
      </c>
      <c r="D4134" s="12" t="s">
        <v>2032</v>
      </c>
      <c r="E4134" s="12"/>
      <c r="F4134" s="13">
        <v>60.94</v>
      </c>
      <c r="G4134" s="13">
        <v>705.7</v>
      </c>
      <c r="H4134" s="13">
        <v>2114.0700000000002</v>
      </c>
      <c r="I4134" s="13">
        <v>3</v>
      </c>
      <c r="J4134" s="13">
        <v>-0.01</v>
      </c>
      <c r="K4134" s="13">
        <v>1</v>
      </c>
      <c r="L4134" s="14">
        <v>1.9E-6</v>
      </c>
      <c r="M4134" s="15" t="s">
        <v>6205</v>
      </c>
    </row>
    <row r="4135" spans="1:13" outlineLevel="2" x14ac:dyDescent="0.3">
      <c r="A4135" s="10" t="s">
        <v>208</v>
      </c>
      <c r="B4135" s="11">
        <v>0.82377654094330066</v>
      </c>
      <c r="C4135" s="12" t="s">
        <v>214</v>
      </c>
      <c r="D4135" s="12" t="s">
        <v>214</v>
      </c>
      <c r="E4135" s="12"/>
      <c r="F4135" s="13">
        <v>39.159999999999997</v>
      </c>
      <c r="G4135" s="13">
        <v>454.5</v>
      </c>
      <c r="H4135" s="13">
        <v>1813.95</v>
      </c>
      <c r="I4135" s="13">
        <v>4</v>
      </c>
      <c r="J4135" s="13">
        <v>-0.01</v>
      </c>
      <c r="K4135" s="13">
        <v>0</v>
      </c>
      <c r="L4135" s="13">
        <v>2.1000000000000001E-4</v>
      </c>
      <c r="M4135" s="15" t="s">
        <v>6204</v>
      </c>
    </row>
    <row r="4136" spans="1:13" outlineLevel="2" x14ac:dyDescent="0.3">
      <c r="A4136" s="10" t="s">
        <v>208</v>
      </c>
      <c r="B4136" s="11">
        <v>0.57846839274455375</v>
      </c>
      <c r="C4136" s="12" t="s">
        <v>214</v>
      </c>
      <c r="D4136" s="12" t="s">
        <v>214</v>
      </c>
      <c r="E4136" s="12" t="s">
        <v>1</v>
      </c>
      <c r="F4136" s="13">
        <v>37.07</v>
      </c>
      <c r="G4136" s="13">
        <v>610.99</v>
      </c>
      <c r="H4136" s="13">
        <v>1829.95</v>
      </c>
      <c r="I4136" s="13">
        <v>3</v>
      </c>
      <c r="J4136" s="13">
        <v>-0.01</v>
      </c>
      <c r="K4136" s="13">
        <v>0</v>
      </c>
      <c r="L4136" s="13">
        <v>3.6000000000000002E-4</v>
      </c>
      <c r="M4136" s="15" t="s">
        <v>6208</v>
      </c>
    </row>
    <row r="4137" spans="1:13" outlineLevel="2" x14ac:dyDescent="0.3">
      <c r="A4137" s="10" t="s">
        <v>208</v>
      </c>
      <c r="B4137" s="11">
        <v>0.95263370284974946</v>
      </c>
      <c r="C4137" s="12" t="s">
        <v>214</v>
      </c>
      <c r="D4137" s="12" t="s">
        <v>214</v>
      </c>
      <c r="E4137" s="12"/>
      <c r="F4137" s="13">
        <v>34.53</v>
      </c>
      <c r="G4137" s="13">
        <v>605.98</v>
      </c>
      <c r="H4137" s="13">
        <v>1814.93</v>
      </c>
      <c r="I4137" s="13">
        <v>3</v>
      </c>
      <c r="J4137" s="13">
        <v>0.97</v>
      </c>
      <c r="K4137" s="13">
        <v>0</v>
      </c>
      <c r="L4137" s="13">
        <v>6.4999999999999997E-4</v>
      </c>
      <c r="M4137" s="15" t="s">
        <v>6204</v>
      </c>
    </row>
    <row r="4138" spans="1:13" outlineLevel="2" x14ac:dyDescent="0.3">
      <c r="A4138" s="10" t="s">
        <v>208</v>
      </c>
      <c r="B4138" s="11">
        <v>0.69641884461030201</v>
      </c>
      <c r="C4138" s="12" t="s">
        <v>214</v>
      </c>
      <c r="D4138" s="12" t="s">
        <v>214</v>
      </c>
      <c r="E4138" s="12"/>
      <c r="F4138" s="13">
        <v>28.16</v>
      </c>
      <c r="G4138" s="13">
        <v>907.97</v>
      </c>
      <c r="H4138" s="13">
        <v>1813.93</v>
      </c>
      <c r="I4138" s="13">
        <v>2</v>
      </c>
      <c r="J4138" s="13">
        <v>-0.03</v>
      </c>
      <c r="K4138" s="13">
        <v>0</v>
      </c>
      <c r="L4138" s="13">
        <v>2.3E-3</v>
      </c>
      <c r="M4138" s="15" t="s">
        <v>6204</v>
      </c>
    </row>
    <row r="4139" spans="1:13" outlineLevel="2" x14ac:dyDescent="0.3">
      <c r="A4139" s="10" t="s">
        <v>208</v>
      </c>
      <c r="B4139" s="11">
        <v>0.81926252751882755</v>
      </c>
      <c r="C4139" s="12" t="s">
        <v>2033</v>
      </c>
      <c r="D4139" s="12" t="s">
        <v>2033</v>
      </c>
      <c r="E4139" s="12"/>
      <c r="F4139" s="13">
        <v>68.8</v>
      </c>
      <c r="G4139" s="13">
        <v>706.73</v>
      </c>
      <c r="H4139" s="13">
        <v>2117.16</v>
      </c>
      <c r="I4139" s="13">
        <v>3</v>
      </c>
      <c r="J4139" s="13">
        <v>0</v>
      </c>
      <c r="K4139" s="13">
        <v>0</v>
      </c>
      <c r="L4139" s="14">
        <v>4.3000000000000001E-7</v>
      </c>
      <c r="M4139" s="15" t="s">
        <v>6205</v>
      </c>
    </row>
    <row r="4140" spans="1:13" outlineLevel="2" x14ac:dyDescent="0.3">
      <c r="A4140" s="10" t="s">
        <v>208</v>
      </c>
      <c r="B4140" s="11">
        <v>0.89779235793443235</v>
      </c>
      <c r="C4140" s="12" t="s">
        <v>4697</v>
      </c>
      <c r="D4140" s="12" t="s">
        <v>4697</v>
      </c>
      <c r="E4140" s="12"/>
      <c r="F4140" s="13">
        <v>31.78</v>
      </c>
      <c r="G4140" s="13">
        <v>533.25</v>
      </c>
      <c r="H4140" s="13">
        <v>1596.73</v>
      </c>
      <c r="I4140" s="13">
        <v>3</v>
      </c>
      <c r="J4140" s="13">
        <v>-0.02</v>
      </c>
      <c r="K4140" s="13">
        <v>0</v>
      </c>
      <c r="L4140" s="13">
        <v>1E-3</v>
      </c>
      <c r="M4140" s="15" t="s">
        <v>6207</v>
      </c>
    </row>
    <row r="4141" spans="1:13" outlineLevel="2" x14ac:dyDescent="0.3">
      <c r="A4141" s="10" t="s">
        <v>208</v>
      </c>
      <c r="B4141" s="11">
        <v>0.77741709077951504</v>
      </c>
      <c r="C4141" s="12" t="s">
        <v>210</v>
      </c>
      <c r="D4141" s="17" t="s">
        <v>210</v>
      </c>
      <c r="E4141" s="12"/>
      <c r="F4141" s="13">
        <v>49.6</v>
      </c>
      <c r="G4141" s="13">
        <v>585.83000000000004</v>
      </c>
      <c r="H4141" s="13">
        <v>1169.6500000000001</v>
      </c>
      <c r="I4141" s="13">
        <v>2</v>
      </c>
      <c r="J4141" s="13">
        <v>0</v>
      </c>
      <c r="K4141" s="13">
        <v>0</v>
      </c>
      <c r="L4141" s="13">
        <v>3.1E-4</v>
      </c>
      <c r="M4141" s="15" t="s">
        <v>6208</v>
      </c>
    </row>
    <row r="4142" spans="1:13" outlineLevel="2" x14ac:dyDescent="0.3">
      <c r="A4142" s="10" t="s">
        <v>208</v>
      </c>
      <c r="B4142" s="11">
        <v>0.78688846585012207</v>
      </c>
      <c r="C4142" s="12" t="s">
        <v>3440</v>
      </c>
      <c r="D4142" s="17" t="s">
        <v>3440</v>
      </c>
      <c r="E4142" s="12"/>
      <c r="F4142" s="13">
        <v>24.29</v>
      </c>
      <c r="G4142" s="13">
        <v>554.82000000000005</v>
      </c>
      <c r="H4142" s="13">
        <v>1107.6300000000001</v>
      </c>
      <c r="I4142" s="13">
        <v>2</v>
      </c>
      <c r="J4142" s="13">
        <v>-0.01</v>
      </c>
      <c r="K4142" s="13">
        <v>0</v>
      </c>
      <c r="L4142" s="13">
        <v>2.4E-2</v>
      </c>
      <c r="M4142" s="15" t="s">
        <v>6207</v>
      </c>
    </row>
    <row r="4143" spans="1:13" outlineLevel="2" x14ac:dyDescent="0.3">
      <c r="A4143" s="10" t="s">
        <v>208</v>
      </c>
      <c r="B4143" s="11">
        <v>0.4559004773511946</v>
      </c>
      <c r="C4143" s="12" t="s">
        <v>5492</v>
      </c>
      <c r="D4143" s="12" t="s">
        <v>5492</v>
      </c>
      <c r="E4143" s="12"/>
      <c r="F4143" s="13">
        <v>22.31</v>
      </c>
      <c r="G4143" s="13">
        <v>516.29999999999995</v>
      </c>
      <c r="H4143" s="13">
        <v>1030.58</v>
      </c>
      <c r="I4143" s="13">
        <v>2</v>
      </c>
      <c r="J4143" s="13">
        <v>-0.01</v>
      </c>
      <c r="K4143" s="13">
        <v>0</v>
      </c>
      <c r="L4143" s="13">
        <v>0.1</v>
      </c>
      <c r="M4143" s="15" t="s">
        <v>6208</v>
      </c>
    </row>
    <row r="4144" spans="1:13" outlineLevel="2" x14ac:dyDescent="0.3">
      <c r="A4144" s="10" t="s">
        <v>208</v>
      </c>
      <c r="B4144" s="11">
        <v>0.66394539238368655</v>
      </c>
      <c r="C4144" s="12" t="s">
        <v>2029</v>
      </c>
      <c r="D4144" s="12" t="s">
        <v>2029</v>
      </c>
      <c r="E4144" s="12"/>
      <c r="F4144" s="13">
        <v>49.93</v>
      </c>
      <c r="G4144" s="13">
        <v>523.34</v>
      </c>
      <c r="H4144" s="13">
        <v>1044.67</v>
      </c>
      <c r="I4144" s="13">
        <v>2</v>
      </c>
      <c r="J4144" s="13">
        <v>-0.01</v>
      </c>
      <c r="K4144" s="13">
        <v>0</v>
      </c>
      <c r="L4144" s="13">
        <v>1.8000000000000001E-4</v>
      </c>
      <c r="M4144" s="15" t="s">
        <v>6205</v>
      </c>
    </row>
    <row r="4145" spans="1:13" outlineLevel="2" x14ac:dyDescent="0.3">
      <c r="A4145" s="10" t="s">
        <v>208</v>
      </c>
      <c r="B4145" s="11">
        <v>0.75466811040736381</v>
      </c>
      <c r="C4145" s="12" t="s">
        <v>2034</v>
      </c>
      <c r="D4145" s="12" t="s">
        <v>2034</v>
      </c>
      <c r="E4145" s="12"/>
      <c r="F4145" s="13">
        <v>76.69</v>
      </c>
      <c r="G4145" s="13">
        <v>709.37</v>
      </c>
      <c r="H4145" s="13">
        <v>2125.09</v>
      </c>
      <c r="I4145" s="13">
        <v>3</v>
      </c>
      <c r="J4145" s="13">
        <v>-0.01</v>
      </c>
      <c r="K4145" s="13">
        <v>0</v>
      </c>
      <c r="L4145" s="14">
        <v>1.1000000000000001E-7</v>
      </c>
      <c r="M4145" s="15" t="s">
        <v>6206</v>
      </c>
    </row>
    <row r="4146" spans="1:13" outlineLevel="2" x14ac:dyDescent="0.3">
      <c r="A4146" s="10" t="s">
        <v>208</v>
      </c>
      <c r="B4146" s="11">
        <v>0.92861402673357218</v>
      </c>
      <c r="C4146" s="12" t="s">
        <v>3445</v>
      </c>
      <c r="D4146" s="17" t="s">
        <v>3445</v>
      </c>
      <c r="E4146" s="12"/>
      <c r="F4146" s="13">
        <v>30.03</v>
      </c>
      <c r="G4146" s="13">
        <v>623.16999999999996</v>
      </c>
      <c r="H4146" s="13">
        <v>3732.97</v>
      </c>
      <c r="I4146" s="13">
        <v>6</v>
      </c>
      <c r="J4146" s="13">
        <v>0.01</v>
      </c>
      <c r="K4146" s="13">
        <v>1</v>
      </c>
      <c r="L4146" s="13">
        <v>1.5E-3</v>
      </c>
      <c r="M4146" s="15" t="s">
        <v>6206</v>
      </c>
    </row>
    <row r="4147" spans="1:13" outlineLevel="2" x14ac:dyDescent="0.3">
      <c r="A4147" s="10" t="s">
        <v>208</v>
      </c>
      <c r="B4147" s="11">
        <v>0.79810895871724519</v>
      </c>
      <c r="C4147" s="12" t="s">
        <v>3446</v>
      </c>
      <c r="D4147" s="12" t="s">
        <v>3446</v>
      </c>
      <c r="E4147" s="12"/>
      <c r="F4147" s="13">
        <v>48.91</v>
      </c>
      <c r="G4147" s="13">
        <v>732.71</v>
      </c>
      <c r="H4147" s="13">
        <v>4390.24</v>
      </c>
      <c r="I4147" s="13">
        <v>6</v>
      </c>
      <c r="J4147" s="13">
        <v>0.99</v>
      </c>
      <c r="K4147" s="13">
        <v>2</v>
      </c>
      <c r="L4147" s="14">
        <v>2.5999999999999998E-5</v>
      </c>
      <c r="M4147" s="15" t="s">
        <v>6206</v>
      </c>
    </row>
    <row r="4148" spans="1:13" outlineLevel="2" x14ac:dyDescent="0.3">
      <c r="A4148" s="10" t="s">
        <v>208</v>
      </c>
      <c r="B4148" s="11">
        <v>0.90300032763747096</v>
      </c>
      <c r="C4148" s="12" t="s">
        <v>3444</v>
      </c>
      <c r="D4148" s="12" t="s">
        <v>3444</v>
      </c>
      <c r="E4148" s="12" t="s">
        <v>1</v>
      </c>
      <c r="F4148" s="13">
        <v>23.96</v>
      </c>
      <c r="G4148" s="13">
        <v>795.38</v>
      </c>
      <c r="H4148" s="13">
        <v>3177.51</v>
      </c>
      <c r="I4148" s="13">
        <v>4</v>
      </c>
      <c r="J4148" s="13">
        <v>1.03</v>
      </c>
      <c r="K4148" s="13">
        <v>0</v>
      </c>
      <c r="L4148" s="13">
        <v>5.7000000000000002E-3</v>
      </c>
      <c r="M4148" s="15" t="s">
        <v>6206</v>
      </c>
    </row>
    <row r="4149" spans="1:13" outlineLevel="2" x14ac:dyDescent="0.3">
      <c r="A4149" s="10" t="s">
        <v>208</v>
      </c>
      <c r="B4149" s="11">
        <v>0.95744035285353701</v>
      </c>
      <c r="C4149" s="12" t="s">
        <v>3443</v>
      </c>
      <c r="D4149" s="12" t="s">
        <v>3443</v>
      </c>
      <c r="E4149" s="12"/>
      <c r="F4149" s="13">
        <v>48.95</v>
      </c>
      <c r="G4149" s="13">
        <v>972.49</v>
      </c>
      <c r="H4149" s="13">
        <v>2914.44</v>
      </c>
      <c r="I4149" s="13">
        <v>3</v>
      </c>
      <c r="J4149" s="13">
        <v>0.01</v>
      </c>
      <c r="K4149" s="13">
        <v>0</v>
      </c>
      <c r="L4149" s="14">
        <v>2.5999999999999998E-5</v>
      </c>
      <c r="M4149" s="15" t="s">
        <v>6206</v>
      </c>
    </row>
    <row r="4150" spans="1:13" outlineLevel="2" x14ac:dyDescent="0.3">
      <c r="A4150" s="10" t="s">
        <v>208</v>
      </c>
      <c r="B4150" s="11">
        <v>1.0836581593157773E-2</v>
      </c>
      <c r="C4150" s="12" t="s">
        <v>3443</v>
      </c>
      <c r="D4150" s="12" t="s">
        <v>3443</v>
      </c>
      <c r="E4150" s="12"/>
      <c r="F4150" s="13">
        <v>36.22</v>
      </c>
      <c r="G4150" s="13">
        <v>729.87</v>
      </c>
      <c r="H4150" s="13">
        <v>2915.44</v>
      </c>
      <c r="I4150" s="13">
        <v>4</v>
      </c>
      <c r="J4150" s="13">
        <v>1.01</v>
      </c>
      <c r="K4150" s="13">
        <v>0</v>
      </c>
      <c r="L4150" s="13">
        <v>4.0000000000000002E-4</v>
      </c>
      <c r="M4150" s="15" t="s">
        <v>6206</v>
      </c>
    </row>
    <row r="4151" spans="1:13" outlineLevel="2" x14ac:dyDescent="0.3">
      <c r="A4151" s="10" t="s">
        <v>208</v>
      </c>
      <c r="B4151" s="11">
        <v>1.0805148629670387</v>
      </c>
      <c r="C4151" s="12" t="s">
        <v>4699</v>
      </c>
      <c r="D4151" s="12" t="s">
        <v>4699</v>
      </c>
      <c r="E4151" s="12"/>
      <c r="F4151" s="13">
        <v>107.09</v>
      </c>
      <c r="G4151" s="13">
        <v>917.83</v>
      </c>
      <c r="H4151" s="13">
        <v>2750.47</v>
      </c>
      <c r="I4151" s="13">
        <v>3</v>
      </c>
      <c r="J4151" s="13">
        <v>0.05</v>
      </c>
      <c r="K4151" s="13">
        <v>0</v>
      </c>
      <c r="L4151" s="14">
        <v>2.3000000000000001E-10</v>
      </c>
      <c r="M4151" s="15" t="s">
        <v>6208</v>
      </c>
    </row>
    <row r="4152" spans="1:13" outlineLevel="2" x14ac:dyDescent="0.3">
      <c r="A4152" s="10" t="s">
        <v>208</v>
      </c>
      <c r="B4152" s="11">
        <v>0.62362616930321058</v>
      </c>
      <c r="C4152" s="12" t="s">
        <v>4699</v>
      </c>
      <c r="D4152" s="12" t="s">
        <v>4699</v>
      </c>
      <c r="E4152" s="12"/>
      <c r="F4152" s="13">
        <v>72.55</v>
      </c>
      <c r="G4152" s="13">
        <v>688.61</v>
      </c>
      <c r="H4152" s="13">
        <v>2750.42</v>
      </c>
      <c r="I4152" s="13">
        <v>4</v>
      </c>
      <c r="J4152" s="13">
        <v>0.01</v>
      </c>
      <c r="K4152" s="13">
        <v>0</v>
      </c>
      <c r="L4152" s="14">
        <v>1.9999999999999999E-7</v>
      </c>
      <c r="M4152" s="15" t="s">
        <v>6208</v>
      </c>
    </row>
    <row r="4153" spans="1:13" outlineLevel="2" x14ac:dyDescent="0.3">
      <c r="A4153" s="10" t="s">
        <v>208</v>
      </c>
      <c r="B4153" s="11">
        <v>0.76141929462048441</v>
      </c>
      <c r="C4153" s="12" t="s">
        <v>3441</v>
      </c>
      <c r="D4153" s="12" t="s">
        <v>3441</v>
      </c>
      <c r="E4153" s="12"/>
      <c r="F4153" s="13">
        <v>32.51</v>
      </c>
      <c r="G4153" s="13">
        <v>611.79999999999995</v>
      </c>
      <c r="H4153" s="13">
        <v>1221.5899999999999</v>
      </c>
      <c r="I4153" s="13">
        <v>2</v>
      </c>
      <c r="J4153" s="13">
        <v>-0.02</v>
      </c>
      <c r="K4153" s="13">
        <v>0</v>
      </c>
      <c r="L4153" s="13">
        <v>9.3999999999999997E-4</v>
      </c>
      <c r="M4153" s="15" t="s">
        <v>6206</v>
      </c>
    </row>
    <row r="4154" spans="1:13" outlineLevel="2" x14ac:dyDescent="0.3">
      <c r="A4154" s="10" t="s">
        <v>208</v>
      </c>
      <c r="B4154" s="16">
        <v>0.6551771104637345</v>
      </c>
      <c r="C4154" s="12" t="s">
        <v>213</v>
      </c>
      <c r="D4154" s="12" t="s">
        <v>213</v>
      </c>
      <c r="E4154" s="12"/>
      <c r="F4154" s="13">
        <v>101.46</v>
      </c>
      <c r="G4154" s="13">
        <v>804.45</v>
      </c>
      <c r="H4154" s="13">
        <v>1606.88</v>
      </c>
      <c r="I4154" s="13">
        <v>2</v>
      </c>
      <c r="J4154" s="13">
        <v>-0.01</v>
      </c>
      <c r="K4154" s="13">
        <v>0</v>
      </c>
      <c r="L4154" s="14">
        <v>6.8999999999999997E-9</v>
      </c>
      <c r="M4154" s="15" t="s">
        <v>6219</v>
      </c>
    </row>
    <row r="4155" spans="1:13" outlineLevel="2" x14ac:dyDescent="0.3">
      <c r="A4155" s="10" t="s">
        <v>208</v>
      </c>
      <c r="B4155" s="16">
        <v>0.55097622982543903</v>
      </c>
      <c r="C4155" s="12" t="s">
        <v>213</v>
      </c>
      <c r="D4155" s="12" t="s">
        <v>213</v>
      </c>
      <c r="E4155" s="12"/>
      <c r="F4155" s="13">
        <v>51.67</v>
      </c>
      <c r="G4155" s="13">
        <v>536.63</v>
      </c>
      <c r="H4155" s="13">
        <v>1606.87</v>
      </c>
      <c r="I4155" s="13">
        <v>3</v>
      </c>
      <c r="J4155" s="13">
        <v>-0.02</v>
      </c>
      <c r="K4155" s="13">
        <v>0</v>
      </c>
      <c r="L4155" s="14">
        <v>1.5999999999999999E-5</v>
      </c>
      <c r="M4155" s="15" t="s">
        <v>6219</v>
      </c>
    </row>
    <row r="4156" spans="1:13" outlineLevel="2" x14ac:dyDescent="0.3">
      <c r="A4156" s="10" t="s">
        <v>208</v>
      </c>
      <c r="B4156" s="16">
        <v>0.43514217067018274</v>
      </c>
      <c r="C4156" s="12" t="s">
        <v>213</v>
      </c>
      <c r="D4156" s="12" t="s">
        <v>213</v>
      </c>
      <c r="E4156" s="12"/>
      <c r="F4156" s="13">
        <v>36.86</v>
      </c>
      <c r="G4156" s="13">
        <v>402.72</v>
      </c>
      <c r="H4156" s="13">
        <v>1606.86</v>
      </c>
      <c r="I4156" s="13">
        <v>4</v>
      </c>
      <c r="J4156" s="13">
        <v>-0.03</v>
      </c>
      <c r="K4156" s="13">
        <v>0</v>
      </c>
      <c r="L4156" s="13">
        <v>5.8E-4</v>
      </c>
      <c r="M4156" s="15" t="s">
        <v>6219</v>
      </c>
    </row>
    <row r="4157" spans="1:13" outlineLevel="2" x14ac:dyDescent="0.3">
      <c r="A4157" s="10" t="s">
        <v>208</v>
      </c>
      <c r="B4157" s="16">
        <v>0.69178283863758638</v>
      </c>
      <c r="C4157" s="12" t="s">
        <v>209</v>
      </c>
      <c r="D4157" s="12" t="s">
        <v>209</v>
      </c>
      <c r="E4157" s="12" t="s">
        <v>1</v>
      </c>
      <c r="F4157" s="13">
        <v>23</v>
      </c>
      <c r="G4157" s="13">
        <v>418.71</v>
      </c>
      <c r="H4157" s="13">
        <v>835.41</v>
      </c>
      <c r="I4157" s="13">
        <v>2</v>
      </c>
      <c r="J4157" s="13">
        <v>-0.01</v>
      </c>
      <c r="K4157" s="13">
        <v>0</v>
      </c>
      <c r="L4157" s="13">
        <v>7.0000000000000001E-3</v>
      </c>
      <c r="M4157" s="15" t="s">
        <v>6217</v>
      </c>
    </row>
    <row r="4158" spans="1:13" outlineLevel="2" x14ac:dyDescent="0.3">
      <c r="A4158" s="10" t="s">
        <v>208</v>
      </c>
      <c r="B4158" s="16">
        <v>0.59688312085859974</v>
      </c>
      <c r="C4158" s="12" t="s">
        <v>217</v>
      </c>
      <c r="D4158" s="12" t="s">
        <v>217</v>
      </c>
      <c r="E4158" s="12"/>
      <c r="F4158" s="13">
        <v>87.16</v>
      </c>
      <c r="G4158" s="13">
        <v>640.83000000000004</v>
      </c>
      <c r="H4158" s="13">
        <v>2559.29</v>
      </c>
      <c r="I4158" s="13">
        <v>4</v>
      </c>
      <c r="J4158" s="13">
        <v>0</v>
      </c>
      <c r="K4158" s="13">
        <v>0</v>
      </c>
      <c r="L4158" s="14">
        <v>6.6999999999999996E-9</v>
      </c>
      <c r="M4158" s="15" t="s">
        <v>6217</v>
      </c>
    </row>
    <row r="4159" spans="1:13" outlineLevel="2" x14ac:dyDescent="0.3">
      <c r="A4159" s="10" t="s">
        <v>208</v>
      </c>
      <c r="B4159" s="16">
        <v>0.55051666705011371</v>
      </c>
      <c r="C4159" s="12" t="s">
        <v>217</v>
      </c>
      <c r="D4159" s="12" t="s">
        <v>217</v>
      </c>
      <c r="E4159" s="12"/>
      <c r="F4159" s="13">
        <v>82.59</v>
      </c>
      <c r="G4159" s="13">
        <v>854.11</v>
      </c>
      <c r="H4159" s="13">
        <v>2559.3000000000002</v>
      </c>
      <c r="I4159" s="13">
        <v>3</v>
      </c>
      <c r="J4159" s="13">
        <v>0.01</v>
      </c>
      <c r="K4159" s="13">
        <v>0</v>
      </c>
      <c r="L4159" s="14">
        <v>1.7999999999999999E-8</v>
      </c>
      <c r="M4159" s="15" t="s">
        <v>6217</v>
      </c>
    </row>
    <row r="4160" spans="1:13" outlineLevel="2" x14ac:dyDescent="0.3">
      <c r="A4160" s="10" t="s">
        <v>208</v>
      </c>
      <c r="B4160" s="16">
        <v>0.61627644482885213</v>
      </c>
      <c r="C4160" s="12" t="s">
        <v>5493</v>
      </c>
      <c r="D4160" s="12" t="s">
        <v>5493</v>
      </c>
      <c r="E4160" s="12"/>
      <c r="F4160" s="13">
        <v>30.29</v>
      </c>
      <c r="G4160" s="13">
        <v>522.33000000000004</v>
      </c>
      <c r="H4160" s="13">
        <v>1042.6500000000001</v>
      </c>
      <c r="I4160" s="13">
        <v>2</v>
      </c>
      <c r="J4160" s="13">
        <v>-0.02</v>
      </c>
      <c r="K4160" s="13">
        <v>0</v>
      </c>
      <c r="L4160" s="13">
        <v>6.3E-2</v>
      </c>
      <c r="M4160" s="15" t="s">
        <v>6216</v>
      </c>
    </row>
    <row r="4161" spans="1:13" outlineLevel="2" x14ac:dyDescent="0.3">
      <c r="A4161" s="10" t="s">
        <v>208</v>
      </c>
      <c r="B4161" s="16">
        <v>0.68504984672090719</v>
      </c>
      <c r="C4161" s="12" t="s">
        <v>4698</v>
      </c>
      <c r="D4161" s="12" t="s">
        <v>4698</v>
      </c>
      <c r="E4161" s="12"/>
      <c r="F4161" s="13">
        <v>80.03</v>
      </c>
      <c r="G4161" s="13">
        <v>844.42</v>
      </c>
      <c r="H4161" s="13">
        <v>2530.23</v>
      </c>
      <c r="I4161" s="13">
        <v>3</v>
      </c>
      <c r="J4161" s="13">
        <v>-0.02</v>
      </c>
      <c r="K4161" s="13">
        <v>0</v>
      </c>
      <c r="L4161" s="14">
        <v>3.1E-8</v>
      </c>
      <c r="M4161" s="15" t="s">
        <v>6220</v>
      </c>
    </row>
    <row r="4162" spans="1:13" outlineLevel="2" x14ac:dyDescent="0.3">
      <c r="A4162" s="10" t="s">
        <v>208</v>
      </c>
      <c r="B4162" s="16">
        <v>0.67632630462416254</v>
      </c>
      <c r="C4162" s="12" t="s">
        <v>4698</v>
      </c>
      <c r="D4162" s="12" t="s">
        <v>4698</v>
      </c>
      <c r="E4162" s="12"/>
      <c r="F4162" s="13">
        <v>53.91</v>
      </c>
      <c r="G4162" s="13">
        <v>633.55999999999995</v>
      </c>
      <c r="H4162" s="13">
        <v>2530.2199999999998</v>
      </c>
      <c r="I4162" s="13">
        <v>4</v>
      </c>
      <c r="J4162" s="13">
        <v>-0.02</v>
      </c>
      <c r="K4162" s="13">
        <v>0</v>
      </c>
      <c r="L4162" s="14">
        <v>8.8000000000000004E-6</v>
      </c>
      <c r="M4162" s="15" t="s">
        <v>6220</v>
      </c>
    </row>
    <row r="4163" spans="1:13" outlineLevel="2" x14ac:dyDescent="0.3">
      <c r="A4163" s="10" t="s">
        <v>208</v>
      </c>
      <c r="B4163" s="16">
        <v>0.45990671187343052</v>
      </c>
      <c r="C4163" s="12" t="s">
        <v>216</v>
      </c>
      <c r="D4163" s="12" t="s">
        <v>216</v>
      </c>
      <c r="E4163" s="12"/>
      <c r="F4163" s="13">
        <v>33.54</v>
      </c>
      <c r="G4163" s="13">
        <v>525.27</v>
      </c>
      <c r="H4163" s="13">
        <v>2097.0700000000002</v>
      </c>
      <c r="I4163" s="13">
        <v>4</v>
      </c>
      <c r="J4163" s="13">
        <v>-0.01</v>
      </c>
      <c r="K4163" s="13">
        <v>1</v>
      </c>
      <c r="L4163" s="13">
        <v>7.2000000000000005E-4</v>
      </c>
      <c r="M4163" s="15" t="s">
        <v>6217</v>
      </c>
    </row>
    <row r="4164" spans="1:13" outlineLevel="2" x14ac:dyDescent="0.3">
      <c r="A4164" s="10" t="s">
        <v>208</v>
      </c>
      <c r="B4164" s="16">
        <v>0.81244161114125091</v>
      </c>
      <c r="C4164" s="12" t="s">
        <v>215</v>
      </c>
      <c r="D4164" s="12" t="s">
        <v>215</v>
      </c>
      <c r="E4164" s="12"/>
      <c r="F4164" s="13">
        <v>57.64</v>
      </c>
      <c r="G4164" s="13">
        <v>671.01</v>
      </c>
      <c r="H4164" s="13">
        <v>2010.02</v>
      </c>
      <c r="I4164" s="13">
        <v>3</v>
      </c>
      <c r="J4164" s="13">
        <v>-0.01</v>
      </c>
      <c r="K4164" s="13">
        <v>0</v>
      </c>
      <c r="L4164" s="14">
        <v>6.8000000000000001E-6</v>
      </c>
      <c r="M4164" s="15" t="s">
        <v>6218</v>
      </c>
    </row>
    <row r="4165" spans="1:13" outlineLevel="2" x14ac:dyDescent="0.3">
      <c r="A4165" s="10" t="s">
        <v>208</v>
      </c>
      <c r="B4165" s="16">
        <v>0.72766902810600165</v>
      </c>
      <c r="C4165" s="12" t="s">
        <v>215</v>
      </c>
      <c r="D4165" s="12" t="s">
        <v>215</v>
      </c>
      <c r="E4165" s="12"/>
      <c r="F4165" s="13">
        <v>35.58</v>
      </c>
      <c r="G4165" s="13">
        <v>503.51</v>
      </c>
      <c r="H4165" s="13">
        <v>2010.02</v>
      </c>
      <c r="I4165" s="13">
        <v>4</v>
      </c>
      <c r="J4165" s="13">
        <v>-0.01</v>
      </c>
      <c r="K4165" s="13">
        <v>0</v>
      </c>
      <c r="L4165" s="13">
        <v>9.5E-4</v>
      </c>
      <c r="M4165" s="15" t="s">
        <v>6218</v>
      </c>
    </row>
    <row r="4166" spans="1:13" outlineLevel="2" x14ac:dyDescent="0.3">
      <c r="A4166" s="10" t="s">
        <v>208</v>
      </c>
      <c r="B4166" s="16">
        <v>0.87471062809180955</v>
      </c>
      <c r="C4166" s="12" t="s">
        <v>5491</v>
      </c>
      <c r="D4166" s="12" t="s">
        <v>5491</v>
      </c>
      <c r="E4166" s="12"/>
      <c r="F4166" s="13">
        <v>56.52</v>
      </c>
      <c r="G4166" s="13">
        <v>505.79</v>
      </c>
      <c r="H4166" s="13">
        <v>1009.57</v>
      </c>
      <c r="I4166" s="13">
        <v>2</v>
      </c>
      <c r="J4166" s="13">
        <v>-0.01</v>
      </c>
      <c r="K4166" s="13">
        <v>0</v>
      </c>
      <c r="L4166" s="14">
        <v>9.1000000000000003E-5</v>
      </c>
      <c r="M4166" s="15" t="s">
        <v>6216</v>
      </c>
    </row>
    <row r="4167" spans="1:13" outlineLevel="2" x14ac:dyDescent="0.3">
      <c r="A4167" s="10" t="s">
        <v>208</v>
      </c>
      <c r="B4167" s="16">
        <v>1.1180217072250362</v>
      </c>
      <c r="C4167" s="12" t="s">
        <v>212</v>
      </c>
      <c r="D4167" s="12" t="s">
        <v>212</v>
      </c>
      <c r="E4167" s="12"/>
      <c r="F4167" s="13">
        <v>46.51</v>
      </c>
      <c r="G4167" s="13">
        <v>473.94</v>
      </c>
      <c r="H4167" s="13">
        <v>1418.8</v>
      </c>
      <c r="I4167" s="13">
        <v>3</v>
      </c>
      <c r="J4167" s="13">
        <v>-0.01</v>
      </c>
      <c r="K4167" s="13">
        <v>0</v>
      </c>
      <c r="L4167" s="14">
        <v>5.5000000000000002E-5</v>
      </c>
      <c r="M4167" s="15" t="s">
        <v>6217</v>
      </c>
    </row>
    <row r="4168" spans="1:13" outlineLevel="2" x14ac:dyDescent="0.3">
      <c r="A4168" s="10" t="s">
        <v>208</v>
      </c>
      <c r="B4168" s="16">
        <v>1.3484102338168844</v>
      </c>
      <c r="C4168" s="12" t="s">
        <v>2035</v>
      </c>
      <c r="D4168" s="12" t="s">
        <v>2035</v>
      </c>
      <c r="E4168" s="12"/>
      <c r="F4168" s="13">
        <v>40.799999999999997</v>
      </c>
      <c r="G4168" s="13">
        <v>922.72</v>
      </c>
      <c r="H4168" s="13">
        <v>3686.84</v>
      </c>
      <c r="I4168" s="13">
        <v>4</v>
      </c>
      <c r="J4168" s="13">
        <v>-0.01</v>
      </c>
      <c r="K4168" s="13">
        <v>1</v>
      </c>
      <c r="L4168" s="13">
        <v>1.4999999999999999E-4</v>
      </c>
      <c r="M4168" s="15" t="s">
        <v>6218</v>
      </c>
    </row>
    <row r="4169" spans="1:13" outlineLevel="2" x14ac:dyDescent="0.3">
      <c r="A4169" s="10" t="s">
        <v>208</v>
      </c>
      <c r="B4169" s="16">
        <v>0.95630605774337751</v>
      </c>
      <c r="C4169" s="12" t="s">
        <v>2031</v>
      </c>
      <c r="D4169" s="12" t="s">
        <v>2031</v>
      </c>
      <c r="E4169" s="12"/>
      <c r="F4169" s="13">
        <v>31.56</v>
      </c>
      <c r="G4169" s="13">
        <v>641.89</v>
      </c>
      <c r="H4169" s="13">
        <v>1281.77</v>
      </c>
      <c r="I4169" s="13">
        <v>2</v>
      </c>
      <c r="J4169" s="13">
        <v>0</v>
      </c>
      <c r="K4169" s="13">
        <v>1</v>
      </c>
      <c r="L4169" s="13">
        <v>3.8999999999999998E-3</v>
      </c>
      <c r="M4169" s="15" t="s">
        <v>6218</v>
      </c>
    </row>
    <row r="4170" spans="1:13" outlineLevel="2" x14ac:dyDescent="0.3">
      <c r="A4170" s="10" t="s">
        <v>208</v>
      </c>
      <c r="B4170" s="16">
        <v>0.81309500311186367</v>
      </c>
      <c r="C4170" s="12" t="s">
        <v>218</v>
      </c>
      <c r="D4170" s="12" t="s">
        <v>218</v>
      </c>
      <c r="E4170" s="12"/>
      <c r="F4170" s="13">
        <v>73.83</v>
      </c>
      <c r="G4170" s="13">
        <v>747.63</v>
      </c>
      <c r="H4170" s="13">
        <v>2986.48</v>
      </c>
      <c r="I4170" s="13">
        <v>4</v>
      </c>
      <c r="J4170" s="13">
        <v>0.01</v>
      </c>
      <c r="K4170" s="13">
        <v>1</v>
      </c>
      <c r="L4170" s="14">
        <v>1.1999999999999999E-7</v>
      </c>
      <c r="M4170" s="15" t="s">
        <v>6217</v>
      </c>
    </row>
    <row r="4171" spans="1:13" outlineLevel="2" x14ac:dyDescent="0.3">
      <c r="A4171" s="10" t="s">
        <v>208</v>
      </c>
      <c r="B4171" s="16">
        <v>0.7292585882626702</v>
      </c>
      <c r="C4171" s="12" t="s">
        <v>218</v>
      </c>
      <c r="D4171" s="12" t="s">
        <v>218</v>
      </c>
      <c r="E4171" s="12"/>
      <c r="F4171" s="13">
        <v>65.650000000000006</v>
      </c>
      <c r="G4171" s="13">
        <v>996.51</v>
      </c>
      <c r="H4171" s="13">
        <v>2986.5</v>
      </c>
      <c r="I4171" s="13">
        <v>3</v>
      </c>
      <c r="J4171" s="13">
        <v>0.04</v>
      </c>
      <c r="K4171" s="13">
        <v>1</v>
      </c>
      <c r="L4171" s="14">
        <v>6.9999999999999997E-7</v>
      </c>
      <c r="M4171" s="15" t="s">
        <v>6217</v>
      </c>
    </row>
    <row r="4172" spans="1:13" outlineLevel="2" x14ac:dyDescent="0.3">
      <c r="A4172" s="10" t="s">
        <v>208</v>
      </c>
      <c r="B4172" s="16">
        <v>0.6916186799549372</v>
      </c>
      <c r="C4172" s="12" t="s">
        <v>2032</v>
      </c>
      <c r="D4172" s="12" t="s">
        <v>2032</v>
      </c>
      <c r="E4172" s="12"/>
      <c r="F4172" s="13">
        <v>29.72</v>
      </c>
      <c r="G4172" s="13">
        <v>705.7</v>
      </c>
      <c r="H4172" s="13">
        <v>2114.08</v>
      </c>
      <c r="I4172" s="13">
        <v>3</v>
      </c>
      <c r="J4172" s="13">
        <v>-0.01</v>
      </c>
      <c r="K4172" s="13">
        <v>1</v>
      </c>
      <c r="L4172" s="13">
        <v>1.6000000000000001E-3</v>
      </c>
      <c r="M4172" s="15" t="s">
        <v>6218</v>
      </c>
    </row>
    <row r="4173" spans="1:13" outlineLevel="2" x14ac:dyDescent="0.3">
      <c r="A4173" s="10" t="s">
        <v>208</v>
      </c>
      <c r="B4173" s="16">
        <v>0.898551879784524</v>
      </c>
      <c r="C4173" s="12" t="s">
        <v>214</v>
      </c>
      <c r="D4173" s="12" t="s">
        <v>214</v>
      </c>
      <c r="E4173" s="12"/>
      <c r="F4173" s="13">
        <v>23.15</v>
      </c>
      <c r="G4173" s="13">
        <v>454.5</v>
      </c>
      <c r="H4173" s="13">
        <v>1813.95</v>
      </c>
      <c r="I4173" s="13">
        <v>4</v>
      </c>
      <c r="J4173" s="13">
        <v>-0.01</v>
      </c>
      <c r="K4173" s="13">
        <v>0</v>
      </c>
      <c r="L4173" s="13">
        <v>6.7000000000000002E-3</v>
      </c>
      <c r="M4173" s="15" t="s">
        <v>6217</v>
      </c>
    </row>
    <row r="4174" spans="1:13" outlineLevel="2" x14ac:dyDescent="0.3">
      <c r="A4174" s="10" t="s">
        <v>208</v>
      </c>
      <c r="B4174" s="16">
        <v>0.92221328751019316</v>
      </c>
      <c r="C4174" s="12" t="s">
        <v>2033</v>
      </c>
      <c r="D4174" s="12" t="s">
        <v>2033</v>
      </c>
      <c r="E4174" s="12"/>
      <c r="F4174" s="13">
        <v>99.94</v>
      </c>
      <c r="G4174" s="13">
        <v>1059.58</v>
      </c>
      <c r="H4174" s="13">
        <v>2117.15</v>
      </c>
      <c r="I4174" s="13">
        <v>2</v>
      </c>
      <c r="J4174" s="13">
        <v>-0.01</v>
      </c>
      <c r="K4174" s="13">
        <v>0</v>
      </c>
      <c r="L4174" s="14">
        <v>2.6000000000000001E-9</v>
      </c>
      <c r="M4174" s="15" t="s">
        <v>6218</v>
      </c>
    </row>
    <row r="4175" spans="1:13" outlineLevel="2" x14ac:dyDescent="0.3">
      <c r="A4175" s="10" t="s">
        <v>208</v>
      </c>
      <c r="B4175" s="16">
        <v>0.99819502090491452</v>
      </c>
      <c r="C4175" s="12" t="s">
        <v>2033</v>
      </c>
      <c r="D4175" s="12" t="s">
        <v>2033</v>
      </c>
      <c r="E4175" s="12"/>
      <c r="F4175" s="13">
        <v>66.33</v>
      </c>
      <c r="G4175" s="13">
        <v>706.72</v>
      </c>
      <c r="H4175" s="13">
        <v>2117.15</v>
      </c>
      <c r="I4175" s="13">
        <v>3</v>
      </c>
      <c r="J4175" s="13">
        <v>-0.01</v>
      </c>
      <c r="K4175" s="13">
        <v>0</v>
      </c>
      <c r="L4175" s="14">
        <v>9.9999999999999995E-7</v>
      </c>
      <c r="M4175" s="15" t="s">
        <v>6218</v>
      </c>
    </row>
    <row r="4176" spans="1:13" outlineLevel="2" x14ac:dyDescent="0.3">
      <c r="A4176" s="10" t="s">
        <v>208</v>
      </c>
      <c r="B4176" s="16">
        <v>0.8251420582070671</v>
      </c>
      <c r="C4176" s="12" t="s">
        <v>4697</v>
      </c>
      <c r="D4176" s="12" t="s">
        <v>4697</v>
      </c>
      <c r="E4176" s="12"/>
      <c r="F4176" s="13">
        <v>28.06</v>
      </c>
      <c r="G4176" s="13">
        <v>533.25</v>
      </c>
      <c r="H4176" s="13">
        <v>1596.73</v>
      </c>
      <c r="I4176" s="13">
        <v>3</v>
      </c>
      <c r="J4176" s="13">
        <v>-0.02</v>
      </c>
      <c r="K4176" s="13">
        <v>0</v>
      </c>
      <c r="L4176" s="13">
        <v>2.3E-3</v>
      </c>
      <c r="M4176" s="15" t="s">
        <v>6220</v>
      </c>
    </row>
    <row r="4177" spans="1:13" outlineLevel="2" x14ac:dyDescent="0.3">
      <c r="A4177" s="10" t="s">
        <v>208</v>
      </c>
      <c r="B4177" s="16">
        <v>0.68814055133035612</v>
      </c>
      <c r="C4177" s="12" t="s">
        <v>4697</v>
      </c>
      <c r="D4177" s="12" t="s">
        <v>4697</v>
      </c>
      <c r="E4177" s="12"/>
      <c r="F4177" s="13">
        <v>24.23</v>
      </c>
      <c r="G4177" s="13">
        <v>400.19</v>
      </c>
      <c r="H4177" s="13">
        <v>1596.73</v>
      </c>
      <c r="I4177" s="13">
        <v>4</v>
      </c>
      <c r="J4177" s="13">
        <v>-0.03</v>
      </c>
      <c r="K4177" s="13">
        <v>0</v>
      </c>
      <c r="L4177" s="13">
        <v>5.3E-3</v>
      </c>
      <c r="M4177" s="15" t="s">
        <v>6220</v>
      </c>
    </row>
    <row r="4178" spans="1:13" outlineLevel="2" x14ac:dyDescent="0.3">
      <c r="A4178" s="10" t="s">
        <v>208</v>
      </c>
      <c r="B4178" s="16">
        <v>0.87549918303193164</v>
      </c>
      <c r="C4178" s="12" t="s">
        <v>6282</v>
      </c>
      <c r="D4178" s="17" t="s">
        <v>6282</v>
      </c>
      <c r="E4178" s="12"/>
      <c r="F4178" s="13">
        <v>29.66</v>
      </c>
      <c r="G4178" s="13">
        <v>681.34</v>
      </c>
      <c r="H4178" s="13">
        <v>2040.99</v>
      </c>
      <c r="I4178" s="13">
        <v>3</v>
      </c>
      <c r="J4178" s="13">
        <v>0</v>
      </c>
      <c r="K4178" s="13">
        <v>1</v>
      </c>
      <c r="L4178" s="13">
        <v>1.6999999999999999E-3</v>
      </c>
      <c r="M4178" s="15" t="s">
        <v>6220</v>
      </c>
    </row>
    <row r="4179" spans="1:13" outlineLevel="2" x14ac:dyDescent="0.3">
      <c r="A4179" s="10" t="s">
        <v>208</v>
      </c>
      <c r="B4179" s="16">
        <v>0.50874990906096729</v>
      </c>
      <c r="C4179" s="12" t="s">
        <v>5492</v>
      </c>
      <c r="D4179" s="12" t="s">
        <v>5492</v>
      </c>
      <c r="E4179" s="12"/>
      <c r="F4179" s="13">
        <v>22.93</v>
      </c>
      <c r="G4179" s="13">
        <v>516.29999999999995</v>
      </c>
      <c r="H4179" s="13">
        <v>1030.58</v>
      </c>
      <c r="I4179" s="13">
        <v>2</v>
      </c>
      <c r="J4179" s="13">
        <v>-0.01</v>
      </c>
      <c r="K4179" s="13">
        <v>0</v>
      </c>
      <c r="L4179" s="13">
        <v>6.3E-2</v>
      </c>
      <c r="M4179" s="15" t="s">
        <v>6216</v>
      </c>
    </row>
    <row r="4180" spans="1:13" outlineLevel="2" x14ac:dyDescent="0.3">
      <c r="A4180" s="10" t="s">
        <v>208</v>
      </c>
      <c r="B4180" s="16">
        <v>0.59379882301256348</v>
      </c>
      <c r="C4180" s="12" t="s">
        <v>2029</v>
      </c>
      <c r="D4180" s="12" t="s">
        <v>2029</v>
      </c>
      <c r="E4180" s="12"/>
      <c r="F4180" s="13">
        <v>46.76</v>
      </c>
      <c r="G4180" s="13">
        <v>523.34</v>
      </c>
      <c r="H4180" s="13">
        <v>1044.67</v>
      </c>
      <c r="I4180" s="13">
        <v>2</v>
      </c>
      <c r="J4180" s="13">
        <v>-0.01</v>
      </c>
      <c r="K4180" s="13">
        <v>0</v>
      </c>
      <c r="L4180" s="13">
        <v>1.2999999999999999E-3</v>
      </c>
      <c r="M4180" s="15" t="s">
        <v>6218</v>
      </c>
    </row>
    <row r="4181" spans="1:13" outlineLevel="2" x14ac:dyDescent="0.3">
      <c r="A4181" s="10" t="s">
        <v>208</v>
      </c>
      <c r="B4181" s="16">
        <v>0.7128798660295802</v>
      </c>
      <c r="C4181" s="12" t="s">
        <v>2034</v>
      </c>
      <c r="D4181" s="12" t="s">
        <v>2034</v>
      </c>
      <c r="E4181" s="12"/>
      <c r="F4181" s="13">
        <v>69.81</v>
      </c>
      <c r="G4181" s="13">
        <v>709.37</v>
      </c>
      <c r="H4181" s="13">
        <v>2125.08</v>
      </c>
      <c r="I4181" s="13">
        <v>3</v>
      </c>
      <c r="J4181" s="13">
        <v>-0.02</v>
      </c>
      <c r="K4181" s="13">
        <v>0</v>
      </c>
      <c r="L4181" s="14">
        <v>3.5999999999999999E-7</v>
      </c>
      <c r="M4181" s="15" t="s">
        <v>6218</v>
      </c>
    </row>
    <row r="4182" spans="1:13" outlineLevel="2" x14ac:dyDescent="0.3">
      <c r="A4182" s="10" t="s">
        <v>208</v>
      </c>
      <c r="B4182" s="16">
        <v>0.74390858284982142</v>
      </c>
      <c r="C4182" s="12" t="s">
        <v>2034</v>
      </c>
      <c r="D4182" s="12" t="s">
        <v>2034</v>
      </c>
      <c r="E4182" s="12"/>
      <c r="F4182" s="13">
        <v>33.99</v>
      </c>
      <c r="G4182" s="13">
        <v>532.28</v>
      </c>
      <c r="H4182" s="13">
        <v>2125.08</v>
      </c>
      <c r="I4182" s="13">
        <v>4</v>
      </c>
      <c r="J4182" s="13">
        <v>-0.02</v>
      </c>
      <c r="K4182" s="13">
        <v>0</v>
      </c>
      <c r="L4182" s="13">
        <v>6.8000000000000005E-4</v>
      </c>
      <c r="M4182" s="15" t="s">
        <v>6218</v>
      </c>
    </row>
    <row r="4183" spans="1:13" outlineLevel="2" x14ac:dyDescent="0.3">
      <c r="A4183" s="10" t="s">
        <v>208</v>
      </c>
      <c r="B4183" s="16">
        <v>1.3798003391786948</v>
      </c>
      <c r="C4183" s="12" t="s">
        <v>6281</v>
      </c>
      <c r="D4183" s="17" t="s">
        <v>6281</v>
      </c>
      <c r="E4183" s="12"/>
      <c r="F4183" s="13">
        <v>38.76</v>
      </c>
      <c r="G4183" s="13">
        <v>610.32000000000005</v>
      </c>
      <c r="H4183" s="13">
        <v>2437.2600000000002</v>
      </c>
      <c r="I4183" s="13">
        <v>4</v>
      </c>
      <c r="J4183" s="13">
        <v>-0.02</v>
      </c>
      <c r="K4183" s="13">
        <v>0</v>
      </c>
      <c r="L4183" s="13">
        <v>2.5000000000000001E-4</v>
      </c>
      <c r="M4183" s="15" t="s">
        <v>6218</v>
      </c>
    </row>
    <row r="4184" spans="1:13" outlineLevel="2" x14ac:dyDescent="0.3">
      <c r="A4184" s="10" t="s">
        <v>208</v>
      </c>
      <c r="B4184" s="16">
        <v>1.1172098535447319</v>
      </c>
      <c r="C4184" s="12" t="s">
        <v>3446</v>
      </c>
      <c r="D4184" s="12" t="s">
        <v>3446</v>
      </c>
      <c r="E4184" s="12"/>
      <c r="F4184" s="13">
        <v>35.090000000000003</v>
      </c>
      <c r="G4184" s="13">
        <v>628.04</v>
      </c>
      <c r="H4184" s="13">
        <v>4389.2299999999996</v>
      </c>
      <c r="I4184" s="13">
        <v>7</v>
      </c>
      <c r="J4184" s="13">
        <v>-0.02</v>
      </c>
      <c r="K4184" s="13">
        <v>2</v>
      </c>
      <c r="L4184" s="13">
        <v>5.1000000000000004E-4</v>
      </c>
      <c r="M4184" s="15" t="s">
        <v>6219</v>
      </c>
    </row>
    <row r="4185" spans="1:13" outlineLevel="2" x14ac:dyDescent="0.3">
      <c r="A4185" s="10" t="s">
        <v>208</v>
      </c>
      <c r="B4185" s="16">
        <v>0.933722726552766</v>
      </c>
      <c r="C4185" s="12" t="s">
        <v>3444</v>
      </c>
      <c r="D4185" s="12" t="s">
        <v>3444</v>
      </c>
      <c r="E4185" s="12"/>
      <c r="F4185" s="13">
        <v>35.57</v>
      </c>
      <c r="G4185" s="13">
        <v>791.12</v>
      </c>
      <c r="H4185" s="13">
        <v>3160.47</v>
      </c>
      <c r="I4185" s="13">
        <v>4</v>
      </c>
      <c r="J4185" s="13">
        <v>-0.01</v>
      </c>
      <c r="K4185" s="13">
        <v>0</v>
      </c>
      <c r="L4185" s="13">
        <v>4.6000000000000001E-4</v>
      </c>
      <c r="M4185" s="15" t="s">
        <v>6220</v>
      </c>
    </row>
    <row r="4186" spans="1:13" outlineLevel="2" x14ac:dyDescent="0.3">
      <c r="A4186" s="10" t="s">
        <v>208</v>
      </c>
      <c r="B4186" s="16">
        <v>1.2407088117146949</v>
      </c>
      <c r="C4186" s="12" t="s">
        <v>3443</v>
      </c>
      <c r="D4186" s="12" t="s">
        <v>3443</v>
      </c>
      <c r="E4186" s="12"/>
      <c r="F4186" s="13">
        <v>79.12</v>
      </c>
      <c r="G4186" s="13">
        <v>972.82</v>
      </c>
      <c r="H4186" s="13">
        <v>2915.43</v>
      </c>
      <c r="I4186" s="13">
        <v>3</v>
      </c>
      <c r="J4186" s="13">
        <v>1</v>
      </c>
      <c r="K4186" s="13">
        <v>0</v>
      </c>
      <c r="L4186" s="14">
        <v>3.8000000000000003E-8</v>
      </c>
      <c r="M4186" s="15" t="s">
        <v>6219</v>
      </c>
    </row>
    <row r="4187" spans="1:13" outlineLevel="2" x14ac:dyDescent="0.3">
      <c r="A4187" s="10" t="s">
        <v>208</v>
      </c>
      <c r="B4187" s="16">
        <v>58.011423563109496</v>
      </c>
      <c r="C4187" s="12" t="s">
        <v>3443</v>
      </c>
      <c r="D4187" s="12" t="s">
        <v>3443</v>
      </c>
      <c r="E4187" s="12"/>
      <c r="F4187" s="13">
        <v>26.78</v>
      </c>
      <c r="G4187" s="13">
        <v>729.86</v>
      </c>
      <c r="H4187" s="13">
        <v>2915.42</v>
      </c>
      <c r="I4187" s="13">
        <v>4</v>
      </c>
      <c r="J4187" s="13">
        <v>0.99</v>
      </c>
      <c r="K4187" s="13">
        <v>0</v>
      </c>
      <c r="L4187" s="13">
        <v>3.0999999999999999E-3</v>
      </c>
      <c r="M4187" s="15" t="s">
        <v>6219</v>
      </c>
    </row>
    <row r="4188" spans="1:13" outlineLevel="2" x14ac:dyDescent="0.3">
      <c r="A4188" s="10" t="s">
        <v>208</v>
      </c>
      <c r="B4188" s="16">
        <v>0.67968779618512742</v>
      </c>
      <c r="C4188" s="12" t="s">
        <v>4699</v>
      </c>
      <c r="D4188" s="12" t="s">
        <v>4699</v>
      </c>
      <c r="E4188" s="12"/>
      <c r="F4188" s="13">
        <v>59.04</v>
      </c>
      <c r="G4188" s="13">
        <v>688.61</v>
      </c>
      <c r="H4188" s="13">
        <v>2750.41</v>
      </c>
      <c r="I4188" s="13">
        <v>4</v>
      </c>
      <c r="J4188" s="13">
        <v>-0.01</v>
      </c>
      <c r="K4188" s="13">
        <v>0</v>
      </c>
      <c r="L4188" s="14">
        <v>1.1E-5</v>
      </c>
      <c r="M4188" s="15" t="s">
        <v>6216</v>
      </c>
    </row>
    <row r="4189" spans="1:13" outlineLevel="2" x14ac:dyDescent="0.3">
      <c r="A4189" s="10" t="s">
        <v>208</v>
      </c>
      <c r="B4189" s="16">
        <v>0.79296051358682984</v>
      </c>
      <c r="C4189" s="12" t="s">
        <v>4699</v>
      </c>
      <c r="D4189" s="12" t="s">
        <v>4699</v>
      </c>
      <c r="E4189" s="12"/>
      <c r="F4189" s="13">
        <v>51.37</v>
      </c>
      <c r="G4189" s="13">
        <v>918.14</v>
      </c>
      <c r="H4189" s="13">
        <v>2751.39</v>
      </c>
      <c r="I4189" s="13">
        <v>3</v>
      </c>
      <c r="J4189" s="13">
        <v>0.98</v>
      </c>
      <c r="K4189" s="13">
        <v>0</v>
      </c>
      <c r="L4189" s="14">
        <v>1.5E-5</v>
      </c>
      <c r="M4189" s="15" t="s">
        <v>6220</v>
      </c>
    </row>
    <row r="4190" spans="1:13" outlineLevel="1" x14ac:dyDescent="0.3">
      <c r="A4190" s="10" t="s">
        <v>208</v>
      </c>
      <c r="B4190" s="16">
        <v>0.60058724679472997</v>
      </c>
      <c r="C4190" s="12" t="s">
        <v>4699</v>
      </c>
      <c r="D4190" s="12" t="s">
        <v>4699</v>
      </c>
      <c r="E4190" s="12" t="s">
        <v>1</v>
      </c>
      <c r="F4190" s="13">
        <v>41.39</v>
      </c>
      <c r="G4190" s="13">
        <v>923.15</v>
      </c>
      <c r="H4190" s="13">
        <v>2766.42</v>
      </c>
      <c r="I4190" s="13">
        <v>3</v>
      </c>
      <c r="J4190" s="13">
        <v>0.01</v>
      </c>
      <c r="K4190" s="13">
        <v>0</v>
      </c>
      <c r="L4190" s="13">
        <v>1.2999999999999999E-4</v>
      </c>
      <c r="M4190" s="15" t="s">
        <v>6216</v>
      </c>
    </row>
    <row r="4191" spans="1:13" outlineLevel="2" x14ac:dyDescent="0.3">
      <c r="A4191" s="10" t="s">
        <v>208</v>
      </c>
      <c r="B4191" s="16">
        <v>0.54745713399004148</v>
      </c>
      <c r="C4191" s="12" t="s">
        <v>3441</v>
      </c>
      <c r="D4191" s="12" t="s">
        <v>3441</v>
      </c>
      <c r="E4191" s="12"/>
      <c r="F4191" s="13">
        <v>30.56</v>
      </c>
      <c r="G4191" s="13">
        <v>611.79999999999995</v>
      </c>
      <c r="H4191" s="13">
        <v>1221.5899999999999</v>
      </c>
      <c r="I4191" s="13">
        <v>2</v>
      </c>
      <c r="J4191" s="13">
        <v>-0.02</v>
      </c>
      <c r="K4191" s="13">
        <v>0</v>
      </c>
      <c r="L4191" s="13">
        <v>1.5E-3</v>
      </c>
      <c r="M4191" s="15" t="s">
        <v>6219</v>
      </c>
    </row>
    <row r="4192" spans="1:13" outlineLevel="1" collapsed="1" x14ac:dyDescent="0.3">
      <c r="A4192" s="10" t="s">
        <v>1672</v>
      </c>
      <c r="B4192" s="11">
        <f>SUBTOTAL(4,B4193:B4193)</f>
        <v>1.5181995575873544</v>
      </c>
      <c r="C4192" s="12">
        <f>COUNTA(C4193:C4193)</f>
        <v>1</v>
      </c>
      <c r="D4192" s="12">
        <v>1</v>
      </c>
      <c r="E4192" s="12">
        <f>COUNTA(E4193:E4193)</f>
        <v>0</v>
      </c>
      <c r="F4192" s="13">
        <f>SUBTOTAL(4,F4193:F4193)</f>
        <v>35.35</v>
      </c>
      <c r="G4192" s="13"/>
      <c r="H4192" s="13"/>
      <c r="I4192" s="13"/>
      <c r="J4192" s="13"/>
      <c r="K4192" s="13">
        <f>SUBTOTAL(4,K4193:K4193)</f>
        <v>0</v>
      </c>
      <c r="L4192" s="13"/>
      <c r="M4192" s="15"/>
    </row>
    <row r="4193" spans="1:13" outlineLevel="2" x14ac:dyDescent="0.3">
      <c r="A4193" s="10" t="s">
        <v>1672</v>
      </c>
      <c r="B4193" s="11">
        <v>1.5181995575873544</v>
      </c>
      <c r="C4193" s="12" t="s">
        <v>1673</v>
      </c>
      <c r="D4193" s="17" t="s">
        <v>1673</v>
      </c>
      <c r="E4193" s="12"/>
      <c r="F4193" s="13">
        <v>35.35</v>
      </c>
      <c r="G4193" s="13">
        <v>703.87</v>
      </c>
      <c r="H4193" s="13">
        <v>1405.72</v>
      </c>
      <c r="I4193" s="13">
        <v>2</v>
      </c>
      <c r="J4193" s="13">
        <v>-0.01</v>
      </c>
      <c r="K4193" s="13">
        <v>0</v>
      </c>
      <c r="L4193" s="13">
        <v>1.4E-3</v>
      </c>
      <c r="M4193" s="15" t="s">
        <v>6204</v>
      </c>
    </row>
    <row r="4194" spans="1:13" outlineLevel="2" x14ac:dyDescent="0.3">
      <c r="A4194" s="10" t="s">
        <v>506</v>
      </c>
      <c r="B4194" s="11">
        <f>SUBTOTAL(4,B4195:B4263)</f>
        <v>1.2116350895430315</v>
      </c>
      <c r="C4194" s="12">
        <f>COUNTA(C4195:C4263)</f>
        <v>69</v>
      </c>
      <c r="D4194" s="17">
        <v>3</v>
      </c>
      <c r="E4194" s="12">
        <f>COUNTA(E4195:E4263)</f>
        <v>11</v>
      </c>
      <c r="F4194" s="13">
        <f>SUBTOTAL(4,F4195:F4263)</f>
        <v>97.09</v>
      </c>
      <c r="G4194" s="13"/>
      <c r="H4194" s="13"/>
      <c r="I4194" s="13"/>
      <c r="J4194" s="13"/>
      <c r="K4194" s="13">
        <f>SUBTOTAL(4,K4195:K4263)</f>
        <v>1</v>
      </c>
      <c r="L4194" s="13"/>
      <c r="M4194" s="15"/>
    </row>
    <row r="4195" spans="1:13" outlineLevel="2" x14ac:dyDescent="0.3">
      <c r="A4195" s="10" t="s">
        <v>506</v>
      </c>
      <c r="B4195" s="11">
        <v>0.70484787744371935</v>
      </c>
      <c r="C4195" s="12" t="s">
        <v>4493</v>
      </c>
      <c r="D4195" s="12" t="s">
        <v>4493</v>
      </c>
      <c r="E4195" s="12"/>
      <c r="F4195" s="13">
        <v>36.74</v>
      </c>
      <c r="G4195" s="13">
        <v>486.26</v>
      </c>
      <c r="H4195" s="13">
        <v>1940.99</v>
      </c>
      <c r="I4195" s="13">
        <v>4</v>
      </c>
      <c r="J4195" s="13">
        <v>-0.05</v>
      </c>
      <c r="K4195" s="13">
        <v>0</v>
      </c>
      <c r="L4195" s="13">
        <v>8.7000000000000001E-4</v>
      </c>
      <c r="M4195" s="15" t="s">
        <v>6207</v>
      </c>
    </row>
    <row r="4196" spans="1:13" outlineLevel="2" x14ac:dyDescent="0.3">
      <c r="A4196" s="10" t="s">
        <v>506</v>
      </c>
      <c r="B4196" s="11">
        <v>0.39935736735267435</v>
      </c>
      <c r="C4196" s="12" t="s">
        <v>510</v>
      </c>
      <c r="D4196" s="12" t="s">
        <v>510</v>
      </c>
      <c r="E4196" s="12"/>
      <c r="F4196" s="13">
        <v>97.09</v>
      </c>
      <c r="G4196" s="13">
        <v>769.94</v>
      </c>
      <c r="H4196" s="13">
        <v>1537.86</v>
      </c>
      <c r="I4196" s="13">
        <v>2</v>
      </c>
      <c r="J4196" s="13">
        <v>-0.01</v>
      </c>
      <c r="K4196" s="13">
        <v>0</v>
      </c>
      <c r="L4196" s="14">
        <v>4.2999999999999996E-9</v>
      </c>
      <c r="M4196" s="15" t="s">
        <v>6204</v>
      </c>
    </row>
    <row r="4197" spans="1:13" outlineLevel="2" x14ac:dyDescent="0.3">
      <c r="A4197" s="10" t="s">
        <v>506</v>
      </c>
      <c r="B4197" s="11">
        <v>0.37685572394722683</v>
      </c>
      <c r="C4197" s="12" t="s">
        <v>5552</v>
      </c>
      <c r="D4197" s="17" t="s">
        <v>5552</v>
      </c>
      <c r="E4197" s="12"/>
      <c r="F4197" s="13">
        <v>26.37</v>
      </c>
      <c r="G4197" s="13">
        <v>614.63</v>
      </c>
      <c r="H4197" s="13">
        <v>1840.86</v>
      </c>
      <c r="I4197" s="13">
        <v>3</v>
      </c>
      <c r="J4197" s="13">
        <v>0.98</v>
      </c>
      <c r="K4197" s="13">
        <v>0</v>
      </c>
      <c r="L4197" s="13">
        <v>3.3999999999999998E-3</v>
      </c>
      <c r="M4197" s="15" t="s">
        <v>6208</v>
      </c>
    </row>
    <row r="4198" spans="1:13" outlineLevel="2" x14ac:dyDescent="0.3">
      <c r="A4198" s="10" t="s">
        <v>506</v>
      </c>
      <c r="B4198" s="11">
        <v>0.90230747267162403</v>
      </c>
      <c r="C4198" s="12" t="s">
        <v>4492</v>
      </c>
      <c r="D4198" s="17" t="s">
        <v>4492</v>
      </c>
      <c r="E4198" s="12"/>
      <c r="F4198" s="13">
        <v>42.77</v>
      </c>
      <c r="G4198" s="13">
        <v>771.86</v>
      </c>
      <c r="H4198" s="13">
        <v>1541.71</v>
      </c>
      <c r="I4198" s="13">
        <v>2</v>
      </c>
      <c r="J4198" s="13">
        <v>-0.02</v>
      </c>
      <c r="K4198" s="13">
        <v>0</v>
      </c>
      <c r="L4198" s="14">
        <v>9.7999999999999997E-5</v>
      </c>
      <c r="M4198" s="15" t="s">
        <v>6207</v>
      </c>
    </row>
    <row r="4199" spans="1:13" outlineLevel="2" x14ac:dyDescent="0.3">
      <c r="A4199" s="10" t="s">
        <v>506</v>
      </c>
      <c r="B4199" s="11">
        <v>0.95134056046597681</v>
      </c>
      <c r="C4199" s="12" t="s">
        <v>3670</v>
      </c>
      <c r="D4199" s="17" t="s">
        <v>3670</v>
      </c>
      <c r="E4199" s="12"/>
      <c r="F4199" s="13">
        <v>31.04</v>
      </c>
      <c r="G4199" s="13">
        <v>622.29</v>
      </c>
      <c r="H4199" s="13">
        <v>1242.57</v>
      </c>
      <c r="I4199" s="13">
        <v>2</v>
      </c>
      <c r="J4199" s="13">
        <v>-0.01</v>
      </c>
      <c r="K4199" s="13">
        <v>0</v>
      </c>
      <c r="L4199" s="13">
        <v>1.1999999999999999E-3</v>
      </c>
      <c r="M4199" s="15" t="s">
        <v>6206</v>
      </c>
    </row>
    <row r="4200" spans="1:13" outlineLevel="2" x14ac:dyDescent="0.3">
      <c r="A4200" s="10" t="s">
        <v>506</v>
      </c>
      <c r="B4200" s="11">
        <v>0.49973656967505148</v>
      </c>
      <c r="C4200" s="12" t="s">
        <v>2313</v>
      </c>
      <c r="D4200" s="12" t="s">
        <v>2313</v>
      </c>
      <c r="E4200" s="12"/>
      <c r="F4200" s="13">
        <v>56.87</v>
      </c>
      <c r="G4200" s="13">
        <v>700.37</v>
      </c>
      <c r="H4200" s="13">
        <v>1398.72</v>
      </c>
      <c r="I4200" s="13">
        <v>2</v>
      </c>
      <c r="J4200" s="13">
        <v>-0.01</v>
      </c>
      <c r="K4200" s="13">
        <v>0</v>
      </c>
      <c r="L4200" s="14">
        <v>1.2E-5</v>
      </c>
      <c r="M4200" s="15" t="s">
        <v>6205</v>
      </c>
    </row>
    <row r="4201" spans="1:13" outlineLevel="2" x14ac:dyDescent="0.3">
      <c r="A4201" s="10" t="s">
        <v>506</v>
      </c>
      <c r="B4201" s="11">
        <v>0.36844355063363704</v>
      </c>
      <c r="C4201" s="12" t="s">
        <v>2313</v>
      </c>
      <c r="D4201" s="12" t="s">
        <v>2313</v>
      </c>
      <c r="E4201" s="12"/>
      <c r="F4201" s="13">
        <v>27.42</v>
      </c>
      <c r="G4201" s="13">
        <v>467.25</v>
      </c>
      <c r="H4201" s="13">
        <v>1398.72</v>
      </c>
      <c r="I4201" s="13">
        <v>3</v>
      </c>
      <c r="J4201" s="13">
        <v>-0.01</v>
      </c>
      <c r="K4201" s="13">
        <v>0</v>
      </c>
      <c r="L4201" s="13">
        <v>1.0999999999999999E-2</v>
      </c>
      <c r="M4201" s="15" t="s">
        <v>6205</v>
      </c>
    </row>
    <row r="4202" spans="1:13" outlineLevel="2" x14ac:dyDescent="0.3">
      <c r="A4202" s="10" t="s">
        <v>506</v>
      </c>
      <c r="B4202" s="11">
        <v>0.46857346442772602</v>
      </c>
      <c r="C4202" s="12" t="s">
        <v>507</v>
      </c>
      <c r="D4202" s="12" t="s">
        <v>507</v>
      </c>
      <c r="E4202" s="12"/>
      <c r="F4202" s="13">
        <v>44.25</v>
      </c>
      <c r="G4202" s="13">
        <v>630.38</v>
      </c>
      <c r="H4202" s="13">
        <v>1258.74</v>
      </c>
      <c r="I4202" s="13">
        <v>2</v>
      </c>
      <c r="J4202" s="13">
        <v>-0.01</v>
      </c>
      <c r="K4202" s="13">
        <v>0</v>
      </c>
      <c r="L4202" s="13">
        <v>3.8999999999999998E-3</v>
      </c>
      <c r="M4202" s="15" t="s">
        <v>6204</v>
      </c>
    </row>
    <row r="4203" spans="1:13" outlineLevel="2" x14ac:dyDescent="0.3">
      <c r="A4203" s="10" t="s">
        <v>506</v>
      </c>
      <c r="B4203" s="11">
        <v>0.57289551039161923</v>
      </c>
      <c r="C4203" s="12" t="s">
        <v>3669</v>
      </c>
      <c r="D4203" s="12" t="s">
        <v>3669</v>
      </c>
      <c r="E4203" s="12"/>
      <c r="F4203" s="13">
        <v>42.83</v>
      </c>
      <c r="G4203" s="13">
        <v>589.84</v>
      </c>
      <c r="H4203" s="13">
        <v>1177.67</v>
      </c>
      <c r="I4203" s="13">
        <v>2</v>
      </c>
      <c r="J4203" s="13">
        <v>1.01</v>
      </c>
      <c r="K4203" s="13">
        <v>0</v>
      </c>
      <c r="L4203" s="13">
        <v>6.7000000000000002E-3</v>
      </c>
      <c r="M4203" s="15" t="s">
        <v>6206</v>
      </c>
    </row>
    <row r="4204" spans="1:13" outlineLevel="2" x14ac:dyDescent="0.3">
      <c r="A4204" s="10" t="s">
        <v>506</v>
      </c>
      <c r="B4204" s="11">
        <v>0.52558592917282121</v>
      </c>
      <c r="C4204" s="12" t="s">
        <v>3669</v>
      </c>
      <c r="D4204" s="12" t="s">
        <v>3669</v>
      </c>
      <c r="E4204" s="12"/>
      <c r="F4204" s="13">
        <v>23.66</v>
      </c>
      <c r="G4204" s="13">
        <v>393.22</v>
      </c>
      <c r="H4204" s="13">
        <v>1176.6400000000001</v>
      </c>
      <c r="I4204" s="13">
        <v>3</v>
      </c>
      <c r="J4204" s="13">
        <v>-0.02</v>
      </c>
      <c r="K4204" s="13">
        <v>0</v>
      </c>
      <c r="L4204" s="13">
        <v>8.3000000000000004E-2</v>
      </c>
      <c r="M4204" s="15" t="s">
        <v>6206</v>
      </c>
    </row>
    <row r="4205" spans="1:13" outlineLevel="2" x14ac:dyDescent="0.3">
      <c r="A4205" s="10" t="s">
        <v>506</v>
      </c>
      <c r="B4205" s="11">
        <v>0.38766440937465846</v>
      </c>
      <c r="C4205" s="12" t="s">
        <v>2311</v>
      </c>
      <c r="D4205" s="12" t="s">
        <v>2311</v>
      </c>
      <c r="E4205" s="12"/>
      <c r="F4205" s="13">
        <v>43.05</v>
      </c>
      <c r="G4205" s="13">
        <v>576.29</v>
      </c>
      <c r="H4205" s="13">
        <v>1150.57</v>
      </c>
      <c r="I4205" s="13">
        <v>2</v>
      </c>
      <c r="J4205" s="13">
        <v>-0.01</v>
      </c>
      <c r="K4205" s="13">
        <v>0</v>
      </c>
      <c r="L4205" s="13">
        <v>2.7000000000000001E-3</v>
      </c>
      <c r="M4205" s="15" t="s">
        <v>6205</v>
      </c>
    </row>
    <row r="4206" spans="1:13" outlineLevel="2" x14ac:dyDescent="0.3">
      <c r="A4206" s="10" t="s">
        <v>506</v>
      </c>
      <c r="B4206" s="11">
        <v>0.55805766415009761</v>
      </c>
      <c r="C4206" s="12" t="s">
        <v>2311</v>
      </c>
      <c r="D4206" s="12" t="s">
        <v>2311</v>
      </c>
      <c r="E4206" s="12" t="s">
        <v>1</v>
      </c>
      <c r="F4206" s="13">
        <v>28.85</v>
      </c>
      <c r="G4206" s="13">
        <v>584.29</v>
      </c>
      <c r="H4206" s="13">
        <v>1166.57</v>
      </c>
      <c r="I4206" s="13">
        <v>2</v>
      </c>
      <c r="J4206" s="13">
        <v>0</v>
      </c>
      <c r="K4206" s="13">
        <v>0</v>
      </c>
      <c r="L4206" s="13">
        <v>9.1000000000000004E-3</v>
      </c>
      <c r="M4206" s="15" t="s">
        <v>6205</v>
      </c>
    </row>
    <row r="4207" spans="1:13" outlineLevel="2" x14ac:dyDescent="0.3">
      <c r="A4207" s="10" t="s">
        <v>506</v>
      </c>
      <c r="B4207" s="11">
        <v>0.51660820558148568</v>
      </c>
      <c r="C4207" s="12" t="s">
        <v>4494</v>
      </c>
      <c r="D4207" s="12" t="s">
        <v>4494</v>
      </c>
      <c r="E4207" s="12"/>
      <c r="F4207" s="13">
        <v>63.74</v>
      </c>
      <c r="G4207" s="13">
        <v>693.35</v>
      </c>
      <c r="H4207" s="13">
        <v>2077.0100000000002</v>
      </c>
      <c r="I4207" s="13">
        <v>3</v>
      </c>
      <c r="J4207" s="13">
        <v>-0.02</v>
      </c>
      <c r="K4207" s="13">
        <v>0</v>
      </c>
      <c r="L4207" s="14">
        <v>1.3999999999999999E-6</v>
      </c>
      <c r="M4207" s="15" t="s">
        <v>6207</v>
      </c>
    </row>
    <row r="4208" spans="1:13" outlineLevel="2" x14ac:dyDescent="0.3">
      <c r="A4208" s="10" t="s">
        <v>506</v>
      </c>
      <c r="B4208" s="11">
        <v>0.99722179493492968</v>
      </c>
      <c r="C4208" s="12" t="s">
        <v>3671</v>
      </c>
      <c r="D4208" s="12" t="s">
        <v>3671</v>
      </c>
      <c r="E4208" s="12"/>
      <c r="F4208" s="13">
        <v>46</v>
      </c>
      <c r="G4208" s="13">
        <v>633.33000000000004</v>
      </c>
      <c r="H4208" s="13">
        <v>1264.6500000000001</v>
      </c>
      <c r="I4208" s="13">
        <v>2</v>
      </c>
      <c r="J4208" s="13">
        <v>-0.01</v>
      </c>
      <c r="K4208" s="13">
        <v>0</v>
      </c>
      <c r="L4208" s="13">
        <v>2.5000000000000001E-4</v>
      </c>
      <c r="M4208" s="15" t="s">
        <v>6206</v>
      </c>
    </row>
    <row r="4209" spans="1:13" outlineLevel="2" x14ac:dyDescent="0.3">
      <c r="A4209" s="10" t="s">
        <v>506</v>
      </c>
      <c r="B4209" s="11">
        <v>0.50554341842652206</v>
      </c>
      <c r="C4209" s="12" t="s">
        <v>2312</v>
      </c>
      <c r="D4209" s="12" t="s">
        <v>2312</v>
      </c>
      <c r="E4209" s="12"/>
      <c r="F4209" s="13">
        <v>50.1</v>
      </c>
      <c r="G4209" s="13">
        <v>680.89</v>
      </c>
      <c r="H4209" s="13">
        <v>1359.76</v>
      </c>
      <c r="I4209" s="13">
        <v>2</v>
      </c>
      <c r="J4209" s="13">
        <v>-0.01</v>
      </c>
      <c r="K4209" s="13">
        <v>0</v>
      </c>
      <c r="L4209" s="14">
        <v>6.3E-5</v>
      </c>
      <c r="M4209" s="15" t="s">
        <v>6205</v>
      </c>
    </row>
    <row r="4210" spans="1:13" outlineLevel="2" x14ac:dyDescent="0.3">
      <c r="A4210" s="10" t="s">
        <v>506</v>
      </c>
      <c r="B4210" s="11">
        <v>0.43148490743295687</v>
      </c>
      <c r="C4210" s="12" t="s">
        <v>2312</v>
      </c>
      <c r="D4210" s="12" t="s">
        <v>2312</v>
      </c>
      <c r="E4210" s="12"/>
      <c r="F4210" s="13">
        <v>31.04</v>
      </c>
      <c r="G4210" s="13">
        <v>454.26</v>
      </c>
      <c r="H4210" s="13">
        <v>1359.77</v>
      </c>
      <c r="I4210" s="13">
        <v>3</v>
      </c>
      <c r="J4210" s="13">
        <v>-0.01</v>
      </c>
      <c r="K4210" s="13">
        <v>0</v>
      </c>
      <c r="L4210" s="13">
        <v>8.6999999999999994E-3</v>
      </c>
      <c r="M4210" s="15" t="s">
        <v>6205</v>
      </c>
    </row>
    <row r="4211" spans="1:13" outlineLevel="2" x14ac:dyDescent="0.3">
      <c r="A4211" s="10" t="s">
        <v>506</v>
      </c>
      <c r="B4211" s="11">
        <v>0.72952646911388186</v>
      </c>
      <c r="C4211" s="12" t="s">
        <v>4490</v>
      </c>
      <c r="D4211" s="12" t="s">
        <v>4490</v>
      </c>
      <c r="E4211" s="12"/>
      <c r="F4211" s="13">
        <v>51.12</v>
      </c>
      <c r="G4211" s="13">
        <v>684.92</v>
      </c>
      <c r="H4211" s="13">
        <v>1367.82</v>
      </c>
      <c r="I4211" s="13">
        <v>2</v>
      </c>
      <c r="J4211" s="13">
        <v>-0.02</v>
      </c>
      <c r="K4211" s="13">
        <v>0</v>
      </c>
      <c r="L4211" s="14">
        <v>4.0000000000000003E-5</v>
      </c>
      <c r="M4211" s="15" t="s">
        <v>6207</v>
      </c>
    </row>
    <row r="4212" spans="1:13" outlineLevel="2" x14ac:dyDescent="0.3">
      <c r="A4212" s="10" t="s">
        <v>506</v>
      </c>
      <c r="B4212" s="11">
        <v>0.40687752006038536</v>
      </c>
      <c r="C4212" s="12" t="s">
        <v>4490</v>
      </c>
      <c r="D4212" s="12" t="s">
        <v>4490</v>
      </c>
      <c r="E4212" s="12"/>
      <c r="F4212" s="13">
        <v>25.58</v>
      </c>
      <c r="G4212" s="13">
        <v>456.94</v>
      </c>
      <c r="H4212" s="13">
        <v>1367.8</v>
      </c>
      <c r="I4212" s="13">
        <v>3</v>
      </c>
      <c r="J4212" s="13">
        <v>-0.03</v>
      </c>
      <c r="K4212" s="13">
        <v>0</v>
      </c>
      <c r="L4212" s="13">
        <v>2.3E-2</v>
      </c>
      <c r="M4212" s="15" t="s">
        <v>6208</v>
      </c>
    </row>
    <row r="4213" spans="1:13" outlineLevel="2" x14ac:dyDescent="0.3">
      <c r="A4213" s="10" t="s">
        <v>506</v>
      </c>
      <c r="B4213" s="11">
        <v>0.42358516914802707</v>
      </c>
      <c r="C4213" s="12" t="s">
        <v>4497</v>
      </c>
      <c r="D4213" s="12" t="s">
        <v>4497</v>
      </c>
      <c r="E4213" s="12"/>
      <c r="F4213" s="13">
        <v>51.35</v>
      </c>
      <c r="G4213" s="13">
        <v>593.08000000000004</v>
      </c>
      <c r="H4213" s="13">
        <v>2368.3000000000002</v>
      </c>
      <c r="I4213" s="13">
        <v>4</v>
      </c>
      <c r="J4213" s="13">
        <v>-0.03</v>
      </c>
      <c r="K4213" s="13">
        <v>1</v>
      </c>
      <c r="L4213" s="14">
        <v>4.8999999999999998E-5</v>
      </c>
      <c r="M4213" s="15" t="s">
        <v>6207</v>
      </c>
    </row>
    <row r="4214" spans="1:13" outlineLevel="2" x14ac:dyDescent="0.3">
      <c r="A4214" s="10" t="s">
        <v>506</v>
      </c>
      <c r="B4214" s="11">
        <v>0.42029225418071164</v>
      </c>
      <c r="C4214" s="12" t="s">
        <v>511</v>
      </c>
      <c r="D4214" s="12" t="s">
        <v>511</v>
      </c>
      <c r="E4214" s="12"/>
      <c r="F4214" s="13">
        <v>64.81</v>
      </c>
      <c r="G4214" s="13">
        <v>861.44</v>
      </c>
      <c r="H4214" s="13">
        <v>1720.87</v>
      </c>
      <c r="I4214" s="13">
        <v>2</v>
      </c>
      <c r="J4214" s="13">
        <v>0</v>
      </c>
      <c r="K4214" s="13">
        <v>0</v>
      </c>
      <c r="L4214" s="14">
        <v>5.3000000000000001E-6</v>
      </c>
      <c r="M4214" s="15" t="s">
        <v>6206</v>
      </c>
    </row>
    <row r="4215" spans="1:13" outlineLevel="2" x14ac:dyDescent="0.3">
      <c r="A4215" s="10" t="s">
        <v>506</v>
      </c>
      <c r="B4215" s="11">
        <v>0.55670380879491366</v>
      </c>
      <c r="C4215" s="12" t="s">
        <v>511</v>
      </c>
      <c r="D4215" s="12" t="s">
        <v>511</v>
      </c>
      <c r="E4215" s="12" t="s">
        <v>25</v>
      </c>
      <c r="F4215" s="13">
        <v>61.18</v>
      </c>
      <c r="G4215" s="13">
        <v>877.43</v>
      </c>
      <c r="H4215" s="13">
        <v>1752.84</v>
      </c>
      <c r="I4215" s="13">
        <v>2</v>
      </c>
      <c r="J4215" s="13">
        <v>-0.02</v>
      </c>
      <c r="K4215" s="13">
        <v>0</v>
      </c>
      <c r="L4215" s="14">
        <v>1.7999999999999999E-6</v>
      </c>
      <c r="M4215" s="15" t="s">
        <v>6207</v>
      </c>
    </row>
    <row r="4216" spans="1:13" outlineLevel="2" x14ac:dyDescent="0.3">
      <c r="A4216" s="10" t="s">
        <v>506</v>
      </c>
      <c r="B4216" s="11">
        <v>0.37058794982885518</v>
      </c>
      <c r="C4216" s="12" t="s">
        <v>511</v>
      </c>
      <c r="D4216" s="12" t="s">
        <v>511</v>
      </c>
      <c r="E4216" s="12" t="s">
        <v>1</v>
      </c>
      <c r="F4216" s="13">
        <v>53.2</v>
      </c>
      <c r="G4216" s="13">
        <v>869.45</v>
      </c>
      <c r="H4216" s="13">
        <v>1736.88</v>
      </c>
      <c r="I4216" s="13">
        <v>2</v>
      </c>
      <c r="J4216" s="13">
        <v>0.01</v>
      </c>
      <c r="K4216" s="13">
        <v>0</v>
      </c>
      <c r="L4216" s="14">
        <v>2.4000000000000001E-5</v>
      </c>
      <c r="M4216" s="15" t="s">
        <v>6208</v>
      </c>
    </row>
    <row r="4217" spans="1:13" outlineLevel="2" x14ac:dyDescent="0.3">
      <c r="A4217" s="10" t="s">
        <v>506</v>
      </c>
      <c r="B4217" s="11">
        <v>0.62754349017968025</v>
      </c>
      <c r="C4217" s="12" t="s">
        <v>4496</v>
      </c>
      <c r="D4217" s="12" t="s">
        <v>4496</v>
      </c>
      <c r="E4217" s="12"/>
      <c r="F4217" s="13">
        <v>49.14</v>
      </c>
      <c r="G4217" s="13">
        <v>706.33</v>
      </c>
      <c r="H4217" s="13">
        <v>2115.96</v>
      </c>
      <c r="I4217" s="13">
        <v>3</v>
      </c>
      <c r="J4217" s="13">
        <v>-0.03</v>
      </c>
      <c r="K4217" s="13">
        <v>0</v>
      </c>
      <c r="L4217" s="14">
        <v>2.5000000000000001E-5</v>
      </c>
      <c r="M4217" s="15" t="s">
        <v>6207</v>
      </c>
    </row>
    <row r="4218" spans="1:13" outlineLevel="2" x14ac:dyDescent="0.3">
      <c r="A4218" s="10" t="s">
        <v>506</v>
      </c>
      <c r="B4218" s="11">
        <v>0.42473198171477433</v>
      </c>
      <c r="C4218" s="12" t="s">
        <v>3672</v>
      </c>
      <c r="D4218" s="12" t="s">
        <v>3672</v>
      </c>
      <c r="E4218" s="12"/>
      <c r="F4218" s="13">
        <v>57.11</v>
      </c>
      <c r="G4218" s="13">
        <v>576.98</v>
      </c>
      <c r="H4218" s="13">
        <v>1727.92</v>
      </c>
      <c r="I4218" s="13">
        <v>3</v>
      </c>
      <c r="J4218" s="13">
        <v>-0.01</v>
      </c>
      <c r="K4218" s="13">
        <v>0</v>
      </c>
      <c r="L4218" s="14">
        <v>6.7999999999999999E-5</v>
      </c>
      <c r="M4218" s="15" t="s">
        <v>6206</v>
      </c>
    </row>
    <row r="4219" spans="1:13" outlineLevel="2" x14ac:dyDescent="0.3">
      <c r="A4219" s="10" t="s">
        <v>506</v>
      </c>
      <c r="B4219" s="11">
        <v>1.2116350895430315</v>
      </c>
      <c r="C4219" s="12" t="s">
        <v>4495</v>
      </c>
      <c r="D4219" s="12" t="s">
        <v>4495</v>
      </c>
      <c r="E4219" s="12"/>
      <c r="F4219" s="13">
        <v>86.02</v>
      </c>
      <c r="G4219" s="13">
        <v>1049.07</v>
      </c>
      <c r="H4219" s="13">
        <v>2096.12</v>
      </c>
      <c r="I4219" s="13">
        <v>2</v>
      </c>
      <c r="J4219" s="13">
        <v>-0.02</v>
      </c>
      <c r="K4219" s="13">
        <v>0</v>
      </c>
      <c r="L4219" s="14">
        <v>1.4999999999999999E-8</v>
      </c>
      <c r="M4219" s="15" t="s">
        <v>6207</v>
      </c>
    </row>
    <row r="4220" spans="1:13" outlineLevel="2" x14ac:dyDescent="0.3">
      <c r="A4220" s="10" t="s">
        <v>506</v>
      </c>
      <c r="B4220" s="11">
        <v>1.1778643731889782</v>
      </c>
      <c r="C4220" s="12" t="s">
        <v>4495</v>
      </c>
      <c r="D4220" s="12" t="s">
        <v>4495</v>
      </c>
      <c r="E4220" s="12"/>
      <c r="F4220" s="13">
        <v>28.21</v>
      </c>
      <c r="G4220" s="13">
        <v>699.71</v>
      </c>
      <c r="H4220" s="13">
        <v>2096.12</v>
      </c>
      <c r="I4220" s="13">
        <v>3</v>
      </c>
      <c r="J4220" s="13">
        <v>-0.02</v>
      </c>
      <c r="K4220" s="13">
        <v>0</v>
      </c>
      <c r="L4220" s="13">
        <v>8.6999999999999994E-3</v>
      </c>
      <c r="M4220" s="15" t="s">
        <v>6207</v>
      </c>
    </row>
    <row r="4221" spans="1:13" outlineLevel="2" x14ac:dyDescent="0.3">
      <c r="A4221" s="10" t="s">
        <v>506</v>
      </c>
      <c r="B4221" s="11">
        <v>0.52667911350226826</v>
      </c>
      <c r="C4221" s="12" t="s">
        <v>509</v>
      </c>
      <c r="D4221" s="12" t="s">
        <v>509</v>
      </c>
      <c r="E4221" s="12"/>
      <c r="F4221" s="13">
        <v>65.47</v>
      </c>
      <c r="G4221" s="13">
        <v>755.43</v>
      </c>
      <c r="H4221" s="13">
        <v>1508.84</v>
      </c>
      <c r="I4221" s="13">
        <v>2</v>
      </c>
      <c r="J4221" s="13">
        <v>-0.01</v>
      </c>
      <c r="K4221" s="13">
        <v>0</v>
      </c>
      <c r="L4221" s="14">
        <v>8.0999999999999997E-7</v>
      </c>
      <c r="M4221" s="15" t="s">
        <v>6204</v>
      </c>
    </row>
    <row r="4222" spans="1:13" outlineLevel="2" x14ac:dyDescent="0.3">
      <c r="A4222" s="10" t="s">
        <v>506</v>
      </c>
      <c r="B4222" s="11">
        <v>0.42858732964285112</v>
      </c>
      <c r="C4222" s="12" t="s">
        <v>4498</v>
      </c>
      <c r="D4222" s="12" t="s">
        <v>4498</v>
      </c>
      <c r="E4222" s="12"/>
      <c r="F4222" s="13">
        <v>42.92</v>
      </c>
      <c r="G4222" s="13">
        <v>915.19</v>
      </c>
      <c r="H4222" s="13">
        <v>3656.75</v>
      </c>
      <c r="I4222" s="13">
        <v>4</v>
      </c>
      <c r="J4222" s="13">
        <v>-0.02</v>
      </c>
      <c r="K4222" s="13">
        <v>0</v>
      </c>
      <c r="L4222" s="14">
        <v>9.3999999999999994E-5</v>
      </c>
      <c r="M4222" s="15" t="s">
        <v>6207</v>
      </c>
    </row>
    <row r="4223" spans="1:13" outlineLevel="2" x14ac:dyDescent="0.3">
      <c r="A4223" s="10" t="s">
        <v>506</v>
      </c>
      <c r="B4223" s="11">
        <v>0.36097835328341504</v>
      </c>
      <c r="C4223" s="12" t="s">
        <v>4498</v>
      </c>
      <c r="D4223" s="12" t="s">
        <v>4498</v>
      </c>
      <c r="E4223" s="12" t="s">
        <v>1</v>
      </c>
      <c r="F4223" s="13">
        <v>39.25</v>
      </c>
      <c r="G4223" s="13">
        <v>919.21</v>
      </c>
      <c r="H4223" s="13">
        <v>3672.83</v>
      </c>
      <c r="I4223" s="13">
        <v>4</v>
      </c>
      <c r="J4223" s="13">
        <v>0.06</v>
      </c>
      <c r="K4223" s="13">
        <v>0</v>
      </c>
      <c r="L4223" s="13">
        <v>2.1000000000000001E-4</v>
      </c>
      <c r="M4223" s="15" t="s">
        <v>6208</v>
      </c>
    </row>
    <row r="4224" spans="1:13" outlineLevel="2" x14ac:dyDescent="0.3">
      <c r="A4224" s="10" t="s">
        <v>506</v>
      </c>
      <c r="B4224" s="11">
        <v>0.30928347628560676</v>
      </c>
      <c r="C4224" s="12" t="s">
        <v>5553</v>
      </c>
      <c r="D4224" s="12" t="s">
        <v>5553</v>
      </c>
      <c r="E4224" s="12"/>
      <c r="F4224" s="13">
        <v>42.7</v>
      </c>
      <c r="G4224" s="13">
        <v>629.02</v>
      </c>
      <c r="H4224" s="13">
        <v>1884.03</v>
      </c>
      <c r="I4224" s="13">
        <v>3</v>
      </c>
      <c r="J4224" s="13">
        <v>0</v>
      </c>
      <c r="K4224" s="13">
        <v>1</v>
      </c>
      <c r="L4224" s="13">
        <v>1.2E-4</v>
      </c>
      <c r="M4224" s="15" t="s">
        <v>6208</v>
      </c>
    </row>
    <row r="4225" spans="1:13" outlineLevel="2" x14ac:dyDescent="0.3">
      <c r="A4225" s="10" t="s">
        <v>506</v>
      </c>
      <c r="B4225" s="11">
        <v>0.26308965751220958</v>
      </c>
      <c r="C4225" s="12" t="s">
        <v>4491</v>
      </c>
      <c r="D4225" s="12" t="s">
        <v>4491</v>
      </c>
      <c r="E4225" s="12"/>
      <c r="F4225" s="13">
        <v>44.38</v>
      </c>
      <c r="G4225" s="13">
        <v>710.35</v>
      </c>
      <c r="H4225" s="13">
        <v>1418.68</v>
      </c>
      <c r="I4225" s="13">
        <v>2</v>
      </c>
      <c r="J4225" s="13">
        <v>-0.02</v>
      </c>
      <c r="K4225" s="13">
        <v>0</v>
      </c>
      <c r="L4225" s="13">
        <v>1.2E-4</v>
      </c>
      <c r="M4225" s="15" t="s">
        <v>6207</v>
      </c>
    </row>
    <row r="4226" spans="1:13" outlineLevel="2" x14ac:dyDescent="0.3">
      <c r="A4226" s="10" t="s">
        <v>506</v>
      </c>
      <c r="B4226" s="11">
        <v>0.35519732504141655</v>
      </c>
      <c r="C4226" s="12" t="s">
        <v>508</v>
      </c>
      <c r="D4226" s="12" t="s">
        <v>508</v>
      </c>
      <c r="E4226" s="12"/>
      <c r="F4226" s="13">
        <v>61.41</v>
      </c>
      <c r="G4226" s="13">
        <v>696.37</v>
      </c>
      <c r="H4226" s="13">
        <v>1390.72</v>
      </c>
      <c r="I4226" s="13">
        <v>2</v>
      </c>
      <c r="J4226" s="13">
        <v>-0.01</v>
      </c>
      <c r="K4226" s="13">
        <v>0</v>
      </c>
      <c r="L4226" s="14">
        <v>2.8E-5</v>
      </c>
      <c r="M4226" s="15" t="s">
        <v>6204</v>
      </c>
    </row>
    <row r="4227" spans="1:13" outlineLevel="2" x14ac:dyDescent="0.3">
      <c r="A4227" s="10" t="s">
        <v>506</v>
      </c>
      <c r="B4227" s="11">
        <v>0.61035147261535705</v>
      </c>
      <c r="C4227" s="12" t="s">
        <v>508</v>
      </c>
      <c r="D4227" s="12" t="s">
        <v>508</v>
      </c>
      <c r="E4227" s="12" t="s">
        <v>1</v>
      </c>
      <c r="F4227" s="13">
        <v>36.93</v>
      </c>
      <c r="G4227" s="13">
        <v>704.87</v>
      </c>
      <c r="H4227" s="13">
        <v>1407.72</v>
      </c>
      <c r="I4227" s="13">
        <v>2</v>
      </c>
      <c r="J4227" s="13">
        <v>0.99</v>
      </c>
      <c r="K4227" s="13">
        <v>0</v>
      </c>
      <c r="L4227" s="13">
        <v>3.5999999999999999E-3</v>
      </c>
      <c r="M4227" s="15" t="s">
        <v>6204</v>
      </c>
    </row>
    <row r="4228" spans="1:13" outlineLevel="2" x14ac:dyDescent="0.3">
      <c r="A4228" s="10" t="s">
        <v>506</v>
      </c>
      <c r="B4228" s="11">
        <v>0.35506383876328318</v>
      </c>
      <c r="C4228" s="12" t="s">
        <v>4489</v>
      </c>
      <c r="D4228" s="12" t="s">
        <v>4489</v>
      </c>
      <c r="E4228" s="12"/>
      <c r="F4228" s="13">
        <v>29.52</v>
      </c>
      <c r="G4228" s="13">
        <v>508.8</v>
      </c>
      <c r="H4228" s="13">
        <v>1015.58</v>
      </c>
      <c r="I4228" s="13">
        <v>2</v>
      </c>
      <c r="J4228" s="13">
        <v>-0.01</v>
      </c>
      <c r="K4228" s="13">
        <v>0</v>
      </c>
      <c r="L4228" s="13">
        <v>5.8999999999999997E-2</v>
      </c>
      <c r="M4228" s="15" t="s">
        <v>6207</v>
      </c>
    </row>
    <row r="4229" spans="1:13" outlineLevel="2" x14ac:dyDescent="0.3">
      <c r="A4229" s="10" t="s">
        <v>506</v>
      </c>
      <c r="B4229" s="16">
        <v>0.46892816135517651</v>
      </c>
      <c r="C4229" s="12" t="s">
        <v>4493</v>
      </c>
      <c r="D4229" s="12" t="s">
        <v>4493</v>
      </c>
      <c r="E4229" s="12"/>
      <c r="F4229" s="13">
        <v>34.28</v>
      </c>
      <c r="G4229" s="13">
        <v>486.26</v>
      </c>
      <c r="H4229" s="13">
        <v>1941.01</v>
      </c>
      <c r="I4229" s="13">
        <v>4</v>
      </c>
      <c r="J4229" s="13">
        <v>-0.03</v>
      </c>
      <c r="K4229" s="13">
        <v>0</v>
      </c>
      <c r="L4229" s="13">
        <v>6.9999999999999999E-4</v>
      </c>
      <c r="M4229" s="15" t="s">
        <v>6216</v>
      </c>
    </row>
    <row r="4230" spans="1:13" outlineLevel="2" x14ac:dyDescent="0.3">
      <c r="A4230" s="10" t="s">
        <v>506</v>
      </c>
      <c r="B4230" s="16">
        <v>0.69395064089330505</v>
      </c>
      <c r="C4230" s="12" t="s">
        <v>4493</v>
      </c>
      <c r="D4230" s="12" t="s">
        <v>4493</v>
      </c>
      <c r="E4230" s="12"/>
      <c r="F4230" s="13">
        <v>28.7</v>
      </c>
      <c r="G4230" s="13">
        <v>648.01</v>
      </c>
      <c r="H4230" s="13">
        <v>1941.01</v>
      </c>
      <c r="I4230" s="13">
        <v>3</v>
      </c>
      <c r="J4230" s="13">
        <v>-0.03</v>
      </c>
      <c r="K4230" s="13">
        <v>0</v>
      </c>
      <c r="L4230" s="13">
        <v>3.3E-3</v>
      </c>
      <c r="M4230" s="15" t="s">
        <v>6220</v>
      </c>
    </row>
    <row r="4231" spans="1:13" outlineLevel="2" x14ac:dyDescent="0.3">
      <c r="A4231" s="10" t="s">
        <v>506</v>
      </c>
      <c r="B4231" s="16">
        <v>0.89967136169404893</v>
      </c>
      <c r="C4231" s="12" t="s">
        <v>510</v>
      </c>
      <c r="D4231" s="12" t="s">
        <v>510</v>
      </c>
      <c r="E4231" s="12"/>
      <c r="F4231" s="13">
        <v>78.510000000000005</v>
      </c>
      <c r="G4231" s="13">
        <v>770.44</v>
      </c>
      <c r="H4231" s="13">
        <v>1538.86</v>
      </c>
      <c r="I4231" s="13">
        <v>2</v>
      </c>
      <c r="J4231" s="13">
        <v>0.98</v>
      </c>
      <c r="K4231" s="13">
        <v>0</v>
      </c>
      <c r="L4231" s="14">
        <v>9.9999999999999995E-8</v>
      </c>
      <c r="M4231" s="15" t="s">
        <v>6217</v>
      </c>
    </row>
    <row r="4232" spans="1:13" outlineLevel="2" x14ac:dyDescent="0.3">
      <c r="A4232" s="10" t="s">
        <v>506</v>
      </c>
      <c r="B4232" s="16">
        <v>0.40120121382967355</v>
      </c>
      <c r="C4232" s="12" t="s">
        <v>510</v>
      </c>
      <c r="D4232" s="12" t="s">
        <v>510</v>
      </c>
      <c r="E4232" s="12"/>
      <c r="F4232" s="13">
        <v>44.09</v>
      </c>
      <c r="G4232" s="13">
        <v>513.63</v>
      </c>
      <c r="H4232" s="13">
        <v>1537.86</v>
      </c>
      <c r="I4232" s="13">
        <v>3</v>
      </c>
      <c r="J4232" s="13">
        <v>-0.01</v>
      </c>
      <c r="K4232" s="13">
        <v>0</v>
      </c>
      <c r="L4232" s="13">
        <v>2.3000000000000001E-4</v>
      </c>
      <c r="M4232" s="15" t="s">
        <v>6217</v>
      </c>
    </row>
    <row r="4233" spans="1:13" outlineLevel="2" x14ac:dyDescent="0.3">
      <c r="A4233" s="10" t="s">
        <v>506</v>
      </c>
      <c r="B4233" s="16">
        <v>0.31189528451617421</v>
      </c>
      <c r="C4233" s="12" t="s">
        <v>510</v>
      </c>
      <c r="D4233" s="12" t="s">
        <v>510</v>
      </c>
      <c r="E4233" s="12"/>
      <c r="F4233" s="13">
        <v>25.05</v>
      </c>
      <c r="G4233" s="13">
        <v>385.47</v>
      </c>
      <c r="H4233" s="13">
        <v>1537.85</v>
      </c>
      <c r="I4233" s="13">
        <v>4</v>
      </c>
      <c r="J4233" s="13">
        <v>-0.02</v>
      </c>
      <c r="K4233" s="13">
        <v>0</v>
      </c>
      <c r="L4233" s="13">
        <v>2.4E-2</v>
      </c>
      <c r="M4233" s="15" t="s">
        <v>6217</v>
      </c>
    </row>
    <row r="4234" spans="1:13" outlineLevel="2" x14ac:dyDescent="0.3">
      <c r="A4234" s="10" t="s">
        <v>506</v>
      </c>
      <c r="B4234" s="16">
        <v>0.59195625047425771</v>
      </c>
      <c r="C4234" s="12" t="s">
        <v>2313</v>
      </c>
      <c r="D4234" s="12" t="s">
        <v>2313</v>
      </c>
      <c r="E4234" s="12"/>
      <c r="F4234" s="13">
        <v>53.59</v>
      </c>
      <c r="G4234" s="13">
        <v>700.37</v>
      </c>
      <c r="H4234" s="13">
        <v>1398.73</v>
      </c>
      <c r="I4234" s="13">
        <v>2</v>
      </c>
      <c r="J4234" s="13">
        <v>0</v>
      </c>
      <c r="K4234" s="13">
        <v>0</v>
      </c>
      <c r="L4234" s="14">
        <v>9.5000000000000005E-6</v>
      </c>
      <c r="M4234" s="15" t="s">
        <v>6218</v>
      </c>
    </row>
    <row r="4235" spans="1:13" outlineLevel="2" x14ac:dyDescent="0.3">
      <c r="A4235" s="10" t="s">
        <v>506</v>
      </c>
      <c r="B4235" s="16">
        <v>0.35125688267597632</v>
      </c>
      <c r="C4235" s="12" t="s">
        <v>2313</v>
      </c>
      <c r="D4235" s="12" t="s">
        <v>2313</v>
      </c>
      <c r="E4235" s="12"/>
      <c r="F4235" s="13">
        <v>31.08</v>
      </c>
      <c r="G4235" s="13">
        <v>467.25</v>
      </c>
      <c r="H4235" s="13">
        <v>1398.73</v>
      </c>
      <c r="I4235" s="13">
        <v>3</v>
      </c>
      <c r="J4235" s="13">
        <v>-0.01</v>
      </c>
      <c r="K4235" s="13">
        <v>0</v>
      </c>
      <c r="L4235" s="13">
        <v>1.1999999999999999E-3</v>
      </c>
      <c r="M4235" s="15" t="s">
        <v>6218</v>
      </c>
    </row>
    <row r="4236" spans="1:13" outlineLevel="2" x14ac:dyDescent="0.3">
      <c r="A4236" s="10" t="s">
        <v>506</v>
      </c>
      <c r="B4236" s="16">
        <v>0.65063241017326123</v>
      </c>
      <c r="C4236" s="12" t="s">
        <v>507</v>
      </c>
      <c r="D4236" s="12" t="s">
        <v>507</v>
      </c>
      <c r="E4236" s="12"/>
      <c r="F4236" s="13">
        <v>44.63</v>
      </c>
      <c r="G4236" s="13">
        <v>630.38</v>
      </c>
      <c r="H4236" s="13">
        <v>1258.74</v>
      </c>
      <c r="I4236" s="13">
        <v>2</v>
      </c>
      <c r="J4236" s="13">
        <v>-0.01</v>
      </c>
      <c r="K4236" s="13">
        <v>0</v>
      </c>
      <c r="L4236" s="13">
        <v>3.5000000000000001E-3</v>
      </c>
      <c r="M4236" s="15" t="s">
        <v>6217</v>
      </c>
    </row>
    <row r="4237" spans="1:13" outlineLevel="2" x14ac:dyDescent="0.3">
      <c r="A4237" s="10" t="s">
        <v>506</v>
      </c>
      <c r="B4237" s="16">
        <v>0.51677156655120082</v>
      </c>
      <c r="C4237" s="12" t="s">
        <v>507</v>
      </c>
      <c r="D4237" s="12" t="s">
        <v>507</v>
      </c>
      <c r="E4237" s="12"/>
      <c r="F4237" s="13">
        <v>24.45</v>
      </c>
      <c r="G4237" s="13">
        <v>420.58</v>
      </c>
      <c r="H4237" s="13">
        <v>1258.73</v>
      </c>
      <c r="I4237" s="13">
        <v>3</v>
      </c>
      <c r="J4237" s="13">
        <v>-0.02</v>
      </c>
      <c r="K4237" s="13">
        <v>0</v>
      </c>
      <c r="L4237" s="13">
        <v>0.38</v>
      </c>
      <c r="M4237" s="15" t="s">
        <v>6217</v>
      </c>
    </row>
    <row r="4238" spans="1:13" outlineLevel="2" x14ac:dyDescent="0.3">
      <c r="A4238" s="10" t="s">
        <v>506</v>
      </c>
      <c r="B4238" s="16">
        <v>0.37913345521098185</v>
      </c>
      <c r="C4238" s="12" t="s">
        <v>2311</v>
      </c>
      <c r="D4238" s="12" t="s">
        <v>2311</v>
      </c>
      <c r="E4238" s="12"/>
      <c r="F4238" s="13">
        <v>37.83</v>
      </c>
      <c r="G4238" s="13">
        <v>576.29</v>
      </c>
      <c r="H4238" s="13">
        <v>1150.57</v>
      </c>
      <c r="I4238" s="13">
        <v>2</v>
      </c>
      <c r="J4238" s="13">
        <v>-0.01</v>
      </c>
      <c r="K4238" s="13">
        <v>0</v>
      </c>
      <c r="L4238" s="13">
        <v>9.5999999999999992E-3</v>
      </c>
      <c r="M4238" s="15" t="s">
        <v>6218</v>
      </c>
    </row>
    <row r="4239" spans="1:13" outlineLevel="2" x14ac:dyDescent="0.3">
      <c r="A4239" s="10" t="s">
        <v>506</v>
      </c>
      <c r="B4239" s="16">
        <v>0.43527999946568358</v>
      </c>
      <c r="C4239" s="12" t="s">
        <v>2311</v>
      </c>
      <c r="D4239" s="12" t="s">
        <v>2311</v>
      </c>
      <c r="E4239" s="12" t="s">
        <v>1</v>
      </c>
      <c r="F4239" s="13">
        <v>37.479999999999997</v>
      </c>
      <c r="G4239" s="13">
        <v>584.29</v>
      </c>
      <c r="H4239" s="13">
        <v>1166.57</v>
      </c>
      <c r="I4239" s="13">
        <v>2</v>
      </c>
      <c r="J4239" s="13">
        <v>0</v>
      </c>
      <c r="K4239" s="13">
        <v>0</v>
      </c>
      <c r="L4239" s="13">
        <v>2.3E-3</v>
      </c>
      <c r="M4239" s="15" t="s">
        <v>6218</v>
      </c>
    </row>
    <row r="4240" spans="1:13" outlineLevel="2" x14ac:dyDescent="0.3">
      <c r="A4240" s="10" t="s">
        <v>506</v>
      </c>
      <c r="B4240" s="16">
        <v>1.085596686896054</v>
      </c>
      <c r="C4240" s="12" t="s">
        <v>2311</v>
      </c>
      <c r="D4240" s="12" t="s">
        <v>2311</v>
      </c>
      <c r="E4240" s="12" t="s">
        <v>1</v>
      </c>
      <c r="F4240" s="13">
        <v>24.5</v>
      </c>
      <c r="G4240" s="13">
        <v>389.86</v>
      </c>
      <c r="H4240" s="13">
        <v>1166.56</v>
      </c>
      <c r="I4240" s="13">
        <v>3</v>
      </c>
      <c r="J4240" s="13">
        <v>-0.01</v>
      </c>
      <c r="K4240" s="13">
        <v>0</v>
      </c>
      <c r="L4240" s="13">
        <v>0.1</v>
      </c>
      <c r="M4240" s="15" t="s">
        <v>6218</v>
      </c>
    </row>
    <row r="4241" spans="1:13" outlineLevel="2" x14ac:dyDescent="0.3">
      <c r="A4241" s="10" t="s">
        <v>506</v>
      </c>
      <c r="B4241" s="16">
        <v>0.70943913050973406</v>
      </c>
      <c r="C4241" s="12" t="s">
        <v>4494</v>
      </c>
      <c r="D4241" s="12" t="s">
        <v>4494</v>
      </c>
      <c r="E4241" s="12"/>
      <c r="F4241" s="13">
        <v>69.650000000000006</v>
      </c>
      <c r="G4241" s="13">
        <v>693.36</v>
      </c>
      <c r="H4241" s="13">
        <v>2077.06</v>
      </c>
      <c r="I4241" s="13">
        <v>3</v>
      </c>
      <c r="J4241" s="13">
        <v>0.03</v>
      </c>
      <c r="K4241" s="13">
        <v>0</v>
      </c>
      <c r="L4241" s="14">
        <v>1.1000000000000001E-6</v>
      </c>
      <c r="M4241" s="15" t="s">
        <v>6220</v>
      </c>
    </row>
    <row r="4242" spans="1:13" outlineLevel="2" x14ac:dyDescent="0.3">
      <c r="A4242" s="10" t="s">
        <v>506</v>
      </c>
      <c r="B4242" s="16">
        <v>0.44781404403939334</v>
      </c>
      <c r="C4242" s="12" t="s">
        <v>3671</v>
      </c>
      <c r="D4242" s="12" t="s">
        <v>3671</v>
      </c>
      <c r="E4242" s="12"/>
      <c r="F4242" s="13">
        <v>55.43</v>
      </c>
      <c r="G4242" s="13">
        <v>633.33000000000004</v>
      </c>
      <c r="H4242" s="13">
        <v>1264.6400000000001</v>
      </c>
      <c r="I4242" s="13">
        <v>2</v>
      </c>
      <c r="J4242" s="13">
        <v>-0.02</v>
      </c>
      <c r="K4242" s="13">
        <v>0</v>
      </c>
      <c r="L4242" s="14">
        <v>3.4E-5</v>
      </c>
      <c r="M4242" s="15" t="s">
        <v>6219</v>
      </c>
    </row>
    <row r="4243" spans="1:13" outlineLevel="2" x14ac:dyDescent="0.3">
      <c r="A4243" s="10" t="s">
        <v>506</v>
      </c>
      <c r="B4243" s="16">
        <v>0.46895438266708755</v>
      </c>
      <c r="C4243" s="12" t="s">
        <v>2312</v>
      </c>
      <c r="D4243" s="12" t="s">
        <v>2312</v>
      </c>
      <c r="E4243" s="12"/>
      <c r="F4243" s="13">
        <v>22.28</v>
      </c>
      <c r="G4243" s="13">
        <v>454.26</v>
      </c>
      <c r="H4243" s="13">
        <v>1359.76</v>
      </c>
      <c r="I4243" s="13">
        <v>3</v>
      </c>
      <c r="J4243" s="13">
        <v>-0.01</v>
      </c>
      <c r="K4243" s="13">
        <v>0</v>
      </c>
      <c r="L4243" s="13">
        <v>0.15</v>
      </c>
      <c r="M4243" s="15" t="s">
        <v>6218</v>
      </c>
    </row>
    <row r="4244" spans="1:13" outlineLevel="2" x14ac:dyDescent="0.3">
      <c r="A4244" s="10" t="s">
        <v>506</v>
      </c>
      <c r="B4244" s="16">
        <v>0.60719918009142626</v>
      </c>
      <c r="C4244" s="12" t="s">
        <v>4490</v>
      </c>
      <c r="D4244" s="12" t="s">
        <v>4490</v>
      </c>
      <c r="E4244" s="12"/>
      <c r="F4244" s="13">
        <v>24.18</v>
      </c>
      <c r="G4244" s="13">
        <v>456.95</v>
      </c>
      <c r="H4244" s="13">
        <v>1367.82</v>
      </c>
      <c r="I4244" s="13">
        <v>3</v>
      </c>
      <c r="J4244" s="13">
        <v>-0.02</v>
      </c>
      <c r="K4244" s="13">
        <v>0</v>
      </c>
      <c r="L4244" s="13">
        <v>7.6E-3</v>
      </c>
      <c r="M4244" s="15" t="s">
        <v>6220</v>
      </c>
    </row>
    <row r="4245" spans="1:13" outlineLevel="2" x14ac:dyDescent="0.3">
      <c r="A4245" s="10" t="s">
        <v>506</v>
      </c>
      <c r="B4245" s="16">
        <v>0.47657167478316143</v>
      </c>
      <c r="C4245" s="12" t="s">
        <v>4497</v>
      </c>
      <c r="D4245" s="12" t="s">
        <v>4497</v>
      </c>
      <c r="E4245" s="12"/>
      <c r="F4245" s="13">
        <v>48.62</v>
      </c>
      <c r="G4245" s="13">
        <v>790.45</v>
      </c>
      <c r="H4245" s="13">
        <v>2368.3200000000002</v>
      </c>
      <c r="I4245" s="13">
        <v>3</v>
      </c>
      <c r="J4245" s="13">
        <v>-0.02</v>
      </c>
      <c r="K4245" s="13">
        <v>1</v>
      </c>
      <c r="L4245" s="14">
        <v>6.6000000000000005E-5</v>
      </c>
      <c r="M4245" s="15" t="s">
        <v>6220</v>
      </c>
    </row>
    <row r="4246" spans="1:13" outlineLevel="2" x14ac:dyDescent="0.3">
      <c r="A4246" s="10" t="s">
        <v>506</v>
      </c>
      <c r="B4246" s="16">
        <v>0.46900315600718218</v>
      </c>
      <c r="C4246" s="12" t="s">
        <v>4497</v>
      </c>
      <c r="D4246" s="12" t="s">
        <v>4497</v>
      </c>
      <c r="E4246" s="12"/>
      <c r="F4246" s="13">
        <v>34.57</v>
      </c>
      <c r="G4246" s="13">
        <v>593.08000000000004</v>
      </c>
      <c r="H4246" s="13">
        <v>2368.31</v>
      </c>
      <c r="I4246" s="13">
        <v>4</v>
      </c>
      <c r="J4246" s="13">
        <v>-0.03</v>
      </c>
      <c r="K4246" s="13">
        <v>1</v>
      </c>
      <c r="L4246" s="13">
        <v>1.8E-3</v>
      </c>
      <c r="M4246" s="15" t="s">
        <v>6220</v>
      </c>
    </row>
    <row r="4247" spans="1:13" outlineLevel="2" x14ac:dyDescent="0.3">
      <c r="A4247" s="10" t="s">
        <v>506</v>
      </c>
      <c r="B4247" s="16">
        <v>0.45759141680524057</v>
      </c>
      <c r="C4247" s="12" t="s">
        <v>511</v>
      </c>
      <c r="D4247" s="12" t="s">
        <v>511</v>
      </c>
      <c r="E4247" s="12" t="s">
        <v>25</v>
      </c>
      <c r="F4247" s="13">
        <v>64.47</v>
      </c>
      <c r="G4247" s="13">
        <v>877.43</v>
      </c>
      <c r="H4247" s="13">
        <v>1752.85</v>
      </c>
      <c r="I4247" s="13">
        <v>2</v>
      </c>
      <c r="J4247" s="13">
        <v>-0.02</v>
      </c>
      <c r="K4247" s="13">
        <v>0</v>
      </c>
      <c r="L4247" s="14">
        <v>2.7999999999999999E-6</v>
      </c>
      <c r="M4247" s="15" t="s">
        <v>6220</v>
      </c>
    </row>
    <row r="4248" spans="1:13" outlineLevel="2" x14ac:dyDescent="0.3">
      <c r="A4248" s="10" t="s">
        <v>506</v>
      </c>
      <c r="B4248" s="16">
        <v>0.58163813476688808</v>
      </c>
      <c r="C4248" s="12" t="s">
        <v>511</v>
      </c>
      <c r="D4248" s="12" t="s">
        <v>511</v>
      </c>
      <c r="E4248" s="12" t="s">
        <v>1</v>
      </c>
      <c r="F4248" s="13">
        <v>47.27</v>
      </c>
      <c r="G4248" s="13">
        <v>579.96</v>
      </c>
      <c r="H4248" s="13">
        <v>1736.85</v>
      </c>
      <c r="I4248" s="13">
        <v>3</v>
      </c>
      <c r="J4248" s="13">
        <v>-0.02</v>
      </c>
      <c r="K4248" s="13">
        <v>0</v>
      </c>
      <c r="L4248" s="13">
        <v>1.1E-4</v>
      </c>
      <c r="M4248" s="15" t="s">
        <v>6216</v>
      </c>
    </row>
    <row r="4249" spans="1:13" outlineLevel="2" x14ac:dyDescent="0.3">
      <c r="A4249" s="10" t="s">
        <v>506</v>
      </c>
      <c r="B4249" s="16">
        <v>0.42428078549444426</v>
      </c>
      <c r="C4249" s="12" t="s">
        <v>511</v>
      </c>
      <c r="D4249" s="12" t="s">
        <v>511</v>
      </c>
      <c r="E4249" s="12"/>
      <c r="F4249" s="13">
        <v>43.99</v>
      </c>
      <c r="G4249" s="13">
        <v>861.44</v>
      </c>
      <c r="H4249" s="13">
        <v>1720.86</v>
      </c>
      <c r="I4249" s="13">
        <v>2</v>
      </c>
      <c r="J4249" s="13">
        <v>-0.01</v>
      </c>
      <c r="K4249" s="13">
        <v>0</v>
      </c>
      <c r="L4249" s="13">
        <v>2.4000000000000001E-4</v>
      </c>
      <c r="M4249" s="15" t="s">
        <v>6219</v>
      </c>
    </row>
    <row r="4250" spans="1:13" outlineLevel="2" x14ac:dyDescent="0.3">
      <c r="A4250" s="10" t="s">
        <v>506</v>
      </c>
      <c r="B4250" s="16">
        <v>0.7108134656708841</v>
      </c>
      <c r="C4250" s="12" t="s">
        <v>511</v>
      </c>
      <c r="D4250" s="12" t="s">
        <v>511</v>
      </c>
      <c r="E4250" s="12" t="s">
        <v>25</v>
      </c>
      <c r="F4250" s="13">
        <v>30.38</v>
      </c>
      <c r="G4250" s="13">
        <v>585.29</v>
      </c>
      <c r="H4250" s="13">
        <v>1752.84</v>
      </c>
      <c r="I4250" s="13">
        <v>3</v>
      </c>
      <c r="J4250" s="13">
        <v>-0.03</v>
      </c>
      <c r="K4250" s="13">
        <v>0</v>
      </c>
      <c r="L4250" s="13">
        <v>5.1000000000000004E-3</v>
      </c>
      <c r="M4250" s="15" t="s">
        <v>6219</v>
      </c>
    </row>
    <row r="4251" spans="1:13" outlineLevel="2" x14ac:dyDescent="0.3">
      <c r="A4251" s="10" t="s">
        <v>506</v>
      </c>
      <c r="B4251" s="16">
        <v>0.33772493972954426</v>
      </c>
      <c r="C4251" s="12" t="s">
        <v>4496</v>
      </c>
      <c r="D4251" s="12" t="s">
        <v>4496</v>
      </c>
      <c r="E4251" s="12"/>
      <c r="F4251" s="13">
        <v>68.430000000000007</v>
      </c>
      <c r="G4251" s="13">
        <v>706.34</v>
      </c>
      <c r="H4251" s="13">
        <v>2115.9899999999998</v>
      </c>
      <c r="I4251" s="13">
        <v>3</v>
      </c>
      <c r="J4251" s="13">
        <v>0</v>
      </c>
      <c r="K4251" s="13">
        <v>0</v>
      </c>
      <c r="L4251" s="14">
        <v>4.5999999999999999E-7</v>
      </c>
      <c r="M4251" s="15" t="s">
        <v>6220</v>
      </c>
    </row>
    <row r="4252" spans="1:13" outlineLevel="2" x14ac:dyDescent="0.3">
      <c r="A4252" s="10" t="s">
        <v>506</v>
      </c>
      <c r="B4252" s="16">
        <v>0.57798213368935969</v>
      </c>
      <c r="C4252" s="12" t="s">
        <v>3672</v>
      </c>
      <c r="D4252" s="12" t="s">
        <v>3672</v>
      </c>
      <c r="E4252" s="12"/>
      <c r="F4252" s="13">
        <v>39.869999999999997</v>
      </c>
      <c r="G4252" s="13">
        <v>576.98</v>
      </c>
      <c r="H4252" s="13">
        <v>1727.91</v>
      </c>
      <c r="I4252" s="13">
        <v>3</v>
      </c>
      <c r="J4252" s="13">
        <v>-0.02</v>
      </c>
      <c r="K4252" s="13">
        <v>0</v>
      </c>
      <c r="L4252" s="13">
        <v>3.0000000000000001E-3</v>
      </c>
      <c r="M4252" s="15" t="s">
        <v>6219</v>
      </c>
    </row>
    <row r="4253" spans="1:13" outlineLevel="2" x14ac:dyDescent="0.3">
      <c r="A4253" s="10" t="s">
        <v>506</v>
      </c>
      <c r="B4253" s="16">
        <v>0.28726312953070232</v>
      </c>
      <c r="C4253" s="12" t="s">
        <v>3672</v>
      </c>
      <c r="D4253" s="12" t="s">
        <v>3672</v>
      </c>
      <c r="E4253" s="12"/>
      <c r="F4253" s="13">
        <v>33.729999999999997</v>
      </c>
      <c r="G4253" s="13">
        <v>433.24</v>
      </c>
      <c r="H4253" s="13">
        <v>1728.92</v>
      </c>
      <c r="I4253" s="13">
        <v>4</v>
      </c>
      <c r="J4253" s="13">
        <v>0.99</v>
      </c>
      <c r="K4253" s="13">
        <v>0</v>
      </c>
      <c r="L4253" s="13">
        <v>2.0999999999999999E-3</v>
      </c>
      <c r="M4253" s="15" t="s">
        <v>6219</v>
      </c>
    </row>
    <row r="4254" spans="1:13" outlineLevel="2" x14ac:dyDescent="0.3">
      <c r="A4254" s="10" t="s">
        <v>506</v>
      </c>
      <c r="B4254" s="16">
        <v>0.6334237095706341</v>
      </c>
      <c r="C4254" s="12" t="s">
        <v>4495</v>
      </c>
      <c r="D4254" s="12" t="s">
        <v>4495</v>
      </c>
      <c r="E4254" s="12"/>
      <c r="F4254" s="13">
        <v>69.98</v>
      </c>
      <c r="G4254" s="13">
        <v>1049.08</v>
      </c>
      <c r="H4254" s="13">
        <v>2096.14</v>
      </c>
      <c r="I4254" s="13">
        <v>2</v>
      </c>
      <c r="J4254" s="13">
        <v>0</v>
      </c>
      <c r="K4254" s="13">
        <v>0</v>
      </c>
      <c r="L4254" s="14">
        <v>5.4000000000000002E-7</v>
      </c>
      <c r="M4254" s="15" t="s">
        <v>6220</v>
      </c>
    </row>
    <row r="4255" spans="1:13" outlineLevel="2" x14ac:dyDescent="0.3">
      <c r="A4255" s="10" t="s">
        <v>506</v>
      </c>
      <c r="B4255" s="16">
        <v>0.67243541146742913</v>
      </c>
      <c r="C4255" s="12" t="s">
        <v>4495</v>
      </c>
      <c r="D4255" s="12" t="s">
        <v>4495</v>
      </c>
      <c r="E4255" s="12"/>
      <c r="F4255" s="13">
        <v>56.11</v>
      </c>
      <c r="G4255" s="13">
        <v>699.71</v>
      </c>
      <c r="H4255" s="13">
        <v>2096.11</v>
      </c>
      <c r="I4255" s="13">
        <v>3</v>
      </c>
      <c r="J4255" s="13">
        <v>-0.03</v>
      </c>
      <c r="K4255" s="13">
        <v>0</v>
      </c>
      <c r="L4255" s="14">
        <v>1.8E-5</v>
      </c>
      <c r="M4255" s="15" t="s">
        <v>6220</v>
      </c>
    </row>
    <row r="4256" spans="1:13" outlineLevel="2" x14ac:dyDescent="0.3">
      <c r="A4256" s="10" t="s">
        <v>506</v>
      </c>
      <c r="B4256" s="16">
        <v>0.35079263412824918</v>
      </c>
      <c r="C4256" s="12" t="s">
        <v>4495</v>
      </c>
      <c r="D4256" s="12" t="s">
        <v>4495</v>
      </c>
      <c r="E4256" s="12"/>
      <c r="F4256" s="13">
        <v>30.75</v>
      </c>
      <c r="G4256" s="13">
        <v>525.04</v>
      </c>
      <c r="H4256" s="13">
        <v>2096.11</v>
      </c>
      <c r="I4256" s="13">
        <v>4</v>
      </c>
      <c r="J4256" s="13">
        <v>-0.03</v>
      </c>
      <c r="K4256" s="13">
        <v>0</v>
      </c>
      <c r="L4256" s="13">
        <v>5.5999999999999999E-3</v>
      </c>
      <c r="M4256" s="15" t="s">
        <v>6220</v>
      </c>
    </row>
    <row r="4257" spans="1:13" outlineLevel="2" x14ac:dyDescent="0.3">
      <c r="A4257" s="10" t="s">
        <v>506</v>
      </c>
      <c r="B4257" s="16">
        <v>0.39765354586271939</v>
      </c>
      <c r="C4257" s="12" t="s">
        <v>509</v>
      </c>
      <c r="D4257" s="12" t="s">
        <v>509</v>
      </c>
      <c r="E4257" s="12"/>
      <c r="F4257" s="13">
        <v>56.58</v>
      </c>
      <c r="G4257" s="13">
        <v>503.95</v>
      </c>
      <c r="H4257" s="13">
        <v>1508.84</v>
      </c>
      <c r="I4257" s="13">
        <v>3</v>
      </c>
      <c r="J4257" s="13">
        <v>0</v>
      </c>
      <c r="K4257" s="13">
        <v>0</v>
      </c>
      <c r="L4257" s="14">
        <v>1.1E-5</v>
      </c>
      <c r="M4257" s="15" t="s">
        <v>6217</v>
      </c>
    </row>
    <row r="4258" spans="1:13" outlineLevel="2" x14ac:dyDescent="0.3">
      <c r="A4258" s="10" t="s">
        <v>506</v>
      </c>
      <c r="B4258" s="16">
        <v>0.52336388487192753</v>
      </c>
      <c r="C4258" s="12" t="s">
        <v>4498</v>
      </c>
      <c r="D4258" s="12" t="s">
        <v>4498</v>
      </c>
      <c r="E4258" s="12"/>
      <c r="F4258" s="13">
        <v>45.83</v>
      </c>
      <c r="G4258" s="13">
        <v>915.2</v>
      </c>
      <c r="H4258" s="13">
        <v>3656.77</v>
      </c>
      <c r="I4258" s="13">
        <v>4</v>
      </c>
      <c r="J4258" s="13">
        <v>0</v>
      </c>
      <c r="K4258" s="13">
        <v>0</v>
      </c>
      <c r="L4258" s="14">
        <v>5.0000000000000002E-5</v>
      </c>
      <c r="M4258" s="15" t="s">
        <v>6220</v>
      </c>
    </row>
    <row r="4259" spans="1:13" outlineLevel="2" x14ac:dyDescent="0.3">
      <c r="A4259" s="10" t="s">
        <v>506</v>
      </c>
      <c r="B4259" s="16">
        <v>0.51633714794789953</v>
      </c>
      <c r="C4259" s="12" t="s">
        <v>5553</v>
      </c>
      <c r="D4259" s="12" t="s">
        <v>5553</v>
      </c>
      <c r="E4259" s="12"/>
      <c r="F4259" s="13">
        <v>35.57</v>
      </c>
      <c r="G4259" s="13">
        <v>472.01</v>
      </c>
      <c r="H4259" s="13">
        <v>1884.02</v>
      </c>
      <c r="I4259" s="13">
        <v>4</v>
      </c>
      <c r="J4259" s="13">
        <v>-0.02</v>
      </c>
      <c r="K4259" s="13">
        <v>1</v>
      </c>
      <c r="L4259" s="13">
        <v>4.6000000000000001E-4</v>
      </c>
      <c r="M4259" s="15" t="s">
        <v>6216</v>
      </c>
    </row>
    <row r="4260" spans="1:13" outlineLevel="2" x14ac:dyDescent="0.3">
      <c r="A4260" s="10" t="s">
        <v>506</v>
      </c>
      <c r="B4260" s="16">
        <v>0.26610147245898524</v>
      </c>
      <c r="C4260" s="12" t="s">
        <v>4491</v>
      </c>
      <c r="D4260" s="12" t="s">
        <v>4491</v>
      </c>
      <c r="E4260" s="12"/>
      <c r="F4260" s="13">
        <v>44.24</v>
      </c>
      <c r="G4260" s="13">
        <v>710.36</v>
      </c>
      <c r="H4260" s="13">
        <v>1418.7</v>
      </c>
      <c r="I4260" s="13">
        <v>2</v>
      </c>
      <c r="J4260" s="13">
        <v>0</v>
      </c>
      <c r="K4260" s="13">
        <v>0</v>
      </c>
      <c r="L4260" s="13">
        <v>1.7000000000000001E-4</v>
      </c>
      <c r="M4260" s="15" t="s">
        <v>6216</v>
      </c>
    </row>
    <row r="4261" spans="1:13" outlineLevel="2" x14ac:dyDescent="0.3">
      <c r="A4261" s="10" t="s">
        <v>506</v>
      </c>
      <c r="B4261" s="16">
        <v>0.49740644372525938</v>
      </c>
      <c r="C4261" s="12" t="s">
        <v>508</v>
      </c>
      <c r="D4261" s="12" t="s">
        <v>508</v>
      </c>
      <c r="E4261" s="12"/>
      <c r="F4261" s="13">
        <v>55.04</v>
      </c>
      <c r="G4261" s="13">
        <v>696.37</v>
      </c>
      <c r="H4261" s="13">
        <v>1390.73</v>
      </c>
      <c r="I4261" s="13">
        <v>2</v>
      </c>
      <c r="J4261" s="13">
        <v>0</v>
      </c>
      <c r="K4261" s="13">
        <v>0</v>
      </c>
      <c r="L4261" s="14">
        <v>2.8E-5</v>
      </c>
      <c r="M4261" s="15" t="s">
        <v>6217</v>
      </c>
    </row>
    <row r="4262" spans="1:13" outlineLevel="1" x14ac:dyDescent="0.3">
      <c r="A4262" s="10" t="s">
        <v>506</v>
      </c>
      <c r="B4262" s="16">
        <v>0.7453921065661917</v>
      </c>
      <c r="C4262" s="12" t="s">
        <v>508</v>
      </c>
      <c r="D4262" s="12" t="s">
        <v>508</v>
      </c>
      <c r="E4262" s="12" t="s">
        <v>1</v>
      </c>
      <c r="F4262" s="13">
        <v>24.36</v>
      </c>
      <c r="G4262" s="13">
        <v>704.37</v>
      </c>
      <c r="H4262" s="13">
        <v>1406.73</v>
      </c>
      <c r="I4262" s="13">
        <v>2</v>
      </c>
      <c r="J4262" s="13">
        <v>0</v>
      </c>
      <c r="K4262" s="13">
        <v>0</v>
      </c>
      <c r="L4262" s="13">
        <v>5.1999999999999998E-3</v>
      </c>
      <c r="M4262" s="15" t="s">
        <v>6217</v>
      </c>
    </row>
    <row r="4263" spans="1:13" outlineLevel="2" x14ac:dyDescent="0.3">
      <c r="A4263" s="10" t="s">
        <v>506</v>
      </c>
      <c r="B4263" s="16">
        <v>0.27606025237857912</v>
      </c>
      <c r="C4263" s="12" t="s">
        <v>4489</v>
      </c>
      <c r="D4263" s="12" t="s">
        <v>4489</v>
      </c>
      <c r="E4263" s="12"/>
      <c r="F4263" s="13">
        <v>27.5</v>
      </c>
      <c r="G4263" s="13">
        <v>508.79</v>
      </c>
      <c r="H4263" s="13">
        <v>1015.57</v>
      </c>
      <c r="I4263" s="13">
        <v>2</v>
      </c>
      <c r="J4263" s="13">
        <v>-0.02</v>
      </c>
      <c r="K4263" s="13">
        <v>0</v>
      </c>
      <c r="L4263" s="13">
        <v>3.3000000000000002E-2</v>
      </c>
      <c r="M4263" s="15" t="s">
        <v>6220</v>
      </c>
    </row>
    <row r="4264" spans="1:13" outlineLevel="2" x14ac:dyDescent="0.3">
      <c r="A4264" s="10" t="s">
        <v>3244</v>
      </c>
      <c r="B4264" s="16">
        <f>SUBTOTAL(4,B4265:B4266)</f>
        <v>1.4249359884236443</v>
      </c>
      <c r="C4264" s="12">
        <f>COUNTA(C4265:C4266)</f>
        <v>2</v>
      </c>
      <c r="D4264" s="12">
        <v>0</v>
      </c>
      <c r="E4264" s="12">
        <f>COUNTA(E4265:E4266)</f>
        <v>0</v>
      </c>
      <c r="F4264" s="13">
        <f>SUBTOTAL(4,F4265:F4266)</f>
        <v>40</v>
      </c>
      <c r="G4264" s="13"/>
      <c r="H4264" s="13"/>
      <c r="I4264" s="13"/>
      <c r="J4264" s="13"/>
      <c r="K4264" s="13">
        <f>SUBTOTAL(4,K4265:K4266)</f>
        <v>0</v>
      </c>
      <c r="L4264" s="13"/>
      <c r="M4264" s="15"/>
    </row>
    <row r="4265" spans="1:13" outlineLevel="1" x14ac:dyDescent="0.3">
      <c r="A4265" s="10" t="s">
        <v>3244</v>
      </c>
      <c r="B4265" s="16">
        <v>1.2090511336105714</v>
      </c>
      <c r="C4265" s="12" t="s">
        <v>4273</v>
      </c>
      <c r="D4265" s="12" t="s">
        <v>4273</v>
      </c>
      <c r="E4265" s="12"/>
      <c r="F4265" s="13">
        <v>40</v>
      </c>
      <c r="G4265" s="13">
        <v>699.05</v>
      </c>
      <c r="H4265" s="13">
        <v>2094.12</v>
      </c>
      <c r="I4265" s="13">
        <v>3</v>
      </c>
      <c r="J4265" s="13">
        <v>-0.01</v>
      </c>
      <c r="K4265" s="13">
        <v>0</v>
      </c>
      <c r="L4265" s="13">
        <v>3.1E-4</v>
      </c>
      <c r="M4265" s="15" t="s">
        <v>6219</v>
      </c>
    </row>
    <row r="4266" spans="1:13" outlineLevel="2" x14ac:dyDescent="0.3">
      <c r="A4266" s="10" t="s">
        <v>3244</v>
      </c>
      <c r="B4266" s="16">
        <v>1.4249359884236443</v>
      </c>
      <c r="C4266" s="12" t="s">
        <v>4273</v>
      </c>
      <c r="D4266" s="12" t="s">
        <v>4273</v>
      </c>
      <c r="E4266" s="12"/>
      <c r="F4266" s="13">
        <v>37.96</v>
      </c>
      <c r="G4266" s="13">
        <v>524.53</v>
      </c>
      <c r="H4266" s="13">
        <v>2094.11</v>
      </c>
      <c r="I4266" s="13">
        <v>4</v>
      </c>
      <c r="J4266" s="13">
        <v>-0.03</v>
      </c>
      <c r="K4266" s="13">
        <v>0</v>
      </c>
      <c r="L4266" s="13">
        <v>2.7999999999999998E-4</v>
      </c>
      <c r="M4266" s="15" t="s">
        <v>6219</v>
      </c>
    </row>
    <row r="4267" spans="1:13" outlineLevel="1" collapsed="1" x14ac:dyDescent="0.3">
      <c r="A4267" s="10" t="s">
        <v>4351</v>
      </c>
      <c r="B4267" s="11">
        <f>SUBTOTAL(4,B4268:B4268)</f>
        <v>1.9086152140021113</v>
      </c>
      <c r="C4267" s="12">
        <f>COUNTA(C4268:C4268)</f>
        <v>1</v>
      </c>
      <c r="D4267" s="12">
        <v>1</v>
      </c>
      <c r="E4267" s="12">
        <f>COUNTA(E4268:E4268)</f>
        <v>0</v>
      </c>
      <c r="F4267" s="13">
        <f>SUBTOTAL(4,F4268:F4268)</f>
        <v>28.8</v>
      </c>
      <c r="G4267" s="13"/>
      <c r="H4267" s="13"/>
      <c r="I4267" s="13"/>
      <c r="J4267" s="13"/>
      <c r="K4267" s="13">
        <f>SUBTOTAL(4,K4268:K4268)</f>
        <v>0</v>
      </c>
      <c r="L4267" s="13"/>
      <c r="M4267" s="15"/>
    </row>
    <row r="4268" spans="1:13" outlineLevel="2" x14ac:dyDescent="0.3">
      <c r="A4268" s="10" t="s">
        <v>4351</v>
      </c>
      <c r="B4268" s="11">
        <v>1.9086152140021113</v>
      </c>
      <c r="C4268" s="12" t="s">
        <v>6158</v>
      </c>
      <c r="D4268" s="17" t="s">
        <v>6158</v>
      </c>
      <c r="E4268" s="12"/>
      <c r="F4268" s="13">
        <v>28.8</v>
      </c>
      <c r="G4268" s="13">
        <v>518.30999999999995</v>
      </c>
      <c r="H4268" s="13">
        <v>1034.5999999999999</v>
      </c>
      <c r="I4268" s="13">
        <v>2</v>
      </c>
      <c r="J4268" s="13">
        <v>-0.02</v>
      </c>
      <c r="K4268" s="13">
        <v>0</v>
      </c>
      <c r="L4268" s="13">
        <v>0.17</v>
      </c>
      <c r="M4268" s="15" t="s">
        <v>6208</v>
      </c>
    </row>
    <row r="4269" spans="1:13" outlineLevel="2" x14ac:dyDescent="0.3">
      <c r="A4269" s="10" t="s">
        <v>315</v>
      </c>
      <c r="B4269" s="11">
        <f>SUBTOTAL(4,B4270:B4388)</f>
        <v>1.5816381299334457</v>
      </c>
      <c r="C4269" s="12">
        <f>COUNTA(C4270:C4388)</f>
        <v>119</v>
      </c>
      <c r="D4269" s="17">
        <v>3</v>
      </c>
      <c r="E4269" s="12">
        <f>COUNTA(E4270:E4388)</f>
        <v>14</v>
      </c>
      <c r="F4269" s="13">
        <f>SUBTOTAL(4,F4270:F4388)</f>
        <v>127.1</v>
      </c>
      <c r="G4269" s="13"/>
      <c r="H4269" s="13"/>
      <c r="I4269" s="13"/>
      <c r="J4269" s="13"/>
      <c r="K4269" s="13">
        <f>SUBTOTAL(4,K4270:K4388)</f>
        <v>2</v>
      </c>
      <c r="L4269" s="14"/>
      <c r="M4269" s="15"/>
    </row>
    <row r="4270" spans="1:13" outlineLevel="2" x14ac:dyDescent="0.3">
      <c r="A4270" s="10" t="s">
        <v>315</v>
      </c>
      <c r="B4270" s="11">
        <v>0.30969097009554608</v>
      </c>
      <c r="C4270" s="12" t="s">
        <v>326</v>
      </c>
      <c r="D4270" s="12" t="s">
        <v>326</v>
      </c>
      <c r="E4270" s="12"/>
      <c r="F4270" s="13">
        <v>54.85</v>
      </c>
      <c r="G4270" s="13">
        <v>966.57</v>
      </c>
      <c r="H4270" s="13">
        <v>1931.13</v>
      </c>
      <c r="I4270" s="13">
        <v>2</v>
      </c>
      <c r="J4270" s="13">
        <v>0.01</v>
      </c>
      <c r="K4270" s="13">
        <v>2</v>
      </c>
      <c r="L4270" s="14">
        <v>7.1999999999999997E-6</v>
      </c>
      <c r="M4270" s="15" t="s">
        <v>6208</v>
      </c>
    </row>
    <row r="4271" spans="1:13" outlineLevel="2" x14ac:dyDescent="0.3">
      <c r="A4271" s="10" t="s">
        <v>315</v>
      </c>
      <c r="B4271" s="11">
        <v>0.21975246961431563</v>
      </c>
      <c r="C4271" s="12" t="s">
        <v>326</v>
      </c>
      <c r="D4271" s="12" t="s">
        <v>326</v>
      </c>
      <c r="E4271" s="12"/>
      <c r="F4271" s="13">
        <v>32.1</v>
      </c>
      <c r="G4271" s="13">
        <v>644.71</v>
      </c>
      <c r="H4271" s="13">
        <v>1931.12</v>
      </c>
      <c r="I4271" s="13">
        <v>3</v>
      </c>
      <c r="J4271" s="13">
        <v>0</v>
      </c>
      <c r="K4271" s="13">
        <v>2</v>
      </c>
      <c r="L4271" s="13">
        <v>9.7999999999999997E-4</v>
      </c>
      <c r="M4271" s="15" t="s">
        <v>6208</v>
      </c>
    </row>
    <row r="4272" spans="1:13" outlineLevel="2" x14ac:dyDescent="0.3">
      <c r="A4272" s="10" t="s">
        <v>315</v>
      </c>
      <c r="B4272" s="11">
        <v>5.6955644623673989E-3</v>
      </c>
      <c r="C4272" s="12" t="s">
        <v>1949</v>
      </c>
      <c r="D4272" s="12" t="s">
        <v>1949</v>
      </c>
      <c r="E4272" s="12" t="s">
        <v>1</v>
      </c>
      <c r="F4272" s="13">
        <v>47.14</v>
      </c>
      <c r="G4272" s="13">
        <v>688.37</v>
      </c>
      <c r="H4272" s="13">
        <v>1374.73</v>
      </c>
      <c r="I4272" s="13">
        <v>2</v>
      </c>
      <c r="J4272" s="13">
        <v>-0.01</v>
      </c>
      <c r="K4272" s="13">
        <v>0</v>
      </c>
      <c r="L4272" s="14">
        <v>9.0000000000000006E-5</v>
      </c>
      <c r="M4272" s="15" t="s">
        <v>6206</v>
      </c>
    </row>
    <row r="4273" spans="1:13" outlineLevel="2" x14ac:dyDescent="0.3">
      <c r="A4273" s="10" t="s">
        <v>315</v>
      </c>
      <c r="B4273" s="11">
        <v>3.7355547535229227E-4</v>
      </c>
      <c r="C4273" s="12" t="s">
        <v>1949</v>
      </c>
      <c r="D4273" s="12" t="s">
        <v>1949</v>
      </c>
      <c r="E4273" s="12"/>
      <c r="F4273" s="13">
        <v>45.56</v>
      </c>
      <c r="G4273" s="13">
        <v>680.37</v>
      </c>
      <c r="H4273" s="13">
        <v>1358.73</v>
      </c>
      <c r="I4273" s="13">
        <v>2</v>
      </c>
      <c r="J4273" s="13">
        <v>-0.01</v>
      </c>
      <c r="K4273" s="13">
        <v>0</v>
      </c>
      <c r="L4273" s="13">
        <v>3.4000000000000002E-4</v>
      </c>
      <c r="M4273" s="15" t="s">
        <v>6206</v>
      </c>
    </row>
    <row r="4274" spans="1:13" outlineLevel="2" x14ac:dyDescent="0.3">
      <c r="A4274" s="10" t="s">
        <v>315</v>
      </c>
      <c r="B4274" s="11">
        <v>0.24085841610781267</v>
      </c>
      <c r="C4274" s="12" t="s">
        <v>1949</v>
      </c>
      <c r="D4274" s="12" t="s">
        <v>1949</v>
      </c>
      <c r="E4274" s="12" t="s">
        <v>1</v>
      </c>
      <c r="F4274" s="13">
        <v>23.54</v>
      </c>
      <c r="G4274" s="13">
        <v>459.25</v>
      </c>
      <c r="H4274" s="13">
        <v>1374.74</v>
      </c>
      <c r="I4274" s="13">
        <v>3</v>
      </c>
      <c r="J4274" s="13">
        <v>-0.01</v>
      </c>
      <c r="K4274" s="13">
        <v>0</v>
      </c>
      <c r="L4274" s="13">
        <v>5.0999999999999997E-2</v>
      </c>
      <c r="M4274" s="15" t="s">
        <v>6206</v>
      </c>
    </row>
    <row r="4275" spans="1:13" outlineLevel="2" x14ac:dyDescent="0.3">
      <c r="A4275" s="10" t="s">
        <v>315</v>
      </c>
      <c r="B4275" s="11">
        <v>0.72126950096221554</v>
      </c>
      <c r="C4275" s="12" t="s">
        <v>323</v>
      </c>
      <c r="D4275" s="12" t="s">
        <v>323</v>
      </c>
      <c r="E4275" s="12"/>
      <c r="F4275" s="13">
        <v>25.06</v>
      </c>
      <c r="G4275" s="13">
        <v>876.48</v>
      </c>
      <c r="H4275" s="13">
        <v>1750.94</v>
      </c>
      <c r="I4275" s="13">
        <v>2</v>
      </c>
      <c r="J4275" s="13">
        <v>-0.02</v>
      </c>
      <c r="K4275" s="13">
        <v>1</v>
      </c>
      <c r="L4275" s="13">
        <v>4.4999999999999997E-3</v>
      </c>
      <c r="M4275" s="15" t="s">
        <v>6205</v>
      </c>
    </row>
    <row r="4276" spans="1:13" outlineLevel="2" x14ac:dyDescent="0.3">
      <c r="A4276" s="10" t="s">
        <v>315</v>
      </c>
      <c r="B4276" s="11">
        <v>9.9513371053506925E-5</v>
      </c>
      <c r="C4276" s="12" t="s">
        <v>323</v>
      </c>
      <c r="D4276" s="12" t="s">
        <v>323</v>
      </c>
      <c r="E4276" s="12"/>
      <c r="F4276" s="13">
        <v>23.92</v>
      </c>
      <c r="G4276" s="13">
        <v>584.66</v>
      </c>
      <c r="H4276" s="13">
        <v>1750.94</v>
      </c>
      <c r="I4276" s="13">
        <v>3</v>
      </c>
      <c r="J4276" s="13">
        <v>-0.02</v>
      </c>
      <c r="K4276" s="13">
        <v>1</v>
      </c>
      <c r="L4276" s="13">
        <v>1.2E-2</v>
      </c>
      <c r="M4276" s="15" t="s">
        <v>6207</v>
      </c>
    </row>
    <row r="4277" spans="1:13" outlineLevel="2" x14ac:dyDescent="0.3">
      <c r="A4277" s="10" t="s">
        <v>315</v>
      </c>
      <c r="B4277" s="11">
        <v>0.37065893622695861</v>
      </c>
      <c r="C4277" s="12" t="s">
        <v>1952</v>
      </c>
      <c r="D4277" s="17" t="s">
        <v>1952</v>
      </c>
      <c r="E4277" s="12"/>
      <c r="F4277" s="13">
        <v>46.55</v>
      </c>
      <c r="G4277" s="13">
        <v>816.95</v>
      </c>
      <c r="H4277" s="13">
        <v>1631.89</v>
      </c>
      <c r="I4277" s="13">
        <v>2</v>
      </c>
      <c r="J4277" s="13">
        <v>-0.01</v>
      </c>
      <c r="K4277" s="13">
        <v>1</v>
      </c>
      <c r="L4277" s="13">
        <v>2.8999999999999998E-3</v>
      </c>
      <c r="M4277" s="15" t="s">
        <v>6205</v>
      </c>
    </row>
    <row r="4278" spans="1:13" outlineLevel="2" x14ac:dyDescent="0.3">
      <c r="A4278" s="10" t="s">
        <v>315</v>
      </c>
      <c r="B4278" s="11">
        <v>0.22724343791911003</v>
      </c>
      <c r="C4278" s="12" t="s">
        <v>1954</v>
      </c>
      <c r="D4278" s="12" t="s">
        <v>1954</v>
      </c>
      <c r="E4278" s="12"/>
      <c r="F4278" s="13">
        <v>31.31</v>
      </c>
      <c r="G4278" s="13">
        <v>635.01</v>
      </c>
      <c r="H4278" s="13">
        <v>1902</v>
      </c>
      <c r="I4278" s="13">
        <v>3</v>
      </c>
      <c r="J4278" s="13">
        <v>0</v>
      </c>
      <c r="K4278" s="13">
        <v>1</v>
      </c>
      <c r="L4278" s="13">
        <v>1.1999999999999999E-3</v>
      </c>
      <c r="M4278" s="15" t="s">
        <v>6205</v>
      </c>
    </row>
    <row r="4279" spans="1:13" outlineLevel="2" x14ac:dyDescent="0.3">
      <c r="A4279" s="10" t="s">
        <v>315</v>
      </c>
      <c r="B4279" s="11">
        <v>3.5748929872058328E-3</v>
      </c>
      <c r="C4279" s="12" t="s">
        <v>3357</v>
      </c>
      <c r="D4279" s="12" t="s">
        <v>3357</v>
      </c>
      <c r="E4279" s="12"/>
      <c r="F4279" s="13">
        <v>35.549999999999997</v>
      </c>
      <c r="G4279" s="13">
        <v>674.35</v>
      </c>
      <c r="H4279" s="13">
        <v>1346.68</v>
      </c>
      <c r="I4279" s="13">
        <v>2</v>
      </c>
      <c r="J4279" s="13">
        <v>-0.01</v>
      </c>
      <c r="K4279" s="13">
        <v>0</v>
      </c>
      <c r="L4279" s="13">
        <v>4.5999999999999999E-3</v>
      </c>
      <c r="M4279" s="15" t="s">
        <v>6206</v>
      </c>
    </row>
    <row r="4280" spans="1:13" outlineLevel="2" x14ac:dyDescent="0.3">
      <c r="A4280" s="10" t="s">
        <v>315</v>
      </c>
      <c r="B4280" s="11">
        <v>9.3612679430300977E-4</v>
      </c>
      <c r="C4280" s="12" t="s">
        <v>1956</v>
      </c>
      <c r="D4280" s="12" t="s">
        <v>1956</v>
      </c>
      <c r="E4280" s="12"/>
      <c r="F4280" s="13">
        <v>41.1</v>
      </c>
      <c r="G4280" s="13">
        <v>571.29999999999995</v>
      </c>
      <c r="H4280" s="13">
        <v>2281.17</v>
      </c>
      <c r="I4280" s="13">
        <v>4</v>
      </c>
      <c r="J4280" s="13">
        <v>-0.02</v>
      </c>
      <c r="K4280" s="13">
        <v>1</v>
      </c>
      <c r="L4280" s="13">
        <v>5.2999999999999998E-4</v>
      </c>
      <c r="M4280" s="15" t="s">
        <v>6207</v>
      </c>
    </row>
    <row r="4281" spans="1:13" outlineLevel="2" x14ac:dyDescent="0.3">
      <c r="A4281" s="10" t="s">
        <v>315</v>
      </c>
      <c r="B4281" s="11">
        <v>1.5361107294971543E-3</v>
      </c>
      <c r="C4281" s="12" t="s">
        <v>1948</v>
      </c>
      <c r="D4281" s="12" t="s">
        <v>1948</v>
      </c>
      <c r="E4281" s="12"/>
      <c r="F4281" s="13">
        <v>51.51</v>
      </c>
      <c r="G4281" s="13">
        <v>567.82000000000005</v>
      </c>
      <c r="H4281" s="13">
        <v>1133.6199999999999</v>
      </c>
      <c r="I4281" s="13">
        <v>2</v>
      </c>
      <c r="J4281" s="13">
        <v>-0.01</v>
      </c>
      <c r="K4281" s="13">
        <v>0</v>
      </c>
      <c r="L4281" s="13">
        <v>1.2E-4</v>
      </c>
      <c r="M4281" s="15" t="s">
        <v>6205</v>
      </c>
    </row>
    <row r="4282" spans="1:13" outlineLevel="2" x14ac:dyDescent="0.3">
      <c r="A4282" s="10" t="s">
        <v>315</v>
      </c>
      <c r="B4282" s="11">
        <v>1.4543375566100705</v>
      </c>
      <c r="C4282" s="12" t="s">
        <v>1948</v>
      </c>
      <c r="D4282" s="12" t="s">
        <v>1948</v>
      </c>
      <c r="E4282" s="12"/>
      <c r="F4282" s="13">
        <v>23.97</v>
      </c>
      <c r="G4282" s="13">
        <v>378.88</v>
      </c>
      <c r="H4282" s="13">
        <v>1133.5999999999999</v>
      </c>
      <c r="I4282" s="13">
        <v>3</v>
      </c>
      <c r="J4282" s="13">
        <v>-0.02</v>
      </c>
      <c r="K4282" s="13">
        <v>0</v>
      </c>
      <c r="L4282" s="13">
        <v>2.1000000000000001E-2</v>
      </c>
      <c r="M4282" s="15" t="s">
        <v>6206</v>
      </c>
    </row>
    <row r="4283" spans="1:13" outlineLevel="2" x14ac:dyDescent="0.3">
      <c r="A4283" s="10" t="s">
        <v>315</v>
      </c>
      <c r="B4283" s="11">
        <v>2.9201322506064334E-4</v>
      </c>
      <c r="C4283" s="12" t="s">
        <v>3358</v>
      </c>
      <c r="D4283" s="12" t="s">
        <v>3358</v>
      </c>
      <c r="E4283" s="12"/>
      <c r="F4283" s="13">
        <v>63.23</v>
      </c>
      <c r="G4283" s="13">
        <v>688.38</v>
      </c>
      <c r="H4283" s="13">
        <v>1374.75</v>
      </c>
      <c r="I4283" s="13">
        <v>2</v>
      </c>
      <c r="J4283" s="13">
        <v>-0.01</v>
      </c>
      <c r="K4283" s="13">
        <v>0</v>
      </c>
      <c r="L4283" s="14">
        <v>6.3E-5</v>
      </c>
      <c r="M4283" s="15" t="s">
        <v>6206</v>
      </c>
    </row>
    <row r="4284" spans="1:13" outlineLevel="2" x14ac:dyDescent="0.3">
      <c r="A4284" s="10" t="s">
        <v>315</v>
      </c>
      <c r="B4284" s="11">
        <v>0.20218739744853842</v>
      </c>
      <c r="C4284" s="12" t="s">
        <v>321</v>
      </c>
      <c r="D4284" s="12" t="s">
        <v>321</v>
      </c>
      <c r="E4284" s="12"/>
      <c r="F4284" s="13">
        <v>38.21</v>
      </c>
      <c r="G4284" s="13">
        <v>530.29999999999995</v>
      </c>
      <c r="H4284" s="13">
        <v>1587.88</v>
      </c>
      <c r="I4284" s="13">
        <v>3</v>
      </c>
      <c r="J4284" s="13">
        <v>0</v>
      </c>
      <c r="K4284" s="13">
        <v>1</v>
      </c>
      <c r="L4284" s="13">
        <v>8.6E-3</v>
      </c>
      <c r="M4284" s="15" t="s">
        <v>6208</v>
      </c>
    </row>
    <row r="4285" spans="1:13" outlineLevel="2" x14ac:dyDescent="0.3">
      <c r="A4285" s="10" t="s">
        <v>315</v>
      </c>
      <c r="B4285" s="11">
        <v>0.3506847363471523</v>
      </c>
      <c r="C4285" s="12" t="s">
        <v>321</v>
      </c>
      <c r="D4285" s="12" t="s">
        <v>321</v>
      </c>
      <c r="E4285" s="12"/>
      <c r="F4285" s="13">
        <v>27.49</v>
      </c>
      <c r="G4285" s="13">
        <v>794.95</v>
      </c>
      <c r="H4285" s="13">
        <v>1587.88</v>
      </c>
      <c r="I4285" s="13">
        <v>2</v>
      </c>
      <c r="J4285" s="13">
        <v>0</v>
      </c>
      <c r="K4285" s="13">
        <v>1</v>
      </c>
      <c r="L4285" s="13">
        <v>4.5999999999999999E-2</v>
      </c>
      <c r="M4285" s="15" t="s">
        <v>6208</v>
      </c>
    </row>
    <row r="4286" spans="1:13" outlineLevel="2" x14ac:dyDescent="0.3">
      <c r="A4286" s="10" t="s">
        <v>315</v>
      </c>
      <c r="B4286" s="11">
        <v>3.8785043757501298E-4</v>
      </c>
      <c r="C4286" s="12" t="s">
        <v>3356</v>
      </c>
      <c r="D4286" s="12" t="s">
        <v>3356</v>
      </c>
      <c r="E4286" s="12"/>
      <c r="F4286" s="13">
        <v>43.56</v>
      </c>
      <c r="G4286" s="13">
        <v>623.84</v>
      </c>
      <c r="H4286" s="13">
        <v>1245.6600000000001</v>
      </c>
      <c r="I4286" s="13">
        <v>2</v>
      </c>
      <c r="J4286" s="13">
        <v>-0.01</v>
      </c>
      <c r="K4286" s="13">
        <v>0</v>
      </c>
      <c r="L4286" s="13">
        <v>3.6000000000000002E-4</v>
      </c>
      <c r="M4286" s="15" t="s">
        <v>6206</v>
      </c>
    </row>
    <row r="4287" spans="1:13" outlineLevel="2" x14ac:dyDescent="0.3">
      <c r="A4287" s="10" t="s">
        <v>315</v>
      </c>
      <c r="B4287" s="11">
        <v>8.3566592824374855E-4</v>
      </c>
      <c r="C4287" s="12" t="s">
        <v>1947</v>
      </c>
      <c r="D4287" s="12" t="s">
        <v>1947</v>
      </c>
      <c r="E4287" s="12"/>
      <c r="F4287" s="13">
        <v>52.2</v>
      </c>
      <c r="G4287" s="13">
        <v>560.29999999999995</v>
      </c>
      <c r="H4287" s="13">
        <v>1118.5899999999999</v>
      </c>
      <c r="I4287" s="13">
        <v>2</v>
      </c>
      <c r="J4287" s="13">
        <v>-0.02</v>
      </c>
      <c r="K4287" s="13">
        <v>0</v>
      </c>
      <c r="L4287" s="13">
        <v>2.5999999999999998E-4</v>
      </c>
      <c r="M4287" s="15" t="s">
        <v>6207</v>
      </c>
    </row>
    <row r="4288" spans="1:13" outlineLevel="2" x14ac:dyDescent="0.3">
      <c r="A4288" s="10" t="s">
        <v>315</v>
      </c>
      <c r="B4288" s="11">
        <v>3.369325487099957E-4</v>
      </c>
      <c r="C4288" s="12" t="s">
        <v>5395</v>
      </c>
      <c r="D4288" s="12" t="s">
        <v>5395</v>
      </c>
      <c r="E4288" s="12"/>
      <c r="F4288" s="13">
        <v>27.13</v>
      </c>
      <c r="G4288" s="13">
        <v>432.75</v>
      </c>
      <c r="H4288" s="13">
        <v>1726.98</v>
      </c>
      <c r="I4288" s="13">
        <v>4</v>
      </c>
      <c r="J4288" s="13">
        <v>-0.01</v>
      </c>
      <c r="K4288" s="13">
        <v>1</v>
      </c>
      <c r="L4288" s="13">
        <v>2.8999999999999998E-3</v>
      </c>
      <c r="M4288" s="15" t="s">
        <v>6208</v>
      </c>
    </row>
    <row r="4289" spans="1:13" outlineLevel="2" x14ac:dyDescent="0.3">
      <c r="A4289" s="10" t="s">
        <v>315</v>
      </c>
      <c r="B4289" s="11">
        <v>7.5887353272528074E-2</v>
      </c>
      <c r="C4289" s="12" t="s">
        <v>5395</v>
      </c>
      <c r="D4289" s="12" t="s">
        <v>5395</v>
      </c>
      <c r="E4289" s="12"/>
      <c r="F4289" s="13">
        <v>26.15</v>
      </c>
      <c r="G4289" s="13">
        <v>576.66999999999996</v>
      </c>
      <c r="H4289" s="13">
        <v>1726.99</v>
      </c>
      <c r="I4289" s="13">
        <v>3</v>
      </c>
      <c r="J4289" s="13">
        <v>-0.01</v>
      </c>
      <c r="K4289" s="13">
        <v>1</v>
      </c>
      <c r="L4289" s="13">
        <v>3.5000000000000001E-3</v>
      </c>
      <c r="M4289" s="15" t="s">
        <v>6208</v>
      </c>
    </row>
    <row r="4290" spans="1:13" outlineLevel="2" x14ac:dyDescent="0.3">
      <c r="A4290" s="10" t="s">
        <v>315</v>
      </c>
      <c r="B4290" s="11">
        <v>5.4195818912254948E-5</v>
      </c>
      <c r="C4290" s="12" t="s">
        <v>317</v>
      </c>
      <c r="D4290" s="12" t="s">
        <v>317</v>
      </c>
      <c r="E4290" s="12"/>
      <c r="F4290" s="13">
        <v>39.58</v>
      </c>
      <c r="G4290" s="13">
        <v>564.33000000000004</v>
      </c>
      <c r="H4290" s="13">
        <v>1126.6400000000001</v>
      </c>
      <c r="I4290" s="13">
        <v>2</v>
      </c>
      <c r="J4290" s="13">
        <v>-0.01</v>
      </c>
      <c r="K4290" s="13">
        <v>0</v>
      </c>
      <c r="L4290" s="13">
        <v>0.01</v>
      </c>
      <c r="M4290" s="15" t="s">
        <v>6208</v>
      </c>
    </row>
    <row r="4291" spans="1:13" outlineLevel="2" x14ac:dyDescent="0.3">
      <c r="A4291" s="10" t="s">
        <v>315</v>
      </c>
      <c r="B4291" s="11">
        <v>3.4035488133948806E-4</v>
      </c>
      <c r="C4291" s="12" t="s">
        <v>318</v>
      </c>
      <c r="D4291" s="12" t="s">
        <v>318</v>
      </c>
      <c r="E4291" s="12"/>
      <c r="F4291" s="13">
        <v>30.88</v>
      </c>
      <c r="G4291" s="13">
        <v>624.84</v>
      </c>
      <c r="H4291" s="13">
        <v>1247.6600000000001</v>
      </c>
      <c r="I4291" s="13">
        <v>2</v>
      </c>
      <c r="J4291" s="13">
        <v>-0.01</v>
      </c>
      <c r="K4291" s="13">
        <v>0</v>
      </c>
      <c r="L4291" s="13">
        <v>4.5999999999999999E-3</v>
      </c>
      <c r="M4291" s="15" t="s">
        <v>6204</v>
      </c>
    </row>
    <row r="4292" spans="1:13" outlineLevel="2" x14ac:dyDescent="0.3">
      <c r="A4292" s="10" t="s">
        <v>315</v>
      </c>
      <c r="B4292" s="11">
        <v>3.075220325854641E-3</v>
      </c>
      <c r="C4292" s="12" t="s">
        <v>322</v>
      </c>
      <c r="D4292" s="12" t="s">
        <v>322</v>
      </c>
      <c r="E4292" s="12"/>
      <c r="F4292" s="13">
        <v>88.27</v>
      </c>
      <c r="G4292" s="13">
        <v>848.46</v>
      </c>
      <c r="H4292" s="13">
        <v>1694.9</v>
      </c>
      <c r="I4292" s="13">
        <v>2</v>
      </c>
      <c r="J4292" s="13">
        <v>-0.01</v>
      </c>
      <c r="K4292" s="13">
        <v>0</v>
      </c>
      <c r="L4292" s="14">
        <v>2.4999999999999999E-8</v>
      </c>
      <c r="M4292" s="15" t="s">
        <v>6205</v>
      </c>
    </row>
    <row r="4293" spans="1:13" outlineLevel="2" x14ac:dyDescent="0.3">
      <c r="A4293" s="10" t="s">
        <v>315</v>
      </c>
      <c r="B4293" s="11">
        <v>4.6004396262398737E-5</v>
      </c>
      <c r="C4293" s="12" t="s">
        <v>322</v>
      </c>
      <c r="D4293" s="12" t="s">
        <v>322</v>
      </c>
      <c r="E4293" s="12"/>
      <c r="F4293" s="13">
        <v>47.89</v>
      </c>
      <c r="G4293" s="13">
        <v>565.97</v>
      </c>
      <c r="H4293" s="13">
        <v>1694.9</v>
      </c>
      <c r="I4293" s="13">
        <v>3</v>
      </c>
      <c r="J4293" s="13">
        <v>-0.01</v>
      </c>
      <c r="K4293" s="13">
        <v>0</v>
      </c>
      <c r="L4293" s="14">
        <v>4.8000000000000001E-5</v>
      </c>
      <c r="M4293" s="15" t="s">
        <v>6204</v>
      </c>
    </row>
    <row r="4294" spans="1:13" outlineLevel="2" x14ac:dyDescent="0.3">
      <c r="A4294" s="10" t="s">
        <v>315</v>
      </c>
      <c r="B4294" s="11">
        <v>6.9801608750127175E-5</v>
      </c>
      <c r="C4294" s="12" t="s">
        <v>3360</v>
      </c>
      <c r="D4294" s="12" t="s">
        <v>3360</v>
      </c>
      <c r="E4294" s="12"/>
      <c r="F4294" s="13">
        <v>50.4</v>
      </c>
      <c r="G4294" s="13">
        <v>524.28</v>
      </c>
      <c r="H4294" s="13">
        <v>2093.1</v>
      </c>
      <c r="I4294" s="13">
        <v>4</v>
      </c>
      <c r="J4294" s="13">
        <v>-0.02</v>
      </c>
      <c r="K4294" s="13">
        <v>0</v>
      </c>
      <c r="L4294" s="14">
        <v>2.4000000000000001E-5</v>
      </c>
      <c r="M4294" s="15" t="s">
        <v>6207</v>
      </c>
    </row>
    <row r="4295" spans="1:13" outlineLevel="2" x14ac:dyDescent="0.3">
      <c r="A4295" s="10" t="s">
        <v>315</v>
      </c>
      <c r="B4295" s="11">
        <v>0.30358142553679363</v>
      </c>
      <c r="C4295" s="12" t="s">
        <v>3360</v>
      </c>
      <c r="D4295" s="12" t="s">
        <v>3360</v>
      </c>
      <c r="E4295" s="12"/>
      <c r="F4295" s="13">
        <v>44.21</v>
      </c>
      <c r="G4295" s="13">
        <v>699.04</v>
      </c>
      <c r="H4295" s="13">
        <v>2094.1</v>
      </c>
      <c r="I4295" s="13">
        <v>3</v>
      </c>
      <c r="J4295" s="13">
        <v>0.99</v>
      </c>
      <c r="K4295" s="13">
        <v>0</v>
      </c>
      <c r="L4295" s="13">
        <v>5.1000000000000004E-4</v>
      </c>
      <c r="M4295" s="15" t="s">
        <v>6207</v>
      </c>
    </row>
    <row r="4296" spans="1:13" outlineLevel="2" x14ac:dyDescent="0.3">
      <c r="A4296" s="10" t="s">
        <v>315</v>
      </c>
      <c r="B4296" s="11">
        <v>1.4053525470719321E-3</v>
      </c>
      <c r="C4296" s="12" t="s">
        <v>5396</v>
      </c>
      <c r="D4296" s="12" t="s">
        <v>5396</v>
      </c>
      <c r="E4296" s="12"/>
      <c r="F4296" s="13">
        <v>30.62</v>
      </c>
      <c r="G4296" s="13">
        <v>1009.6</v>
      </c>
      <c r="H4296" s="13">
        <v>2017.19</v>
      </c>
      <c r="I4296" s="13">
        <v>2</v>
      </c>
      <c r="J4296" s="13">
        <v>0.01</v>
      </c>
      <c r="K4296" s="13">
        <v>2</v>
      </c>
      <c r="L4296" s="13">
        <v>1.2999999999999999E-3</v>
      </c>
      <c r="M4296" s="15" t="s">
        <v>6208</v>
      </c>
    </row>
    <row r="4297" spans="1:13" outlineLevel="2" x14ac:dyDescent="0.3">
      <c r="A4297" s="10" t="s">
        <v>315</v>
      </c>
      <c r="B4297" s="11">
        <v>1.5451042726010065E-3</v>
      </c>
      <c r="C4297" s="12" t="s">
        <v>320</v>
      </c>
      <c r="D4297" s="12" t="s">
        <v>320</v>
      </c>
      <c r="E4297" s="12"/>
      <c r="F4297" s="13">
        <v>68.09</v>
      </c>
      <c r="G4297" s="13">
        <v>762.44</v>
      </c>
      <c r="H4297" s="13">
        <v>1522.86</v>
      </c>
      <c r="I4297" s="13">
        <v>2</v>
      </c>
      <c r="J4297" s="13">
        <v>-0.01</v>
      </c>
      <c r="K4297" s="13">
        <v>0</v>
      </c>
      <c r="L4297" s="14">
        <v>1.7999999999999999E-6</v>
      </c>
      <c r="M4297" s="15" t="s">
        <v>6205</v>
      </c>
    </row>
    <row r="4298" spans="1:13" outlineLevel="2" x14ac:dyDescent="0.3">
      <c r="A4298" s="10" t="s">
        <v>315</v>
      </c>
      <c r="B4298" s="11">
        <v>6.4315809327220201E-5</v>
      </c>
      <c r="C4298" s="12" t="s">
        <v>320</v>
      </c>
      <c r="D4298" s="12" t="s">
        <v>320</v>
      </c>
      <c r="E4298" s="12"/>
      <c r="F4298" s="13">
        <v>49.59</v>
      </c>
      <c r="G4298" s="13">
        <v>508.63</v>
      </c>
      <c r="H4298" s="13">
        <v>1522.86</v>
      </c>
      <c r="I4298" s="13">
        <v>3</v>
      </c>
      <c r="J4298" s="13">
        <v>-0.01</v>
      </c>
      <c r="K4298" s="13">
        <v>0</v>
      </c>
      <c r="L4298" s="14">
        <v>5.5999999999999999E-5</v>
      </c>
      <c r="M4298" s="15" t="s">
        <v>6205</v>
      </c>
    </row>
    <row r="4299" spans="1:13" outlineLevel="2" x14ac:dyDescent="0.3">
      <c r="A4299" s="10" t="s">
        <v>315</v>
      </c>
      <c r="B4299" s="11">
        <v>0.54261839526576439</v>
      </c>
      <c r="C4299" s="12" t="s">
        <v>324</v>
      </c>
      <c r="D4299" s="12" t="s">
        <v>324</v>
      </c>
      <c r="E4299" s="12"/>
      <c r="F4299" s="13">
        <v>70.36</v>
      </c>
      <c r="G4299" s="13">
        <v>924.5</v>
      </c>
      <c r="H4299" s="13">
        <v>1846.99</v>
      </c>
      <c r="I4299" s="13">
        <v>2</v>
      </c>
      <c r="J4299" s="13">
        <v>0.99</v>
      </c>
      <c r="K4299" s="13">
        <v>0</v>
      </c>
      <c r="L4299" s="14">
        <v>5.3000000000000001E-7</v>
      </c>
      <c r="M4299" s="15" t="s">
        <v>6204</v>
      </c>
    </row>
    <row r="4300" spans="1:13" outlineLevel="2" x14ac:dyDescent="0.3">
      <c r="A4300" s="10" t="s">
        <v>315</v>
      </c>
      <c r="B4300" s="11">
        <v>0.34990418895407377</v>
      </c>
      <c r="C4300" s="12" t="s">
        <v>324</v>
      </c>
      <c r="D4300" s="12" t="s">
        <v>324</v>
      </c>
      <c r="E4300" s="12" t="s">
        <v>1</v>
      </c>
      <c r="F4300" s="13">
        <v>55.04</v>
      </c>
      <c r="G4300" s="13">
        <v>932.02</v>
      </c>
      <c r="H4300" s="13">
        <v>1862.02</v>
      </c>
      <c r="I4300" s="13">
        <v>2</v>
      </c>
      <c r="J4300" s="13">
        <v>0.03</v>
      </c>
      <c r="K4300" s="13">
        <v>0</v>
      </c>
      <c r="L4300" s="14">
        <v>6.9E-6</v>
      </c>
      <c r="M4300" s="15" t="s">
        <v>6208</v>
      </c>
    </row>
    <row r="4301" spans="1:13" outlineLevel="2" x14ac:dyDescent="0.3">
      <c r="A4301" s="10" t="s">
        <v>315</v>
      </c>
      <c r="B4301" s="11">
        <v>1.084386596614882E-3</v>
      </c>
      <c r="C4301" s="12" t="s">
        <v>324</v>
      </c>
      <c r="D4301" s="12" t="s">
        <v>324</v>
      </c>
      <c r="E4301" s="12" t="s">
        <v>1</v>
      </c>
      <c r="F4301" s="13">
        <v>44.54</v>
      </c>
      <c r="G4301" s="13">
        <v>621.66999999999996</v>
      </c>
      <c r="H4301" s="13">
        <v>1861.98</v>
      </c>
      <c r="I4301" s="13">
        <v>3</v>
      </c>
      <c r="J4301" s="13">
        <v>-0.02</v>
      </c>
      <c r="K4301" s="13">
        <v>0</v>
      </c>
      <c r="L4301" s="14">
        <v>6.7000000000000002E-5</v>
      </c>
      <c r="M4301" s="15" t="s">
        <v>6205</v>
      </c>
    </row>
    <row r="4302" spans="1:13" outlineLevel="2" x14ac:dyDescent="0.3">
      <c r="A4302" s="10" t="s">
        <v>315</v>
      </c>
      <c r="B4302" s="11">
        <v>1.7280633477201863E-4</v>
      </c>
      <c r="C4302" s="12" t="s">
        <v>324</v>
      </c>
      <c r="D4302" s="12" t="s">
        <v>324</v>
      </c>
      <c r="E4302" s="12"/>
      <c r="F4302" s="13">
        <v>41.86</v>
      </c>
      <c r="G4302" s="13">
        <v>616.34</v>
      </c>
      <c r="H4302" s="13">
        <v>1846</v>
      </c>
      <c r="I4302" s="13">
        <v>3</v>
      </c>
      <c r="J4302" s="13">
        <v>-0.01</v>
      </c>
      <c r="K4302" s="13">
        <v>0</v>
      </c>
      <c r="L4302" s="13">
        <v>1.3999999999999999E-4</v>
      </c>
      <c r="M4302" s="15" t="s">
        <v>6205</v>
      </c>
    </row>
    <row r="4303" spans="1:13" outlineLevel="2" x14ac:dyDescent="0.3">
      <c r="A4303" s="10" t="s">
        <v>315</v>
      </c>
      <c r="B4303" s="11">
        <v>6.8785223840549822E-4</v>
      </c>
      <c r="C4303" s="12" t="s">
        <v>324</v>
      </c>
      <c r="D4303" s="12" t="s">
        <v>324</v>
      </c>
      <c r="E4303" s="12" t="s">
        <v>1</v>
      </c>
      <c r="F4303" s="13">
        <v>36.36</v>
      </c>
      <c r="G4303" s="13">
        <v>466.5</v>
      </c>
      <c r="H4303" s="13">
        <v>1861.98</v>
      </c>
      <c r="I4303" s="13">
        <v>4</v>
      </c>
      <c r="J4303" s="13">
        <v>-0.01</v>
      </c>
      <c r="K4303" s="13">
        <v>0</v>
      </c>
      <c r="L4303" s="13">
        <v>3.8999999999999999E-4</v>
      </c>
      <c r="M4303" s="15" t="s">
        <v>6205</v>
      </c>
    </row>
    <row r="4304" spans="1:13" outlineLevel="2" x14ac:dyDescent="0.3">
      <c r="A4304" s="10" t="s">
        <v>315</v>
      </c>
      <c r="B4304" s="11">
        <v>4.5552074392132396E-4</v>
      </c>
      <c r="C4304" s="12" t="s">
        <v>324</v>
      </c>
      <c r="D4304" s="12" t="s">
        <v>324</v>
      </c>
      <c r="E4304" s="12"/>
      <c r="F4304" s="13">
        <v>32.53</v>
      </c>
      <c r="G4304" s="13">
        <v>462.51</v>
      </c>
      <c r="H4304" s="13">
        <v>1845.99</v>
      </c>
      <c r="I4304" s="13">
        <v>4</v>
      </c>
      <c r="J4304" s="13">
        <v>-0.01</v>
      </c>
      <c r="K4304" s="13">
        <v>0</v>
      </c>
      <c r="L4304" s="13">
        <v>1.6999999999999999E-3</v>
      </c>
      <c r="M4304" s="15" t="s">
        <v>6205</v>
      </c>
    </row>
    <row r="4305" spans="1:13" outlineLevel="2" x14ac:dyDescent="0.3">
      <c r="A4305" s="10" t="s">
        <v>315</v>
      </c>
      <c r="B4305" s="11">
        <v>8.3877922860121841E-5</v>
      </c>
      <c r="C4305" s="12" t="s">
        <v>319</v>
      </c>
      <c r="D4305" s="12" t="s">
        <v>319</v>
      </c>
      <c r="E4305" s="12"/>
      <c r="F4305" s="13">
        <v>72.48</v>
      </c>
      <c r="G4305" s="13">
        <v>686.37</v>
      </c>
      <c r="H4305" s="13">
        <v>1370.73</v>
      </c>
      <c r="I4305" s="13">
        <v>2</v>
      </c>
      <c r="J4305" s="13">
        <v>0</v>
      </c>
      <c r="K4305" s="13">
        <v>0</v>
      </c>
      <c r="L4305" s="14">
        <v>1.1999999999999999E-6</v>
      </c>
      <c r="M4305" s="15" t="s">
        <v>6208</v>
      </c>
    </row>
    <row r="4306" spans="1:13" outlineLevel="2" x14ac:dyDescent="0.3">
      <c r="A4306" s="10" t="s">
        <v>315</v>
      </c>
      <c r="B4306" s="11">
        <v>4.5860333791912012E-4</v>
      </c>
      <c r="C4306" s="12" t="s">
        <v>319</v>
      </c>
      <c r="D4306" s="12" t="s">
        <v>319</v>
      </c>
      <c r="E4306" s="12"/>
      <c r="F4306" s="13">
        <v>27.53</v>
      </c>
      <c r="G4306" s="13">
        <v>458.25</v>
      </c>
      <c r="H4306" s="13">
        <v>1371.72</v>
      </c>
      <c r="I4306" s="13">
        <v>3</v>
      </c>
      <c r="J4306" s="13">
        <v>0.99</v>
      </c>
      <c r="K4306" s="13">
        <v>0</v>
      </c>
      <c r="L4306" s="13">
        <v>5.1999999999999998E-3</v>
      </c>
      <c r="M4306" s="15" t="s">
        <v>6204</v>
      </c>
    </row>
    <row r="4307" spans="1:13" outlineLevel="2" x14ac:dyDescent="0.3">
      <c r="A4307" s="10" t="s">
        <v>315</v>
      </c>
      <c r="B4307" s="11">
        <v>0.148602532204441</v>
      </c>
      <c r="C4307" s="12" t="s">
        <v>1953</v>
      </c>
      <c r="D4307" s="12" t="s">
        <v>1953</v>
      </c>
      <c r="E4307" s="12"/>
      <c r="F4307" s="13">
        <v>52.92</v>
      </c>
      <c r="G4307" s="13">
        <v>581.66999999999996</v>
      </c>
      <c r="H4307" s="13">
        <v>1741.98</v>
      </c>
      <c r="I4307" s="13">
        <v>3</v>
      </c>
      <c r="J4307" s="13">
        <v>-0.01</v>
      </c>
      <c r="K4307" s="13">
        <v>1</v>
      </c>
      <c r="L4307" s="14">
        <v>1.1E-5</v>
      </c>
      <c r="M4307" s="15" t="s">
        <v>6205</v>
      </c>
    </row>
    <row r="4308" spans="1:13" outlineLevel="2" x14ac:dyDescent="0.3">
      <c r="A4308" s="10" t="s">
        <v>315</v>
      </c>
      <c r="B4308" s="11">
        <v>6.5536037459403842E-4</v>
      </c>
      <c r="C4308" s="12" t="s">
        <v>1951</v>
      </c>
      <c r="D4308" s="12" t="s">
        <v>1951</v>
      </c>
      <c r="E4308" s="12"/>
      <c r="F4308" s="13">
        <v>46.96</v>
      </c>
      <c r="G4308" s="13">
        <v>485.94</v>
      </c>
      <c r="H4308" s="13">
        <v>1454.79</v>
      </c>
      <c r="I4308" s="13">
        <v>3</v>
      </c>
      <c r="J4308" s="13">
        <v>-0.01</v>
      </c>
      <c r="K4308" s="13">
        <v>0</v>
      </c>
      <c r="L4308" s="14">
        <v>3.8999999999999999E-5</v>
      </c>
      <c r="M4308" s="15" t="s">
        <v>6208</v>
      </c>
    </row>
    <row r="4309" spans="1:13" outlineLevel="2" x14ac:dyDescent="0.3">
      <c r="A4309" s="10" t="s">
        <v>315</v>
      </c>
      <c r="B4309" s="11">
        <v>1.1522280792619207E-4</v>
      </c>
      <c r="C4309" s="12" t="s">
        <v>316</v>
      </c>
      <c r="D4309" s="12" t="s">
        <v>316</v>
      </c>
      <c r="E4309" s="12"/>
      <c r="F4309" s="13">
        <v>23.39</v>
      </c>
      <c r="G4309" s="13">
        <v>560.80999999999995</v>
      </c>
      <c r="H4309" s="13">
        <v>1119.6099999999999</v>
      </c>
      <c r="I4309" s="13">
        <v>2</v>
      </c>
      <c r="J4309" s="13">
        <v>0</v>
      </c>
      <c r="K4309" s="13">
        <v>0</v>
      </c>
      <c r="L4309" s="13">
        <v>0.04</v>
      </c>
      <c r="M4309" s="15" t="s">
        <v>6208</v>
      </c>
    </row>
    <row r="4310" spans="1:13" outlineLevel="2" x14ac:dyDescent="0.3">
      <c r="A4310" s="10" t="s">
        <v>315</v>
      </c>
      <c r="B4310" s="11">
        <v>3.9582469288491238E-3</v>
      </c>
      <c r="C4310" s="12" t="s">
        <v>4435</v>
      </c>
      <c r="D4310" s="12" t="s">
        <v>4435</v>
      </c>
      <c r="E4310" s="12"/>
      <c r="F4310" s="13">
        <v>41.24</v>
      </c>
      <c r="G4310" s="13">
        <v>598.99</v>
      </c>
      <c r="H4310" s="13">
        <v>1793.94</v>
      </c>
      <c r="I4310" s="13">
        <v>3</v>
      </c>
      <c r="J4310" s="13">
        <v>-0.01</v>
      </c>
      <c r="K4310" s="13">
        <v>1</v>
      </c>
      <c r="L4310" s="13">
        <v>5.0000000000000001E-4</v>
      </c>
      <c r="M4310" s="15" t="s">
        <v>6207</v>
      </c>
    </row>
    <row r="4311" spans="1:13" outlineLevel="2" x14ac:dyDescent="0.3">
      <c r="A4311" s="10" t="s">
        <v>315</v>
      </c>
      <c r="B4311" s="11">
        <v>0.73966233370976142</v>
      </c>
      <c r="C4311" s="12" t="s">
        <v>4435</v>
      </c>
      <c r="D4311" s="12" t="s">
        <v>4435</v>
      </c>
      <c r="E4311" s="12"/>
      <c r="F4311" s="13">
        <v>24.83</v>
      </c>
      <c r="G4311" s="13">
        <v>449.74</v>
      </c>
      <c r="H4311" s="13">
        <v>1794.93</v>
      </c>
      <c r="I4311" s="13">
        <v>4</v>
      </c>
      <c r="J4311" s="13">
        <v>0.97</v>
      </c>
      <c r="K4311" s="13">
        <v>1</v>
      </c>
      <c r="L4311" s="13">
        <v>6.4000000000000003E-3</v>
      </c>
      <c r="M4311" s="15" t="s">
        <v>6207</v>
      </c>
    </row>
    <row r="4312" spans="1:13" outlineLevel="2" x14ac:dyDescent="0.3">
      <c r="A4312" s="10" t="s">
        <v>315</v>
      </c>
      <c r="B4312" s="11">
        <v>1.1798144756416605E-4</v>
      </c>
      <c r="C4312" s="12" t="s">
        <v>4434</v>
      </c>
      <c r="D4312" s="12" t="s">
        <v>4434</v>
      </c>
      <c r="E4312" s="12"/>
      <c r="F4312" s="13">
        <v>33.869999999999997</v>
      </c>
      <c r="G4312" s="13">
        <v>547.62</v>
      </c>
      <c r="H4312" s="13">
        <v>1639.84</v>
      </c>
      <c r="I4312" s="13">
        <v>3</v>
      </c>
      <c r="J4312" s="13">
        <v>-0.01</v>
      </c>
      <c r="K4312" s="13">
        <v>1</v>
      </c>
      <c r="L4312" s="13">
        <v>6.7000000000000002E-4</v>
      </c>
      <c r="M4312" s="15" t="s">
        <v>6207</v>
      </c>
    </row>
    <row r="4313" spans="1:13" outlineLevel="2" x14ac:dyDescent="0.3">
      <c r="A4313" s="10" t="s">
        <v>315</v>
      </c>
      <c r="B4313" s="11">
        <v>1.3580485965166041E-3</v>
      </c>
      <c r="C4313" s="12" t="s">
        <v>325</v>
      </c>
      <c r="D4313" s="12" t="s">
        <v>325</v>
      </c>
      <c r="E4313" s="12"/>
      <c r="F4313" s="13">
        <v>127.1</v>
      </c>
      <c r="G4313" s="13">
        <v>962.02</v>
      </c>
      <c r="H4313" s="13">
        <v>1922.03</v>
      </c>
      <c r="I4313" s="13">
        <v>2</v>
      </c>
      <c r="J4313" s="13">
        <v>-0.01</v>
      </c>
      <c r="K4313" s="13">
        <v>0</v>
      </c>
      <c r="L4313" s="14">
        <v>7.7999999999999999E-12</v>
      </c>
      <c r="M4313" s="15" t="s">
        <v>6205</v>
      </c>
    </row>
    <row r="4314" spans="1:13" outlineLevel="2" x14ac:dyDescent="0.3">
      <c r="A4314" s="10" t="s">
        <v>315</v>
      </c>
      <c r="B4314" s="11">
        <v>1.5719223171638925E-4</v>
      </c>
      <c r="C4314" s="12" t="s">
        <v>325</v>
      </c>
      <c r="D4314" s="12" t="s">
        <v>325</v>
      </c>
      <c r="E4314" s="12"/>
      <c r="F4314" s="13">
        <v>52.3</v>
      </c>
      <c r="G4314" s="13">
        <v>641.67999999999995</v>
      </c>
      <c r="H4314" s="13">
        <v>1922.03</v>
      </c>
      <c r="I4314" s="13">
        <v>3</v>
      </c>
      <c r="J4314" s="13">
        <v>-0.01</v>
      </c>
      <c r="K4314" s="13">
        <v>0</v>
      </c>
      <c r="L4314" s="14">
        <v>2.6999999999999999E-5</v>
      </c>
      <c r="M4314" s="15" t="s">
        <v>6205</v>
      </c>
    </row>
    <row r="4315" spans="1:13" outlineLevel="2" x14ac:dyDescent="0.3">
      <c r="A4315" s="10" t="s">
        <v>315</v>
      </c>
      <c r="B4315" s="11">
        <v>4.5359130655745823E-4</v>
      </c>
      <c r="C4315" s="12" t="s">
        <v>325</v>
      </c>
      <c r="D4315" s="12" t="s">
        <v>325</v>
      </c>
      <c r="E4315" s="12"/>
      <c r="F4315" s="13">
        <v>29.74</v>
      </c>
      <c r="G4315" s="13">
        <v>481.51</v>
      </c>
      <c r="H4315" s="13">
        <v>1922.01</v>
      </c>
      <c r="I4315" s="13">
        <v>4</v>
      </c>
      <c r="J4315" s="13">
        <v>-0.02</v>
      </c>
      <c r="K4315" s="13">
        <v>0</v>
      </c>
      <c r="L4315" s="13">
        <v>1.6E-2</v>
      </c>
      <c r="M4315" s="15" t="s">
        <v>6205</v>
      </c>
    </row>
    <row r="4316" spans="1:13" outlineLevel="2" x14ac:dyDescent="0.3">
      <c r="A4316" s="10" t="s">
        <v>315</v>
      </c>
      <c r="B4316" s="11">
        <v>1.513454530734959E-4</v>
      </c>
      <c r="C4316" s="12" t="s">
        <v>327</v>
      </c>
      <c r="D4316" s="12" t="s">
        <v>327</v>
      </c>
      <c r="E4316" s="12"/>
      <c r="F4316" s="13">
        <v>113.69</v>
      </c>
      <c r="G4316" s="13">
        <v>691.35</v>
      </c>
      <c r="H4316" s="13">
        <v>2071.0300000000002</v>
      </c>
      <c r="I4316" s="13">
        <v>3</v>
      </c>
      <c r="J4316" s="13">
        <v>-0.01</v>
      </c>
      <c r="K4316" s="13">
        <v>0</v>
      </c>
      <c r="L4316" s="14">
        <v>2.6000000000000001E-11</v>
      </c>
      <c r="M4316" s="15" t="s">
        <v>6207</v>
      </c>
    </row>
    <row r="4317" spans="1:13" outlineLevel="2" x14ac:dyDescent="0.3">
      <c r="A4317" s="10" t="s">
        <v>315</v>
      </c>
      <c r="B4317" s="11">
        <v>0.38319275904946537</v>
      </c>
      <c r="C4317" s="12" t="s">
        <v>327</v>
      </c>
      <c r="D4317" s="12" t="s">
        <v>327</v>
      </c>
      <c r="E4317" s="12"/>
      <c r="F4317" s="13">
        <v>61.45</v>
      </c>
      <c r="G4317" s="13">
        <v>518.76</v>
      </c>
      <c r="H4317" s="13">
        <v>2071.02</v>
      </c>
      <c r="I4317" s="13">
        <v>4</v>
      </c>
      <c r="J4317" s="13">
        <v>-0.03</v>
      </c>
      <c r="K4317" s="13">
        <v>0</v>
      </c>
      <c r="L4317" s="14">
        <v>7.6000000000000001E-6</v>
      </c>
      <c r="M4317" s="15" t="s">
        <v>6207</v>
      </c>
    </row>
    <row r="4318" spans="1:13" outlineLevel="2" x14ac:dyDescent="0.3">
      <c r="A4318" s="10" t="s">
        <v>315</v>
      </c>
      <c r="B4318" s="11">
        <v>0.50136359673190189</v>
      </c>
      <c r="C4318" s="12" t="s">
        <v>1955</v>
      </c>
      <c r="D4318" s="17" t="s">
        <v>1955</v>
      </c>
      <c r="E4318" s="12"/>
      <c r="F4318" s="13">
        <v>27.44</v>
      </c>
      <c r="G4318" s="13">
        <v>557.79</v>
      </c>
      <c r="H4318" s="13">
        <v>2227.13</v>
      </c>
      <c r="I4318" s="13">
        <v>4</v>
      </c>
      <c r="J4318" s="13">
        <v>-0.02</v>
      </c>
      <c r="K4318" s="13">
        <v>1</v>
      </c>
      <c r="L4318" s="13">
        <v>3.3E-3</v>
      </c>
      <c r="M4318" s="15" t="s">
        <v>6207</v>
      </c>
    </row>
    <row r="4319" spans="1:13" outlineLevel="2" x14ac:dyDescent="0.3">
      <c r="A4319" s="10" t="s">
        <v>315</v>
      </c>
      <c r="B4319" s="11">
        <v>1.0660612244816448E-2</v>
      </c>
      <c r="C4319" s="12" t="s">
        <v>3359</v>
      </c>
      <c r="D4319" s="12" t="s">
        <v>3359</v>
      </c>
      <c r="E4319" s="12"/>
      <c r="F4319" s="13">
        <v>93.68</v>
      </c>
      <c r="G4319" s="13">
        <v>819.92</v>
      </c>
      <c r="H4319" s="13">
        <v>1637.83</v>
      </c>
      <c r="I4319" s="13">
        <v>2</v>
      </c>
      <c r="J4319" s="13">
        <v>-0.02</v>
      </c>
      <c r="K4319" s="13">
        <v>0</v>
      </c>
      <c r="L4319" s="14">
        <v>2.4E-8</v>
      </c>
      <c r="M4319" s="15" t="s">
        <v>6207</v>
      </c>
    </row>
    <row r="4320" spans="1:13" outlineLevel="2" x14ac:dyDescent="0.3">
      <c r="A4320" s="10" t="s">
        <v>315</v>
      </c>
      <c r="B4320" s="11">
        <v>7.5809687244733723E-4</v>
      </c>
      <c r="C4320" s="12" t="s">
        <v>3359</v>
      </c>
      <c r="D4320" s="12" t="s">
        <v>3359</v>
      </c>
      <c r="E4320" s="12"/>
      <c r="F4320" s="13">
        <v>56.14</v>
      </c>
      <c r="G4320" s="13">
        <v>546.95000000000005</v>
      </c>
      <c r="H4320" s="13">
        <v>1637.83</v>
      </c>
      <c r="I4320" s="13">
        <v>3</v>
      </c>
      <c r="J4320" s="13">
        <v>-0.02</v>
      </c>
      <c r="K4320" s="13">
        <v>0</v>
      </c>
      <c r="L4320" s="13">
        <v>2.2000000000000001E-4</v>
      </c>
      <c r="M4320" s="15" t="s">
        <v>6207</v>
      </c>
    </row>
    <row r="4321" spans="1:13" outlineLevel="2" x14ac:dyDescent="0.3">
      <c r="A4321" s="10" t="s">
        <v>315</v>
      </c>
      <c r="B4321" s="11">
        <v>6.9360020124613732E-4</v>
      </c>
      <c r="C4321" s="12" t="s">
        <v>3359</v>
      </c>
      <c r="D4321" s="12" t="s">
        <v>3359</v>
      </c>
      <c r="E4321" s="12"/>
      <c r="F4321" s="13">
        <v>26.26</v>
      </c>
      <c r="G4321" s="13">
        <v>410.46</v>
      </c>
      <c r="H4321" s="13">
        <v>1637.82</v>
      </c>
      <c r="I4321" s="13">
        <v>4</v>
      </c>
      <c r="J4321" s="13">
        <v>-0.03</v>
      </c>
      <c r="K4321" s="13">
        <v>0</v>
      </c>
      <c r="L4321" s="13">
        <v>1.2E-2</v>
      </c>
      <c r="M4321" s="15" t="s">
        <v>6206</v>
      </c>
    </row>
    <row r="4322" spans="1:13" outlineLevel="2" x14ac:dyDescent="0.3">
      <c r="A4322" s="10" t="s">
        <v>315</v>
      </c>
      <c r="B4322" s="11">
        <v>0.24316124690697394</v>
      </c>
      <c r="C4322" s="12" t="s">
        <v>4437</v>
      </c>
      <c r="D4322" s="12" t="s">
        <v>4437</v>
      </c>
      <c r="E4322" s="12" t="s">
        <v>1</v>
      </c>
      <c r="F4322" s="13">
        <v>48.59</v>
      </c>
      <c r="G4322" s="13">
        <v>1233.27</v>
      </c>
      <c r="H4322" s="13">
        <v>3696.79</v>
      </c>
      <c r="I4322" s="13">
        <v>3</v>
      </c>
      <c r="J4322" s="13">
        <v>0</v>
      </c>
      <c r="K4322" s="13">
        <v>0</v>
      </c>
      <c r="L4322" s="14">
        <v>2.8E-5</v>
      </c>
      <c r="M4322" s="15" t="s">
        <v>6207</v>
      </c>
    </row>
    <row r="4323" spans="1:13" outlineLevel="2" x14ac:dyDescent="0.3">
      <c r="A4323" s="10" t="s">
        <v>315</v>
      </c>
      <c r="B4323" s="11">
        <v>0.22503198352645851</v>
      </c>
      <c r="C4323" s="12" t="s">
        <v>4437</v>
      </c>
      <c r="D4323" s="12" t="s">
        <v>4437</v>
      </c>
      <c r="E4323" s="12" t="s">
        <v>1</v>
      </c>
      <c r="F4323" s="13">
        <v>48.08</v>
      </c>
      <c r="G4323" s="13">
        <v>925.21</v>
      </c>
      <c r="H4323" s="13">
        <v>3696.8</v>
      </c>
      <c r="I4323" s="13">
        <v>4</v>
      </c>
      <c r="J4323" s="13">
        <v>0.01</v>
      </c>
      <c r="K4323" s="13">
        <v>0</v>
      </c>
      <c r="L4323" s="14">
        <v>3.1000000000000001E-5</v>
      </c>
      <c r="M4323" s="15" t="s">
        <v>6207</v>
      </c>
    </row>
    <row r="4324" spans="1:13" outlineLevel="2" x14ac:dyDescent="0.3">
      <c r="A4324" s="10" t="s">
        <v>315</v>
      </c>
      <c r="B4324" s="11">
        <v>7.0544464541783111E-4</v>
      </c>
      <c r="C4324" s="12" t="s">
        <v>4437</v>
      </c>
      <c r="D4324" s="12" t="s">
        <v>4437</v>
      </c>
      <c r="E4324" s="12"/>
      <c r="F4324" s="13">
        <v>37.49</v>
      </c>
      <c r="G4324" s="13">
        <v>921.22</v>
      </c>
      <c r="H4324" s="13">
        <v>3680.86</v>
      </c>
      <c r="I4324" s="13">
        <v>4</v>
      </c>
      <c r="J4324" s="13">
        <v>0.06</v>
      </c>
      <c r="K4324" s="13">
        <v>0</v>
      </c>
      <c r="L4324" s="13">
        <v>2.9999999999999997E-4</v>
      </c>
      <c r="M4324" s="15" t="s">
        <v>6208</v>
      </c>
    </row>
    <row r="4325" spans="1:13" outlineLevel="2" x14ac:dyDescent="0.3">
      <c r="A4325" s="10" t="s">
        <v>315</v>
      </c>
      <c r="B4325" s="11">
        <v>2.2413357921991986E-4</v>
      </c>
      <c r="C4325" s="12" t="s">
        <v>1950</v>
      </c>
      <c r="D4325" s="12" t="s">
        <v>1950</v>
      </c>
      <c r="E4325" s="12"/>
      <c r="F4325" s="13">
        <v>59.82</v>
      </c>
      <c r="G4325" s="13">
        <v>716.38</v>
      </c>
      <c r="H4325" s="13">
        <v>1430.76</v>
      </c>
      <c r="I4325" s="13">
        <v>2</v>
      </c>
      <c r="J4325" s="13">
        <v>0</v>
      </c>
      <c r="K4325" s="13">
        <v>0</v>
      </c>
      <c r="L4325" s="14">
        <v>2.0000000000000002E-5</v>
      </c>
      <c r="M4325" s="15" t="s">
        <v>6206</v>
      </c>
    </row>
    <row r="4326" spans="1:13" outlineLevel="2" x14ac:dyDescent="0.3">
      <c r="A4326" s="10" t="s">
        <v>315</v>
      </c>
      <c r="B4326" s="11">
        <v>0.29094707909800088</v>
      </c>
      <c r="C4326" s="12" t="s">
        <v>4433</v>
      </c>
      <c r="D4326" s="12" t="s">
        <v>4433</v>
      </c>
      <c r="E4326" s="12"/>
      <c r="F4326" s="13">
        <v>35.54</v>
      </c>
      <c r="G4326" s="13">
        <v>742.88</v>
      </c>
      <c r="H4326" s="13">
        <v>1483.75</v>
      </c>
      <c r="I4326" s="13">
        <v>2</v>
      </c>
      <c r="J4326" s="13">
        <v>0</v>
      </c>
      <c r="K4326" s="13">
        <v>0</v>
      </c>
      <c r="L4326" s="13">
        <v>4.6000000000000001E-4</v>
      </c>
      <c r="M4326" s="15" t="s">
        <v>6208</v>
      </c>
    </row>
    <row r="4327" spans="1:13" outlineLevel="2" x14ac:dyDescent="0.3">
      <c r="A4327" s="10" t="s">
        <v>315</v>
      </c>
      <c r="B4327" s="11">
        <v>0.33919607252771727</v>
      </c>
      <c r="C4327" s="12" t="s">
        <v>4433</v>
      </c>
      <c r="D4327" s="12" t="s">
        <v>4433</v>
      </c>
      <c r="E4327" s="12"/>
      <c r="F4327" s="13">
        <v>27.92</v>
      </c>
      <c r="G4327" s="13">
        <v>495.93</v>
      </c>
      <c r="H4327" s="13">
        <v>1484.75</v>
      </c>
      <c r="I4327" s="13">
        <v>3</v>
      </c>
      <c r="J4327" s="13">
        <v>1</v>
      </c>
      <c r="K4327" s="13">
        <v>0</v>
      </c>
      <c r="L4327" s="13">
        <v>7.7999999999999996E-3</v>
      </c>
      <c r="M4327" s="15" t="s">
        <v>6207</v>
      </c>
    </row>
    <row r="4328" spans="1:13" outlineLevel="2" x14ac:dyDescent="0.3">
      <c r="A4328" s="10" t="s">
        <v>315</v>
      </c>
      <c r="B4328" s="11">
        <v>0.55905095122873161</v>
      </c>
      <c r="C4328" s="12" t="s">
        <v>5394</v>
      </c>
      <c r="D4328" s="12" t="s">
        <v>5394</v>
      </c>
      <c r="E4328" s="12"/>
      <c r="F4328" s="13">
        <v>43.28</v>
      </c>
      <c r="G4328" s="13">
        <v>809.48</v>
      </c>
      <c r="H4328" s="13">
        <v>1616.94</v>
      </c>
      <c r="I4328" s="13">
        <v>2</v>
      </c>
      <c r="J4328" s="13">
        <v>0.01</v>
      </c>
      <c r="K4328" s="13">
        <v>1</v>
      </c>
      <c r="L4328" s="13">
        <v>2.7000000000000001E-3</v>
      </c>
      <c r="M4328" s="15" t="s">
        <v>6208</v>
      </c>
    </row>
    <row r="4329" spans="1:13" outlineLevel="2" x14ac:dyDescent="0.3">
      <c r="A4329" s="10" t="s">
        <v>315</v>
      </c>
      <c r="B4329" s="11">
        <v>8.4729901442794282E-4</v>
      </c>
      <c r="C4329" s="12" t="s">
        <v>5394</v>
      </c>
      <c r="D4329" s="12" t="s">
        <v>5394</v>
      </c>
      <c r="E4329" s="12"/>
      <c r="F4329" s="13">
        <v>34.47</v>
      </c>
      <c r="G4329" s="13">
        <v>539.98</v>
      </c>
      <c r="H4329" s="13">
        <v>1616.92</v>
      </c>
      <c r="I4329" s="13">
        <v>3</v>
      </c>
      <c r="J4329" s="13">
        <v>-0.01</v>
      </c>
      <c r="K4329" s="13">
        <v>1</v>
      </c>
      <c r="L4329" s="13">
        <v>2.2000000000000001E-3</v>
      </c>
      <c r="M4329" s="15" t="s">
        <v>6208</v>
      </c>
    </row>
    <row r="4330" spans="1:13" outlineLevel="2" x14ac:dyDescent="0.3">
      <c r="A4330" s="10" t="s">
        <v>315</v>
      </c>
      <c r="B4330" s="11">
        <v>0.22828678779981698</v>
      </c>
      <c r="C4330" s="12" t="s">
        <v>4436</v>
      </c>
      <c r="D4330" s="17" t="s">
        <v>4436</v>
      </c>
      <c r="E4330" s="12"/>
      <c r="F4330" s="13">
        <v>25.21</v>
      </c>
      <c r="G4330" s="13">
        <v>663.37</v>
      </c>
      <c r="H4330" s="13">
        <v>2649.44</v>
      </c>
      <c r="I4330" s="13">
        <v>4</v>
      </c>
      <c r="J4330" s="13">
        <v>-0.01</v>
      </c>
      <c r="K4330" s="13">
        <v>2</v>
      </c>
      <c r="L4330" s="13">
        <v>4.3E-3</v>
      </c>
      <c r="M4330" s="15" t="s">
        <v>6207</v>
      </c>
    </row>
    <row r="4331" spans="1:13" outlineLevel="2" x14ac:dyDescent="0.3">
      <c r="A4331" s="10" t="s">
        <v>315</v>
      </c>
      <c r="B4331" s="11">
        <v>5.3294568180172299E-4</v>
      </c>
      <c r="C4331" s="12" t="s">
        <v>4432</v>
      </c>
      <c r="D4331" s="12" t="s">
        <v>4432</v>
      </c>
      <c r="E4331" s="12"/>
      <c r="F4331" s="13">
        <v>71.86</v>
      </c>
      <c r="G4331" s="13">
        <v>682.86</v>
      </c>
      <c r="H4331" s="13">
        <v>1363.71</v>
      </c>
      <c r="I4331" s="13">
        <v>2</v>
      </c>
      <c r="J4331" s="13">
        <v>-0.03</v>
      </c>
      <c r="K4331" s="13">
        <v>0</v>
      </c>
      <c r="L4331" s="14">
        <v>1.1000000000000001E-6</v>
      </c>
      <c r="M4331" s="15" t="s">
        <v>6207</v>
      </c>
    </row>
    <row r="4332" spans="1:13" outlineLevel="2" x14ac:dyDescent="0.3">
      <c r="A4332" s="10" t="s">
        <v>315</v>
      </c>
      <c r="B4332" s="16">
        <v>0.3074459110939336</v>
      </c>
      <c r="C4332" s="12" t="s">
        <v>326</v>
      </c>
      <c r="D4332" s="12" t="s">
        <v>326</v>
      </c>
      <c r="E4332" s="12"/>
      <c r="F4332" s="13">
        <v>50.98</v>
      </c>
      <c r="G4332" s="13">
        <v>966.57</v>
      </c>
      <c r="H4332" s="13">
        <v>1931.12</v>
      </c>
      <c r="I4332" s="13">
        <v>2</v>
      </c>
      <c r="J4332" s="13">
        <v>0.01</v>
      </c>
      <c r="K4332" s="13">
        <v>2</v>
      </c>
      <c r="L4332" s="14">
        <v>1.7E-5</v>
      </c>
      <c r="M4332" s="15" t="s">
        <v>6216</v>
      </c>
    </row>
    <row r="4333" spans="1:13" outlineLevel="2" x14ac:dyDescent="0.3">
      <c r="A4333" s="10" t="s">
        <v>315</v>
      </c>
      <c r="B4333" s="16">
        <v>0.23431754551748507</v>
      </c>
      <c r="C4333" s="12" t="s">
        <v>326</v>
      </c>
      <c r="D4333" s="12" t="s">
        <v>326</v>
      </c>
      <c r="E4333" s="12"/>
      <c r="F4333" s="13">
        <v>23.3</v>
      </c>
      <c r="G4333" s="13">
        <v>644.71</v>
      </c>
      <c r="H4333" s="13">
        <v>1931.11</v>
      </c>
      <c r="I4333" s="13">
        <v>3</v>
      </c>
      <c r="J4333" s="13">
        <v>0</v>
      </c>
      <c r="K4333" s="13">
        <v>2</v>
      </c>
      <c r="L4333" s="13">
        <v>7.1999999999999998E-3</v>
      </c>
      <c r="M4333" s="15" t="s">
        <v>6216</v>
      </c>
    </row>
    <row r="4334" spans="1:13" outlineLevel="2" x14ac:dyDescent="0.3">
      <c r="A4334" s="10" t="s">
        <v>315</v>
      </c>
      <c r="B4334" s="16">
        <v>3.5895256358241121E-4</v>
      </c>
      <c r="C4334" s="12" t="s">
        <v>1949</v>
      </c>
      <c r="D4334" s="12" t="s">
        <v>1949</v>
      </c>
      <c r="E4334" s="12"/>
      <c r="F4334" s="13">
        <v>51.19</v>
      </c>
      <c r="G4334" s="13">
        <v>680.37</v>
      </c>
      <c r="H4334" s="13">
        <v>1358.73</v>
      </c>
      <c r="I4334" s="13">
        <v>2</v>
      </c>
      <c r="J4334" s="13">
        <v>-0.02</v>
      </c>
      <c r="K4334" s="13">
        <v>0</v>
      </c>
      <c r="L4334" s="13">
        <v>1.2999999999999999E-4</v>
      </c>
      <c r="M4334" s="15" t="s">
        <v>6220</v>
      </c>
    </row>
    <row r="4335" spans="1:13" outlineLevel="2" x14ac:dyDescent="0.3">
      <c r="A4335" s="10" t="s">
        <v>315</v>
      </c>
      <c r="B4335" s="16">
        <v>0.3812906622079017</v>
      </c>
      <c r="C4335" s="12" t="s">
        <v>1949</v>
      </c>
      <c r="D4335" s="12" t="s">
        <v>1949</v>
      </c>
      <c r="E4335" s="12" t="s">
        <v>1</v>
      </c>
      <c r="F4335" s="13">
        <v>47.21</v>
      </c>
      <c r="G4335" s="13">
        <v>688.37</v>
      </c>
      <c r="H4335" s="13">
        <v>1374.73</v>
      </c>
      <c r="I4335" s="13">
        <v>2</v>
      </c>
      <c r="J4335" s="13">
        <v>-0.01</v>
      </c>
      <c r="K4335" s="13">
        <v>0</v>
      </c>
      <c r="L4335" s="13">
        <v>2.3000000000000001E-4</v>
      </c>
      <c r="M4335" s="15" t="s">
        <v>6219</v>
      </c>
    </row>
    <row r="4336" spans="1:13" outlineLevel="2" x14ac:dyDescent="0.3">
      <c r="A4336" s="10" t="s">
        <v>315</v>
      </c>
      <c r="B4336" s="16">
        <v>1.8902941896253868E-3</v>
      </c>
      <c r="C4336" s="12" t="s">
        <v>1949</v>
      </c>
      <c r="D4336" s="12" t="s">
        <v>1949</v>
      </c>
      <c r="E4336" s="12" t="s">
        <v>1</v>
      </c>
      <c r="F4336" s="13">
        <v>22.53</v>
      </c>
      <c r="G4336" s="13">
        <v>459.24</v>
      </c>
      <c r="H4336" s="13">
        <v>1374.71</v>
      </c>
      <c r="I4336" s="13">
        <v>3</v>
      </c>
      <c r="J4336" s="13">
        <v>-0.03</v>
      </c>
      <c r="K4336" s="13">
        <v>0</v>
      </c>
      <c r="L4336" s="13">
        <v>1.2999999999999999E-2</v>
      </c>
      <c r="M4336" s="15" t="s">
        <v>6219</v>
      </c>
    </row>
    <row r="4337" spans="1:13" outlineLevel="2" x14ac:dyDescent="0.3">
      <c r="A4337" s="10" t="s">
        <v>315</v>
      </c>
      <c r="B4337" s="16">
        <v>0.46384749818821169</v>
      </c>
      <c r="C4337" s="12" t="s">
        <v>1954</v>
      </c>
      <c r="D4337" s="12" t="s">
        <v>1954</v>
      </c>
      <c r="E4337" s="12"/>
      <c r="F4337" s="13">
        <v>49.21</v>
      </c>
      <c r="G4337" s="13">
        <v>952.01</v>
      </c>
      <c r="H4337" s="13">
        <v>1902</v>
      </c>
      <c r="I4337" s="13">
        <v>2</v>
      </c>
      <c r="J4337" s="13">
        <v>0</v>
      </c>
      <c r="K4337" s="13">
        <v>1</v>
      </c>
      <c r="L4337" s="13">
        <v>1.2999999999999999E-4</v>
      </c>
      <c r="M4337" s="15" t="s">
        <v>6218</v>
      </c>
    </row>
    <row r="4338" spans="1:13" outlineLevel="2" x14ac:dyDescent="0.3">
      <c r="A4338" s="10" t="s">
        <v>315</v>
      </c>
      <c r="B4338" s="16">
        <v>2.2352444659423853E-3</v>
      </c>
      <c r="C4338" s="12" t="s">
        <v>3357</v>
      </c>
      <c r="D4338" s="12" t="s">
        <v>3357</v>
      </c>
      <c r="E4338" s="12"/>
      <c r="F4338" s="13">
        <v>44.07</v>
      </c>
      <c r="G4338" s="13">
        <v>674.35</v>
      </c>
      <c r="H4338" s="13">
        <v>1346.69</v>
      </c>
      <c r="I4338" s="13">
        <v>2</v>
      </c>
      <c r="J4338" s="13">
        <v>0</v>
      </c>
      <c r="K4338" s="13">
        <v>0</v>
      </c>
      <c r="L4338" s="13">
        <v>1.6000000000000001E-3</v>
      </c>
      <c r="M4338" s="15" t="s">
        <v>6219</v>
      </c>
    </row>
    <row r="4339" spans="1:13" outlineLevel="2" x14ac:dyDescent="0.3">
      <c r="A4339" s="10" t="s">
        <v>315</v>
      </c>
      <c r="B4339" s="16">
        <v>3.6866383941758441E-4</v>
      </c>
      <c r="C4339" s="12" t="s">
        <v>1956</v>
      </c>
      <c r="D4339" s="12" t="s">
        <v>1956</v>
      </c>
      <c r="E4339" s="12"/>
      <c r="F4339" s="13">
        <v>34.69</v>
      </c>
      <c r="G4339" s="13">
        <v>571.29999999999995</v>
      </c>
      <c r="H4339" s="13">
        <v>2281.17</v>
      </c>
      <c r="I4339" s="13">
        <v>4</v>
      </c>
      <c r="J4339" s="13">
        <v>-0.02</v>
      </c>
      <c r="K4339" s="13">
        <v>1</v>
      </c>
      <c r="L4339" s="13">
        <v>3.0000000000000001E-3</v>
      </c>
      <c r="M4339" s="15" t="s">
        <v>6220</v>
      </c>
    </row>
    <row r="4340" spans="1:13" outlineLevel="2" x14ac:dyDescent="0.3">
      <c r="A4340" s="10" t="s">
        <v>315</v>
      </c>
      <c r="B4340" s="16">
        <v>1.9318912902502157E-4</v>
      </c>
      <c r="C4340" s="12" t="s">
        <v>1956</v>
      </c>
      <c r="D4340" s="12" t="s">
        <v>1956</v>
      </c>
      <c r="E4340" s="12"/>
      <c r="F4340" s="13">
        <v>24.13</v>
      </c>
      <c r="G4340" s="13">
        <v>457.24</v>
      </c>
      <c r="H4340" s="13">
        <v>2281.17</v>
      </c>
      <c r="I4340" s="13">
        <v>5</v>
      </c>
      <c r="J4340" s="13">
        <v>-0.02</v>
      </c>
      <c r="K4340" s="13">
        <v>1</v>
      </c>
      <c r="L4340" s="13">
        <v>5.4999999999999997E-3</v>
      </c>
      <c r="M4340" s="15" t="s">
        <v>6220</v>
      </c>
    </row>
    <row r="4341" spans="1:13" outlineLevel="2" x14ac:dyDescent="0.3">
      <c r="A4341" s="10" t="s">
        <v>315</v>
      </c>
      <c r="B4341" s="16">
        <v>6.2893739423456542E-5</v>
      </c>
      <c r="C4341" s="12" t="s">
        <v>1948</v>
      </c>
      <c r="D4341" s="12" t="s">
        <v>1948</v>
      </c>
      <c r="E4341" s="12"/>
      <c r="F4341" s="13">
        <v>46.78</v>
      </c>
      <c r="G4341" s="13">
        <v>567.82000000000005</v>
      </c>
      <c r="H4341" s="13">
        <v>1133.6199999999999</v>
      </c>
      <c r="I4341" s="13">
        <v>2</v>
      </c>
      <c r="J4341" s="13">
        <v>-0.01</v>
      </c>
      <c r="K4341" s="13">
        <v>0</v>
      </c>
      <c r="L4341" s="13">
        <v>3.1E-4</v>
      </c>
      <c r="M4341" s="15" t="s">
        <v>6218</v>
      </c>
    </row>
    <row r="4342" spans="1:13" outlineLevel="2" x14ac:dyDescent="0.3">
      <c r="A4342" s="10" t="s">
        <v>315</v>
      </c>
      <c r="B4342" s="16">
        <v>0.57643780835748304</v>
      </c>
      <c r="C4342" s="12" t="s">
        <v>1948</v>
      </c>
      <c r="D4342" s="12" t="s">
        <v>1948</v>
      </c>
      <c r="E4342" s="12"/>
      <c r="F4342" s="13">
        <v>25.88</v>
      </c>
      <c r="G4342" s="13">
        <v>378.88</v>
      </c>
      <c r="H4342" s="13">
        <v>1133.6199999999999</v>
      </c>
      <c r="I4342" s="13">
        <v>3</v>
      </c>
      <c r="J4342" s="13">
        <v>-0.01</v>
      </c>
      <c r="K4342" s="13">
        <v>0</v>
      </c>
      <c r="L4342" s="13">
        <v>6.1000000000000004E-3</v>
      </c>
      <c r="M4342" s="15" t="s">
        <v>6218</v>
      </c>
    </row>
    <row r="4343" spans="1:13" outlineLevel="2" x14ac:dyDescent="0.3">
      <c r="A4343" s="10" t="s">
        <v>315</v>
      </c>
      <c r="B4343" s="16">
        <v>3.9209302537021101E-5</v>
      </c>
      <c r="C4343" s="12" t="s">
        <v>3358</v>
      </c>
      <c r="D4343" s="12" t="s">
        <v>3358</v>
      </c>
      <c r="E4343" s="12"/>
      <c r="F4343" s="13">
        <v>26.85</v>
      </c>
      <c r="G4343" s="13">
        <v>459.25</v>
      </c>
      <c r="H4343" s="13">
        <v>1374.74</v>
      </c>
      <c r="I4343" s="13">
        <v>3</v>
      </c>
      <c r="J4343" s="13">
        <v>-0.02</v>
      </c>
      <c r="K4343" s="13">
        <v>0</v>
      </c>
      <c r="L4343" s="13">
        <v>7.3000000000000001E-3</v>
      </c>
      <c r="M4343" s="15" t="s">
        <v>6219</v>
      </c>
    </row>
    <row r="4344" spans="1:13" outlineLevel="2" x14ac:dyDescent="0.3">
      <c r="A4344" s="10" t="s">
        <v>315</v>
      </c>
      <c r="B4344" s="16">
        <v>0.20430904388535173</v>
      </c>
      <c r="C4344" s="12" t="s">
        <v>321</v>
      </c>
      <c r="D4344" s="12" t="s">
        <v>321</v>
      </c>
      <c r="E4344" s="12"/>
      <c r="F4344" s="13">
        <v>42.51</v>
      </c>
      <c r="G4344" s="13">
        <v>530.29999999999995</v>
      </c>
      <c r="H4344" s="13">
        <v>1587.87</v>
      </c>
      <c r="I4344" s="13">
        <v>3</v>
      </c>
      <c r="J4344" s="13">
        <v>-0.01</v>
      </c>
      <c r="K4344" s="13">
        <v>1</v>
      </c>
      <c r="L4344" s="13">
        <v>3.0000000000000001E-3</v>
      </c>
      <c r="M4344" s="15" t="s">
        <v>6216</v>
      </c>
    </row>
    <row r="4345" spans="1:13" outlineLevel="2" x14ac:dyDescent="0.3">
      <c r="A4345" s="10" t="s">
        <v>315</v>
      </c>
      <c r="B4345" s="16">
        <v>1.3893047413483941E-4</v>
      </c>
      <c r="C4345" s="12" t="s">
        <v>3356</v>
      </c>
      <c r="D4345" s="12" t="s">
        <v>3356</v>
      </c>
      <c r="E4345" s="12"/>
      <c r="F4345" s="13">
        <v>42.79</v>
      </c>
      <c r="G4345" s="13">
        <v>623.83000000000004</v>
      </c>
      <c r="H4345" s="13">
        <v>1245.6500000000001</v>
      </c>
      <c r="I4345" s="13">
        <v>2</v>
      </c>
      <c r="J4345" s="13">
        <v>-0.02</v>
      </c>
      <c r="K4345" s="13">
        <v>0</v>
      </c>
      <c r="L4345" s="13">
        <v>4.0000000000000002E-4</v>
      </c>
      <c r="M4345" s="15" t="s">
        <v>6219</v>
      </c>
    </row>
    <row r="4346" spans="1:13" outlineLevel="2" x14ac:dyDescent="0.3">
      <c r="A4346" s="10" t="s">
        <v>315</v>
      </c>
      <c r="B4346" s="16">
        <v>8.186747675991984E-5</v>
      </c>
      <c r="C4346" s="12" t="s">
        <v>1947</v>
      </c>
      <c r="D4346" s="12" t="s">
        <v>1947</v>
      </c>
      <c r="E4346" s="12"/>
      <c r="F4346" s="13">
        <v>55.71</v>
      </c>
      <c r="G4346" s="13">
        <v>560.29999999999995</v>
      </c>
      <c r="H4346" s="13">
        <v>1118.5899999999999</v>
      </c>
      <c r="I4346" s="13">
        <v>2</v>
      </c>
      <c r="J4346" s="13">
        <v>-0.02</v>
      </c>
      <c r="K4346" s="13">
        <v>0</v>
      </c>
      <c r="L4346" s="14">
        <v>5.0000000000000002E-5</v>
      </c>
      <c r="M4346" s="15" t="s">
        <v>6220</v>
      </c>
    </row>
    <row r="4347" spans="1:13" outlineLevel="2" x14ac:dyDescent="0.3">
      <c r="A4347" s="10" t="s">
        <v>315</v>
      </c>
      <c r="B4347" s="16">
        <v>0.30502907182776845</v>
      </c>
      <c r="C4347" s="12" t="s">
        <v>5395</v>
      </c>
      <c r="D4347" s="12" t="s">
        <v>5395</v>
      </c>
      <c r="E4347" s="12"/>
      <c r="F4347" s="13">
        <v>30.57</v>
      </c>
      <c r="G4347" s="13">
        <v>576.66999999999996</v>
      </c>
      <c r="H4347" s="13">
        <v>1726.98</v>
      </c>
      <c r="I4347" s="13">
        <v>3</v>
      </c>
      <c r="J4347" s="13">
        <v>-0.02</v>
      </c>
      <c r="K4347" s="13">
        <v>1</v>
      </c>
      <c r="L4347" s="13">
        <v>1.4E-3</v>
      </c>
      <c r="M4347" s="15" t="s">
        <v>6216</v>
      </c>
    </row>
    <row r="4348" spans="1:13" outlineLevel="2" x14ac:dyDescent="0.3">
      <c r="A4348" s="10" t="s">
        <v>315</v>
      </c>
      <c r="B4348" s="16">
        <v>4.2702023680925478E-5</v>
      </c>
      <c r="C4348" s="12" t="s">
        <v>317</v>
      </c>
      <c r="D4348" s="12" t="s">
        <v>317</v>
      </c>
      <c r="E4348" s="12"/>
      <c r="F4348" s="13">
        <v>43.77</v>
      </c>
      <c r="G4348" s="13">
        <v>564.32000000000005</v>
      </c>
      <c r="H4348" s="13">
        <v>1126.6300000000001</v>
      </c>
      <c r="I4348" s="13">
        <v>2</v>
      </c>
      <c r="J4348" s="13">
        <v>-0.01</v>
      </c>
      <c r="K4348" s="13">
        <v>0</v>
      </c>
      <c r="L4348" s="13">
        <v>4.1000000000000003E-3</v>
      </c>
      <c r="M4348" s="15" t="s">
        <v>6216</v>
      </c>
    </row>
    <row r="4349" spans="1:13" outlineLevel="2" x14ac:dyDescent="0.3">
      <c r="A4349" s="10" t="s">
        <v>315</v>
      </c>
      <c r="B4349" s="16">
        <v>2.8797997286296093E-4</v>
      </c>
      <c r="C4349" s="12" t="s">
        <v>318</v>
      </c>
      <c r="D4349" s="12" t="s">
        <v>318</v>
      </c>
      <c r="E4349" s="12"/>
      <c r="F4349" s="13">
        <v>31.79</v>
      </c>
      <c r="G4349" s="13">
        <v>624.83000000000004</v>
      </c>
      <c r="H4349" s="13">
        <v>1247.6500000000001</v>
      </c>
      <c r="I4349" s="13">
        <v>2</v>
      </c>
      <c r="J4349" s="13">
        <v>-0.01</v>
      </c>
      <c r="K4349" s="13">
        <v>0</v>
      </c>
      <c r="L4349" s="13">
        <v>3.0999999999999999E-3</v>
      </c>
      <c r="M4349" s="15" t="s">
        <v>6218</v>
      </c>
    </row>
    <row r="4350" spans="1:13" outlineLevel="2" x14ac:dyDescent="0.3">
      <c r="A4350" s="10" t="s">
        <v>315</v>
      </c>
      <c r="B4350" s="16">
        <v>5.1249329988645447E-4</v>
      </c>
      <c r="C4350" s="12" t="s">
        <v>322</v>
      </c>
      <c r="D4350" s="12" t="s">
        <v>322</v>
      </c>
      <c r="E4350" s="12"/>
      <c r="F4350" s="13">
        <v>37.89</v>
      </c>
      <c r="G4350" s="13">
        <v>565.97</v>
      </c>
      <c r="H4350" s="13">
        <v>1694.89</v>
      </c>
      <c r="I4350" s="13">
        <v>3</v>
      </c>
      <c r="J4350" s="13">
        <v>-0.01</v>
      </c>
      <c r="K4350" s="13">
        <v>0</v>
      </c>
      <c r="L4350" s="13">
        <v>4.8000000000000001E-4</v>
      </c>
      <c r="M4350" s="15" t="s">
        <v>6218</v>
      </c>
    </row>
    <row r="4351" spans="1:13" outlineLevel="2" x14ac:dyDescent="0.3">
      <c r="A4351" s="10" t="s">
        <v>315</v>
      </c>
      <c r="B4351" s="16">
        <v>0.22835159303153446</v>
      </c>
      <c r="C4351" s="12" t="s">
        <v>3360</v>
      </c>
      <c r="D4351" s="12" t="s">
        <v>3360</v>
      </c>
      <c r="E4351" s="12"/>
      <c r="F4351" s="13">
        <v>47.2</v>
      </c>
      <c r="G4351" s="13">
        <v>524.28</v>
      </c>
      <c r="H4351" s="13">
        <v>2093.09</v>
      </c>
      <c r="I4351" s="13">
        <v>4</v>
      </c>
      <c r="J4351" s="13">
        <v>-0.02</v>
      </c>
      <c r="K4351" s="13">
        <v>0</v>
      </c>
      <c r="L4351" s="14">
        <v>5.0000000000000002E-5</v>
      </c>
      <c r="M4351" s="15" t="s">
        <v>6220</v>
      </c>
    </row>
    <row r="4352" spans="1:13" outlineLevel="2" x14ac:dyDescent="0.3">
      <c r="A4352" s="10" t="s">
        <v>315</v>
      </c>
      <c r="B4352" s="16">
        <v>0.31217396394374086</v>
      </c>
      <c r="C4352" s="12" t="s">
        <v>3360</v>
      </c>
      <c r="D4352" s="12" t="s">
        <v>3360</v>
      </c>
      <c r="E4352" s="12"/>
      <c r="F4352" s="13">
        <v>32.79</v>
      </c>
      <c r="G4352" s="13">
        <v>698.71</v>
      </c>
      <c r="H4352" s="13">
        <v>2093.1</v>
      </c>
      <c r="I4352" s="13">
        <v>3</v>
      </c>
      <c r="J4352" s="13">
        <v>-0.02</v>
      </c>
      <c r="K4352" s="13">
        <v>0</v>
      </c>
      <c r="L4352" s="13">
        <v>8.4999999999999995E-4</v>
      </c>
      <c r="M4352" s="15" t="s">
        <v>6220</v>
      </c>
    </row>
    <row r="4353" spans="1:13" outlineLevel="2" x14ac:dyDescent="0.3">
      <c r="A4353" s="10" t="s">
        <v>315</v>
      </c>
      <c r="B4353" s="16">
        <v>0.29557935594969614</v>
      </c>
      <c r="C4353" s="12" t="s">
        <v>3360</v>
      </c>
      <c r="D4353" s="12" t="s">
        <v>3360</v>
      </c>
      <c r="E4353" s="12"/>
      <c r="F4353" s="13">
        <v>29.13</v>
      </c>
      <c r="G4353" s="13">
        <v>419.62</v>
      </c>
      <c r="H4353" s="13">
        <v>2093.08</v>
      </c>
      <c r="I4353" s="13">
        <v>5</v>
      </c>
      <c r="J4353" s="13">
        <v>-0.03</v>
      </c>
      <c r="K4353" s="13">
        <v>0</v>
      </c>
      <c r="L4353" s="13">
        <v>1.9E-3</v>
      </c>
      <c r="M4353" s="15" t="s">
        <v>6220</v>
      </c>
    </row>
    <row r="4354" spans="1:13" outlineLevel="2" x14ac:dyDescent="0.3">
      <c r="A4354" s="10" t="s">
        <v>315</v>
      </c>
      <c r="B4354" s="16">
        <v>2.8452615934803833E-3</v>
      </c>
      <c r="C4354" s="12" t="s">
        <v>5396</v>
      </c>
      <c r="D4354" s="12" t="s">
        <v>5396</v>
      </c>
      <c r="E4354" s="12"/>
      <c r="F4354" s="13">
        <v>40.270000000000003</v>
      </c>
      <c r="G4354" s="13">
        <v>1009.6</v>
      </c>
      <c r="H4354" s="13">
        <v>2017.18</v>
      </c>
      <c r="I4354" s="13">
        <v>2</v>
      </c>
      <c r="J4354" s="13">
        <v>0</v>
      </c>
      <c r="K4354" s="13">
        <v>2</v>
      </c>
      <c r="L4354" s="13">
        <v>2.7E-4</v>
      </c>
      <c r="M4354" s="15" t="s">
        <v>6216</v>
      </c>
    </row>
    <row r="4355" spans="1:13" outlineLevel="2" x14ac:dyDescent="0.3">
      <c r="A4355" s="10" t="s">
        <v>315</v>
      </c>
      <c r="B4355" s="16">
        <v>0.13154350809372745</v>
      </c>
      <c r="C4355" s="12" t="s">
        <v>5396</v>
      </c>
      <c r="D4355" s="12" t="s">
        <v>5396</v>
      </c>
      <c r="E4355" s="12"/>
      <c r="F4355" s="13">
        <v>24.52</v>
      </c>
      <c r="G4355" s="13">
        <v>673.39</v>
      </c>
      <c r="H4355" s="13">
        <v>2017.16</v>
      </c>
      <c r="I4355" s="13">
        <v>3</v>
      </c>
      <c r="J4355" s="13">
        <v>-0.02</v>
      </c>
      <c r="K4355" s="13">
        <v>2</v>
      </c>
      <c r="L4355" s="13">
        <v>5.5999999999999999E-3</v>
      </c>
      <c r="M4355" s="15" t="s">
        <v>6216</v>
      </c>
    </row>
    <row r="4356" spans="1:13" outlineLevel="2" x14ac:dyDescent="0.3">
      <c r="A4356" s="10" t="s">
        <v>315</v>
      </c>
      <c r="B4356" s="16">
        <v>3.3057457581461223E-4</v>
      </c>
      <c r="C4356" s="12" t="s">
        <v>320</v>
      </c>
      <c r="D4356" s="12" t="s">
        <v>320</v>
      </c>
      <c r="E4356" s="12"/>
      <c r="F4356" s="13">
        <v>44.99</v>
      </c>
      <c r="G4356" s="13">
        <v>508.63</v>
      </c>
      <c r="H4356" s="13">
        <v>1522.86</v>
      </c>
      <c r="I4356" s="13">
        <v>3</v>
      </c>
      <c r="J4356" s="13">
        <v>-0.01</v>
      </c>
      <c r="K4356" s="13">
        <v>0</v>
      </c>
      <c r="L4356" s="13">
        <v>1.4999999999999999E-4</v>
      </c>
      <c r="M4356" s="15" t="s">
        <v>6218</v>
      </c>
    </row>
    <row r="4357" spans="1:13" outlineLevel="2" x14ac:dyDescent="0.3">
      <c r="A4357" s="10" t="s">
        <v>315</v>
      </c>
      <c r="B4357" s="16">
        <v>0.44876438141080865</v>
      </c>
      <c r="C4357" s="12" t="s">
        <v>320</v>
      </c>
      <c r="D4357" s="12" t="s">
        <v>320</v>
      </c>
      <c r="E4357" s="12"/>
      <c r="F4357" s="13">
        <v>26.54</v>
      </c>
      <c r="G4357" s="13">
        <v>381.72</v>
      </c>
      <c r="H4357" s="13">
        <v>1522.85</v>
      </c>
      <c r="I4357" s="13">
        <v>4</v>
      </c>
      <c r="J4357" s="13">
        <v>-0.02</v>
      </c>
      <c r="K4357" s="13">
        <v>0</v>
      </c>
      <c r="L4357" s="13">
        <v>4.5999999999999999E-3</v>
      </c>
      <c r="M4357" s="15" t="s">
        <v>6217</v>
      </c>
    </row>
    <row r="4358" spans="1:13" outlineLevel="2" x14ac:dyDescent="0.3">
      <c r="A4358" s="10" t="s">
        <v>315</v>
      </c>
      <c r="B4358" s="16">
        <v>8.0590666833789794E-4</v>
      </c>
      <c r="C4358" s="12" t="s">
        <v>324</v>
      </c>
      <c r="D4358" s="12" t="s">
        <v>324</v>
      </c>
      <c r="E4358" s="12" t="s">
        <v>1</v>
      </c>
      <c r="F4358" s="13">
        <v>84.98</v>
      </c>
      <c r="G4358" s="13">
        <v>932</v>
      </c>
      <c r="H4358" s="13">
        <v>1861.98</v>
      </c>
      <c r="I4358" s="13">
        <v>2</v>
      </c>
      <c r="J4358" s="13">
        <v>-0.01</v>
      </c>
      <c r="K4358" s="13">
        <v>0</v>
      </c>
      <c r="L4358" s="14">
        <v>1.0999999999999999E-8</v>
      </c>
      <c r="M4358" s="15" t="s">
        <v>6218</v>
      </c>
    </row>
    <row r="4359" spans="1:13" outlineLevel="2" x14ac:dyDescent="0.3">
      <c r="A4359" s="10" t="s">
        <v>315</v>
      </c>
      <c r="B4359" s="16">
        <v>4.4701760712627809E-4</v>
      </c>
      <c r="C4359" s="12" t="s">
        <v>324</v>
      </c>
      <c r="D4359" s="12" t="s">
        <v>324</v>
      </c>
      <c r="E4359" s="12" t="s">
        <v>1</v>
      </c>
      <c r="F4359" s="13">
        <v>35.200000000000003</v>
      </c>
      <c r="G4359" s="13">
        <v>621.66999999999996</v>
      </c>
      <c r="H4359" s="13">
        <v>1861.98</v>
      </c>
      <c r="I4359" s="13">
        <v>3</v>
      </c>
      <c r="J4359" s="13">
        <v>-0.01</v>
      </c>
      <c r="K4359" s="13">
        <v>0</v>
      </c>
      <c r="L4359" s="13">
        <v>5.0000000000000001E-4</v>
      </c>
      <c r="M4359" s="15" t="s">
        <v>6218</v>
      </c>
    </row>
    <row r="4360" spans="1:13" outlineLevel="2" x14ac:dyDescent="0.3">
      <c r="A4360" s="10" t="s">
        <v>315</v>
      </c>
      <c r="B4360" s="16">
        <v>4.3832498072246285E-4</v>
      </c>
      <c r="C4360" s="12" t="s">
        <v>324</v>
      </c>
      <c r="D4360" s="12" t="s">
        <v>324</v>
      </c>
      <c r="E4360" s="12"/>
      <c r="F4360" s="13">
        <v>30.9</v>
      </c>
      <c r="G4360" s="13">
        <v>616.34</v>
      </c>
      <c r="H4360" s="13">
        <v>1845.99</v>
      </c>
      <c r="I4360" s="13">
        <v>3</v>
      </c>
      <c r="J4360" s="13">
        <v>-0.01</v>
      </c>
      <c r="K4360" s="13">
        <v>0</v>
      </c>
      <c r="L4360" s="13">
        <v>1.2999999999999999E-3</v>
      </c>
      <c r="M4360" s="15" t="s">
        <v>6218</v>
      </c>
    </row>
    <row r="4361" spans="1:13" outlineLevel="2" x14ac:dyDescent="0.3">
      <c r="A4361" s="10" t="s">
        <v>315</v>
      </c>
      <c r="B4361" s="16">
        <v>4.6712690373698808E-4</v>
      </c>
      <c r="C4361" s="12" t="s">
        <v>324</v>
      </c>
      <c r="D4361" s="12" t="s">
        <v>324</v>
      </c>
      <c r="E4361" s="12" t="s">
        <v>1</v>
      </c>
      <c r="F4361" s="13">
        <v>27.7</v>
      </c>
      <c r="G4361" s="13">
        <v>466.5</v>
      </c>
      <c r="H4361" s="13">
        <v>1861.98</v>
      </c>
      <c r="I4361" s="13">
        <v>4</v>
      </c>
      <c r="J4361" s="13">
        <v>-0.02</v>
      </c>
      <c r="K4361" s="13">
        <v>0</v>
      </c>
      <c r="L4361" s="13">
        <v>2.5000000000000001E-3</v>
      </c>
      <c r="M4361" s="15" t="s">
        <v>6218</v>
      </c>
    </row>
    <row r="4362" spans="1:13" outlineLevel="2" x14ac:dyDescent="0.3">
      <c r="A4362" s="10" t="s">
        <v>315</v>
      </c>
      <c r="B4362" s="16">
        <v>0.40068002235752942</v>
      </c>
      <c r="C4362" s="12" t="s">
        <v>324</v>
      </c>
      <c r="D4362" s="12" t="s">
        <v>324</v>
      </c>
      <c r="E4362" s="12"/>
      <c r="F4362" s="13">
        <v>24.09</v>
      </c>
      <c r="G4362" s="13">
        <v>462.5</v>
      </c>
      <c r="H4362" s="13">
        <v>1845.97</v>
      </c>
      <c r="I4362" s="13">
        <v>4</v>
      </c>
      <c r="J4362" s="13">
        <v>-0.03</v>
      </c>
      <c r="K4362" s="13">
        <v>0</v>
      </c>
      <c r="L4362" s="13">
        <v>8.8999999999999999E-3</v>
      </c>
      <c r="M4362" s="15" t="s">
        <v>6219</v>
      </c>
    </row>
    <row r="4363" spans="1:13" outlineLevel="2" x14ac:dyDescent="0.3">
      <c r="A4363" s="10" t="s">
        <v>315</v>
      </c>
      <c r="B4363" s="16">
        <v>2.7126222819778715E-5</v>
      </c>
      <c r="C4363" s="12" t="s">
        <v>319</v>
      </c>
      <c r="D4363" s="12" t="s">
        <v>319</v>
      </c>
      <c r="E4363" s="12"/>
      <c r="F4363" s="13">
        <v>29.2</v>
      </c>
      <c r="G4363" s="13">
        <v>457.91</v>
      </c>
      <c r="H4363" s="13">
        <v>1370.71</v>
      </c>
      <c r="I4363" s="13">
        <v>3</v>
      </c>
      <c r="J4363" s="13">
        <v>-0.02</v>
      </c>
      <c r="K4363" s="13">
        <v>0</v>
      </c>
      <c r="L4363" s="13">
        <v>4.4000000000000003E-3</v>
      </c>
      <c r="M4363" s="15" t="s">
        <v>6216</v>
      </c>
    </row>
    <row r="4364" spans="1:13" outlineLevel="2" x14ac:dyDescent="0.3">
      <c r="A4364" s="10" t="s">
        <v>315</v>
      </c>
      <c r="B4364" s="16">
        <v>0.34974129235333945</v>
      </c>
      <c r="C4364" s="12" t="s">
        <v>1953</v>
      </c>
      <c r="D4364" s="12" t="s">
        <v>1953</v>
      </c>
      <c r="E4364" s="12"/>
      <c r="F4364" s="13">
        <v>63.74</v>
      </c>
      <c r="G4364" s="13">
        <v>871.99</v>
      </c>
      <c r="H4364" s="13">
        <v>1741.97</v>
      </c>
      <c r="I4364" s="13">
        <v>2</v>
      </c>
      <c r="J4364" s="13">
        <v>-0.02</v>
      </c>
      <c r="K4364" s="13">
        <v>1</v>
      </c>
      <c r="L4364" s="14">
        <v>4.5000000000000001E-6</v>
      </c>
      <c r="M4364" s="15" t="s">
        <v>6218</v>
      </c>
    </row>
    <row r="4365" spans="1:13" outlineLevel="2" x14ac:dyDescent="0.3">
      <c r="A4365" s="10" t="s">
        <v>315</v>
      </c>
      <c r="B4365" s="16">
        <v>3.3463736593417901E-5</v>
      </c>
      <c r="C4365" s="12" t="s">
        <v>1951</v>
      </c>
      <c r="D4365" s="12" t="s">
        <v>1951</v>
      </c>
      <c r="E4365" s="12"/>
      <c r="F4365" s="13">
        <v>44.96</v>
      </c>
      <c r="G4365" s="13">
        <v>485.94</v>
      </c>
      <c r="H4365" s="13">
        <v>1454.78</v>
      </c>
      <c r="I4365" s="13">
        <v>3</v>
      </c>
      <c r="J4365" s="13">
        <v>-0.02</v>
      </c>
      <c r="K4365" s="13">
        <v>0</v>
      </c>
      <c r="L4365" s="14">
        <v>6.0999999999999999E-5</v>
      </c>
      <c r="M4365" s="15" t="s">
        <v>6216</v>
      </c>
    </row>
    <row r="4366" spans="1:13" outlineLevel="2" x14ac:dyDescent="0.3">
      <c r="A4366" s="10" t="s">
        <v>315</v>
      </c>
      <c r="B4366" s="16">
        <v>0.22163810323643079</v>
      </c>
      <c r="C4366" s="12" t="s">
        <v>316</v>
      </c>
      <c r="D4366" s="12" t="s">
        <v>316</v>
      </c>
      <c r="E4366" s="12"/>
      <c r="F4366" s="13">
        <v>23.58</v>
      </c>
      <c r="G4366" s="13">
        <v>560.80999999999995</v>
      </c>
      <c r="H4366" s="13">
        <v>1119.6099999999999</v>
      </c>
      <c r="I4366" s="13">
        <v>2</v>
      </c>
      <c r="J4366" s="13">
        <v>-0.01</v>
      </c>
      <c r="K4366" s="13">
        <v>0</v>
      </c>
      <c r="L4366" s="13">
        <v>8.5999999999999993E-2</v>
      </c>
      <c r="M4366" s="15" t="s">
        <v>6216</v>
      </c>
    </row>
    <row r="4367" spans="1:13" outlineLevel="2" x14ac:dyDescent="0.3">
      <c r="A4367" s="10" t="s">
        <v>315</v>
      </c>
      <c r="B4367" s="16">
        <v>0.60466792595684182</v>
      </c>
      <c r="C4367" s="12" t="s">
        <v>4434</v>
      </c>
      <c r="D4367" s="12" t="s">
        <v>4434</v>
      </c>
      <c r="E4367" s="12"/>
      <c r="F4367" s="13">
        <v>27.73</v>
      </c>
      <c r="G4367" s="13">
        <v>547.95000000000005</v>
      </c>
      <c r="H4367" s="13">
        <v>1640.84</v>
      </c>
      <c r="I4367" s="13">
        <v>3</v>
      </c>
      <c r="J4367" s="13">
        <v>0.98</v>
      </c>
      <c r="K4367" s="13">
        <v>1</v>
      </c>
      <c r="L4367" s="13">
        <v>2.5000000000000001E-3</v>
      </c>
      <c r="M4367" s="15" t="s">
        <v>6220</v>
      </c>
    </row>
    <row r="4368" spans="1:13" outlineLevel="2" x14ac:dyDescent="0.3">
      <c r="A4368" s="10" t="s">
        <v>315</v>
      </c>
      <c r="B4368" s="16">
        <v>0.39850805355550284</v>
      </c>
      <c r="C4368" s="12" t="s">
        <v>4434</v>
      </c>
      <c r="D4368" s="12" t="s">
        <v>4434</v>
      </c>
      <c r="E4368" s="12"/>
      <c r="F4368" s="13">
        <v>24.9</v>
      </c>
      <c r="G4368" s="13">
        <v>410.97</v>
      </c>
      <c r="H4368" s="13">
        <v>1639.84</v>
      </c>
      <c r="I4368" s="13">
        <v>4</v>
      </c>
      <c r="J4368" s="13">
        <v>-0.01</v>
      </c>
      <c r="K4368" s="13">
        <v>1</v>
      </c>
      <c r="L4368" s="13">
        <v>4.5999999999999999E-3</v>
      </c>
      <c r="M4368" s="15" t="s">
        <v>6216</v>
      </c>
    </row>
    <row r="4369" spans="1:13" outlineLevel="2" x14ac:dyDescent="0.3">
      <c r="A4369" s="10" t="s">
        <v>315</v>
      </c>
      <c r="B4369" s="16">
        <v>0.42188327842752749</v>
      </c>
      <c r="C4369" s="12" t="s">
        <v>6232</v>
      </c>
      <c r="D4369" s="12" t="s">
        <v>6232</v>
      </c>
      <c r="E4369" s="12"/>
      <c r="F4369" s="13">
        <v>28.34</v>
      </c>
      <c r="G4369" s="13">
        <v>710.12</v>
      </c>
      <c r="H4369" s="13">
        <v>2836.46</v>
      </c>
      <c r="I4369" s="13">
        <v>4</v>
      </c>
      <c r="J4369" s="13">
        <v>-0.03</v>
      </c>
      <c r="K4369" s="13">
        <v>2</v>
      </c>
      <c r="L4369" s="13">
        <v>2.2000000000000001E-3</v>
      </c>
      <c r="M4369" s="15" t="s">
        <v>6218</v>
      </c>
    </row>
    <row r="4370" spans="1:13" outlineLevel="2" x14ac:dyDescent="0.3">
      <c r="A4370" s="10" t="s">
        <v>315</v>
      </c>
      <c r="B4370" s="16">
        <v>1.14749884170752</v>
      </c>
      <c r="C4370" s="12" t="s">
        <v>6232</v>
      </c>
      <c r="D4370" s="12" t="s">
        <v>6232</v>
      </c>
      <c r="E4370" s="12"/>
      <c r="F4370" s="13">
        <v>22.65</v>
      </c>
      <c r="G4370" s="13">
        <v>568.29999999999995</v>
      </c>
      <c r="H4370" s="13">
        <v>2836.46</v>
      </c>
      <c r="I4370" s="13">
        <v>5</v>
      </c>
      <c r="J4370" s="13">
        <v>-0.03</v>
      </c>
      <c r="K4370" s="13">
        <v>2</v>
      </c>
      <c r="L4370" s="13">
        <v>7.4999999999999997E-3</v>
      </c>
      <c r="M4370" s="15" t="s">
        <v>6218</v>
      </c>
    </row>
    <row r="4371" spans="1:13" outlineLevel="2" x14ac:dyDescent="0.3">
      <c r="A4371" s="10" t="s">
        <v>315</v>
      </c>
      <c r="B4371" s="16">
        <v>6.6551271495192714E-4</v>
      </c>
      <c r="C4371" s="12" t="s">
        <v>325</v>
      </c>
      <c r="D4371" s="12" t="s">
        <v>325</v>
      </c>
      <c r="E4371" s="12"/>
      <c r="F4371" s="13">
        <v>109.52</v>
      </c>
      <c r="G4371" s="13">
        <v>962.02</v>
      </c>
      <c r="H4371" s="13">
        <v>1922.02</v>
      </c>
      <c r="I4371" s="13">
        <v>2</v>
      </c>
      <c r="J4371" s="13">
        <v>-0.01</v>
      </c>
      <c r="K4371" s="13">
        <v>0</v>
      </c>
      <c r="L4371" s="14">
        <v>7.5999999999999996E-10</v>
      </c>
      <c r="M4371" s="15" t="s">
        <v>6218</v>
      </c>
    </row>
    <row r="4372" spans="1:13" outlineLevel="2" x14ac:dyDescent="0.3">
      <c r="A4372" s="10" t="s">
        <v>315</v>
      </c>
      <c r="B4372" s="16">
        <v>0.33658357433640707</v>
      </c>
      <c r="C4372" s="12" t="s">
        <v>325</v>
      </c>
      <c r="D4372" s="12" t="s">
        <v>325</v>
      </c>
      <c r="E4372" s="12"/>
      <c r="F4372" s="13">
        <v>63.43</v>
      </c>
      <c r="G4372" s="13">
        <v>641.67999999999995</v>
      </c>
      <c r="H4372" s="13">
        <v>1922.02</v>
      </c>
      <c r="I4372" s="13">
        <v>3</v>
      </c>
      <c r="J4372" s="13">
        <v>-0.02</v>
      </c>
      <c r="K4372" s="13">
        <v>0</v>
      </c>
      <c r="L4372" s="14">
        <v>3.4000000000000001E-6</v>
      </c>
      <c r="M4372" s="15" t="s">
        <v>6218</v>
      </c>
    </row>
    <row r="4373" spans="1:13" outlineLevel="2" x14ac:dyDescent="0.3">
      <c r="A4373" s="10" t="s">
        <v>315</v>
      </c>
      <c r="B4373" s="16">
        <v>2.0998075388161818E-4</v>
      </c>
      <c r="C4373" s="12" t="s">
        <v>325</v>
      </c>
      <c r="D4373" s="12" t="s">
        <v>325</v>
      </c>
      <c r="E4373" s="12"/>
      <c r="F4373" s="13">
        <v>26.9</v>
      </c>
      <c r="G4373" s="13">
        <v>481.51</v>
      </c>
      <c r="H4373" s="13">
        <v>1922.01</v>
      </c>
      <c r="I4373" s="13">
        <v>4</v>
      </c>
      <c r="J4373" s="13">
        <v>-0.02</v>
      </c>
      <c r="K4373" s="13">
        <v>0</v>
      </c>
      <c r="L4373" s="13">
        <v>4.0000000000000001E-3</v>
      </c>
      <c r="M4373" s="15" t="s">
        <v>6218</v>
      </c>
    </row>
    <row r="4374" spans="1:13" outlineLevel="2" x14ac:dyDescent="0.3">
      <c r="A4374" s="10" t="s">
        <v>315</v>
      </c>
      <c r="B4374" s="16">
        <v>3.3721855363209787E-4</v>
      </c>
      <c r="C4374" s="12" t="s">
        <v>327</v>
      </c>
      <c r="D4374" s="12" t="s">
        <v>327</v>
      </c>
      <c r="E4374" s="12"/>
      <c r="F4374" s="13">
        <v>105</v>
      </c>
      <c r="G4374" s="13">
        <v>691.35</v>
      </c>
      <c r="H4374" s="13">
        <v>2071.0300000000002</v>
      </c>
      <c r="I4374" s="13">
        <v>3</v>
      </c>
      <c r="J4374" s="13">
        <v>-0.02</v>
      </c>
      <c r="K4374" s="13">
        <v>0</v>
      </c>
      <c r="L4374" s="14">
        <v>1.4000000000000001E-10</v>
      </c>
      <c r="M4374" s="15" t="s">
        <v>6220</v>
      </c>
    </row>
    <row r="4375" spans="1:13" outlineLevel="2" x14ac:dyDescent="0.3">
      <c r="A4375" s="10" t="s">
        <v>315</v>
      </c>
      <c r="B4375" s="16">
        <v>9.3527631042081283E-3</v>
      </c>
      <c r="C4375" s="12" t="s">
        <v>327</v>
      </c>
      <c r="D4375" s="12" t="s">
        <v>327</v>
      </c>
      <c r="E4375" s="12"/>
      <c r="F4375" s="13">
        <v>98.69</v>
      </c>
      <c r="G4375" s="13">
        <v>1036.52</v>
      </c>
      <c r="H4375" s="13">
        <v>2071.0300000000002</v>
      </c>
      <c r="I4375" s="13">
        <v>2</v>
      </c>
      <c r="J4375" s="13">
        <v>-0.01</v>
      </c>
      <c r="K4375" s="13">
        <v>0</v>
      </c>
      <c r="L4375" s="14">
        <v>5.6000000000000003E-10</v>
      </c>
      <c r="M4375" s="15" t="s">
        <v>6220</v>
      </c>
    </row>
    <row r="4376" spans="1:13" outlineLevel="2" x14ac:dyDescent="0.3">
      <c r="A4376" s="10" t="s">
        <v>315</v>
      </c>
      <c r="B4376" s="16">
        <v>1.5816381299334457</v>
      </c>
      <c r="C4376" s="12" t="s">
        <v>327</v>
      </c>
      <c r="D4376" s="12" t="s">
        <v>327</v>
      </c>
      <c r="E4376" s="12"/>
      <c r="F4376" s="13">
        <v>40.49</v>
      </c>
      <c r="G4376" s="13">
        <v>518.76</v>
      </c>
      <c r="H4376" s="13">
        <v>2071.02</v>
      </c>
      <c r="I4376" s="13">
        <v>4</v>
      </c>
      <c r="J4376" s="13">
        <v>-0.02</v>
      </c>
      <c r="K4376" s="13">
        <v>0</v>
      </c>
      <c r="L4376" s="13">
        <v>1.4E-3</v>
      </c>
      <c r="M4376" s="15" t="s">
        <v>6218</v>
      </c>
    </row>
    <row r="4377" spans="1:13" outlineLevel="2" x14ac:dyDescent="0.3">
      <c r="A4377" s="10" t="s">
        <v>315</v>
      </c>
      <c r="B4377" s="16">
        <v>4.6412557054994395E-4</v>
      </c>
      <c r="C4377" s="12" t="s">
        <v>3359</v>
      </c>
      <c r="D4377" s="12" t="s">
        <v>3359</v>
      </c>
      <c r="E4377" s="12"/>
      <c r="F4377" s="13">
        <v>82.23</v>
      </c>
      <c r="G4377" s="13">
        <v>819.93</v>
      </c>
      <c r="H4377" s="13">
        <v>1637.84</v>
      </c>
      <c r="I4377" s="13">
        <v>2</v>
      </c>
      <c r="J4377" s="13">
        <v>-0.01</v>
      </c>
      <c r="K4377" s="13">
        <v>0</v>
      </c>
      <c r="L4377" s="14">
        <v>1.1999999999999999E-7</v>
      </c>
      <c r="M4377" s="15" t="s">
        <v>6219</v>
      </c>
    </row>
    <row r="4378" spans="1:13" outlineLevel="2" x14ac:dyDescent="0.3">
      <c r="A4378" s="10" t="s">
        <v>315</v>
      </c>
      <c r="B4378" s="16">
        <v>4.7297442093211873E-4</v>
      </c>
      <c r="C4378" s="12" t="s">
        <v>3359</v>
      </c>
      <c r="D4378" s="12" t="s">
        <v>3359</v>
      </c>
      <c r="E4378" s="12"/>
      <c r="F4378" s="13">
        <v>40.69</v>
      </c>
      <c r="G4378" s="13">
        <v>546.95000000000005</v>
      </c>
      <c r="H4378" s="13">
        <v>1637.83</v>
      </c>
      <c r="I4378" s="13">
        <v>3</v>
      </c>
      <c r="J4378" s="13">
        <v>-0.02</v>
      </c>
      <c r="K4378" s="13">
        <v>0</v>
      </c>
      <c r="L4378" s="13">
        <v>2.0999999999999999E-3</v>
      </c>
      <c r="M4378" s="15" t="s">
        <v>6220</v>
      </c>
    </row>
    <row r="4379" spans="1:13" outlineLevel="2" x14ac:dyDescent="0.3">
      <c r="A4379" s="10" t="s">
        <v>315</v>
      </c>
      <c r="B4379" s="16">
        <v>3.3787410841914448E-4</v>
      </c>
      <c r="C4379" s="12" t="s">
        <v>3359</v>
      </c>
      <c r="D4379" s="12" t="s">
        <v>3359</v>
      </c>
      <c r="E4379" s="12"/>
      <c r="F4379" s="13">
        <v>25.26</v>
      </c>
      <c r="G4379" s="13">
        <v>410.46</v>
      </c>
      <c r="H4379" s="13">
        <v>1637.82</v>
      </c>
      <c r="I4379" s="13">
        <v>4</v>
      </c>
      <c r="J4379" s="13">
        <v>-0.03</v>
      </c>
      <c r="K4379" s="13">
        <v>0</v>
      </c>
      <c r="L4379" s="13">
        <v>1.2E-2</v>
      </c>
      <c r="M4379" s="15" t="s">
        <v>6219</v>
      </c>
    </row>
    <row r="4380" spans="1:13" outlineLevel="2" x14ac:dyDescent="0.3">
      <c r="A4380" s="10" t="s">
        <v>315</v>
      </c>
      <c r="B4380" s="16">
        <v>0.14210201055095281</v>
      </c>
      <c r="C4380" s="12" t="s">
        <v>4437</v>
      </c>
      <c r="D4380" s="12" t="s">
        <v>4437</v>
      </c>
      <c r="E4380" s="12" t="s">
        <v>1</v>
      </c>
      <c r="F4380" s="13">
        <v>46.4</v>
      </c>
      <c r="G4380" s="13">
        <v>925.2</v>
      </c>
      <c r="H4380" s="13">
        <v>3696.78</v>
      </c>
      <c r="I4380" s="13">
        <v>4</v>
      </c>
      <c r="J4380" s="13">
        <v>-0.01</v>
      </c>
      <c r="K4380" s="13">
        <v>0</v>
      </c>
      <c r="L4380" s="14">
        <v>4.5000000000000003E-5</v>
      </c>
      <c r="M4380" s="15" t="s">
        <v>6220</v>
      </c>
    </row>
    <row r="4381" spans="1:13" outlineLevel="2" x14ac:dyDescent="0.3">
      <c r="A4381" s="10" t="s">
        <v>315</v>
      </c>
      <c r="B4381" s="16">
        <v>1.2043746258879188E-3</v>
      </c>
      <c r="C4381" s="12" t="s">
        <v>4437</v>
      </c>
      <c r="D4381" s="12" t="s">
        <v>4437</v>
      </c>
      <c r="E4381" s="12"/>
      <c r="F4381" s="13">
        <v>42.28</v>
      </c>
      <c r="G4381" s="13">
        <v>921.21</v>
      </c>
      <c r="H4381" s="13">
        <v>3680.81</v>
      </c>
      <c r="I4381" s="13">
        <v>4</v>
      </c>
      <c r="J4381" s="13">
        <v>0.02</v>
      </c>
      <c r="K4381" s="13">
        <v>0</v>
      </c>
      <c r="L4381" s="13">
        <v>1.1E-4</v>
      </c>
      <c r="M4381" s="15" t="s">
        <v>6216</v>
      </c>
    </row>
    <row r="4382" spans="1:13" outlineLevel="2" x14ac:dyDescent="0.3">
      <c r="A4382" s="10" t="s">
        <v>315</v>
      </c>
      <c r="B4382" s="16">
        <v>1.5851699993620034E-2</v>
      </c>
      <c r="C4382" s="12" t="s">
        <v>4437</v>
      </c>
      <c r="D4382" s="12" t="s">
        <v>4437</v>
      </c>
      <c r="E4382" s="12"/>
      <c r="F4382" s="13">
        <v>37.69</v>
      </c>
      <c r="G4382" s="13">
        <v>1227.95</v>
      </c>
      <c r="H4382" s="13">
        <v>3680.82</v>
      </c>
      <c r="I4382" s="13">
        <v>3</v>
      </c>
      <c r="J4382" s="13">
        <v>0.03</v>
      </c>
      <c r="K4382" s="13">
        <v>0</v>
      </c>
      <c r="L4382" s="13">
        <v>2.9E-4</v>
      </c>
      <c r="M4382" s="15" t="s">
        <v>6216</v>
      </c>
    </row>
    <row r="4383" spans="1:13" outlineLevel="2" x14ac:dyDescent="0.3">
      <c r="A4383" s="10" t="s">
        <v>315</v>
      </c>
      <c r="B4383" s="16">
        <v>0.36369176802929215</v>
      </c>
      <c r="C4383" s="12" t="s">
        <v>4437</v>
      </c>
      <c r="D4383" s="12" t="s">
        <v>4437</v>
      </c>
      <c r="E4383" s="12" t="s">
        <v>1</v>
      </c>
      <c r="F4383" s="13">
        <v>33.72</v>
      </c>
      <c r="G4383" s="13">
        <v>1233.6099999999999</v>
      </c>
      <c r="H4383" s="13">
        <v>3697.81</v>
      </c>
      <c r="I4383" s="13">
        <v>3</v>
      </c>
      <c r="J4383" s="13">
        <v>1.02</v>
      </c>
      <c r="K4383" s="13">
        <v>0</v>
      </c>
      <c r="L4383" s="13">
        <v>6.8999999999999997E-4</v>
      </c>
      <c r="M4383" s="15" t="s">
        <v>6220</v>
      </c>
    </row>
    <row r="4384" spans="1:13" outlineLevel="2" x14ac:dyDescent="0.3">
      <c r="A4384" s="10" t="s">
        <v>315</v>
      </c>
      <c r="B4384" s="16">
        <v>3.6271650637871475E-4</v>
      </c>
      <c r="C4384" s="12" t="s">
        <v>1950</v>
      </c>
      <c r="D4384" s="12" t="s">
        <v>1950</v>
      </c>
      <c r="E4384" s="12"/>
      <c r="F4384" s="13">
        <v>59.57</v>
      </c>
      <c r="G4384" s="13">
        <v>716.38</v>
      </c>
      <c r="H4384" s="13">
        <v>1430.75</v>
      </c>
      <c r="I4384" s="13">
        <v>2</v>
      </c>
      <c r="J4384" s="13">
        <v>-0.01</v>
      </c>
      <c r="K4384" s="13">
        <v>0</v>
      </c>
      <c r="L4384" s="14">
        <v>1.7E-5</v>
      </c>
      <c r="M4384" s="15" t="s">
        <v>6219</v>
      </c>
    </row>
    <row r="4385" spans="1:13" outlineLevel="2" x14ac:dyDescent="0.3">
      <c r="A4385" s="10" t="s">
        <v>315</v>
      </c>
      <c r="B4385" s="16">
        <v>0.33870858103660884</v>
      </c>
      <c r="C4385" s="12" t="s">
        <v>1950</v>
      </c>
      <c r="D4385" s="12" t="s">
        <v>1950</v>
      </c>
      <c r="E4385" s="12"/>
      <c r="F4385" s="13">
        <v>29.84</v>
      </c>
      <c r="G4385" s="13">
        <v>477.92</v>
      </c>
      <c r="H4385" s="13">
        <v>1430.74</v>
      </c>
      <c r="I4385" s="13">
        <v>3</v>
      </c>
      <c r="J4385" s="13">
        <v>-0.02</v>
      </c>
      <c r="K4385" s="13">
        <v>0</v>
      </c>
      <c r="L4385" s="13">
        <v>1.4999999999999999E-2</v>
      </c>
      <c r="M4385" s="15" t="s">
        <v>6219</v>
      </c>
    </row>
    <row r="4386" spans="1:13" outlineLevel="2" x14ac:dyDescent="0.3">
      <c r="A4386" s="10" t="s">
        <v>315</v>
      </c>
      <c r="B4386" s="16">
        <v>3.8773814559859448E-4</v>
      </c>
      <c r="C4386" s="12" t="s">
        <v>4433</v>
      </c>
      <c r="D4386" s="12" t="s">
        <v>4433</v>
      </c>
      <c r="E4386" s="12"/>
      <c r="F4386" s="13">
        <v>76.02</v>
      </c>
      <c r="G4386" s="13">
        <v>742.88</v>
      </c>
      <c r="H4386" s="13">
        <v>1483.74</v>
      </c>
      <c r="I4386" s="13">
        <v>2</v>
      </c>
      <c r="J4386" s="13">
        <v>-0.01</v>
      </c>
      <c r="K4386" s="13">
        <v>0</v>
      </c>
      <c r="L4386" s="14">
        <v>1.1999999999999999E-7</v>
      </c>
      <c r="M4386" s="15" t="s">
        <v>6220</v>
      </c>
    </row>
    <row r="4387" spans="1:13" outlineLevel="1" x14ac:dyDescent="0.3">
      <c r="A4387" s="10" t="s">
        <v>315</v>
      </c>
      <c r="B4387" s="16">
        <v>2.9083151542831686E-4</v>
      </c>
      <c r="C4387" s="12" t="s">
        <v>5394</v>
      </c>
      <c r="D4387" s="12" t="s">
        <v>5394</v>
      </c>
      <c r="E4387" s="12"/>
      <c r="F4387" s="13">
        <v>34.08</v>
      </c>
      <c r="G4387" s="13">
        <v>539.98</v>
      </c>
      <c r="H4387" s="13">
        <v>1616.91</v>
      </c>
      <c r="I4387" s="13">
        <v>3</v>
      </c>
      <c r="J4387" s="13">
        <v>-0.02</v>
      </c>
      <c r="K4387" s="13">
        <v>1</v>
      </c>
      <c r="L4387" s="13">
        <v>1.5E-3</v>
      </c>
      <c r="M4387" s="15" t="s">
        <v>6216</v>
      </c>
    </row>
    <row r="4388" spans="1:13" outlineLevel="2" x14ac:dyDescent="0.3">
      <c r="A4388" s="10" t="s">
        <v>315</v>
      </c>
      <c r="B4388" s="16">
        <v>0.62735219296076516</v>
      </c>
      <c r="C4388" s="12" t="s">
        <v>4432</v>
      </c>
      <c r="D4388" s="12" t="s">
        <v>4432</v>
      </c>
      <c r="E4388" s="12"/>
      <c r="F4388" s="13">
        <v>46.7</v>
      </c>
      <c r="G4388" s="13">
        <v>682.87</v>
      </c>
      <c r="H4388" s="13">
        <v>1363.73</v>
      </c>
      <c r="I4388" s="13">
        <v>2</v>
      </c>
      <c r="J4388" s="13">
        <v>-0.01</v>
      </c>
      <c r="K4388" s="13">
        <v>0</v>
      </c>
      <c r="L4388" s="13">
        <v>1.2999999999999999E-4</v>
      </c>
      <c r="M4388" s="15" t="s">
        <v>6219</v>
      </c>
    </row>
    <row r="4389" spans="1:13" outlineLevel="2" x14ac:dyDescent="0.3">
      <c r="A4389" s="10" t="s">
        <v>1536</v>
      </c>
      <c r="B4389" s="11">
        <f>SUBTOTAL(4,B4390:B4405)</f>
        <v>9.7642108196232282</v>
      </c>
      <c r="C4389" s="12">
        <f>COUNTA(C4390:C4405)</f>
        <v>16</v>
      </c>
      <c r="D4389" s="12">
        <v>4</v>
      </c>
      <c r="E4389" s="12">
        <f>COUNTA(E4390:E4405)</f>
        <v>1</v>
      </c>
      <c r="F4389" s="13">
        <f>SUBTOTAL(4,F4390:F4405)</f>
        <v>114.12</v>
      </c>
      <c r="G4389" s="13"/>
      <c r="H4389" s="13"/>
      <c r="I4389" s="13"/>
      <c r="J4389" s="13"/>
      <c r="K4389" s="13">
        <f>SUBTOTAL(4,K4390:K4405)</f>
        <v>0</v>
      </c>
      <c r="L4389" s="14"/>
      <c r="M4389" s="15"/>
    </row>
    <row r="4390" spans="1:13" outlineLevel="2" x14ac:dyDescent="0.3">
      <c r="A4390" s="10" t="s">
        <v>1536</v>
      </c>
      <c r="B4390" s="11">
        <v>9.7642108196232282</v>
      </c>
      <c r="C4390" s="12" t="s">
        <v>4575</v>
      </c>
      <c r="D4390" s="12" t="s">
        <v>4575</v>
      </c>
      <c r="E4390" s="12"/>
      <c r="F4390" s="13">
        <v>114.12</v>
      </c>
      <c r="G4390" s="13">
        <v>975.02</v>
      </c>
      <c r="H4390" s="13">
        <v>1948.02</v>
      </c>
      <c r="I4390" s="13">
        <v>2</v>
      </c>
      <c r="J4390" s="13">
        <v>-0.02</v>
      </c>
      <c r="K4390" s="13">
        <v>0</v>
      </c>
      <c r="L4390" s="14">
        <v>4.6999999999999999E-11</v>
      </c>
      <c r="M4390" s="15" t="s">
        <v>6207</v>
      </c>
    </row>
    <row r="4391" spans="1:13" outlineLevel="2" x14ac:dyDescent="0.3">
      <c r="A4391" s="10" t="s">
        <v>1536</v>
      </c>
      <c r="B4391" s="11">
        <v>2.8640097115515144</v>
      </c>
      <c r="C4391" s="12" t="s">
        <v>4575</v>
      </c>
      <c r="D4391" s="12" t="s">
        <v>4575</v>
      </c>
      <c r="E4391" s="12"/>
      <c r="F4391" s="13">
        <v>53.73</v>
      </c>
      <c r="G4391" s="13">
        <v>650.34</v>
      </c>
      <c r="H4391" s="13">
        <v>1948.01</v>
      </c>
      <c r="I4391" s="13">
        <v>3</v>
      </c>
      <c r="J4391" s="13">
        <v>-0.03</v>
      </c>
      <c r="K4391" s="13">
        <v>0</v>
      </c>
      <c r="L4391" s="14">
        <v>9.2E-6</v>
      </c>
      <c r="M4391" s="15" t="s">
        <v>6207</v>
      </c>
    </row>
    <row r="4392" spans="1:13" outlineLevel="2" x14ac:dyDescent="0.3">
      <c r="A4392" s="10" t="s">
        <v>1536</v>
      </c>
      <c r="B4392" s="11">
        <v>3.9576281842607055</v>
      </c>
      <c r="C4392" s="12" t="s">
        <v>4576</v>
      </c>
      <c r="D4392" s="12" t="s">
        <v>4576</v>
      </c>
      <c r="E4392" s="12"/>
      <c r="F4392" s="13">
        <v>84.57</v>
      </c>
      <c r="G4392" s="13">
        <v>750.37</v>
      </c>
      <c r="H4392" s="13">
        <v>2248.09</v>
      </c>
      <c r="I4392" s="13">
        <v>3</v>
      </c>
      <c r="J4392" s="13">
        <v>-0.03</v>
      </c>
      <c r="K4392" s="13">
        <v>0</v>
      </c>
      <c r="L4392" s="14">
        <v>1.4E-8</v>
      </c>
      <c r="M4392" s="15" t="s">
        <v>6207</v>
      </c>
    </row>
    <row r="4393" spans="1:13" outlineLevel="2" x14ac:dyDescent="0.3">
      <c r="A4393" s="10" t="s">
        <v>1536</v>
      </c>
      <c r="B4393" s="11">
        <v>1.5428278556137338</v>
      </c>
      <c r="C4393" s="12" t="s">
        <v>4577</v>
      </c>
      <c r="D4393" s="17" t="s">
        <v>4577</v>
      </c>
      <c r="E4393" s="12"/>
      <c r="F4393" s="13">
        <v>42.08</v>
      </c>
      <c r="G4393" s="13">
        <v>774.42</v>
      </c>
      <c r="H4393" s="13">
        <v>2320.2399999999998</v>
      </c>
      <c r="I4393" s="13">
        <v>3</v>
      </c>
      <c r="J4393" s="13">
        <v>-0.02</v>
      </c>
      <c r="K4393" s="13">
        <v>0</v>
      </c>
      <c r="L4393" s="13">
        <v>1.2999999999999999E-3</v>
      </c>
      <c r="M4393" s="15" t="s">
        <v>6207</v>
      </c>
    </row>
    <row r="4394" spans="1:13" outlineLevel="2" x14ac:dyDescent="0.3">
      <c r="A4394" s="10" t="s">
        <v>1536</v>
      </c>
      <c r="B4394" s="11">
        <v>2.3737612741661769</v>
      </c>
      <c r="C4394" s="12" t="s">
        <v>4189</v>
      </c>
      <c r="D4394" s="12" t="s">
        <v>4189</v>
      </c>
      <c r="E4394" s="12"/>
      <c r="F4394" s="13">
        <v>50.97</v>
      </c>
      <c r="G4394" s="13">
        <v>684.7</v>
      </c>
      <c r="H4394" s="13">
        <v>2051.0700000000002</v>
      </c>
      <c r="I4394" s="13">
        <v>3</v>
      </c>
      <c r="J4394" s="13">
        <v>-0.01</v>
      </c>
      <c r="K4394" s="13">
        <v>0</v>
      </c>
      <c r="L4394" s="13">
        <v>1.3999999999999999E-4</v>
      </c>
      <c r="M4394" s="15" t="s">
        <v>6206</v>
      </c>
    </row>
    <row r="4395" spans="1:13" outlineLevel="2" x14ac:dyDescent="0.3">
      <c r="A4395" s="10" t="s">
        <v>1536</v>
      </c>
      <c r="B4395" s="11">
        <v>1.0695612538519583</v>
      </c>
      <c r="C4395" s="12" t="s">
        <v>4189</v>
      </c>
      <c r="D4395" s="12" t="s">
        <v>4189</v>
      </c>
      <c r="E4395" s="12" t="s">
        <v>1</v>
      </c>
      <c r="F4395" s="13">
        <v>26.17</v>
      </c>
      <c r="G4395" s="13">
        <v>690.03</v>
      </c>
      <c r="H4395" s="13">
        <v>2067.08</v>
      </c>
      <c r="I4395" s="13">
        <v>3</v>
      </c>
      <c r="J4395" s="13">
        <v>0</v>
      </c>
      <c r="K4395" s="13">
        <v>0</v>
      </c>
      <c r="L4395" s="13">
        <v>3.5000000000000001E-3</v>
      </c>
      <c r="M4395" s="15" t="s">
        <v>6206</v>
      </c>
    </row>
    <row r="4396" spans="1:13" outlineLevel="2" x14ac:dyDescent="0.3">
      <c r="A4396" s="10" t="s">
        <v>1536</v>
      </c>
      <c r="B4396" s="11">
        <v>3.6791954996913199</v>
      </c>
      <c r="C4396" s="12" t="s">
        <v>4573</v>
      </c>
      <c r="D4396" s="17" t="s">
        <v>4573</v>
      </c>
      <c r="E4396" s="12"/>
      <c r="F4396" s="13">
        <v>40.07</v>
      </c>
      <c r="G4396" s="13">
        <v>784.89</v>
      </c>
      <c r="H4396" s="13">
        <v>1567.76</v>
      </c>
      <c r="I4396" s="13">
        <v>2</v>
      </c>
      <c r="J4396" s="13">
        <v>-0.02</v>
      </c>
      <c r="K4396" s="13">
        <v>0</v>
      </c>
      <c r="L4396" s="13">
        <v>1.7000000000000001E-4</v>
      </c>
      <c r="M4396" s="15" t="s">
        <v>6207</v>
      </c>
    </row>
    <row r="4397" spans="1:13" outlineLevel="2" x14ac:dyDescent="0.3">
      <c r="A4397" s="10" t="s">
        <v>1536</v>
      </c>
      <c r="B4397" s="11">
        <v>2.7100547751629476</v>
      </c>
      <c r="C4397" s="12" t="s">
        <v>4572</v>
      </c>
      <c r="D4397" s="12" t="s">
        <v>4572</v>
      </c>
      <c r="E4397" s="12"/>
      <c r="F4397" s="13">
        <v>36.57</v>
      </c>
      <c r="G4397" s="13">
        <v>594.87</v>
      </c>
      <c r="H4397" s="13">
        <v>1187.73</v>
      </c>
      <c r="I4397" s="13">
        <v>2</v>
      </c>
      <c r="J4397" s="13">
        <v>0.98</v>
      </c>
      <c r="K4397" s="13">
        <v>0</v>
      </c>
      <c r="L4397" s="13">
        <v>5.1000000000000004E-3</v>
      </c>
      <c r="M4397" s="15" t="s">
        <v>6207</v>
      </c>
    </row>
    <row r="4398" spans="1:13" outlineLevel="2" x14ac:dyDescent="0.3">
      <c r="A4398" s="10" t="s">
        <v>1536</v>
      </c>
      <c r="B4398" s="11">
        <v>1.5952288003655173</v>
      </c>
      <c r="C4398" s="12" t="s">
        <v>1537</v>
      </c>
      <c r="D4398" s="17" t="s">
        <v>1537</v>
      </c>
      <c r="E4398" s="12"/>
      <c r="F4398" s="13">
        <v>51.98</v>
      </c>
      <c r="G4398" s="13">
        <v>956</v>
      </c>
      <c r="H4398" s="13">
        <v>1909.98</v>
      </c>
      <c r="I4398" s="13">
        <v>2</v>
      </c>
      <c r="J4398" s="13">
        <v>-0.01</v>
      </c>
      <c r="K4398" s="13">
        <v>0</v>
      </c>
      <c r="L4398" s="14">
        <v>1.2999999999999999E-5</v>
      </c>
      <c r="M4398" s="15" t="s">
        <v>6204</v>
      </c>
    </row>
    <row r="4399" spans="1:13" outlineLevel="2" x14ac:dyDescent="0.3">
      <c r="A4399" s="10" t="s">
        <v>1536</v>
      </c>
      <c r="B4399" s="11">
        <v>4.4914607978165675</v>
      </c>
      <c r="C4399" s="12" t="s">
        <v>4574</v>
      </c>
      <c r="D4399" s="12" t="s">
        <v>4574</v>
      </c>
      <c r="E4399" s="12"/>
      <c r="F4399" s="13">
        <v>41.26</v>
      </c>
      <c r="G4399" s="13">
        <v>571.97</v>
      </c>
      <c r="H4399" s="13">
        <v>1712.9</v>
      </c>
      <c r="I4399" s="13">
        <v>3</v>
      </c>
      <c r="J4399" s="13">
        <v>-0.02</v>
      </c>
      <c r="K4399" s="13">
        <v>0</v>
      </c>
      <c r="L4399" s="13">
        <v>2.1000000000000001E-4</v>
      </c>
      <c r="M4399" s="15" t="s">
        <v>6207</v>
      </c>
    </row>
    <row r="4400" spans="1:13" outlineLevel="2" x14ac:dyDescent="0.3">
      <c r="A4400" s="10" t="s">
        <v>1536</v>
      </c>
      <c r="B4400" s="16">
        <v>9.2147581173158102</v>
      </c>
      <c r="C4400" s="12" t="s">
        <v>4575</v>
      </c>
      <c r="D4400" s="12" t="s">
        <v>4575</v>
      </c>
      <c r="E4400" s="12"/>
      <c r="F4400" s="13">
        <v>114</v>
      </c>
      <c r="G4400" s="13">
        <v>975.02</v>
      </c>
      <c r="H4400" s="13">
        <v>1948.02</v>
      </c>
      <c r="I4400" s="13">
        <v>2</v>
      </c>
      <c r="J4400" s="13">
        <v>-0.01</v>
      </c>
      <c r="K4400" s="13">
        <v>0</v>
      </c>
      <c r="L4400" s="14">
        <v>4.6999999999999999E-11</v>
      </c>
      <c r="M4400" s="15" t="s">
        <v>6220</v>
      </c>
    </row>
    <row r="4401" spans="1:13" outlineLevel="2" x14ac:dyDescent="0.3">
      <c r="A4401" s="10" t="s">
        <v>1536</v>
      </c>
      <c r="B4401" s="16">
        <v>2.081760592564105</v>
      </c>
      <c r="C4401" s="12" t="s">
        <v>4576</v>
      </c>
      <c r="D4401" s="12" t="s">
        <v>4576</v>
      </c>
      <c r="E4401" s="12"/>
      <c r="F4401" s="13">
        <v>47.44</v>
      </c>
      <c r="G4401" s="13">
        <v>750.38</v>
      </c>
      <c r="H4401" s="13">
        <v>2248.11</v>
      </c>
      <c r="I4401" s="13">
        <v>3</v>
      </c>
      <c r="J4401" s="13">
        <v>-0.02</v>
      </c>
      <c r="K4401" s="13">
        <v>0</v>
      </c>
      <c r="L4401" s="14">
        <v>9.3999999999999994E-5</v>
      </c>
      <c r="M4401" s="15" t="s">
        <v>6220</v>
      </c>
    </row>
    <row r="4402" spans="1:13" outlineLevel="2" x14ac:dyDescent="0.3">
      <c r="A4402" s="10" t="s">
        <v>1536</v>
      </c>
      <c r="B4402" s="16">
        <v>2.7612409548714525</v>
      </c>
      <c r="C4402" s="12" t="s">
        <v>6584</v>
      </c>
      <c r="D4402" s="17" t="s">
        <v>6584</v>
      </c>
      <c r="E4402" s="12"/>
      <c r="F4402" s="13">
        <v>34.950000000000003</v>
      </c>
      <c r="G4402" s="13">
        <v>825.69</v>
      </c>
      <c r="H4402" s="13">
        <v>3298.73</v>
      </c>
      <c r="I4402" s="13">
        <v>4</v>
      </c>
      <c r="J4402" s="13">
        <v>-0.04</v>
      </c>
      <c r="K4402" s="13">
        <v>0</v>
      </c>
      <c r="L4402" s="13">
        <v>5.2999999999999998E-4</v>
      </c>
      <c r="M4402" s="15" t="s">
        <v>6218</v>
      </c>
    </row>
    <row r="4403" spans="1:13" outlineLevel="2" x14ac:dyDescent="0.3">
      <c r="A4403" s="10" t="s">
        <v>1536</v>
      </c>
      <c r="B4403" s="16">
        <v>3.372635995975295</v>
      </c>
      <c r="C4403" s="12" t="s">
        <v>4189</v>
      </c>
      <c r="D4403" s="12" t="s">
        <v>4189</v>
      </c>
      <c r="E4403" s="12"/>
      <c r="F4403" s="13">
        <v>51.32</v>
      </c>
      <c r="G4403" s="13">
        <v>684.7</v>
      </c>
      <c r="H4403" s="13">
        <v>2051.0700000000002</v>
      </c>
      <c r="I4403" s="13">
        <v>3</v>
      </c>
      <c r="J4403" s="13">
        <v>-0.01</v>
      </c>
      <c r="K4403" s="13">
        <v>0</v>
      </c>
      <c r="L4403" s="14">
        <v>2.1999999999999999E-5</v>
      </c>
      <c r="M4403" s="15" t="s">
        <v>6219</v>
      </c>
    </row>
    <row r="4404" spans="1:13" outlineLevel="1" x14ac:dyDescent="0.3">
      <c r="A4404" s="10" t="s">
        <v>1536</v>
      </c>
      <c r="B4404" s="16">
        <v>2.7675766671392652</v>
      </c>
      <c r="C4404" s="12" t="s">
        <v>4572</v>
      </c>
      <c r="D4404" s="12" t="s">
        <v>4572</v>
      </c>
      <c r="E4404" s="12"/>
      <c r="F4404" s="13">
        <v>43.08</v>
      </c>
      <c r="G4404" s="13">
        <v>594.38</v>
      </c>
      <c r="H4404" s="13">
        <v>1186.74</v>
      </c>
      <c r="I4404" s="13">
        <v>2</v>
      </c>
      <c r="J4404" s="13">
        <v>-0.01</v>
      </c>
      <c r="K4404" s="13">
        <v>0</v>
      </c>
      <c r="L4404" s="13">
        <v>5.1999999999999995E-4</v>
      </c>
      <c r="M4404" s="15" t="s">
        <v>6220</v>
      </c>
    </row>
    <row r="4405" spans="1:13" outlineLevel="2" x14ac:dyDescent="0.3">
      <c r="A4405" s="10" t="s">
        <v>1536</v>
      </c>
      <c r="B4405" s="16">
        <v>3.4788751542275782</v>
      </c>
      <c r="C4405" s="12" t="s">
        <v>4574</v>
      </c>
      <c r="D4405" s="12" t="s">
        <v>4574</v>
      </c>
      <c r="E4405" s="12"/>
      <c r="F4405" s="13">
        <v>57.54</v>
      </c>
      <c r="G4405" s="13">
        <v>857.46</v>
      </c>
      <c r="H4405" s="13">
        <v>1712.91</v>
      </c>
      <c r="I4405" s="13">
        <v>2</v>
      </c>
      <c r="J4405" s="13">
        <v>-0.01</v>
      </c>
      <c r="K4405" s="13">
        <v>0</v>
      </c>
      <c r="L4405" s="14">
        <v>5.0000000000000004E-6</v>
      </c>
      <c r="M4405" s="15" t="s">
        <v>6220</v>
      </c>
    </row>
    <row r="4406" spans="1:13" outlineLevel="2" x14ac:dyDescent="0.3">
      <c r="A4406" s="10" t="s">
        <v>2943</v>
      </c>
      <c r="B4406" s="11">
        <f>SUBTOTAL(4,B4407:B4413)</f>
        <v>6.889797326959969</v>
      </c>
      <c r="C4406" s="12">
        <f>COUNTA(C4407:C4413)</f>
        <v>7</v>
      </c>
      <c r="D4406" s="12">
        <v>3</v>
      </c>
      <c r="E4406" s="12">
        <f>COUNTA(E4407:E4413)</f>
        <v>2</v>
      </c>
      <c r="F4406" s="13">
        <f>SUBTOTAL(4,F4407:F4413)</f>
        <v>66.099999999999994</v>
      </c>
      <c r="G4406" s="13"/>
      <c r="H4406" s="13"/>
      <c r="I4406" s="13"/>
      <c r="J4406" s="13"/>
      <c r="K4406" s="13">
        <f>SUBTOTAL(4,K4407:K4413)</f>
        <v>0</v>
      </c>
      <c r="L4406" s="13"/>
      <c r="M4406" s="15"/>
    </row>
    <row r="4407" spans="1:13" outlineLevel="2" x14ac:dyDescent="0.3">
      <c r="A4407" s="10" t="s">
        <v>2943</v>
      </c>
      <c r="B4407" s="11">
        <v>1.3437710452010867</v>
      </c>
      <c r="C4407" s="12" t="s">
        <v>6011</v>
      </c>
      <c r="D4407" s="12" t="s">
        <v>6011</v>
      </c>
      <c r="E4407" s="12" t="s">
        <v>1</v>
      </c>
      <c r="F4407" s="13">
        <v>47.1</v>
      </c>
      <c r="G4407" s="13">
        <v>622.35</v>
      </c>
      <c r="H4407" s="13">
        <v>1864.03</v>
      </c>
      <c r="I4407" s="13">
        <v>3</v>
      </c>
      <c r="J4407" s="13">
        <v>0.99</v>
      </c>
      <c r="K4407" s="13">
        <v>0</v>
      </c>
      <c r="L4407" s="13">
        <v>3.6999999999999999E-4</v>
      </c>
      <c r="M4407" s="15" t="s">
        <v>6208</v>
      </c>
    </row>
    <row r="4408" spans="1:13" outlineLevel="2" x14ac:dyDescent="0.3">
      <c r="A4408" s="10" t="s">
        <v>2943</v>
      </c>
      <c r="B4408" s="11">
        <v>1.8361740214648727</v>
      </c>
      <c r="C4408" s="12" t="s">
        <v>5095</v>
      </c>
      <c r="D4408" s="17" t="s">
        <v>5095</v>
      </c>
      <c r="E4408" s="12"/>
      <c r="F4408" s="13">
        <v>22.23</v>
      </c>
      <c r="G4408" s="13">
        <v>733.4</v>
      </c>
      <c r="H4408" s="13">
        <v>2197.17</v>
      </c>
      <c r="I4408" s="13">
        <v>3</v>
      </c>
      <c r="J4408" s="13">
        <v>0.04</v>
      </c>
      <c r="K4408" s="13">
        <v>0</v>
      </c>
      <c r="L4408" s="13">
        <v>8.2000000000000007E-3</v>
      </c>
      <c r="M4408" s="15" t="s">
        <v>6207</v>
      </c>
    </row>
    <row r="4409" spans="1:13" outlineLevel="2" x14ac:dyDescent="0.3">
      <c r="A4409" s="10" t="s">
        <v>2943</v>
      </c>
      <c r="B4409" s="11">
        <v>6.3260874237186382</v>
      </c>
      <c r="C4409" s="12" t="s">
        <v>5094</v>
      </c>
      <c r="D4409" s="12" t="s">
        <v>5094</v>
      </c>
      <c r="E4409" s="12"/>
      <c r="F4409" s="13">
        <v>66.099999999999994</v>
      </c>
      <c r="G4409" s="13">
        <v>707.41</v>
      </c>
      <c r="H4409" s="13">
        <v>2119.1999999999998</v>
      </c>
      <c r="I4409" s="13">
        <v>3</v>
      </c>
      <c r="J4409" s="13">
        <v>-0.01</v>
      </c>
      <c r="K4409" s="13">
        <v>0</v>
      </c>
      <c r="L4409" s="14">
        <v>3.4000000000000001E-6</v>
      </c>
      <c r="M4409" s="15" t="s">
        <v>6207</v>
      </c>
    </row>
    <row r="4410" spans="1:13" outlineLevel="2" x14ac:dyDescent="0.3">
      <c r="A4410" s="10" t="s">
        <v>2943</v>
      </c>
      <c r="B4410" s="11">
        <v>3.4748959530738679</v>
      </c>
      <c r="C4410" s="12" t="s">
        <v>2944</v>
      </c>
      <c r="D4410" s="17" t="s">
        <v>2944</v>
      </c>
      <c r="E4410" s="12"/>
      <c r="F4410" s="13">
        <v>42.95</v>
      </c>
      <c r="G4410" s="13">
        <v>721.57</v>
      </c>
      <c r="H4410" s="13">
        <v>3602.8</v>
      </c>
      <c r="I4410" s="13">
        <v>5</v>
      </c>
      <c r="J4410" s="13">
        <v>-0.03</v>
      </c>
      <c r="K4410" s="13">
        <v>0</v>
      </c>
      <c r="L4410" s="14">
        <v>9.3999999999999994E-5</v>
      </c>
      <c r="M4410" s="15" t="s">
        <v>6205</v>
      </c>
    </row>
    <row r="4411" spans="1:13" outlineLevel="2" x14ac:dyDescent="0.3">
      <c r="A4411" s="10" t="s">
        <v>2943</v>
      </c>
      <c r="B4411" s="16">
        <v>1.7606355740341986</v>
      </c>
      <c r="C4411" s="12" t="s">
        <v>6011</v>
      </c>
      <c r="D4411" s="12" t="s">
        <v>6011</v>
      </c>
      <c r="E4411" s="12" t="s">
        <v>1</v>
      </c>
      <c r="F4411" s="13">
        <v>33.96</v>
      </c>
      <c r="G4411" s="13">
        <v>622.01</v>
      </c>
      <c r="H4411" s="13">
        <v>1863.01</v>
      </c>
      <c r="I4411" s="13">
        <v>3</v>
      </c>
      <c r="J4411" s="13">
        <v>-0.03</v>
      </c>
      <c r="K4411" s="13">
        <v>0</v>
      </c>
      <c r="L4411" s="13">
        <v>6.4999999999999997E-4</v>
      </c>
      <c r="M4411" s="15" t="s">
        <v>6216</v>
      </c>
    </row>
    <row r="4412" spans="1:13" outlineLevel="1" x14ac:dyDescent="0.3">
      <c r="A4412" s="10" t="s">
        <v>2943</v>
      </c>
      <c r="B4412" s="16">
        <v>6.889797326959969</v>
      </c>
      <c r="C4412" s="12" t="s">
        <v>5094</v>
      </c>
      <c r="D4412" s="12" t="s">
        <v>5094</v>
      </c>
      <c r="E4412" s="12"/>
      <c r="F4412" s="13">
        <v>50.29</v>
      </c>
      <c r="G4412" s="13">
        <v>707.4</v>
      </c>
      <c r="H4412" s="13">
        <v>2119.19</v>
      </c>
      <c r="I4412" s="13">
        <v>3</v>
      </c>
      <c r="J4412" s="13">
        <v>-0.02</v>
      </c>
      <c r="K4412" s="13">
        <v>0</v>
      </c>
      <c r="L4412" s="14">
        <v>5.0000000000000002E-5</v>
      </c>
      <c r="M4412" s="15" t="s">
        <v>6220</v>
      </c>
    </row>
    <row r="4413" spans="1:13" outlineLevel="2" x14ac:dyDescent="0.3">
      <c r="A4413" s="10" t="s">
        <v>2943</v>
      </c>
      <c r="B4413" s="16">
        <v>3.02491565632462</v>
      </c>
      <c r="C4413" s="12" t="s">
        <v>6730</v>
      </c>
      <c r="D4413" s="17" t="s">
        <v>6730</v>
      </c>
      <c r="E4413" s="12"/>
      <c r="F4413" s="13">
        <v>25.87</v>
      </c>
      <c r="G4413" s="13">
        <v>631</v>
      </c>
      <c r="H4413" s="13">
        <v>1889.99</v>
      </c>
      <c r="I4413" s="13">
        <v>3</v>
      </c>
      <c r="J4413" s="13">
        <v>-0.03</v>
      </c>
      <c r="K4413" s="13">
        <v>0</v>
      </c>
      <c r="L4413" s="13">
        <v>3.7000000000000002E-3</v>
      </c>
      <c r="M4413" s="15" t="s">
        <v>6216</v>
      </c>
    </row>
    <row r="4414" spans="1:13" outlineLevel="1" x14ac:dyDescent="0.3">
      <c r="A4414" s="10" t="s">
        <v>6913</v>
      </c>
      <c r="B4414" s="16">
        <f>SUBTOTAL(4,B4415:B4415)</f>
        <v>1.0125112289855582</v>
      </c>
      <c r="C4414" s="12">
        <f>COUNTA(C4415:C4415)</f>
        <v>1</v>
      </c>
      <c r="D4414" s="12">
        <v>1</v>
      </c>
      <c r="E4414" s="12">
        <f>COUNTA(E4415:E4415)</f>
        <v>0</v>
      </c>
      <c r="F4414" s="13">
        <f>SUBTOTAL(4,F4415:F4415)</f>
        <v>25.32</v>
      </c>
      <c r="G4414" s="13"/>
      <c r="H4414" s="13"/>
      <c r="I4414" s="13"/>
      <c r="J4414" s="13"/>
      <c r="K4414" s="13">
        <f>SUBTOTAL(4,K4415:K4415)</f>
        <v>0</v>
      </c>
      <c r="L4414" s="13"/>
      <c r="M4414" s="15"/>
    </row>
    <row r="4415" spans="1:13" outlineLevel="2" x14ac:dyDescent="0.3">
      <c r="A4415" s="10" t="s">
        <v>6913</v>
      </c>
      <c r="B4415" s="16">
        <v>1.0125112289855582</v>
      </c>
      <c r="C4415" s="12" t="s">
        <v>6914</v>
      </c>
      <c r="D4415" s="17" t="s">
        <v>6914</v>
      </c>
      <c r="E4415" s="12"/>
      <c r="F4415" s="13">
        <v>25.32</v>
      </c>
      <c r="G4415" s="13">
        <v>530.30999999999995</v>
      </c>
      <c r="H4415" s="13">
        <v>1058.6099999999999</v>
      </c>
      <c r="I4415" s="13">
        <v>2</v>
      </c>
      <c r="J4415" s="13">
        <v>1.01</v>
      </c>
      <c r="K4415" s="13">
        <v>0</v>
      </c>
      <c r="L4415" s="13">
        <v>0.16</v>
      </c>
      <c r="M4415" s="15" t="s">
        <v>6217</v>
      </c>
    </row>
    <row r="4416" spans="1:13" outlineLevel="1" x14ac:dyDescent="0.3">
      <c r="A4416" s="10" t="s">
        <v>4215</v>
      </c>
      <c r="B4416" s="11">
        <f>SUBTOTAL(4,B4417:B4417)</f>
        <v>2.0420031118060384</v>
      </c>
      <c r="C4416" s="12">
        <f>COUNTA(C4417:C4417)</f>
        <v>1</v>
      </c>
      <c r="D4416" s="12">
        <v>1</v>
      </c>
      <c r="E4416" s="12">
        <f>COUNTA(E4417:E4417)</f>
        <v>0</v>
      </c>
      <c r="F4416" s="13">
        <f>SUBTOTAL(4,F4417:F4417)</f>
        <v>46.09</v>
      </c>
      <c r="G4416" s="13"/>
      <c r="H4416" s="13"/>
      <c r="I4416" s="13"/>
      <c r="J4416" s="13"/>
      <c r="K4416" s="13">
        <f>SUBTOTAL(4,K4417:K4417)</f>
        <v>0</v>
      </c>
      <c r="L4416" s="13"/>
      <c r="M4416" s="15"/>
    </row>
    <row r="4417" spans="1:13" outlineLevel="2" x14ac:dyDescent="0.3">
      <c r="A4417" s="10" t="s">
        <v>4215</v>
      </c>
      <c r="B4417" s="11">
        <v>2.0420031118060384</v>
      </c>
      <c r="C4417" s="12" t="s">
        <v>4216</v>
      </c>
      <c r="D4417" s="17" t="s">
        <v>4216</v>
      </c>
      <c r="E4417" s="12"/>
      <c r="F4417" s="13">
        <v>46.09</v>
      </c>
      <c r="G4417" s="13">
        <v>694.37</v>
      </c>
      <c r="H4417" s="13">
        <v>1386.72</v>
      </c>
      <c r="I4417" s="13">
        <v>2</v>
      </c>
      <c r="J4417" s="13">
        <v>-0.03</v>
      </c>
      <c r="K4417" s="13">
        <v>0</v>
      </c>
      <c r="L4417" s="13">
        <v>1.4999999999999999E-4</v>
      </c>
      <c r="M4417" s="15" t="s">
        <v>6206</v>
      </c>
    </row>
    <row r="4418" spans="1:13" outlineLevel="2" x14ac:dyDescent="0.3">
      <c r="A4418" s="10" t="s">
        <v>1413</v>
      </c>
      <c r="B4418" s="11">
        <f>SUBTOTAL(4,B4419:B4442)</f>
        <v>2.2121798338098788</v>
      </c>
      <c r="C4418" s="12">
        <f>COUNTA(C4419:C4442)</f>
        <v>24</v>
      </c>
      <c r="D4418" s="12">
        <v>8</v>
      </c>
      <c r="E4418" s="12">
        <f>COUNTA(E4419:E4442)</f>
        <v>1</v>
      </c>
      <c r="F4418" s="13">
        <f>SUBTOTAL(4,F4419:F4442)</f>
        <v>50.99</v>
      </c>
      <c r="G4418" s="13"/>
      <c r="H4418" s="13"/>
      <c r="I4418" s="13"/>
      <c r="J4418" s="13"/>
      <c r="K4418" s="13">
        <f>SUBTOTAL(4,K4419:K4442)</f>
        <v>1</v>
      </c>
      <c r="L4418" s="13"/>
      <c r="M4418" s="15"/>
    </row>
    <row r="4419" spans="1:13" outlineLevel="2" x14ac:dyDescent="0.3">
      <c r="A4419" s="10" t="s">
        <v>1413</v>
      </c>
      <c r="B4419" s="11">
        <v>1.2740504074082557</v>
      </c>
      <c r="C4419" s="12" t="s">
        <v>1415</v>
      </c>
      <c r="D4419" s="17" t="s">
        <v>1415</v>
      </c>
      <c r="E4419" s="12"/>
      <c r="F4419" s="13">
        <v>41.46</v>
      </c>
      <c r="G4419" s="13">
        <v>724.41</v>
      </c>
      <c r="H4419" s="13">
        <v>1446.81</v>
      </c>
      <c r="I4419" s="13">
        <v>2</v>
      </c>
      <c r="J4419" s="13">
        <v>0</v>
      </c>
      <c r="K4419" s="13">
        <v>0</v>
      </c>
      <c r="L4419" s="13">
        <v>3.2000000000000002E-3</v>
      </c>
      <c r="M4419" s="15" t="s">
        <v>6208</v>
      </c>
    </row>
    <row r="4420" spans="1:13" outlineLevel="2" x14ac:dyDescent="0.3">
      <c r="A4420" s="10" t="s">
        <v>1413</v>
      </c>
      <c r="B4420" s="11">
        <v>1.5433319957103768</v>
      </c>
      <c r="C4420" s="12" t="s">
        <v>2864</v>
      </c>
      <c r="D4420" s="12" t="s">
        <v>2864</v>
      </c>
      <c r="E4420" s="12"/>
      <c r="F4420" s="13">
        <v>23.13</v>
      </c>
      <c r="G4420" s="13">
        <v>512.28</v>
      </c>
      <c r="H4420" s="13">
        <v>1022.55</v>
      </c>
      <c r="I4420" s="13">
        <v>2</v>
      </c>
      <c r="J4420" s="13">
        <v>-0.01</v>
      </c>
      <c r="K4420" s="13">
        <v>0</v>
      </c>
      <c r="L4420" s="13">
        <v>0.16</v>
      </c>
      <c r="M4420" s="15" t="s">
        <v>6205</v>
      </c>
    </row>
    <row r="4421" spans="1:13" outlineLevel="2" x14ac:dyDescent="0.3">
      <c r="A4421" s="10" t="s">
        <v>1413</v>
      </c>
      <c r="B4421" s="11">
        <v>1.0052274236868073</v>
      </c>
      <c r="C4421" s="12" t="s">
        <v>5044</v>
      </c>
      <c r="D4421" s="12" t="s">
        <v>5044</v>
      </c>
      <c r="E4421" s="12"/>
      <c r="F4421" s="13">
        <v>45.14</v>
      </c>
      <c r="G4421" s="13">
        <v>798.45</v>
      </c>
      <c r="H4421" s="13">
        <v>1594.88</v>
      </c>
      <c r="I4421" s="13">
        <v>2</v>
      </c>
      <c r="J4421" s="13">
        <v>-0.01</v>
      </c>
      <c r="K4421" s="13">
        <v>0</v>
      </c>
      <c r="L4421" s="13">
        <v>2.9E-4</v>
      </c>
      <c r="M4421" s="15" t="s">
        <v>6207</v>
      </c>
    </row>
    <row r="4422" spans="1:13" outlineLevel="2" x14ac:dyDescent="0.3">
      <c r="A4422" s="10" t="s">
        <v>1413</v>
      </c>
      <c r="B4422" s="11">
        <v>1.4048141027023417</v>
      </c>
      <c r="C4422" s="12" t="s">
        <v>5044</v>
      </c>
      <c r="D4422" s="12" t="s">
        <v>5044</v>
      </c>
      <c r="E4422" s="12"/>
      <c r="F4422" s="13">
        <v>32.799999999999997</v>
      </c>
      <c r="G4422" s="13">
        <v>532.64</v>
      </c>
      <c r="H4422" s="13">
        <v>1594.88</v>
      </c>
      <c r="I4422" s="13">
        <v>3</v>
      </c>
      <c r="J4422" s="13">
        <v>-0.01</v>
      </c>
      <c r="K4422" s="13">
        <v>0</v>
      </c>
      <c r="L4422" s="13">
        <v>5.0000000000000001E-3</v>
      </c>
      <c r="M4422" s="15" t="s">
        <v>6207</v>
      </c>
    </row>
    <row r="4423" spans="1:13" outlineLevel="2" x14ac:dyDescent="0.3">
      <c r="A4423" s="10" t="s">
        <v>1413</v>
      </c>
      <c r="B4423" s="11">
        <v>1.2720378721394758</v>
      </c>
      <c r="C4423" s="12" t="s">
        <v>2863</v>
      </c>
      <c r="D4423" s="12" t="s">
        <v>2863</v>
      </c>
      <c r="E4423" s="12"/>
      <c r="F4423" s="13">
        <v>36.69</v>
      </c>
      <c r="G4423" s="13">
        <v>509.8</v>
      </c>
      <c r="H4423" s="13">
        <v>1017.58</v>
      </c>
      <c r="I4423" s="13">
        <v>2</v>
      </c>
      <c r="J4423" s="13">
        <v>-0.01</v>
      </c>
      <c r="K4423" s="13">
        <v>0</v>
      </c>
      <c r="L4423" s="13">
        <v>2.3E-3</v>
      </c>
      <c r="M4423" s="15" t="s">
        <v>6205</v>
      </c>
    </row>
    <row r="4424" spans="1:13" outlineLevel="2" x14ac:dyDescent="0.3">
      <c r="A4424" s="10" t="s">
        <v>1413</v>
      </c>
      <c r="B4424" s="11">
        <v>1.0993676989039551</v>
      </c>
      <c r="C4424" s="12" t="s">
        <v>3845</v>
      </c>
      <c r="D4424" s="17" t="s">
        <v>3845</v>
      </c>
      <c r="E4424" s="12"/>
      <c r="F4424" s="13">
        <v>32.049999999999997</v>
      </c>
      <c r="G4424" s="13">
        <v>521.03</v>
      </c>
      <c r="H4424" s="13">
        <v>2080.0700000000002</v>
      </c>
      <c r="I4424" s="13">
        <v>4</v>
      </c>
      <c r="J4424" s="13">
        <v>-0.01</v>
      </c>
      <c r="K4424" s="13">
        <v>0</v>
      </c>
      <c r="L4424" s="13">
        <v>1.9E-3</v>
      </c>
      <c r="M4424" s="15" t="s">
        <v>6206</v>
      </c>
    </row>
    <row r="4425" spans="1:13" outlineLevel="2" x14ac:dyDescent="0.3">
      <c r="A4425" s="10" t="s">
        <v>1413</v>
      </c>
      <c r="B4425" s="11">
        <v>1.2972254140847954</v>
      </c>
      <c r="C4425" s="12" t="s">
        <v>5045</v>
      </c>
      <c r="D4425" s="12" t="s">
        <v>5045</v>
      </c>
      <c r="E4425" s="12"/>
      <c r="F4425" s="13">
        <v>39.56</v>
      </c>
      <c r="G4425" s="13">
        <v>591.30999999999995</v>
      </c>
      <c r="H4425" s="13">
        <v>1770.9</v>
      </c>
      <c r="I4425" s="13">
        <v>3</v>
      </c>
      <c r="J4425" s="13">
        <v>-0.02</v>
      </c>
      <c r="K4425" s="13">
        <v>0</v>
      </c>
      <c r="L4425" s="13">
        <v>4.6999999999999999E-4</v>
      </c>
      <c r="M4425" s="15" t="s">
        <v>6207</v>
      </c>
    </row>
    <row r="4426" spans="1:13" outlineLevel="2" x14ac:dyDescent="0.3">
      <c r="A4426" s="10" t="s">
        <v>1413</v>
      </c>
      <c r="B4426" s="11">
        <v>1.3728719383098911</v>
      </c>
      <c r="C4426" s="12" t="s">
        <v>5770</v>
      </c>
      <c r="D4426" s="12" t="s">
        <v>5770</v>
      </c>
      <c r="E4426" s="12"/>
      <c r="F4426" s="13">
        <v>49.31</v>
      </c>
      <c r="G4426" s="13">
        <v>756.94</v>
      </c>
      <c r="H4426" s="13">
        <v>1511.86</v>
      </c>
      <c r="I4426" s="13">
        <v>2</v>
      </c>
      <c r="J4426" s="13">
        <v>0</v>
      </c>
      <c r="K4426" s="13">
        <v>0</v>
      </c>
      <c r="L4426" s="14">
        <v>4.8000000000000001E-5</v>
      </c>
      <c r="M4426" s="15" t="s">
        <v>6208</v>
      </c>
    </row>
    <row r="4427" spans="1:13" outlineLevel="2" x14ac:dyDescent="0.3">
      <c r="A4427" s="10" t="s">
        <v>1413</v>
      </c>
      <c r="B4427" s="11">
        <v>1.9109531708581935</v>
      </c>
      <c r="C4427" s="12" t="s">
        <v>3846</v>
      </c>
      <c r="D4427" s="17" t="s">
        <v>3846</v>
      </c>
      <c r="E4427" s="12"/>
      <c r="F4427" s="13">
        <v>23.38</v>
      </c>
      <c r="G4427" s="13">
        <v>589.08000000000004</v>
      </c>
      <c r="H4427" s="13">
        <v>2352.2800000000002</v>
      </c>
      <c r="I4427" s="13">
        <v>4</v>
      </c>
      <c r="J4427" s="13">
        <v>0</v>
      </c>
      <c r="K4427" s="13">
        <v>1</v>
      </c>
      <c r="L4427" s="13">
        <v>1.0999999999999999E-2</v>
      </c>
      <c r="M4427" s="15" t="s">
        <v>6206</v>
      </c>
    </row>
    <row r="4428" spans="1:13" outlineLevel="2" x14ac:dyDescent="0.3">
      <c r="A4428" s="10" t="s">
        <v>1413</v>
      </c>
      <c r="B4428" s="11">
        <v>1.1320239682787863</v>
      </c>
      <c r="C4428" s="12" t="s">
        <v>3844</v>
      </c>
      <c r="D4428" s="12" t="s">
        <v>3844</v>
      </c>
      <c r="E4428" s="12"/>
      <c r="F4428" s="13">
        <v>31.26</v>
      </c>
      <c r="G4428" s="13">
        <v>730.38</v>
      </c>
      <c r="H4428" s="13">
        <v>1458.74</v>
      </c>
      <c r="I4428" s="13">
        <v>2</v>
      </c>
      <c r="J4428" s="13">
        <v>-0.01</v>
      </c>
      <c r="K4428" s="13">
        <v>0</v>
      </c>
      <c r="L4428" s="13">
        <v>1.1999999999999999E-3</v>
      </c>
      <c r="M4428" s="15" t="s">
        <v>6206</v>
      </c>
    </row>
    <row r="4429" spans="1:13" outlineLevel="2" x14ac:dyDescent="0.3">
      <c r="A4429" s="10" t="s">
        <v>1413</v>
      </c>
      <c r="B4429" s="11">
        <v>1.1804089298506077</v>
      </c>
      <c r="C4429" s="12" t="s">
        <v>1414</v>
      </c>
      <c r="D4429" s="12" t="s">
        <v>1414</v>
      </c>
      <c r="E4429" s="12"/>
      <c r="F4429" s="13">
        <v>44.74</v>
      </c>
      <c r="G4429" s="13">
        <v>690.84</v>
      </c>
      <c r="H4429" s="13">
        <v>1379.66</v>
      </c>
      <c r="I4429" s="13">
        <v>2</v>
      </c>
      <c r="J4429" s="13">
        <v>0</v>
      </c>
      <c r="K4429" s="13">
        <v>0</v>
      </c>
      <c r="L4429" s="13">
        <v>2.9E-4</v>
      </c>
      <c r="M4429" s="15" t="s">
        <v>6208</v>
      </c>
    </row>
    <row r="4430" spans="1:13" outlineLevel="2" x14ac:dyDescent="0.3">
      <c r="A4430" s="10" t="s">
        <v>1413</v>
      </c>
      <c r="B4430" s="16">
        <v>1.2135063214869319</v>
      </c>
      <c r="C4430" s="12" t="s">
        <v>6427</v>
      </c>
      <c r="D4430" s="17" t="s">
        <v>6427</v>
      </c>
      <c r="E4430" s="12"/>
      <c r="F4430" s="13">
        <v>27.87</v>
      </c>
      <c r="G4430" s="13">
        <v>728.07</v>
      </c>
      <c r="H4430" s="13">
        <v>2181.19</v>
      </c>
      <c r="I4430" s="13">
        <v>3</v>
      </c>
      <c r="J4430" s="13">
        <v>0.01</v>
      </c>
      <c r="K4430" s="13">
        <v>1</v>
      </c>
      <c r="L4430" s="13">
        <v>2.3999999999999998E-3</v>
      </c>
      <c r="M4430" s="15" t="s">
        <v>6217</v>
      </c>
    </row>
    <row r="4431" spans="1:13" outlineLevel="2" x14ac:dyDescent="0.3">
      <c r="A4431" s="10" t="s">
        <v>1413</v>
      </c>
      <c r="B4431" s="16">
        <v>1.5070947930551162</v>
      </c>
      <c r="C4431" s="12" t="s">
        <v>2864</v>
      </c>
      <c r="D4431" s="12" t="s">
        <v>2864</v>
      </c>
      <c r="E4431" s="12"/>
      <c r="F4431" s="13">
        <v>32.53</v>
      </c>
      <c r="G4431" s="13">
        <v>512.28</v>
      </c>
      <c r="H4431" s="13">
        <v>1022.54</v>
      </c>
      <c r="I4431" s="13">
        <v>2</v>
      </c>
      <c r="J4431" s="13">
        <v>-0.01</v>
      </c>
      <c r="K4431" s="13">
        <v>0</v>
      </c>
      <c r="L4431" s="13">
        <v>9.4000000000000004E-3</v>
      </c>
      <c r="M4431" s="15" t="s">
        <v>6218</v>
      </c>
    </row>
    <row r="4432" spans="1:13" outlineLevel="2" x14ac:dyDescent="0.3">
      <c r="A4432" s="10" t="s">
        <v>1413</v>
      </c>
      <c r="B4432" s="16">
        <v>1.6540541403666571</v>
      </c>
      <c r="C4432" s="12" t="s">
        <v>6428</v>
      </c>
      <c r="D4432" s="17" t="s">
        <v>6428</v>
      </c>
      <c r="E4432" s="12"/>
      <c r="F4432" s="13">
        <v>27.68</v>
      </c>
      <c r="G4432" s="13">
        <v>544.29</v>
      </c>
      <c r="H4432" s="13">
        <v>1086.56</v>
      </c>
      <c r="I4432" s="13">
        <v>2</v>
      </c>
      <c r="J4432" s="13">
        <v>0</v>
      </c>
      <c r="K4432" s="13">
        <v>0</v>
      </c>
      <c r="L4432" s="13">
        <v>9.6000000000000002E-2</v>
      </c>
      <c r="M4432" s="15" t="s">
        <v>6219</v>
      </c>
    </row>
    <row r="4433" spans="1:13" outlineLevel="2" x14ac:dyDescent="0.3">
      <c r="A4433" s="10" t="s">
        <v>1413</v>
      </c>
      <c r="B4433" s="16">
        <v>1.7757744820834538</v>
      </c>
      <c r="C4433" s="12" t="s">
        <v>5044</v>
      </c>
      <c r="D4433" s="12" t="s">
        <v>5044</v>
      </c>
      <c r="E4433" s="12"/>
      <c r="F4433" s="13">
        <v>28.44</v>
      </c>
      <c r="G4433" s="13">
        <v>532.63</v>
      </c>
      <c r="H4433" s="13">
        <v>1594.87</v>
      </c>
      <c r="I4433" s="13">
        <v>3</v>
      </c>
      <c r="J4433" s="13">
        <v>-0.02</v>
      </c>
      <c r="K4433" s="13">
        <v>0</v>
      </c>
      <c r="L4433" s="13">
        <v>9.2999999999999992E-3</v>
      </c>
      <c r="M4433" s="15" t="s">
        <v>6220</v>
      </c>
    </row>
    <row r="4434" spans="1:13" outlineLevel="2" x14ac:dyDescent="0.3">
      <c r="A4434" s="10" t="s">
        <v>1413</v>
      </c>
      <c r="B4434" s="16">
        <v>1.1429277693802866</v>
      </c>
      <c r="C4434" s="12" t="s">
        <v>2863</v>
      </c>
      <c r="D4434" s="12" t="s">
        <v>2863</v>
      </c>
      <c r="E4434" s="12"/>
      <c r="F4434" s="13">
        <v>39.909999999999997</v>
      </c>
      <c r="G4434" s="13">
        <v>509.8</v>
      </c>
      <c r="H4434" s="13">
        <v>1017.59</v>
      </c>
      <c r="I4434" s="13">
        <v>2</v>
      </c>
      <c r="J4434" s="13">
        <v>-0.01</v>
      </c>
      <c r="K4434" s="13">
        <v>0</v>
      </c>
      <c r="L4434" s="13">
        <v>5.4999999999999997E-3</v>
      </c>
      <c r="M4434" s="15" t="s">
        <v>6218</v>
      </c>
    </row>
    <row r="4435" spans="1:13" outlineLevel="2" x14ac:dyDescent="0.3">
      <c r="A4435" s="10" t="s">
        <v>1413</v>
      </c>
      <c r="B4435" s="16">
        <v>1.7565577085233779</v>
      </c>
      <c r="C4435" s="12" t="s">
        <v>6430</v>
      </c>
      <c r="D4435" s="17" t="s">
        <v>6430</v>
      </c>
      <c r="E4435" s="12"/>
      <c r="F4435" s="13">
        <v>26.45</v>
      </c>
      <c r="G4435" s="13">
        <v>772.02</v>
      </c>
      <c r="H4435" s="13">
        <v>2313.04</v>
      </c>
      <c r="I4435" s="13">
        <v>3</v>
      </c>
      <c r="J4435" s="13">
        <v>-0.01</v>
      </c>
      <c r="K4435" s="13">
        <v>0</v>
      </c>
      <c r="L4435" s="13">
        <v>4.8999999999999998E-3</v>
      </c>
      <c r="M4435" s="15" t="s">
        <v>6218</v>
      </c>
    </row>
    <row r="4436" spans="1:13" outlineLevel="2" x14ac:dyDescent="0.3">
      <c r="A4436" s="10" t="s">
        <v>1413</v>
      </c>
      <c r="B4436" s="16">
        <v>1.3063324087904713</v>
      </c>
      <c r="C4436" s="12" t="s">
        <v>5045</v>
      </c>
      <c r="D4436" s="12" t="s">
        <v>5045</v>
      </c>
      <c r="E4436" s="12"/>
      <c r="F4436" s="13">
        <v>50.99</v>
      </c>
      <c r="G4436" s="13">
        <v>886.46</v>
      </c>
      <c r="H4436" s="13">
        <v>1770.91</v>
      </c>
      <c r="I4436" s="13">
        <v>2</v>
      </c>
      <c r="J4436" s="13">
        <v>-0.01</v>
      </c>
      <c r="K4436" s="13">
        <v>0</v>
      </c>
      <c r="L4436" s="14">
        <v>1.7E-5</v>
      </c>
      <c r="M4436" s="15" t="s">
        <v>6220</v>
      </c>
    </row>
    <row r="4437" spans="1:13" outlineLevel="2" x14ac:dyDescent="0.3">
      <c r="A4437" s="10" t="s">
        <v>1413</v>
      </c>
      <c r="B4437" s="16">
        <v>1.6747949157504398</v>
      </c>
      <c r="C4437" s="12" t="s">
        <v>6431</v>
      </c>
      <c r="D4437" s="17" t="s">
        <v>6431</v>
      </c>
      <c r="E4437" s="12" t="s">
        <v>1</v>
      </c>
      <c r="F4437" s="13">
        <v>24.53</v>
      </c>
      <c r="G4437" s="13">
        <v>625.08000000000004</v>
      </c>
      <c r="H4437" s="13">
        <v>2496.3000000000002</v>
      </c>
      <c r="I4437" s="13">
        <v>4</v>
      </c>
      <c r="J4437" s="13">
        <v>-0.02</v>
      </c>
      <c r="K4437" s="13">
        <v>0</v>
      </c>
      <c r="L4437" s="13">
        <v>8.3000000000000001E-3</v>
      </c>
      <c r="M4437" s="15" t="s">
        <v>6218</v>
      </c>
    </row>
    <row r="4438" spans="1:13" outlineLevel="2" x14ac:dyDescent="0.3">
      <c r="A4438" s="10" t="s">
        <v>1413</v>
      </c>
      <c r="B4438" s="16">
        <v>2.2121798338098788</v>
      </c>
      <c r="C4438" s="12" t="s">
        <v>5770</v>
      </c>
      <c r="D4438" s="12" t="s">
        <v>5770</v>
      </c>
      <c r="E4438" s="12"/>
      <c r="F4438" s="13">
        <v>43.75</v>
      </c>
      <c r="G4438" s="13">
        <v>756.93</v>
      </c>
      <c r="H4438" s="13">
        <v>1511.85</v>
      </c>
      <c r="I4438" s="13">
        <v>2</v>
      </c>
      <c r="J4438" s="13">
        <v>-0.01</v>
      </c>
      <c r="K4438" s="13">
        <v>0</v>
      </c>
      <c r="L4438" s="13">
        <v>1.7000000000000001E-4</v>
      </c>
      <c r="M4438" s="15" t="s">
        <v>6216</v>
      </c>
    </row>
    <row r="4439" spans="1:13" outlineLevel="2" x14ac:dyDescent="0.3">
      <c r="A4439" s="10" t="s">
        <v>1413</v>
      </c>
      <c r="B4439" s="16">
        <v>1.254382159620494</v>
      </c>
      <c r="C4439" s="12" t="s">
        <v>5770</v>
      </c>
      <c r="D4439" s="12" t="s">
        <v>5770</v>
      </c>
      <c r="E4439" s="12"/>
      <c r="F4439" s="13">
        <v>28.07</v>
      </c>
      <c r="G4439" s="13">
        <v>504.95</v>
      </c>
      <c r="H4439" s="13">
        <v>1511.84</v>
      </c>
      <c r="I4439" s="13">
        <v>3</v>
      </c>
      <c r="J4439" s="13">
        <v>-0.02</v>
      </c>
      <c r="K4439" s="13">
        <v>0</v>
      </c>
      <c r="L4439" s="13">
        <v>5.5999999999999999E-3</v>
      </c>
      <c r="M4439" s="15" t="s">
        <v>6216</v>
      </c>
    </row>
    <row r="4440" spans="1:13" outlineLevel="2" x14ac:dyDescent="0.3">
      <c r="A4440" s="10" t="s">
        <v>1413</v>
      </c>
      <c r="B4440" s="16">
        <v>1.4394623743637904</v>
      </c>
      <c r="C4440" s="12" t="s">
        <v>3844</v>
      </c>
      <c r="D4440" s="12" t="s">
        <v>3844</v>
      </c>
      <c r="E4440" s="12"/>
      <c r="F4440" s="13">
        <v>45.23</v>
      </c>
      <c r="G4440" s="13">
        <v>730.38</v>
      </c>
      <c r="H4440" s="13">
        <v>1458.74</v>
      </c>
      <c r="I4440" s="13">
        <v>2</v>
      </c>
      <c r="J4440" s="13">
        <v>-0.01</v>
      </c>
      <c r="K4440" s="13">
        <v>0</v>
      </c>
      <c r="L4440" s="13">
        <v>1E-4</v>
      </c>
      <c r="M4440" s="15" t="s">
        <v>6219</v>
      </c>
    </row>
    <row r="4441" spans="1:13" outlineLevel="1" x14ac:dyDescent="0.3">
      <c r="A4441" s="10" t="s">
        <v>1413</v>
      </c>
      <c r="B4441" s="16">
        <v>0.87032268055073947</v>
      </c>
      <c r="C4441" s="12" t="s">
        <v>6429</v>
      </c>
      <c r="D4441" s="17" t="s">
        <v>6429</v>
      </c>
      <c r="E4441" s="12"/>
      <c r="F4441" s="13">
        <v>26.94</v>
      </c>
      <c r="G4441" s="13">
        <v>824.4</v>
      </c>
      <c r="H4441" s="13">
        <v>2470.1799999999998</v>
      </c>
      <c r="I4441" s="13">
        <v>3</v>
      </c>
      <c r="J4441" s="13">
        <v>1.02</v>
      </c>
      <c r="K4441" s="13">
        <v>1</v>
      </c>
      <c r="L4441" s="13">
        <v>3.0000000000000001E-3</v>
      </c>
      <c r="M4441" s="15" t="s">
        <v>6218</v>
      </c>
    </row>
    <row r="4442" spans="1:13" outlineLevel="2" x14ac:dyDescent="0.3">
      <c r="A4442" s="10" t="s">
        <v>1413</v>
      </c>
      <c r="B4442" s="16">
        <v>1.3806926286872796</v>
      </c>
      <c r="C4442" s="12" t="s">
        <v>1414</v>
      </c>
      <c r="D4442" s="12" t="s">
        <v>1414</v>
      </c>
      <c r="E4442" s="12"/>
      <c r="F4442" s="13">
        <v>44.42</v>
      </c>
      <c r="G4442" s="13">
        <v>690.84</v>
      </c>
      <c r="H4442" s="13">
        <v>1379.66</v>
      </c>
      <c r="I4442" s="13">
        <v>2</v>
      </c>
      <c r="J4442" s="13">
        <v>0</v>
      </c>
      <c r="K4442" s="13">
        <v>0</v>
      </c>
      <c r="L4442" s="13">
        <v>2.5999999999999998E-4</v>
      </c>
      <c r="M4442" s="15" t="s">
        <v>6216</v>
      </c>
    </row>
    <row r="4443" spans="1:13" outlineLevel="1" x14ac:dyDescent="0.3">
      <c r="A4443" s="10" t="s">
        <v>4264</v>
      </c>
      <c r="B4443" s="11">
        <f>SUBTOTAL(4,B4444:B4444)</f>
        <v>2.0446987451703584E-2</v>
      </c>
      <c r="C4443" s="12">
        <f>COUNTA(C4444:C4444)</f>
        <v>1</v>
      </c>
      <c r="D4443" s="12">
        <v>1</v>
      </c>
      <c r="E4443" s="12">
        <f>COUNTA(E4444:E4444)</f>
        <v>0</v>
      </c>
      <c r="F4443" s="13">
        <f>SUBTOTAL(4,F4444:F4444)</f>
        <v>35.270000000000003</v>
      </c>
      <c r="G4443" s="13"/>
      <c r="H4443" s="13"/>
      <c r="I4443" s="13"/>
      <c r="J4443" s="13"/>
      <c r="K4443" s="13">
        <f>SUBTOTAL(4,K4444:K4444)</f>
        <v>0</v>
      </c>
      <c r="L4443" s="13"/>
      <c r="M4443" s="15"/>
    </row>
    <row r="4444" spans="1:13" outlineLevel="2" x14ac:dyDescent="0.3">
      <c r="A4444" s="10" t="s">
        <v>4264</v>
      </c>
      <c r="B4444" s="11">
        <v>2.0446987451703584E-2</v>
      </c>
      <c r="C4444" s="12" t="s">
        <v>4265</v>
      </c>
      <c r="D4444" s="17" t="s">
        <v>4265</v>
      </c>
      <c r="E4444" s="12"/>
      <c r="F4444" s="13">
        <v>35.270000000000003</v>
      </c>
      <c r="G4444" s="13">
        <v>715.39</v>
      </c>
      <c r="H4444" s="13">
        <v>2143.16</v>
      </c>
      <c r="I4444" s="13">
        <v>3</v>
      </c>
      <c r="J4444" s="13">
        <v>0.03</v>
      </c>
      <c r="K4444" s="13">
        <v>0</v>
      </c>
      <c r="L4444" s="13">
        <v>6.6E-4</v>
      </c>
      <c r="M4444" s="15" t="s">
        <v>6206</v>
      </c>
    </row>
    <row r="4445" spans="1:13" outlineLevel="2" x14ac:dyDescent="0.3">
      <c r="A4445" s="10" t="s">
        <v>4335</v>
      </c>
      <c r="B4445" s="11">
        <f>SUBTOTAL(4,B4446:B4449)</f>
        <v>3.5425946334213014</v>
      </c>
      <c r="C4445" s="12">
        <f>COUNTA(C4446:C4449)</f>
        <v>4</v>
      </c>
      <c r="D4445" s="12">
        <v>2</v>
      </c>
      <c r="E4445" s="12">
        <f>COUNTA(E4446:E4449)</f>
        <v>0</v>
      </c>
      <c r="F4445" s="13">
        <f>SUBTOTAL(4,F4446:F4449)</f>
        <v>76.64</v>
      </c>
      <c r="G4445" s="13"/>
      <c r="H4445" s="13"/>
      <c r="I4445" s="13"/>
      <c r="J4445" s="13"/>
      <c r="K4445" s="13">
        <f>SUBTOTAL(4,K4446:K4449)</f>
        <v>0</v>
      </c>
      <c r="L4445" s="13"/>
      <c r="M4445" s="15"/>
    </row>
    <row r="4446" spans="1:13" outlineLevel="2" x14ac:dyDescent="0.3">
      <c r="A4446" s="10" t="s">
        <v>4335</v>
      </c>
      <c r="B4446" s="11">
        <v>1.6992225027154382</v>
      </c>
      <c r="C4446" s="12" t="s">
        <v>4336</v>
      </c>
      <c r="D4446" s="17" t="s">
        <v>4336</v>
      </c>
      <c r="E4446" s="12"/>
      <c r="F4446" s="13">
        <v>24.56</v>
      </c>
      <c r="G4446" s="13">
        <v>624.38</v>
      </c>
      <c r="H4446" s="13">
        <v>1246.74</v>
      </c>
      <c r="I4446" s="13">
        <v>2</v>
      </c>
      <c r="J4446" s="13">
        <v>-0.01</v>
      </c>
      <c r="K4446" s="13">
        <v>0</v>
      </c>
      <c r="L4446" s="13">
        <v>9.9000000000000008E-3</v>
      </c>
      <c r="M4446" s="15" t="s">
        <v>6206</v>
      </c>
    </row>
    <row r="4447" spans="1:13" outlineLevel="2" x14ac:dyDescent="0.3">
      <c r="A4447" s="10" t="s">
        <v>4335</v>
      </c>
      <c r="B4447" s="11">
        <v>2.2227904693337641</v>
      </c>
      <c r="C4447" s="12" t="s">
        <v>5216</v>
      </c>
      <c r="D4447" s="12" t="s">
        <v>5216</v>
      </c>
      <c r="E4447" s="12"/>
      <c r="F4447" s="13">
        <v>54.7</v>
      </c>
      <c r="G4447" s="13">
        <v>640.02</v>
      </c>
      <c r="H4447" s="13">
        <v>1917.02</v>
      </c>
      <c r="I4447" s="13">
        <v>3</v>
      </c>
      <c r="J4447" s="13">
        <v>-0.03</v>
      </c>
      <c r="K4447" s="13">
        <v>0</v>
      </c>
      <c r="L4447" s="13">
        <v>4.8000000000000001E-4</v>
      </c>
      <c r="M4447" s="15" t="s">
        <v>6207</v>
      </c>
    </row>
    <row r="4448" spans="1:13" outlineLevel="1" x14ac:dyDescent="0.3">
      <c r="A4448" s="10" t="s">
        <v>4335</v>
      </c>
      <c r="B4448" s="16">
        <v>1.6533369662075823</v>
      </c>
      <c r="C4448" s="12" t="s">
        <v>6784</v>
      </c>
      <c r="D4448" s="17" t="s">
        <v>6784</v>
      </c>
      <c r="E4448" s="12"/>
      <c r="F4448" s="13">
        <v>26.75</v>
      </c>
      <c r="G4448" s="13">
        <v>661.69</v>
      </c>
      <c r="H4448" s="13">
        <v>1982.06</v>
      </c>
      <c r="I4448" s="13">
        <v>3</v>
      </c>
      <c r="J4448" s="13">
        <v>-0.03</v>
      </c>
      <c r="K4448" s="13">
        <v>0</v>
      </c>
      <c r="L4448" s="13">
        <v>3.0999999999999999E-3</v>
      </c>
      <c r="M4448" s="15" t="s">
        <v>6220</v>
      </c>
    </row>
    <row r="4449" spans="1:13" outlineLevel="2" x14ac:dyDescent="0.3">
      <c r="A4449" s="10" t="s">
        <v>4335</v>
      </c>
      <c r="B4449" s="16">
        <v>3.5425946334213014</v>
      </c>
      <c r="C4449" s="12" t="s">
        <v>5216</v>
      </c>
      <c r="D4449" s="12" t="s">
        <v>5216</v>
      </c>
      <c r="E4449" s="12"/>
      <c r="F4449" s="13">
        <v>76.64</v>
      </c>
      <c r="G4449" s="13">
        <v>640.35</v>
      </c>
      <c r="H4449" s="13">
        <v>1918.03</v>
      </c>
      <c r="I4449" s="13">
        <v>3</v>
      </c>
      <c r="J4449" s="13">
        <v>0.98</v>
      </c>
      <c r="K4449" s="13">
        <v>0</v>
      </c>
      <c r="L4449" s="14">
        <v>2.0999999999999998E-6</v>
      </c>
      <c r="M4449" s="15" t="s">
        <v>6220</v>
      </c>
    </row>
    <row r="4450" spans="1:13" outlineLevel="2" x14ac:dyDescent="0.3">
      <c r="A4450" s="10" t="s">
        <v>931</v>
      </c>
      <c r="B4450" s="11">
        <f>SUBTOTAL(4,B4451:B4478)</f>
        <v>1.5414088693583552</v>
      </c>
      <c r="C4450" s="12">
        <f>COUNTA(C4451:C4478)</f>
        <v>28</v>
      </c>
      <c r="D4450" s="12">
        <v>4</v>
      </c>
      <c r="E4450" s="12">
        <f>COUNTA(E4451:E4478)</f>
        <v>3</v>
      </c>
      <c r="F4450" s="13">
        <f>SUBTOTAL(4,F4451:F4478)</f>
        <v>100.51</v>
      </c>
      <c r="G4450" s="13"/>
      <c r="H4450" s="13"/>
      <c r="I4450" s="13"/>
      <c r="J4450" s="13"/>
      <c r="K4450" s="13">
        <f>SUBTOTAL(4,K4451:K4478)</f>
        <v>2</v>
      </c>
      <c r="L4450" s="14"/>
      <c r="M4450" s="15"/>
    </row>
    <row r="4451" spans="1:13" outlineLevel="2" x14ac:dyDescent="0.3">
      <c r="A4451" s="10" t="s">
        <v>931</v>
      </c>
      <c r="B4451" s="11">
        <v>1.1619308105867423</v>
      </c>
      <c r="C4451" s="12" t="s">
        <v>4935</v>
      </c>
      <c r="D4451" s="12" t="s">
        <v>4935</v>
      </c>
      <c r="E4451" s="12"/>
      <c r="F4451" s="13">
        <v>56.39</v>
      </c>
      <c r="G4451" s="13">
        <v>495.59</v>
      </c>
      <c r="H4451" s="13">
        <v>1483.75</v>
      </c>
      <c r="I4451" s="13">
        <v>3</v>
      </c>
      <c r="J4451" s="13">
        <v>-0.03</v>
      </c>
      <c r="K4451" s="13">
        <v>0</v>
      </c>
      <c r="L4451" s="14">
        <v>5.2000000000000002E-6</v>
      </c>
      <c r="M4451" s="15" t="s">
        <v>6207</v>
      </c>
    </row>
    <row r="4452" spans="1:13" outlineLevel="2" x14ac:dyDescent="0.3">
      <c r="A4452" s="10" t="s">
        <v>931</v>
      </c>
      <c r="B4452" s="11">
        <v>1.3293798084023478</v>
      </c>
      <c r="C4452" s="12" t="s">
        <v>2494</v>
      </c>
      <c r="D4452" s="12" t="s">
        <v>2494</v>
      </c>
      <c r="E4452" s="12" t="s">
        <v>1</v>
      </c>
      <c r="F4452" s="13">
        <v>72.5</v>
      </c>
      <c r="G4452" s="13">
        <v>840.69</v>
      </c>
      <c r="H4452" s="13">
        <v>3358.73</v>
      </c>
      <c r="I4452" s="13">
        <v>4</v>
      </c>
      <c r="J4452" s="13">
        <v>0</v>
      </c>
      <c r="K4452" s="13">
        <v>0</v>
      </c>
      <c r="L4452" s="14">
        <v>3.1E-7</v>
      </c>
      <c r="M4452" s="15" t="s">
        <v>6205</v>
      </c>
    </row>
    <row r="4453" spans="1:13" outlineLevel="2" x14ac:dyDescent="0.3">
      <c r="A4453" s="10" t="s">
        <v>931</v>
      </c>
      <c r="B4453" s="11">
        <v>1.0872555181179688</v>
      </c>
      <c r="C4453" s="12" t="s">
        <v>2494</v>
      </c>
      <c r="D4453" s="12" t="s">
        <v>2494</v>
      </c>
      <c r="E4453" s="12"/>
      <c r="F4453" s="13">
        <v>41.4</v>
      </c>
      <c r="G4453" s="13">
        <v>836.68</v>
      </c>
      <c r="H4453" s="13">
        <v>3342.71</v>
      </c>
      <c r="I4453" s="13">
        <v>4</v>
      </c>
      <c r="J4453" s="13">
        <v>-0.03</v>
      </c>
      <c r="K4453" s="13">
        <v>0</v>
      </c>
      <c r="L4453" s="13">
        <v>2.0000000000000001E-4</v>
      </c>
      <c r="M4453" s="15" t="s">
        <v>6207</v>
      </c>
    </row>
    <row r="4454" spans="1:13" outlineLevel="2" x14ac:dyDescent="0.3">
      <c r="A4454" s="10" t="s">
        <v>931</v>
      </c>
      <c r="B4454" s="11">
        <v>1.0276452601920787</v>
      </c>
      <c r="C4454" s="12" t="s">
        <v>2494</v>
      </c>
      <c r="D4454" s="12" t="s">
        <v>2494</v>
      </c>
      <c r="E4454" s="12" t="s">
        <v>1</v>
      </c>
      <c r="F4454" s="13">
        <v>31.62</v>
      </c>
      <c r="G4454" s="13">
        <v>1120.58</v>
      </c>
      <c r="H4454" s="13">
        <v>3358.73</v>
      </c>
      <c r="I4454" s="13">
        <v>3</v>
      </c>
      <c r="J4454" s="13">
        <v>0</v>
      </c>
      <c r="K4454" s="13">
        <v>0</v>
      </c>
      <c r="L4454" s="13">
        <v>1.1999999999999999E-3</v>
      </c>
      <c r="M4454" s="15" t="s">
        <v>6206</v>
      </c>
    </row>
    <row r="4455" spans="1:13" outlineLevel="2" x14ac:dyDescent="0.3">
      <c r="A4455" s="10" t="s">
        <v>931</v>
      </c>
      <c r="B4455" s="11">
        <v>1.3643321702537818</v>
      </c>
      <c r="C4455" s="12" t="s">
        <v>2494</v>
      </c>
      <c r="D4455" s="12" t="s">
        <v>2494</v>
      </c>
      <c r="E4455" s="12" t="s">
        <v>1</v>
      </c>
      <c r="F4455" s="13">
        <v>28.47</v>
      </c>
      <c r="G4455" s="13">
        <v>672.75</v>
      </c>
      <c r="H4455" s="13">
        <v>3358.73</v>
      </c>
      <c r="I4455" s="13">
        <v>5</v>
      </c>
      <c r="J4455" s="13">
        <v>-0.01</v>
      </c>
      <c r="K4455" s="13">
        <v>0</v>
      </c>
      <c r="L4455" s="13">
        <v>9.4000000000000004E-3</v>
      </c>
      <c r="M4455" s="15" t="s">
        <v>6205</v>
      </c>
    </row>
    <row r="4456" spans="1:13" outlineLevel="2" x14ac:dyDescent="0.3">
      <c r="A4456" s="10" t="s">
        <v>931</v>
      </c>
      <c r="B4456" s="11">
        <v>1.0666933759661934</v>
      </c>
      <c r="C4456" s="12" t="s">
        <v>3644</v>
      </c>
      <c r="D4456" s="12" t="s">
        <v>3644</v>
      </c>
      <c r="E4456" s="12"/>
      <c r="F4456" s="13">
        <v>55.92</v>
      </c>
      <c r="G4456" s="13">
        <v>652.4</v>
      </c>
      <c r="H4456" s="13">
        <v>1954.18</v>
      </c>
      <c r="I4456" s="13">
        <v>3</v>
      </c>
      <c r="J4456" s="13">
        <v>-0.01</v>
      </c>
      <c r="K4456" s="13">
        <v>2</v>
      </c>
      <c r="L4456" s="14">
        <v>5.6999999999999996E-6</v>
      </c>
      <c r="M4456" s="15" t="s">
        <v>6206</v>
      </c>
    </row>
    <row r="4457" spans="1:13" outlineLevel="2" x14ac:dyDescent="0.3">
      <c r="A4457" s="10" t="s">
        <v>931</v>
      </c>
      <c r="B4457" s="11">
        <v>0.94530708181086265</v>
      </c>
      <c r="C4457" s="12" t="s">
        <v>933</v>
      </c>
      <c r="D4457" s="12" t="s">
        <v>933</v>
      </c>
      <c r="E4457" s="12"/>
      <c r="F4457" s="13">
        <v>28.96</v>
      </c>
      <c r="G4457" s="13">
        <v>472.95</v>
      </c>
      <c r="H4457" s="13">
        <v>1415.82</v>
      </c>
      <c r="I4457" s="13">
        <v>3</v>
      </c>
      <c r="J4457" s="13">
        <v>0</v>
      </c>
      <c r="K4457" s="13">
        <v>0</v>
      </c>
      <c r="L4457" s="13">
        <v>1.4E-2</v>
      </c>
      <c r="M4457" s="15" t="s">
        <v>6204</v>
      </c>
    </row>
    <row r="4458" spans="1:13" outlineLevel="2" x14ac:dyDescent="0.3">
      <c r="A4458" s="10" t="s">
        <v>931</v>
      </c>
      <c r="B4458" s="11">
        <v>0.89673539025053639</v>
      </c>
      <c r="C4458" s="12" t="s">
        <v>933</v>
      </c>
      <c r="D4458" s="12" t="s">
        <v>933</v>
      </c>
      <c r="E4458" s="12"/>
      <c r="F4458" s="13">
        <v>24.5</v>
      </c>
      <c r="G4458" s="13">
        <v>708.9</v>
      </c>
      <c r="H4458" s="13">
        <v>1415.79</v>
      </c>
      <c r="I4458" s="13">
        <v>2</v>
      </c>
      <c r="J4458" s="13">
        <v>-0.03</v>
      </c>
      <c r="K4458" s="13">
        <v>0</v>
      </c>
      <c r="L4458" s="13">
        <v>1.7999999999999999E-2</v>
      </c>
      <c r="M4458" s="15" t="s">
        <v>6205</v>
      </c>
    </row>
    <row r="4459" spans="1:13" outlineLevel="2" x14ac:dyDescent="0.3">
      <c r="A4459" s="10" t="s">
        <v>931</v>
      </c>
      <c r="B4459" s="11">
        <v>1.0400220989201543</v>
      </c>
      <c r="C4459" s="12" t="s">
        <v>3645</v>
      </c>
      <c r="D4459" s="12" t="s">
        <v>3645</v>
      </c>
      <c r="E4459" s="12"/>
      <c r="F4459" s="13">
        <v>54.14</v>
      </c>
      <c r="G4459" s="13">
        <v>685.38</v>
      </c>
      <c r="H4459" s="13">
        <v>2737.47</v>
      </c>
      <c r="I4459" s="13">
        <v>4</v>
      </c>
      <c r="J4459" s="13">
        <v>-0.01</v>
      </c>
      <c r="K4459" s="13">
        <v>1</v>
      </c>
      <c r="L4459" s="14">
        <v>8.3999999999999992E-6</v>
      </c>
      <c r="M4459" s="15" t="s">
        <v>6206</v>
      </c>
    </row>
    <row r="4460" spans="1:13" outlineLevel="2" x14ac:dyDescent="0.3">
      <c r="A4460" s="10" t="s">
        <v>931</v>
      </c>
      <c r="B4460" s="11">
        <v>1.0219989050163669</v>
      </c>
      <c r="C4460" s="12" t="s">
        <v>932</v>
      </c>
      <c r="D4460" s="12" t="s">
        <v>932</v>
      </c>
      <c r="E4460" s="12"/>
      <c r="F4460" s="13">
        <v>40.4</v>
      </c>
      <c r="G4460" s="13">
        <v>537.84</v>
      </c>
      <c r="H4460" s="13">
        <v>1073.6600000000001</v>
      </c>
      <c r="I4460" s="13">
        <v>2</v>
      </c>
      <c r="J4460" s="13">
        <v>-0.01</v>
      </c>
      <c r="K4460" s="13">
        <v>0</v>
      </c>
      <c r="L4460" s="13">
        <v>7.7999999999999996E-3</v>
      </c>
      <c r="M4460" s="15" t="s">
        <v>6204</v>
      </c>
    </row>
    <row r="4461" spans="1:13" outlineLevel="2" x14ac:dyDescent="0.3">
      <c r="A4461" s="10" t="s">
        <v>931</v>
      </c>
      <c r="B4461" s="11">
        <v>1.0267591671165353</v>
      </c>
      <c r="C4461" s="12" t="s">
        <v>3643</v>
      </c>
      <c r="D4461" s="12" t="s">
        <v>3643</v>
      </c>
      <c r="E4461" s="12"/>
      <c r="F4461" s="13">
        <v>44.76</v>
      </c>
      <c r="G4461" s="13">
        <v>654.83000000000004</v>
      </c>
      <c r="H4461" s="13">
        <v>1307.6500000000001</v>
      </c>
      <c r="I4461" s="13">
        <v>2</v>
      </c>
      <c r="J4461" s="13">
        <v>-0.01</v>
      </c>
      <c r="K4461" s="13">
        <v>0</v>
      </c>
      <c r="L4461" s="13">
        <v>2.5000000000000001E-4</v>
      </c>
      <c r="M4461" s="15" t="s">
        <v>6206</v>
      </c>
    </row>
    <row r="4462" spans="1:13" outlineLevel="2" x14ac:dyDescent="0.3">
      <c r="A4462" s="10" t="s">
        <v>931</v>
      </c>
      <c r="B4462" s="11">
        <v>0.68595985480329114</v>
      </c>
      <c r="C4462" s="12" t="s">
        <v>2493</v>
      </c>
      <c r="D4462" s="12" t="s">
        <v>2493</v>
      </c>
      <c r="E4462" s="12"/>
      <c r="F4462" s="13">
        <v>41.2</v>
      </c>
      <c r="G4462" s="13">
        <v>671.86</v>
      </c>
      <c r="H4462" s="13">
        <v>1341.71</v>
      </c>
      <c r="I4462" s="13">
        <v>2</v>
      </c>
      <c r="J4462" s="13">
        <v>-0.01</v>
      </c>
      <c r="K4462" s="13">
        <v>0</v>
      </c>
      <c r="L4462" s="13">
        <v>4.0999999999999999E-4</v>
      </c>
      <c r="M4462" s="15" t="s">
        <v>6205</v>
      </c>
    </row>
    <row r="4463" spans="1:13" outlineLevel="2" x14ac:dyDescent="0.3">
      <c r="A4463" s="10" t="s">
        <v>931</v>
      </c>
      <c r="B4463" s="11">
        <v>1.5414088693583552</v>
      </c>
      <c r="C4463" s="12" t="s">
        <v>2493</v>
      </c>
      <c r="D4463" s="12" t="s">
        <v>2493</v>
      </c>
      <c r="E4463" s="12"/>
      <c r="F4463" s="13">
        <v>31.56</v>
      </c>
      <c r="G4463" s="13">
        <v>448.24</v>
      </c>
      <c r="H4463" s="13">
        <v>1341.71</v>
      </c>
      <c r="I4463" s="13">
        <v>3</v>
      </c>
      <c r="J4463" s="13">
        <v>-0.01</v>
      </c>
      <c r="K4463" s="13">
        <v>0</v>
      </c>
      <c r="L4463" s="13">
        <v>3.0999999999999999E-3</v>
      </c>
      <c r="M4463" s="15" t="s">
        <v>6205</v>
      </c>
    </row>
    <row r="4464" spans="1:13" outlineLevel="2" x14ac:dyDescent="0.3">
      <c r="A4464" s="10" t="s">
        <v>931</v>
      </c>
      <c r="B4464" s="11">
        <v>1.2585408209072451</v>
      </c>
      <c r="C4464" s="12" t="s">
        <v>934</v>
      </c>
      <c r="D4464" s="17" t="s">
        <v>934</v>
      </c>
      <c r="E4464" s="12"/>
      <c r="F4464" s="13">
        <v>85.03</v>
      </c>
      <c r="G4464" s="13">
        <v>947.51</v>
      </c>
      <c r="H4464" s="13">
        <v>1893.01</v>
      </c>
      <c r="I4464" s="13">
        <v>2</v>
      </c>
      <c r="J4464" s="13">
        <v>-0.02</v>
      </c>
      <c r="K4464" s="13">
        <v>0</v>
      </c>
      <c r="L4464" s="14">
        <v>4.2E-7</v>
      </c>
      <c r="M4464" s="15" t="s">
        <v>6204</v>
      </c>
    </row>
    <row r="4465" spans="1:13" outlineLevel="2" x14ac:dyDescent="0.3">
      <c r="A4465" s="10" t="s">
        <v>931</v>
      </c>
      <c r="B4465" s="16">
        <v>1.4539382536167287</v>
      </c>
      <c r="C4465" s="12" t="s">
        <v>6416</v>
      </c>
      <c r="D4465" s="17" t="s">
        <v>6416</v>
      </c>
      <c r="E4465" s="12"/>
      <c r="F4465" s="13">
        <v>45.42</v>
      </c>
      <c r="G4465" s="13">
        <v>1039.92</v>
      </c>
      <c r="H4465" s="13">
        <v>3116.73</v>
      </c>
      <c r="I4465" s="13">
        <v>3</v>
      </c>
      <c r="J4465" s="13">
        <v>0.98</v>
      </c>
      <c r="K4465" s="13">
        <v>2</v>
      </c>
      <c r="L4465" s="14">
        <v>5.5000000000000002E-5</v>
      </c>
      <c r="M4465" s="15" t="s">
        <v>6219</v>
      </c>
    </row>
    <row r="4466" spans="1:13" outlineLevel="2" x14ac:dyDescent="0.3">
      <c r="A4466" s="10" t="s">
        <v>931</v>
      </c>
      <c r="B4466" s="16">
        <v>1.0023284828798833</v>
      </c>
      <c r="C4466" s="12" t="s">
        <v>6418</v>
      </c>
      <c r="D4466" s="17" t="s">
        <v>6418</v>
      </c>
      <c r="E4466" s="12"/>
      <c r="F4466" s="13">
        <v>37.340000000000003</v>
      </c>
      <c r="G4466" s="13">
        <v>581.78</v>
      </c>
      <c r="H4466" s="13">
        <v>1161.54</v>
      </c>
      <c r="I4466" s="13">
        <v>2</v>
      </c>
      <c r="J4466" s="13">
        <v>-0.02</v>
      </c>
      <c r="K4466" s="13">
        <v>0</v>
      </c>
      <c r="L4466" s="13">
        <v>1.5E-3</v>
      </c>
      <c r="M4466" s="15" t="s">
        <v>6219</v>
      </c>
    </row>
    <row r="4467" spans="1:13" outlineLevel="2" x14ac:dyDescent="0.3">
      <c r="A4467" s="10" t="s">
        <v>931</v>
      </c>
      <c r="B4467" s="16">
        <v>0.90189009038359325</v>
      </c>
      <c r="C4467" s="12" t="s">
        <v>4935</v>
      </c>
      <c r="D4467" s="12" t="s">
        <v>4935</v>
      </c>
      <c r="E4467" s="12"/>
      <c r="F4467" s="13">
        <v>26.18</v>
      </c>
      <c r="G4467" s="13">
        <v>495.59</v>
      </c>
      <c r="H4467" s="13">
        <v>1483.75</v>
      </c>
      <c r="I4467" s="13">
        <v>3</v>
      </c>
      <c r="J4467" s="13">
        <v>-0.02</v>
      </c>
      <c r="K4467" s="13">
        <v>0</v>
      </c>
      <c r="L4467" s="13">
        <v>3.5000000000000001E-3</v>
      </c>
      <c r="M4467" s="15" t="s">
        <v>6220</v>
      </c>
    </row>
    <row r="4468" spans="1:13" outlineLevel="2" x14ac:dyDescent="0.3">
      <c r="A4468" s="10" t="s">
        <v>931</v>
      </c>
      <c r="B4468" s="16">
        <v>0.96710984292597435</v>
      </c>
      <c r="C4468" s="12" t="s">
        <v>6417</v>
      </c>
      <c r="D4468" s="17" t="s">
        <v>6417</v>
      </c>
      <c r="E4468" s="12"/>
      <c r="F4468" s="13">
        <v>43.92</v>
      </c>
      <c r="G4468" s="13">
        <v>722.36</v>
      </c>
      <c r="H4468" s="13">
        <v>2164.0500000000002</v>
      </c>
      <c r="I4468" s="13">
        <v>3</v>
      </c>
      <c r="J4468" s="13">
        <v>0</v>
      </c>
      <c r="K4468" s="13">
        <v>0</v>
      </c>
      <c r="L4468" s="13">
        <v>3.3E-3</v>
      </c>
      <c r="M4468" s="15" t="s">
        <v>6220</v>
      </c>
    </row>
    <row r="4469" spans="1:13" outlineLevel="2" x14ac:dyDescent="0.3">
      <c r="A4469" s="10" t="s">
        <v>931</v>
      </c>
      <c r="B4469" s="16">
        <v>0.895103857930169</v>
      </c>
      <c r="C4469" s="12" t="s">
        <v>2494</v>
      </c>
      <c r="D4469" s="12" t="s">
        <v>2494</v>
      </c>
      <c r="E4469" s="12"/>
      <c r="F4469" s="13">
        <v>100.51</v>
      </c>
      <c r="G4469" s="13">
        <v>836.69</v>
      </c>
      <c r="H4469" s="13">
        <v>3342.74</v>
      </c>
      <c r="I4469" s="13">
        <v>4</v>
      </c>
      <c r="J4469" s="13">
        <v>0.01</v>
      </c>
      <c r="K4469" s="13">
        <v>0</v>
      </c>
      <c r="L4469" s="14">
        <v>7.5999999999999996E-10</v>
      </c>
      <c r="M4469" s="15" t="s">
        <v>6220</v>
      </c>
    </row>
    <row r="4470" spans="1:13" outlineLevel="2" x14ac:dyDescent="0.3">
      <c r="A4470" s="10" t="s">
        <v>931</v>
      </c>
      <c r="B4470" s="16">
        <v>0.65409796464702974</v>
      </c>
      <c r="C4470" s="12" t="s">
        <v>3644</v>
      </c>
      <c r="D4470" s="12" t="s">
        <v>3644</v>
      </c>
      <c r="E4470" s="12"/>
      <c r="F4470" s="13">
        <v>24.98</v>
      </c>
      <c r="G4470" s="13">
        <v>489.55</v>
      </c>
      <c r="H4470" s="13">
        <v>1954.17</v>
      </c>
      <c r="I4470" s="13">
        <v>4</v>
      </c>
      <c r="J4470" s="13">
        <v>-0.02</v>
      </c>
      <c r="K4470" s="13">
        <v>2</v>
      </c>
      <c r="L4470" s="13">
        <v>4.4999999999999997E-3</v>
      </c>
      <c r="M4470" s="15" t="s">
        <v>6219</v>
      </c>
    </row>
    <row r="4471" spans="1:13" outlineLevel="2" x14ac:dyDescent="0.3">
      <c r="A4471" s="10" t="s">
        <v>931</v>
      </c>
      <c r="B4471" s="16">
        <v>0.95974334738831457</v>
      </c>
      <c r="C4471" s="12" t="s">
        <v>933</v>
      </c>
      <c r="D4471" s="12" t="s">
        <v>933</v>
      </c>
      <c r="E4471" s="12"/>
      <c r="F4471" s="13">
        <v>38.58</v>
      </c>
      <c r="G4471" s="13">
        <v>708.91</v>
      </c>
      <c r="H4471" s="13">
        <v>1415.82</v>
      </c>
      <c r="I4471" s="13">
        <v>2</v>
      </c>
      <c r="J4471" s="13">
        <v>-0.01</v>
      </c>
      <c r="K4471" s="13">
        <v>0</v>
      </c>
      <c r="L4471" s="13">
        <v>1E-3</v>
      </c>
      <c r="M4471" s="15" t="s">
        <v>6217</v>
      </c>
    </row>
    <row r="4472" spans="1:13" outlineLevel="2" x14ac:dyDescent="0.3">
      <c r="A4472" s="10" t="s">
        <v>931</v>
      </c>
      <c r="B4472" s="16">
        <v>0.93190368623136066</v>
      </c>
      <c r="C4472" s="12" t="s">
        <v>3645</v>
      </c>
      <c r="D4472" s="12" t="s">
        <v>3645</v>
      </c>
      <c r="E4472" s="12"/>
      <c r="F4472" s="13">
        <v>73.75</v>
      </c>
      <c r="G4472" s="13">
        <v>913.51</v>
      </c>
      <c r="H4472" s="13">
        <v>2737.5</v>
      </c>
      <c r="I4472" s="13">
        <v>3</v>
      </c>
      <c r="J4472" s="13">
        <v>0.02</v>
      </c>
      <c r="K4472" s="13">
        <v>1</v>
      </c>
      <c r="L4472" s="14">
        <v>1.8E-7</v>
      </c>
      <c r="M4472" s="15" t="s">
        <v>6219</v>
      </c>
    </row>
    <row r="4473" spans="1:13" outlineLevel="2" x14ac:dyDescent="0.3">
      <c r="A4473" s="10" t="s">
        <v>931</v>
      </c>
      <c r="B4473" s="16">
        <v>1.0518908302813974</v>
      </c>
      <c r="C4473" s="12" t="s">
        <v>3645</v>
      </c>
      <c r="D4473" s="12" t="s">
        <v>3645</v>
      </c>
      <c r="E4473" s="12"/>
      <c r="F4473" s="13">
        <v>40.659999999999997</v>
      </c>
      <c r="G4473" s="13">
        <v>548.5</v>
      </c>
      <c r="H4473" s="13">
        <v>2737.47</v>
      </c>
      <c r="I4473" s="13">
        <v>5</v>
      </c>
      <c r="J4473" s="13">
        <v>-0.02</v>
      </c>
      <c r="K4473" s="13">
        <v>1</v>
      </c>
      <c r="L4473" s="13">
        <v>1.4999999999999999E-4</v>
      </c>
      <c r="M4473" s="15" t="s">
        <v>6219</v>
      </c>
    </row>
    <row r="4474" spans="1:13" outlineLevel="2" x14ac:dyDescent="0.3">
      <c r="A4474" s="10" t="s">
        <v>931</v>
      </c>
      <c r="B4474" s="16">
        <v>0.69932009430744424</v>
      </c>
      <c r="C4474" s="12" t="s">
        <v>932</v>
      </c>
      <c r="D4474" s="12" t="s">
        <v>932</v>
      </c>
      <c r="E4474" s="12"/>
      <c r="F4474" s="13">
        <v>45.12</v>
      </c>
      <c r="G4474" s="13">
        <v>537.84</v>
      </c>
      <c r="H4474" s="13">
        <v>1073.6600000000001</v>
      </c>
      <c r="I4474" s="13">
        <v>2</v>
      </c>
      <c r="J4474" s="13">
        <v>-0.01</v>
      </c>
      <c r="K4474" s="13">
        <v>0</v>
      </c>
      <c r="L4474" s="13">
        <v>2.8999999999999998E-3</v>
      </c>
      <c r="M4474" s="15" t="s">
        <v>6217</v>
      </c>
    </row>
    <row r="4475" spans="1:13" outlineLevel="2" x14ac:dyDescent="0.3">
      <c r="A4475" s="10" t="s">
        <v>931</v>
      </c>
      <c r="B4475" s="16">
        <v>0.64169015213272096</v>
      </c>
      <c r="C4475" s="12" t="s">
        <v>932</v>
      </c>
      <c r="D4475" s="12" t="s">
        <v>932</v>
      </c>
      <c r="E4475" s="12"/>
      <c r="F4475" s="13">
        <v>26.98</v>
      </c>
      <c r="G4475" s="13">
        <v>358.89</v>
      </c>
      <c r="H4475" s="13">
        <v>1073.6500000000001</v>
      </c>
      <c r="I4475" s="13">
        <v>3</v>
      </c>
      <c r="J4475" s="13">
        <v>-0.02</v>
      </c>
      <c r="K4475" s="13">
        <v>0</v>
      </c>
      <c r="L4475" s="13">
        <v>3.5999999999999997E-2</v>
      </c>
      <c r="M4475" s="15" t="s">
        <v>6217</v>
      </c>
    </row>
    <row r="4476" spans="1:13" outlineLevel="2" x14ac:dyDescent="0.3">
      <c r="A4476" s="10" t="s">
        <v>931</v>
      </c>
      <c r="B4476" s="16">
        <v>0.98292172930721111</v>
      </c>
      <c r="C4476" s="12" t="s">
        <v>3643</v>
      </c>
      <c r="D4476" s="12" t="s">
        <v>3643</v>
      </c>
      <c r="E4476" s="12"/>
      <c r="F4476" s="13">
        <v>43.7</v>
      </c>
      <c r="G4476" s="13">
        <v>654.83000000000004</v>
      </c>
      <c r="H4476" s="13">
        <v>1307.6400000000001</v>
      </c>
      <c r="I4476" s="13">
        <v>2</v>
      </c>
      <c r="J4476" s="13">
        <v>-0.02</v>
      </c>
      <c r="K4476" s="13">
        <v>0</v>
      </c>
      <c r="L4476" s="13">
        <v>4.2000000000000002E-4</v>
      </c>
      <c r="M4476" s="15" t="s">
        <v>6219</v>
      </c>
    </row>
    <row r="4477" spans="1:13" outlineLevel="1" x14ac:dyDescent="0.3">
      <c r="A4477" s="10" t="s">
        <v>931</v>
      </c>
      <c r="B4477" s="16">
        <v>0.82441820067891713</v>
      </c>
      <c r="C4477" s="12" t="s">
        <v>2493</v>
      </c>
      <c r="D4477" s="12" t="s">
        <v>2493</v>
      </c>
      <c r="E4477" s="12"/>
      <c r="F4477" s="13">
        <v>42.87</v>
      </c>
      <c r="G4477" s="13">
        <v>671.86</v>
      </c>
      <c r="H4477" s="13">
        <v>1341.71</v>
      </c>
      <c r="I4477" s="13">
        <v>2</v>
      </c>
      <c r="J4477" s="13">
        <v>-0.01</v>
      </c>
      <c r="K4477" s="13">
        <v>0</v>
      </c>
      <c r="L4477" s="14">
        <v>9.5000000000000005E-5</v>
      </c>
      <c r="M4477" s="15" t="s">
        <v>6218</v>
      </c>
    </row>
    <row r="4478" spans="1:13" outlineLevel="2" x14ac:dyDescent="0.3">
      <c r="A4478" s="10" t="s">
        <v>931</v>
      </c>
      <c r="B4478" s="16">
        <v>1.34635406626384</v>
      </c>
      <c r="C4478" s="12" t="s">
        <v>2493</v>
      </c>
      <c r="D4478" s="12" t="s">
        <v>2493</v>
      </c>
      <c r="E4478" s="12"/>
      <c r="F4478" s="13">
        <v>29.3</v>
      </c>
      <c r="G4478" s="13">
        <v>448.24</v>
      </c>
      <c r="H4478" s="13">
        <v>1341.7</v>
      </c>
      <c r="I4478" s="13">
        <v>3</v>
      </c>
      <c r="J4478" s="13">
        <v>-0.02</v>
      </c>
      <c r="K4478" s="13">
        <v>0</v>
      </c>
      <c r="L4478" s="13">
        <v>2.5000000000000001E-3</v>
      </c>
      <c r="M4478" s="15" t="s">
        <v>6218</v>
      </c>
    </row>
    <row r="4479" spans="1:13" outlineLevel="2" x14ac:dyDescent="0.3">
      <c r="A4479" s="10" t="s">
        <v>1765</v>
      </c>
      <c r="B4479" s="11">
        <f>SUBTOTAL(4,B4480:B4487)</f>
        <v>2.8618611573782564</v>
      </c>
      <c r="C4479" s="12">
        <f>COUNTA(C4480:C4487)</f>
        <v>8</v>
      </c>
      <c r="D4479" s="12">
        <v>6</v>
      </c>
      <c r="E4479" s="12">
        <f>COUNTA(E4480:E4487)</f>
        <v>0</v>
      </c>
      <c r="F4479" s="13">
        <f>SUBTOTAL(4,F4480:F4487)</f>
        <v>60.32</v>
      </c>
      <c r="G4479" s="13"/>
      <c r="H4479" s="13"/>
      <c r="I4479" s="13"/>
      <c r="J4479" s="13"/>
      <c r="K4479" s="13">
        <f>SUBTOTAL(4,K4480:K4487)</f>
        <v>0</v>
      </c>
      <c r="L4479" s="13"/>
      <c r="M4479" s="15"/>
    </row>
    <row r="4480" spans="1:13" outlineLevel="2" x14ac:dyDescent="0.3">
      <c r="A4480" s="10" t="s">
        <v>1765</v>
      </c>
      <c r="B4480" s="11">
        <v>2.8618611573782564</v>
      </c>
      <c r="C4480" s="12" t="s">
        <v>3824</v>
      </c>
      <c r="D4480" s="17" t="s">
        <v>3824</v>
      </c>
      <c r="E4480" s="12"/>
      <c r="F4480" s="13">
        <v>30.82</v>
      </c>
      <c r="G4480" s="13">
        <v>627.88</v>
      </c>
      <c r="H4480" s="13">
        <v>1253.75</v>
      </c>
      <c r="I4480" s="13">
        <v>2</v>
      </c>
      <c r="J4480" s="13">
        <v>-0.01</v>
      </c>
      <c r="K4480" s="13">
        <v>0</v>
      </c>
      <c r="L4480" s="13">
        <v>5.8999999999999997E-2</v>
      </c>
      <c r="M4480" s="15" t="s">
        <v>6206</v>
      </c>
    </row>
    <row r="4481" spans="1:13" outlineLevel="2" x14ac:dyDescent="0.3">
      <c r="A4481" s="10" t="s">
        <v>1765</v>
      </c>
      <c r="B4481" s="11">
        <v>1.2007822231413663</v>
      </c>
      <c r="C4481" s="12" t="s">
        <v>2825</v>
      </c>
      <c r="D4481" s="17" t="s">
        <v>2825</v>
      </c>
      <c r="E4481" s="12"/>
      <c r="F4481" s="13">
        <v>22.39</v>
      </c>
      <c r="G4481" s="13">
        <v>527.94000000000005</v>
      </c>
      <c r="H4481" s="13">
        <v>1580.79</v>
      </c>
      <c r="I4481" s="13">
        <v>3</v>
      </c>
      <c r="J4481" s="13">
        <v>-0.01</v>
      </c>
      <c r="K4481" s="13">
        <v>0</v>
      </c>
      <c r="L4481" s="13">
        <v>0.47</v>
      </c>
      <c r="M4481" s="15" t="s">
        <v>6205</v>
      </c>
    </row>
    <row r="4482" spans="1:13" outlineLevel="2" x14ac:dyDescent="0.3">
      <c r="A4482" s="10" t="s">
        <v>1765</v>
      </c>
      <c r="B4482" s="11">
        <v>0.88492105759778839</v>
      </c>
      <c r="C4482" s="12" t="s">
        <v>1766</v>
      </c>
      <c r="D4482" s="17" t="s">
        <v>1766</v>
      </c>
      <c r="E4482" s="12"/>
      <c r="F4482" s="13">
        <v>25.27</v>
      </c>
      <c r="G4482" s="13">
        <v>579.79</v>
      </c>
      <c r="H4482" s="13">
        <v>1157.57</v>
      </c>
      <c r="I4482" s="13">
        <v>2</v>
      </c>
      <c r="J4482" s="13">
        <v>-0.01</v>
      </c>
      <c r="K4482" s="13">
        <v>0</v>
      </c>
      <c r="L4482" s="13">
        <v>7.7999999999999996E-3</v>
      </c>
      <c r="M4482" s="15" t="s">
        <v>6204</v>
      </c>
    </row>
    <row r="4483" spans="1:13" outlineLevel="2" x14ac:dyDescent="0.3">
      <c r="A4483" s="10" t="s">
        <v>1765</v>
      </c>
      <c r="B4483" s="11">
        <v>1.5660810263331042</v>
      </c>
      <c r="C4483" s="12" t="s">
        <v>3822</v>
      </c>
      <c r="D4483" s="17" t="s">
        <v>3822</v>
      </c>
      <c r="E4483" s="12"/>
      <c r="F4483" s="13">
        <v>45.69</v>
      </c>
      <c r="G4483" s="13">
        <v>521.79999999999995</v>
      </c>
      <c r="H4483" s="13">
        <v>1041.5899999999999</v>
      </c>
      <c r="I4483" s="13">
        <v>2</v>
      </c>
      <c r="J4483" s="13">
        <v>1.02</v>
      </c>
      <c r="K4483" s="13">
        <v>0</v>
      </c>
      <c r="L4483" s="13">
        <v>9.3999999999999997E-4</v>
      </c>
      <c r="M4483" s="15" t="s">
        <v>6206</v>
      </c>
    </row>
    <row r="4484" spans="1:13" outlineLevel="2" x14ac:dyDescent="0.3">
      <c r="A4484" s="10" t="s">
        <v>1765</v>
      </c>
      <c r="B4484" s="11">
        <v>1.213998365373278</v>
      </c>
      <c r="C4484" s="12" t="s">
        <v>3823</v>
      </c>
      <c r="D4484" s="17" t="s">
        <v>3823</v>
      </c>
      <c r="E4484" s="12"/>
      <c r="F4484" s="13">
        <v>36.31</v>
      </c>
      <c r="G4484" s="13">
        <v>605.80999999999995</v>
      </c>
      <c r="H4484" s="13">
        <v>1209.5999999999999</v>
      </c>
      <c r="I4484" s="13">
        <v>2</v>
      </c>
      <c r="J4484" s="13">
        <v>-0.01</v>
      </c>
      <c r="K4484" s="13">
        <v>0</v>
      </c>
      <c r="L4484" s="13">
        <v>7.1000000000000002E-4</v>
      </c>
      <c r="M4484" s="15" t="s">
        <v>6206</v>
      </c>
    </row>
    <row r="4485" spans="1:13" outlineLevel="2" x14ac:dyDescent="0.3">
      <c r="A4485" s="10" t="s">
        <v>1765</v>
      </c>
      <c r="B4485" s="11">
        <v>1.367792522024363</v>
      </c>
      <c r="C4485" s="12" t="s">
        <v>3825</v>
      </c>
      <c r="D4485" s="12" t="s">
        <v>3825</v>
      </c>
      <c r="E4485" s="12"/>
      <c r="F4485" s="13">
        <v>60.32</v>
      </c>
      <c r="G4485" s="13">
        <v>642.32000000000005</v>
      </c>
      <c r="H4485" s="13">
        <v>1923.95</v>
      </c>
      <c r="I4485" s="13">
        <v>3</v>
      </c>
      <c r="J4485" s="13">
        <v>0.02</v>
      </c>
      <c r="K4485" s="13">
        <v>0</v>
      </c>
      <c r="L4485" s="14">
        <v>2.7999999999999999E-6</v>
      </c>
      <c r="M4485" s="15" t="s">
        <v>6206</v>
      </c>
    </row>
    <row r="4486" spans="1:13" outlineLevel="1" x14ac:dyDescent="0.3">
      <c r="A4486" s="10" t="s">
        <v>1765</v>
      </c>
      <c r="B4486" s="16">
        <v>1.3912642377631745</v>
      </c>
      <c r="C4486" s="12" t="s">
        <v>6785</v>
      </c>
      <c r="D4486" s="17" t="s">
        <v>6785</v>
      </c>
      <c r="E4486" s="12"/>
      <c r="F4486" s="13">
        <v>42.75</v>
      </c>
      <c r="G4486" s="13">
        <v>751.14</v>
      </c>
      <c r="H4486" s="13">
        <v>3000.53</v>
      </c>
      <c r="I4486" s="13">
        <v>4</v>
      </c>
      <c r="J4486" s="13">
        <v>0</v>
      </c>
      <c r="K4486" s="13">
        <v>0</v>
      </c>
      <c r="L4486" s="13">
        <v>1.6000000000000001E-4</v>
      </c>
      <c r="M4486" s="15" t="s">
        <v>6219</v>
      </c>
    </row>
    <row r="4487" spans="1:13" outlineLevel="2" x14ac:dyDescent="0.3">
      <c r="A4487" s="10" t="s">
        <v>1765</v>
      </c>
      <c r="B4487" s="16">
        <v>1.159729254041663</v>
      </c>
      <c r="C4487" s="12" t="s">
        <v>3825</v>
      </c>
      <c r="D4487" s="12" t="s">
        <v>3825</v>
      </c>
      <c r="E4487" s="12"/>
      <c r="F4487" s="13">
        <v>37.67</v>
      </c>
      <c r="G4487" s="13">
        <v>642.30999999999995</v>
      </c>
      <c r="H4487" s="13">
        <v>1923.89</v>
      </c>
      <c r="I4487" s="13">
        <v>3</v>
      </c>
      <c r="J4487" s="13">
        <v>-0.03</v>
      </c>
      <c r="K4487" s="13">
        <v>0</v>
      </c>
      <c r="L4487" s="13">
        <v>2.9E-4</v>
      </c>
      <c r="M4487" s="15" t="s">
        <v>6219</v>
      </c>
    </row>
    <row r="4488" spans="1:13" outlineLevel="2" x14ac:dyDescent="0.3">
      <c r="A4488" s="10" t="s">
        <v>3240</v>
      </c>
      <c r="B4488" s="11">
        <f>SUBTOTAL(4,B4489:B4490)</f>
        <v>0.35996752162880247</v>
      </c>
      <c r="C4488" s="12">
        <f>COUNTA(C4489:C4490)</f>
        <v>2</v>
      </c>
      <c r="D4488" s="12">
        <v>2</v>
      </c>
      <c r="E4488" s="12">
        <f>COUNTA(E4489:E4490)</f>
        <v>0</v>
      </c>
      <c r="F4488" s="13">
        <f>SUBTOTAL(4,F4489:F4490)</f>
        <v>25.81</v>
      </c>
      <c r="G4488" s="13"/>
      <c r="H4488" s="13"/>
      <c r="I4488" s="13"/>
      <c r="J4488" s="13"/>
      <c r="K4488" s="13">
        <f>SUBTOTAL(4,K4489:K4490)</f>
        <v>0</v>
      </c>
      <c r="L4488" s="13"/>
      <c r="M4488" s="15"/>
    </row>
    <row r="4489" spans="1:13" outlineLevel="1" x14ac:dyDescent="0.3">
      <c r="A4489" s="10" t="s">
        <v>3240</v>
      </c>
      <c r="B4489" s="11">
        <v>0.26601307770287552</v>
      </c>
      <c r="C4489" s="12" t="s">
        <v>5352</v>
      </c>
      <c r="D4489" s="17" t="s">
        <v>5352</v>
      </c>
      <c r="E4489" s="12"/>
      <c r="F4489" s="13">
        <v>25.35</v>
      </c>
      <c r="G4489" s="13">
        <v>663.31</v>
      </c>
      <c r="H4489" s="13">
        <v>1324.61</v>
      </c>
      <c r="I4489" s="13">
        <v>2</v>
      </c>
      <c r="J4489" s="13">
        <v>-0.02</v>
      </c>
      <c r="K4489" s="13">
        <v>0</v>
      </c>
      <c r="L4489" s="13">
        <v>4.1999999999999997E-3</v>
      </c>
      <c r="M4489" s="15" t="s">
        <v>6207</v>
      </c>
    </row>
    <row r="4490" spans="1:13" outlineLevel="2" x14ac:dyDescent="0.3">
      <c r="A4490" s="10" t="s">
        <v>3240</v>
      </c>
      <c r="B4490" s="16">
        <v>0.35996752162880247</v>
      </c>
      <c r="C4490" s="12" t="s">
        <v>6915</v>
      </c>
      <c r="D4490" s="17" t="s">
        <v>6915</v>
      </c>
      <c r="E4490" s="12"/>
      <c r="F4490" s="13">
        <v>25.81</v>
      </c>
      <c r="G4490" s="13">
        <v>527.28</v>
      </c>
      <c r="H4490" s="13">
        <v>1052.55</v>
      </c>
      <c r="I4490" s="13">
        <v>2</v>
      </c>
      <c r="J4490" s="13">
        <v>-0.01</v>
      </c>
      <c r="K4490" s="13">
        <v>0</v>
      </c>
      <c r="L4490" s="13">
        <v>3.8E-3</v>
      </c>
      <c r="M4490" s="15" t="s">
        <v>6217</v>
      </c>
    </row>
    <row r="4491" spans="1:13" outlineLevel="2" x14ac:dyDescent="0.3">
      <c r="A4491" s="10" t="s">
        <v>1618</v>
      </c>
      <c r="B4491" s="11">
        <f>SUBTOTAL(4,B4492:B4500)</f>
        <v>2.9098408201099439</v>
      </c>
      <c r="C4491" s="12">
        <f>COUNTA(C4492:C4500)</f>
        <v>9</v>
      </c>
      <c r="D4491" s="12">
        <v>0</v>
      </c>
      <c r="E4491" s="12">
        <f>COUNTA(E4492:E4500)</f>
        <v>0</v>
      </c>
      <c r="F4491" s="13">
        <f>SUBTOTAL(4,F4492:F4500)</f>
        <v>98.17</v>
      </c>
      <c r="G4491" s="13"/>
      <c r="H4491" s="13"/>
      <c r="I4491" s="13"/>
      <c r="J4491" s="13"/>
      <c r="K4491" s="13">
        <f>SUBTOTAL(4,K4492:K4500)</f>
        <v>0</v>
      </c>
      <c r="L4491" s="14"/>
      <c r="M4491" s="15"/>
    </row>
    <row r="4492" spans="1:13" outlineLevel="2" x14ac:dyDescent="0.3">
      <c r="A4492" s="10" t="s">
        <v>1618</v>
      </c>
      <c r="B4492" s="11">
        <v>2.1004353650320002</v>
      </c>
      <c r="C4492" s="12" t="s">
        <v>5079</v>
      </c>
      <c r="D4492" s="12" t="s">
        <v>5079</v>
      </c>
      <c r="E4492" s="12"/>
      <c r="F4492" s="13">
        <v>77.88</v>
      </c>
      <c r="G4492" s="13">
        <v>827.39</v>
      </c>
      <c r="H4492" s="13">
        <v>3305.55</v>
      </c>
      <c r="I4492" s="13">
        <v>4</v>
      </c>
      <c r="J4492" s="13">
        <v>-0.02</v>
      </c>
      <c r="K4492" s="13">
        <v>0</v>
      </c>
      <c r="L4492" s="14">
        <v>4.9999999999999998E-8</v>
      </c>
      <c r="M4492" s="15" t="s">
        <v>6207</v>
      </c>
    </row>
    <row r="4493" spans="1:13" outlineLevel="2" x14ac:dyDescent="0.3">
      <c r="A4493" s="10" t="s">
        <v>1618</v>
      </c>
      <c r="B4493" s="11">
        <v>1.4451017570297469</v>
      </c>
      <c r="C4493" s="12" t="s">
        <v>4092</v>
      </c>
      <c r="D4493" s="12" t="s">
        <v>4092</v>
      </c>
      <c r="E4493" s="12"/>
      <c r="F4493" s="13">
        <v>78.67</v>
      </c>
      <c r="G4493" s="13">
        <v>997.45</v>
      </c>
      <c r="H4493" s="13">
        <v>1992.89</v>
      </c>
      <c r="I4493" s="13">
        <v>2</v>
      </c>
      <c r="J4493" s="13">
        <v>0</v>
      </c>
      <c r="K4493" s="13">
        <v>0</v>
      </c>
      <c r="L4493" s="14">
        <v>4.1999999999999999E-8</v>
      </c>
      <c r="M4493" s="15" t="s">
        <v>6206</v>
      </c>
    </row>
    <row r="4494" spans="1:13" outlineLevel="2" x14ac:dyDescent="0.3">
      <c r="A4494" s="10" t="s">
        <v>1618</v>
      </c>
      <c r="B4494" s="11">
        <v>2.4760372200104377</v>
      </c>
      <c r="C4494" s="12" t="s">
        <v>6062</v>
      </c>
      <c r="D4494" s="12" t="s">
        <v>6062</v>
      </c>
      <c r="E4494" s="12"/>
      <c r="F4494" s="13">
        <v>35.85</v>
      </c>
      <c r="G4494" s="13">
        <v>561.96</v>
      </c>
      <c r="H4494" s="13">
        <v>1682.85</v>
      </c>
      <c r="I4494" s="13">
        <v>3</v>
      </c>
      <c r="J4494" s="13">
        <v>-0.01</v>
      </c>
      <c r="K4494" s="13">
        <v>0</v>
      </c>
      <c r="L4494" s="13">
        <v>4.6999999999999999E-4</v>
      </c>
      <c r="M4494" s="15" t="s">
        <v>6208</v>
      </c>
    </row>
    <row r="4495" spans="1:13" outlineLevel="2" x14ac:dyDescent="0.3">
      <c r="A4495" s="10" t="s">
        <v>1618</v>
      </c>
      <c r="B4495" s="11">
        <v>2.9098408201099439</v>
      </c>
      <c r="C4495" s="12" t="s">
        <v>1619</v>
      </c>
      <c r="D4495" s="12" t="s">
        <v>1619</v>
      </c>
      <c r="E4495" s="12"/>
      <c r="F4495" s="13">
        <v>98.17</v>
      </c>
      <c r="G4495" s="13">
        <v>943.58</v>
      </c>
      <c r="H4495" s="13">
        <v>1885.14</v>
      </c>
      <c r="I4495" s="13">
        <v>2</v>
      </c>
      <c r="J4495" s="13">
        <v>-0.01</v>
      </c>
      <c r="K4495" s="13">
        <v>0</v>
      </c>
      <c r="L4495" s="14">
        <v>9.0999999999999996E-10</v>
      </c>
      <c r="M4495" s="15" t="s">
        <v>6205</v>
      </c>
    </row>
    <row r="4496" spans="1:13" outlineLevel="2" x14ac:dyDescent="0.3">
      <c r="A4496" s="10" t="s">
        <v>1618</v>
      </c>
      <c r="B4496" s="11">
        <v>2.663941133937985</v>
      </c>
      <c r="C4496" s="12" t="s">
        <v>1619</v>
      </c>
      <c r="D4496" s="12" t="s">
        <v>1619</v>
      </c>
      <c r="E4496" s="12"/>
      <c r="F4496" s="13">
        <v>71.48</v>
      </c>
      <c r="G4496" s="13">
        <v>629.39</v>
      </c>
      <c r="H4496" s="13">
        <v>1885.14</v>
      </c>
      <c r="I4496" s="13">
        <v>3</v>
      </c>
      <c r="J4496" s="13">
        <v>-0.02</v>
      </c>
      <c r="K4496" s="13">
        <v>0</v>
      </c>
      <c r="L4496" s="14">
        <v>1.9999999999999999E-7</v>
      </c>
      <c r="M4496" s="15" t="s">
        <v>6205</v>
      </c>
    </row>
    <row r="4497" spans="1:13" outlineLevel="2" x14ac:dyDescent="0.3">
      <c r="A4497" s="10" t="s">
        <v>1618</v>
      </c>
      <c r="B4497" s="16">
        <v>1.3042521234787312</v>
      </c>
      <c r="C4497" s="12" t="s">
        <v>5079</v>
      </c>
      <c r="D4497" s="12" t="s">
        <v>5079</v>
      </c>
      <c r="E4497" s="12"/>
      <c r="F4497" s="13">
        <v>37.729999999999997</v>
      </c>
      <c r="G4497" s="13">
        <v>827.4</v>
      </c>
      <c r="H4497" s="13">
        <v>3305.56</v>
      </c>
      <c r="I4497" s="13">
        <v>4</v>
      </c>
      <c r="J4497" s="13">
        <v>0</v>
      </c>
      <c r="K4497" s="13">
        <v>0</v>
      </c>
      <c r="L4497" s="13">
        <v>2.9E-4</v>
      </c>
      <c r="M4497" s="15" t="s">
        <v>6220</v>
      </c>
    </row>
    <row r="4498" spans="1:13" outlineLevel="2" x14ac:dyDescent="0.3">
      <c r="A4498" s="10" t="s">
        <v>1618</v>
      </c>
      <c r="B4498" s="16">
        <v>1.8864627339680264</v>
      </c>
      <c r="C4498" s="12" t="s">
        <v>4092</v>
      </c>
      <c r="D4498" s="12" t="s">
        <v>4092</v>
      </c>
      <c r="E4498" s="12"/>
      <c r="F4498" s="13">
        <v>37.630000000000003</v>
      </c>
      <c r="G4498" s="13">
        <v>665.3</v>
      </c>
      <c r="H4498" s="13">
        <v>1992.88</v>
      </c>
      <c r="I4498" s="13">
        <v>3</v>
      </c>
      <c r="J4498" s="13">
        <v>-0.02</v>
      </c>
      <c r="K4498" s="13">
        <v>0</v>
      </c>
      <c r="L4498" s="13">
        <v>2.9999999999999997E-4</v>
      </c>
      <c r="M4498" s="15" t="s">
        <v>6219</v>
      </c>
    </row>
    <row r="4499" spans="1:13" outlineLevel="1" x14ac:dyDescent="0.3">
      <c r="A4499" s="10" t="s">
        <v>1618</v>
      </c>
      <c r="B4499" s="16">
        <v>1.9610977928290443</v>
      </c>
      <c r="C4499" s="12" t="s">
        <v>6062</v>
      </c>
      <c r="D4499" s="12" t="s">
        <v>6062</v>
      </c>
      <c r="E4499" s="12"/>
      <c r="F4499" s="13">
        <v>23.18</v>
      </c>
      <c r="G4499" s="13">
        <v>561.96</v>
      </c>
      <c r="H4499" s="13">
        <v>1682.85</v>
      </c>
      <c r="I4499" s="13">
        <v>3</v>
      </c>
      <c r="J4499" s="13">
        <v>-0.01</v>
      </c>
      <c r="K4499" s="13">
        <v>0</v>
      </c>
      <c r="L4499" s="13">
        <v>6.7000000000000002E-3</v>
      </c>
      <c r="M4499" s="15" t="s">
        <v>6216</v>
      </c>
    </row>
    <row r="4500" spans="1:13" outlineLevel="2" x14ac:dyDescent="0.3">
      <c r="A4500" s="10" t="s">
        <v>1618</v>
      </c>
      <c r="B4500" s="16">
        <v>2.357977053214797</v>
      </c>
      <c r="C4500" s="12" t="s">
        <v>1619</v>
      </c>
      <c r="D4500" s="12" t="s">
        <v>1619</v>
      </c>
      <c r="E4500" s="12"/>
      <c r="F4500" s="13">
        <v>54.11</v>
      </c>
      <c r="G4500" s="13">
        <v>629.39</v>
      </c>
      <c r="H4500" s="13">
        <v>1885.14</v>
      </c>
      <c r="I4500" s="13">
        <v>3</v>
      </c>
      <c r="J4500" s="13">
        <v>-0.01</v>
      </c>
      <c r="K4500" s="13">
        <v>0</v>
      </c>
      <c r="L4500" s="14">
        <v>8.3999999999999992E-6</v>
      </c>
      <c r="M4500" s="15" t="s">
        <v>6218</v>
      </c>
    </row>
    <row r="4501" spans="1:13" outlineLevel="2" x14ac:dyDescent="0.3">
      <c r="A4501" s="10" t="s">
        <v>534</v>
      </c>
      <c r="B4501" s="11">
        <f>SUBTOTAL(4,B4502:B4583)</f>
        <v>7.6789079734165178</v>
      </c>
      <c r="C4501" s="12">
        <f>COUNTA(C4502:C4583)</f>
        <v>82</v>
      </c>
      <c r="D4501" s="12">
        <v>4</v>
      </c>
      <c r="E4501" s="12">
        <f>COUNTA(E4502:E4583)</f>
        <v>27</v>
      </c>
      <c r="F4501" s="13">
        <f>SUBTOTAL(4,F4502:F4583)</f>
        <v>121.2</v>
      </c>
      <c r="G4501" s="13"/>
      <c r="H4501" s="13"/>
      <c r="I4501" s="13"/>
      <c r="J4501" s="13"/>
      <c r="K4501" s="13">
        <f>SUBTOTAL(4,K4502:K4583)</f>
        <v>1</v>
      </c>
      <c r="L4501" s="14"/>
      <c r="M4501" s="15"/>
    </row>
    <row r="4502" spans="1:13" outlineLevel="2" x14ac:dyDescent="0.3">
      <c r="A4502" s="10" t="s">
        <v>534</v>
      </c>
      <c r="B4502" s="11">
        <v>4.445667440458223</v>
      </c>
      <c r="C4502" s="12" t="s">
        <v>540</v>
      </c>
      <c r="D4502" s="12" t="s">
        <v>540</v>
      </c>
      <c r="E4502" s="12"/>
      <c r="F4502" s="13">
        <v>87.84</v>
      </c>
      <c r="G4502" s="13">
        <v>756.07</v>
      </c>
      <c r="H4502" s="13">
        <v>2265.1799999999998</v>
      </c>
      <c r="I4502" s="13">
        <v>3</v>
      </c>
      <c r="J4502" s="13">
        <v>0</v>
      </c>
      <c r="K4502" s="13">
        <v>0</v>
      </c>
      <c r="L4502" s="14">
        <v>1.0999999999999999E-8</v>
      </c>
      <c r="M4502" s="15" t="s">
        <v>6205</v>
      </c>
    </row>
    <row r="4503" spans="1:13" outlineLevel="2" x14ac:dyDescent="0.3">
      <c r="A4503" s="10" t="s">
        <v>534</v>
      </c>
      <c r="B4503" s="11">
        <v>3.3926134876649052</v>
      </c>
      <c r="C4503" s="12" t="s">
        <v>540</v>
      </c>
      <c r="D4503" s="12" t="s">
        <v>540</v>
      </c>
      <c r="E4503" s="12" t="s">
        <v>1</v>
      </c>
      <c r="F4503" s="13">
        <v>80.290000000000006</v>
      </c>
      <c r="G4503" s="13">
        <v>761.72</v>
      </c>
      <c r="H4503" s="13">
        <v>2282.15</v>
      </c>
      <c r="I4503" s="13">
        <v>3</v>
      </c>
      <c r="J4503" s="13">
        <v>0.97</v>
      </c>
      <c r="K4503" s="13">
        <v>0</v>
      </c>
      <c r="L4503" s="14">
        <v>4.3000000000000001E-8</v>
      </c>
      <c r="M4503" s="15" t="s">
        <v>6205</v>
      </c>
    </row>
    <row r="4504" spans="1:13" outlineLevel="2" x14ac:dyDescent="0.3">
      <c r="A4504" s="10" t="s">
        <v>534</v>
      </c>
      <c r="B4504" s="11">
        <v>3.5698236628939575</v>
      </c>
      <c r="C4504" s="12" t="s">
        <v>540</v>
      </c>
      <c r="D4504" s="12" t="s">
        <v>540</v>
      </c>
      <c r="E4504" s="12"/>
      <c r="F4504" s="13">
        <v>63.13</v>
      </c>
      <c r="G4504" s="13">
        <v>567.29999999999995</v>
      </c>
      <c r="H4504" s="13">
        <v>2265.17</v>
      </c>
      <c r="I4504" s="13">
        <v>4</v>
      </c>
      <c r="J4504" s="13">
        <v>-0.01</v>
      </c>
      <c r="K4504" s="13">
        <v>0</v>
      </c>
      <c r="L4504" s="14">
        <v>2.5000000000000002E-6</v>
      </c>
      <c r="M4504" s="15" t="s">
        <v>6205</v>
      </c>
    </row>
    <row r="4505" spans="1:13" outlineLevel="2" x14ac:dyDescent="0.3">
      <c r="A4505" s="10" t="s">
        <v>534</v>
      </c>
      <c r="B4505" s="11">
        <v>2.5592422893853333</v>
      </c>
      <c r="C4505" s="12" t="s">
        <v>540</v>
      </c>
      <c r="D4505" s="12" t="s">
        <v>540</v>
      </c>
      <c r="E4505" s="12" t="s">
        <v>1</v>
      </c>
      <c r="F4505" s="13">
        <v>60.89</v>
      </c>
      <c r="G4505" s="13">
        <v>1141.5899999999999</v>
      </c>
      <c r="H4505" s="13">
        <v>2281.17</v>
      </c>
      <c r="I4505" s="13">
        <v>2</v>
      </c>
      <c r="J4505" s="13">
        <v>0</v>
      </c>
      <c r="K4505" s="13">
        <v>0</v>
      </c>
      <c r="L4505" s="14">
        <v>1.9999999999999999E-6</v>
      </c>
      <c r="M4505" s="15" t="s">
        <v>6204</v>
      </c>
    </row>
    <row r="4506" spans="1:13" outlineLevel="2" x14ac:dyDescent="0.3">
      <c r="A4506" s="10" t="s">
        <v>534</v>
      </c>
      <c r="B4506" s="11">
        <v>1.5842165215923358</v>
      </c>
      <c r="C4506" s="12" t="s">
        <v>540</v>
      </c>
      <c r="D4506" s="12" t="s">
        <v>540</v>
      </c>
      <c r="E4506" s="12" t="s">
        <v>1</v>
      </c>
      <c r="F4506" s="13">
        <v>45.23</v>
      </c>
      <c r="G4506" s="13">
        <v>571.54999999999995</v>
      </c>
      <c r="H4506" s="13">
        <v>2282.19</v>
      </c>
      <c r="I4506" s="13">
        <v>4</v>
      </c>
      <c r="J4506" s="13">
        <v>1.01</v>
      </c>
      <c r="K4506" s="13">
        <v>0</v>
      </c>
      <c r="L4506" s="13">
        <v>1.2999999999999999E-4</v>
      </c>
      <c r="M4506" s="15" t="s">
        <v>6205</v>
      </c>
    </row>
    <row r="4507" spans="1:13" outlineLevel="2" x14ac:dyDescent="0.3">
      <c r="A4507" s="10" t="s">
        <v>534</v>
      </c>
      <c r="B4507" s="11">
        <v>4.3039929806068935</v>
      </c>
      <c r="C4507" s="12" t="s">
        <v>4519</v>
      </c>
      <c r="D4507" s="12" t="s">
        <v>4519</v>
      </c>
      <c r="E4507" s="12"/>
      <c r="F4507" s="13">
        <v>51.05</v>
      </c>
      <c r="G4507" s="13">
        <v>649.33000000000004</v>
      </c>
      <c r="H4507" s="13">
        <v>2593.3000000000002</v>
      </c>
      <c r="I4507" s="13">
        <v>4</v>
      </c>
      <c r="J4507" s="13">
        <v>-0.03</v>
      </c>
      <c r="K4507" s="13">
        <v>0</v>
      </c>
      <c r="L4507" s="14">
        <v>1.5999999999999999E-5</v>
      </c>
      <c r="M4507" s="15" t="s">
        <v>6207</v>
      </c>
    </row>
    <row r="4508" spans="1:13" outlineLevel="2" x14ac:dyDescent="0.3">
      <c r="A4508" s="10" t="s">
        <v>534</v>
      </c>
      <c r="B4508" s="11">
        <v>1.937010947963713</v>
      </c>
      <c r="C4508" s="12" t="s">
        <v>4519</v>
      </c>
      <c r="D4508" s="12" t="s">
        <v>4519</v>
      </c>
      <c r="E4508" s="12"/>
      <c r="F4508" s="13">
        <v>35.049999999999997</v>
      </c>
      <c r="G4508" s="13">
        <v>865.44</v>
      </c>
      <c r="H4508" s="13">
        <v>2593.31</v>
      </c>
      <c r="I4508" s="13">
        <v>3</v>
      </c>
      <c r="J4508" s="13">
        <v>-0.02</v>
      </c>
      <c r="K4508" s="13">
        <v>0</v>
      </c>
      <c r="L4508" s="13">
        <v>5.1999999999999995E-4</v>
      </c>
      <c r="M4508" s="15" t="s">
        <v>6207</v>
      </c>
    </row>
    <row r="4509" spans="1:13" outlineLevel="2" x14ac:dyDescent="0.3">
      <c r="A4509" s="10" t="s">
        <v>534</v>
      </c>
      <c r="B4509" s="11">
        <v>3.6615950532926216</v>
      </c>
      <c r="C4509" s="12" t="s">
        <v>1994</v>
      </c>
      <c r="D4509" s="12" t="s">
        <v>1994</v>
      </c>
      <c r="E4509" s="12" t="s">
        <v>1</v>
      </c>
      <c r="F4509" s="13">
        <v>106.75</v>
      </c>
      <c r="G4509" s="13">
        <v>1046.51</v>
      </c>
      <c r="H4509" s="13">
        <v>2091</v>
      </c>
      <c r="I4509" s="13">
        <v>2</v>
      </c>
      <c r="J4509" s="13">
        <v>-0.01</v>
      </c>
      <c r="K4509" s="13">
        <v>0</v>
      </c>
      <c r="L4509" s="14">
        <v>1E-10</v>
      </c>
      <c r="M4509" s="15" t="s">
        <v>6205</v>
      </c>
    </row>
    <row r="4510" spans="1:13" outlineLevel="2" x14ac:dyDescent="0.3">
      <c r="A4510" s="10" t="s">
        <v>534</v>
      </c>
      <c r="B4510" s="11">
        <v>3.4641425664935044</v>
      </c>
      <c r="C4510" s="12" t="s">
        <v>1994</v>
      </c>
      <c r="D4510" s="12" t="s">
        <v>1994</v>
      </c>
      <c r="E4510" s="12"/>
      <c r="F4510" s="13">
        <v>97.06</v>
      </c>
      <c r="G4510" s="13">
        <v>1038.51</v>
      </c>
      <c r="H4510" s="13">
        <v>2075.0100000000002</v>
      </c>
      <c r="I4510" s="13">
        <v>2</v>
      </c>
      <c r="J4510" s="13">
        <v>0</v>
      </c>
      <c r="K4510" s="13">
        <v>0</v>
      </c>
      <c r="L4510" s="14">
        <v>7.8999999999999996E-10</v>
      </c>
      <c r="M4510" s="15" t="s">
        <v>6205</v>
      </c>
    </row>
    <row r="4511" spans="1:13" outlineLevel="2" x14ac:dyDescent="0.3">
      <c r="A4511" s="10" t="s">
        <v>534</v>
      </c>
      <c r="B4511" s="11">
        <v>3.7330345988737381</v>
      </c>
      <c r="C4511" s="12" t="s">
        <v>1994</v>
      </c>
      <c r="D4511" s="12" t="s">
        <v>1994</v>
      </c>
      <c r="E4511" s="12"/>
      <c r="F4511" s="13">
        <v>89.64</v>
      </c>
      <c r="G4511" s="13">
        <v>692.68</v>
      </c>
      <c r="H4511" s="13">
        <v>2075.0100000000002</v>
      </c>
      <c r="I4511" s="13">
        <v>3</v>
      </c>
      <c r="J4511" s="13">
        <v>0</v>
      </c>
      <c r="K4511" s="13">
        <v>0</v>
      </c>
      <c r="L4511" s="14">
        <v>4.6999999999999999E-9</v>
      </c>
      <c r="M4511" s="15" t="s">
        <v>6205</v>
      </c>
    </row>
    <row r="4512" spans="1:13" outlineLevel="2" x14ac:dyDescent="0.3">
      <c r="A4512" s="10" t="s">
        <v>534</v>
      </c>
      <c r="B4512" s="11">
        <v>2.5441309434263228</v>
      </c>
      <c r="C4512" s="12" t="s">
        <v>1994</v>
      </c>
      <c r="D4512" s="12" t="s">
        <v>1994</v>
      </c>
      <c r="E4512" s="12" t="s">
        <v>1</v>
      </c>
      <c r="F4512" s="13">
        <v>69.83</v>
      </c>
      <c r="G4512" s="13">
        <v>698.01</v>
      </c>
      <c r="H4512" s="13">
        <v>2091</v>
      </c>
      <c r="I4512" s="13">
        <v>3</v>
      </c>
      <c r="J4512" s="13">
        <v>0</v>
      </c>
      <c r="K4512" s="13">
        <v>0</v>
      </c>
      <c r="L4512" s="14">
        <v>3.3999999999999997E-7</v>
      </c>
      <c r="M4512" s="15" t="s">
        <v>6205</v>
      </c>
    </row>
    <row r="4513" spans="1:13" outlineLevel="2" x14ac:dyDescent="0.3">
      <c r="A4513" s="10" t="s">
        <v>534</v>
      </c>
      <c r="B4513" s="11">
        <v>2.1371277058203515</v>
      </c>
      <c r="C4513" s="12" t="s">
        <v>1994</v>
      </c>
      <c r="D4513" s="12" t="s">
        <v>1994</v>
      </c>
      <c r="E4513" s="12"/>
      <c r="F4513" s="13">
        <v>41.34</v>
      </c>
      <c r="G4513" s="13">
        <v>519.76</v>
      </c>
      <c r="H4513" s="13">
        <v>2075.0100000000002</v>
      </c>
      <c r="I4513" s="13">
        <v>4</v>
      </c>
      <c r="J4513" s="13">
        <v>0</v>
      </c>
      <c r="K4513" s="13">
        <v>0</v>
      </c>
      <c r="L4513" s="13">
        <v>2.3000000000000001E-4</v>
      </c>
      <c r="M4513" s="15" t="s">
        <v>6205</v>
      </c>
    </row>
    <row r="4514" spans="1:13" outlineLevel="2" x14ac:dyDescent="0.3">
      <c r="A4514" s="10" t="s">
        <v>534</v>
      </c>
      <c r="B4514" s="11">
        <v>3.0046406469803864</v>
      </c>
      <c r="C4514" s="12" t="s">
        <v>1994</v>
      </c>
      <c r="D4514" s="12" t="s">
        <v>1994</v>
      </c>
      <c r="E4514" s="12" t="s">
        <v>1</v>
      </c>
      <c r="F4514" s="13">
        <v>35.409999999999997</v>
      </c>
      <c r="G4514" s="13">
        <v>523.76</v>
      </c>
      <c r="H4514" s="13">
        <v>2090.9899999999998</v>
      </c>
      <c r="I4514" s="13">
        <v>4</v>
      </c>
      <c r="J4514" s="13">
        <v>-0.01</v>
      </c>
      <c r="K4514" s="13">
        <v>0</v>
      </c>
      <c r="L4514" s="13">
        <v>6.2E-4</v>
      </c>
      <c r="M4514" s="15" t="s">
        <v>6205</v>
      </c>
    </row>
    <row r="4515" spans="1:13" outlineLevel="2" x14ac:dyDescent="0.3">
      <c r="A4515" s="10" t="s">
        <v>534</v>
      </c>
      <c r="B4515" s="11">
        <v>3.6433000820765029</v>
      </c>
      <c r="C4515" s="12" t="s">
        <v>4518</v>
      </c>
      <c r="D4515" s="12" t="s">
        <v>4518</v>
      </c>
      <c r="E4515" s="12"/>
      <c r="F4515" s="13">
        <v>121.2</v>
      </c>
      <c r="G4515" s="13">
        <v>823.39</v>
      </c>
      <c r="H4515" s="13">
        <v>2467.14</v>
      </c>
      <c r="I4515" s="13">
        <v>3</v>
      </c>
      <c r="J4515" s="13">
        <v>0.98</v>
      </c>
      <c r="K4515" s="13">
        <v>0</v>
      </c>
      <c r="L4515" s="14">
        <v>4.2999999999999999E-12</v>
      </c>
      <c r="M4515" s="15" t="s">
        <v>6207</v>
      </c>
    </row>
    <row r="4516" spans="1:13" outlineLevel="2" x14ac:dyDescent="0.3">
      <c r="A4516" s="10" t="s">
        <v>534</v>
      </c>
      <c r="B4516" s="11">
        <v>2.0341281794599704</v>
      </c>
      <c r="C4516" s="12" t="s">
        <v>4518</v>
      </c>
      <c r="D4516" s="12" t="s">
        <v>4518</v>
      </c>
      <c r="E4516" s="12" t="s">
        <v>1</v>
      </c>
      <c r="F4516" s="13">
        <v>54.45</v>
      </c>
      <c r="G4516" s="13">
        <v>828.39</v>
      </c>
      <c r="H4516" s="13">
        <v>2482.15</v>
      </c>
      <c r="I4516" s="13">
        <v>3</v>
      </c>
      <c r="J4516" s="13">
        <v>0</v>
      </c>
      <c r="K4516" s="13">
        <v>0</v>
      </c>
      <c r="L4516" s="14">
        <v>1.1E-5</v>
      </c>
      <c r="M4516" s="15" t="s">
        <v>6207</v>
      </c>
    </row>
    <row r="4517" spans="1:13" outlineLevel="2" x14ac:dyDescent="0.3">
      <c r="A4517" s="10" t="s">
        <v>534</v>
      </c>
      <c r="B4517" s="11">
        <v>1.787990990843725</v>
      </c>
      <c r="C4517" s="12" t="s">
        <v>4518</v>
      </c>
      <c r="D4517" s="12" t="s">
        <v>4518</v>
      </c>
      <c r="E4517" s="12"/>
      <c r="F4517" s="13">
        <v>44.92</v>
      </c>
      <c r="G4517" s="13">
        <v>617.54</v>
      </c>
      <c r="H4517" s="13">
        <v>2466.12</v>
      </c>
      <c r="I4517" s="13">
        <v>4</v>
      </c>
      <c r="J4517" s="13">
        <v>-0.03</v>
      </c>
      <c r="K4517" s="13">
        <v>0</v>
      </c>
      <c r="L4517" s="13">
        <v>1.1E-4</v>
      </c>
      <c r="M4517" s="15" t="s">
        <v>6207</v>
      </c>
    </row>
    <row r="4518" spans="1:13" outlineLevel="2" x14ac:dyDescent="0.3">
      <c r="A4518" s="10" t="s">
        <v>534</v>
      </c>
      <c r="B4518" s="11">
        <v>3.3702842591894311</v>
      </c>
      <c r="C4518" s="12" t="s">
        <v>537</v>
      </c>
      <c r="D4518" s="12" t="s">
        <v>537</v>
      </c>
      <c r="E4518" s="12"/>
      <c r="F4518" s="13">
        <v>53.13</v>
      </c>
      <c r="G4518" s="13">
        <v>692.36</v>
      </c>
      <c r="H4518" s="13">
        <v>1382.71</v>
      </c>
      <c r="I4518" s="13">
        <v>2</v>
      </c>
      <c r="J4518" s="13">
        <v>-0.01</v>
      </c>
      <c r="K4518" s="13">
        <v>0</v>
      </c>
      <c r="L4518" s="14">
        <v>5.7000000000000003E-5</v>
      </c>
      <c r="M4518" s="15" t="s">
        <v>6204</v>
      </c>
    </row>
    <row r="4519" spans="1:13" outlineLevel="2" x14ac:dyDescent="0.3">
      <c r="A4519" s="10" t="s">
        <v>534</v>
      </c>
      <c r="B4519" s="11">
        <v>2.3923525509961805</v>
      </c>
      <c r="C4519" s="12" t="s">
        <v>537</v>
      </c>
      <c r="D4519" s="12" t="s">
        <v>537</v>
      </c>
      <c r="E4519" s="12" t="s">
        <v>1</v>
      </c>
      <c r="F4519" s="13">
        <v>52.09</v>
      </c>
      <c r="G4519" s="13">
        <v>700.36</v>
      </c>
      <c r="H4519" s="13">
        <v>1398.71</v>
      </c>
      <c r="I4519" s="13">
        <v>2</v>
      </c>
      <c r="J4519" s="13">
        <v>0</v>
      </c>
      <c r="K4519" s="13">
        <v>0</v>
      </c>
      <c r="L4519" s="14">
        <v>1.5E-5</v>
      </c>
      <c r="M4519" s="15" t="s">
        <v>6208</v>
      </c>
    </row>
    <row r="4520" spans="1:13" outlineLevel="2" x14ac:dyDescent="0.3">
      <c r="A4520" s="10" t="s">
        <v>534</v>
      </c>
      <c r="B4520" s="11">
        <v>3.5241342619832681</v>
      </c>
      <c r="C4520" s="12" t="s">
        <v>537</v>
      </c>
      <c r="D4520" s="12" t="s">
        <v>537</v>
      </c>
      <c r="E4520" s="12"/>
      <c r="F4520" s="13">
        <v>38.04</v>
      </c>
      <c r="G4520" s="13">
        <v>461.91</v>
      </c>
      <c r="H4520" s="13">
        <v>1382.7</v>
      </c>
      <c r="I4520" s="13">
        <v>3</v>
      </c>
      <c r="J4520" s="13">
        <v>-0.01</v>
      </c>
      <c r="K4520" s="13">
        <v>0</v>
      </c>
      <c r="L4520" s="13">
        <v>3.3E-4</v>
      </c>
      <c r="M4520" s="15" t="s">
        <v>6204</v>
      </c>
    </row>
    <row r="4521" spans="1:13" outlineLevel="2" x14ac:dyDescent="0.3">
      <c r="A4521" s="10" t="s">
        <v>534</v>
      </c>
      <c r="B4521" s="11">
        <v>3.5392880962710072</v>
      </c>
      <c r="C4521" s="12" t="s">
        <v>537</v>
      </c>
      <c r="D4521" s="12" t="s">
        <v>537</v>
      </c>
      <c r="E4521" s="12" t="s">
        <v>1</v>
      </c>
      <c r="F4521" s="13">
        <v>35.659999999999997</v>
      </c>
      <c r="G4521" s="13">
        <v>467.24</v>
      </c>
      <c r="H4521" s="13">
        <v>1398.7</v>
      </c>
      <c r="I4521" s="13">
        <v>3</v>
      </c>
      <c r="J4521" s="13">
        <v>-0.01</v>
      </c>
      <c r="K4521" s="13">
        <v>0</v>
      </c>
      <c r="L4521" s="13">
        <v>3.3E-3</v>
      </c>
      <c r="M4521" s="15" t="s">
        <v>6204</v>
      </c>
    </row>
    <row r="4522" spans="1:13" outlineLevel="2" x14ac:dyDescent="0.3">
      <c r="A4522" s="10" t="s">
        <v>534</v>
      </c>
      <c r="B4522" s="11">
        <v>5.3790816809697137</v>
      </c>
      <c r="C4522" s="12" t="s">
        <v>539</v>
      </c>
      <c r="D4522" s="12" t="s">
        <v>539</v>
      </c>
      <c r="E4522" s="12" t="s">
        <v>1</v>
      </c>
      <c r="F4522" s="13">
        <v>90.03</v>
      </c>
      <c r="G4522" s="13">
        <v>1132.1199999999999</v>
      </c>
      <c r="H4522" s="13">
        <v>2262.2199999999998</v>
      </c>
      <c r="I4522" s="13">
        <v>2</v>
      </c>
      <c r="J4522" s="13">
        <v>-0.01</v>
      </c>
      <c r="K4522" s="13">
        <v>0</v>
      </c>
      <c r="L4522" s="14">
        <v>3.6E-9</v>
      </c>
      <c r="M4522" s="15" t="s">
        <v>6205</v>
      </c>
    </row>
    <row r="4523" spans="1:13" outlineLevel="2" x14ac:dyDescent="0.3">
      <c r="A4523" s="10" t="s">
        <v>534</v>
      </c>
      <c r="B4523" s="11">
        <v>2.1677365355638463</v>
      </c>
      <c r="C4523" s="12" t="s">
        <v>539</v>
      </c>
      <c r="D4523" s="12" t="s">
        <v>539</v>
      </c>
      <c r="E4523" s="12" t="s">
        <v>1</v>
      </c>
      <c r="F4523" s="13">
        <v>79.75</v>
      </c>
      <c r="G4523" s="13">
        <v>755.09</v>
      </c>
      <c r="H4523" s="13">
        <v>2262.2399999999998</v>
      </c>
      <c r="I4523" s="13">
        <v>3</v>
      </c>
      <c r="J4523" s="13">
        <v>0.01</v>
      </c>
      <c r="K4523" s="13">
        <v>0</v>
      </c>
      <c r="L4523" s="14">
        <v>3.2000000000000001E-7</v>
      </c>
      <c r="M4523" s="15" t="s">
        <v>6208</v>
      </c>
    </row>
    <row r="4524" spans="1:13" outlineLevel="2" x14ac:dyDescent="0.3">
      <c r="A4524" s="10" t="s">
        <v>534</v>
      </c>
      <c r="B4524" s="11">
        <v>3.8133485971565562</v>
      </c>
      <c r="C4524" s="12" t="s">
        <v>539</v>
      </c>
      <c r="D4524" s="12" t="s">
        <v>539</v>
      </c>
      <c r="E4524" s="12"/>
      <c r="F4524" s="13">
        <v>78.36</v>
      </c>
      <c r="G4524" s="13">
        <v>749.75</v>
      </c>
      <c r="H4524" s="13">
        <v>2246.23</v>
      </c>
      <c r="I4524" s="13">
        <v>3</v>
      </c>
      <c r="J4524" s="13">
        <v>-0.01</v>
      </c>
      <c r="K4524" s="13">
        <v>0</v>
      </c>
      <c r="L4524" s="14">
        <v>1.4000000000000001E-7</v>
      </c>
      <c r="M4524" s="15" t="s">
        <v>6205</v>
      </c>
    </row>
    <row r="4525" spans="1:13" outlineLevel="2" x14ac:dyDescent="0.3">
      <c r="A4525" s="10" t="s">
        <v>534</v>
      </c>
      <c r="B4525" s="11">
        <v>1.4299859146747202</v>
      </c>
      <c r="C4525" s="12" t="s">
        <v>539</v>
      </c>
      <c r="D4525" s="12" t="s">
        <v>539</v>
      </c>
      <c r="E4525" s="12"/>
      <c r="F4525" s="13">
        <v>56.65</v>
      </c>
      <c r="G4525" s="13">
        <v>1124.6099999999999</v>
      </c>
      <c r="H4525" s="13">
        <v>2247.21</v>
      </c>
      <c r="I4525" s="13">
        <v>2</v>
      </c>
      <c r="J4525" s="13">
        <v>0.97</v>
      </c>
      <c r="K4525" s="13">
        <v>0</v>
      </c>
      <c r="L4525" s="14">
        <v>5.0000000000000004E-6</v>
      </c>
      <c r="M4525" s="15" t="s">
        <v>6207</v>
      </c>
    </row>
    <row r="4526" spans="1:13" outlineLevel="2" x14ac:dyDescent="0.3">
      <c r="A4526" s="10" t="s">
        <v>534</v>
      </c>
      <c r="B4526" s="11">
        <v>3.1203929651846045</v>
      </c>
      <c r="C4526" s="12" t="s">
        <v>539</v>
      </c>
      <c r="D4526" s="12" t="s">
        <v>539</v>
      </c>
      <c r="E4526" s="12" t="s">
        <v>1</v>
      </c>
      <c r="F4526" s="13">
        <v>33.590000000000003</v>
      </c>
      <c r="G4526" s="13">
        <v>566.55999999999995</v>
      </c>
      <c r="H4526" s="13">
        <v>2262.2199999999998</v>
      </c>
      <c r="I4526" s="13">
        <v>4</v>
      </c>
      <c r="J4526" s="13">
        <v>-0.01</v>
      </c>
      <c r="K4526" s="13">
        <v>0</v>
      </c>
      <c r="L4526" s="13">
        <v>1.1000000000000001E-3</v>
      </c>
      <c r="M4526" s="15" t="s">
        <v>6205</v>
      </c>
    </row>
    <row r="4527" spans="1:13" outlineLevel="2" x14ac:dyDescent="0.3">
      <c r="A4527" s="10" t="s">
        <v>534</v>
      </c>
      <c r="B4527" s="11">
        <v>1.886937108474422</v>
      </c>
      <c r="C4527" s="12" t="s">
        <v>539</v>
      </c>
      <c r="D4527" s="12" t="s">
        <v>539</v>
      </c>
      <c r="E4527" s="12"/>
      <c r="F4527" s="13">
        <v>22.54</v>
      </c>
      <c r="G4527" s="13">
        <v>562.55999999999995</v>
      </c>
      <c r="H4527" s="13">
        <v>2246.2199999999998</v>
      </c>
      <c r="I4527" s="13">
        <v>4</v>
      </c>
      <c r="J4527" s="13">
        <v>-0.01</v>
      </c>
      <c r="K4527" s="13">
        <v>0</v>
      </c>
      <c r="L4527" s="13">
        <v>9.5999999999999992E-3</v>
      </c>
      <c r="M4527" s="15" t="s">
        <v>6204</v>
      </c>
    </row>
    <row r="4528" spans="1:13" outlineLevel="2" x14ac:dyDescent="0.3">
      <c r="A4528" s="10" t="s">
        <v>534</v>
      </c>
      <c r="B4528" s="11">
        <v>2.4360269570702675</v>
      </c>
      <c r="C4528" s="12" t="s">
        <v>1992</v>
      </c>
      <c r="D4528" s="17" t="s">
        <v>1992</v>
      </c>
      <c r="E4528" s="12"/>
      <c r="F4528" s="13">
        <v>30.85</v>
      </c>
      <c r="G4528" s="13">
        <v>841.95</v>
      </c>
      <c r="H4528" s="13">
        <v>1681.89</v>
      </c>
      <c r="I4528" s="13">
        <v>2</v>
      </c>
      <c r="J4528" s="13">
        <v>-0.01</v>
      </c>
      <c r="K4528" s="13">
        <v>0</v>
      </c>
      <c r="L4528" s="13">
        <v>1.6999999999999999E-3</v>
      </c>
      <c r="M4528" s="15" t="s">
        <v>6205</v>
      </c>
    </row>
    <row r="4529" spans="1:13" outlineLevel="2" x14ac:dyDescent="0.3">
      <c r="A4529" s="10" t="s">
        <v>534</v>
      </c>
      <c r="B4529" s="11">
        <v>3.8380786358337566</v>
      </c>
      <c r="C4529" s="12" t="s">
        <v>536</v>
      </c>
      <c r="D4529" s="17" t="s">
        <v>536</v>
      </c>
      <c r="E4529" s="12"/>
      <c r="F4529" s="13">
        <v>55.59</v>
      </c>
      <c r="G4529" s="13">
        <v>677.38</v>
      </c>
      <c r="H4529" s="13">
        <v>1352.74</v>
      </c>
      <c r="I4529" s="13">
        <v>2</v>
      </c>
      <c r="J4529" s="13">
        <v>-0.01</v>
      </c>
      <c r="K4529" s="13">
        <v>0</v>
      </c>
      <c r="L4529" s="13">
        <v>1.8000000000000001E-4</v>
      </c>
      <c r="M4529" s="15" t="s">
        <v>6204</v>
      </c>
    </row>
    <row r="4530" spans="1:13" outlineLevel="2" x14ac:dyDescent="0.3">
      <c r="A4530" s="10" t="s">
        <v>534</v>
      </c>
      <c r="B4530" s="11">
        <v>3.269358639902828</v>
      </c>
      <c r="C4530" s="12" t="s">
        <v>1993</v>
      </c>
      <c r="D4530" s="12" t="s">
        <v>1993</v>
      </c>
      <c r="E4530" s="12"/>
      <c r="F4530" s="13">
        <v>76.47</v>
      </c>
      <c r="G4530" s="13">
        <v>873.96</v>
      </c>
      <c r="H4530" s="13">
        <v>1745.91</v>
      </c>
      <c r="I4530" s="13">
        <v>2</v>
      </c>
      <c r="J4530" s="13">
        <v>0.98</v>
      </c>
      <c r="K4530" s="13">
        <v>0</v>
      </c>
      <c r="L4530" s="14">
        <v>9.5999999999999991E-7</v>
      </c>
      <c r="M4530" s="15" t="s">
        <v>6205</v>
      </c>
    </row>
    <row r="4531" spans="1:13" outlineLevel="2" x14ac:dyDescent="0.3">
      <c r="A4531" s="10" t="s">
        <v>534</v>
      </c>
      <c r="B4531" s="11">
        <v>4.4192207424354786</v>
      </c>
      <c r="C4531" s="12" t="s">
        <v>4517</v>
      </c>
      <c r="D4531" s="12" t="s">
        <v>4517</v>
      </c>
      <c r="E4531" s="12"/>
      <c r="F4531" s="13">
        <v>71.540000000000006</v>
      </c>
      <c r="G4531" s="13">
        <v>667.4</v>
      </c>
      <c r="H4531" s="13">
        <v>1332.78</v>
      </c>
      <c r="I4531" s="13">
        <v>2</v>
      </c>
      <c r="J4531" s="13">
        <v>-0.02</v>
      </c>
      <c r="K4531" s="13">
        <v>0</v>
      </c>
      <c r="L4531" s="14">
        <v>2.6000000000000001E-6</v>
      </c>
      <c r="M4531" s="15" t="s">
        <v>6207</v>
      </c>
    </row>
    <row r="4532" spans="1:13" outlineLevel="2" x14ac:dyDescent="0.3">
      <c r="A4532" s="10" t="s">
        <v>534</v>
      </c>
      <c r="B4532" s="11">
        <v>3.3489254298214073</v>
      </c>
      <c r="C4532" s="12" t="s">
        <v>4515</v>
      </c>
      <c r="D4532" s="12" t="s">
        <v>4515</v>
      </c>
      <c r="E4532" s="12"/>
      <c r="F4532" s="13">
        <v>55.76</v>
      </c>
      <c r="G4532" s="13">
        <v>584.33000000000004</v>
      </c>
      <c r="H4532" s="13">
        <v>1166.6400000000001</v>
      </c>
      <c r="I4532" s="13">
        <v>2</v>
      </c>
      <c r="J4532" s="13">
        <v>-0.01</v>
      </c>
      <c r="K4532" s="13">
        <v>0</v>
      </c>
      <c r="L4532" s="14">
        <v>2.9E-5</v>
      </c>
      <c r="M4532" s="15" t="s">
        <v>6207</v>
      </c>
    </row>
    <row r="4533" spans="1:13" outlineLevel="2" x14ac:dyDescent="0.3">
      <c r="A4533" s="10" t="s">
        <v>534</v>
      </c>
      <c r="B4533" s="11">
        <v>2.7069748930486659</v>
      </c>
      <c r="C4533" s="12" t="s">
        <v>541</v>
      </c>
      <c r="D4533" s="12" t="s">
        <v>541</v>
      </c>
      <c r="E4533" s="12"/>
      <c r="F4533" s="13">
        <v>44.42</v>
      </c>
      <c r="G4533" s="13">
        <v>585.34</v>
      </c>
      <c r="H4533" s="13">
        <v>2337.33</v>
      </c>
      <c r="I4533" s="13">
        <v>4</v>
      </c>
      <c r="J4533" s="13">
        <v>-0.02</v>
      </c>
      <c r="K4533" s="13">
        <v>1</v>
      </c>
      <c r="L4533" s="14">
        <v>6.7999999999999999E-5</v>
      </c>
      <c r="M4533" s="15" t="s">
        <v>6205</v>
      </c>
    </row>
    <row r="4534" spans="1:13" outlineLevel="2" x14ac:dyDescent="0.3">
      <c r="A4534" s="10" t="s">
        <v>534</v>
      </c>
      <c r="B4534" s="11">
        <v>3.1158993842110494</v>
      </c>
      <c r="C4534" s="12" t="s">
        <v>3512</v>
      </c>
      <c r="D4534" s="12" t="s">
        <v>3512</v>
      </c>
      <c r="E4534" s="12"/>
      <c r="F4534" s="13">
        <v>83.59</v>
      </c>
      <c r="G4534" s="13">
        <v>990.53</v>
      </c>
      <c r="H4534" s="13">
        <v>1979.05</v>
      </c>
      <c r="I4534" s="13">
        <v>2</v>
      </c>
      <c r="J4534" s="13">
        <v>-0.01</v>
      </c>
      <c r="K4534" s="13">
        <v>1</v>
      </c>
      <c r="L4534" s="14">
        <v>2.4999999999999999E-8</v>
      </c>
      <c r="M4534" s="15" t="s">
        <v>6206</v>
      </c>
    </row>
    <row r="4535" spans="1:13" outlineLevel="2" x14ac:dyDescent="0.3">
      <c r="A4535" s="10" t="s">
        <v>534</v>
      </c>
      <c r="B4535" s="11">
        <v>2.8535514336389602</v>
      </c>
      <c r="C4535" s="12" t="s">
        <v>3512</v>
      </c>
      <c r="D4535" s="12" t="s">
        <v>3512</v>
      </c>
      <c r="E4535" s="12"/>
      <c r="F4535" s="13">
        <v>39.94</v>
      </c>
      <c r="G4535" s="13">
        <v>495.77</v>
      </c>
      <c r="H4535" s="13">
        <v>1979.04</v>
      </c>
      <c r="I4535" s="13">
        <v>4</v>
      </c>
      <c r="J4535" s="13">
        <v>-0.02</v>
      </c>
      <c r="K4535" s="13">
        <v>1</v>
      </c>
      <c r="L4535" s="13">
        <v>3.8000000000000002E-4</v>
      </c>
      <c r="M4535" s="15" t="s">
        <v>6206</v>
      </c>
    </row>
    <row r="4536" spans="1:13" outlineLevel="2" x14ac:dyDescent="0.3">
      <c r="A4536" s="10" t="s">
        <v>534</v>
      </c>
      <c r="B4536" s="11">
        <v>2.0640009152980889</v>
      </c>
      <c r="C4536" s="12" t="s">
        <v>3512</v>
      </c>
      <c r="D4536" s="12" t="s">
        <v>3512</v>
      </c>
      <c r="E4536" s="12" t="s">
        <v>1</v>
      </c>
      <c r="F4536" s="13">
        <v>26.95</v>
      </c>
      <c r="G4536" s="13">
        <v>499.77</v>
      </c>
      <c r="H4536" s="13">
        <v>1995.06</v>
      </c>
      <c r="I4536" s="13">
        <v>4</v>
      </c>
      <c r="J4536" s="13">
        <v>0</v>
      </c>
      <c r="K4536" s="13">
        <v>1</v>
      </c>
      <c r="L4536" s="13">
        <v>2.1999999999999999E-2</v>
      </c>
      <c r="M4536" s="15" t="s">
        <v>6206</v>
      </c>
    </row>
    <row r="4537" spans="1:13" outlineLevel="2" x14ac:dyDescent="0.3">
      <c r="A4537" s="10" t="s">
        <v>534</v>
      </c>
      <c r="B4537" s="11">
        <v>3.5863444448993311</v>
      </c>
      <c r="C4537" s="12" t="s">
        <v>538</v>
      </c>
      <c r="D4537" s="12" t="s">
        <v>538</v>
      </c>
      <c r="E4537" s="12" t="s">
        <v>1</v>
      </c>
      <c r="F4537" s="13">
        <v>95.81</v>
      </c>
      <c r="G4537" s="13">
        <v>920.48</v>
      </c>
      <c r="H4537" s="13">
        <v>1838.94</v>
      </c>
      <c r="I4537" s="13">
        <v>2</v>
      </c>
      <c r="J4537" s="13">
        <v>-0.01</v>
      </c>
      <c r="K4537" s="13">
        <v>0</v>
      </c>
      <c r="L4537" s="14">
        <v>5.5999999999999997E-9</v>
      </c>
      <c r="M4537" s="15" t="s">
        <v>6205</v>
      </c>
    </row>
    <row r="4538" spans="1:13" outlineLevel="2" x14ac:dyDescent="0.3">
      <c r="A4538" s="10" t="s">
        <v>534</v>
      </c>
      <c r="B4538" s="11">
        <v>3.0343614592243693</v>
      </c>
      <c r="C4538" s="12" t="s">
        <v>538</v>
      </c>
      <c r="D4538" s="12" t="s">
        <v>538</v>
      </c>
      <c r="E4538" s="12"/>
      <c r="F4538" s="13">
        <v>69.510000000000005</v>
      </c>
      <c r="G4538" s="13">
        <v>608.66</v>
      </c>
      <c r="H4538" s="13">
        <v>1822.96</v>
      </c>
      <c r="I4538" s="13">
        <v>3</v>
      </c>
      <c r="J4538" s="13">
        <v>0</v>
      </c>
      <c r="K4538" s="13">
        <v>0</v>
      </c>
      <c r="L4538" s="14">
        <v>3.4999999999999998E-7</v>
      </c>
      <c r="M4538" s="15" t="s">
        <v>6205</v>
      </c>
    </row>
    <row r="4539" spans="1:13" outlineLevel="2" x14ac:dyDescent="0.3">
      <c r="A4539" s="10" t="s">
        <v>534</v>
      </c>
      <c r="B4539" s="11">
        <v>2.6911362373159755</v>
      </c>
      <c r="C4539" s="12" t="s">
        <v>538</v>
      </c>
      <c r="D4539" s="12" t="s">
        <v>538</v>
      </c>
      <c r="E4539" s="12" t="s">
        <v>1</v>
      </c>
      <c r="F4539" s="13">
        <v>69.099999999999994</v>
      </c>
      <c r="G4539" s="13">
        <v>613.99</v>
      </c>
      <c r="H4539" s="13">
        <v>1838.94</v>
      </c>
      <c r="I4539" s="13">
        <v>3</v>
      </c>
      <c r="J4539" s="13">
        <v>-0.01</v>
      </c>
      <c r="K4539" s="13">
        <v>0</v>
      </c>
      <c r="L4539" s="14">
        <v>6.6000000000000003E-7</v>
      </c>
      <c r="M4539" s="15" t="s">
        <v>6205</v>
      </c>
    </row>
    <row r="4540" spans="1:13" outlineLevel="2" x14ac:dyDescent="0.3">
      <c r="A4540" s="10" t="s">
        <v>534</v>
      </c>
      <c r="B4540" s="11">
        <v>2.3934975164315437</v>
      </c>
      <c r="C4540" s="12" t="s">
        <v>535</v>
      </c>
      <c r="D4540" s="12" t="s">
        <v>535</v>
      </c>
      <c r="E4540" s="12"/>
      <c r="F4540" s="13">
        <v>25.48</v>
      </c>
      <c r="G4540" s="13">
        <v>482.77</v>
      </c>
      <c r="H4540" s="13">
        <v>963.52</v>
      </c>
      <c r="I4540" s="13">
        <v>2</v>
      </c>
      <c r="J4540" s="13">
        <v>-0.01</v>
      </c>
      <c r="K4540" s="13">
        <v>0</v>
      </c>
      <c r="L4540" s="13">
        <v>3.7999999999999999E-2</v>
      </c>
      <c r="M4540" s="15" t="s">
        <v>6204</v>
      </c>
    </row>
    <row r="4541" spans="1:13" outlineLevel="2" x14ac:dyDescent="0.3">
      <c r="A4541" s="10" t="s">
        <v>534</v>
      </c>
      <c r="B4541" s="11">
        <v>3.8202274332905066</v>
      </c>
      <c r="C4541" s="12" t="s">
        <v>4516</v>
      </c>
      <c r="D4541" s="12" t="s">
        <v>4516</v>
      </c>
      <c r="E4541" s="12"/>
      <c r="F4541" s="13">
        <v>83.54</v>
      </c>
      <c r="G4541" s="13">
        <v>665.92</v>
      </c>
      <c r="H4541" s="13">
        <v>1329.83</v>
      </c>
      <c r="I4541" s="13">
        <v>2</v>
      </c>
      <c r="J4541" s="13">
        <v>-0.02</v>
      </c>
      <c r="K4541" s="13">
        <v>0</v>
      </c>
      <c r="L4541" s="14">
        <v>1.4999999999999999E-7</v>
      </c>
      <c r="M4541" s="15" t="s">
        <v>6207</v>
      </c>
    </row>
    <row r="4542" spans="1:13" outlineLevel="2" x14ac:dyDescent="0.3">
      <c r="A4542" s="10" t="s">
        <v>534</v>
      </c>
      <c r="B4542" s="11">
        <v>7.6789079734165178</v>
      </c>
      <c r="C4542" s="12" t="s">
        <v>1995</v>
      </c>
      <c r="D4542" s="12" t="s">
        <v>1995</v>
      </c>
      <c r="E4542" s="12"/>
      <c r="F4542" s="13">
        <v>113.62</v>
      </c>
      <c r="G4542" s="13">
        <v>1093.6199999999999</v>
      </c>
      <c r="H4542" s="13">
        <v>2185.2199999999998</v>
      </c>
      <c r="I4542" s="13">
        <v>2</v>
      </c>
      <c r="J4542" s="13">
        <v>0</v>
      </c>
      <c r="K4542" s="13">
        <v>0</v>
      </c>
      <c r="L4542" s="14">
        <v>3.3999999999999999E-11</v>
      </c>
      <c r="M4542" s="15" t="s">
        <v>6205</v>
      </c>
    </row>
    <row r="4543" spans="1:13" outlineLevel="2" x14ac:dyDescent="0.3">
      <c r="A4543" s="10" t="s">
        <v>534</v>
      </c>
      <c r="B4543" s="11">
        <v>7.2598474436492388</v>
      </c>
      <c r="C4543" s="12" t="s">
        <v>1995</v>
      </c>
      <c r="D4543" s="12" t="s">
        <v>1995</v>
      </c>
      <c r="E4543" s="12"/>
      <c r="F4543" s="13">
        <v>74.680000000000007</v>
      </c>
      <c r="G4543" s="13">
        <v>729.41</v>
      </c>
      <c r="H4543" s="13">
        <v>2185.2199999999998</v>
      </c>
      <c r="I4543" s="13">
        <v>3</v>
      </c>
      <c r="J4543" s="13">
        <v>-0.01</v>
      </c>
      <c r="K4543" s="13">
        <v>0</v>
      </c>
      <c r="L4543" s="14">
        <v>1.3E-7</v>
      </c>
      <c r="M4543" s="15" t="s">
        <v>6205</v>
      </c>
    </row>
    <row r="4544" spans="1:13" outlineLevel="2" x14ac:dyDescent="0.3">
      <c r="A4544" s="10" t="s">
        <v>534</v>
      </c>
      <c r="B4544" s="11">
        <v>3.7215229237376066</v>
      </c>
      <c r="C4544" s="12" t="s">
        <v>1995</v>
      </c>
      <c r="D4544" s="12" t="s">
        <v>1995</v>
      </c>
      <c r="E4544" s="12"/>
      <c r="F4544" s="13">
        <v>33.659999999999997</v>
      </c>
      <c r="G4544" s="13">
        <v>547.30999999999995</v>
      </c>
      <c r="H4544" s="13">
        <v>2185.21</v>
      </c>
      <c r="I4544" s="13">
        <v>4</v>
      </c>
      <c r="J4544" s="13">
        <v>-0.01</v>
      </c>
      <c r="K4544" s="13">
        <v>0</v>
      </c>
      <c r="L4544" s="13">
        <v>1.1000000000000001E-3</v>
      </c>
      <c r="M4544" s="15" t="s">
        <v>6205</v>
      </c>
    </row>
    <row r="4545" spans="1:13" outlineLevel="2" x14ac:dyDescent="0.3">
      <c r="A4545" s="10" t="s">
        <v>534</v>
      </c>
      <c r="B4545" s="16">
        <v>4.2115971126412175</v>
      </c>
      <c r="C4545" s="12" t="s">
        <v>540</v>
      </c>
      <c r="D4545" s="12" t="s">
        <v>540</v>
      </c>
      <c r="E4545" s="12" t="s">
        <v>1</v>
      </c>
      <c r="F4545" s="13">
        <v>95.54</v>
      </c>
      <c r="G4545" s="13">
        <v>761.39</v>
      </c>
      <c r="H4545" s="13">
        <v>2281.16</v>
      </c>
      <c r="I4545" s="13">
        <v>3</v>
      </c>
      <c r="J4545" s="13">
        <v>-0.01</v>
      </c>
      <c r="K4545" s="13">
        <v>0</v>
      </c>
      <c r="L4545" s="14">
        <v>1.8E-9</v>
      </c>
      <c r="M4545" s="15" t="s">
        <v>6218</v>
      </c>
    </row>
    <row r="4546" spans="1:13" outlineLevel="2" x14ac:dyDescent="0.3">
      <c r="A4546" s="10" t="s">
        <v>534</v>
      </c>
      <c r="B4546" s="16">
        <v>4.018681666102875</v>
      </c>
      <c r="C4546" s="12" t="s">
        <v>540</v>
      </c>
      <c r="D4546" s="12" t="s">
        <v>540</v>
      </c>
      <c r="E4546" s="12"/>
      <c r="F4546" s="13">
        <v>93.49</v>
      </c>
      <c r="G4546" s="13">
        <v>756.06</v>
      </c>
      <c r="H4546" s="13">
        <v>2265.17</v>
      </c>
      <c r="I4546" s="13">
        <v>3</v>
      </c>
      <c r="J4546" s="13">
        <v>-0.01</v>
      </c>
      <c r="K4546" s="13">
        <v>0</v>
      </c>
      <c r="L4546" s="14">
        <v>3.3000000000000002E-9</v>
      </c>
      <c r="M4546" s="15" t="s">
        <v>6218</v>
      </c>
    </row>
    <row r="4547" spans="1:13" outlineLevel="2" x14ac:dyDescent="0.3">
      <c r="A4547" s="10" t="s">
        <v>534</v>
      </c>
      <c r="B4547" s="16">
        <v>3.6034192130679648</v>
      </c>
      <c r="C4547" s="12" t="s">
        <v>540</v>
      </c>
      <c r="D4547" s="12" t="s">
        <v>540</v>
      </c>
      <c r="E4547" s="12"/>
      <c r="F4547" s="13">
        <v>70.86</v>
      </c>
      <c r="G4547" s="13">
        <v>1133.5899999999999</v>
      </c>
      <c r="H4547" s="13">
        <v>2265.17</v>
      </c>
      <c r="I4547" s="13">
        <v>2</v>
      </c>
      <c r="J4547" s="13">
        <v>-0.01</v>
      </c>
      <c r="K4547" s="13">
        <v>0</v>
      </c>
      <c r="L4547" s="14">
        <v>3.3000000000000002E-7</v>
      </c>
      <c r="M4547" s="15" t="s">
        <v>6218</v>
      </c>
    </row>
    <row r="4548" spans="1:13" outlineLevel="2" x14ac:dyDescent="0.3">
      <c r="A4548" s="10" t="s">
        <v>534</v>
      </c>
      <c r="B4548" s="16">
        <v>3.7780130375518834</v>
      </c>
      <c r="C4548" s="12" t="s">
        <v>540</v>
      </c>
      <c r="D4548" s="12" t="s">
        <v>540</v>
      </c>
      <c r="E4548" s="12" t="s">
        <v>1</v>
      </c>
      <c r="F4548" s="13">
        <v>47.88</v>
      </c>
      <c r="G4548" s="13">
        <v>1141.5899999999999</v>
      </c>
      <c r="H4548" s="13">
        <v>2281.17</v>
      </c>
      <c r="I4548" s="13">
        <v>2</v>
      </c>
      <c r="J4548" s="13">
        <v>-0.01</v>
      </c>
      <c r="K4548" s="13">
        <v>0</v>
      </c>
      <c r="L4548" s="14">
        <v>3.4999999999999997E-5</v>
      </c>
      <c r="M4548" s="15" t="s">
        <v>6218</v>
      </c>
    </row>
    <row r="4549" spans="1:13" outlineLevel="2" x14ac:dyDescent="0.3">
      <c r="A4549" s="10" t="s">
        <v>534</v>
      </c>
      <c r="B4549" s="16">
        <v>1.2244944140982894</v>
      </c>
      <c r="C4549" s="12" t="s">
        <v>540</v>
      </c>
      <c r="D4549" s="12" t="s">
        <v>540</v>
      </c>
      <c r="E4549" s="12" t="s">
        <v>1</v>
      </c>
      <c r="F4549" s="13">
        <v>35.33</v>
      </c>
      <c r="G4549" s="13">
        <v>571.29999999999995</v>
      </c>
      <c r="H4549" s="13">
        <v>2281.16</v>
      </c>
      <c r="I4549" s="13">
        <v>4</v>
      </c>
      <c r="J4549" s="13">
        <v>-0.01</v>
      </c>
      <c r="K4549" s="13">
        <v>0</v>
      </c>
      <c r="L4549" s="13">
        <v>7.9000000000000001E-4</v>
      </c>
      <c r="M4549" s="15" t="s">
        <v>6218</v>
      </c>
    </row>
    <row r="4550" spans="1:13" outlineLevel="2" x14ac:dyDescent="0.3">
      <c r="A4550" s="10" t="s">
        <v>534</v>
      </c>
      <c r="B4550" s="16">
        <v>2.6134591178828845</v>
      </c>
      <c r="C4550" s="12" t="s">
        <v>4519</v>
      </c>
      <c r="D4550" s="12" t="s">
        <v>4519</v>
      </c>
      <c r="E4550" s="12"/>
      <c r="F4550" s="13">
        <v>24.17</v>
      </c>
      <c r="G4550" s="13">
        <v>649.33000000000004</v>
      </c>
      <c r="H4550" s="13">
        <v>2593.31</v>
      </c>
      <c r="I4550" s="13">
        <v>4</v>
      </c>
      <c r="J4550" s="13">
        <v>-0.02</v>
      </c>
      <c r="K4550" s="13">
        <v>0</v>
      </c>
      <c r="L4550" s="13">
        <v>5.4000000000000003E-3</v>
      </c>
      <c r="M4550" s="15" t="s">
        <v>6220</v>
      </c>
    </row>
    <row r="4551" spans="1:13" outlineLevel="2" x14ac:dyDescent="0.3">
      <c r="A4551" s="10" t="s">
        <v>534</v>
      </c>
      <c r="B4551" s="16">
        <v>3.7704401506876382</v>
      </c>
      <c r="C4551" s="12" t="s">
        <v>1994</v>
      </c>
      <c r="D4551" s="12" t="s">
        <v>1994</v>
      </c>
      <c r="E4551" s="12" t="s">
        <v>1</v>
      </c>
      <c r="F4551" s="13">
        <v>115.72</v>
      </c>
      <c r="G4551" s="13">
        <v>1046.51</v>
      </c>
      <c r="H4551" s="13">
        <v>2091.0100000000002</v>
      </c>
      <c r="I4551" s="13">
        <v>2</v>
      </c>
      <c r="J4551" s="13">
        <v>0</v>
      </c>
      <c r="K4551" s="13">
        <v>0</v>
      </c>
      <c r="L4551" s="14">
        <v>1.7999999999999999E-11</v>
      </c>
      <c r="M4551" s="15" t="s">
        <v>6218</v>
      </c>
    </row>
    <row r="4552" spans="1:13" outlineLevel="2" x14ac:dyDescent="0.3">
      <c r="A4552" s="10" t="s">
        <v>534</v>
      </c>
      <c r="B4552" s="16">
        <v>3.9511789565513142</v>
      </c>
      <c r="C4552" s="12" t="s">
        <v>1994</v>
      </c>
      <c r="D4552" s="12" t="s">
        <v>1994</v>
      </c>
      <c r="E4552" s="12"/>
      <c r="F4552" s="13">
        <v>106.31</v>
      </c>
      <c r="G4552" s="13">
        <v>1038.51</v>
      </c>
      <c r="H4552" s="13">
        <v>2075</v>
      </c>
      <c r="I4552" s="13">
        <v>2</v>
      </c>
      <c r="J4552" s="13">
        <v>0</v>
      </c>
      <c r="K4552" s="13">
        <v>0</v>
      </c>
      <c r="L4552" s="14">
        <v>1.0999999999999999E-10</v>
      </c>
      <c r="M4552" s="15" t="s">
        <v>6218</v>
      </c>
    </row>
    <row r="4553" spans="1:13" outlineLevel="2" x14ac:dyDescent="0.3">
      <c r="A4553" s="10" t="s">
        <v>534</v>
      </c>
      <c r="B4553" s="16">
        <v>3.2543615208780792</v>
      </c>
      <c r="C4553" s="12" t="s">
        <v>1994</v>
      </c>
      <c r="D4553" s="12" t="s">
        <v>1994</v>
      </c>
      <c r="E4553" s="12"/>
      <c r="F4553" s="13">
        <v>83.86</v>
      </c>
      <c r="G4553" s="13">
        <v>692.67</v>
      </c>
      <c r="H4553" s="13">
        <v>2075</v>
      </c>
      <c r="I4553" s="13">
        <v>3</v>
      </c>
      <c r="J4553" s="13">
        <v>-0.01</v>
      </c>
      <c r="K4553" s="13">
        <v>0</v>
      </c>
      <c r="L4553" s="14">
        <v>1.4E-8</v>
      </c>
      <c r="M4553" s="15" t="s">
        <v>6218</v>
      </c>
    </row>
    <row r="4554" spans="1:13" outlineLevel="2" x14ac:dyDescent="0.3">
      <c r="A4554" s="10" t="s">
        <v>534</v>
      </c>
      <c r="B4554" s="16">
        <v>3.2165664855670153</v>
      </c>
      <c r="C4554" s="12" t="s">
        <v>1994</v>
      </c>
      <c r="D4554" s="12" t="s">
        <v>1994</v>
      </c>
      <c r="E4554" s="12" t="s">
        <v>1</v>
      </c>
      <c r="F4554" s="13">
        <v>77.77</v>
      </c>
      <c r="G4554" s="13">
        <v>698.01</v>
      </c>
      <c r="H4554" s="13">
        <v>2091</v>
      </c>
      <c r="I4554" s="13">
        <v>3</v>
      </c>
      <c r="J4554" s="13">
        <v>-0.01</v>
      </c>
      <c r="K4554" s="13">
        <v>0</v>
      </c>
      <c r="L4554" s="14">
        <v>5.8999999999999999E-8</v>
      </c>
      <c r="M4554" s="15" t="s">
        <v>6218</v>
      </c>
    </row>
    <row r="4555" spans="1:13" outlineLevel="2" x14ac:dyDescent="0.3">
      <c r="A4555" s="10" t="s">
        <v>534</v>
      </c>
      <c r="B4555" s="16">
        <v>1.775949097247087</v>
      </c>
      <c r="C4555" s="12" t="s">
        <v>1994</v>
      </c>
      <c r="D4555" s="12" t="s">
        <v>1994</v>
      </c>
      <c r="E4555" s="12" t="s">
        <v>1</v>
      </c>
      <c r="F4555" s="13">
        <v>44.52</v>
      </c>
      <c r="G4555" s="13">
        <v>523.76</v>
      </c>
      <c r="H4555" s="13">
        <v>2090.9899999999998</v>
      </c>
      <c r="I4555" s="13">
        <v>4</v>
      </c>
      <c r="J4555" s="13">
        <v>-0.01</v>
      </c>
      <c r="K4555" s="13">
        <v>0</v>
      </c>
      <c r="L4555" s="14">
        <v>6.7000000000000002E-5</v>
      </c>
      <c r="M4555" s="15" t="s">
        <v>6218</v>
      </c>
    </row>
    <row r="4556" spans="1:13" outlineLevel="2" x14ac:dyDescent="0.3">
      <c r="A4556" s="10" t="s">
        <v>534</v>
      </c>
      <c r="B4556" s="16">
        <v>1.6858426228467303</v>
      </c>
      <c r="C4556" s="12" t="s">
        <v>1994</v>
      </c>
      <c r="D4556" s="12" t="s">
        <v>1994</v>
      </c>
      <c r="E4556" s="12"/>
      <c r="F4556" s="13">
        <v>29.11</v>
      </c>
      <c r="G4556" s="13">
        <v>520.01</v>
      </c>
      <c r="H4556" s="13">
        <v>2076.0100000000002</v>
      </c>
      <c r="I4556" s="13">
        <v>4</v>
      </c>
      <c r="J4556" s="13">
        <v>1</v>
      </c>
      <c r="K4556" s="13">
        <v>0</v>
      </c>
      <c r="L4556" s="13">
        <v>1.9E-3</v>
      </c>
      <c r="M4556" s="15" t="s">
        <v>6218</v>
      </c>
    </row>
    <row r="4557" spans="1:13" outlineLevel="2" x14ac:dyDescent="0.3">
      <c r="A4557" s="10" t="s">
        <v>534</v>
      </c>
      <c r="B4557" s="16">
        <v>2.1370999717945929</v>
      </c>
      <c r="C4557" s="12" t="s">
        <v>4518</v>
      </c>
      <c r="D4557" s="12" t="s">
        <v>4518</v>
      </c>
      <c r="E4557" s="12"/>
      <c r="F4557" s="13">
        <v>99.63</v>
      </c>
      <c r="G4557" s="13">
        <v>823.05</v>
      </c>
      <c r="H4557" s="13">
        <v>2466.14</v>
      </c>
      <c r="I4557" s="13">
        <v>3</v>
      </c>
      <c r="J4557" s="13">
        <v>-0.02</v>
      </c>
      <c r="K4557" s="13">
        <v>0</v>
      </c>
      <c r="L4557" s="14">
        <v>4.6000000000000001E-10</v>
      </c>
      <c r="M4557" s="15" t="s">
        <v>6220</v>
      </c>
    </row>
    <row r="4558" spans="1:13" outlineLevel="2" x14ac:dyDescent="0.3">
      <c r="A4558" s="10" t="s">
        <v>534</v>
      </c>
      <c r="B4558" s="16">
        <v>1.7209030034638737</v>
      </c>
      <c r="C4558" s="12" t="s">
        <v>4518</v>
      </c>
      <c r="D4558" s="12" t="s">
        <v>4518</v>
      </c>
      <c r="E4558" s="12" t="s">
        <v>1</v>
      </c>
      <c r="F4558" s="13">
        <v>80.58</v>
      </c>
      <c r="G4558" s="13">
        <v>828.39</v>
      </c>
      <c r="H4558" s="13">
        <v>2482.15</v>
      </c>
      <c r="I4558" s="13">
        <v>3</v>
      </c>
      <c r="J4558" s="13">
        <v>0</v>
      </c>
      <c r="K4558" s="13">
        <v>0</v>
      </c>
      <c r="L4558" s="14">
        <v>3.5999999999999998E-8</v>
      </c>
      <c r="M4558" s="15" t="s">
        <v>6220</v>
      </c>
    </row>
    <row r="4559" spans="1:13" outlineLevel="2" x14ac:dyDescent="0.3">
      <c r="A4559" s="10" t="s">
        <v>534</v>
      </c>
      <c r="B4559" s="16">
        <v>2.6547157668282058</v>
      </c>
      <c r="C4559" s="12" t="s">
        <v>4518</v>
      </c>
      <c r="D4559" s="12" t="s">
        <v>4518</v>
      </c>
      <c r="E4559" s="12"/>
      <c r="F4559" s="13">
        <v>72.36</v>
      </c>
      <c r="G4559" s="13">
        <v>617.54</v>
      </c>
      <c r="H4559" s="13">
        <v>2466.13</v>
      </c>
      <c r="I4559" s="13">
        <v>4</v>
      </c>
      <c r="J4559" s="13">
        <v>-0.03</v>
      </c>
      <c r="K4559" s="13">
        <v>0</v>
      </c>
      <c r="L4559" s="14">
        <v>2.9999999999999999E-7</v>
      </c>
      <c r="M4559" s="15" t="s">
        <v>6220</v>
      </c>
    </row>
    <row r="4560" spans="1:13" outlineLevel="2" x14ac:dyDescent="0.3">
      <c r="A4560" s="10" t="s">
        <v>534</v>
      </c>
      <c r="B4560" s="16">
        <v>3.062974803455329</v>
      </c>
      <c r="C4560" s="12" t="s">
        <v>4518</v>
      </c>
      <c r="D4560" s="12" t="s">
        <v>4518</v>
      </c>
      <c r="E4560" s="12"/>
      <c r="F4560" s="13">
        <v>62.58</v>
      </c>
      <c r="G4560" s="13">
        <v>1234.08</v>
      </c>
      <c r="H4560" s="13">
        <v>2466.15</v>
      </c>
      <c r="I4560" s="13">
        <v>2</v>
      </c>
      <c r="J4560" s="13">
        <v>0</v>
      </c>
      <c r="K4560" s="13">
        <v>0</v>
      </c>
      <c r="L4560" s="14">
        <v>1.3999999999999999E-6</v>
      </c>
      <c r="M4560" s="15" t="s">
        <v>6220</v>
      </c>
    </row>
    <row r="4561" spans="1:13" outlineLevel="2" x14ac:dyDescent="0.3">
      <c r="A4561" s="10" t="s">
        <v>534</v>
      </c>
      <c r="B4561" s="16">
        <v>3.1118114400237222</v>
      </c>
      <c r="C4561" s="12" t="s">
        <v>537</v>
      </c>
      <c r="D4561" s="12" t="s">
        <v>537</v>
      </c>
      <c r="E4561" s="12" t="s">
        <v>1</v>
      </c>
      <c r="F4561" s="13">
        <v>50.21</v>
      </c>
      <c r="G4561" s="13">
        <v>700.36</v>
      </c>
      <c r="H4561" s="13">
        <v>1398.7</v>
      </c>
      <c r="I4561" s="13">
        <v>2</v>
      </c>
      <c r="J4561" s="13">
        <v>-0.01</v>
      </c>
      <c r="K4561" s="13">
        <v>0</v>
      </c>
      <c r="L4561" s="14">
        <v>3.3000000000000003E-5</v>
      </c>
      <c r="M4561" s="15" t="s">
        <v>6216</v>
      </c>
    </row>
    <row r="4562" spans="1:13" outlineLevel="2" x14ac:dyDescent="0.3">
      <c r="A4562" s="10" t="s">
        <v>534</v>
      </c>
      <c r="B4562" s="16">
        <v>3.479793564750238</v>
      </c>
      <c r="C4562" s="12" t="s">
        <v>537</v>
      </c>
      <c r="D4562" s="12" t="s">
        <v>537</v>
      </c>
      <c r="E4562" s="12"/>
      <c r="F4562" s="13">
        <v>49.39</v>
      </c>
      <c r="G4562" s="13">
        <v>692.36</v>
      </c>
      <c r="H4562" s="13">
        <v>1382.7</v>
      </c>
      <c r="I4562" s="13">
        <v>2</v>
      </c>
      <c r="J4562" s="13">
        <v>-0.01</v>
      </c>
      <c r="K4562" s="13">
        <v>0</v>
      </c>
      <c r="L4562" s="14">
        <v>6.3E-5</v>
      </c>
      <c r="M4562" s="15" t="s">
        <v>6216</v>
      </c>
    </row>
    <row r="4563" spans="1:13" outlineLevel="2" x14ac:dyDescent="0.3">
      <c r="A4563" s="10" t="s">
        <v>534</v>
      </c>
      <c r="B4563" s="16">
        <v>2.1677696660323225</v>
      </c>
      <c r="C4563" s="12" t="s">
        <v>537</v>
      </c>
      <c r="D4563" s="12" t="s">
        <v>537</v>
      </c>
      <c r="E4563" s="12" t="s">
        <v>1</v>
      </c>
      <c r="F4563" s="13">
        <v>41.62</v>
      </c>
      <c r="G4563" s="13">
        <v>467.24</v>
      </c>
      <c r="H4563" s="13">
        <v>1398.7</v>
      </c>
      <c r="I4563" s="13">
        <v>3</v>
      </c>
      <c r="J4563" s="13">
        <v>-0.01</v>
      </c>
      <c r="K4563" s="13">
        <v>0</v>
      </c>
      <c r="L4563" s="13">
        <v>5.6999999999999998E-4</v>
      </c>
      <c r="M4563" s="15" t="s">
        <v>6217</v>
      </c>
    </row>
    <row r="4564" spans="1:13" outlineLevel="2" x14ac:dyDescent="0.3">
      <c r="A4564" s="10" t="s">
        <v>534</v>
      </c>
      <c r="B4564" s="16">
        <v>3.2941599266048365</v>
      </c>
      <c r="C4564" s="12" t="s">
        <v>537</v>
      </c>
      <c r="D4564" s="12" t="s">
        <v>537</v>
      </c>
      <c r="E4564" s="12"/>
      <c r="F4564" s="13">
        <v>26.83</v>
      </c>
      <c r="G4564" s="13">
        <v>461.91</v>
      </c>
      <c r="H4564" s="13">
        <v>1382.69</v>
      </c>
      <c r="I4564" s="13">
        <v>3</v>
      </c>
      <c r="J4564" s="13">
        <v>-0.02</v>
      </c>
      <c r="K4564" s="13">
        <v>0</v>
      </c>
      <c r="L4564" s="13">
        <v>3.0000000000000001E-3</v>
      </c>
      <c r="M4564" s="15" t="s">
        <v>6216</v>
      </c>
    </row>
    <row r="4565" spans="1:13" outlineLevel="2" x14ac:dyDescent="0.3">
      <c r="A4565" s="10" t="s">
        <v>534</v>
      </c>
      <c r="B4565" s="16">
        <v>3.0756367969527574</v>
      </c>
      <c r="C4565" s="12" t="s">
        <v>539</v>
      </c>
      <c r="D4565" s="12" t="s">
        <v>539</v>
      </c>
      <c r="E4565" s="12" t="s">
        <v>1</v>
      </c>
      <c r="F4565" s="13">
        <v>82.3</v>
      </c>
      <c r="G4565" s="13">
        <v>755.08</v>
      </c>
      <c r="H4565" s="13">
        <v>2262.21</v>
      </c>
      <c r="I4565" s="13">
        <v>3</v>
      </c>
      <c r="J4565" s="13">
        <v>-0.02</v>
      </c>
      <c r="K4565" s="13">
        <v>0</v>
      </c>
      <c r="L4565" s="14">
        <v>2.4999999999999999E-8</v>
      </c>
      <c r="M4565" s="15" t="s">
        <v>6218</v>
      </c>
    </row>
    <row r="4566" spans="1:13" outlineLevel="2" x14ac:dyDescent="0.3">
      <c r="A4566" s="10" t="s">
        <v>534</v>
      </c>
      <c r="B4566" s="16">
        <v>2.2972416109256231</v>
      </c>
      <c r="C4566" s="12" t="s">
        <v>539</v>
      </c>
      <c r="D4566" s="12" t="s">
        <v>539</v>
      </c>
      <c r="E4566" s="12"/>
      <c r="F4566" s="13">
        <v>67.97</v>
      </c>
      <c r="G4566" s="13">
        <v>749.75</v>
      </c>
      <c r="H4566" s="13">
        <v>2246.2199999999998</v>
      </c>
      <c r="I4566" s="13">
        <v>3</v>
      </c>
      <c r="J4566" s="13">
        <v>-0.01</v>
      </c>
      <c r="K4566" s="13">
        <v>0</v>
      </c>
      <c r="L4566" s="14">
        <v>1.3999999999999999E-6</v>
      </c>
      <c r="M4566" s="15" t="s">
        <v>6218</v>
      </c>
    </row>
    <row r="4567" spans="1:13" outlineLevel="2" x14ac:dyDescent="0.3">
      <c r="A4567" s="10" t="s">
        <v>534</v>
      </c>
      <c r="B4567" s="16">
        <v>2.6831803342421483</v>
      </c>
      <c r="C4567" s="12" t="s">
        <v>539</v>
      </c>
      <c r="D4567" s="12" t="s">
        <v>539</v>
      </c>
      <c r="E4567" s="12" t="s">
        <v>1</v>
      </c>
      <c r="F4567" s="13">
        <v>52.88</v>
      </c>
      <c r="G4567" s="13">
        <v>566.55999999999995</v>
      </c>
      <c r="H4567" s="13">
        <v>2262.21</v>
      </c>
      <c r="I4567" s="13">
        <v>4</v>
      </c>
      <c r="J4567" s="13">
        <v>-0.02</v>
      </c>
      <c r="K4567" s="13">
        <v>0</v>
      </c>
      <c r="L4567" s="14">
        <v>1.7E-5</v>
      </c>
      <c r="M4567" s="15" t="s">
        <v>6218</v>
      </c>
    </row>
    <row r="4568" spans="1:13" outlineLevel="2" x14ac:dyDescent="0.3">
      <c r="A4568" s="10" t="s">
        <v>534</v>
      </c>
      <c r="B4568" s="16">
        <v>2.9728518677211966</v>
      </c>
      <c r="C4568" s="12" t="s">
        <v>539</v>
      </c>
      <c r="D4568" s="12" t="s">
        <v>539</v>
      </c>
      <c r="E4568" s="12"/>
      <c r="F4568" s="13">
        <v>27.69</v>
      </c>
      <c r="G4568" s="13">
        <v>562.57000000000005</v>
      </c>
      <c r="H4568" s="13">
        <v>2246.23</v>
      </c>
      <c r="I4568" s="13">
        <v>4</v>
      </c>
      <c r="J4568" s="13">
        <v>0</v>
      </c>
      <c r="K4568" s="13">
        <v>0</v>
      </c>
      <c r="L4568" s="13">
        <v>1.4999999999999999E-2</v>
      </c>
      <c r="M4568" s="15" t="s">
        <v>6217</v>
      </c>
    </row>
    <row r="4569" spans="1:13" outlineLevel="2" x14ac:dyDescent="0.3">
      <c r="A4569" s="10" t="s">
        <v>534</v>
      </c>
      <c r="B4569" s="16">
        <v>2.9070695799709623</v>
      </c>
      <c r="C4569" s="12" t="s">
        <v>1993</v>
      </c>
      <c r="D4569" s="12" t="s">
        <v>1993</v>
      </c>
      <c r="E4569" s="12"/>
      <c r="F4569" s="13">
        <v>41.61</v>
      </c>
      <c r="G4569" s="13">
        <v>582.64</v>
      </c>
      <c r="H4569" s="13">
        <v>1744.91</v>
      </c>
      <c r="I4569" s="13">
        <v>3</v>
      </c>
      <c r="J4569" s="13">
        <v>-0.02</v>
      </c>
      <c r="K4569" s="13">
        <v>0</v>
      </c>
      <c r="L4569" s="13">
        <v>9.3999999999999997E-4</v>
      </c>
      <c r="M4569" s="15" t="s">
        <v>6218</v>
      </c>
    </row>
    <row r="4570" spans="1:13" outlineLevel="2" x14ac:dyDescent="0.3">
      <c r="A4570" s="10" t="s">
        <v>534</v>
      </c>
      <c r="B4570" s="16">
        <v>2.9404757691851837</v>
      </c>
      <c r="C4570" s="12" t="s">
        <v>6278</v>
      </c>
      <c r="D4570" s="17" t="s">
        <v>6278</v>
      </c>
      <c r="E4570" s="12"/>
      <c r="F4570" s="13">
        <v>37.020000000000003</v>
      </c>
      <c r="G4570" s="13">
        <v>1220.6099999999999</v>
      </c>
      <c r="H4570" s="13">
        <v>3658.82</v>
      </c>
      <c r="I4570" s="13">
        <v>3</v>
      </c>
      <c r="J4570" s="13">
        <v>0.99</v>
      </c>
      <c r="K4570" s="13">
        <v>1</v>
      </c>
      <c r="L4570" s="13">
        <v>3.4000000000000002E-4</v>
      </c>
      <c r="M4570" s="15" t="s">
        <v>6219</v>
      </c>
    </row>
    <row r="4571" spans="1:13" outlineLevel="2" x14ac:dyDescent="0.3">
      <c r="A4571" s="10" t="s">
        <v>534</v>
      </c>
      <c r="B4571" s="16">
        <v>3.7133951505037559</v>
      </c>
      <c r="C4571" s="12" t="s">
        <v>4517</v>
      </c>
      <c r="D4571" s="12" t="s">
        <v>4517</v>
      </c>
      <c r="E4571" s="12"/>
      <c r="F4571" s="13">
        <v>32.409999999999997</v>
      </c>
      <c r="G4571" s="13">
        <v>667.4</v>
      </c>
      <c r="H4571" s="13">
        <v>1332.79</v>
      </c>
      <c r="I4571" s="13">
        <v>2</v>
      </c>
      <c r="J4571" s="13">
        <v>-0.01</v>
      </c>
      <c r="K4571" s="13">
        <v>0</v>
      </c>
      <c r="L4571" s="13">
        <v>0.01</v>
      </c>
      <c r="M4571" s="15" t="s">
        <v>6216</v>
      </c>
    </row>
    <row r="4572" spans="1:13" outlineLevel="2" x14ac:dyDescent="0.3">
      <c r="A4572" s="10" t="s">
        <v>534</v>
      </c>
      <c r="B4572" s="16">
        <v>3.7949159129586127</v>
      </c>
      <c r="C4572" s="12" t="s">
        <v>4515</v>
      </c>
      <c r="D4572" s="12" t="s">
        <v>4515</v>
      </c>
      <c r="E4572" s="12"/>
      <c r="F4572" s="13">
        <v>23.35</v>
      </c>
      <c r="G4572" s="13">
        <v>389.89</v>
      </c>
      <c r="H4572" s="13">
        <v>1166.6300000000001</v>
      </c>
      <c r="I4572" s="13">
        <v>3</v>
      </c>
      <c r="J4572" s="13">
        <v>-0.02</v>
      </c>
      <c r="K4572" s="13">
        <v>0</v>
      </c>
      <c r="L4572" s="13">
        <v>4.3999999999999997E-2</v>
      </c>
      <c r="M4572" s="15" t="s">
        <v>6220</v>
      </c>
    </row>
    <row r="4573" spans="1:13" outlineLevel="2" x14ac:dyDescent="0.3">
      <c r="A4573" s="10" t="s">
        <v>534</v>
      </c>
      <c r="B4573" s="16">
        <v>3.4723007403557316</v>
      </c>
      <c r="C4573" s="12" t="s">
        <v>541</v>
      </c>
      <c r="D4573" s="12" t="s">
        <v>541</v>
      </c>
      <c r="E4573" s="12"/>
      <c r="F4573" s="13">
        <v>41.7</v>
      </c>
      <c r="G4573" s="13">
        <v>585.34</v>
      </c>
      <c r="H4573" s="13">
        <v>2337.34</v>
      </c>
      <c r="I4573" s="13">
        <v>4</v>
      </c>
      <c r="J4573" s="13">
        <v>0</v>
      </c>
      <c r="K4573" s="13">
        <v>1</v>
      </c>
      <c r="L4573" s="13">
        <v>1.6000000000000001E-4</v>
      </c>
      <c r="M4573" s="15" t="s">
        <v>6217</v>
      </c>
    </row>
    <row r="4574" spans="1:13" outlineLevel="2" x14ac:dyDescent="0.3">
      <c r="A4574" s="10" t="s">
        <v>534</v>
      </c>
      <c r="B4574" s="16">
        <v>2.6302061580504654</v>
      </c>
      <c r="C4574" s="12" t="s">
        <v>541</v>
      </c>
      <c r="D4574" s="12" t="s">
        <v>541</v>
      </c>
      <c r="E4574" s="12"/>
      <c r="F4574" s="13">
        <v>35.89</v>
      </c>
      <c r="G4574" s="13">
        <v>780.12</v>
      </c>
      <c r="H4574" s="13">
        <v>2337.35</v>
      </c>
      <c r="I4574" s="13">
        <v>3</v>
      </c>
      <c r="J4574" s="13">
        <v>0.01</v>
      </c>
      <c r="K4574" s="13">
        <v>1</v>
      </c>
      <c r="L4574" s="13">
        <v>4.2999999999999999E-4</v>
      </c>
      <c r="M4574" s="15" t="s">
        <v>6217</v>
      </c>
    </row>
    <row r="4575" spans="1:13" outlineLevel="2" x14ac:dyDescent="0.3">
      <c r="A4575" s="10" t="s">
        <v>534</v>
      </c>
      <c r="B4575" s="16">
        <v>2.6179004013797154</v>
      </c>
      <c r="C4575" s="12" t="s">
        <v>3512</v>
      </c>
      <c r="D4575" s="12" t="s">
        <v>3512</v>
      </c>
      <c r="E4575" s="12"/>
      <c r="F4575" s="13">
        <v>60.78</v>
      </c>
      <c r="G4575" s="13">
        <v>660.69</v>
      </c>
      <c r="H4575" s="13">
        <v>1979.04</v>
      </c>
      <c r="I4575" s="13">
        <v>3</v>
      </c>
      <c r="J4575" s="13">
        <v>-0.02</v>
      </c>
      <c r="K4575" s="13">
        <v>1</v>
      </c>
      <c r="L4575" s="14">
        <v>1.5E-5</v>
      </c>
      <c r="M4575" s="15" t="s">
        <v>6219</v>
      </c>
    </row>
    <row r="4576" spans="1:13" outlineLevel="2" x14ac:dyDescent="0.3">
      <c r="A4576" s="10" t="s">
        <v>534</v>
      </c>
      <c r="B4576" s="16">
        <v>2.9628188212176596</v>
      </c>
      <c r="C4576" s="12" t="s">
        <v>538</v>
      </c>
      <c r="D4576" s="12" t="s">
        <v>538</v>
      </c>
      <c r="E4576" s="12"/>
      <c r="F4576" s="13">
        <v>67.22</v>
      </c>
      <c r="G4576" s="13">
        <v>608.66</v>
      </c>
      <c r="H4576" s="13">
        <v>1822.95</v>
      </c>
      <c r="I4576" s="13">
        <v>3</v>
      </c>
      <c r="J4576" s="13">
        <v>-0.01</v>
      </c>
      <c r="K4576" s="13">
        <v>0</v>
      </c>
      <c r="L4576" s="14">
        <v>6.7000000000000004E-7</v>
      </c>
      <c r="M4576" s="15" t="s">
        <v>6218</v>
      </c>
    </row>
    <row r="4577" spans="1:13" outlineLevel="2" x14ac:dyDescent="0.3">
      <c r="A4577" s="10" t="s">
        <v>534</v>
      </c>
      <c r="B4577" s="16">
        <v>3.5069308425311685</v>
      </c>
      <c r="C4577" s="12" t="s">
        <v>538</v>
      </c>
      <c r="D4577" s="12" t="s">
        <v>538</v>
      </c>
      <c r="E4577" s="12" t="s">
        <v>1</v>
      </c>
      <c r="F4577" s="13">
        <v>63.63</v>
      </c>
      <c r="G4577" s="13">
        <v>613.99</v>
      </c>
      <c r="H4577" s="13">
        <v>1838.94</v>
      </c>
      <c r="I4577" s="13">
        <v>3</v>
      </c>
      <c r="J4577" s="13">
        <v>-0.01</v>
      </c>
      <c r="K4577" s="13">
        <v>0</v>
      </c>
      <c r="L4577" s="14">
        <v>1.7E-6</v>
      </c>
      <c r="M4577" s="15" t="s">
        <v>6218</v>
      </c>
    </row>
    <row r="4578" spans="1:13" outlineLevel="2" x14ac:dyDescent="0.3">
      <c r="A4578" s="10" t="s">
        <v>534</v>
      </c>
      <c r="B4578" s="16">
        <v>2.5842777553502363</v>
      </c>
      <c r="C4578" s="12" t="s">
        <v>538</v>
      </c>
      <c r="D4578" s="12" t="s">
        <v>538</v>
      </c>
      <c r="E4578" s="12"/>
      <c r="F4578" s="13">
        <v>34.49</v>
      </c>
      <c r="G4578" s="13">
        <v>456.99</v>
      </c>
      <c r="H4578" s="13">
        <v>1823.94</v>
      </c>
      <c r="I4578" s="13">
        <v>4</v>
      </c>
      <c r="J4578" s="13">
        <v>0.98</v>
      </c>
      <c r="K4578" s="13">
        <v>0</v>
      </c>
      <c r="L4578" s="13">
        <v>1.1999999999999999E-3</v>
      </c>
      <c r="M4578" s="15" t="s">
        <v>6218</v>
      </c>
    </row>
    <row r="4579" spans="1:13" outlineLevel="2" x14ac:dyDescent="0.3">
      <c r="A4579" s="10" t="s">
        <v>534</v>
      </c>
      <c r="B4579" s="16">
        <v>1.7981112593701769</v>
      </c>
      <c r="C4579" s="12" t="s">
        <v>6277</v>
      </c>
      <c r="D4579" s="17" t="s">
        <v>6277</v>
      </c>
      <c r="E4579" s="12"/>
      <c r="F4579" s="13">
        <v>46.17</v>
      </c>
      <c r="G4579" s="13">
        <v>609.85</v>
      </c>
      <c r="H4579" s="13">
        <v>2435.36</v>
      </c>
      <c r="I4579" s="13">
        <v>4</v>
      </c>
      <c r="J4579" s="13">
        <v>0.03</v>
      </c>
      <c r="K4579" s="13">
        <v>1</v>
      </c>
      <c r="L4579" s="14">
        <v>4.6999999999999997E-5</v>
      </c>
      <c r="M4579" s="15" t="s">
        <v>6216</v>
      </c>
    </row>
    <row r="4580" spans="1:13" outlineLevel="2" x14ac:dyDescent="0.3">
      <c r="A4580" s="10" t="s">
        <v>534</v>
      </c>
      <c r="B4580" s="16">
        <v>2.8310468112413356</v>
      </c>
      <c r="C4580" s="12" t="s">
        <v>535</v>
      </c>
      <c r="D4580" s="12" t="s">
        <v>535</v>
      </c>
      <c r="E4580" s="12"/>
      <c r="F4580" s="13">
        <v>25.16</v>
      </c>
      <c r="G4580" s="13">
        <v>482.77</v>
      </c>
      <c r="H4580" s="13">
        <v>963.52</v>
      </c>
      <c r="I4580" s="13">
        <v>2</v>
      </c>
      <c r="J4580" s="13">
        <v>-0.01</v>
      </c>
      <c r="K4580" s="13">
        <v>0</v>
      </c>
      <c r="L4580" s="13">
        <v>3.5000000000000003E-2</v>
      </c>
      <c r="M4580" s="15" t="s">
        <v>6217</v>
      </c>
    </row>
    <row r="4581" spans="1:13" outlineLevel="2" x14ac:dyDescent="0.3">
      <c r="A4581" s="10" t="s">
        <v>534</v>
      </c>
      <c r="B4581" s="16">
        <v>2.7749110736429925</v>
      </c>
      <c r="C4581" s="12" t="s">
        <v>4516</v>
      </c>
      <c r="D4581" s="12" t="s">
        <v>4516</v>
      </c>
      <c r="E4581" s="12"/>
      <c r="F4581" s="13">
        <v>80.06</v>
      </c>
      <c r="G4581" s="13">
        <v>665.92</v>
      </c>
      <c r="H4581" s="13">
        <v>1329.83</v>
      </c>
      <c r="I4581" s="13">
        <v>2</v>
      </c>
      <c r="J4581" s="13">
        <v>-0.02</v>
      </c>
      <c r="K4581" s="13">
        <v>0</v>
      </c>
      <c r="L4581" s="14">
        <v>3.1E-7</v>
      </c>
      <c r="M4581" s="15" t="s">
        <v>6220</v>
      </c>
    </row>
    <row r="4582" spans="1:13" outlineLevel="1" x14ac:dyDescent="0.3">
      <c r="A4582" s="10" t="s">
        <v>534</v>
      </c>
      <c r="B4582" s="16">
        <v>2.4797933363934197</v>
      </c>
      <c r="C4582" s="12" t="s">
        <v>4516</v>
      </c>
      <c r="D4582" s="12" t="s">
        <v>4516</v>
      </c>
      <c r="E4582" s="12"/>
      <c r="F4582" s="13">
        <v>37</v>
      </c>
      <c r="G4582" s="13">
        <v>444.28</v>
      </c>
      <c r="H4582" s="13">
        <v>1329.82</v>
      </c>
      <c r="I4582" s="13">
        <v>3</v>
      </c>
      <c r="J4582" s="13">
        <v>-0.02</v>
      </c>
      <c r="K4582" s="13">
        <v>0</v>
      </c>
      <c r="L4582" s="13">
        <v>1.5E-3</v>
      </c>
      <c r="M4582" s="15" t="s">
        <v>6220</v>
      </c>
    </row>
    <row r="4583" spans="1:13" outlineLevel="2" x14ac:dyDescent="0.3">
      <c r="A4583" s="10" t="s">
        <v>534</v>
      </c>
      <c r="B4583" s="16">
        <v>6.3913826291094606</v>
      </c>
      <c r="C4583" s="12" t="s">
        <v>1995</v>
      </c>
      <c r="D4583" s="12" t="s">
        <v>1995</v>
      </c>
      <c r="E4583" s="12"/>
      <c r="F4583" s="13">
        <v>68.040000000000006</v>
      </c>
      <c r="G4583" s="13">
        <v>729.41</v>
      </c>
      <c r="H4583" s="13">
        <v>2185.21</v>
      </c>
      <c r="I4583" s="13">
        <v>3</v>
      </c>
      <c r="J4583" s="13">
        <v>-0.01</v>
      </c>
      <c r="K4583" s="13">
        <v>0</v>
      </c>
      <c r="L4583" s="14">
        <v>5.6000000000000004E-7</v>
      </c>
      <c r="M4583" s="15" t="s">
        <v>6218</v>
      </c>
    </row>
    <row r="4584" spans="1:13" outlineLevel="1" x14ac:dyDescent="0.3">
      <c r="A4584" s="10" t="s">
        <v>6916</v>
      </c>
      <c r="B4584" s="16">
        <f>SUBTOTAL(4,B4585:B4585)</f>
        <v>1.2173612988594005</v>
      </c>
      <c r="C4584" s="12">
        <f>COUNTA(C4585:C4585)</f>
        <v>1</v>
      </c>
      <c r="D4584" s="12">
        <v>1</v>
      </c>
      <c r="E4584" s="12">
        <f>COUNTA(E4585:E4585)</f>
        <v>0</v>
      </c>
      <c r="F4584" s="13">
        <f>SUBTOTAL(4,F4585:F4585)</f>
        <v>57.35</v>
      </c>
      <c r="G4584" s="13"/>
      <c r="H4584" s="13"/>
      <c r="I4584" s="13"/>
      <c r="J4584" s="13"/>
      <c r="K4584" s="13">
        <f>SUBTOTAL(4,K4585:K4585)</f>
        <v>0</v>
      </c>
      <c r="L4584" s="14"/>
      <c r="M4584" s="15"/>
    </row>
    <row r="4585" spans="1:13" outlineLevel="2" x14ac:dyDescent="0.3">
      <c r="A4585" s="10" t="s">
        <v>6916</v>
      </c>
      <c r="B4585" s="16">
        <v>1.2173612988594005</v>
      </c>
      <c r="C4585" s="12" t="s">
        <v>6917</v>
      </c>
      <c r="D4585" s="17" t="s">
        <v>6917</v>
      </c>
      <c r="E4585" s="12"/>
      <c r="F4585" s="13">
        <v>57.35</v>
      </c>
      <c r="G4585" s="13">
        <v>843.97</v>
      </c>
      <c r="H4585" s="13">
        <v>1685.93</v>
      </c>
      <c r="I4585" s="13">
        <v>2</v>
      </c>
      <c r="J4585" s="13">
        <v>-0.02</v>
      </c>
      <c r="K4585" s="13">
        <v>0</v>
      </c>
      <c r="L4585" s="14">
        <v>8.7999999999999998E-5</v>
      </c>
      <c r="M4585" s="15" t="s">
        <v>6219</v>
      </c>
    </row>
    <row r="4586" spans="1:13" outlineLevel="2" x14ac:dyDescent="0.3">
      <c r="A4586" s="10" t="s">
        <v>3203</v>
      </c>
      <c r="B4586" s="11">
        <f>SUBTOTAL(4,B4587:B4592)</f>
        <v>0.67036080089853023</v>
      </c>
      <c r="C4586" s="12">
        <f>COUNTA(C4587:C4592)</f>
        <v>6</v>
      </c>
      <c r="D4586" s="12">
        <v>2</v>
      </c>
      <c r="E4586" s="12">
        <f>COUNTA(E4587:E4592)</f>
        <v>0</v>
      </c>
      <c r="F4586" s="13">
        <f>SUBTOTAL(4,F4587:F4592)</f>
        <v>43.78</v>
      </c>
      <c r="G4586" s="13"/>
      <c r="H4586" s="13"/>
      <c r="I4586" s="13"/>
      <c r="J4586" s="13"/>
      <c r="K4586" s="13">
        <f>SUBTOTAL(4,K4587:K4592)</f>
        <v>0</v>
      </c>
      <c r="L4586" s="13"/>
      <c r="M4586" s="15"/>
    </row>
    <row r="4587" spans="1:13" outlineLevel="2" x14ac:dyDescent="0.3">
      <c r="A4587" s="10" t="s">
        <v>3203</v>
      </c>
      <c r="B4587" s="11">
        <v>0.52206739469354058</v>
      </c>
      <c r="C4587" s="12" t="s">
        <v>4132</v>
      </c>
      <c r="D4587" s="12" t="s">
        <v>4132</v>
      </c>
      <c r="E4587" s="12"/>
      <c r="F4587" s="13">
        <v>25.68</v>
      </c>
      <c r="G4587" s="13">
        <v>569.29999999999995</v>
      </c>
      <c r="H4587" s="13">
        <v>1136.58</v>
      </c>
      <c r="I4587" s="13">
        <v>2</v>
      </c>
      <c r="J4587" s="13">
        <v>-0.02</v>
      </c>
      <c r="K4587" s="13">
        <v>0</v>
      </c>
      <c r="L4587" s="13">
        <v>5.8000000000000003E-2</v>
      </c>
      <c r="M4587" s="15" t="s">
        <v>6206</v>
      </c>
    </row>
    <row r="4588" spans="1:13" outlineLevel="2" x14ac:dyDescent="0.3">
      <c r="A4588" s="10" t="s">
        <v>3203</v>
      </c>
      <c r="B4588" s="11">
        <v>0.67036080089853023</v>
      </c>
      <c r="C4588" s="12" t="s">
        <v>3204</v>
      </c>
      <c r="D4588" s="17" t="s">
        <v>3204</v>
      </c>
      <c r="E4588" s="12"/>
      <c r="F4588" s="13">
        <v>23.11</v>
      </c>
      <c r="G4588" s="13">
        <v>544.33000000000004</v>
      </c>
      <c r="H4588" s="13">
        <v>1086.6500000000001</v>
      </c>
      <c r="I4588" s="13">
        <v>2</v>
      </c>
      <c r="J4588" s="13">
        <v>-0.02</v>
      </c>
      <c r="K4588" s="13">
        <v>0</v>
      </c>
      <c r="L4588" s="13">
        <v>0.43</v>
      </c>
      <c r="M4588" s="15" t="s">
        <v>6205</v>
      </c>
    </row>
    <row r="4589" spans="1:13" outlineLevel="2" x14ac:dyDescent="0.3">
      <c r="A4589" s="10" t="s">
        <v>3203</v>
      </c>
      <c r="B4589" s="11">
        <v>0.36541724266646136</v>
      </c>
      <c r="C4589" s="12" t="s">
        <v>4133</v>
      </c>
      <c r="D4589" s="12" t="s">
        <v>4133</v>
      </c>
      <c r="E4589" s="12"/>
      <c r="F4589" s="13">
        <v>43.78</v>
      </c>
      <c r="G4589" s="13">
        <v>782.07</v>
      </c>
      <c r="H4589" s="13">
        <v>2343.19</v>
      </c>
      <c r="I4589" s="13">
        <v>3</v>
      </c>
      <c r="J4589" s="13">
        <v>0.97</v>
      </c>
      <c r="K4589" s="13">
        <v>0</v>
      </c>
      <c r="L4589" s="14">
        <v>7.7999999999999999E-5</v>
      </c>
      <c r="M4589" s="15" t="s">
        <v>6206</v>
      </c>
    </row>
    <row r="4590" spans="1:13" outlineLevel="2" x14ac:dyDescent="0.3">
      <c r="A4590" s="10" t="s">
        <v>3203</v>
      </c>
      <c r="B4590" s="16">
        <v>0.44791642743565685</v>
      </c>
      <c r="C4590" s="12" t="s">
        <v>6731</v>
      </c>
      <c r="D4590" s="17" t="s">
        <v>6731</v>
      </c>
      <c r="E4590" s="12"/>
      <c r="F4590" s="13">
        <v>43.25</v>
      </c>
      <c r="G4590" s="13">
        <v>666.66</v>
      </c>
      <c r="H4590" s="13">
        <v>1996.96</v>
      </c>
      <c r="I4590" s="13">
        <v>3</v>
      </c>
      <c r="J4590" s="13">
        <v>-0.02</v>
      </c>
      <c r="K4590" s="13">
        <v>0</v>
      </c>
      <c r="L4590" s="14">
        <v>8.7999999999999998E-5</v>
      </c>
      <c r="M4590" s="15" t="s">
        <v>6218</v>
      </c>
    </row>
    <row r="4591" spans="1:13" outlineLevel="1" x14ac:dyDescent="0.3">
      <c r="A4591" s="10" t="s">
        <v>3203</v>
      </c>
      <c r="B4591" s="16">
        <v>0.29559133329757348</v>
      </c>
      <c r="C4591" s="12" t="s">
        <v>4132</v>
      </c>
      <c r="D4591" s="12" t="s">
        <v>4132</v>
      </c>
      <c r="E4591" s="12"/>
      <c r="F4591" s="13">
        <v>26.26</v>
      </c>
      <c r="G4591" s="13">
        <v>569.29</v>
      </c>
      <c r="H4591" s="13">
        <v>1136.58</v>
      </c>
      <c r="I4591" s="13">
        <v>2</v>
      </c>
      <c r="J4591" s="13">
        <v>-0.02</v>
      </c>
      <c r="K4591" s="13">
        <v>0</v>
      </c>
      <c r="L4591" s="13">
        <v>4.1000000000000002E-2</v>
      </c>
      <c r="M4591" s="15" t="s">
        <v>6219</v>
      </c>
    </row>
    <row r="4592" spans="1:13" outlineLevel="2" x14ac:dyDescent="0.3">
      <c r="A4592" s="10" t="s">
        <v>3203</v>
      </c>
      <c r="B4592" s="16">
        <v>0.38365728981603209</v>
      </c>
      <c r="C4592" s="12" t="s">
        <v>4133</v>
      </c>
      <c r="D4592" s="12" t="s">
        <v>4133</v>
      </c>
      <c r="E4592" s="12"/>
      <c r="F4592" s="13">
        <v>27.36</v>
      </c>
      <c r="G4592" s="13">
        <v>782.08</v>
      </c>
      <c r="H4592" s="13">
        <v>2343.21</v>
      </c>
      <c r="I4592" s="13">
        <v>3</v>
      </c>
      <c r="J4592" s="13">
        <v>0.99</v>
      </c>
      <c r="K4592" s="13">
        <v>0</v>
      </c>
      <c r="L4592" s="13">
        <v>2.8999999999999998E-3</v>
      </c>
      <c r="M4592" s="15" t="s">
        <v>6219</v>
      </c>
    </row>
    <row r="4593" spans="1:13" outlineLevel="2" x14ac:dyDescent="0.3">
      <c r="A4593" s="10" t="s">
        <v>1327</v>
      </c>
      <c r="B4593" s="11">
        <f>SUBTOTAL(4,B4594:B4614)</f>
        <v>0.92672760204052662</v>
      </c>
      <c r="C4593" s="12">
        <f>COUNTA(C4594:C4614)</f>
        <v>21</v>
      </c>
      <c r="D4593" s="12">
        <v>8</v>
      </c>
      <c r="E4593" s="12">
        <f>COUNTA(E4594:E4614)</f>
        <v>1</v>
      </c>
      <c r="F4593" s="13">
        <f>SUBTOTAL(4,F4594:F4614)</f>
        <v>69.39</v>
      </c>
      <c r="G4593" s="13"/>
      <c r="H4593" s="13"/>
      <c r="I4593" s="13"/>
      <c r="J4593" s="13"/>
      <c r="K4593" s="13">
        <f>SUBTOTAL(4,K4594:K4614)</f>
        <v>1</v>
      </c>
      <c r="L4593" s="14"/>
      <c r="M4593" s="15"/>
    </row>
    <row r="4594" spans="1:13" outlineLevel="2" x14ac:dyDescent="0.3">
      <c r="A4594" s="10" t="s">
        <v>1327</v>
      </c>
      <c r="B4594" s="11">
        <v>0.33633539794293482</v>
      </c>
      <c r="C4594" s="12" t="s">
        <v>5836</v>
      </c>
      <c r="D4594" s="12" t="s">
        <v>5836</v>
      </c>
      <c r="E4594" s="12"/>
      <c r="F4594" s="13">
        <v>48</v>
      </c>
      <c r="G4594" s="13">
        <v>766.93</v>
      </c>
      <c r="H4594" s="13">
        <v>1531.84</v>
      </c>
      <c r="I4594" s="13">
        <v>2</v>
      </c>
      <c r="J4594" s="13">
        <v>0</v>
      </c>
      <c r="K4594" s="13">
        <v>0</v>
      </c>
      <c r="L4594" s="14">
        <v>5.1999999999999997E-5</v>
      </c>
      <c r="M4594" s="15" t="s">
        <v>6208</v>
      </c>
    </row>
    <row r="4595" spans="1:13" outlineLevel="2" x14ac:dyDescent="0.3">
      <c r="A4595" s="10" t="s">
        <v>1327</v>
      </c>
      <c r="B4595" s="11">
        <v>0.44777820737864743</v>
      </c>
      <c r="C4595" s="12" t="s">
        <v>2513</v>
      </c>
      <c r="D4595" s="17" t="s">
        <v>2513</v>
      </c>
      <c r="E4595" s="12"/>
      <c r="F4595" s="13">
        <v>30.34</v>
      </c>
      <c r="G4595" s="13">
        <v>580.61</v>
      </c>
      <c r="H4595" s="13">
        <v>1738.82</v>
      </c>
      <c r="I4595" s="13">
        <v>3</v>
      </c>
      <c r="J4595" s="13">
        <v>-0.02</v>
      </c>
      <c r="K4595" s="13">
        <v>0</v>
      </c>
      <c r="L4595" s="13">
        <v>1.4E-3</v>
      </c>
      <c r="M4595" s="15" t="s">
        <v>6205</v>
      </c>
    </row>
    <row r="4596" spans="1:13" outlineLevel="2" x14ac:dyDescent="0.3">
      <c r="A4596" s="10" t="s">
        <v>1327</v>
      </c>
      <c r="B4596" s="11">
        <v>0.43419932772593894</v>
      </c>
      <c r="C4596" s="12" t="s">
        <v>4950</v>
      </c>
      <c r="D4596" s="17" t="s">
        <v>4950</v>
      </c>
      <c r="E4596" s="12"/>
      <c r="F4596" s="13">
        <v>69.39</v>
      </c>
      <c r="G4596" s="13">
        <v>881.97</v>
      </c>
      <c r="H4596" s="13">
        <v>1761.92</v>
      </c>
      <c r="I4596" s="13">
        <v>2</v>
      </c>
      <c r="J4596" s="13">
        <v>-0.02</v>
      </c>
      <c r="K4596" s="13">
        <v>0</v>
      </c>
      <c r="L4596" s="14">
        <v>3.3999999999999997E-7</v>
      </c>
      <c r="M4596" s="15" t="s">
        <v>6207</v>
      </c>
    </row>
    <row r="4597" spans="1:13" outlineLevel="2" x14ac:dyDescent="0.3">
      <c r="A4597" s="10" t="s">
        <v>1327</v>
      </c>
      <c r="B4597" s="11">
        <v>0.79952281548288084</v>
      </c>
      <c r="C4597" s="12" t="s">
        <v>1328</v>
      </c>
      <c r="D4597" s="12" t="s">
        <v>1328</v>
      </c>
      <c r="E4597" s="12"/>
      <c r="F4597" s="13">
        <v>36.200000000000003</v>
      </c>
      <c r="G4597" s="13">
        <v>724.74</v>
      </c>
      <c r="H4597" s="13">
        <v>2171.21</v>
      </c>
      <c r="I4597" s="13">
        <v>3</v>
      </c>
      <c r="J4597" s="13">
        <v>0.05</v>
      </c>
      <c r="K4597" s="13">
        <v>1</v>
      </c>
      <c r="L4597" s="13">
        <v>4.2999999999999999E-4</v>
      </c>
      <c r="M4597" s="15" t="s">
        <v>6204</v>
      </c>
    </row>
    <row r="4598" spans="1:13" outlineLevel="2" x14ac:dyDescent="0.3">
      <c r="A4598" s="10" t="s">
        <v>1327</v>
      </c>
      <c r="B4598" s="11">
        <v>0.73391716489991821</v>
      </c>
      <c r="C4598" s="12" t="s">
        <v>1328</v>
      </c>
      <c r="D4598" s="12" t="s">
        <v>1328</v>
      </c>
      <c r="E4598" s="12"/>
      <c r="F4598" s="13">
        <v>24.29</v>
      </c>
      <c r="G4598" s="13">
        <v>543.79999999999995</v>
      </c>
      <c r="H4598" s="13">
        <v>2171.15</v>
      </c>
      <c r="I4598" s="13">
        <v>4</v>
      </c>
      <c r="J4598" s="13">
        <v>-0.01</v>
      </c>
      <c r="K4598" s="13">
        <v>1</v>
      </c>
      <c r="L4598" s="13">
        <v>5.3E-3</v>
      </c>
      <c r="M4598" s="15" t="s">
        <v>6204</v>
      </c>
    </row>
    <row r="4599" spans="1:13" outlineLevel="2" x14ac:dyDescent="0.3">
      <c r="A4599" s="10" t="s">
        <v>1327</v>
      </c>
      <c r="B4599" s="11">
        <v>0.54246970415211793</v>
      </c>
      <c r="C4599" s="12" t="s">
        <v>2511</v>
      </c>
      <c r="D4599" s="17" t="s">
        <v>2511</v>
      </c>
      <c r="E4599" s="12"/>
      <c r="F4599" s="13">
        <v>41.72</v>
      </c>
      <c r="G4599" s="13">
        <v>767.38</v>
      </c>
      <c r="H4599" s="13">
        <v>1532.74</v>
      </c>
      <c r="I4599" s="13">
        <v>2</v>
      </c>
      <c r="J4599" s="13">
        <v>-0.03</v>
      </c>
      <c r="K4599" s="13">
        <v>0</v>
      </c>
      <c r="L4599" s="13">
        <v>1.2E-4</v>
      </c>
      <c r="M4599" s="15" t="s">
        <v>6205</v>
      </c>
    </row>
    <row r="4600" spans="1:13" outlineLevel="2" x14ac:dyDescent="0.3">
      <c r="A4600" s="10" t="s">
        <v>1327</v>
      </c>
      <c r="B4600" s="11">
        <v>0.28363824995624159</v>
      </c>
      <c r="C4600" s="12" t="s">
        <v>2509</v>
      </c>
      <c r="D4600" s="12" t="s">
        <v>2509</v>
      </c>
      <c r="E4600" s="12"/>
      <c r="F4600" s="13">
        <v>43.08</v>
      </c>
      <c r="G4600" s="13">
        <v>516.79</v>
      </c>
      <c r="H4600" s="13">
        <v>1031.57</v>
      </c>
      <c r="I4600" s="13">
        <v>2</v>
      </c>
      <c r="J4600" s="13">
        <v>-0.02</v>
      </c>
      <c r="K4600" s="13">
        <v>0</v>
      </c>
      <c r="L4600" s="13">
        <v>2.0999999999999999E-3</v>
      </c>
      <c r="M4600" s="15" t="s">
        <v>6205</v>
      </c>
    </row>
    <row r="4601" spans="1:13" outlineLevel="2" x14ac:dyDescent="0.3">
      <c r="A4601" s="10" t="s">
        <v>1327</v>
      </c>
      <c r="B4601" s="11">
        <v>0.30572136717492632</v>
      </c>
      <c r="C4601" s="12" t="s">
        <v>3986</v>
      </c>
      <c r="D4601" s="17" t="s">
        <v>3986</v>
      </c>
      <c r="E4601" s="12"/>
      <c r="F4601" s="13">
        <v>46.39</v>
      </c>
      <c r="G4601" s="13">
        <v>640.85</v>
      </c>
      <c r="H4601" s="13">
        <v>1279.69</v>
      </c>
      <c r="I4601" s="13">
        <v>2</v>
      </c>
      <c r="J4601" s="13">
        <v>-0.01</v>
      </c>
      <c r="K4601" s="13">
        <v>0</v>
      </c>
      <c r="L4601" s="13">
        <v>2.7999999999999998E-4</v>
      </c>
      <c r="M4601" s="15" t="s">
        <v>6206</v>
      </c>
    </row>
    <row r="4602" spans="1:13" outlineLevel="2" x14ac:dyDescent="0.3">
      <c r="A4602" s="10" t="s">
        <v>1327</v>
      </c>
      <c r="B4602" s="11">
        <v>0.81238779096656533</v>
      </c>
      <c r="C4602" s="12" t="s">
        <v>3988</v>
      </c>
      <c r="D4602" s="12" t="s">
        <v>3988</v>
      </c>
      <c r="E4602" s="12"/>
      <c r="F4602" s="13">
        <v>23.55</v>
      </c>
      <c r="G4602" s="13">
        <v>563.95000000000005</v>
      </c>
      <c r="H4602" s="13">
        <v>1688.84</v>
      </c>
      <c r="I4602" s="13">
        <v>3</v>
      </c>
      <c r="J4602" s="13">
        <v>-0.02</v>
      </c>
      <c r="K4602" s="13">
        <v>1</v>
      </c>
      <c r="L4602" s="13">
        <v>6.1999999999999998E-3</v>
      </c>
      <c r="M4602" s="15" t="s">
        <v>6206</v>
      </c>
    </row>
    <row r="4603" spans="1:13" outlineLevel="2" x14ac:dyDescent="0.3">
      <c r="A4603" s="10" t="s">
        <v>1327</v>
      </c>
      <c r="B4603" s="11">
        <v>0.4002129480307523</v>
      </c>
      <c r="C4603" s="12" t="s">
        <v>3987</v>
      </c>
      <c r="D4603" s="12" t="s">
        <v>3987</v>
      </c>
      <c r="E4603" s="12"/>
      <c r="F4603" s="13">
        <v>32.07</v>
      </c>
      <c r="G4603" s="13">
        <v>450.57</v>
      </c>
      <c r="H4603" s="13">
        <v>1348.7</v>
      </c>
      <c r="I4603" s="13">
        <v>3</v>
      </c>
      <c r="J4603" s="13">
        <v>-0.02</v>
      </c>
      <c r="K4603" s="13">
        <v>0</v>
      </c>
      <c r="L4603" s="13">
        <v>6.6E-3</v>
      </c>
      <c r="M4603" s="15" t="s">
        <v>6206</v>
      </c>
    </row>
    <row r="4604" spans="1:13" outlineLevel="2" x14ac:dyDescent="0.3">
      <c r="A4604" s="10" t="s">
        <v>1327</v>
      </c>
      <c r="B4604" s="11">
        <v>0.21150008788569277</v>
      </c>
      <c r="C4604" s="12" t="s">
        <v>2510</v>
      </c>
      <c r="D4604" s="17" t="s">
        <v>2510</v>
      </c>
      <c r="E4604" s="12"/>
      <c r="F4604" s="13">
        <v>26.01</v>
      </c>
      <c r="G4604" s="13">
        <v>582.80999999999995</v>
      </c>
      <c r="H4604" s="13">
        <v>1163.6099999999999</v>
      </c>
      <c r="I4604" s="13">
        <v>2</v>
      </c>
      <c r="J4604" s="13">
        <v>-0.01</v>
      </c>
      <c r="K4604" s="13">
        <v>0</v>
      </c>
      <c r="L4604" s="13">
        <v>2.1999999999999999E-2</v>
      </c>
      <c r="M4604" s="15" t="s">
        <v>6205</v>
      </c>
    </row>
    <row r="4605" spans="1:13" outlineLevel="2" x14ac:dyDescent="0.3">
      <c r="A4605" s="10" t="s">
        <v>1327</v>
      </c>
      <c r="B4605" s="11">
        <v>0.7715959894436627</v>
      </c>
      <c r="C4605" s="12" t="s">
        <v>2512</v>
      </c>
      <c r="D4605" s="17" t="s">
        <v>2512</v>
      </c>
      <c r="E4605" s="12" t="s">
        <v>1</v>
      </c>
      <c r="F4605" s="13">
        <v>35.85</v>
      </c>
      <c r="G4605" s="13">
        <v>532.94000000000005</v>
      </c>
      <c r="H4605" s="13">
        <v>1595.81</v>
      </c>
      <c r="I4605" s="13">
        <v>3</v>
      </c>
      <c r="J4605" s="13">
        <v>-0.01</v>
      </c>
      <c r="K4605" s="13">
        <v>0</v>
      </c>
      <c r="L4605" s="13">
        <v>7.3999999999999999E-4</v>
      </c>
      <c r="M4605" s="15" t="s">
        <v>6205</v>
      </c>
    </row>
    <row r="4606" spans="1:13" outlineLevel="2" x14ac:dyDescent="0.3">
      <c r="A4606" s="10" t="s">
        <v>1327</v>
      </c>
      <c r="B4606" s="11" t="s">
        <v>8172</v>
      </c>
      <c r="C4606" s="12" t="s">
        <v>5837</v>
      </c>
      <c r="D4606" s="17" t="s">
        <v>5837</v>
      </c>
      <c r="E4606" s="12"/>
      <c r="F4606" s="13">
        <v>22.56</v>
      </c>
      <c r="G4606" s="13">
        <v>802.43</v>
      </c>
      <c r="H4606" s="13">
        <v>2404.27</v>
      </c>
      <c r="I4606" s="13">
        <v>3</v>
      </c>
      <c r="J4606" s="13">
        <v>0.04</v>
      </c>
      <c r="K4606" s="13">
        <v>0</v>
      </c>
      <c r="L4606" s="13">
        <v>8.8000000000000005E-3</v>
      </c>
      <c r="M4606" s="15" t="s">
        <v>6208</v>
      </c>
    </row>
    <row r="4607" spans="1:13" outlineLevel="2" x14ac:dyDescent="0.3">
      <c r="A4607" s="10" t="s">
        <v>1327</v>
      </c>
      <c r="B4607" s="11">
        <v>0.40826611058785667</v>
      </c>
      <c r="C4607" s="12" t="s">
        <v>1329</v>
      </c>
      <c r="D4607" s="12" t="s">
        <v>1329</v>
      </c>
      <c r="E4607" s="12"/>
      <c r="F4607" s="13">
        <v>47.15</v>
      </c>
      <c r="G4607" s="13">
        <v>694.87</v>
      </c>
      <c r="H4607" s="13">
        <v>2775.47</v>
      </c>
      <c r="I4607" s="13">
        <v>4</v>
      </c>
      <c r="J4607" s="13">
        <v>-0.03</v>
      </c>
      <c r="K4607" s="13">
        <v>1</v>
      </c>
      <c r="L4607" s="14">
        <v>3.8000000000000002E-5</v>
      </c>
      <c r="M4607" s="15" t="s">
        <v>6204</v>
      </c>
    </row>
    <row r="4608" spans="1:13" outlineLevel="2" x14ac:dyDescent="0.3">
      <c r="A4608" s="10" t="s">
        <v>1327</v>
      </c>
      <c r="B4608" s="16">
        <v>0.28190237534965235</v>
      </c>
      <c r="C4608" s="12" t="s">
        <v>5836</v>
      </c>
      <c r="D4608" s="12" t="s">
        <v>5836</v>
      </c>
      <c r="E4608" s="12"/>
      <c r="F4608" s="13">
        <v>49.81</v>
      </c>
      <c r="G4608" s="13">
        <v>767.43</v>
      </c>
      <c r="H4608" s="13">
        <v>1532.85</v>
      </c>
      <c r="I4608" s="13">
        <v>2</v>
      </c>
      <c r="J4608" s="13">
        <v>1.01</v>
      </c>
      <c r="K4608" s="13">
        <v>0</v>
      </c>
      <c r="L4608" s="14">
        <v>3.3000000000000003E-5</v>
      </c>
      <c r="M4608" s="15" t="s">
        <v>6216</v>
      </c>
    </row>
    <row r="4609" spans="1:13" outlineLevel="2" x14ac:dyDescent="0.3">
      <c r="A4609" s="10" t="s">
        <v>1327</v>
      </c>
      <c r="B4609" s="16">
        <v>0.47092375118544827</v>
      </c>
      <c r="C4609" s="12" t="s">
        <v>5836</v>
      </c>
      <c r="D4609" s="12" t="s">
        <v>5836</v>
      </c>
      <c r="E4609" s="12"/>
      <c r="F4609" s="13">
        <v>40.72</v>
      </c>
      <c r="G4609" s="13">
        <v>511.61</v>
      </c>
      <c r="H4609" s="13">
        <v>1531.82</v>
      </c>
      <c r="I4609" s="13">
        <v>3</v>
      </c>
      <c r="J4609" s="13">
        <v>-0.02</v>
      </c>
      <c r="K4609" s="13">
        <v>0</v>
      </c>
      <c r="L4609" s="13">
        <v>1.4999999999999999E-4</v>
      </c>
      <c r="M4609" s="15" t="s">
        <v>6216</v>
      </c>
    </row>
    <row r="4610" spans="1:13" outlineLevel="2" x14ac:dyDescent="0.3">
      <c r="A4610" s="10" t="s">
        <v>1327</v>
      </c>
      <c r="B4610" s="16">
        <v>0.90989446117324713</v>
      </c>
      <c r="C4610" s="12" t="s">
        <v>6541</v>
      </c>
      <c r="D4610" s="17" t="s">
        <v>6541</v>
      </c>
      <c r="E4610" s="12"/>
      <c r="F4610" s="13">
        <v>35.33</v>
      </c>
      <c r="G4610" s="13">
        <v>734.82</v>
      </c>
      <c r="H4610" s="13">
        <v>1467.62</v>
      </c>
      <c r="I4610" s="13">
        <v>2</v>
      </c>
      <c r="J4610" s="13">
        <v>0</v>
      </c>
      <c r="K4610" s="13">
        <v>0</v>
      </c>
      <c r="L4610" s="13">
        <v>4.8999999999999998E-4</v>
      </c>
      <c r="M4610" s="15" t="s">
        <v>6217</v>
      </c>
    </row>
    <row r="4611" spans="1:13" outlineLevel="2" x14ac:dyDescent="0.3">
      <c r="A4611" s="10" t="s">
        <v>1327</v>
      </c>
      <c r="B4611" s="16">
        <v>0.26421089248332985</v>
      </c>
      <c r="C4611" s="12" t="s">
        <v>2509</v>
      </c>
      <c r="D4611" s="12" t="s">
        <v>2509</v>
      </c>
      <c r="E4611" s="12"/>
      <c r="F4611" s="13">
        <v>42.49</v>
      </c>
      <c r="G4611" s="13">
        <v>516.79999999999995</v>
      </c>
      <c r="H4611" s="13">
        <v>1031.58</v>
      </c>
      <c r="I4611" s="13">
        <v>2</v>
      </c>
      <c r="J4611" s="13">
        <v>-0.01</v>
      </c>
      <c r="K4611" s="13">
        <v>0</v>
      </c>
      <c r="L4611" s="13">
        <v>2.3999999999999998E-3</v>
      </c>
      <c r="M4611" s="15" t="s">
        <v>6218</v>
      </c>
    </row>
    <row r="4612" spans="1:13" outlineLevel="2" x14ac:dyDescent="0.3">
      <c r="A4612" s="10" t="s">
        <v>1327</v>
      </c>
      <c r="B4612" s="16">
        <v>0.92672760204052662</v>
      </c>
      <c r="C4612" s="12" t="s">
        <v>3988</v>
      </c>
      <c r="D4612" s="12" t="s">
        <v>3988</v>
      </c>
      <c r="E4612" s="12"/>
      <c r="F4612" s="13">
        <v>22.48</v>
      </c>
      <c r="G4612" s="13">
        <v>563.96</v>
      </c>
      <c r="H4612" s="13">
        <v>1688.84</v>
      </c>
      <c r="I4612" s="13">
        <v>3</v>
      </c>
      <c r="J4612" s="13">
        <v>-0.02</v>
      </c>
      <c r="K4612" s="13">
        <v>1</v>
      </c>
      <c r="L4612" s="13">
        <v>7.7999999999999996E-3</v>
      </c>
      <c r="M4612" s="15" t="s">
        <v>6219</v>
      </c>
    </row>
    <row r="4613" spans="1:13" outlineLevel="1" x14ac:dyDescent="0.3">
      <c r="A4613" s="10" t="s">
        <v>1327</v>
      </c>
      <c r="B4613" s="16">
        <v>0.39568065214196191</v>
      </c>
      <c r="C4613" s="12" t="s">
        <v>3987</v>
      </c>
      <c r="D4613" s="12" t="s">
        <v>3987</v>
      </c>
      <c r="E4613" s="12"/>
      <c r="F4613" s="13">
        <v>29.86</v>
      </c>
      <c r="G4613" s="13">
        <v>450.57</v>
      </c>
      <c r="H4613" s="13">
        <v>1348.69</v>
      </c>
      <c r="I4613" s="13">
        <v>3</v>
      </c>
      <c r="J4613" s="13">
        <v>-0.03</v>
      </c>
      <c r="K4613" s="13">
        <v>0</v>
      </c>
      <c r="L4613" s="13">
        <v>8.0999999999999996E-3</v>
      </c>
      <c r="M4613" s="15" t="s">
        <v>6219</v>
      </c>
    </row>
    <row r="4614" spans="1:13" outlineLevel="2" x14ac:dyDescent="0.3">
      <c r="A4614" s="10" t="s">
        <v>1327</v>
      </c>
      <c r="B4614" s="16">
        <v>0.23214531678410172</v>
      </c>
      <c r="C4614" s="12" t="s">
        <v>1329</v>
      </c>
      <c r="D4614" s="12" t="s">
        <v>1329</v>
      </c>
      <c r="E4614" s="12"/>
      <c r="F4614" s="13">
        <v>47.77</v>
      </c>
      <c r="G4614" s="13">
        <v>694.88</v>
      </c>
      <c r="H4614" s="13">
        <v>2775.51</v>
      </c>
      <c r="I4614" s="13">
        <v>4</v>
      </c>
      <c r="J4614" s="13">
        <v>0.01</v>
      </c>
      <c r="K4614" s="13">
        <v>1</v>
      </c>
      <c r="L4614" s="14">
        <v>3.3000000000000003E-5</v>
      </c>
      <c r="M4614" s="15" t="s">
        <v>6217</v>
      </c>
    </row>
    <row r="4615" spans="1:13" outlineLevel="1" x14ac:dyDescent="0.3">
      <c r="A4615" s="10" t="s">
        <v>1610</v>
      </c>
      <c r="B4615" s="11">
        <f>SUBTOTAL(4,B4616:B4616)</f>
        <v>0.93868069256966058</v>
      </c>
      <c r="C4615" s="12">
        <f>COUNTA(C4616:C4616)</f>
        <v>1</v>
      </c>
      <c r="D4615" s="12">
        <v>1</v>
      </c>
      <c r="E4615" s="12">
        <f>COUNTA(E4616:E4616)</f>
        <v>0</v>
      </c>
      <c r="F4615" s="13">
        <f>SUBTOTAL(4,F4616:F4616)</f>
        <v>42.95</v>
      </c>
      <c r="G4615" s="13"/>
      <c r="H4615" s="13"/>
      <c r="I4615" s="13"/>
      <c r="J4615" s="13"/>
      <c r="K4615" s="13">
        <f>SUBTOTAL(4,K4616:K4616)</f>
        <v>0</v>
      </c>
      <c r="L4615" s="14"/>
      <c r="M4615" s="15"/>
    </row>
    <row r="4616" spans="1:13" outlineLevel="2" x14ac:dyDescent="0.3">
      <c r="A4616" s="10" t="s">
        <v>1610</v>
      </c>
      <c r="B4616" s="11">
        <v>0.93868069256966058</v>
      </c>
      <c r="C4616" s="12" t="s">
        <v>1611</v>
      </c>
      <c r="D4616" s="17" t="s">
        <v>1611</v>
      </c>
      <c r="E4616" s="12"/>
      <c r="F4616" s="13">
        <v>42.95</v>
      </c>
      <c r="G4616" s="13">
        <v>768.74</v>
      </c>
      <c r="H4616" s="13">
        <v>2303.1999999999998</v>
      </c>
      <c r="I4616" s="13">
        <v>3</v>
      </c>
      <c r="J4616" s="13">
        <v>1.02</v>
      </c>
      <c r="K4616" s="13">
        <v>0</v>
      </c>
      <c r="L4616" s="14">
        <v>9.3999999999999994E-5</v>
      </c>
      <c r="M4616" s="15" t="s">
        <v>6204</v>
      </c>
    </row>
    <row r="4617" spans="1:13" outlineLevel="1" x14ac:dyDescent="0.3">
      <c r="A4617" s="10" t="s">
        <v>4301</v>
      </c>
      <c r="B4617" s="11">
        <f>SUBTOTAL(4,B4618:B4618)</f>
        <v>0.92664269999428517</v>
      </c>
      <c r="C4617" s="12">
        <f>COUNTA(C4618:C4618)</f>
        <v>1</v>
      </c>
      <c r="D4617" s="12">
        <v>1</v>
      </c>
      <c r="E4617" s="12">
        <f>COUNTA(E4618:E4618)</f>
        <v>0</v>
      </c>
      <c r="F4617" s="13">
        <f>SUBTOTAL(4,F4618:F4618)</f>
        <v>30.19</v>
      </c>
      <c r="G4617" s="13"/>
      <c r="H4617" s="13"/>
      <c r="I4617" s="13"/>
      <c r="J4617" s="13"/>
      <c r="K4617" s="13">
        <f>SUBTOTAL(4,K4618:K4618)</f>
        <v>0</v>
      </c>
      <c r="L4617" s="13"/>
      <c r="M4617" s="15"/>
    </row>
    <row r="4618" spans="1:13" outlineLevel="2" x14ac:dyDescent="0.3">
      <c r="A4618" s="10" t="s">
        <v>4301</v>
      </c>
      <c r="B4618" s="11">
        <v>0.92664269999428517</v>
      </c>
      <c r="C4618" s="12" t="s">
        <v>4302</v>
      </c>
      <c r="D4618" s="17" t="s">
        <v>4302</v>
      </c>
      <c r="E4618" s="12"/>
      <c r="F4618" s="13">
        <v>30.19</v>
      </c>
      <c r="G4618" s="13">
        <v>806.4</v>
      </c>
      <c r="H4618" s="13">
        <v>1610.79</v>
      </c>
      <c r="I4618" s="13">
        <v>2</v>
      </c>
      <c r="J4618" s="13">
        <v>0</v>
      </c>
      <c r="K4618" s="13">
        <v>0</v>
      </c>
      <c r="L4618" s="13">
        <v>1.5E-3</v>
      </c>
      <c r="M4618" s="15" t="s">
        <v>6206</v>
      </c>
    </row>
    <row r="4619" spans="1:13" outlineLevel="1" x14ac:dyDescent="0.3">
      <c r="A4619" s="10" t="s">
        <v>6918</v>
      </c>
      <c r="B4619" s="16">
        <f>SUBTOTAL(4,B4620:B4620)</f>
        <v>1.3326675767650291</v>
      </c>
      <c r="C4619" s="12">
        <f>COUNTA(C4620:C4620)</f>
        <v>1</v>
      </c>
      <c r="D4619" s="12">
        <v>1</v>
      </c>
      <c r="E4619" s="12">
        <f>COUNTA(E4620:E4620)</f>
        <v>0</v>
      </c>
      <c r="F4619" s="13">
        <f>SUBTOTAL(4,F4620:F4620)</f>
        <v>22.55</v>
      </c>
      <c r="G4619" s="13"/>
      <c r="H4619" s="13"/>
      <c r="I4619" s="13"/>
      <c r="J4619" s="13"/>
      <c r="K4619" s="13">
        <f>SUBTOTAL(4,K4620:K4620)</f>
        <v>1</v>
      </c>
      <c r="L4619" s="13"/>
      <c r="M4619" s="15"/>
    </row>
    <row r="4620" spans="1:13" outlineLevel="2" x14ac:dyDescent="0.3">
      <c r="A4620" s="10" t="s">
        <v>6918</v>
      </c>
      <c r="B4620" s="16">
        <v>1.3326675767650291</v>
      </c>
      <c r="C4620" s="12" t="s">
        <v>6919</v>
      </c>
      <c r="D4620" s="17" t="s">
        <v>6919</v>
      </c>
      <c r="E4620" s="12"/>
      <c r="F4620" s="13">
        <v>22.55</v>
      </c>
      <c r="G4620" s="13">
        <v>408.25</v>
      </c>
      <c r="H4620" s="13">
        <v>1221.72</v>
      </c>
      <c r="I4620" s="13">
        <v>3</v>
      </c>
      <c r="J4620" s="13">
        <v>0.01</v>
      </c>
      <c r="K4620" s="13">
        <v>1</v>
      </c>
      <c r="L4620" s="13">
        <v>5.6000000000000001E-2</v>
      </c>
      <c r="M4620" s="15" t="s">
        <v>6217</v>
      </c>
    </row>
    <row r="4621" spans="1:13" outlineLevel="2" x14ac:dyDescent="0.3">
      <c r="A4621" s="10" t="s">
        <v>1643</v>
      </c>
      <c r="B4621" s="11">
        <f>SUBTOTAL(4,B4622:B4627)</f>
        <v>1.3771530052398895</v>
      </c>
      <c r="C4621" s="12">
        <f>COUNTA(C4622:C4627)</f>
        <v>6</v>
      </c>
      <c r="D4621" s="12">
        <v>6</v>
      </c>
      <c r="E4621" s="12">
        <f>COUNTA(E4622:E4627)</f>
        <v>0</v>
      </c>
      <c r="F4621" s="13">
        <f>SUBTOTAL(4,F4622:F4627)</f>
        <v>51.77</v>
      </c>
      <c r="G4621" s="13"/>
      <c r="H4621" s="13"/>
      <c r="I4621" s="13"/>
      <c r="J4621" s="13"/>
      <c r="K4621" s="13">
        <f>SUBTOTAL(4,K4622:K4627)</f>
        <v>0</v>
      </c>
      <c r="L4621" s="13"/>
      <c r="M4621" s="15"/>
    </row>
    <row r="4622" spans="1:13" outlineLevel="2" x14ac:dyDescent="0.3">
      <c r="A4622" s="10" t="s">
        <v>1643</v>
      </c>
      <c r="B4622" s="11">
        <v>1.3771530052398895</v>
      </c>
      <c r="C4622" s="12" t="s">
        <v>5859</v>
      </c>
      <c r="D4622" s="17" t="s">
        <v>5859</v>
      </c>
      <c r="E4622" s="12"/>
      <c r="F4622" s="13">
        <v>33.159999999999997</v>
      </c>
      <c r="G4622" s="13">
        <v>993.05</v>
      </c>
      <c r="H4622" s="13">
        <v>1984.09</v>
      </c>
      <c r="I4622" s="13">
        <v>2</v>
      </c>
      <c r="J4622" s="13">
        <v>0.01</v>
      </c>
      <c r="K4622" s="13">
        <v>0</v>
      </c>
      <c r="L4622" s="13">
        <v>7.7999999999999999E-4</v>
      </c>
      <c r="M4622" s="15" t="s">
        <v>6208</v>
      </c>
    </row>
    <row r="4623" spans="1:13" outlineLevel="2" x14ac:dyDescent="0.3">
      <c r="A4623" s="10" t="s">
        <v>1643</v>
      </c>
      <c r="B4623" s="11">
        <v>1.2452257255468</v>
      </c>
      <c r="C4623" s="12" t="s">
        <v>4221</v>
      </c>
      <c r="D4623" s="17" t="s">
        <v>4221</v>
      </c>
      <c r="E4623" s="12"/>
      <c r="F4623" s="13">
        <v>44.14</v>
      </c>
      <c r="G4623" s="13">
        <v>635.84</v>
      </c>
      <c r="H4623" s="13">
        <v>1269.67</v>
      </c>
      <c r="I4623" s="13">
        <v>2</v>
      </c>
      <c r="J4623" s="13">
        <v>-0.02</v>
      </c>
      <c r="K4623" s="13">
        <v>0</v>
      </c>
      <c r="L4623" s="13">
        <v>5.9000000000000003E-4</v>
      </c>
      <c r="M4623" s="15" t="s">
        <v>6206</v>
      </c>
    </row>
    <row r="4624" spans="1:13" outlineLevel="2" x14ac:dyDescent="0.3">
      <c r="A4624" s="10" t="s">
        <v>1643</v>
      </c>
      <c r="B4624" s="11">
        <v>1.0107172984423543</v>
      </c>
      <c r="C4624" s="12" t="s">
        <v>5858</v>
      </c>
      <c r="D4624" s="17" t="s">
        <v>5858</v>
      </c>
      <c r="E4624" s="12"/>
      <c r="F4624" s="13">
        <v>32.68</v>
      </c>
      <c r="G4624" s="13">
        <v>496.3</v>
      </c>
      <c r="H4624" s="13">
        <v>990.58</v>
      </c>
      <c r="I4624" s="13">
        <v>2</v>
      </c>
      <c r="J4624" s="13">
        <v>-0.01</v>
      </c>
      <c r="K4624" s="13">
        <v>0</v>
      </c>
      <c r="L4624" s="13">
        <v>7.3999999999999996E-2</v>
      </c>
      <c r="M4624" s="15" t="s">
        <v>6208</v>
      </c>
    </row>
    <row r="4625" spans="1:13" outlineLevel="2" x14ac:dyDescent="0.3">
      <c r="A4625" s="10" t="s">
        <v>1643</v>
      </c>
      <c r="B4625" s="11">
        <v>1.0687589580919159</v>
      </c>
      <c r="C4625" s="12" t="s">
        <v>2979</v>
      </c>
      <c r="D4625" s="17" t="s">
        <v>2979</v>
      </c>
      <c r="E4625" s="12"/>
      <c r="F4625" s="13">
        <v>51.77</v>
      </c>
      <c r="G4625" s="13">
        <v>702.43</v>
      </c>
      <c r="H4625" s="13">
        <v>1402.84</v>
      </c>
      <c r="I4625" s="13">
        <v>2</v>
      </c>
      <c r="J4625" s="13">
        <v>0</v>
      </c>
      <c r="K4625" s="13">
        <v>0</v>
      </c>
      <c r="L4625" s="14">
        <v>3.0000000000000001E-5</v>
      </c>
      <c r="M4625" s="15" t="s">
        <v>6205</v>
      </c>
    </row>
    <row r="4626" spans="1:13" outlineLevel="1" x14ac:dyDescent="0.3">
      <c r="A4626" s="10" t="s">
        <v>1643</v>
      </c>
      <c r="B4626" s="11">
        <v>1.1481492148882768</v>
      </c>
      <c r="C4626" s="12" t="s">
        <v>5328</v>
      </c>
      <c r="D4626" s="17" t="s">
        <v>5328</v>
      </c>
      <c r="E4626" s="12"/>
      <c r="F4626" s="13">
        <v>29.67</v>
      </c>
      <c r="G4626" s="13">
        <v>755.89</v>
      </c>
      <c r="H4626" s="13">
        <v>1509.77</v>
      </c>
      <c r="I4626" s="13">
        <v>2</v>
      </c>
      <c r="J4626" s="13">
        <v>-0.01</v>
      </c>
      <c r="K4626" s="13">
        <v>0</v>
      </c>
      <c r="L4626" s="13">
        <v>1.6000000000000001E-3</v>
      </c>
      <c r="M4626" s="15" t="s">
        <v>6207</v>
      </c>
    </row>
    <row r="4627" spans="1:13" outlineLevel="2" x14ac:dyDescent="0.3">
      <c r="A4627" s="10" t="s">
        <v>1643</v>
      </c>
      <c r="B4627" s="16">
        <v>1.0954011541245667</v>
      </c>
      <c r="C4627" s="12" t="s">
        <v>6920</v>
      </c>
      <c r="D4627" s="17" t="s">
        <v>6920</v>
      </c>
      <c r="E4627" s="12"/>
      <c r="F4627" s="13">
        <v>24.73</v>
      </c>
      <c r="G4627" s="13">
        <v>399.23</v>
      </c>
      <c r="H4627" s="13">
        <v>1194.68</v>
      </c>
      <c r="I4627" s="13">
        <v>3</v>
      </c>
      <c r="J4627" s="13">
        <v>-0.02</v>
      </c>
      <c r="K4627" s="13">
        <v>0</v>
      </c>
      <c r="L4627" s="13">
        <v>4.7999999999999996E-3</v>
      </c>
      <c r="M4627" s="15" t="s">
        <v>6216</v>
      </c>
    </row>
    <row r="4628" spans="1:13" outlineLevel="2" x14ac:dyDescent="0.3">
      <c r="A4628" s="10" t="s">
        <v>1054</v>
      </c>
      <c r="B4628" s="11">
        <f>SUBTOTAL(4,B4629:B4653)</f>
        <v>7.9485137398846284</v>
      </c>
      <c r="C4628" s="12">
        <f>COUNTA(C4629:C4653)</f>
        <v>25</v>
      </c>
      <c r="D4628" s="12">
        <v>5</v>
      </c>
      <c r="E4628" s="12">
        <f>COUNTA(E4629:E4653)</f>
        <v>4</v>
      </c>
      <c r="F4628" s="13">
        <f>SUBTOTAL(4,F4629:F4653)</f>
        <v>90.25</v>
      </c>
      <c r="G4628" s="13"/>
      <c r="H4628" s="13"/>
      <c r="I4628" s="13"/>
      <c r="J4628" s="13"/>
      <c r="K4628" s="13">
        <f>SUBTOTAL(4,K4629:K4653)</f>
        <v>1</v>
      </c>
      <c r="L4628" s="13"/>
      <c r="M4628" s="15"/>
    </row>
    <row r="4629" spans="1:13" outlineLevel="2" x14ac:dyDescent="0.3">
      <c r="A4629" s="10" t="s">
        <v>1054</v>
      </c>
      <c r="B4629" s="11">
        <v>1.465459556714011</v>
      </c>
      <c r="C4629" s="12" t="s">
        <v>5006</v>
      </c>
      <c r="D4629" s="17" t="s">
        <v>5006</v>
      </c>
      <c r="E4629" s="12"/>
      <c r="F4629" s="13">
        <v>27.44</v>
      </c>
      <c r="G4629" s="13">
        <v>413.56</v>
      </c>
      <c r="H4629" s="13">
        <v>1237.6500000000001</v>
      </c>
      <c r="I4629" s="13">
        <v>3</v>
      </c>
      <c r="J4629" s="13">
        <v>-0.03</v>
      </c>
      <c r="K4629" s="13">
        <v>0</v>
      </c>
      <c r="L4629" s="13">
        <v>0.13</v>
      </c>
      <c r="M4629" s="15" t="s">
        <v>6207</v>
      </c>
    </row>
    <row r="4630" spans="1:13" outlineLevel="2" x14ac:dyDescent="0.3">
      <c r="A4630" s="10" t="s">
        <v>1054</v>
      </c>
      <c r="B4630" s="11">
        <v>3.3844374957912029</v>
      </c>
      <c r="C4630" s="12" t="s">
        <v>2368</v>
      </c>
      <c r="D4630" s="12" t="s">
        <v>2368</v>
      </c>
      <c r="E4630" s="12"/>
      <c r="F4630" s="13">
        <v>65.540000000000006</v>
      </c>
      <c r="G4630" s="13">
        <v>673.4</v>
      </c>
      <c r="H4630" s="13">
        <v>2017.18</v>
      </c>
      <c r="I4630" s="13">
        <v>3</v>
      </c>
      <c r="J4630" s="13">
        <v>-0.02</v>
      </c>
      <c r="K4630" s="13">
        <v>0</v>
      </c>
      <c r="L4630" s="14">
        <v>8.1999999999999994E-6</v>
      </c>
      <c r="M4630" s="15" t="s">
        <v>6205</v>
      </c>
    </row>
    <row r="4631" spans="1:13" outlineLevel="2" x14ac:dyDescent="0.3">
      <c r="A4631" s="10" t="s">
        <v>1054</v>
      </c>
      <c r="B4631" s="11">
        <v>1.9223871934716117</v>
      </c>
      <c r="C4631" s="12" t="s">
        <v>1055</v>
      </c>
      <c r="D4631" s="12" t="s">
        <v>1055</v>
      </c>
      <c r="E4631" s="12" t="s">
        <v>1</v>
      </c>
      <c r="F4631" s="13">
        <v>28.3</v>
      </c>
      <c r="G4631" s="13">
        <v>774.91</v>
      </c>
      <c r="H4631" s="13">
        <v>1547.81</v>
      </c>
      <c r="I4631" s="13">
        <v>2</v>
      </c>
      <c r="J4631" s="13">
        <v>-0.02</v>
      </c>
      <c r="K4631" s="13">
        <v>0</v>
      </c>
      <c r="L4631" s="13">
        <v>2.2000000000000001E-3</v>
      </c>
      <c r="M4631" s="15" t="s">
        <v>6204</v>
      </c>
    </row>
    <row r="4632" spans="1:13" outlineLevel="2" x14ac:dyDescent="0.3">
      <c r="A4632" s="10" t="s">
        <v>1054</v>
      </c>
      <c r="B4632" s="11">
        <v>3.6417759059141135</v>
      </c>
      <c r="C4632" s="12" t="s">
        <v>1055</v>
      </c>
      <c r="D4632" s="12" t="s">
        <v>1055</v>
      </c>
      <c r="E4632" s="12" t="s">
        <v>1</v>
      </c>
      <c r="F4632" s="13">
        <v>27.4</v>
      </c>
      <c r="G4632" s="13">
        <v>516.95000000000005</v>
      </c>
      <c r="H4632" s="13">
        <v>1547.84</v>
      </c>
      <c r="I4632" s="13">
        <v>3</v>
      </c>
      <c r="J4632" s="13">
        <v>0.01</v>
      </c>
      <c r="K4632" s="13">
        <v>0</v>
      </c>
      <c r="L4632" s="13">
        <v>1.4999999999999999E-2</v>
      </c>
      <c r="M4632" s="15" t="s">
        <v>6204</v>
      </c>
    </row>
    <row r="4633" spans="1:13" outlineLevel="2" x14ac:dyDescent="0.3">
      <c r="A4633" s="10" t="s">
        <v>1054</v>
      </c>
      <c r="B4633" s="11">
        <v>1.2595875004301205</v>
      </c>
      <c r="C4633" s="12" t="s">
        <v>5698</v>
      </c>
      <c r="D4633" s="12" t="s">
        <v>5698</v>
      </c>
      <c r="E4633" s="12"/>
      <c r="F4633" s="13">
        <v>27.35</v>
      </c>
      <c r="G4633" s="13">
        <v>530.26</v>
      </c>
      <c r="H4633" s="13">
        <v>1587.76</v>
      </c>
      <c r="I4633" s="13">
        <v>3</v>
      </c>
      <c r="J4633" s="13">
        <v>0</v>
      </c>
      <c r="K4633" s="13">
        <v>0</v>
      </c>
      <c r="L4633" s="13">
        <v>2.7000000000000001E-3</v>
      </c>
      <c r="M4633" s="15" t="s">
        <v>6208</v>
      </c>
    </row>
    <row r="4634" spans="1:13" outlineLevel="2" x14ac:dyDescent="0.3">
      <c r="A4634" s="10" t="s">
        <v>1054</v>
      </c>
      <c r="B4634" s="11">
        <v>2.8954382949578341</v>
      </c>
      <c r="C4634" s="12" t="s">
        <v>5007</v>
      </c>
      <c r="D4634" s="17" t="s">
        <v>5007</v>
      </c>
      <c r="E4634" s="12"/>
      <c r="F4634" s="13">
        <v>34.61</v>
      </c>
      <c r="G4634" s="13">
        <v>713.35</v>
      </c>
      <c r="H4634" s="13">
        <v>1424.69</v>
      </c>
      <c r="I4634" s="13">
        <v>2</v>
      </c>
      <c r="J4634" s="13">
        <v>-0.02</v>
      </c>
      <c r="K4634" s="13">
        <v>0</v>
      </c>
      <c r="L4634" s="13">
        <v>4.5999999999999999E-3</v>
      </c>
      <c r="M4634" s="15" t="s">
        <v>6207</v>
      </c>
    </row>
    <row r="4635" spans="1:13" outlineLevel="2" x14ac:dyDescent="0.3">
      <c r="A4635" s="10" t="s">
        <v>1054</v>
      </c>
      <c r="B4635" s="11">
        <v>7.9485137398846284</v>
      </c>
      <c r="C4635" s="12" t="s">
        <v>5697</v>
      </c>
      <c r="D4635" s="17" t="s">
        <v>5697</v>
      </c>
      <c r="E4635" s="12"/>
      <c r="F4635" s="13">
        <v>41.87</v>
      </c>
      <c r="G4635" s="13">
        <v>689.39</v>
      </c>
      <c r="H4635" s="13">
        <v>1376.77</v>
      </c>
      <c r="I4635" s="13">
        <v>2</v>
      </c>
      <c r="J4635" s="13">
        <v>-0.01</v>
      </c>
      <c r="K4635" s="13">
        <v>0</v>
      </c>
      <c r="L4635" s="13">
        <v>6.2E-4</v>
      </c>
      <c r="M4635" s="15" t="s">
        <v>6208</v>
      </c>
    </row>
    <row r="4636" spans="1:13" outlineLevel="2" x14ac:dyDescent="0.3">
      <c r="A4636" s="10" t="s">
        <v>1054</v>
      </c>
      <c r="B4636" s="11">
        <v>3.5217338646815572</v>
      </c>
      <c r="C4636" s="12" t="s">
        <v>2369</v>
      </c>
      <c r="D4636" s="12" t="s">
        <v>2369</v>
      </c>
      <c r="E4636" s="12"/>
      <c r="F4636" s="13">
        <v>40.47</v>
      </c>
      <c r="G4636" s="13">
        <v>525.79</v>
      </c>
      <c r="H4636" s="13">
        <v>2099.14</v>
      </c>
      <c r="I4636" s="13">
        <v>4</v>
      </c>
      <c r="J4636" s="13">
        <v>-0.02</v>
      </c>
      <c r="K4636" s="13">
        <v>1</v>
      </c>
      <c r="L4636" s="13">
        <v>1.6000000000000001E-4</v>
      </c>
      <c r="M4636" s="15" t="s">
        <v>6205</v>
      </c>
    </row>
    <row r="4637" spans="1:13" outlineLevel="2" x14ac:dyDescent="0.3">
      <c r="A4637" s="10" t="s">
        <v>1054</v>
      </c>
      <c r="B4637" s="11">
        <v>1.8638289002947772</v>
      </c>
      <c r="C4637" s="12" t="s">
        <v>2367</v>
      </c>
      <c r="D4637" s="12" t="s">
        <v>2367</v>
      </c>
      <c r="E4637" s="12" t="s">
        <v>1</v>
      </c>
      <c r="F4637" s="13">
        <v>55.83</v>
      </c>
      <c r="G4637" s="13">
        <v>677.84</v>
      </c>
      <c r="H4637" s="13">
        <v>1353.66</v>
      </c>
      <c r="I4637" s="13">
        <v>2</v>
      </c>
      <c r="J4637" s="13">
        <v>-0.01</v>
      </c>
      <c r="K4637" s="13">
        <v>0</v>
      </c>
      <c r="L4637" s="14">
        <v>8.6999999999999997E-6</v>
      </c>
      <c r="M4637" s="15" t="s">
        <v>6205</v>
      </c>
    </row>
    <row r="4638" spans="1:13" outlineLevel="2" x14ac:dyDescent="0.3">
      <c r="A4638" s="10" t="s">
        <v>1054</v>
      </c>
      <c r="B4638" s="11">
        <v>1.3431135408779484</v>
      </c>
      <c r="C4638" s="12" t="s">
        <v>2367</v>
      </c>
      <c r="D4638" s="12" t="s">
        <v>2367</v>
      </c>
      <c r="E4638" s="12"/>
      <c r="F4638" s="13">
        <v>42.91</v>
      </c>
      <c r="G4638" s="13">
        <v>669.84</v>
      </c>
      <c r="H4638" s="13">
        <v>1337.67</v>
      </c>
      <c r="I4638" s="13">
        <v>2</v>
      </c>
      <c r="J4638" s="13">
        <v>0</v>
      </c>
      <c r="K4638" s="13">
        <v>0</v>
      </c>
      <c r="L4638" s="13">
        <v>2.2000000000000001E-4</v>
      </c>
      <c r="M4638" s="15" t="s">
        <v>6208</v>
      </c>
    </row>
    <row r="4639" spans="1:13" outlineLevel="2" x14ac:dyDescent="0.3">
      <c r="A4639" s="10" t="s">
        <v>1054</v>
      </c>
      <c r="B4639" s="11">
        <v>2.1048252612570741</v>
      </c>
      <c r="C4639" s="12" t="s">
        <v>3927</v>
      </c>
      <c r="D4639" s="17" t="s">
        <v>3927</v>
      </c>
      <c r="E4639" s="12"/>
      <c r="F4639" s="13">
        <v>38.83</v>
      </c>
      <c r="G4639" s="13">
        <v>796.49</v>
      </c>
      <c r="H4639" s="13">
        <v>1590.96</v>
      </c>
      <c r="I4639" s="13">
        <v>2</v>
      </c>
      <c r="J4639" s="13">
        <v>-0.01</v>
      </c>
      <c r="K4639" s="13">
        <v>0</v>
      </c>
      <c r="L4639" s="13">
        <v>2.5000000000000001E-4</v>
      </c>
      <c r="M4639" s="15" t="s">
        <v>6206</v>
      </c>
    </row>
    <row r="4640" spans="1:13" outlineLevel="2" x14ac:dyDescent="0.3">
      <c r="A4640" s="10" t="s">
        <v>1054</v>
      </c>
      <c r="B4640" s="11">
        <v>4.9098894705614065</v>
      </c>
      <c r="C4640" s="12" t="s">
        <v>5699</v>
      </c>
      <c r="D4640" s="12" t="s">
        <v>5699</v>
      </c>
      <c r="E4640" s="12"/>
      <c r="F4640" s="13">
        <v>56.13</v>
      </c>
      <c r="G4640" s="13">
        <v>575.02</v>
      </c>
      <c r="H4640" s="13">
        <v>1722.04</v>
      </c>
      <c r="I4640" s="13">
        <v>3</v>
      </c>
      <c r="J4640" s="13">
        <v>-0.01</v>
      </c>
      <c r="K4640" s="13">
        <v>0</v>
      </c>
      <c r="L4640" s="14">
        <v>2.5000000000000001E-5</v>
      </c>
      <c r="M4640" s="15" t="s">
        <v>6208</v>
      </c>
    </row>
    <row r="4641" spans="1:13" outlineLevel="2" x14ac:dyDescent="0.3">
      <c r="A4641" s="10" t="s">
        <v>1054</v>
      </c>
      <c r="B4641" s="11">
        <v>3.302000944576581</v>
      </c>
      <c r="C4641" s="12" t="s">
        <v>1056</v>
      </c>
      <c r="D4641" s="12" t="s">
        <v>1056</v>
      </c>
      <c r="E4641" s="12"/>
      <c r="F4641" s="13">
        <v>90.25</v>
      </c>
      <c r="G4641" s="13">
        <v>665.75</v>
      </c>
      <c r="H4641" s="13">
        <v>1994.24</v>
      </c>
      <c r="I4641" s="13">
        <v>3</v>
      </c>
      <c r="J4641" s="13">
        <v>-0.01</v>
      </c>
      <c r="K4641" s="13">
        <v>1</v>
      </c>
      <c r="L4641" s="14">
        <v>4.8E-9</v>
      </c>
      <c r="M4641" s="15" t="s">
        <v>6204</v>
      </c>
    </row>
    <row r="4642" spans="1:13" outlineLevel="2" x14ac:dyDescent="0.3">
      <c r="A4642" s="10" t="s">
        <v>1054</v>
      </c>
      <c r="B4642" s="11">
        <v>1.4093858469916134</v>
      </c>
      <c r="C4642" s="12" t="s">
        <v>2366</v>
      </c>
      <c r="D4642" s="12" t="s">
        <v>2366</v>
      </c>
      <c r="E4642" s="12"/>
      <c r="F4642" s="13">
        <v>67.540000000000006</v>
      </c>
      <c r="G4642" s="13">
        <v>651.89</v>
      </c>
      <c r="H4642" s="13">
        <v>1301.77</v>
      </c>
      <c r="I4642" s="13">
        <v>2</v>
      </c>
      <c r="J4642" s="13">
        <v>-0.01</v>
      </c>
      <c r="K4642" s="13">
        <v>0</v>
      </c>
      <c r="L4642" s="14">
        <v>1.7E-5</v>
      </c>
      <c r="M4642" s="15" t="s">
        <v>6205</v>
      </c>
    </row>
    <row r="4643" spans="1:13" outlineLevel="2" x14ac:dyDescent="0.3">
      <c r="A4643" s="10" t="s">
        <v>1054</v>
      </c>
      <c r="B4643" s="11">
        <v>5.1128936179474866</v>
      </c>
      <c r="C4643" s="12" t="s">
        <v>3926</v>
      </c>
      <c r="D4643" s="12" t="s">
        <v>3926</v>
      </c>
      <c r="E4643" s="12"/>
      <c r="F4643" s="13">
        <v>53.62</v>
      </c>
      <c r="G4643" s="13">
        <v>593.29999999999995</v>
      </c>
      <c r="H4643" s="13">
        <v>1184.58</v>
      </c>
      <c r="I4643" s="13">
        <v>2</v>
      </c>
      <c r="J4643" s="13">
        <v>0</v>
      </c>
      <c r="K4643" s="13">
        <v>0</v>
      </c>
      <c r="L4643" s="14">
        <v>3.4E-5</v>
      </c>
      <c r="M4643" s="15" t="s">
        <v>6207</v>
      </c>
    </row>
    <row r="4644" spans="1:13" outlineLevel="2" x14ac:dyDescent="0.3">
      <c r="A4644" s="10" t="s">
        <v>1054</v>
      </c>
      <c r="B4644" s="16">
        <v>2.9855267930287623</v>
      </c>
      <c r="C4644" s="12" t="s">
        <v>2368</v>
      </c>
      <c r="D4644" s="12" t="s">
        <v>2368</v>
      </c>
      <c r="E4644" s="12"/>
      <c r="F4644" s="13">
        <v>70.98</v>
      </c>
      <c r="G4644" s="13">
        <v>673.4</v>
      </c>
      <c r="H4644" s="13">
        <v>2017.18</v>
      </c>
      <c r="I4644" s="13">
        <v>3</v>
      </c>
      <c r="J4644" s="13">
        <v>-0.01</v>
      </c>
      <c r="K4644" s="13">
        <v>0</v>
      </c>
      <c r="L4644" s="14">
        <v>1.3E-6</v>
      </c>
      <c r="M4644" s="15" t="s">
        <v>6218</v>
      </c>
    </row>
    <row r="4645" spans="1:13" outlineLevel="2" x14ac:dyDescent="0.3">
      <c r="A4645" s="10" t="s">
        <v>1054</v>
      </c>
      <c r="B4645" s="16">
        <v>2.8349746897269483</v>
      </c>
      <c r="C4645" s="12" t="s">
        <v>1055</v>
      </c>
      <c r="D4645" s="12" t="s">
        <v>1055</v>
      </c>
      <c r="E4645" s="12"/>
      <c r="F4645" s="13">
        <v>24.92</v>
      </c>
      <c r="G4645" s="13">
        <v>511.62</v>
      </c>
      <c r="H4645" s="13">
        <v>1531.82</v>
      </c>
      <c r="I4645" s="13">
        <v>3</v>
      </c>
      <c r="J4645" s="13">
        <v>-0.01</v>
      </c>
      <c r="K4645" s="13">
        <v>0</v>
      </c>
      <c r="L4645" s="13">
        <v>2.9000000000000001E-2</v>
      </c>
      <c r="M4645" s="15" t="s">
        <v>6219</v>
      </c>
    </row>
    <row r="4646" spans="1:13" outlineLevel="2" x14ac:dyDescent="0.3">
      <c r="A4646" s="10" t="s">
        <v>1054</v>
      </c>
      <c r="B4646" s="16">
        <v>1.0280952047157645</v>
      </c>
      <c r="C4646" s="12" t="s">
        <v>5698</v>
      </c>
      <c r="D4646" s="12" t="s">
        <v>5698</v>
      </c>
      <c r="E4646" s="12"/>
      <c r="F4646" s="13">
        <v>23.71</v>
      </c>
      <c r="G4646" s="13">
        <v>530.26</v>
      </c>
      <c r="H4646" s="13">
        <v>1587.75</v>
      </c>
      <c r="I4646" s="13">
        <v>3</v>
      </c>
      <c r="J4646" s="13">
        <v>-0.01</v>
      </c>
      <c r="K4646" s="13">
        <v>0</v>
      </c>
      <c r="L4646" s="13">
        <v>6.0000000000000001E-3</v>
      </c>
      <c r="M4646" s="15" t="s">
        <v>6216</v>
      </c>
    </row>
    <row r="4647" spans="1:13" outlineLevel="2" x14ac:dyDescent="0.3">
      <c r="A4647" s="10" t="s">
        <v>1054</v>
      </c>
      <c r="B4647" s="16">
        <v>1.564913203875008</v>
      </c>
      <c r="C4647" s="12" t="s">
        <v>2369</v>
      </c>
      <c r="D4647" s="12" t="s">
        <v>2369</v>
      </c>
      <c r="E4647" s="12"/>
      <c r="F4647" s="13">
        <v>23.42</v>
      </c>
      <c r="G4647" s="13">
        <v>525.79</v>
      </c>
      <c r="H4647" s="13">
        <v>2099.15</v>
      </c>
      <c r="I4647" s="13">
        <v>4</v>
      </c>
      <c r="J4647" s="13">
        <v>-0.01</v>
      </c>
      <c r="K4647" s="13">
        <v>1</v>
      </c>
      <c r="L4647" s="13">
        <v>6.4000000000000003E-3</v>
      </c>
      <c r="M4647" s="15" t="s">
        <v>6218</v>
      </c>
    </row>
    <row r="4648" spans="1:13" outlineLevel="2" x14ac:dyDescent="0.3">
      <c r="A4648" s="10" t="s">
        <v>1054</v>
      </c>
      <c r="B4648" s="16">
        <v>1.8514067585018601</v>
      </c>
      <c r="C4648" s="12" t="s">
        <v>2367</v>
      </c>
      <c r="D4648" s="12" t="s">
        <v>2367</v>
      </c>
      <c r="E4648" s="12"/>
      <c r="F4648" s="13">
        <v>27.5</v>
      </c>
      <c r="G4648" s="13">
        <v>446.89</v>
      </c>
      <c r="H4648" s="13">
        <v>1337.65</v>
      </c>
      <c r="I4648" s="13">
        <v>3</v>
      </c>
      <c r="J4648" s="13">
        <v>-0.02</v>
      </c>
      <c r="K4648" s="13">
        <v>0</v>
      </c>
      <c r="L4648" s="13">
        <v>2.5999999999999999E-3</v>
      </c>
      <c r="M4648" s="15" t="s">
        <v>6216</v>
      </c>
    </row>
    <row r="4649" spans="1:13" outlineLevel="2" x14ac:dyDescent="0.3">
      <c r="A4649" s="10" t="s">
        <v>1054</v>
      </c>
      <c r="B4649" s="16">
        <v>2.8954166138620545</v>
      </c>
      <c r="C4649" s="12" t="s">
        <v>5699</v>
      </c>
      <c r="D4649" s="12" t="s">
        <v>5699</v>
      </c>
      <c r="E4649" s="12"/>
      <c r="F4649" s="13">
        <v>45.22</v>
      </c>
      <c r="G4649" s="13">
        <v>575.02</v>
      </c>
      <c r="H4649" s="13">
        <v>1722.04</v>
      </c>
      <c r="I4649" s="13">
        <v>3</v>
      </c>
      <c r="J4649" s="13">
        <v>-0.02</v>
      </c>
      <c r="K4649" s="13">
        <v>0</v>
      </c>
      <c r="L4649" s="13">
        <v>2.3000000000000001E-4</v>
      </c>
      <c r="M4649" s="15" t="s">
        <v>6216</v>
      </c>
    </row>
    <row r="4650" spans="1:13" outlineLevel="2" x14ac:dyDescent="0.3">
      <c r="A4650" s="10" t="s">
        <v>1054</v>
      </c>
      <c r="B4650" s="16">
        <v>4.4216763158284333</v>
      </c>
      <c r="C4650" s="12" t="s">
        <v>1056</v>
      </c>
      <c r="D4650" s="12" t="s">
        <v>1056</v>
      </c>
      <c r="E4650" s="12"/>
      <c r="F4650" s="13">
        <v>46.55</v>
      </c>
      <c r="G4650" s="13">
        <v>499.57</v>
      </c>
      <c r="H4650" s="13">
        <v>1994.24</v>
      </c>
      <c r="I4650" s="13">
        <v>4</v>
      </c>
      <c r="J4650" s="13">
        <v>-0.01</v>
      </c>
      <c r="K4650" s="13">
        <v>1</v>
      </c>
      <c r="L4650" s="13">
        <v>1.2E-4</v>
      </c>
      <c r="M4650" s="15" t="s">
        <v>6217</v>
      </c>
    </row>
    <row r="4651" spans="1:13" outlineLevel="2" x14ac:dyDescent="0.3">
      <c r="A4651" s="10" t="s">
        <v>1054</v>
      </c>
      <c r="B4651" s="16">
        <v>0.94293205007228664</v>
      </c>
      <c r="C4651" s="12" t="s">
        <v>2366</v>
      </c>
      <c r="D4651" s="12" t="s">
        <v>2366</v>
      </c>
      <c r="E4651" s="12"/>
      <c r="F4651" s="13">
        <v>36.06</v>
      </c>
      <c r="G4651" s="13">
        <v>434.93</v>
      </c>
      <c r="H4651" s="13">
        <v>1301.76</v>
      </c>
      <c r="I4651" s="13">
        <v>3</v>
      </c>
      <c r="J4651" s="13">
        <v>-0.02</v>
      </c>
      <c r="K4651" s="13">
        <v>0</v>
      </c>
      <c r="L4651" s="13">
        <v>2.5000000000000001E-2</v>
      </c>
      <c r="M4651" s="15" t="s">
        <v>6218</v>
      </c>
    </row>
    <row r="4652" spans="1:13" outlineLevel="1" x14ac:dyDescent="0.3">
      <c r="A4652" s="10" t="s">
        <v>1054</v>
      </c>
      <c r="B4652" s="16">
        <v>5.9124397865888509</v>
      </c>
      <c r="C4652" s="12" t="s">
        <v>6483</v>
      </c>
      <c r="D4652" s="17" t="s">
        <v>6483</v>
      </c>
      <c r="E4652" s="12" t="s">
        <v>25</v>
      </c>
      <c r="F4652" s="13">
        <v>34.56</v>
      </c>
      <c r="G4652" s="13">
        <v>832.64</v>
      </c>
      <c r="H4652" s="13">
        <v>4158.17</v>
      </c>
      <c r="I4652" s="13">
        <v>5</v>
      </c>
      <c r="J4652" s="13">
        <v>0.01</v>
      </c>
      <c r="K4652" s="13">
        <v>1</v>
      </c>
      <c r="L4652" s="13">
        <v>5.6999999999999998E-4</v>
      </c>
      <c r="M4652" s="15" t="s">
        <v>6219</v>
      </c>
    </row>
    <row r="4653" spans="1:13" outlineLevel="2" x14ac:dyDescent="0.3">
      <c r="A4653" s="10" t="s">
        <v>1054</v>
      </c>
      <c r="B4653" s="16">
        <v>3.5127734564732851</v>
      </c>
      <c r="C4653" s="12" t="s">
        <v>3926</v>
      </c>
      <c r="D4653" s="12" t="s">
        <v>3926</v>
      </c>
      <c r="E4653" s="12"/>
      <c r="F4653" s="13">
        <v>55.42</v>
      </c>
      <c r="G4653" s="13">
        <v>593.29</v>
      </c>
      <c r="H4653" s="13">
        <v>1184.56</v>
      </c>
      <c r="I4653" s="13">
        <v>2</v>
      </c>
      <c r="J4653" s="13">
        <v>-0.01</v>
      </c>
      <c r="K4653" s="13">
        <v>0</v>
      </c>
      <c r="L4653" s="14">
        <v>1.2999999999999999E-5</v>
      </c>
      <c r="M4653" s="15" t="s">
        <v>6220</v>
      </c>
    </row>
    <row r="4654" spans="1:13" outlineLevel="2" x14ac:dyDescent="0.3">
      <c r="A4654" s="10" t="s">
        <v>490</v>
      </c>
      <c r="B4654" s="11">
        <f>SUBTOTAL(4,B4655:B4685)</f>
        <v>3.0541664505516071</v>
      </c>
      <c r="C4654" s="12">
        <f>COUNTA(C4655:C4685)</f>
        <v>31</v>
      </c>
      <c r="D4654" s="12">
        <v>4</v>
      </c>
      <c r="E4654" s="12">
        <f>COUNTA(E4655:E4685)</f>
        <v>1</v>
      </c>
      <c r="F4654" s="13">
        <f>SUBTOTAL(4,F4655:F4685)</f>
        <v>89.61</v>
      </c>
      <c r="G4654" s="13"/>
      <c r="H4654" s="13"/>
      <c r="I4654" s="13"/>
      <c r="J4654" s="13"/>
      <c r="K4654" s="13">
        <f>SUBTOTAL(4,K4655:K4685)</f>
        <v>1</v>
      </c>
      <c r="L4654" s="13"/>
      <c r="M4654" s="15"/>
    </row>
    <row r="4655" spans="1:13" outlineLevel="2" x14ac:dyDescent="0.3">
      <c r="A4655" s="10" t="s">
        <v>490</v>
      </c>
      <c r="B4655" s="11">
        <v>1.5854877018043527</v>
      </c>
      <c r="C4655" s="12" t="s">
        <v>4969</v>
      </c>
      <c r="D4655" s="17" t="s">
        <v>4969</v>
      </c>
      <c r="E4655" s="12"/>
      <c r="F4655" s="13">
        <v>37.229999999999997</v>
      </c>
      <c r="G4655" s="13">
        <v>474.29</v>
      </c>
      <c r="H4655" s="13">
        <v>946.56</v>
      </c>
      <c r="I4655" s="13">
        <v>2</v>
      </c>
      <c r="J4655" s="13">
        <v>-0.01</v>
      </c>
      <c r="K4655" s="13">
        <v>0</v>
      </c>
      <c r="L4655" s="13">
        <v>5.8999999999999999E-3</v>
      </c>
      <c r="M4655" s="15" t="s">
        <v>6207</v>
      </c>
    </row>
    <row r="4656" spans="1:13" outlineLevel="2" x14ac:dyDescent="0.3">
      <c r="A4656" s="10" t="s">
        <v>490</v>
      </c>
      <c r="B4656" s="11">
        <v>2.0751942629881772</v>
      </c>
      <c r="C4656" s="12" t="s">
        <v>491</v>
      </c>
      <c r="D4656" s="17" t="s">
        <v>491</v>
      </c>
      <c r="E4656" s="12"/>
      <c r="F4656" s="13">
        <v>29.72</v>
      </c>
      <c r="G4656" s="13">
        <v>572.73</v>
      </c>
      <c r="H4656" s="13">
        <v>1143.45</v>
      </c>
      <c r="I4656" s="13">
        <v>2</v>
      </c>
      <c r="J4656" s="13">
        <v>-0.02</v>
      </c>
      <c r="K4656" s="13">
        <v>0</v>
      </c>
      <c r="L4656" s="13">
        <v>2.8E-3</v>
      </c>
      <c r="M4656" s="15" t="s">
        <v>6204</v>
      </c>
    </row>
    <row r="4657" spans="1:13" outlineLevel="2" x14ac:dyDescent="0.3">
      <c r="A4657" s="10" t="s">
        <v>490</v>
      </c>
      <c r="B4657" s="11">
        <v>2.0204319563612101</v>
      </c>
      <c r="C4657" s="12" t="s">
        <v>492</v>
      </c>
      <c r="D4657" s="12" t="s">
        <v>492</v>
      </c>
      <c r="E4657" s="12"/>
      <c r="F4657" s="13">
        <v>45.7</v>
      </c>
      <c r="G4657" s="13">
        <v>655.82</v>
      </c>
      <c r="H4657" s="13">
        <v>1309.6199999999999</v>
      </c>
      <c r="I4657" s="13">
        <v>2</v>
      </c>
      <c r="J4657" s="13">
        <v>-0.01</v>
      </c>
      <c r="K4657" s="13">
        <v>0</v>
      </c>
      <c r="L4657" s="13">
        <v>3.4000000000000002E-4</v>
      </c>
      <c r="M4657" s="15" t="s">
        <v>6204</v>
      </c>
    </row>
    <row r="4658" spans="1:13" outlineLevel="2" x14ac:dyDescent="0.3">
      <c r="A4658" s="10" t="s">
        <v>490</v>
      </c>
      <c r="B4658" s="11">
        <v>2.5194312371176082</v>
      </c>
      <c r="C4658" s="12" t="s">
        <v>3741</v>
      </c>
      <c r="D4658" s="12" t="s">
        <v>3741</v>
      </c>
      <c r="E4658" s="12"/>
      <c r="F4658" s="13">
        <v>47.77</v>
      </c>
      <c r="G4658" s="13">
        <v>681.6</v>
      </c>
      <c r="H4658" s="13">
        <v>2722.37</v>
      </c>
      <c r="I4658" s="13">
        <v>4</v>
      </c>
      <c r="J4658" s="13">
        <v>-0.01</v>
      </c>
      <c r="K4658" s="13">
        <v>0</v>
      </c>
      <c r="L4658" s="13">
        <v>3.2000000000000003E-4</v>
      </c>
      <c r="M4658" s="15" t="s">
        <v>6206</v>
      </c>
    </row>
    <row r="4659" spans="1:13" outlineLevel="2" x14ac:dyDescent="0.3">
      <c r="A4659" s="10" t="s">
        <v>490</v>
      </c>
      <c r="B4659" s="11">
        <v>2.4275866309725949</v>
      </c>
      <c r="C4659" s="12" t="s">
        <v>4970</v>
      </c>
      <c r="D4659" s="12" t="s">
        <v>4970</v>
      </c>
      <c r="E4659" s="12"/>
      <c r="F4659" s="13">
        <v>36.74</v>
      </c>
      <c r="G4659" s="13">
        <v>522.33000000000004</v>
      </c>
      <c r="H4659" s="13">
        <v>1042.6400000000001</v>
      </c>
      <c r="I4659" s="13">
        <v>2</v>
      </c>
      <c r="J4659" s="13">
        <v>-0.02</v>
      </c>
      <c r="K4659" s="13">
        <v>0</v>
      </c>
      <c r="L4659" s="13">
        <v>1.4999999999999999E-2</v>
      </c>
      <c r="M4659" s="15" t="s">
        <v>6207</v>
      </c>
    </row>
    <row r="4660" spans="1:13" outlineLevel="2" x14ac:dyDescent="0.3">
      <c r="A4660" s="10" t="s">
        <v>490</v>
      </c>
      <c r="B4660" s="11">
        <v>1.2720378721394758</v>
      </c>
      <c r="C4660" s="12" t="s">
        <v>2850</v>
      </c>
      <c r="D4660" s="12" t="s">
        <v>2850</v>
      </c>
      <c r="E4660" s="12"/>
      <c r="F4660" s="13">
        <v>36.69</v>
      </c>
      <c r="G4660" s="13">
        <v>509.8</v>
      </c>
      <c r="H4660" s="13">
        <v>1017.58</v>
      </c>
      <c r="I4660" s="13">
        <v>2</v>
      </c>
      <c r="J4660" s="13">
        <v>-0.01</v>
      </c>
      <c r="K4660" s="13">
        <v>0</v>
      </c>
      <c r="L4660" s="13">
        <v>2.3E-3</v>
      </c>
      <c r="M4660" s="15" t="s">
        <v>6205</v>
      </c>
    </row>
    <row r="4661" spans="1:13" outlineLevel="2" x14ac:dyDescent="0.3">
      <c r="A4661" s="10" t="s">
        <v>490</v>
      </c>
      <c r="B4661" s="11">
        <v>3.0541664505516071</v>
      </c>
      <c r="C4661" s="12" t="s">
        <v>496</v>
      </c>
      <c r="D4661" s="12" t="s">
        <v>496</v>
      </c>
      <c r="E4661" s="12"/>
      <c r="F4661" s="13">
        <v>34.19</v>
      </c>
      <c r="G4661" s="13">
        <v>570.97</v>
      </c>
      <c r="H4661" s="13">
        <v>1709.89</v>
      </c>
      <c r="I4661" s="13">
        <v>3</v>
      </c>
      <c r="J4661" s="13">
        <v>0</v>
      </c>
      <c r="K4661" s="13">
        <v>0</v>
      </c>
      <c r="L4661" s="13">
        <v>1.6E-2</v>
      </c>
      <c r="M4661" s="15" t="s">
        <v>6204</v>
      </c>
    </row>
    <row r="4662" spans="1:13" outlineLevel="2" x14ac:dyDescent="0.3">
      <c r="A4662" s="10" t="s">
        <v>490</v>
      </c>
      <c r="B4662" s="11">
        <v>1.0532713615810636</v>
      </c>
      <c r="C4662" s="12" t="s">
        <v>496</v>
      </c>
      <c r="D4662" s="12" t="s">
        <v>496</v>
      </c>
      <c r="E4662" s="12"/>
      <c r="F4662" s="13">
        <v>33.46</v>
      </c>
      <c r="G4662" s="13">
        <v>855.94</v>
      </c>
      <c r="H4662" s="13">
        <v>1709.87</v>
      </c>
      <c r="I4662" s="13">
        <v>2</v>
      </c>
      <c r="J4662" s="13">
        <v>-0.02</v>
      </c>
      <c r="K4662" s="13">
        <v>0</v>
      </c>
      <c r="L4662" s="13">
        <v>7.2999999999999996E-4</v>
      </c>
      <c r="M4662" s="15" t="s">
        <v>6204</v>
      </c>
    </row>
    <row r="4663" spans="1:13" outlineLevel="2" x14ac:dyDescent="0.3">
      <c r="A4663" s="10" t="s">
        <v>490</v>
      </c>
      <c r="B4663" s="11">
        <v>2.380474073793692</v>
      </c>
      <c r="C4663" s="12" t="s">
        <v>3740</v>
      </c>
      <c r="D4663" s="17" t="s">
        <v>3740</v>
      </c>
      <c r="E4663" s="12"/>
      <c r="F4663" s="13">
        <v>36</v>
      </c>
      <c r="G4663" s="13">
        <v>685.38</v>
      </c>
      <c r="H4663" s="13">
        <v>2053.12</v>
      </c>
      <c r="I4663" s="13">
        <v>3</v>
      </c>
      <c r="J4663" s="13">
        <v>0</v>
      </c>
      <c r="K4663" s="13">
        <v>1</v>
      </c>
      <c r="L4663" s="13">
        <v>4.8999999999999998E-4</v>
      </c>
      <c r="M4663" s="15" t="s">
        <v>6206</v>
      </c>
    </row>
    <row r="4664" spans="1:13" outlineLevel="2" x14ac:dyDescent="0.3">
      <c r="A4664" s="10" t="s">
        <v>490</v>
      </c>
      <c r="B4664" s="11">
        <v>0.9399590588528115</v>
      </c>
      <c r="C4664" s="12" t="s">
        <v>2851</v>
      </c>
      <c r="D4664" s="12" t="s">
        <v>2851</v>
      </c>
      <c r="E4664" s="12"/>
      <c r="F4664" s="13">
        <v>33.31</v>
      </c>
      <c r="G4664" s="13">
        <v>613.64</v>
      </c>
      <c r="H4664" s="13">
        <v>1837.9</v>
      </c>
      <c r="I4664" s="13">
        <v>3</v>
      </c>
      <c r="J4664" s="13">
        <v>-0.01</v>
      </c>
      <c r="K4664" s="13">
        <v>0</v>
      </c>
      <c r="L4664" s="13">
        <v>7.5000000000000002E-4</v>
      </c>
      <c r="M4664" s="15" t="s">
        <v>6206</v>
      </c>
    </row>
    <row r="4665" spans="1:13" outlineLevel="2" x14ac:dyDescent="0.3">
      <c r="A4665" s="10" t="s">
        <v>490</v>
      </c>
      <c r="B4665" s="11">
        <v>0.52137789917402655</v>
      </c>
      <c r="C4665" s="12" t="s">
        <v>2851</v>
      </c>
      <c r="D4665" s="12" t="s">
        <v>2851</v>
      </c>
      <c r="E4665" s="12"/>
      <c r="F4665" s="13">
        <v>27.1</v>
      </c>
      <c r="G4665" s="13">
        <v>460.48</v>
      </c>
      <c r="H4665" s="13">
        <v>1837.9</v>
      </c>
      <c r="I4665" s="13">
        <v>4</v>
      </c>
      <c r="J4665" s="13">
        <v>-0.01</v>
      </c>
      <c r="K4665" s="13">
        <v>0</v>
      </c>
      <c r="L4665" s="13">
        <v>2.8999999999999998E-3</v>
      </c>
      <c r="M4665" s="15" t="s">
        <v>6205</v>
      </c>
    </row>
    <row r="4666" spans="1:13" outlineLevel="2" x14ac:dyDescent="0.3">
      <c r="A4666" s="10" t="s">
        <v>490</v>
      </c>
      <c r="B4666" s="11">
        <v>2.065753387520215</v>
      </c>
      <c r="C4666" s="12" t="s">
        <v>494</v>
      </c>
      <c r="D4666" s="12" t="s">
        <v>494</v>
      </c>
      <c r="E4666" s="12"/>
      <c r="F4666" s="13">
        <v>57.65</v>
      </c>
      <c r="G4666" s="13">
        <v>750.95</v>
      </c>
      <c r="H4666" s="13">
        <v>1499.89</v>
      </c>
      <c r="I4666" s="13">
        <v>2</v>
      </c>
      <c r="J4666" s="13">
        <v>-0.01</v>
      </c>
      <c r="K4666" s="13">
        <v>0</v>
      </c>
      <c r="L4666" s="14">
        <v>2.0000000000000002E-5</v>
      </c>
      <c r="M4666" s="15" t="s">
        <v>6204</v>
      </c>
    </row>
    <row r="4667" spans="1:13" outlineLevel="2" x14ac:dyDescent="0.3">
      <c r="A4667" s="10" t="s">
        <v>490</v>
      </c>
      <c r="B4667" s="11">
        <v>1.7219439773195073</v>
      </c>
      <c r="C4667" s="12" t="s">
        <v>495</v>
      </c>
      <c r="D4667" s="12" t="s">
        <v>495</v>
      </c>
      <c r="E4667" s="12"/>
      <c r="F4667" s="13">
        <v>36.130000000000003</v>
      </c>
      <c r="G4667" s="13">
        <v>555.01</v>
      </c>
      <c r="H4667" s="13">
        <v>1662</v>
      </c>
      <c r="I4667" s="13">
        <v>3</v>
      </c>
      <c r="J4667" s="13">
        <v>-0.01</v>
      </c>
      <c r="K4667" s="13">
        <v>0</v>
      </c>
      <c r="L4667" s="13">
        <v>1.2999999999999999E-3</v>
      </c>
      <c r="M4667" s="15" t="s">
        <v>6204</v>
      </c>
    </row>
    <row r="4668" spans="1:13" outlineLevel="2" x14ac:dyDescent="0.3">
      <c r="A4668" s="10" t="s">
        <v>490</v>
      </c>
      <c r="B4668" s="11">
        <v>2.0005552760336656</v>
      </c>
      <c r="C4668" s="12" t="s">
        <v>495</v>
      </c>
      <c r="D4668" s="12" t="s">
        <v>495</v>
      </c>
      <c r="E4668" s="12"/>
      <c r="F4668" s="13">
        <v>31.04</v>
      </c>
      <c r="G4668" s="13">
        <v>832.01</v>
      </c>
      <c r="H4668" s="13">
        <v>1662</v>
      </c>
      <c r="I4668" s="13">
        <v>2</v>
      </c>
      <c r="J4668" s="13">
        <v>-0.01</v>
      </c>
      <c r="K4668" s="13">
        <v>0</v>
      </c>
      <c r="L4668" s="13">
        <v>1.6000000000000001E-3</v>
      </c>
      <c r="M4668" s="15" t="s">
        <v>6204</v>
      </c>
    </row>
    <row r="4669" spans="1:13" outlineLevel="2" x14ac:dyDescent="0.3">
      <c r="A4669" s="10" t="s">
        <v>490</v>
      </c>
      <c r="B4669" s="11">
        <v>1.5378814987571823</v>
      </c>
      <c r="C4669" s="12" t="s">
        <v>3739</v>
      </c>
      <c r="D4669" s="12" t="s">
        <v>3739</v>
      </c>
      <c r="E4669" s="12"/>
      <c r="F4669" s="13">
        <v>60.88</v>
      </c>
      <c r="G4669" s="13">
        <v>649.85</v>
      </c>
      <c r="H4669" s="13">
        <v>1297.68</v>
      </c>
      <c r="I4669" s="13">
        <v>2</v>
      </c>
      <c r="J4669" s="13">
        <v>-0.02</v>
      </c>
      <c r="K4669" s="13">
        <v>0</v>
      </c>
      <c r="L4669" s="14">
        <v>7.4999999999999993E-5</v>
      </c>
      <c r="M4669" s="15" t="s">
        <v>6206</v>
      </c>
    </row>
    <row r="4670" spans="1:13" outlineLevel="2" x14ac:dyDescent="0.3">
      <c r="A4670" s="10" t="s">
        <v>490</v>
      </c>
      <c r="B4670" s="11">
        <v>2.5236465386761537</v>
      </c>
      <c r="C4670" s="12" t="s">
        <v>493</v>
      </c>
      <c r="D4670" s="12" t="s">
        <v>493</v>
      </c>
      <c r="E4670" s="12"/>
      <c r="F4670" s="13">
        <v>89.61</v>
      </c>
      <c r="G4670" s="13">
        <v>739.9</v>
      </c>
      <c r="H4670" s="13">
        <v>1477.79</v>
      </c>
      <c r="I4670" s="13">
        <v>2</v>
      </c>
      <c r="J4670" s="13">
        <v>-0.01</v>
      </c>
      <c r="K4670" s="13">
        <v>0</v>
      </c>
      <c r="L4670" s="14">
        <v>1.3E-7</v>
      </c>
      <c r="M4670" s="15" t="s">
        <v>6204</v>
      </c>
    </row>
    <row r="4671" spans="1:13" outlineLevel="2" x14ac:dyDescent="0.3">
      <c r="A4671" s="10" t="s">
        <v>490</v>
      </c>
      <c r="B4671" s="11">
        <v>2.0851870736165483</v>
      </c>
      <c r="C4671" s="12" t="s">
        <v>5842</v>
      </c>
      <c r="D4671" s="12" t="s">
        <v>5842</v>
      </c>
      <c r="E4671" s="12"/>
      <c r="F4671" s="13">
        <v>67.2</v>
      </c>
      <c r="G4671" s="13">
        <v>694.44</v>
      </c>
      <c r="H4671" s="13">
        <v>1386.87</v>
      </c>
      <c r="I4671" s="13">
        <v>2</v>
      </c>
      <c r="J4671" s="13">
        <v>0</v>
      </c>
      <c r="K4671" s="13">
        <v>0</v>
      </c>
      <c r="L4671" s="14">
        <v>4.8999999999999997E-6</v>
      </c>
      <c r="M4671" s="15" t="s">
        <v>6208</v>
      </c>
    </row>
    <row r="4672" spans="1:13" outlineLevel="2" x14ac:dyDescent="0.3">
      <c r="A4672" s="10" t="s">
        <v>490</v>
      </c>
      <c r="B4672" s="11">
        <v>1.3032345675171038</v>
      </c>
      <c r="C4672" s="12" t="s">
        <v>497</v>
      </c>
      <c r="D4672" s="12" t="s">
        <v>497</v>
      </c>
      <c r="E4672" s="12"/>
      <c r="F4672" s="13">
        <v>31.34</v>
      </c>
      <c r="G4672" s="13">
        <v>691.37</v>
      </c>
      <c r="H4672" s="13">
        <v>2071.09</v>
      </c>
      <c r="I4672" s="13">
        <v>3</v>
      </c>
      <c r="J4672" s="13">
        <v>-0.01</v>
      </c>
      <c r="K4672" s="13">
        <v>0</v>
      </c>
      <c r="L4672" s="13">
        <v>1.1999999999999999E-3</v>
      </c>
      <c r="M4672" s="15" t="s">
        <v>6204</v>
      </c>
    </row>
    <row r="4673" spans="1:13" outlineLevel="2" x14ac:dyDescent="0.3">
      <c r="A4673" s="10" t="s">
        <v>490</v>
      </c>
      <c r="B4673" s="11">
        <v>2.5205727399889426</v>
      </c>
      <c r="C4673" s="12" t="s">
        <v>497</v>
      </c>
      <c r="D4673" s="12" t="s">
        <v>497</v>
      </c>
      <c r="E4673" s="12"/>
      <c r="F4673" s="13">
        <v>28.99</v>
      </c>
      <c r="G4673" s="13">
        <v>519.03</v>
      </c>
      <c r="H4673" s="13">
        <v>2072.08</v>
      </c>
      <c r="I4673" s="13">
        <v>4</v>
      </c>
      <c r="J4673" s="13">
        <v>0.99</v>
      </c>
      <c r="K4673" s="13">
        <v>0</v>
      </c>
      <c r="L4673" s="13">
        <v>1.9E-3</v>
      </c>
      <c r="M4673" s="15" t="s">
        <v>6204</v>
      </c>
    </row>
    <row r="4674" spans="1:13" outlineLevel="2" x14ac:dyDescent="0.3">
      <c r="A4674" s="10" t="s">
        <v>490</v>
      </c>
      <c r="B4674" s="16">
        <v>1.7169972241925295</v>
      </c>
      <c r="C4674" s="12" t="s">
        <v>492</v>
      </c>
      <c r="D4674" s="12" t="s">
        <v>492</v>
      </c>
      <c r="E4674" s="12"/>
      <c r="F4674" s="13">
        <v>48.76</v>
      </c>
      <c r="G4674" s="13">
        <v>655.82</v>
      </c>
      <c r="H4674" s="13">
        <v>1309.6199999999999</v>
      </c>
      <c r="I4674" s="13">
        <v>2</v>
      </c>
      <c r="J4674" s="13">
        <v>0</v>
      </c>
      <c r="K4674" s="13">
        <v>0</v>
      </c>
      <c r="L4674" s="13">
        <v>1.4999999999999999E-4</v>
      </c>
      <c r="M4674" s="15" t="s">
        <v>6217</v>
      </c>
    </row>
    <row r="4675" spans="1:13" outlineLevel="2" x14ac:dyDescent="0.3">
      <c r="A4675" s="10" t="s">
        <v>490</v>
      </c>
      <c r="B4675" s="16">
        <v>2.4338897780156272</v>
      </c>
      <c r="C4675" s="12" t="s">
        <v>3741</v>
      </c>
      <c r="D4675" s="12" t="s">
        <v>3741</v>
      </c>
      <c r="E4675" s="12"/>
      <c r="F4675" s="13">
        <v>49.06</v>
      </c>
      <c r="G4675" s="13">
        <v>681.6</v>
      </c>
      <c r="H4675" s="13">
        <v>2722.35</v>
      </c>
      <c r="I4675" s="13">
        <v>4</v>
      </c>
      <c r="J4675" s="13">
        <v>-0.02</v>
      </c>
      <c r="K4675" s="13">
        <v>0</v>
      </c>
      <c r="L4675" s="14">
        <v>2.5000000000000001E-5</v>
      </c>
      <c r="M4675" s="15" t="s">
        <v>6219</v>
      </c>
    </row>
    <row r="4676" spans="1:13" outlineLevel="2" x14ac:dyDescent="0.3">
      <c r="A4676" s="10" t="s">
        <v>490</v>
      </c>
      <c r="B4676" s="16">
        <v>1.7251766621587665</v>
      </c>
      <c r="C4676" s="12" t="s">
        <v>4970</v>
      </c>
      <c r="D4676" s="12" t="s">
        <v>4970</v>
      </c>
      <c r="E4676" s="12"/>
      <c r="F4676" s="13">
        <v>35.119999999999997</v>
      </c>
      <c r="G4676" s="13">
        <v>522.33000000000004</v>
      </c>
      <c r="H4676" s="13">
        <v>1042.6500000000001</v>
      </c>
      <c r="I4676" s="13">
        <v>2</v>
      </c>
      <c r="J4676" s="13">
        <v>-0.02</v>
      </c>
      <c r="K4676" s="13">
        <v>0</v>
      </c>
      <c r="L4676" s="13">
        <v>0.02</v>
      </c>
      <c r="M4676" s="15" t="s">
        <v>6220</v>
      </c>
    </row>
    <row r="4677" spans="1:13" outlineLevel="2" x14ac:dyDescent="0.3">
      <c r="A4677" s="10" t="s">
        <v>490</v>
      </c>
      <c r="B4677" s="16">
        <v>1.1429277693802866</v>
      </c>
      <c r="C4677" s="12" t="s">
        <v>2850</v>
      </c>
      <c r="D4677" s="12" t="s">
        <v>2850</v>
      </c>
      <c r="E4677" s="12"/>
      <c r="F4677" s="13">
        <v>39.909999999999997</v>
      </c>
      <c r="G4677" s="13">
        <v>509.8</v>
      </c>
      <c r="H4677" s="13">
        <v>1017.59</v>
      </c>
      <c r="I4677" s="13">
        <v>2</v>
      </c>
      <c r="J4677" s="13">
        <v>-0.01</v>
      </c>
      <c r="K4677" s="13">
        <v>0</v>
      </c>
      <c r="L4677" s="13">
        <v>5.4999999999999997E-3</v>
      </c>
      <c r="M4677" s="15" t="s">
        <v>6218</v>
      </c>
    </row>
    <row r="4678" spans="1:13" outlineLevel="2" x14ac:dyDescent="0.3">
      <c r="A4678" s="10" t="s">
        <v>490</v>
      </c>
      <c r="B4678" s="16">
        <v>1.5805500770707361</v>
      </c>
      <c r="C4678" s="12" t="s">
        <v>2851</v>
      </c>
      <c r="D4678" s="12" t="s">
        <v>2851</v>
      </c>
      <c r="E4678" s="12"/>
      <c r="F4678" s="13">
        <v>42.12</v>
      </c>
      <c r="G4678" s="13">
        <v>613.64</v>
      </c>
      <c r="H4678" s="13">
        <v>1837.91</v>
      </c>
      <c r="I4678" s="13">
        <v>3</v>
      </c>
      <c r="J4678" s="13">
        <v>0</v>
      </c>
      <c r="K4678" s="13">
        <v>0</v>
      </c>
      <c r="L4678" s="13">
        <v>1.1E-4</v>
      </c>
      <c r="M4678" s="15" t="s">
        <v>6218</v>
      </c>
    </row>
    <row r="4679" spans="1:13" outlineLevel="2" x14ac:dyDescent="0.3">
      <c r="A4679" s="10" t="s">
        <v>490</v>
      </c>
      <c r="B4679" s="16">
        <v>2.2955467375445</v>
      </c>
      <c r="C4679" s="12" t="s">
        <v>494</v>
      </c>
      <c r="D4679" s="12" t="s">
        <v>494</v>
      </c>
      <c r="E4679" s="12"/>
      <c r="F4679" s="13">
        <v>34.15</v>
      </c>
      <c r="G4679" s="13">
        <v>500.97</v>
      </c>
      <c r="H4679" s="13">
        <v>1499.88</v>
      </c>
      <c r="I4679" s="13">
        <v>3</v>
      </c>
      <c r="J4679" s="13">
        <v>-0.01</v>
      </c>
      <c r="K4679" s="13">
        <v>0</v>
      </c>
      <c r="L4679" s="13">
        <v>5.1000000000000004E-3</v>
      </c>
      <c r="M4679" s="15" t="s">
        <v>6217</v>
      </c>
    </row>
    <row r="4680" spans="1:13" outlineLevel="2" x14ac:dyDescent="0.3">
      <c r="A4680" s="10" t="s">
        <v>490</v>
      </c>
      <c r="B4680" s="16">
        <v>1.2285831912187362</v>
      </c>
      <c r="C4680" s="12" t="s">
        <v>6451</v>
      </c>
      <c r="D4680" s="17" t="s">
        <v>6451</v>
      </c>
      <c r="E4680" s="12" t="s">
        <v>1</v>
      </c>
      <c r="F4680" s="13">
        <v>29.03</v>
      </c>
      <c r="G4680" s="13">
        <v>521.28</v>
      </c>
      <c r="H4680" s="13">
        <v>1040.54</v>
      </c>
      <c r="I4680" s="13">
        <v>2</v>
      </c>
      <c r="J4680" s="13">
        <v>0</v>
      </c>
      <c r="K4680" s="13">
        <v>0</v>
      </c>
      <c r="L4680" s="13">
        <v>0.01</v>
      </c>
      <c r="M4680" s="15" t="s">
        <v>6220</v>
      </c>
    </row>
    <row r="4681" spans="1:13" outlineLevel="2" x14ac:dyDescent="0.3">
      <c r="A4681" s="10" t="s">
        <v>490</v>
      </c>
      <c r="B4681" s="16">
        <v>1.6034962825494521</v>
      </c>
      <c r="C4681" s="12" t="s">
        <v>495</v>
      </c>
      <c r="D4681" s="12" t="s">
        <v>495</v>
      </c>
      <c r="E4681" s="12"/>
      <c r="F4681" s="13">
        <v>37.42</v>
      </c>
      <c r="G4681" s="13">
        <v>555.01</v>
      </c>
      <c r="H4681" s="13">
        <v>1662.01</v>
      </c>
      <c r="I4681" s="13">
        <v>3</v>
      </c>
      <c r="J4681" s="13">
        <v>0</v>
      </c>
      <c r="K4681" s="13">
        <v>0</v>
      </c>
      <c r="L4681" s="13">
        <v>1.1999999999999999E-3</v>
      </c>
      <c r="M4681" s="15" t="s">
        <v>6217</v>
      </c>
    </row>
    <row r="4682" spans="1:13" outlineLevel="2" x14ac:dyDescent="0.3">
      <c r="A4682" s="10" t="s">
        <v>490</v>
      </c>
      <c r="B4682" s="16">
        <v>1.9379377471766683</v>
      </c>
      <c r="C4682" s="12" t="s">
        <v>3739</v>
      </c>
      <c r="D4682" s="12" t="s">
        <v>3739</v>
      </c>
      <c r="E4682" s="12"/>
      <c r="F4682" s="13">
        <v>26.77</v>
      </c>
      <c r="G4682" s="13">
        <v>433.56</v>
      </c>
      <c r="H4682" s="13">
        <v>1297.6600000000001</v>
      </c>
      <c r="I4682" s="13">
        <v>3</v>
      </c>
      <c r="J4682" s="13">
        <v>-0.03</v>
      </c>
      <c r="K4682" s="13">
        <v>0</v>
      </c>
      <c r="L4682" s="13">
        <v>3.0999999999999999E-3</v>
      </c>
      <c r="M4682" s="15" t="s">
        <v>6219</v>
      </c>
    </row>
    <row r="4683" spans="1:13" outlineLevel="2" x14ac:dyDescent="0.3">
      <c r="A4683" s="10" t="s">
        <v>490</v>
      </c>
      <c r="B4683" s="16">
        <v>1.804438837969891</v>
      </c>
      <c r="C4683" s="12" t="s">
        <v>493</v>
      </c>
      <c r="D4683" s="12" t="s">
        <v>493</v>
      </c>
      <c r="E4683" s="12"/>
      <c r="F4683" s="13">
        <v>81.3</v>
      </c>
      <c r="G4683" s="13">
        <v>739.91</v>
      </c>
      <c r="H4683" s="13">
        <v>1477.8</v>
      </c>
      <c r="I4683" s="13">
        <v>2</v>
      </c>
      <c r="J4683" s="13">
        <v>0</v>
      </c>
      <c r="K4683" s="13">
        <v>0</v>
      </c>
      <c r="L4683" s="14">
        <v>6.6000000000000003E-7</v>
      </c>
      <c r="M4683" s="15" t="s">
        <v>6217</v>
      </c>
    </row>
    <row r="4684" spans="1:13" outlineLevel="1" x14ac:dyDescent="0.3">
      <c r="A4684" s="10" t="s">
        <v>490</v>
      </c>
      <c r="B4684" s="16">
        <v>1.617820289991174</v>
      </c>
      <c r="C4684" s="12" t="s">
        <v>5842</v>
      </c>
      <c r="D4684" s="12" t="s">
        <v>5842</v>
      </c>
      <c r="E4684" s="12"/>
      <c r="F4684" s="13">
        <v>30.64</v>
      </c>
      <c r="G4684" s="13">
        <v>463.29</v>
      </c>
      <c r="H4684" s="13">
        <v>1386.85</v>
      </c>
      <c r="I4684" s="13">
        <v>3</v>
      </c>
      <c r="J4684" s="13">
        <v>-0.02</v>
      </c>
      <c r="K4684" s="13">
        <v>0</v>
      </c>
      <c r="L4684" s="13">
        <v>3.5999999999999997E-2</v>
      </c>
      <c r="M4684" s="15" t="s">
        <v>6216</v>
      </c>
    </row>
    <row r="4685" spans="1:13" outlineLevel="2" x14ac:dyDescent="0.3">
      <c r="A4685" s="10" t="s">
        <v>490</v>
      </c>
      <c r="B4685" s="16">
        <v>1.9015317202628741</v>
      </c>
      <c r="C4685" s="12" t="s">
        <v>497</v>
      </c>
      <c r="D4685" s="12" t="s">
        <v>497</v>
      </c>
      <c r="E4685" s="12"/>
      <c r="F4685" s="13">
        <v>39.630000000000003</v>
      </c>
      <c r="G4685" s="13">
        <v>518.78</v>
      </c>
      <c r="H4685" s="13">
        <v>2071.09</v>
      </c>
      <c r="I4685" s="13">
        <v>4</v>
      </c>
      <c r="J4685" s="13">
        <v>-0.01</v>
      </c>
      <c r="K4685" s="13">
        <v>0</v>
      </c>
      <c r="L4685" s="13">
        <v>2.0000000000000001E-4</v>
      </c>
      <c r="M4685" s="15" t="s">
        <v>6217</v>
      </c>
    </row>
    <row r="4686" spans="1:13" outlineLevel="2" x14ac:dyDescent="0.3">
      <c r="A4686" s="10" t="s">
        <v>1098</v>
      </c>
      <c r="B4686" s="11">
        <f>SUBTOTAL(4,B4687:B4703)</f>
        <v>2.6438215020255229</v>
      </c>
      <c r="C4686" s="12">
        <f>COUNTA(C4687:C4703)</f>
        <v>17</v>
      </c>
      <c r="D4686" s="12">
        <v>2</v>
      </c>
      <c r="E4686" s="12">
        <f>COUNTA(E4687:E4703)</f>
        <v>5</v>
      </c>
      <c r="F4686" s="13">
        <f>SUBTOTAL(4,F4687:F4703)</f>
        <v>77.23</v>
      </c>
      <c r="G4686" s="13"/>
      <c r="H4686" s="13"/>
      <c r="I4686" s="13"/>
      <c r="J4686" s="13"/>
      <c r="K4686" s="13">
        <f>SUBTOTAL(4,K4687:K4703)</f>
        <v>0</v>
      </c>
      <c r="L4686" s="13"/>
      <c r="M4686" s="15"/>
    </row>
    <row r="4687" spans="1:13" outlineLevel="2" x14ac:dyDescent="0.3">
      <c r="A4687" s="10" t="s">
        <v>1098</v>
      </c>
      <c r="B4687" s="11">
        <v>2.2522409163166128</v>
      </c>
      <c r="C4687" s="12" t="s">
        <v>5607</v>
      </c>
      <c r="D4687" s="17" t="s">
        <v>5607</v>
      </c>
      <c r="E4687" s="12"/>
      <c r="F4687" s="13">
        <v>33.06</v>
      </c>
      <c r="G4687" s="13">
        <v>526.32000000000005</v>
      </c>
      <c r="H4687" s="13">
        <v>1050.6199999999999</v>
      </c>
      <c r="I4687" s="13">
        <v>2</v>
      </c>
      <c r="J4687" s="13">
        <v>-0.01</v>
      </c>
      <c r="K4687" s="13">
        <v>0</v>
      </c>
      <c r="L4687" s="13">
        <v>1.9E-2</v>
      </c>
      <c r="M4687" s="15" t="s">
        <v>6208</v>
      </c>
    </row>
    <row r="4688" spans="1:13" outlineLevel="2" x14ac:dyDescent="0.3">
      <c r="A4688" s="10" t="s">
        <v>1098</v>
      </c>
      <c r="B4688" s="11">
        <v>1.4137410208507299</v>
      </c>
      <c r="C4688" s="12" t="s">
        <v>5608</v>
      </c>
      <c r="D4688" s="17" t="s">
        <v>5608</v>
      </c>
      <c r="E4688" s="12"/>
      <c r="F4688" s="13">
        <v>77.23</v>
      </c>
      <c r="G4688" s="13">
        <v>785.02</v>
      </c>
      <c r="H4688" s="13">
        <v>2352.0300000000002</v>
      </c>
      <c r="I4688" s="13">
        <v>3</v>
      </c>
      <c r="J4688" s="13">
        <v>0.02</v>
      </c>
      <c r="K4688" s="13">
        <v>0</v>
      </c>
      <c r="L4688" s="14">
        <v>5.7000000000000001E-8</v>
      </c>
      <c r="M4688" s="15" t="s">
        <v>6208</v>
      </c>
    </row>
    <row r="4689" spans="1:13" outlineLevel="2" x14ac:dyDescent="0.3">
      <c r="A4689" s="10" t="s">
        <v>1098</v>
      </c>
      <c r="B4689" s="11">
        <v>2.0503796355515775</v>
      </c>
      <c r="C4689" s="12" t="s">
        <v>1099</v>
      </c>
      <c r="D4689" s="12" t="s">
        <v>1099</v>
      </c>
      <c r="E4689" s="12"/>
      <c r="F4689" s="13">
        <v>43.06</v>
      </c>
      <c r="G4689" s="13">
        <v>699.83</v>
      </c>
      <c r="H4689" s="13">
        <v>1397.64</v>
      </c>
      <c r="I4689" s="13">
        <v>2</v>
      </c>
      <c r="J4689" s="13">
        <v>-0.01</v>
      </c>
      <c r="K4689" s="13">
        <v>0</v>
      </c>
      <c r="L4689" s="13">
        <v>1.2999999999999999E-4</v>
      </c>
      <c r="M4689" s="15" t="s">
        <v>6204</v>
      </c>
    </row>
    <row r="4690" spans="1:13" outlineLevel="2" x14ac:dyDescent="0.3">
      <c r="A4690" s="10" t="s">
        <v>1098</v>
      </c>
      <c r="B4690" s="11">
        <v>1.50298369676347</v>
      </c>
      <c r="C4690" s="12" t="s">
        <v>1099</v>
      </c>
      <c r="D4690" s="12" t="s">
        <v>1099</v>
      </c>
      <c r="E4690" s="12" t="s">
        <v>1</v>
      </c>
      <c r="F4690" s="13">
        <v>35.64</v>
      </c>
      <c r="G4690" s="13">
        <v>707.82</v>
      </c>
      <c r="H4690" s="13">
        <v>1413.63</v>
      </c>
      <c r="I4690" s="13">
        <v>2</v>
      </c>
      <c r="J4690" s="13">
        <v>-0.01</v>
      </c>
      <c r="K4690" s="13">
        <v>0</v>
      </c>
      <c r="L4690" s="13">
        <v>4.4999999999999999E-4</v>
      </c>
      <c r="M4690" s="15" t="s">
        <v>6207</v>
      </c>
    </row>
    <row r="4691" spans="1:13" outlineLevel="2" x14ac:dyDescent="0.3">
      <c r="A4691" s="10" t="s">
        <v>1098</v>
      </c>
      <c r="B4691" s="11">
        <v>1.3373180966111373</v>
      </c>
      <c r="C4691" s="12" t="s">
        <v>1100</v>
      </c>
      <c r="D4691" s="12" t="s">
        <v>1100</v>
      </c>
      <c r="E4691" s="12" t="s">
        <v>1</v>
      </c>
      <c r="F4691" s="13">
        <v>36.14</v>
      </c>
      <c r="G4691" s="13">
        <v>498.24</v>
      </c>
      <c r="H4691" s="13">
        <v>1491.71</v>
      </c>
      <c r="I4691" s="13">
        <v>3</v>
      </c>
      <c r="J4691" s="13">
        <v>-0.02</v>
      </c>
      <c r="K4691" s="13">
        <v>0</v>
      </c>
      <c r="L4691" s="13">
        <v>2.3E-3</v>
      </c>
      <c r="M4691" s="15" t="s">
        <v>6207</v>
      </c>
    </row>
    <row r="4692" spans="1:13" outlineLevel="2" x14ac:dyDescent="0.3">
      <c r="A4692" s="10" t="s">
        <v>1098</v>
      </c>
      <c r="B4692" s="11">
        <v>1.9663156045523211</v>
      </c>
      <c r="C4692" s="12" t="s">
        <v>1100</v>
      </c>
      <c r="D4692" s="12" t="s">
        <v>1100</v>
      </c>
      <c r="E4692" s="12"/>
      <c r="F4692" s="13">
        <v>35.130000000000003</v>
      </c>
      <c r="G4692" s="13">
        <v>738.88</v>
      </c>
      <c r="H4692" s="13">
        <v>1475.74</v>
      </c>
      <c r="I4692" s="13">
        <v>2</v>
      </c>
      <c r="J4692" s="13">
        <v>0</v>
      </c>
      <c r="K4692" s="13">
        <v>0</v>
      </c>
      <c r="L4692" s="13">
        <v>2.2000000000000001E-3</v>
      </c>
      <c r="M4692" s="15" t="s">
        <v>6208</v>
      </c>
    </row>
    <row r="4693" spans="1:13" outlineLevel="2" x14ac:dyDescent="0.3">
      <c r="A4693" s="10" t="s">
        <v>1098</v>
      </c>
      <c r="B4693" s="11">
        <v>1.7392552152942236</v>
      </c>
      <c r="C4693" s="12" t="s">
        <v>1100</v>
      </c>
      <c r="D4693" s="12" t="s">
        <v>1100</v>
      </c>
      <c r="E4693" s="12"/>
      <c r="F4693" s="13">
        <v>32.46</v>
      </c>
      <c r="G4693" s="13">
        <v>492.92</v>
      </c>
      <c r="H4693" s="13">
        <v>1475.72</v>
      </c>
      <c r="I4693" s="13">
        <v>3</v>
      </c>
      <c r="J4693" s="13">
        <v>-0.01</v>
      </c>
      <c r="K4693" s="13">
        <v>0</v>
      </c>
      <c r="L4693" s="13">
        <v>8.9999999999999998E-4</v>
      </c>
      <c r="M4693" s="15" t="s">
        <v>6204</v>
      </c>
    </row>
    <row r="4694" spans="1:13" outlineLevel="2" x14ac:dyDescent="0.3">
      <c r="A4694" s="10" t="s">
        <v>1098</v>
      </c>
      <c r="B4694" s="11">
        <v>1.4657585023610316</v>
      </c>
      <c r="C4694" s="12" t="s">
        <v>4186</v>
      </c>
      <c r="D4694" s="12" t="s">
        <v>4186</v>
      </c>
      <c r="E4694" s="12"/>
      <c r="F4694" s="13">
        <v>51.64</v>
      </c>
      <c r="G4694" s="13">
        <v>791.37</v>
      </c>
      <c r="H4694" s="13">
        <v>1580.72</v>
      </c>
      <c r="I4694" s="13">
        <v>2</v>
      </c>
      <c r="J4694" s="13">
        <v>0.99</v>
      </c>
      <c r="K4694" s="13">
        <v>0</v>
      </c>
      <c r="L4694" s="14">
        <v>1.4E-5</v>
      </c>
      <c r="M4694" s="15" t="s">
        <v>6206</v>
      </c>
    </row>
    <row r="4695" spans="1:13" outlineLevel="2" x14ac:dyDescent="0.3">
      <c r="A4695" s="10" t="s">
        <v>1098</v>
      </c>
      <c r="B4695" s="11">
        <v>1.4832535326035614</v>
      </c>
      <c r="C4695" s="12" t="s">
        <v>2920</v>
      </c>
      <c r="D4695" s="12" t="s">
        <v>2920</v>
      </c>
      <c r="E4695" s="12" t="s">
        <v>1</v>
      </c>
      <c r="F4695" s="13">
        <v>75.81</v>
      </c>
      <c r="G4695" s="13">
        <v>952.45</v>
      </c>
      <c r="H4695" s="13">
        <v>1902.89</v>
      </c>
      <c r="I4695" s="13">
        <v>2</v>
      </c>
      <c r="J4695" s="13">
        <v>0.01</v>
      </c>
      <c r="K4695" s="13">
        <v>0</v>
      </c>
      <c r="L4695" s="14">
        <v>7.7999999999999997E-8</v>
      </c>
      <c r="M4695" s="15" t="s">
        <v>6208</v>
      </c>
    </row>
    <row r="4696" spans="1:13" outlineLevel="2" x14ac:dyDescent="0.3">
      <c r="A4696" s="10" t="s">
        <v>1098</v>
      </c>
      <c r="B4696" s="11">
        <v>2.6438215020255229</v>
      </c>
      <c r="C4696" s="12" t="s">
        <v>2920</v>
      </c>
      <c r="D4696" s="12" t="s">
        <v>2920</v>
      </c>
      <c r="E4696" s="12"/>
      <c r="F4696" s="13">
        <v>60.4</v>
      </c>
      <c r="G4696" s="13">
        <v>944.46</v>
      </c>
      <c r="H4696" s="13">
        <v>1886.9</v>
      </c>
      <c r="I4696" s="13">
        <v>2</v>
      </c>
      <c r="J4696" s="13">
        <v>0.02</v>
      </c>
      <c r="K4696" s="13">
        <v>0</v>
      </c>
      <c r="L4696" s="14">
        <v>2.2000000000000001E-6</v>
      </c>
      <c r="M4696" s="15" t="s">
        <v>6205</v>
      </c>
    </row>
    <row r="4697" spans="1:13" outlineLevel="2" x14ac:dyDescent="0.3">
      <c r="A4697" s="10" t="s">
        <v>1098</v>
      </c>
      <c r="B4697" s="11">
        <v>1.6637169203996236</v>
      </c>
      <c r="C4697" s="12" t="s">
        <v>2920</v>
      </c>
      <c r="D4697" s="12" t="s">
        <v>2920</v>
      </c>
      <c r="E4697" s="12"/>
      <c r="F4697" s="13">
        <v>37.24</v>
      </c>
      <c r="G4697" s="13">
        <v>629.96</v>
      </c>
      <c r="H4697" s="13">
        <v>1886.87</v>
      </c>
      <c r="I4697" s="13">
        <v>3</v>
      </c>
      <c r="J4697" s="13">
        <v>-0.02</v>
      </c>
      <c r="K4697" s="13">
        <v>0</v>
      </c>
      <c r="L4697" s="13">
        <v>3.2000000000000003E-4</v>
      </c>
      <c r="M4697" s="15" t="s">
        <v>6205</v>
      </c>
    </row>
    <row r="4698" spans="1:13" outlineLevel="2" x14ac:dyDescent="0.3">
      <c r="A4698" s="10" t="s">
        <v>1098</v>
      </c>
      <c r="B4698" s="11">
        <v>1.8472577412397226</v>
      </c>
      <c r="C4698" s="12" t="s">
        <v>4916</v>
      </c>
      <c r="D4698" s="12" t="s">
        <v>4916</v>
      </c>
      <c r="E4698" s="12"/>
      <c r="F4698" s="13">
        <v>54.42</v>
      </c>
      <c r="G4698" s="13">
        <v>820.42</v>
      </c>
      <c r="H4698" s="13">
        <v>1638.83</v>
      </c>
      <c r="I4698" s="13">
        <v>2</v>
      </c>
      <c r="J4698" s="13">
        <v>-0.02</v>
      </c>
      <c r="K4698" s="13">
        <v>0</v>
      </c>
      <c r="L4698" s="14">
        <v>7.9000000000000006E-6</v>
      </c>
      <c r="M4698" s="15" t="s">
        <v>6207</v>
      </c>
    </row>
    <row r="4699" spans="1:13" outlineLevel="2" x14ac:dyDescent="0.3">
      <c r="A4699" s="10" t="s">
        <v>1098</v>
      </c>
      <c r="B4699" s="16">
        <v>1.2928622672745</v>
      </c>
      <c r="C4699" s="12" t="s">
        <v>1099</v>
      </c>
      <c r="D4699" s="12" t="s">
        <v>1099</v>
      </c>
      <c r="E4699" s="12" t="s">
        <v>1</v>
      </c>
      <c r="F4699" s="13">
        <v>37.1</v>
      </c>
      <c r="G4699" s="13">
        <v>707.82</v>
      </c>
      <c r="H4699" s="13">
        <v>1413.63</v>
      </c>
      <c r="I4699" s="13">
        <v>2</v>
      </c>
      <c r="J4699" s="13">
        <v>-0.01</v>
      </c>
      <c r="K4699" s="13">
        <v>0</v>
      </c>
      <c r="L4699" s="13">
        <v>3.3E-4</v>
      </c>
      <c r="M4699" s="15" t="s">
        <v>6220</v>
      </c>
    </row>
    <row r="4700" spans="1:13" outlineLevel="2" x14ac:dyDescent="0.3">
      <c r="A4700" s="10" t="s">
        <v>1098</v>
      </c>
      <c r="B4700" s="16">
        <v>1.298224456569973</v>
      </c>
      <c r="C4700" s="12" t="s">
        <v>1100</v>
      </c>
      <c r="D4700" s="12" t="s">
        <v>1100</v>
      </c>
      <c r="E4700" s="12" t="s">
        <v>1</v>
      </c>
      <c r="F4700" s="13">
        <v>33.270000000000003</v>
      </c>
      <c r="G4700" s="13">
        <v>498.58</v>
      </c>
      <c r="H4700" s="13">
        <v>1492.72</v>
      </c>
      <c r="I4700" s="13">
        <v>3</v>
      </c>
      <c r="J4700" s="13">
        <v>0.99</v>
      </c>
      <c r="K4700" s="13">
        <v>0</v>
      </c>
      <c r="L4700" s="13">
        <v>6.1000000000000004E-3</v>
      </c>
      <c r="M4700" s="15" t="s">
        <v>6220</v>
      </c>
    </row>
    <row r="4701" spans="1:13" outlineLevel="2" x14ac:dyDescent="0.3">
      <c r="A4701" s="10" t="s">
        <v>1098</v>
      </c>
      <c r="B4701" s="16">
        <v>1.7208567604816363</v>
      </c>
      <c r="C4701" s="12" t="s">
        <v>1100</v>
      </c>
      <c r="D4701" s="12" t="s">
        <v>1100</v>
      </c>
      <c r="E4701" s="12"/>
      <c r="F4701" s="13">
        <v>31.78</v>
      </c>
      <c r="G4701" s="13">
        <v>492.91</v>
      </c>
      <c r="H4701" s="13">
        <v>1475.72</v>
      </c>
      <c r="I4701" s="13">
        <v>3</v>
      </c>
      <c r="J4701" s="13">
        <v>-0.01</v>
      </c>
      <c r="K4701" s="13">
        <v>0</v>
      </c>
      <c r="L4701" s="13">
        <v>1E-3</v>
      </c>
      <c r="M4701" s="15" t="s">
        <v>6217</v>
      </c>
    </row>
    <row r="4702" spans="1:13" outlineLevel="1" x14ac:dyDescent="0.3">
      <c r="A4702" s="10" t="s">
        <v>1098</v>
      </c>
      <c r="B4702" s="16">
        <v>1.8684316658881863</v>
      </c>
      <c r="C4702" s="12" t="s">
        <v>4186</v>
      </c>
      <c r="D4702" s="12" t="s">
        <v>4186</v>
      </c>
      <c r="E4702" s="12"/>
      <c r="F4702" s="13">
        <v>39.479999999999997</v>
      </c>
      <c r="G4702" s="13">
        <v>790.86</v>
      </c>
      <c r="H4702" s="13">
        <v>1579.7</v>
      </c>
      <c r="I4702" s="13">
        <v>2</v>
      </c>
      <c r="J4702" s="13">
        <v>-0.02</v>
      </c>
      <c r="K4702" s="13">
        <v>0</v>
      </c>
      <c r="L4702" s="13">
        <v>2.0000000000000001E-4</v>
      </c>
      <c r="M4702" s="15" t="s">
        <v>6219</v>
      </c>
    </row>
    <row r="4703" spans="1:13" outlineLevel="2" x14ac:dyDescent="0.3">
      <c r="A4703" s="10" t="s">
        <v>1098</v>
      </c>
      <c r="B4703" s="16">
        <v>1.0164235649119533</v>
      </c>
      <c r="C4703" s="12" t="s">
        <v>4916</v>
      </c>
      <c r="D4703" s="12" t="s">
        <v>4916</v>
      </c>
      <c r="E4703" s="12"/>
      <c r="F4703" s="13">
        <v>41.23</v>
      </c>
      <c r="G4703" s="13">
        <v>547.29</v>
      </c>
      <c r="H4703" s="13">
        <v>1638.83</v>
      </c>
      <c r="I4703" s="13">
        <v>3</v>
      </c>
      <c r="J4703" s="13">
        <v>-0.02</v>
      </c>
      <c r="K4703" s="13">
        <v>0</v>
      </c>
      <c r="L4703" s="13">
        <v>1.3999999999999999E-4</v>
      </c>
      <c r="M4703" s="15" t="s">
        <v>6216</v>
      </c>
    </row>
    <row r="4704" spans="1:13" outlineLevel="2" x14ac:dyDescent="0.3">
      <c r="A4704" s="10" t="s">
        <v>3064</v>
      </c>
      <c r="B4704" s="11">
        <f>SUBTOTAL(4,B4705:B4713)</f>
        <v>3.2882155525090329</v>
      </c>
      <c r="C4704" s="12">
        <f>COUNTA(C4705:C4713)</f>
        <v>9</v>
      </c>
      <c r="D4704" s="12">
        <v>4</v>
      </c>
      <c r="E4704" s="12">
        <f>COUNTA(E4705:E4713)</f>
        <v>0</v>
      </c>
      <c r="F4704" s="13">
        <f>SUBTOTAL(4,F4705:F4713)</f>
        <v>96.76</v>
      </c>
      <c r="G4704" s="13"/>
      <c r="H4704" s="13"/>
      <c r="I4704" s="13"/>
      <c r="J4704" s="13"/>
      <c r="K4704" s="13">
        <f>SUBTOTAL(4,K4705:K4713)</f>
        <v>1</v>
      </c>
      <c r="L4704" s="13"/>
      <c r="M4704" s="15"/>
    </row>
    <row r="4705" spans="1:13" outlineLevel="2" x14ac:dyDescent="0.3">
      <c r="A4705" s="10" t="s">
        <v>3064</v>
      </c>
      <c r="B4705" s="11">
        <v>1.878739758003666</v>
      </c>
      <c r="C4705" s="12" t="s">
        <v>3065</v>
      </c>
      <c r="D4705" s="12" t="s">
        <v>3065</v>
      </c>
      <c r="E4705" s="12"/>
      <c r="F4705" s="13">
        <v>39.81</v>
      </c>
      <c r="G4705" s="13">
        <v>751.41</v>
      </c>
      <c r="H4705" s="13">
        <v>1500.81</v>
      </c>
      <c r="I4705" s="13">
        <v>2</v>
      </c>
      <c r="J4705" s="13">
        <v>-0.01</v>
      </c>
      <c r="K4705" s="13">
        <v>0</v>
      </c>
      <c r="L4705" s="13">
        <v>1.9000000000000001E-4</v>
      </c>
      <c r="M4705" s="15" t="s">
        <v>6205</v>
      </c>
    </row>
    <row r="4706" spans="1:13" outlineLevel="2" x14ac:dyDescent="0.3">
      <c r="A4706" s="10" t="s">
        <v>3064</v>
      </c>
      <c r="B4706" s="11">
        <v>2.418117904908609</v>
      </c>
      <c r="C4706" s="12" t="s">
        <v>6078</v>
      </c>
      <c r="D4706" s="17" t="s">
        <v>6078</v>
      </c>
      <c r="E4706" s="12"/>
      <c r="F4706" s="13">
        <v>25.56</v>
      </c>
      <c r="G4706" s="13">
        <v>437.92</v>
      </c>
      <c r="H4706" s="13">
        <v>1310.74</v>
      </c>
      <c r="I4706" s="13">
        <v>3</v>
      </c>
      <c r="J4706" s="13">
        <v>-0.01</v>
      </c>
      <c r="K4706" s="13">
        <v>0</v>
      </c>
      <c r="L4706" s="13">
        <v>2.9000000000000001E-2</v>
      </c>
      <c r="M4706" s="15" t="s">
        <v>6208</v>
      </c>
    </row>
    <row r="4707" spans="1:13" outlineLevel="2" x14ac:dyDescent="0.3">
      <c r="A4707" s="10" t="s">
        <v>3064</v>
      </c>
      <c r="B4707" s="11">
        <v>2.3327894472335844</v>
      </c>
      <c r="C4707" s="12" t="s">
        <v>5073</v>
      </c>
      <c r="D4707" s="12" t="s">
        <v>5073</v>
      </c>
      <c r="E4707" s="12"/>
      <c r="F4707" s="13">
        <v>96.76</v>
      </c>
      <c r="G4707" s="13">
        <v>834.46</v>
      </c>
      <c r="H4707" s="13">
        <v>1666.91</v>
      </c>
      <c r="I4707" s="13">
        <v>2</v>
      </c>
      <c r="J4707" s="13">
        <v>0</v>
      </c>
      <c r="K4707" s="13">
        <v>0</v>
      </c>
      <c r="L4707" s="14">
        <v>1.3000000000000001E-9</v>
      </c>
      <c r="M4707" s="15" t="s">
        <v>6207</v>
      </c>
    </row>
    <row r="4708" spans="1:13" outlineLevel="2" x14ac:dyDescent="0.3">
      <c r="A4708" s="10" t="s">
        <v>3064</v>
      </c>
      <c r="B4708" s="11">
        <v>2.3709089405517028</v>
      </c>
      <c r="C4708" s="12" t="s">
        <v>5073</v>
      </c>
      <c r="D4708" s="12" t="s">
        <v>5073</v>
      </c>
      <c r="E4708" s="12"/>
      <c r="F4708" s="13">
        <v>34.14</v>
      </c>
      <c r="G4708" s="13">
        <v>556.64</v>
      </c>
      <c r="H4708" s="13">
        <v>1666.88</v>
      </c>
      <c r="I4708" s="13">
        <v>3</v>
      </c>
      <c r="J4708" s="13">
        <v>-0.03</v>
      </c>
      <c r="K4708" s="13">
        <v>0</v>
      </c>
      <c r="L4708" s="13">
        <v>1.8E-3</v>
      </c>
      <c r="M4708" s="15" t="s">
        <v>6207</v>
      </c>
    </row>
    <row r="4709" spans="1:13" outlineLevel="2" x14ac:dyDescent="0.3">
      <c r="A4709" s="10" t="s">
        <v>3064</v>
      </c>
      <c r="B4709" s="11">
        <v>1.6004993551322162</v>
      </c>
      <c r="C4709" s="12" t="s">
        <v>4233</v>
      </c>
      <c r="D4709" s="17" t="s">
        <v>4233</v>
      </c>
      <c r="E4709" s="12"/>
      <c r="F4709" s="13">
        <v>40.93</v>
      </c>
      <c r="G4709" s="13">
        <v>735.09</v>
      </c>
      <c r="H4709" s="13">
        <v>2202.2399999999998</v>
      </c>
      <c r="I4709" s="13">
        <v>3</v>
      </c>
      <c r="J4709" s="13">
        <v>-0.02</v>
      </c>
      <c r="K4709" s="13">
        <v>1</v>
      </c>
      <c r="L4709" s="13">
        <v>1.4999999999999999E-4</v>
      </c>
      <c r="M4709" s="15" t="s">
        <v>6206</v>
      </c>
    </row>
    <row r="4710" spans="1:13" outlineLevel="2" x14ac:dyDescent="0.3">
      <c r="A4710" s="10" t="s">
        <v>3064</v>
      </c>
      <c r="B4710" s="16">
        <v>1.8902141162056512</v>
      </c>
      <c r="C4710" s="12" t="s">
        <v>3065</v>
      </c>
      <c r="D4710" s="12" t="s">
        <v>3065</v>
      </c>
      <c r="E4710" s="12"/>
      <c r="F4710" s="13">
        <v>40.619999999999997</v>
      </c>
      <c r="G4710" s="13">
        <v>751.41</v>
      </c>
      <c r="H4710" s="13">
        <v>1500.81</v>
      </c>
      <c r="I4710" s="13">
        <v>2</v>
      </c>
      <c r="J4710" s="13">
        <v>0</v>
      </c>
      <c r="K4710" s="13">
        <v>0</v>
      </c>
      <c r="L4710" s="13">
        <v>2.1000000000000001E-4</v>
      </c>
      <c r="M4710" s="15" t="s">
        <v>6218</v>
      </c>
    </row>
    <row r="4711" spans="1:13" outlineLevel="2" x14ac:dyDescent="0.3">
      <c r="A4711" s="10" t="s">
        <v>3064</v>
      </c>
      <c r="B4711" s="16">
        <v>1.1302999046814644</v>
      </c>
      <c r="C4711" s="12" t="s">
        <v>5073</v>
      </c>
      <c r="D4711" s="12" t="s">
        <v>5073</v>
      </c>
      <c r="E4711" s="12"/>
      <c r="F4711" s="13">
        <v>24.41</v>
      </c>
      <c r="G4711" s="13">
        <v>834.46</v>
      </c>
      <c r="H4711" s="13">
        <v>1666.9</v>
      </c>
      <c r="I4711" s="13">
        <v>2</v>
      </c>
      <c r="J4711" s="13">
        <v>-0.01</v>
      </c>
      <c r="K4711" s="13">
        <v>0</v>
      </c>
      <c r="L4711" s="13">
        <v>5.1000000000000004E-3</v>
      </c>
      <c r="M4711" s="15" t="s">
        <v>6220</v>
      </c>
    </row>
    <row r="4712" spans="1:13" outlineLevel="1" x14ac:dyDescent="0.3">
      <c r="A4712" s="10" t="s">
        <v>3064</v>
      </c>
      <c r="B4712" s="16">
        <v>2.5190093648211036</v>
      </c>
      <c r="C4712" s="12" t="s">
        <v>6661</v>
      </c>
      <c r="D4712" s="17" t="s">
        <v>6661</v>
      </c>
      <c r="E4712" s="12"/>
      <c r="F4712" s="13">
        <v>45.52</v>
      </c>
      <c r="G4712" s="13">
        <v>644.71</v>
      </c>
      <c r="H4712" s="13">
        <v>1931.11</v>
      </c>
      <c r="I4712" s="13">
        <v>3</v>
      </c>
      <c r="J4712" s="13">
        <v>-0.03</v>
      </c>
      <c r="K4712" s="13">
        <v>0</v>
      </c>
      <c r="L4712" s="14">
        <v>6.8999999999999997E-5</v>
      </c>
      <c r="M4712" s="15" t="s">
        <v>6220</v>
      </c>
    </row>
    <row r="4713" spans="1:13" outlineLevel="2" x14ac:dyDescent="0.3">
      <c r="A4713" s="10" t="s">
        <v>3064</v>
      </c>
      <c r="B4713" s="16">
        <v>3.2882155525090329</v>
      </c>
      <c r="C4713" s="12" t="s">
        <v>6662</v>
      </c>
      <c r="D4713" s="17" t="s">
        <v>6662</v>
      </c>
      <c r="E4713" s="12"/>
      <c r="F4713" s="13">
        <v>33.44</v>
      </c>
      <c r="G4713" s="13">
        <v>581.87</v>
      </c>
      <c r="H4713" s="13">
        <v>1161.72</v>
      </c>
      <c r="I4713" s="13">
        <v>2</v>
      </c>
      <c r="J4713" s="13">
        <v>-0.02</v>
      </c>
      <c r="K4713" s="13">
        <v>0</v>
      </c>
      <c r="L4713" s="13">
        <v>1.7999999999999999E-2</v>
      </c>
      <c r="M4713" s="15" t="s">
        <v>6220</v>
      </c>
    </row>
    <row r="4714" spans="1:13" outlineLevel="2" x14ac:dyDescent="0.3">
      <c r="A4714" s="10" t="s">
        <v>1285</v>
      </c>
      <c r="B4714" s="11">
        <f>SUBTOTAL(4,B4715:B4734)</f>
        <v>3.3216956384990799</v>
      </c>
      <c r="C4714" s="12">
        <f>COUNTA(C4715:C4734)</f>
        <v>20</v>
      </c>
      <c r="D4714" s="12">
        <v>4</v>
      </c>
      <c r="E4714" s="12">
        <f>COUNTA(E4715:E4734)</f>
        <v>4</v>
      </c>
      <c r="F4714" s="13">
        <f>SUBTOTAL(4,F4715:F4734)</f>
        <v>63.46</v>
      </c>
      <c r="G4714" s="13"/>
      <c r="H4714" s="13"/>
      <c r="I4714" s="13"/>
      <c r="J4714" s="13"/>
      <c r="K4714" s="13">
        <f>SUBTOTAL(4,K4715:K4734)</f>
        <v>1</v>
      </c>
      <c r="L4714" s="13"/>
      <c r="M4714" s="15"/>
    </row>
    <row r="4715" spans="1:13" outlineLevel="2" x14ac:dyDescent="0.3">
      <c r="A4715" s="10" t="s">
        <v>1285</v>
      </c>
      <c r="B4715" s="11">
        <v>1.4168838595995434</v>
      </c>
      <c r="C4715" s="12" t="s">
        <v>5896</v>
      </c>
      <c r="D4715" s="12" t="s">
        <v>5896</v>
      </c>
      <c r="E4715" s="12"/>
      <c r="F4715" s="13">
        <v>35.47</v>
      </c>
      <c r="G4715" s="13">
        <v>782.4</v>
      </c>
      <c r="H4715" s="13">
        <v>1562.79</v>
      </c>
      <c r="I4715" s="13">
        <v>2</v>
      </c>
      <c r="J4715" s="13">
        <v>0</v>
      </c>
      <c r="K4715" s="13">
        <v>0</v>
      </c>
      <c r="L4715" s="13">
        <v>5.7000000000000002E-3</v>
      </c>
      <c r="M4715" s="15" t="s">
        <v>6208</v>
      </c>
    </row>
    <row r="4716" spans="1:13" outlineLevel="2" x14ac:dyDescent="0.3">
      <c r="A4716" s="10" t="s">
        <v>1285</v>
      </c>
      <c r="B4716" s="11">
        <v>2.1657767403244592</v>
      </c>
      <c r="C4716" s="12" t="s">
        <v>1286</v>
      </c>
      <c r="D4716" s="12" t="s">
        <v>1286</v>
      </c>
      <c r="E4716" s="12"/>
      <c r="F4716" s="13">
        <v>63.46</v>
      </c>
      <c r="G4716" s="13">
        <v>652.98</v>
      </c>
      <c r="H4716" s="13">
        <v>1955.93</v>
      </c>
      <c r="I4716" s="13">
        <v>3</v>
      </c>
      <c r="J4716" s="13">
        <v>-0.01</v>
      </c>
      <c r="K4716" s="13">
        <v>0</v>
      </c>
      <c r="L4716" s="14">
        <v>1.1000000000000001E-6</v>
      </c>
      <c r="M4716" s="15" t="s">
        <v>6204</v>
      </c>
    </row>
    <row r="4717" spans="1:13" outlineLevel="2" x14ac:dyDescent="0.3">
      <c r="A4717" s="10" t="s">
        <v>1285</v>
      </c>
      <c r="B4717" s="11">
        <v>2.7727700869699365</v>
      </c>
      <c r="C4717" s="12" t="s">
        <v>3995</v>
      </c>
      <c r="D4717" s="12" t="s">
        <v>3995</v>
      </c>
      <c r="E4717" s="12"/>
      <c r="F4717" s="13">
        <v>34.33</v>
      </c>
      <c r="G4717" s="13">
        <v>531.26</v>
      </c>
      <c r="H4717" s="13">
        <v>1590.74</v>
      </c>
      <c r="I4717" s="13">
        <v>3</v>
      </c>
      <c r="J4717" s="13">
        <v>-0.02</v>
      </c>
      <c r="K4717" s="13">
        <v>0</v>
      </c>
      <c r="L4717" s="13">
        <v>5.9999999999999995E-4</v>
      </c>
      <c r="M4717" s="15" t="s">
        <v>6206</v>
      </c>
    </row>
    <row r="4718" spans="1:13" outlineLevel="2" x14ac:dyDescent="0.3">
      <c r="A4718" s="10" t="s">
        <v>1285</v>
      </c>
      <c r="B4718" s="11">
        <v>2.1468149242563723</v>
      </c>
      <c r="C4718" s="12" t="s">
        <v>2560</v>
      </c>
      <c r="D4718" s="17" t="s">
        <v>2560</v>
      </c>
      <c r="E4718" s="12"/>
      <c r="F4718" s="13">
        <v>30.83</v>
      </c>
      <c r="G4718" s="13">
        <v>602.33000000000004</v>
      </c>
      <c r="H4718" s="13">
        <v>1803.96</v>
      </c>
      <c r="I4718" s="13">
        <v>3</v>
      </c>
      <c r="J4718" s="13">
        <v>-0.01</v>
      </c>
      <c r="K4718" s="13">
        <v>1</v>
      </c>
      <c r="L4718" s="13">
        <v>1.2999999999999999E-3</v>
      </c>
      <c r="M4718" s="15" t="s">
        <v>6205</v>
      </c>
    </row>
    <row r="4719" spans="1:13" outlineLevel="2" x14ac:dyDescent="0.3">
      <c r="A4719" s="10" t="s">
        <v>1285</v>
      </c>
      <c r="B4719" s="11">
        <v>1.632521191458574</v>
      </c>
      <c r="C4719" s="12" t="s">
        <v>2559</v>
      </c>
      <c r="D4719" s="12" t="s">
        <v>2559</v>
      </c>
      <c r="E4719" s="12"/>
      <c r="F4719" s="13">
        <v>23.94</v>
      </c>
      <c r="G4719" s="13">
        <v>510.78</v>
      </c>
      <c r="H4719" s="13">
        <v>1019.54</v>
      </c>
      <c r="I4719" s="13">
        <v>2</v>
      </c>
      <c r="J4719" s="13">
        <v>-0.01</v>
      </c>
      <c r="K4719" s="13">
        <v>0</v>
      </c>
      <c r="L4719" s="13">
        <v>1.4E-2</v>
      </c>
      <c r="M4719" s="15" t="s">
        <v>6206</v>
      </c>
    </row>
    <row r="4720" spans="1:13" outlineLevel="2" x14ac:dyDescent="0.3">
      <c r="A4720" s="10" t="s">
        <v>1285</v>
      </c>
      <c r="B4720" s="11">
        <v>3.3216956384990799</v>
      </c>
      <c r="C4720" s="12" t="s">
        <v>3996</v>
      </c>
      <c r="D4720" s="17" t="s">
        <v>3996</v>
      </c>
      <c r="E4720" s="12"/>
      <c r="F4720" s="13">
        <v>35.65</v>
      </c>
      <c r="G4720" s="13">
        <v>765.4</v>
      </c>
      <c r="H4720" s="13">
        <v>2293.19</v>
      </c>
      <c r="I4720" s="13">
        <v>3</v>
      </c>
      <c r="J4720" s="13">
        <v>0</v>
      </c>
      <c r="K4720" s="13">
        <v>0</v>
      </c>
      <c r="L4720" s="13">
        <v>8.8999999999999995E-4</v>
      </c>
      <c r="M4720" s="15" t="s">
        <v>6206</v>
      </c>
    </row>
    <row r="4721" spans="1:13" outlineLevel="2" x14ac:dyDescent="0.3">
      <c r="A4721" s="10" t="s">
        <v>1285</v>
      </c>
      <c r="B4721" s="11">
        <v>2.3533364788047915</v>
      </c>
      <c r="C4721" s="12" t="s">
        <v>2561</v>
      </c>
      <c r="D4721" s="12" t="s">
        <v>2561</v>
      </c>
      <c r="E4721" s="12" t="s">
        <v>1</v>
      </c>
      <c r="F4721" s="13">
        <v>55.44</v>
      </c>
      <c r="G4721" s="13">
        <v>523.25</v>
      </c>
      <c r="H4721" s="13">
        <v>2088.9899999999998</v>
      </c>
      <c r="I4721" s="13">
        <v>4</v>
      </c>
      <c r="J4721" s="13">
        <v>-0.01</v>
      </c>
      <c r="K4721" s="13">
        <v>0</v>
      </c>
      <c r="L4721" s="14">
        <v>6.2999999999999998E-6</v>
      </c>
      <c r="M4721" s="15" t="s">
        <v>6205</v>
      </c>
    </row>
    <row r="4722" spans="1:13" outlineLevel="2" x14ac:dyDescent="0.3">
      <c r="A4722" s="10" t="s">
        <v>1285</v>
      </c>
      <c r="B4722" s="11">
        <v>1.7266611214572696</v>
      </c>
      <c r="C4722" s="12" t="s">
        <v>2561</v>
      </c>
      <c r="D4722" s="12" t="s">
        <v>2561</v>
      </c>
      <c r="E4722" s="12" t="s">
        <v>25</v>
      </c>
      <c r="F4722" s="13">
        <v>45.94</v>
      </c>
      <c r="G4722" s="13">
        <v>527.26</v>
      </c>
      <c r="H4722" s="13">
        <v>2104.9899999999998</v>
      </c>
      <c r="I4722" s="13">
        <v>4</v>
      </c>
      <c r="J4722" s="13">
        <v>0</v>
      </c>
      <c r="K4722" s="13">
        <v>0</v>
      </c>
      <c r="L4722" s="14">
        <v>4.8999999999999998E-5</v>
      </c>
      <c r="M4722" s="15" t="s">
        <v>6205</v>
      </c>
    </row>
    <row r="4723" spans="1:13" outlineLevel="2" x14ac:dyDescent="0.3">
      <c r="A4723" s="10" t="s">
        <v>1285</v>
      </c>
      <c r="B4723" s="11">
        <v>2.7880397546312232</v>
      </c>
      <c r="C4723" s="12" t="s">
        <v>2561</v>
      </c>
      <c r="D4723" s="12" t="s">
        <v>2561</v>
      </c>
      <c r="E4723" s="12"/>
      <c r="F4723" s="13">
        <v>41.48</v>
      </c>
      <c r="G4723" s="13">
        <v>519.26</v>
      </c>
      <c r="H4723" s="13">
        <v>2072.9899999999998</v>
      </c>
      <c r="I4723" s="13">
        <v>4</v>
      </c>
      <c r="J4723" s="13">
        <v>-0.01</v>
      </c>
      <c r="K4723" s="13">
        <v>0</v>
      </c>
      <c r="L4723" s="13">
        <v>1.2999999999999999E-4</v>
      </c>
      <c r="M4723" s="15" t="s">
        <v>6208</v>
      </c>
    </row>
    <row r="4724" spans="1:13" outlineLevel="2" x14ac:dyDescent="0.3">
      <c r="A4724" s="10" t="s">
        <v>1285</v>
      </c>
      <c r="B4724" s="11">
        <v>3.0976902074525436</v>
      </c>
      <c r="C4724" s="12" t="s">
        <v>5322</v>
      </c>
      <c r="D4724" s="17" t="s">
        <v>5322</v>
      </c>
      <c r="E4724" s="12"/>
      <c r="F4724" s="13">
        <v>30.53</v>
      </c>
      <c r="G4724" s="13">
        <v>685.86</v>
      </c>
      <c r="H4724" s="13">
        <v>1369.7</v>
      </c>
      <c r="I4724" s="13">
        <v>2</v>
      </c>
      <c r="J4724" s="13">
        <v>-0.02</v>
      </c>
      <c r="K4724" s="13">
        <v>1</v>
      </c>
      <c r="L4724" s="13">
        <v>1.7999999999999999E-2</v>
      </c>
      <c r="M4724" s="15" t="s">
        <v>6207</v>
      </c>
    </row>
    <row r="4725" spans="1:13" outlineLevel="2" x14ac:dyDescent="0.3">
      <c r="A4725" s="10" t="s">
        <v>1285</v>
      </c>
      <c r="B4725" s="11">
        <v>2.5975690542337464</v>
      </c>
      <c r="C4725" s="12" t="s">
        <v>1287</v>
      </c>
      <c r="D4725" s="12" t="s">
        <v>1287</v>
      </c>
      <c r="E4725" s="12"/>
      <c r="F4725" s="13">
        <v>27.12</v>
      </c>
      <c r="G4725" s="13">
        <v>710.38</v>
      </c>
      <c r="H4725" s="13">
        <v>2128.13</v>
      </c>
      <c r="I4725" s="13">
        <v>3</v>
      </c>
      <c r="J4725" s="13">
        <v>1</v>
      </c>
      <c r="K4725" s="13">
        <v>1</v>
      </c>
      <c r="L4725" s="13">
        <v>3.5999999999999999E-3</v>
      </c>
      <c r="M4725" s="15" t="s">
        <v>6204</v>
      </c>
    </row>
    <row r="4726" spans="1:13" outlineLevel="2" x14ac:dyDescent="0.3">
      <c r="A4726" s="10" t="s">
        <v>1285</v>
      </c>
      <c r="B4726" s="16">
        <v>1.5875750216665199</v>
      </c>
      <c r="C4726" s="12" t="s">
        <v>6496</v>
      </c>
      <c r="D4726" s="17" t="s">
        <v>6496</v>
      </c>
      <c r="E4726" s="12"/>
      <c r="F4726" s="13">
        <v>30.19</v>
      </c>
      <c r="G4726" s="13">
        <v>635.84</v>
      </c>
      <c r="H4726" s="13">
        <v>1269.67</v>
      </c>
      <c r="I4726" s="13">
        <v>2</v>
      </c>
      <c r="J4726" s="13">
        <v>-0.02</v>
      </c>
      <c r="K4726" s="13">
        <v>0</v>
      </c>
      <c r="L4726" s="13">
        <v>3.0999999999999999E-3</v>
      </c>
      <c r="M4726" s="15" t="s">
        <v>6216</v>
      </c>
    </row>
    <row r="4727" spans="1:13" outlineLevel="2" x14ac:dyDescent="0.3">
      <c r="A4727" s="10" t="s">
        <v>1285</v>
      </c>
      <c r="B4727" s="16">
        <v>2.2536014159643298</v>
      </c>
      <c r="C4727" s="12" t="s">
        <v>5896</v>
      </c>
      <c r="D4727" s="12" t="s">
        <v>5896</v>
      </c>
      <c r="E4727" s="12"/>
      <c r="F4727" s="13">
        <v>40.9</v>
      </c>
      <c r="G4727" s="13">
        <v>782.39</v>
      </c>
      <c r="H4727" s="13">
        <v>1562.77</v>
      </c>
      <c r="I4727" s="13">
        <v>2</v>
      </c>
      <c r="J4727" s="13">
        <v>-0.01</v>
      </c>
      <c r="K4727" s="13">
        <v>0</v>
      </c>
      <c r="L4727" s="13">
        <v>5.6999999999999998E-4</v>
      </c>
      <c r="M4727" s="15" t="s">
        <v>6216</v>
      </c>
    </row>
    <row r="4728" spans="1:13" outlineLevel="2" x14ac:dyDescent="0.3">
      <c r="A4728" s="10" t="s">
        <v>1285</v>
      </c>
      <c r="B4728" s="16">
        <v>1.0809086302590509</v>
      </c>
      <c r="C4728" s="12" t="s">
        <v>1286</v>
      </c>
      <c r="D4728" s="12" t="s">
        <v>1286</v>
      </c>
      <c r="E4728" s="12"/>
      <c r="F4728" s="13">
        <v>44.83</v>
      </c>
      <c r="G4728" s="13">
        <v>652.98</v>
      </c>
      <c r="H4728" s="13">
        <v>1955.93</v>
      </c>
      <c r="I4728" s="13">
        <v>3</v>
      </c>
      <c r="J4728" s="13">
        <v>0</v>
      </c>
      <c r="K4728" s="13">
        <v>0</v>
      </c>
      <c r="L4728" s="14">
        <v>6.3999999999999997E-5</v>
      </c>
      <c r="M4728" s="15" t="s">
        <v>6217</v>
      </c>
    </row>
    <row r="4729" spans="1:13" outlineLevel="2" x14ac:dyDescent="0.3">
      <c r="A4729" s="10" t="s">
        <v>1285</v>
      </c>
      <c r="B4729" s="16">
        <v>2.8239415268099823</v>
      </c>
      <c r="C4729" s="12" t="s">
        <v>3995</v>
      </c>
      <c r="D4729" s="12" t="s">
        <v>3995</v>
      </c>
      <c r="E4729" s="12"/>
      <c r="F4729" s="13">
        <v>26.61</v>
      </c>
      <c r="G4729" s="13">
        <v>531.25</v>
      </c>
      <c r="H4729" s="13">
        <v>1590.74</v>
      </c>
      <c r="I4729" s="13">
        <v>3</v>
      </c>
      <c r="J4729" s="13">
        <v>-0.03</v>
      </c>
      <c r="K4729" s="13">
        <v>0</v>
      </c>
      <c r="L4729" s="13">
        <v>8.8999999999999999E-3</v>
      </c>
      <c r="M4729" s="15" t="s">
        <v>6219</v>
      </c>
    </row>
    <row r="4730" spans="1:13" outlineLevel="2" x14ac:dyDescent="0.3">
      <c r="A4730" s="10" t="s">
        <v>1285</v>
      </c>
      <c r="B4730" s="16">
        <v>2.3777711355647329</v>
      </c>
      <c r="C4730" s="12" t="s">
        <v>2559</v>
      </c>
      <c r="D4730" s="12" t="s">
        <v>2559</v>
      </c>
      <c r="E4730" s="12"/>
      <c r="F4730" s="13">
        <v>25.7</v>
      </c>
      <c r="G4730" s="13">
        <v>510.78</v>
      </c>
      <c r="H4730" s="13">
        <v>1019.54</v>
      </c>
      <c r="I4730" s="13">
        <v>2</v>
      </c>
      <c r="J4730" s="13">
        <v>-0.01</v>
      </c>
      <c r="K4730" s="13">
        <v>0</v>
      </c>
      <c r="L4730" s="13">
        <v>1.2E-2</v>
      </c>
      <c r="M4730" s="15" t="s">
        <v>6218</v>
      </c>
    </row>
    <row r="4731" spans="1:13" outlineLevel="2" x14ac:dyDescent="0.3">
      <c r="A4731" s="10" t="s">
        <v>1285</v>
      </c>
      <c r="B4731" s="16">
        <v>1.8699473291027129</v>
      </c>
      <c r="C4731" s="12" t="s">
        <v>2561</v>
      </c>
      <c r="D4731" s="12" t="s">
        <v>2561</v>
      </c>
      <c r="E4731" s="12" t="s">
        <v>25</v>
      </c>
      <c r="F4731" s="13">
        <v>58.65</v>
      </c>
      <c r="G4731" s="13">
        <v>527.51</v>
      </c>
      <c r="H4731" s="13">
        <v>2106.0100000000002</v>
      </c>
      <c r="I4731" s="13">
        <v>4</v>
      </c>
      <c r="J4731" s="13">
        <v>1.02</v>
      </c>
      <c r="K4731" s="13">
        <v>0</v>
      </c>
      <c r="L4731" s="14">
        <v>3.1999999999999999E-6</v>
      </c>
      <c r="M4731" s="15" t="s">
        <v>6218</v>
      </c>
    </row>
    <row r="4732" spans="1:13" outlineLevel="2" x14ac:dyDescent="0.3">
      <c r="A4732" s="10" t="s">
        <v>1285</v>
      </c>
      <c r="B4732" s="16">
        <v>1.5109893353820303</v>
      </c>
      <c r="C4732" s="12" t="s">
        <v>2561</v>
      </c>
      <c r="D4732" s="12" t="s">
        <v>2561</v>
      </c>
      <c r="E4732" s="12" t="s">
        <v>1</v>
      </c>
      <c r="F4732" s="13">
        <v>41.89</v>
      </c>
      <c r="G4732" s="13">
        <v>523.25</v>
      </c>
      <c r="H4732" s="13">
        <v>2088.9899999999998</v>
      </c>
      <c r="I4732" s="13">
        <v>4</v>
      </c>
      <c r="J4732" s="13">
        <v>-0.01</v>
      </c>
      <c r="K4732" s="13">
        <v>0</v>
      </c>
      <c r="L4732" s="13">
        <v>1.2E-4</v>
      </c>
      <c r="M4732" s="15" t="s">
        <v>6218</v>
      </c>
    </row>
    <row r="4733" spans="1:13" outlineLevel="1" x14ac:dyDescent="0.3">
      <c r="A4733" s="10" t="s">
        <v>1285</v>
      </c>
      <c r="B4733" s="16">
        <v>2.4157943532218931</v>
      </c>
      <c r="C4733" s="12" t="s">
        <v>2561</v>
      </c>
      <c r="D4733" s="12" t="s">
        <v>2561</v>
      </c>
      <c r="E4733" s="12"/>
      <c r="F4733" s="13">
        <v>39.950000000000003</v>
      </c>
      <c r="G4733" s="13">
        <v>519.25</v>
      </c>
      <c r="H4733" s="13">
        <v>2072.9899999999998</v>
      </c>
      <c r="I4733" s="13">
        <v>4</v>
      </c>
      <c r="J4733" s="13">
        <v>-0.01</v>
      </c>
      <c r="K4733" s="13">
        <v>0</v>
      </c>
      <c r="L4733" s="13">
        <v>1.8000000000000001E-4</v>
      </c>
      <c r="M4733" s="15" t="s">
        <v>6216</v>
      </c>
    </row>
    <row r="4734" spans="1:13" outlineLevel="2" x14ac:dyDescent="0.3">
      <c r="A4734" s="10" t="s">
        <v>1285</v>
      </c>
      <c r="B4734" s="16">
        <v>2.6149077931612137</v>
      </c>
      <c r="C4734" s="12" t="s">
        <v>1287</v>
      </c>
      <c r="D4734" s="12" t="s">
        <v>1287</v>
      </c>
      <c r="E4734" s="12"/>
      <c r="F4734" s="13">
        <v>24.39</v>
      </c>
      <c r="G4734" s="13">
        <v>532.79</v>
      </c>
      <c r="H4734" s="13">
        <v>2127.12</v>
      </c>
      <c r="I4734" s="13">
        <v>4</v>
      </c>
      <c r="J4734" s="13">
        <v>-0.01</v>
      </c>
      <c r="K4734" s="13">
        <v>1</v>
      </c>
      <c r="L4734" s="13">
        <v>5.1999999999999998E-3</v>
      </c>
      <c r="M4734" s="15" t="s">
        <v>6217</v>
      </c>
    </row>
    <row r="4735" spans="1:13" outlineLevel="2" x14ac:dyDescent="0.3">
      <c r="A4735" s="10" t="s">
        <v>1781</v>
      </c>
      <c r="B4735" s="11">
        <f>SUBTOTAL(4,B4736:B4747)</f>
        <v>17.83295218152287</v>
      </c>
      <c r="C4735" s="12">
        <f>COUNTA(C4736:C4747)</f>
        <v>12</v>
      </c>
      <c r="D4735" s="12">
        <v>3</v>
      </c>
      <c r="E4735" s="12">
        <f>COUNTA(E4736:E4747)</f>
        <v>0</v>
      </c>
      <c r="F4735" s="13">
        <f>SUBTOTAL(4,F4736:F4747)</f>
        <v>99.05</v>
      </c>
      <c r="G4735" s="13"/>
      <c r="H4735" s="13"/>
      <c r="I4735" s="13"/>
      <c r="J4735" s="13"/>
      <c r="K4735" s="13">
        <f>SUBTOTAL(4,K4736:K4747)</f>
        <v>0</v>
      </c>
      <c r="L4735" s="13"/>
      <c r="M4735" s="15"/>
    </row>
    <row r="4736" spans="1:13" outlineLevel="2" x14ac:dyDescent="0.3">
      <c r="A4736" s="10" t="s">
        <v>1781</v>
      </c>
      <c r="B4736" s="11">
        <v>17.83295218152287</v>
      </c>
      <c r="C4736" s="12" t="s">
        <v>2478</v>
      </c>
      <c r="D4736" s="12" t="s">
        <v>2478</v>
      </c>
      <c r="E4736" s="12"/>
      <c r="F4736" s="13">
        <v>52.66</v>
      </c>
      <c r="G4736" s="13">
        <v>510.97</v>
      </c>
      <c r="H4736" s="13">
        <v>1529.89</v>
      </c>
      <c r="I4736" s="13">
        <v>3</v>
      </c>
      <c r="J4736" s="13">
        <v>-0.01</v>
      </c>
      <c r="K4736" s="13">
        <v>0</v>
      </c>
      <c r="L4736" s="13">
        <v>2.5000000000000001E-4</v>
      </c>
      <c r="M4736" s="15" t="s">
        <v>6205</v>
      </c>
    </row>
    <row r="4737" spans="1:13" outlineLevel="2" x14ac:dyDescent="0.3">
      <c r="A4737" s="10" t="s">
        <v>1781</v>
      </c>
      <c r="B4737" s="11">
        <v>7.6879623514926392</v>
      </c>
      <c r="C4737" s="12" t="s">
        <v>4002</v>
      </c>
      <c r="D4737" s="17" t="s">
        <v>4002</v>
      </c>
      <c r="E4737" s="12"/>
      <c r="F4737" s="13">
        <v>38.17</v>
      </c>
      <c r="G4737" s="13">
        <v>690.36</v>
      </c>
      <c r="H4737" s="13">
        <v>1378.7</v>
      </c>
      <c r="I4737" s="13">
        <v>2</v>
      </c>
      <c r="J4737" s="13">
        <v>0</v>
      </c>
      <c r="K4737" s="13">
        <v>0</v>
      </c>
      <c r="L4737" s="13">
        <v>1.1999999999999999E-3</v>
      </c>
      <c r="M4737" s="15" t="s">
        <v>6206</v>
      </c>
    </row>
    <row r="4738" spans="1:13" outlineLevel="2" x14ac:dyDescent="0.3">
      <c r="A4738" s="10" t="s">
        <v>1781</v>
      </c>
      <c r="B4738" s="11">
        <v>6.1395943027748263</v>
      </c>
      <c r="C4738" s="12" t="s">
        <v>4003</v>
      </c>
      <c r="D4738" s="12" t="s">
        <v>4003</v>
      </c>
      <c r="E4738" s="12"/>
      <c r="F4738" s="13">
        <v>32.86</v>
      </c>
      <c r="G4738" s="13">
        <v>527.27</v>
      </c>
      <c r="H4738" s="13">
        <v>1578.8</v>
      </c>
      <c r="I4738" s="13">
        <v>3</v>
      </c>
      <c r="J4738" s="13">
        <v>-0.03</v>
      </c>
      <c r="K4738" s="13">
        <v>0</v>
      </c>
      <c r="L4738" s="13">
        <v>3.5999999999999999E-3</v>
      </c>
      <c r="M4738" s="15" t="s">
        <v>6206</v>
      </c>
    </row>
    <row r="4739" spans="1:13" outlineLevel="2" x14ac:dyDescent="0.3">
      <c r="A4739" s="10" t="s">
        <v>1781</v>
      </c>
      <c r="B4739" s="11">
        <v>7.7993754817048719</v>
      </c>
      <c r="C4739" s="12" t="s">
        <v>5713</v>
      </c>
      <c r="D4739" s="12" t="s">
        <v>5713</v>
      </c>
      <c r="E4739" s="12"/>
      <c r="F4739" s="13">
        <v>72.81</v>
      </c>
      <c r="G4739" s="13">
        <v>829.45</v>
      </c>
      <c r="H4739" s="13">
        <v>1656.88</v>
      </c>
      <c r="I4739" s="13">
        <v>2</v>
      </c>
      <c r="J4739" s="13">
        <v>0</v>
      </c>
      <c r="K4739" s="13">
        <v>0</v>
      </c>
      <c r="L4739" s="14">
        <v>1.7E-6</v>
      </c>
      <c r="M4739" s="15" t="s">
        <v>6208</v>
      </c>
    </row>
    <row r="4740" spans="1:13" outlineLevel="2" x14ac:dyDescent="0.3">
      <c r="A4740" s="10" t="s">
        <v>1781</v>
      </c>
      <c r="B4740" s="11">
        <v>11.021747707038248</v>
      </c>
      <c r="C4740" s="12" t="s">
        <v>2479</v>
      </c>
      <c r="D4740" s="12" t="s">
        <v>2479</v>
      </c>
      <c r="E4740" s="12"/>
      <c r="F4740" s="13">
        <v>59.32</v>
      </c>
      <c r="G4740" s="13">
        <v>707.99</v>
      </c>
      <c r="H4740" s="13">
        <v>2120.96</v>
      </c>
      <c r="I4740" s="13">
        <v>3</v>
      </c>
      <c r="J4740" s="13">
        <v>-0.02</v>
      </c>
      <c r="K4740" s="13">
        <v>0</v>
      </c>
      <c r="L4740" s="14">
        <v>3.6999999999999998E-5</v>
      </c>
      <c r="M4740" s="15" t="s">
        <v>6205</v>
      </c>
    </row>
    <row r="4741" spans="1:13" outlineLevel="2" x14ac:dyDescent="0.3">
      <c r="A4741" s="10" t="s">
        <v>1781</v>
      </c>
      <c r="B4741" s="11">
        <v>8.6244692574783457</v>
      </c>
      <c r="C4741" s="12" t="s">
        <v>5712</v>
      </c>
      <c r="D4741" s="17" t="s">
        <v>5712</v>
      </c>
      <c r="E4741" s="12"/>
      <c r="F4741" s="13">
        <v>99.05</v>
      </c>
      <c r="G4741" s="13">
        <v>819.47</v>
      </c>
      <c r="H4741" s="13">
        <v>1636.93</v>
      </c>
      <c r="I4741" s="13">
        <v>2</v>
      </c>
      <c r="J4741" s="13">
        <v>-0.01</v>
      </c>
      <c r="K4741" s="13">
        <v>0</v>
      </c>
      <c r="L4741" s="14">
        <v>3.3999999999999998E-9</v>
      </c>
      <c r="M4741" s="15" t="s">
        <v>6208</v>
      </c>
    </row>
    <row r="4742" spans="1:13" outlineLevel="2" x14ac:dyDescent="0.3">
      <c r="A4742" s="10" t="s">
        <v>1781</v>
      </c>
      <c r="B4742" s="11">
        <v>11.773335746051481</v>
      </c>
      <c r="C4742" s="12" t="s">
        <v>2477</v>
      </c>
      <c r="D4742" s="17" t="s">
        <v>2477</v>
      </c>
      <c r="E4742" s="12"/>
      <c r="F4742" s="13">
        <v>58.86</v>
      </c>
      <c r="G4742" s="13">
        <v>720.38</v>
      </c>
      <c r="H4742" s="13">
        <v>1438.74</v>
      </c>
      <c r="I4742" s="13">
        <v>2</v>
      </c>
      <c r="J4742" s="13">
        <v>-0.01</v>
      </c>
      <c r="K4742" s="13">
        <v>0</v>
      </c>
      <c r="L4742" s="14">
        <v>1.8E-5</v>
      </c>
      <c r="M4742" s="15" t="s">
        <v>6205</v>
      </c>
    </row>
    <row r="4743" spans="1:13" outlineLevel="2" x14ac:dyDescent="0.3">
      <c r="A4743" s="10" t="s">
        <v>1781</v>
      </c>
      <c r="B4743" s="16">
        <v>9.1039264632857737</v>
      </c>
      <c r="C4743" s="12" t="s">
        <v>2478</v>
      </c>
      <c r="D4743" s="12" t="s">
        <v>2478</v>
      </c>
      <c r="E4743" s="12"/>
      <c r="F4743" s="13">
        <v>41.42</v>
      </c>
      <c r="G4743" s="13">
        <v>510.97</v>
      </c>
      <c r="H4743" s="13">
        <v>1529.89</v>
      </c>
      <c r="I4743" s="13">
        <v>3</v>
      </c>
      <c r="J4743" s="13">
        <v>-0.02</v>
      </c>
      <c r="K4743" s="13">
        <v>0</v>
      </c>
      <c r="L4743" s="13">
        <v>2E-3</v>
      </c>
      <c r="M4743" s="15" t="s">
        <v>6218</v>
      </c>
    </row>
    <row r="4744" spans="1:13" outlineLevel="2" x14ac:dyDescent="0.3">
      <c r="A4744" s="10" t="s">
        <v>1781</v>
      </c>
      <c r="B4744" s="16">
        <v>5.8451638963056034</v>
      </c>
      <c r="C4744" s="12" t="s">
        <v>4003</v>
      </c>
      <c r="D4744" s="12" t="s">
        <v>4003</v>
      </c>
      <c r="E4744" s="12"/>
      <c r="F4744" s="13">
        <v>39.51</v>
      </c>
      <c r="G4744" s="13">
        <v>527.28</v>
      </c>
      <c r="H4744" s="13">
        <v>1578.82</v>
      </c>
      <c r="I4744" s="13">
        <v>3</v>
      </c>
      <c r="J4744" s="13">
        <v>-0.02</v>
      </c>
      <c r="K4744" s="13">
        <v>0</v>
      </c>
      <c r="L4744" s="13">
        <v>1.1000000000000001E-3</v>
      </c>
      <c r="M4744" s="15" t="s">
        <v>6219</v>
      </c>
    </row>
    <row r="4745" spans="1:13" outlineLevel="2" x14ac:dyDescent="0.3">
      <c r="A4745" s="10" t="s">
        <v>1781</v>
      </c>
      <c r="B4745" s="16">
        <v>2.4118133006590758</v>
      </c>
      <c r="C4745" s="12" t="s">
        <v>5713</v>
      </c>
      <c r="D4745" s="12" t="s">
        <v>5713</v>
      </c>
      <c r="E4745" s="12"/>
      <c r="F4745" s="13">
        <v>53.47</v>
      </c>
      <c r="G4745" s="13">
        <v>829.45</v>
      </c>
      <c r="H4745" s="13">
        <v>1656.88</v>
      </c>
      <c r="I4745" s="13">
        <v>2</v>
      </c>
      <c r="J4745" s="13">
        <v>0</v>
      </c>
      <c r="K4745" s="13">
        <v>0</v>
      </c>
      <c r="L4745" s="13">
        <v>3.6000000000000002E-4</v>
      </c>
      <c r="M4745" s="15" t="s">
        <v>6216</v>
      </c>
    </row>
    <row r="4746" spans="1:13" outlineLevel="1" x14ac:dyDescent="0.3">
      <c r="A4746" s="10" t="s">
        <v>1781</v>
      </c>
      <c r="B4746" s="16">
        <v>2.0990578689739636</v>
      </c>
      <c r="C4746" s="12" t="s">
        <v>5713</v>
      </c>
      <c r="D4746" s="12" t="s">
        <v>5713</v>
      </c>
      <c r="E4746" s="12"/>
      <c r="F4746" s="13">
        <v>33.61</v>
      </c>
      <c r="G4746" s="13">
        <v>553.29999999999995</v>
      </c>
      <c r="H4746" s="13">
        <v>1656.87</v>
      </c>
      <c r="I4746" s="13">
        <v>3</v>
      </c>
      <c r="J4746" s="13">
        <v>-0.01</v>
      </c>
      <c r="K4746" s="13">
        <v>0</v>
      </c>
      <c r="L4746" s="13">
        <v>2.2000000000000001E-3</v>
      </c>
      <c r="M4746" s="15" t="s">
        <v>6216</v>
      </c>
    </row>
    <row r="4747" spans="1:13" outlineLevel="2" x14ac:dyDescent="0.3">
      <c r="A4747" s="10" t="s">
        <v>1781</v>
      </c>
      <c r="B4747" s="16">
        <v>3.7182807963083926</v>
      </c>
      <c r="C4747" s="12" t="s">
        <v>2479</v>
      </c>
      <c r="D4747" s="12" t="s">
        <v>2479</v>
      </c>
      <c r="E4747" s="12"/>
      <c r="F4747" s="13">
        <v>28.86</v>
      </c>
      <c r="G4747" s="13">
        <v>708</v>
      </c>
      <c r="H4747" s="13">
        <v>2120.96</v>
      </c>
      <c r="I4747" s="13">
        <v>3</v>
      </c>
      <c r="J4747" s="13">
        <v>-0.01</v>
      </c>
      <c r="K4747" s="13">
        <v>0</v>
      </c>
      <c r="L4747" s="13">
        <v>4.2000000000000003E-2</v>
      </c>
      <c r="M4747" s="15" t="s">
        <v>6218</v>
      </c>
    </row>
    <row r="4748" spans="1:13" outlineLevel="2" x14ac:dyDescent="0.3">
      <c r="A4748" s="10" t="s">
        <v>1464</v>
      </c>
      <c r="B4748" s="11">
        <f>SUBTOTAL(4,B4749:B4752)</f>
        <v>1.4145774591158975</v>
      </c>
      <c r="C4748" s="12">
        <f>COUNTA(C4749:C4752)</f>
        <v>4</v>
      </c>
      <c r="D4748" s="12">
        <v>4</v>
      </c>
      <c r="E4748" s="12">
        <f>COUNTA(E4749:E4752)</f>
        <v>0</v>
      </c>
      <c r="F4748" s="13">
        <f>SUBTOTAL(4,F4749:F4752)</f>
        <v>38.26</v>
      </c>
      <c r="G4748" s="13"/>
      <c r="H4748" s="13"/>
      <c r="I4748" s="13"/>
      <c r="J4748" s="13"/>
      <c r="K4748" s="13">
        <f>SUBTOTAL(4,K4749:K4752)</f>
        <v>1</v>
      </c>
      <c r="L4748" s="13"/>
      <c r="M4748" s="15"/>
    </row>
    <row r="4749" spans="1:13" outlineLevel="2" x14ac:dyDescent="0.3">
      <c r="A4749" s="10" t="s">
        <v>1464</v>
      </c>
      <c r="B4749" s="11">
        <v>1.4145774591158975</v>
      </c>
      <c r="C4749" s="12" t="s">
        <v>1466</v>
      </c>
      <c r="D4749" s="17" t="s">
        <v>1466</v>
      </c>
      <c r="E4749" s="12"/>
      <c r="F4749" s="13">
        <v>25.7</v>
      </c>
      <c r="G4749" s="13">
        <v>755.68</v>
      </c>
      <c r="H4749" s="13">
        <v>2264</v>
      </c>
      <c r="I4749" s="13">
        <v>3</v>
      </c>
      <c r="J4749" s="13">
        <v>0.97</v>
      </c>
      <c r="K4749" s="13">
        <v>0</v>
      </c>
      <c r="L4749" s="13">
        <v>3.8999999999999998E-3</v>
      </c>
      <c r="M4749" s="15" t="s">
        <v>6204</v>
      </c>
    </row>
    <row r="4750" spans="1:13" outlineLevel="2" x14ac:dyDescent="0.3">
      <c r="A4750" s="10" t="s">
        <v>1464</v>
      </c>
      <c r="B4750" s="11">
        <v>0.78371052027370403</v>
      </c>
      <c r="C4750" s="12" t="s">
        <v>1465</v>
      </c>
      <c r="D4750" s="17" t="s">
        <v>1465</v>
      </c>
      <c r="E4750" s="12"/>
      <c r="F4750" s="13">
        <v>25.89</v>
      </c>
      <c r="G4750" s="13">
        <v>676.64</v>
      </c>
      <c r="H4750" s="13">
        <v>2026.89</v>
      </c>
      <c r="I4750" s="13">
        <v>3</v>
      </c>
      <c r="J4750" s="13">
        <v>0</v>
      </c>
      <c r="K4750" s="13">
        <v>0</v>
      </c>
      <c r="L4750" s="13">
        <v>3.7000000000000002E-3</v>
      </c>
      <c r="M4750" s="15" t="s">
        <v>6204</v>
      </c>
    </row>
    <row r="4751" spans="1:13" outlineLevel="1" x14ac:dyDescent="0.3">
      <c r="A4751" s="10" t="s">
        <v>1464</v>
      </c>
      <c r="B4751" s="11">
        <v>1.0562469136662722</v>
      </c>
      <c r="C4751" s="12" t="s">
        <v>3073</v>
      </c>
      <c r="D4751" s="17" t="s">
        <v>3073</v>
      </c>
      <c r="E4751" s="12"/>
      <c r="F4751" s="13">
        <v>38.26</v>
      </c>
      <c r="G4751" s="13">
        <v>483.61</v>
      </c>
      <c r="H4751" s="13">
        <v>1447.8</v>
      </c>
      <c r="I4751" s="13">
        <v>3</v>
      </c>
      <c r="J4751" s="13">
        <v>-0.01</v>
      </c>
      <c r="K4751" s="13">
        <v>1</v>
      </c>
      <c r="L4751" s="13">
        <v>8.1999999999999998E-4</v>
      </c>
      <c r="M4751" s="15" t="s">
        <v>6205</v>
      </c>
    </row>
    <row r="4752" spans="1:13" outlineLevel="2" x14ac:dyDescent="0.3">
      <c r="A4752" s="10" t="s">
        <v>1464</v>
      </c>
      <c r="B4752" s="11">
        <v>0.89189869000669353</v>
      </c>
      <c r="C4752" s="12" t="s">
        <v>6047</v>
      </c>
      <c r="D4752" s="17" t="s">
        <v>6047</v>
      </c>
      <c r="E4752" s="12"/>
      <c r="F4752" s="13">
        <v>23.35</v>
      </c>
      <c r="G4752" s="13">
        <v>770.43</v>
      </c>
      <c r="H4752" s="13">
        <v>2308.27</v>
      </c>
      <c r="I4752" s="13">
        <v>3</v>
      </c>
      <c r="J4752" s="13">
        <v>0.02</v>
      </c>
      <c r="K4752" s="13">
        <v>0</v>
      </c>
      <c r="L4752" s="13">
        <v>6.4999999999999997E-3</v>
      </c>
      <c r="M4752" s="15" t="s">
        <v>6208</v>
      </c>
    </row>
    <row r="4753" spans="1:13" outlineLevel="2" x14ac:dyDescent="0.3">
      <c r="A4753" s="10" t="s">
        <v>3074</v>
      </c>
      <c r="B4753" s="11">
        <f>SUBTOTAL(4,B4754:B4756)</f>
        <v>2.3009916191360258</v>
      </c>
      <c r="C4753" s="12">
        <f>COUNTA(C4754:C4756)</f>
        <v>3</v>
      </c>
      <c r="D4753" s="12">
        <v>1</v>
      </c>
      <c r="E4753" s="12">
        <f>COUNTA(E4754:E4756)</f>
        <v>0</v>
      </c>
      <c r="F4753" s="13">
        <f>SUBTOTAL(4,F4754:F4756)</f>
        <v>43.86</v>
      </c>
      <c r="G4753" s="13"/>
      <c r="H4753" s="13"/>
      <c r="I4753" s="13"/>
      <c r="J4753" s="13"/>
      <c r="K4753" s="13">
        <f>SUBTOTAL(4,K4754:K4756)</f>
        <v>1</v>
      </c>
      <c r="L4753" s="13"/>
      <c r="M4753" s="15"/>
    </row>
    <row r="4754" spans="1:13" outlineLevel="2" x14ac:dyDescent="0.3">
      <c r="A4754" s="10" t="s">
        <v>3074</v>
      </c>
      <c r="B4754" s="11">
        <v>1.7007384170029909</v>
      </c>
      <c r="C4754" s="12" t="s">
        <v>6076</v>
      </c>
      <c r="D4754" s="17" t="s">
        <v>6076</v>
      </c>
      <c r="E4754" s="12"/>
      <c r="F4754" s="13">
        <v>42.44</v>
      </c>
      <c r="G4754" s="13">
        <v>880.96</v>
      </c>
      <c r="H4754" s="13">
        <v>1759.91</v>
      </c>
      <c r="I4754" s="13">
        <v>2</v>
      </c>
      <c r="J4754" s="13">
        <v>0.01</v>
      </c>
      <c r="K4754" s="13">
        <v>0</v>
      </c>
      <c r="L4754" s="13">
        <v>8.8000000000000003E-4</v>
      </c>
      <c r="M4754" s="15" t="s">
        <v>6208</v>
      </c>
    </row>
    <row r="4755" spans="1:13" outlineLevel="1" x14ac:dyDescent="0.3">
      <c r="A4755" s="10" t="s">
        <v>3074</v>
      </c>
      <c r="B4755" s="11">
        <v>2.2125785709235766</v>
      </c>
      <c r="C4755" s="12" t="s">
        <v>3075</v>
      </c>
      <c r="D4755" s="12" t="s">
        <v>3075</v>
      </c>
      <c r="E4755" s="12"/>
      <c r="F4755" s="13">
        <v>37.979999999999997</v>
      </c>
      <c r="G4755" s="13">
        <v>956.51</v>
      </c>
      <c r="H4755" s="13">
        <v>2866.52</v>
      </c>
      <c r="I4755" s="13">
        <v>3</v>
      </c>
      <c r="J4755" s="13">
        <v>-0.01</v>
      </c>
      <c r="K4755" s="13">
        <v>1</v>
      </c>
      <c r="L4755" s="13">
        <v>3.1E-4</v>
      </c>
      <c r="M4755" s="15" t="s">
        <v>6205</v>
      </c>
    </row>
    <row r="4756" spans="1:13" outlineLevel="2" x14ac:dyDescent="0.3">
      <c r="A4756" s="10" t="s">
        <v>3074</v>
      </c>
      <c r="B4756" s="16">
        <v>2.3009916191360258</v>
      </c>
      <c r="C4756" s="12" t="s">
        <v>3075</v>
      </c>
      <c r="D4756" s="12" t="s">
        <v>3075</v>
      </c>
      <c r="E4756" s="12"/>
      <c r="F4756" s="13">
        <v>43.86</v>
      </c>
      <c r="G4756" s="13">
        <v>717.63</v>
      </c>
      <c r="H4756" s="13">
        <v>2866.5</v>
      </c>
      <c r="I4756" s="13">
        <v>4</v>
      </c>
      <c r="J4756" s="13">
        <v>-0.03</v>
      </c>
      <c r="K4756" s="13">
        <v>1</v>
      </c>
      <c r="L4756" s="14">
        <v>8.2999999999999998E-5</v>
      </c>
      <c r="M4756" s="15" t="s">
        <v>6218</v>
      </c>
    </row>
    <row r="4757" spans="1:13" outlineLevel="2" x14ac:dyDescent="0.3">
      <c r="A4757" s="10" t="s">
        <v>1244</v>
      </c>
      <c r="B4757" s="11">
        <f>SUBTOTAL(4,B4758:B4777)</f>
        <v>2.2365545548068693</v>
      </c>
      <c r="C4757" s="12">
        <f>COUNTA(C4758:C4777)</f>
        <v>20</v>
      </c>
      <c r="D4757" s="12">
        <v>0</v>
      </c>
      <c r="E4757" s="12">
        <f>COUNTA(E4758:E4777)</f>
        <v>4</v>
      </c>
      <c r="F4757" s="13">
        <f>SUBTOTAL(4,F4758:F4777)</f>
        <v>77.86</v>
      </c>
      <c r="G4757" s="13"/>
      <c r="H4757" s="13"/>
      <c r="I4757" s="13"/>
      <c r="J4757" s="13"/>
      <c r="K4757" s="13">
        <f>SUBTOTAL(4,K4758:K4777)</f>
        <v>1</v>
      </c>
      <c r="L4757" s="14"/>
      <c r="M4757" s="15"/>
    </row>
    <row r="4758" spans="1:13" outlineLevel="2" x14ac:dyDescent="0.3">
      <c r="A4758" s="10" t="s">
        <v>1244</v>
      </c>
      <c r="B4758" s="11">
        <v>1.1557801483262404</v>
      </c>
      <c r="C4758" s="12" t="s">
        <v>4013</v>
      </c>
      <c r="D4758" s="12" t="s">
        <v>4013</v>
      </c>
      <c r="E4758" s="12"/>
      <c r="F4758" s="13">
        <v>55.85</v>
      </c>
      <c r="G4758" s="13">
        <v>800.15</v>
      </c>
      <c r="H4758" s="13">
        <v>3196.58</v>
      </c>
      <c r="I4758" s="13">
        <v>4</v>
      </c>
      <c r="J4758" s="13">
        <v>-0.01</v>
      </c>
      <c r="K4758" s="13">
        <v>1</v>
      </c>
      <c r="L4758" s="14">
        <v>5.8000000000000004E-6</v>
      </c>
      <c r="M4758" s="15" t="s">
        <v>6207</v>
      </c>
    </row>
    <row r="4759" spans="1:13" outlineLevel="2" x14ac:dyDescent="0.3">
      <c r="A4759" s="10" t="s">
        <v>1244</v>
      </c>
      <c r="B4759" s="11">
        <v>1.3073349166978834</v>
      </c>
      <c r="C4759" s="12" t="s">
        <v>4013</v>
      </c>
      <c r="D4759" s="12" t="s">
        <v>4013</v>
      </c>
      <c r="E4759" s="12"/>
      <c r="F4759" s="13">
        <v>30</v>
      </c>
      <c r="G4759" s="13">
        <v>640.32000000000005</v>
      </c>
      <c r="H4759" s="13">
        <v>3196.57</v>
      </c>
      <c r="I4759" s="13">
        <v>5</v>
      </c>
      <c r="J4759" s="13">
        <v>-0.02</v>
      </c>
      <c r="K4759" s="13">
        <v>1</v>
      </c>
      <c r="L4759" s="13">
        <v>1.5E-3</v>
      </c>
      <c r="M4759" s="15" t="s">
        <v>6207</v>
      </c>
    </row>
    <row r="4760" spans="1:13" outlineLevel="2" x14ac:dyDescent="0.3">
      <c r="A4760" s="10" t="s">
        <v>1244</v>
      </c>
      <c r="B4760" s="11">
        <v>1.6543315957283393</v>
      </c>
      <c r="C4760" s="12" t="s">
        <v>2689</v>
      </c>
      <c r="D4760" s="12" t="s">
        <v>2689</v>
      </c>
      <c r="E4760" s="12"/>
      <c r="F4760" s="13">
        <v>45.66</v>
      </c>
      <c r="G4760" s="13">
        <v>609.28</v>
      </c>
      <c r="H4760" s="13">
        <v>1216.55</v>
      </c>
      <c r="I4760" s="13">
        <v>2</v>
      </c>
      <c r="J4760" s="13">
        <v>-0.01</v>
      </c>
      <c r="K4760" s="13">
        <v>0</v>
      </c>
      <c r="L4760" s="13">
        <v>2.7E-4</v>
      </c>
      <c r="M4760" s="15" t="s">
        <v>6206</v>
      </c>
    </row>
    <row r="4761" spans="1:13" outlineLevel="2" x14ac:dyDescent="0.3">
      <c r="A4761" s="10" t="s">
        <v>1244</v>
      </c>
      <c r="B4761" s="11">
        <v>2.1078815873664514</v>
      </c>
      <c r="C4761" s="12" t="s">
        <v>1246</v>
      </c>
      <c r="D4761" s="12" t="s">
        <v>1246</v>
      </c>
      <c r="E4761" s="12"/>
      <c r="F4761" s="13">
        <v>73.98</v>
      </c>
      <c r="G4761" s="13">
        <v>857.01</v>
      </c>
      <c r="H4761" s="13">
        <v>2568.0100000000002</v>
      </c>
      <c r="I4761" s="13">
        <v>3</v>
      </c>
      <c r="J4761" s="13">
        <v>0.02</v>
      </c>
      <c r="K4761" s="13">
        <v>0</v>
      </c>
      <c r="L4761" s="14">
        <v>1.1999999999999999E-7</v>
      </c>
      <c r="M4761" s="15" t="s">
        <v>6208</v>
      </c>
    </row>
    <row r="4762" spans="1:13" outlineLevel="2" x14ac:dyDescent="0.3">
      <c r="A4762" s="10" t="s">
        <v>1244</v>
      </c>
      <c r="B4762" s="11">
        <v>1.8075434251504729</v>
      </c>
      <c r="C4762" s="12" t="s">
        <v>1246</v>
      </c>
      <c r="D4762" s="12" t="s">
        <v>1246</v>
      </c>
      <c r="E4762" s="12" t="s">
        <v>1</v>
      </c>
      <c r="F4762" s="13">
        <v>71.19</v>
      </c>
      <c r="G4762" s="13">
        <v>862.35</v>
      </c>
      <c r="H4762" s="13">
        <v>2584.0300000000002</v>
      </c>
      <c r="I4762" s="13">
        <v>3</v>
      </c>
      <c r="J4762" s="13">
        <v>0.04</v>
      </c>
      <c r="K4762" s="13">
        <v>0</v>
      </c>
      <c r="L4762" s="14">
        <v>2.1E-7</v>
      </c>
      <c r="M4762" s="15" t="s">
        <v>6208</v>
      </c>
    </row>
    <row r="4763" spans="1:13" outlineLevel="2" x14ac:dyDescent="0.3">
      <c r="A4763" s="10" t="s">
        <v>1244</v>
      </c>
      <c r="B4763" s="11">
        <v>1.1684981344679766</v>
      </c>
      <c r="C4763" s="12" t="s">
        <v>1246</v>
      </c>
      <c r="D4763" s="12" t="s">
        <v>1246</v>
      </c>
      <c r="E4763" s="12" t="s">
        <v>1</v>
      </c>
      <c r="F4763" s="13">
        <v>70.180000000000007</v>
      </c>
      <c r="G4763" s="13">
        <v>647</v>
      </c>
      <c r="H4763" s="13">
        <v>2583.98</v>
      </c>
      <c r="I4763" s="13">
        <v>4</v>
      </c>
      <c r="J4763" s="13">
        <v>-0.01</v>
      </c>
      <c r="K4763" s="13">
        <v>0</v>
      </c>
      <c r="L4763" s="14">
        <v>1.6999999999999999E-7</v>
      </c>
      <c r="M4763" s="15" t="s">
        <v>6207</v>
      </c>
    </row>
    <row r="4764" spans="1:13" outlineLevel="2" x14ac:dyDescent="0.3">
      <c r="A4764" s="10" t="s">
        <v>1244</v>
      </c>
      <c r="B4764" s="11">
        <v>1.4640317391043061</v>
      </c>
      <c r="C4764" s="12" t="s">
        <v>1246</v>
      </c>
      <c r="D4764" s="12" t="s">
        <v>1246</v>
      </c>
      <c r="E4764" s="12"/>
      <c r="F4764" s="13">
        <v>50.77</v>
      </c>
      <c r="G4764" s="13">
        <v>643.02</v>
      </c>
      <c r="H4764" s="13">
        <v>2568.04</v>
      </c>
      <c r="I4764" s="13">
        <v>4</v>
      </c>
      <c r="J4764" s="13">
        <v>0.05</v>
      </c>
      <c r="K4764" s="13">
        <v>0</v>
      </c>
      <c r="L4764" s="14">
        <v>1.7E-5</v>
      </c>
      <c r="M4764" s="15" t="s">
        <v>6204</v>
      </c>
    </row>
    <row r="4765" spans="1:13" outlineLevel="2" x14ac:dyDescent="0.3">
      <c r="A4765" s="10" t="s">
        <v>1244</v>
      </c>
      <c r="B4765" s="11">
        <v>1.6675304234371133</v>
      </c>
      <c r="C4765" s="12" t="s">
        <v>1245</v>
      </c>
      <c r="D4765" s="12" t="s">
        <v>1245</v>
      </c>
      <c r="E4765" s="12"/>
      <c r="F4765" s="13">
        <v>36.79</v>
      </c>
      <c r="G4765" s="13">
        <v>720.81</v>
      </c>
      <c r="H4765" s="13">
        <v>1439.6</v>
      </c>
      <c r="I4765" s="13">
        <v>2</v>
      </c>
      <c r="J4765" s="13">
        <v>0</v>
      </c>
      <c r="K4765" s="13">
        <v>0</v>
      </c>
      <c r="L4765" s="13">
        <v>3.5E-4</v>
      </c>
      <c r="M4765" s="15" t="s">
        <v>6204</v>
      </c>
    </row>
    <row r="4766" spans="1:13" outlineLevel="2" x14ac:dyDescent="0.3">
      <c r="A4766" s="10" t="s">
        <v>1244</v>
      </c>
      <c r="B4766" s="11">
        <v>1.9585003265155556</v>
      </c>
      <c r="C4766" s="12" t="s">
        <v>1245</v>
      </c>
      <c r="D4766" s="12" t="s">
        <v>1245</v>
      </c>
      <c r="E4766" s="12" t="s">
        <v>1</v>
      </c>
      <c r="F4766" s="13">
        <v>30.19</v>
      </c>
      <c r="G4766" s="13">
        <v>486.54</v>
      </c>
      <c r="H4766" s="13">
        <v>1456.6</v>
      </c>
      <c r="I4766" s="13">
        <v>3</v>
      </c>
      <c r="J4766" s="13">
        <v>1</v>
      </c>
      <c r="K4766" s="13">
        <v>0</v>
      </c>
      <c r="L4766" s="13">
        <v>1.5E-3</v>
      </c>
      <c r="M4766" s="15" t="s">
        <v>6208</v>
      </c>
    </row>
    <row r="4767" spans="1:13" outlineLevel="2" x14ac:dyDescent="0.3">
      <c r="A4767" s="10" t="s">
        <v>1244</v>
      </c>
      <c r="B4767" s="11">
        <v>1.526760530978708</v>
      </c>
      <c r="C4767" s="12" t="s">
        <v>1245</v>
      </c>
      <c r="D4767" s="12" t="s">
        <v>1245</v>
      </c>
      <c r="E4767" s="12"/>
      <c r="F4767" s="13">
        <v>28.23</v>
      </c>
      <c r="G4767" s="13">
        <v>480.88</v>
      </c>
      <c r="H4767" s="13">
        <v>1439.6</v>
      </c>
      <c r="I4767" s="13">
        <v>3</v>
      </c>
      <c r="J4767" s="13">
        <v>0</v>
      </c>
      <c r="K4767" s="13">
        <v>0</v>
      </c>
      <c r="L4767" s="13">
        <v>2.3E-3</v>
      </c>
      <c r="M4767" s="15" t="s">
        <v>6204</v>
      </c>
    </row>
    <row r="4768" spans="1:13" outlineLevel="2" x14ac:dyDescent="0.3">
      <c r="A4768" s="10" t="s">
        <v>1244</v>
      </c>
      <c r="B4768" s="16">
        <v>1.6250279079058718</v>
      </c>
      <c r="C4768" s="12" t="s">
        <v>4013</v>
      </c>
      <c r="D4768" s="12" t="s">
        <v>4013</v>
      </c>
      <c r="E4768" s="12"/>
      <c r="F4768" s="13">
        <v>63.81</v>
      </c>
      <c r="G4768" s="13">
        <v>1066.54</v>
      </c>
      <c r="H4768" s="13">
        <v>3196.59</v>
      </c>
      <c r="I4768" s="13">
        <v>3</v>
      </c>
      <c r="J4768" s="13">
        <v>0</v>
      </c>
      <c r="K4768" s="13">
        <v>1</v>
      </c>
      <c r="L4768" s="14">
        <v>2.2000000000000001E-6</v>
      </c>
      <c r="M4768" s="15" t="s">
        <v>6220</v>
      </c>
    </row>
    <row r="4769" spans="1:13" outlineLevel="2" x14ac:dyDescent="0.3">
      <c r="A4769" s="10" t="s">
        <v>1244</v>
      </c>
      <c r="B4769" s="16">
        <v>1.4306880492410508</v>
      </c>
      <c r="C4769" s="12" t="s">
        <v>4013</v>
      </c>
      <c r="D4769" s="12" t="s">
        <v>4013</v>
      </c>
      <c r="E4769" s="12"/>
      <c r="F4769" s="13">
        <v>56.54</v>
      </c>
      <c r="G4769" s="13">
        <v>800.15</v>
      </c>
      <c r="H4769" s="13">
        <v>3196.59</v>
      </c>
      <c r="I4769" s="13">
        <v>4</v>
      </c>
      <c r="J4769" s="13">
        <v>0</v>
      </c>
      <c r="K4769" s="13">
        <v>1</v>
      </c>
      <c r="L4769" s="14">
        <v>1.5E-5</v>
      </c>
      <c r="M4769" s="15" t="s">
        <v>6219</v>
      </c>
    </row>
    <row r="4770" spans="1:13" outlineLevel="2" x14ac:dyDescent="0.3">
      <c r="A4770" s="10" t="s">
        <v>1244</v>
      </c>
      <c r="B4770" s="16">
        <v>1.4045956957800996</v>
      </c>
      <c r="C4770" s="12" t="s">
        <v>4013</v>
      </c>
      <c r="D4770" s="12" t="s">
        <v>4013</v>
      </c>
      <c r="E4770" s="12"/>
      <c r="F4770" s="13">
        <v>46.8</v>
      </c>
      <c r="G4770" s="13">
        <v>640.32000000000005</v>
      </c>
      <c r="H4770" s="13">
        <v>3196.57</v>
      </c>
      <c r="I4770" s="13">
        <v>5</v>
      </c>
      <c r="J4770" s="13">
        <v>-0.02</v>
      </c>
      <c r="K4770" s="13">
        <v>1</v>
      </c>
      <c r="L4770" s="14">
        <v>8.2000000000000001E-5</v>
      </c>
      <c r="M4770" s="15" t="s">
        <v>6219</v>
      </c>
    </row>
    <row r="4771" spans="1:13" outlineLevel="2" x14ac:dyDescent="0.3">
      <c r="A4771" s="10" t="s">
        <v>1244</v>
      </c>
      <c r="B4771" s="16">
        <v>1.1613292690020864</v>
      </c>
      <c r="C4771" s="12" t="s">
        <v>4013</v>
      </c>
      <c r="D4771" s="12" t="s">
        <v>4013</v>
      </c>
      <c r="E4771" s="12"/>
      <c r="F4771" s="13">
        <v>24.64</v>
      </c>
      <c r="G4771" s="13">
        <v>533.77</v>
      </c>
      <c r="H4771" s="13">
        <v>3196.57</v>
      </c>
      <c r="I4771" s="13">
        <v>6</v>
      </c>
      <c r="J4771" s="13">
        <v>-0.02</v>
      </c>
      <c r="K4771" s="13">
        <v>1</v>
      </c>
      <c r="L4771" s="13">
        <v>4.8999999999999998E-3</v>
      </c>
      <c r="M4771" s="15" t="s">
        <v>6220</v>
      </c>
    </row>
    <row r="4772" spans="1:13" outlineLevel="2" x14ac:dyDescent="0.3">
      <c r="A4772" s="10" t="s">
        <v>1244</v>
      </c>
      <c r="B4772" s="16">
        <v>1.2558329630686804</v>
      </c>
      <c r="C4772" s="12" t="s">
        <v>2689</v>
      </c>
      <c r="D4772" s="12" t="s">
        <v>2689</v>
      </c>
      <c r="E4772" s="12"/>
      <c r="F4772" s="13">
        <v>27.56</v>
      </c>
      <c r="G4772" s="13">
        <v>609.77</v>
      </c>
      <c r="H4772" s="13">
        <v>1217.53</v>
      </c>
      <c r="I4772" s="13">
        <v>2</v>
      </c>
      <c r="J4772" s="13">
        <v>0.98</v>
      </c>
      <c r="K4772" s="13">
        <v>0</v>
      </c>
      <c r="L4772" s="13">
        <v>2.5999999999999999E-3</v>
      </c>
      <c r="M4772" s="15" t="s">
        <v>6219</v>
      </c>
    </row>
    <row r="4773" spans="1:13" outlineLevel="2" x14ac:dyDescent="0.3">
      <c r="A4773" s="10" t="s">
        <v>1244</v>
      </c>
      <c r="B4773" s="16">
        <v>1.3190251957096326</v>
      </c>
      <c r="C4773" s="12" t="s">
        <v>1246</v>
      </c>
      <c r="D4773" s="12" t="s">
        <v>1246</v>
      </c>
      <c r="E4773" s="12"/>
      <c r="F4773" s="13">
        <v>77.86</v>
      </c>
      <c r="G4773" s="13">
        <v>857.01</v>
      </c>
      <c r="H4773" s="13">
        <v>2568</v>
      </c>
      <c r="I4773" s="13">
        <v>3</v>
      </c>
      <c r="J4773" s="13">
        <v>0.01</v>
      </c>
      <c r="K4773" s="13">
        <v>0</v>
      </c>
      <c r="L4773" s="14">
        <v>6.2999999999999995E-8</v>
      </c>
      <c r="M4773" s="15" t="s">
        <v>6217</v>
      </c>
    </row>
    <row r="4774" spans="1:13" outlineLevel="2" x14ac:dyDescent="0.3">
      <c r="A4774" s="10" t="s">
        <v>1244</v>
      </c>
      <c r="B4774" s="16">
        <v>1.4408363642207378</v>
      </c>
      <c r="C4774" s="12" t="s">
        <v>1246</v>
      </c>
      <c r="D4774" s="12" t="s">
        <v>1246</v>
      </c>
      <c r="E4774" s="12" t="s">
        <v>1</v>
      </c>
      <c r="F4774" s="13">
        <v>56.68</v>
      </c>
      <c r="G4774" s="13">
        <v>862.33</v>
      </c>
      <c r="H4774" s="13">
        <v>2583.98</v>
      </c>
      <c r="I4774" s="13">
        <v>3</v>
      </c>
      <c r="J4774" s="13">
        <v>-0.01</v>
      </c>
      <c r="K4774" s="13">
        <v>0</v>
      </c>
      <c r="L4774" s="14">
        <v>3.8E-6</v>
      </c>
      <c r="M4774" s="15" t="s">
        <v>6220</v>
      </c>
    </row>
    <row r="4775" spans="1:13" outlineLevel="2" x14ac:dyDescent="0.3">
      <c r="A4775" s="10" t="s">
        <v>1244</v>
      </c>
      <c r="B4775" s="16">
        <v>2.197175589629802</v>
      </c>
      <c r="C4775" s="12" t="s">
        <v>1246</v>
      </c>
      <c r="D4775" s="12" t="s">
        <v>1246</v>
      </c>
      <c r="E4775" s="12"/>
      <c r="F4775" s="13">
        <v>44.39</v>
      </c>
      <c r="G4775" s="13">
        <v>643.01</v>
      </c>
      <c r="H4775" s="13">
        <v>2567.9899999999998</v>
      </c>
      <c r="I4775" s="13">
        <v>4</v>
      </c>
      <c r="J4775" s="13">
        <v>0</v>
      </c>
      <c r="K4775" s="13">
        <v>0</v>
      </c>
      <c r="L4775" s="13">
        <v>1.2999999999999999E-4</v>
      </c>
      <c r="M4775" s="15" t="s">
        <v>6217</v>
      </c>
    </row>
    <row r="4776" spans="1:13" outlineLevel="1" x14ac:dyDescent="0.3">
      <c r="A4776" s="10" t="s">
        <v>1244</v>
      </c>
      <c r="B4776" s="16">
        <v>2.2365545548068693</v>
      </c>
      <c r="C4776" s="12" t="s">
        <v>1245</v>
      </c>
      <c r="D4776" s="12" t="s">
        <v>1245</v>
      </c>
      <c r="E4776" s="12"/>
      <c r="F4776" s="13">
        <v>36.619999999999997</v>
      </c>
      <c r="G4776" s="13">
        <v>720.81</v>
      </c>
      <c r="H4776" s="13">
        <v>1439.6</v>
      </c>
      <c r="I4776" s="13">
        <v>2</v>
      </c>
      <c r="J4776" s="13">
        <v>-0.01</v>
      </c>
      <c r="K4776" s="13">
        <v>0</v>
      </c>
      <c r="L4776" s="13">
        <v>3.6999999999999999E-4</v>
      </c>
      <c r="M4776" s="15" t="s">
        <v>6216</v>
      </c>
    </row>
    <row r="4777" spans="1:13" outlineLevel="2" x14ac:dyDescent="0.3">
      <c r="A4777" s="10" t="s">
        <v>1244</v>
      </c>
      <c r="B4777" s="16">
        <v>1.4485816313441722</v>
      </c>
      <c r="C4777" s="12" t="s">
        <v>1245</v>
      </c>
      <c r="D4777" s="12" t="s">
        <v>1245</v>
      </c>
      <c r="E4777" s="12"/>
      <c r="F4777" s="13">
        <v>23.11</v>
      </c>
      <c r="G4777" s="13">
        <v>480.87</v>
      </c>
      <c r="H4777" s="13">
        <v>1439.59</v>
      </c>
      <c r="I4777" s="13">
        <v>3</v>
      </c>
      <c r="J4777" s="13">
        <v>-0.01</v>
      </c>
      <c r="K4777" s="13">
        <v>0</v>
      </c>
      <c r="L4777" s="13">
        <v>6.7999999999999996E-3</v>
      </c>
      <c r="M4777" s="15" t="s">
        <v>6217</v>
      </c>
    </row>
    <row r="4778" spans="1:13" outlineLevel="2" x14ac:dyDescent="0.3">
      <c r="A4778" s="10" t="s">
        <v>1540</v>
      </c>
      <c r="B4778" s="11">
        <f>SUBTOTAL(4,B4779:B4793)</f>
        <v>2045.8818720752267</v>
      </c>
      <c r="C4778" s="12">
        <f>COUNTA(C4779:C4793)</f>
        <v>15</v>
      </c>
      <c r="D4778" s="12">
        <v>1</v>
      </c>
      <c r="E4778" s="12">
        <f>COUNTA(E4779:E4793)</f>
        <v>2</v>
      </c>
      <c r="F4778" s="13">
        <f>SUBTOTAL(4,F4779:F4793)</f>
        <v>114.06</v>
      </c>
      <c r="G4778" s="13"/>
      <c r="H4778" s="13"/>
      <c r="I4778" s="13"/>
      <c r="J4778" s="13"/>
      <c r="K4778" s="13">
        <f>SUBTOTAL(4,K4779:K4793)</f>
        <v>1</v>
      </c>
      <c r="L4778" s="14"/>
      <c r="M4778" s="15"/>
    </row>
    <row r="4779" spans="1:13" outlineLevel="2" x14ac:dyDescent="0.3">
      <c r="A4779" s="10" t="s">
        <v>1540</v>
      </c>
      <c r="B4779" s="11">
        <v>93.316741387232554</v>
      </c>
      <c r="C4779" s="12" t="s">
        <v>2521</v>
      </c>
      <c r="D4779" s="12" t="s">
        <v>2521</v>
      </c>
      <c r="E4779" s="12"/>
      <c r="F4779" s="13">
        <v>54.66</v>
      </c>
      <c r="G4779" s="13">
        <v>593.64</v>
      </c>
      <c r="H4779" s="13">
        <v>1777.9</v>
      </c>
      <c r="I4779" s="13">
        <v>3</v>
      </c>
      <c r="J4779" s="13">
        <v>-0.01</v>
      </c>
      <c r="K4779" s="13">
        <v>0</v>
      </c>
      <c r="L4779" s="14">
        <v>1.2E-5</v>
      </c>
      <c r="M4779" s="15" t="s">
        <v>6206</v>
      </c>
    </row>
    <row r="4780" spans="1:13" outlineLevel="2" x14ac:dyDescent="0.3">
      <c r="A4780" s="10" t="s">
        <v>1540</v>
      </c>
      <c r="B4780" s="11">
        <v>14.179133152197281</v>
      </c>
      <c r="C4780" s="12" t="s">
        <v>2520</v>
      </c>
      <c r="D4780" s="12" t="s">
        <v>2520</v>
      </c>
      <c r="E4780" s="12"/>
      <c r="F4780" s="13">
        <v>113.14</v>
      </c>
      <c r="G4780" s="13">
        <v>846.93</v>
      </c>
      <c r="H4780" s="13">
        <v>1691.86</v>
      </c>
      <c r="I4780" s="13">
        <v>2</v>
      </c>
      <c r="J4780" s="13">
        <v>0.99</v>
      </c>
      <c r="K4780" s="13">
        <v>0</v>
      </c>
      <c r="L4780" s="14">
        <v>2.5000000000000001E-11</v>
      </c>
      <c r="M4780" s="15" t="s">
        <v>6205</v>
      </c>
    </row>
    <row r="4781" spans="1:13" outlineLevel="2" x14ac:dyDescent="0.3">
      <c r="A4781" s="10" t="s">
        <v>1540</v>
      </c>
      <c r="B4781" s="11">
        <v>24.37089163532502</v>
      </c>
      <c r="C4781" s="12" t="s">
        <v>2520</v>
      </c>
      <c r="D4781" s="12" t="s">
        <v>2520</v>
      </c>
      <c r="E4781" s="12"/>
      <c r="F4781" s="13">
        <v>48.07</v>
      </c>
      <c r="G4781" s="13">
        <v>564.62</v>
      </c>
      <c r="H4781" s="13">
        <v>1690.85</v>
      </c>
      <c r="I4781" s="13">
        <v>3</v>
      </c>
      <c r="J4781" s="13">
        <v>-0.01</v>
      </c>
      <c r="K4781" s="13">
        <v>0</v>
      </c>
      <c r="L4781" s="14">
        <v>3.4E-5</v>
      </c>
      <c r="M4781" s="15" t="s">
        <v>6205</v>
      </c>
    </row>
    <row r="4782" spans="1:13" outlineLevel="2" x14ac:dyDescent="0.3">
      <c r="A4782" s="10" t="s">
        <v>1540</v>
      </c>
      <c r="B4782" s="11">
        <v>3.9034713674443573</v>
      </c>
      <c r="C4782" s="12" t="s">
        <v>3923</v>
      </c>
      <c r="D4782" s="17" t="s">
        <v>3923</v>
      </c>
      <c r="E4782" s="12"/>
      <c r="F4782" s="13">
        <v>40.01</v>
      </c>
      <c r="G4782" s="13">
        <v>859.43</v>
      </c>
      <c r="H4782" s="13">
        <v>2575.27</v>
      </c>
      <c r="I4782" s="13">
        <v>3</v>
      </c>
      <c r="J4782" s="13">
        <v>-0.02</v>
      </c>
      <c r="K4782" s="13">
        <v>1</v>
      </c>
      <c r="L4782" s="13">
        <v>1.8000000000000001E-4</v>
      </c>
      <c r="M4782" s="15" t="s">
        <v>6206</v>
      </c>
    </row>
    <row r="4783" spans="1:13" outlineLevel="2" x14ac:dyDescent="0.3">
      <c r="A4783" s="10" t="s">
        <v>1540</v>
      </c>
      <c r="B4783" s="11">
        <v>410.62854839913001</v>
      </c>
      <c r="C4783" s="12" t="s">
        <v>1541</v>
      </c>
      <c r="D4783" s="12" t="s">
        <v>1541</v>
      </c>
      <c r="E4783" s="12"/>
      <c r="F4783" s="13">
        <v>51.72</v>
      </c>
      <c r="G4783" s="13">
        <v>672.7</v>
      </c>
      <c r="H4783" s="13">
        <v>2015.07</v>
      </c>
      <c r="I4783" s="13">
        <v>3</v>
      </c>
      <c r="J4783" s="13">
        <v>-0.02</v>
      </c>
      <c r="K4783" s="13">
        <v>0</v>
      </c>
      <c r="L4783" s="13">
        <v>1.7000000000000001E-4</v>
      </c>
      <c r="M4783" s="15" t="s">
        <v>6204</v>
      </c>
    </row>
    <row r="4784" spans="1:13" outlineLevel="2" x14ac:dyDescent="0.3">
      <c r="A4784" s="10" t="s">
        <v>1540</v>
      </c>
      <c r="B4784" s="11">
        <v>10.752019456534175</v>
      </c>
      <c r="C4784" s="12" t="s">
        <v>1541</v>
      </c>
      <c r="D4784" s="12" t="s">
        <v>1541</v>
      </c>
      <c r="E4784" s="12"/>
      <c r="F4784" s="13">
        <v>51.7</v>
      </c>
      <c r="G4784" s="13">
        <v>1008.55</v>
      </c>
      <c r="H4784" s="13">
        <v>2015.08</v>
      </c>
      <c r="I4784" s="13">
        <v>2</v>
      </c>
      <c r="J4784" s="13">
        <v>0</v>
      </c>
      <c r="K4784" s="13">
        <v>0</v>
      </c>
      <c r="L4784" s="14">
        <v>1.7E-5</v>
      </c>
      <c r="M4784" s="15" t="s">
        <v>6205</v>
      </c>
    </row>
    <row r="4785" spans="1:13" outlineLevel="2" x14ac:dyDescent="0.3">
      <c r="A4785" s="10" t="s">
        <v>1540</v>
      </c>
      <c r="B4785" s="11">
        <v>4.6594942957278098</v>
      </c>
      <c r="C4785" s="12" t="s">
        <v>1541</v>
      </c>
      <c r="D4785" s="12" t="s">
        <v>1541</v>
      </c>
      <c r="E4785" s="12" t="s">
        <v>25</v>
      </c>
      <c r="F4785" s="13">
        <v>43.85</v>
      </c>
      <c r="G4785" s="13">
        <v>683.36</v>
      </c>
      <c r="H4785" s="13">
        <v>2047.06</v>
      </c>
      <c r="I4785" s="13">
        <v>3</v>
      </c>
      <c r="J4785" s="13">
        <v>-0.01</v>
      </c>
      <c r="K4785" s="13">
        <v>0</v>
      </c>
      <c r="L4785" s="13">
        <v>2.0000000000000001E-4</v>
      </c>
      <c r="M4785" s="15" t="s">
        <v>6206</v>
      </c>
    </row>
    <row r="4786" spans="1:13" outlineLevel="2" x14ac:dyDescent="0.3">
      <c r="A4786" s="10" t="s">
        <v>1540</v>
      </c>
      <c r="B4786" s="11">
        <v>59.190920489018218</v>
      </c>
      <c r="C4786" s="12" t="s">
        <v>5332</v>
      </c>
      <c r="D4786" s="12" t="s">
        <v>5332</v>
      </c>
      <c r="E4786" s="12"/>
      <c r="F4786" s="13">
        <v>29.08</v>
      </c>
      <c r="G4786" s="13">
        <v>524.27</v>
      </c>
      <c r="H4786" s="13">
        <v>1046.52</v>
      </c>
      <c r="I4786" s="13">
        <v>2</v>
      </c>
      <c r="J4786" s="13">
        <v>-0.02</v>
      </c>
      <c r="K4786" s="13">
        <v>0</v>
      </c>
      <c r="L4786" s="13">
        <v>8.3999999999999995E-3</v>
      </c>
      <c r="M4786" s="15" t="s">
        <v>6207</v>
      </c>
    </row>
    <row r="4787" spans="1:13" outlineLevel="2" x14ac:dyDescent="0.3">
      <c r="A4787" s="10" t="s">
        <v>1540</v>
      </c>
      <c r="B4787" s="16">
        <v>2045.8818720752267</v>
      </c>
      <c r="C4787" s="12" t="s">
        <v>2521</v>
      </c>
      <c r="D4787" s="12" t="s">
        <v>2521</v>
      </c>
      <c r="E4787" s="12"/>
      <c r="F4787" s="13">
        <v>55.12</v>
      </c>
      <c r="G4787" s="13">
        <v>593.64</v>
      </c>
      <c r="H4787" s="13">
        <v>1777.9</v>
      </c>
      <c r="I4787" s="13">
        <v>3</v>
      </c>
      <c r="J4787" s="13">
        <v>-0.01</v>
      </c>
      <c r="K4787" s="13">
        <v>0</v>
      </c>
      <c r="L4787" s="14">
        <v>1.9000000000000001E-5</v>
      </c>
      <c r="M4787" s="15" t="s">
        <v>6219</v>
      </c>
    </row>
    <row r="4788" spans="1:13" outlineLevel="2" x14ac:dyDescent="0.3">
      <c r="A4788" s="10" t="s">
        <v>1540</v>
      </c>
      <c r="B4788" s="16">
        <v>28.01708308774441</v>
      </c>
      <c r="C4788" s="12" t="s">
        <v>2520</v>
      </c>
      <c r="D4788" s="12" t="s">
        <v>2520</v>
      </c>
      <c r="E4788" s="12"/>
      <c r="F4788" s="13">
        <v>114.06</v>
      </c>
      <c r="G4788" s="13">
        <v>846.44</v>
      </c>
      <c r="H4788" s="13">
        <v>1690.86</v>
      </c>
      <c r="I4788" s="13">
        <v>2</v>
      </c>
      <c r="J4788" s="13">
        <v>-0.01</v>
      </c>
      <c r="K4788" s="13">
        <v>0</v>
      </c>
      <c r="L4788" s="14">
        <v>1.9999999999999999E-11</v>
      </c>
      <c r="M4788" s="15" t="s">
        <v>6218</v>
      </c>
    </row>
    <row r="4789" spans="1:13" outlineLevel="2" x14ac:dyDescent="0.3">
      <c r="A4789" s="10" t="s">
        <v>1540</v>
      </c>
      <c r="B4789" s="16">
        <v>8.290636615249003</v>
      </c>
      <c r="C4789" s="12" t="s">
        <v>2520</v>
      </c>
      <c r="D4789" s="12" t="s">
        <v>2520</v>
      </c>
      <c r="E4789" s="12"/>
      <c r="F4789" s="13">
        <v>67.17</v>
      </c>
      <c r="G4789" s="13">
        <v>564.62</v>
      </c>
      <c r="H4789" s="13">
        <v>1690.85</v>
      </c>
      <c r="I4789" s="13">
        <v>3</v>
      </c>
      <c r="J4789" s="13">
        <v>-0.01</v>
      </c>
      <c r="K4789" s="13">
        <v>0</v>
      </c>
      <c r="L4789" s="14">
        <v>7.8999999999999995E-7</v>
      </c>
      <c r="M4789" s="15" t="s">
        <v>6218</v>
      </c>
    </row>
    <row r="4790" spans="1:13" outlineLevel="2" x14ac:dyDescent="0.3">
      <c r="A4790" s="10" t="s">
        <v>1540</v>
      </c>
      <c r="B4790" s="16">
        <v>947.56099231620885</v>
      </c>
      <c r="C4790" s="12" t="s">
        <v>1541</v>
      </c>
      <c r="D4790" s="12" t="s">
        <v>1541</v>
      </c>
      <c r="E4790" s="12"/>
      <c r="F4790" s="13">
        <v>52.32</v>
      </c>
      <c r="G4790" s="13">
        <v>672.7</v>
      </c>
      <c r="H4790" s="13">
        <v>2015.08</v>
      </c>
      <c r="I4790" s="13">
        <v>3</v>
      </c>
      <c r="J4790" s="13">
        <v>0</v>
      </c>
      <c r="K4790" s="13">
        <v>0</v>
      </c>
      <c r="L4790" s="14">
        <v>4.0000000000000003E-5</v>
      </c>
      <c r="M4790" s="15" t="s">
        <v>6218</v>
      </c>
    </row>
    <row r="4791" spans="1:13" outlineLevel="2" x14ac:dyDescent="0.3">
      <c r="A4791" s="10" t="s">
        <v>1540</v>
      </c>
      <c r="B4791" s="16">
        <v>8.9093216014684025</v>
      </c>
      <c r="C4791" s="12" t="s">
        <v>1541</v>
      </c>
      <c r="D4791" s="12" t="s">
        <v>1541</v>
      </c>
      <c r="E4791" s="12" t="s">
        <v>1</v>
      </c>
      <c r="F4791" s="13">
        <v>45.84</v>
      </c>
      <c r="G4791" s="13">
        <v>678.04</v>
      </c>
      <c r="H4791" s="13">
        <v>2031.09</v>
      </c>
      <c r="I4791" s="13">
        <v>3</v>
      </c>
      <c r="J4791" s="13">
        <v>0.01</v>
      </c>
      <c r="K4791" s="13">
        <v>0</v>
      </c>
      <c r="L4791" s="13">
        <v>1.9000000000000001E-4</v>
      </c>
      <c r="M4791" s="15" t="s">
        <v>6217</v>
      </c>
    </row>
    <row r="4792" spans="1:13" outlineLevel="1" x14ac:dyDescent="0.3">
      <c r="A4792" s="10" t="s">
        <v>1540</v>
      </c>
      <c r="B4792" s="16">
        <v>2.5405723431796479</v>
      </c>
      <c r="C4792" s="12" t="s">
        <v>1541</v>
      </c>
      <c r="D4792" s="12" t="s">
        <v>1541</v>
      </c>
      <c r="E4792" s="12"/>
      <c r="F4792" s="13">
        <v>31.63</v>
      </c>
      <c r="G4792" s="13">
        <v>504.78</v>
      </c>
      <c r="H4792" s="13">
        <v>2015.07</v>
      </c>
      <c r="I4792" s="13">
        <v>4</v>
      </c>
      <c r="J4792" s="13">
        <v>-0.01</v>
      </c>
      <c r="K4792" s="13">
        <v>0</v>
      </c>
      <c r="L4792" s="13">
        <v>2.5000000000000001E-2</v>
      </c>
      <c r="M4792" s="15" t="s">
        <v>6217</v>
      </c>
    </row>
    <row r="4793" spans="1:13" outlineLevel="2" x14ac:dyDescent="0.3">
      <c r="A4793" s="10" t="s">
        <v>1540</v>
      </c>
      <c r="B4793" s="16">
        <v>40.619866668989538</v>
      </c>
      <c r="C4793" s="12" t="s">
        <v>5332</v>
      </c>
      <c r="D4793" s="12" t="s">
        <v>5332</v>
      </c>
      <c r="E4793" s="12"/>
      <c r="F4793" s="13">
        <v>27.09</v>
      </c>
      <c r="G4793" s="13">
        <v>524.27</v>
      </c>
      <c r="H4793" s="13">
        <v>1046.52</v>
      </c>
      <c r="I4793" s="13">
        <v>2</v>
      </c>
      <c r="J4793" s="13">
        <v>-0.02</v>
      </c>
      <c r="K4793" s="13">
        <v>0</v>
      </c>
      <c r="L4793" s="13">
        <v>1.2E-2</v>
      </c>
      <c r="M4793" s="15" t="s">
        <v>6220</v>
      </c>
    </row>
    <row r="4794" spans="1:13" outlineLevel="2" x14ac:dyDescent="0.3">
      <c r="A4794" s="10" t="s">
        <v>1388</v>
      </c>
      <c r="B4794" s="11">
        <f>SUBTOTAL(4,B4795:B4799)</f>
        <v>165.60789580992056</v>
      </c>
      <c r="C4794" s="12">
        <f>COUNTA(C4795:C4799)</f>
        <v>5</v>
      </c>
      <c r="D4794" s="12">
        <v>3</v>
      </c>
      <c r="E4794" s="12">
        <f>COUNTA(E4795:E4799)</f>
        <v>0</v>
      </c>
      <c r="F4794" s="13">
        <f>SUBTOTAL(4,F4795:F4799)</f>
        <v>77.25</v>
      </c>
      <c r="G4794" s="13"/>
      <c r="H4794" s="13"/>
      <c r="I4794" s="13"/>
      <c r="J4794" s="13"/>
      <c r="K4794" s="13">
        <f>SUBTOTAL(4,K4795:K4799)</f>
        <v>0</v>
      </c>
      <c r="L4794" s="13"/>
      <c r="M4794" s="15"/>
    </row>
    <row r="4795" spans="1:13" outlineLevel="2" x14ac:dyDescent="0.3">
      <c r="A4795" s="10" t="s">
        <v>1388</v>
      </c>
      <c r="B4795" s="11">
        <v>2.0823364055880393</v>
      </c>
      <c r="C4795" s="12" t="s">
        <v>1389</v>
      </c>
      <c r="D4795" s="17" t="s">
        <v>1389</v>
      </c>
      <c r="E4795" s="12"/>
      <c r="F4795" s="13">
        <v>35.979999999999997</v>
      </c>
      <c r="G4795" s="13">
        <v>674.81</v>
      </c>
      <c r="H4795" s="13">
        <v>1347.61</v>
      </c>
      <c r="I4795" s="13">
        <v>2</v>
      </c>
      <c r="J4795" s="13">
        <v>-0.02</v>
      </c>
      <c r="K4795" s="13">
        <v>0</v>
      </c>
      <c r="L4795" s="13">
        <v>4.2000000000000002E-4</v>
      </c>
      <c r="M4795" s="15" t="s">
        <v>6204</v>
      </c>
    </row>
    <row r="4796" spans="1:13" outlineLevel="2" x14ac:dyDescent="0.3">
      <c r="A4796" s="10" t="s">
        <v>1388</v>
      </c>
      <c r="B4796" s="11">
        <v>4.4879620620734428</v>
      </c>
      <c r="C4796" s="12" t="s">
        <v>1390</v>
      </c>
      <c r="D4796" s="12" t="s">
        <v>1390</v>
      </c>
      <c r="E4796" s="12"/>
      <c r="F4796" s="13">
        <v>37.950000000000003</v>
      </c>
      <c r="G4796" s="13">
        <v>611.34</v>
      </c>
      <c r="H4796" s="13">
        <v>1830.98</v>
      </c>
      <c r="I4796" s="13">
        <v>3</v>
      </c>
      <c r="J4796" s="13">
        <v>-0.01</v>
      </c>
      <c r="K4796" s="13">
        <v>0</v>
      </c>
      <c r="L4796" s="13">
        <v>1.2999999999999999E-3</v>
      </c>
      <c r="M4796" s="15" t="s">
        <v>6204</v>
      </c>
    </row>
    <row r="4797" spans="1:13" outlineLevel="2" x14ac:dyDescent="0.3">
      <c r="A4797" s="10" t="s">
        <v>1388</v>
      </c>
      <c r="B4797" s="16">
        <v>4.7776158068012533</v>
      </c>
      <c r="C4797" s="12" t="s">
        <v>6733</v>
      </c>
      <c r="D4797" s="17" t="s">
        <v>6733</v>
      </c>
      <c r="E4797" s="12"/>
      <c r="F4797" s="13">
        <v>25.64</v>
      </c>
      <c r="G4797" s="13">
        <v>635.01</v>
      </c>
      <c r="H4797" s="13">
        <v>1902</v>
      </c>
      <c r="I4797" s="13">
        <v>3</v>
      </c>
      <c r="J4797" s="13">
        <v>0</v>
      </c>
      <c r="K4797" s="13">
        <v>0</v>
      </c>
      <c r="L4797" s="13">
        <v>7.1999999999999998E-3</v>
      </c>
      <c r="M4797" s="15" t="s">
        <v>6217</v>
      </c>
    </row>
    <row r="4798" spans="1:13" outlineLevel="1" x14ac:dyDescent="0.3">
      <c r="A4798" s="10" t="s">
        <v>1388</v>
      </c>
      <c r="B4798" s="16">
        <v>165.60789580992056</v>
      </c>
      <c r="C4798" s="12" t="s">
        <v>6732</v>
      </c>
      <c r="D4798" s="17" t="s">
        <v>6732</v>
      </c>
      <c r="E4798" s="12"/>
      <c r="F4798" s="13">
        <v>77.25</v>
      </c>
      <c r="G4798" s="13">
        <v>833.92</v>
      </c>
      <c r="H4798" s="13">
        <v>3331.65</v>
      </c>
      <c r="I4798" s="13">
        <v>4</v>
      </c>
      <c r="J4798" s="13">
        <v>-0.01</v>
      </c>
      <c r="K4798" s="13">
        <v>0</v>
      </c>
      <c r="L4798" s="14">
        <v>9.0999999999999994E-8</v>
      </c>
      <c r="M4798" s="15" t="s">
        <v>6218</v>
      </c>
    </row>
    <row r="4799" spans="1:13" outlineLevel="2" x14ac:dyDescent="0.3">
      <c r="A4799" s="10" t="s">
        <v>1388</v>
      </c>
      <c r="B4799" s="16">
        <v>1.8763473439330438</v>
      </c>
      <c r="C4799" s="12" t="s">
        <v>1390</v>
      </c>
      <c r="D4799" s="12" t="s">
        <v>1390</v>
      </c>
      <c r="E4799" s="12"/>
      <c r="F4799" s="13">
        <v>32.18</v>
      </c>
      <c r="G4799" s="13">
        <v>611.34</v>
      </c>
      <c r="H4799" s="13">
        <v>1831</v>
      </c>
      <c r="I4799" s="13">
        <v>3</v>
      </c>
      <c r="J4799" s="13">
        <v>0</v>
      </c>
      <c r="K4799" s="13">
        <v>0</v>
      </c>
      <c r="L4799" s="13">
        <v>3.6999999999999998E-2</v>
      </c>
      <c r="M4799" s="15" t="s">
        <v>6217</v>
      </c>
    </row>
    <row r="4800" spans="1:13" outlineLevel="2" x14ac:dyDescent="0.3">
      <c r="A4800" s="10" t="s">
        <v>1443</v>
      </c>
      <c r="B4800" s="11">
        <f>SUBTOTAL(4,B4801:B4811)</f>
        <v>2.4816038173716422</v>
      </c>
      <c r="C4800" s="12">
        <f>COUNTA(C4801:C4811)</f>
        <v>11</v>
      </c>
      <c r="D4800" s="12">
        <v>3</v>
      </c>
      <c r="E4800" s="12">
        <f>COUNTA(E4801:E4811)</f>
        <v>0</v>
      </c>
      <c r="F4800" s="13">
        <f>SUBTOTAL(4,F4801:F4811)</f>
        <v>98.66</v>
      </c>
      <c r="G4800" s="13"/>
      <c r="H4800" s="13"/>
      <c r="I4800" s="13"/>
      <c r="J4800" s="13"/>
      <c r="K4800" s="13">
        <f>SUBTOTAL(4,K4801:K4811)</f>
        <v>1</v>
      </c>
      <c r="L4800" s="13"/>
      <c r="M4800" s="15"/>
    </row>
    <row r="4801" spans="1:13" outlineLevel="2" x14ac:dyDescent="0.3">
      <c r="A4801" s="10" t="s">
        <v>1443</v>
      </c>
      <c r="B4801" s="11">
        <v>2.4816038173716422</v>
      </c>
      <c r="C4801" s="12" t="s">
        <v>3737</v>
      </c>
      <c r="D4801" s="12" t="s">
        <v>3737</v>
      </c>
      <c r="E4801" s="12"/>
      <c r="F4801" s="13">
        <v>30.72</v>
      </c>
      <c r="G4801" s="13">
        <v>419.25</v>
      </c>
      <c r="H4801" s="13">
        <v>1254.72</v>
      </c>
      <c r="I4801" s="13">
        <v>3</v>
      </c>
      <c r="J4801" s="13">
        <v>0</v>
      </c>
      <c r="K4801" s="13">
        <v>0</v>
      </c>
      <c r="L4801" s="13">
        <v>1.7000000000000001E-2</v>
      </c>
      <c r="M4801" s="15" t="s">
        <v>6206</v>
      </c>
    </row>
    <row r="4802" spans="1:13" outlineLevel="2" x14ac:dyDescent="0.3">
      <c r="A4802" s="10" t="s">
        <v>1443</v>
      </c>
      <c r="B4802" s="11">
        <v>0.81253028534013316</v>
      </c>
      <c r="C4802" s="12" t="s">
        <v>5768</v>
      </c>
      <c r="D4802" s="17" t="s">
        <v>5768</v>
      </c>
      <c r="E4802" s="12"/>
      <c r="F4802" s="13">
        <v>87.09</v>
      </c>
      <c r="G4802" s="13">
        <v>1058.08</v>
      </c>
      <c r="H4802" s="13">
        <v>2114.15</v>
      </c>
      <c r="I4802" s="13">
        <v>2</v>
      </c>
      <c r="J4802" s="13">
        <v>0.04</v>
      </c>
      <c r="K4802" s="13">
        <v>0</v>
      </c>
      <c r="L4802" s="14">
        <v>1.4999999999999999E-8</v>
      </c>
      <c r="M4802" s="15" t="s">
        <v>6208</v>
      </c>
    </row>
    <row r="4803" spans="1:13" outlineLevel="2" x14ac:dyDescent="0.3">
      <c r="A4803" s="10" t="s">
        <v>1443</v>
      </c>
      <c r="B4803" s="11">
        <v>1.589240048699377</v>
      </c>
      <c r="C4803" s="12" t="s">
        <v>3738</v>
      </c>
      <c r="D4803" s="12" t="s">
        <v>3738</v>
      </c>
      <c r="E4803" s="12"/>
      <c r="F4803" s="13">
        <v>61.21</v>
      </c>
      <c r="G4803" s="13">
        <v>853.95</v>
      </c>
      <c r="H4803" s="13">
        <v>1705.88</v>
      </c>
      <c r="I4803" s="13">
        <v>2</v>
      </c>
      <c r="J4803" s="13">
        <v>-0.01</v>
      </c>
      <c r="K4803" s="13">
        <v>0</v>
      </c>
      <c r="L4803" s="14">
        <v>1.7999999999999999E-6</v>
      </c>
      <c r="M4803" s="15" t="s">
        <v>6206</v>
      </c>
    </row>
    <row r="4804" spans="1:13" outlineLevel="2" x14ac:dyDescent="0.3">
      <c r="A4804" s="10" t="s">
        <v>1443</v>
      </c>
      <c r="B4804" s="11">
        <v>1.215200271907906</v>
      </c>
      <c r="C4804" s="12" t="s">
        <v>3738</v>
      </c>
      <c r="D4804" s="12" t="s">
        <v>3738</v>
      </c>
      <c r="E4804" s="12"/>
      <c r="F4804" s="13">
        <v>42.43</v>
      </c>
      <c r="G4804" s="13">
        <v>569.63</v>
      </c>
      <c r="H4804" s="13">
        <v>1705.87</v>
      </c>
      <c r="I4804" s="13">
        <v>3</v>
      </c>
      <c r="J4804" s="13">
        <v>-0.02</v>
      </c>
      <c r="K4804" s="13">
        <v>0</v>
      </c>
      <c r="L4804" s="13">
        <v>1.6000000000000001E-4</v>
      </c>
      <c r="M4804" s="15" t="s">
        <v>6206</v>
      </c>
    </row>
    <row r="4805" spans="1:13" outlineLevel="2" x14ac:dyDescent="0.3">
      <c r="A4805" s="10" t="s">
        <v>1443</v>
      </c>
      <c r="B4805" s="11">
        <v>1.7104124738160855</v>
      </c>
      <c r="C4805" s="12" t="s">
        <v>3736</v>
      </c>
      <c r="D4805" s="12" t="s">
        <v>3736</v>
      </c>
      <c r="E4805" s="12"/>
      <c r="F4805" s="13">
        <v>98.66</v>
      </c>
      <c r="G4805" s="13">
        <v>592.34</v>
      </c>
      <c r="H4805" s="13">
        <v>1182.6600000000001</v>
      </c>
      <c r="I4805" s="13">
        <v>2</v>
      </c>
      <c r="J4805" s="13">
        <v>0</v>
      </c>
      <c r="K4805" s="13">
        <v>0</v>
      </c>
      <c r="L4805" s="14">
        <v>1.4E-8</v>
      </c>
      <c r="M4805" s="15" t="s">
        <v>6206</v>
      </c>
    </row>
    <row r="4806" spans="1:13" outlineLevel="2" x14ac:dyDescent="0.3">
      <c r="A4806" s="10" t="s">
        <v>1443</v>
      </c>
      <c r="B4806" s="11">
        <v>2.1825419103780641</v>
      </c>
      <c r="C4806" s="12" t="s">
        <v>5146</v>
      </c>
      <c r="D4806" s="17" t="s">
        <v>5146</v>
      </c>
      <c r="E4806" s="12"/>
      <c r="F4806" s="13">
        <v>46.54</v>
      </c>
      <c r="G4806" s="13">
        <v>543.53</v>
      </c>
      <c r="H4806" s="13">
        <v>2170.09</v>
      </c>
      <c r="I4806" s="13">
        <v>4</v>
      </c>
      <c r="J4806" s="13">
        <v>-0.02</v>
      </c>
      <c r="K4806" s="13">
        <v>1</v>
      </c>
      <c r="L4806" s="14">
        <v>4.3000000000000002E-5</v>
      </c>
      <c r="M4806" s="15" t="s">
        <v>6207</v>
      </c>
    </row>
    <row r="4807" spans="1:13" outlineLevel="2" x14ac:dyDescent="0.3">
      <c r="A4807" s="10" t="s">
        <v>1443</v>
      </c>
      <c r="B4807" s="11">
        <v>1.8623305338842717</v>
      </c>
      <c r="C4807" s="12" t="s">
        <v>1444</v>
      </c>
      <c r="D4807" s="12" t="s">
        <v>1444</v>
      </c>
      <c r="E4807" s="12"/>
      <c r="F4807" s="13">
        <v>67.5</v>
      </c>
      <c r="G4807" s="13">
        <v>639.34</v>
      </c>
      <c r="H4807" s="13">
        <v>1915</v>
      </c>
      <c r="I4807" s="13">
        <v>3</v>
      </c>
      <c r="J4807" s="13">
        <v>-0.02</v>
      </c>
      <c r="K4807" s="13">
        <v>0</v>
      </c>
      <c r="L4807" s="14">
        <v>1.9000000000000001E-5</v>
      </c>
      <c r="M4807" s="15" t="s">
        <v>6204</v>
      </c>
    </row>
    <row r="4808" spans="1:13" outlineLevel="2" x14ac:dyDescent="0.3">
      <c r="A4808" s="10" t="s">
        <v>1443</v>
      </c>
      <c r="B4808" s="16">
        <v>2.2583268438840212</v>
      </c>
      <c r="C4808" s="12" t="s">
        <v>3737</v>
      </c>
      <c r="D4808" s="12" t="s">
        <v>3737</v>
      </c>
      <c r="E4808" s="12"/>
      <c r="F4808" s="13">
        <v>23.25</v>
      </c>
      <c r="G4808" s="13">
        <v>419.24</v>
      </c>
      <c r="H4808" s="13">
        <v>1254.69</v>
      </c>
      <c r="I4808" s="13">
        <v>3</v>
      </c>
      <c r="J4808" s="13">
        <v>-0.03</v>
      </c>
      <c r="K4808" s="13">
        <v>0</v>
      </c>
      <c r="L4808" s="13">
        <v>3.2000000000000001E-2</v>
      </c>
      <c r="M4808" s="15" t="s">
        <v>6219</v>
      </c>
    </row>
    <row r="4809" spans="1:13" outlineLevel="2" x14ac:dyDescent="0.3">
      <c r="A4809" s="10" t="s">
        <v>1443</v>
      </c>
      <c r="B4809" s="16">
        <v>2.1908448559646199</v>
      </c>
      <c r="C4809" s="12" t="s">
        <v>6663</v>
      </c>
      <c r="D4809" s="17" t="s">
        <v>6663</v>
      </c>
      <c r="E4809" s="12"/>
      <c r="F4809" s="13">
        <v>35.200000000000003</v>
      </c>
      <c r="G4809" s="13">
        <v>671.34</v>
      </c>
      <c r="H4809" s="13">
        <v>1340.66</v>
      </c>
      <c r="I4809" s="13">
        <v>2</v>
      </c>
      <c r="J4809" s="13">
        <v>-0.01</v>
      </c>
      <c r="K4809" s="13">
        <v>0</v>
      </c>
      <c r="L4809" s="13">
        <v>9.2000000000000003E-4</v>
      </c>
      <c r="M4809" s="15" t="s">
        <v>6216</v>
      </c>
    </row>
    <row r="4810" spans="1:13" outlineLevel="1" x14ac:dyDescent="0.3">
      <c r="A4810" s="10" t="s">
        <v>1443</v>
      </c>
      <c r="B4810" s="16">
        <v>1.8844892783774436</v>
      </c>
      <c r="C4810" s="12" t="s">
        <v>3736</v>
      </c>
      <c r="D4810" s="12" t="s">
        <v>3736</v>
      </c>
      <c r="E4810" s="12"/>
      <c r="F4810" s="13">
        <v>97.98</v>
      </c>
      <c r="G4810" s="13">
        <v>592.32000000000005</v>
      </c>
      <c r="H4810" s="13">
        <v>1182.6300000000001</v>
      </c>
      <c r="I4810" s="13">
        <v>2</v>
      </c>
      <c r="J4810" s="13">
        <v>-0.03</v>
      </c>
      <c r="K4810" s="13">
        <v>0</v>
      </c>
      <c r="L4810" s="14">
        <v>1.6000000000000001E-8</v>
      </c>
      <c r="M4810" s="15" t="s">
        <v>6219</v>
      </c>
    </row>
    <row r="4811" spans="1:13" outlineLevel="2" x14ac:dyDescent="0.3">
      <c r="A4811" s="10" t="s">
        <v>1443</v>
      </c>
      <c r="B4811" s="16">
        <v>1.1357943084431346</v>
      </c>
      <c r="C4811" s="12" t="s">
        <v>1444</v>
      </c>
      <c r="D4811" s="12" t="s">
        <v>1444</v>
      </c>
      <c r="E4811" s="12"/>
      <c r="F4811" s="13">
        <v>66.260000000000005</v>
      </c>
      <c r="G4811" s="13">
        <v>639.35</v>
      </c>
      <c r="H4811" s="13">
        <v>1915.01</v>
      </c>
      <c r="I4811" s="13">
        <v>3</v>
      </c>
      <c r="J4811" s="13">
        <v>0</v>
      </c>
      <c r="K4811" s="13">
        <v>0</v>
      </c>
      <c r="L4811" s="14">
        <v>1.1E-5</v>
      </c>
      <c r="M4811" s="15" t="s">
        <v>6217</v>
      </c>
    </row>
    <row r="4812" spans="1:13" outlineLevel="2" x14ac:dyDescent="0.3">
      <c r="A4812" s="10" t="s">
        <v>3111</v>
      </c>
      <c r="B4812" s="11">
        <f>SUBTOTAL(4,B4813:B4816)</f>
        <v>1.3154767566085346</v>
      </c>
      <c r="C4812" s="12">
        <f>COUNTA(C4813:C4816)</f>
        <v>4</v>
      </c>
      <c r="D4812" s="12">
        <v>2</v>
      </c>
      <c r="E4812" s="12">
        <f>COUNTA(E4813:E4816)</f>
        <v>0</v>
      </c>
      <c r="F4812" s="13">
        <f>SUBTOTAL(4,F4813:F4816)</f>
        <v>52.14</v>
      </c>
      <c r="G4812" s="13"/>
      <c r="H4812" s="13"/>
      <c r="I4812" s="13"/>
      <c r="J4812" s="13"/>
      <c r="K4812" s="13">
        <f>SUBTOTAL(4,K4813:K4816)</f>
        <v>0</v>
      </c>
      <c r="L4812" s="14"/>
      <c r="M4812" s="15"/>
    </row>
    <row r="4813" spans="1:13" outlineLevel="2" x14ac:dyDescent="0.3">
      <c r="A4813" s="10" t="s">
        <v>3111</v>
      </c>
      <c r="B4813" s="11">
        <v>2.133536274524751E-2</v>
      </c>
      <c r="C4813" s="12" t="s">
        <v>5829</v>
      </c>
      <c r="D4813" s="17" t="s">
        <v>5829</v>
      </c>
      <c r="E4813" s="12"/>
      <c r="F4813" s="13">
        <v>52.14</v>
      </c>
      <c r="G4813" s="13">
        <v>1152.07</v>
      </c>
      <c r="H4813" s="13">
        <v>2302.12</v>
      </c>
      <c r="I4813" s="13">
        <v>2</v>
      </c>
      <c r="J4813" s="13">
        <v>0</v>
      </c>
      <c r="K4813" s="13">
        <v>0</v>
      </c>
      <c r="L4813" s="14">
        <v>1.2999999999999999E-5</v>
      </c>
      <c r="M4813" s="15" t="s">
        <v>6208</v>
      </c>
    </row>
    <row r="4814" spans="1:13" outlineLevel="2" x14ac:dyDescent="0.3">
      <c r="A4814" s="10" t="s">
        <v>3111</v>
      </c>
      <c r="B4814" s="11">
        <v>1.3154767566085346</v>
      </c>
      <c r="C4814" s="12" t="s">
        <v>3112</v>
      </c>
      <c r="D4814" s="17" t="s">
        <v>3112</v>
      </c>
      <c r="E4814" s="12"/>
      <c r="F4814" s="13">
        <v>35.799999999999997</v>
      </c>
      <c r="G4814" s="13">
        <v>510.81</v>
      </c>
      <c r="H4814" s="13">
        <v>1019.61</v>
      </c>
      <c r="I4814" s="13">
        <v>2</v>
      </c>
      <c r="J4814" s="13">
        <v>-0.01</v>
      </c>
      <c r="K4814" s="13">
        <v>0</v>
      </c>
      <c r="L4814" s="13">
        <v>3.4000000000000002E-2</v>
      </c>
      <c r="M4814" s="15" t="s">
        <v>6205</v>
      </c>
    </row>
    <row r="4815" spans="1:13" outlineLevel="1" x14ac:dyDescent="0.3">
      <c r="A4815" s="10" t="s">
        <v>3111</v>
      </c>
      <c r="B4815" s="11">
        <v>1.2385236782852294</v>
      </c>
      <c r="C4815" s="12" t="s">
        <v>5828</v>
      </c>
      <c r="D4815" s="12" t="s">
        <v>5828</v>
      </c>
      <c r="E4815" s="12"/>
      <c r="F4815" s="13">
        <v>45.71</v>
      </c>
      <c r="G4815" s="13">
        <v>844.96</v>
      </c>
      <c r="H4815" s="13">
        <v>1687.9</v>
      </c>
      <c r="I4815" s="13">
        <v>2</v>
      </c>
      <c r="J4815" s="13">
        <v>0.01</v>
      </c>
      <c r="K4815" s="13">
        <v>0</v>
      </c>
      <c r="L4815" s="14">
        <v>8.2000000000000001E-5</v>
      </c>
      <c r="M4815" s="15" t="s">
        <v>6208</v>
      </c>
    </row>
    <row r="4816" spans="1:13" outlineLevel="2" x14ac:dyDescent="0.3">
      <c r="A4816" s="10" t="s">
        <v>3111</v>
      </c>
      <c r="B4816" s="16">
        <v>1.0924896263990016</v>
      </c>
      <c r="C4816" s="12" t="s">
        <v>5828</v>
      </c>
      <c r="D4816" s="12" t="s">
        <v>5828</v>
      </c>
      <c r="E4816" s="12"/>
      <c r="F4816" s="13">
        <v>33.65</v>
      </c>
      <c r="G4816" s="13">
        <v>844.95</v>
      </c>
      <c r="H4816" s="13">
        <v>1687.88</v>
      </c>
      <c r="I4816" s="13">
        <v>2</v>
      </c>
      <c r="J4816" s="13">
        <v>-0.01</v>
      </c>
      <c r="K4816" s="13">
        <v>0</v>
      </c>
      <c r="L4816" s="13">
        <v>6.9999999999999999E-4</v>
      </c>
      <c r="M4816" s="15" t="s">
        <v>6216</v>
      </c>
    </row>
    <row r="4817" spans="1:13" outlineLevel="2" x14ac:dyDescent="0.3">
      <c r="A4817" s="10" t="s">
        <v>577</v>
      </c>
      <c r="B4817" s="11">
        <f>SUBTOTAL(4,B4818:B4848)</f>
        <v>0.89997248977265976</v>
      </c>
      <c r="C4817" s="12">
        <f>COUNTA(C4818:C4848)</f>
        <v>31</v>
      </c>
      <c r="D4817" s="12">
        <v>3</v>
      </c>
      <c r="E4817" s="12">
        <f>COUNTA(E4818:E4848)</f>
        <v>6</v>
      </c>
      <c r="F4817" s="13">
        <f>SUBTOTAL(4,F4818:F4848)</f>
        <v>113.11</v>
      </c>
      <c r="G4817" s="13"/>
      <c r="H4817" s="13"/>
      <c r="I4817" s="13"/>
      <c r="J4817" s="13"/>
      <c r="K4817" s="13">
        <f>SUBTOTAL(4,K4818:K4848)</f>
        <v>1</v>
      </c>
      <c r="L4817" s="14"/>
      <c r="M4817" s="15"/>
    </row>
    <row r="4818" spans="1:13" outlineLevel="2" x14ac:dyDescent="0.3">
      <c r="A4818" s="10" t="s">
        <v>577</v>
      </c>
      <c r="B4818" s="11">
        <v>0.3257913101887267</v>
      </c>
      <c r="C4818" s="12" t="s">
        <v>4998</v>
      </c>
      <c r="D4818" s="12" t="s">
        <v>4998</v>
      </c>
      <c r="E4818" s="12"/>
      <c r="F4818" s="13">
        <v>101.38</v>
      </c>
      <c r="G4818" s="13">
        <v>1133.3</v>
      </c>
      <c r="H4818" s="13">
        <v>3396.88</v>
      </c>
      <c r="I4818" s="13">
        <v>3</v>
      </c>
      <c r="J4818" s="13">
        <v>-0.02</v>
      </c>
      <c r="K4818" s="13">
        <v>1</v>
      </c>
      <c r="L4818" s="14">
        <v>3.1000000000000002E-10</v>
      </c>
      <c r="M4818" s="15" t="s">
        <v>6207</v>
      </c>
    </row>
    <row r="4819" spans="1:13" outlineLevel="2" x14ac:dyDescent="0.3">
      <c r="A4819" s="10" t="s">
        <v>577</v>
      </c>
      <c r="B4819" s="11">
        <v>0.32465404798685354</v>
      </c>
      <c r="C4819" s="12" t="s">
        <v>4998</v>
      </c>
      <c r="D4819" s="12" t="s">
        <v>4998</v>
      </c>
      <c r="E4819" s="12"/>
      <c r="F4819" s="13">
        <v>80.650000000000006</v>
      </c>
      <c r="G4819" s="13">
        <v>850.23</v>
      </c>
      <c r="H4819" s="13">
        <v>3396.9</v>
      </c>
      <c r="I4819" s="13">
        <v>4</v>
      </c>
      <c r="J4819" s="13">
        <v>0</v>
      </c>
      <c r="K4819" s="13">
        <v>1</v>
      </c>
      <c r="L4819" s="14">
        <v>2.7E-8</v>
      </c>
      <c r="M4819" s="15" t="s">
        <v>6207</v>
      </c>
    </row>
    <row r="4820" spans="1:13" outlineLevel="2" x14ac:dyDescent="0.3">
      <c r="A4820" s="10" t="s">
        <v>577</v>
      </c>
      <c r="B4820" s="11">
        <v>0.33084803673541019</v>
      </c>
      <c r="C4820" s="12" t="s">
        <v>2522</v>
      </c>
      <c r="D4820" s="12" t="s">
        <v>2522</v>
      </c>
      <c r="E4820" s="12"/>
      <c r="F4820" s="13">
        <v>90.83</v>
      </c>
      <c r="G4820" s="13">
        <v>930.97</v>
      </c>
      <c r="H4820" s="13">
        <v>1859.93</v>
      </c>
      <c r="I4820" s="13">
        <v>2</v>
      </c>
      <c r="J4820" s="13">
        <v>-0.01</v>
      </c>
      <c r="K4820" s="13">
        <v>0</v>
      </c>
      <c r="L4820" s="14">
        <v>9.8000000000000001E-9</v>
      </c>
      <c r="M4820" s="15" t="s">
        <v>6206</v>
      </c>
    </row>
    <row r="4821" spans="1:13" outlineLevel="2" x14ac:dyDescent="0.3">
      <c r="A4821" s="10" t="s">
        <v>577</v>
      </c>
      <c r="B4821" s="11">
        <v>0.3722937780123774</v>
      </c>
      <c r="C4821" s="12" t="s">
        <v>2522</v>
      </c>
      <c r="D4821" s="12" t="s">
        <v>2522</v>
      </c>
      <c r="E4821" s="12"/>
      <c r="F4821" s="13">
        <v>42.89</v>
      </c>
      <c r="G4821" s="13">
        <v>620.98</v>
      </c>
      <c r="H4821" s="13">
        <v>1859.93</v>
      </c>
      <c r="I4821" s="13">
        <v>3</v>
      </c>
      <c r="J4821" s="13">
        <v>-0.01</v>
      </c>
      <c r="K4821" s="13">
        <v>0</v>
      </c>
      <c r="L4821" s="13">
        <v>1.6000000000000001E-4</v>
      </c>
      <c r="M4821" s="15" t="s">
        <v>6205</v>
      </c>
    </row>
    <row r="4822" spans="1:13" outlineLevel="2" x14ac:dyDescent="0.3">
      <c r="A4822" s="10" t="s">
        <v>577</v>
      </c>
      <c r="B4822" s="11">
        <v>0.32979965769704261</v>
      </c>
      <c r="C4822" s="12" t="s">
        <v>580</v>
      </c>
      <c r="D4822" s="12" t="s">
        <v>580</v>
      </c>
      <c r="E4822" s="12"/>
      <c r="F4822" s="13">
        <v>52.48</v>
      </c>
      <c r="G4822" s="13">
        <v>812.41</v>
      </c>
      <c r="H4822" s="13">
        <v>1622.81</v>
      </c>
      <c r="I4822" s="13">
        <v>2</v>
      </c>
      <c r="J4822" s="13">
        <v>-0.01</v>
      </c>
      <c r="K4822" s="13">
        <v>0</v>
      </c>
      <c r="L4822" s="14">
        <v>5.5999999999999999E-5</v>
      </c>
      <c r="M4822" s="15" t="s">
        <v>6204</v>
      </c>
    </row>
    <row r="4823" spans="1:13" outlineLevel="2" x14ac:dyDescent="0.3">
      <c r="A4823" s="10" t="s">
        <v>577</v>
      </c>
      <c r="B4823" s="11">
        <v>0.46843897922908745</v>
      </c>
      <c r="C4823" s="12" t="s">
        <v>582</v>
      </c>
      <c r="D4823" s="12" t="s">
        <v>582</v>
      </c>
      <c r="E4823" s="12"/>
      <c r="F4823" s="13">
        <v>87.93</v>
      </c>
      <c r="G4823" s="13">
        <v>854.74</v>
      </c>
      <c r="H4823" s="13">
        <v>2561.19</v>
      </c>
      <c r="I4823" s="13">
        <v>3</v>
      </c>
      <c r="J4823" s="13">
        <v>0.01</v>
      </c>
      <c r="K4823" s="13">
        <v>0</v>
      </c>
      <c r="L4823" s="14">
        <v>8.9999999999999995E-9</v>
      </c>
      <c r="M4823" s="15" t="s">
        <v>6208</v>
      </c>
    </row>
    <row r="4824" spans="1:13" outlineLevel="2" x14ac:dyDescent="0.3">
      <c r="A4824" s="10" t="s">
        <v>577</v>
      </c>
      <c r="B4824" s="11">
        <v>0.52295545160276813</v>
      </c>
      <c r="C4824" s="12" t="s">
        <v>582</v>
      </c>
      <c r="D4824" s="12" t="s">
        <v>582</v>
      </c>
      <c r="E4824" s="12"/>
      <c r="F4824" s="13">
        <v>53.56</v>
      </c>
      <c r="G4824" s="13">
        <v>641.29999999999995</v>
      </c>
      <c r="H4824" s="13">
        <v>2561.16</v>
      </c>
      <c r="I4824" s="13">
        <v>4</v>
      </c>
      <c r="J4824" s="13">
        <v>-0.02</v>
      </c>
      <c r="K4824" s="13">
        <v>0</v>
      </c>
      <c r="L4824" s="14">
        <v>1.2999999999999999E-5</v>
      </c>
      <c r="M4824" s="15" t="s">
        <v>6204</v>
      </c>
    </row>
    <row r="4825" spans="1:13" outlineLevel="2" x14ac:dyDescent="0.3">
      <c r="A4825" s="10" t="s">
        <v>577</v>
      </c>
      <c r="B4825" s="11">
        <v>0.47509107532057882</v>
      </c>
      <c r="C4825" s="12" t="s">
        <v>582</v>
      </c>
      <c r="D4825" s="12" t="s">
        <v>582</v>
      </c>
      <c r="E4825" s="12" t="s">
        <v>1</v>
      </c>
      <c r="F4825" s="13">
        <v>32.26</v>
      </c>
      <c r="G4825" s="13">
        <v>645.54999999999995</v>
      </c>
      <c r="H4825" s="13">
        <v>2578.19</v>
      </c>
      <c r="I4825" s="13">
        <v>4</v>
      </c>
      <c r="J4825" s="13">
        <v>1.01</v>
      </c>
      <c r="K4825" s="13">
        <v>0</v>
      </c>
      <c r="L4825" s="13">
        <v>9.3999999999999997E-4</v>
      </c>
      <c r="M4825" s="15" t="s">
        <v>6208</v>
      </c>
    </row>
    <row r="4826" spans="1:13" outlineLevel="2" x14ac:dyDescent="0.3">
      <c r="A4826" s="10" t="s">
        <v>577</v>
      </c>
      <c r="B4826" s="11">
        <v>0.84601727781837033</v>
      </c>
      <c r="C4826" s="12" t="s">
        <v>582</v>
      </c>
      <c r="D4826" s="12" t="s">
        <v>582</v>
      </c>
      <c r="E4826" s="12" t="s">
        <v>1</v>
      </c>
      <c r="F4826" s="13">
        <v>25.43</v>
      </c>
      <c r="G4826" s="13">
        <v>860.08</v>
      </c>
      <c r="H4826" s="13">
        <v>2577.21</v>
      </c>
      <c r="I4826" s="13">
        <v>3</v>
      </c>
      <c r="J4826" s="13">
        <v>0.04</v>
      </c>
      <c r="K4826" s="13">
        <v>0</v>
      </c>
      <c r="L4826" s="13">
        <v>4.1000000000000003E-3</v>
      </c>
      <c r="M4826" s="15" t="s">
        <v>6208</v>
      </c>
    </row>
    <row r="4827" spans="1:13" outlineLevel="2" x14ac:dyDescent="0.3">
      <c r="A4827" s="10" t="s">
        <v>577</v>
      </c>
      <c r="B4827" s="11">
        <v>0.27452607846136284</v>
      </c>
      <c r="C4827" s="12" t="s">
        <v>5659</v>
      </c>
      <c r="D4827" s="17" t="s">
        <v>5659</v>
      </c>
      <c r="E4827" s="12"/>
      <c r="F4827" s="13">
        <v>35.93</v>
      </c>
      <c r="G4827" s="13">
        <v>602.86</v>
      </c>
      <c r="H4827" s="13">
        <v>1203.7</v>
      </c>
      <c r="I4827" s="13">
        <v>2</v>
      </c>
      <c r="J4827" s="13">
        <v>-0.01</v>
      </c>
      <c r="K4827" s="13">
        <v>0</v>
      </c>
      <c r="L4827" s="13">
        <v>5.7999999999999996E-3</v>
      </c>
      <c r="M4827" s="15" t="s">
        <v>6208</v>
      </c>
    </row>
    <row r="4828" spans="1:13" outlineLevel="2" x14ac:dyDescent="0.3">
      <c r="A4828" s="10" t="s">
        <v>577</v>
      </c>
      <c r="B4828" s="11">
        <v>6.8675093474819551E-2</v>
      </c>
      <c r="C4828" s="12" t="s">
        <v>583</v>
      </c>
      <c r="D4828" s="17" t="s">
        <v>583</v>
      </c>
      <c r="E4828" s="12"/>
      <c r="F4828" s="13">
        <v>47.67</v>
      </c>
      <c r="G4828" s="13">
        <v>957.89</v>
      </c>
      <c r="H4828" s="13">
        <v>2870.64</v>
      </c>
      <c r="I4828" s="13">
        <v>3</v>
      </c>
      <c r="J4828" s="13">
        <v>0</v>
      </c>
      <c r="K4828" s="13">
        <v>0</v>
      </c>
      <c r="L4828" s="14">
        <v>3.6999999999999998E-5</v>
      </c>
      <c r="M4828" s="15" t="s">
        <v>6204</v>
      </c>
    </row>
    <row r="4829" spans="1:13" outlineLevel="2" x14ac:dyDescent="0.3">
      <c r="A4829" s="10" t="s">
        <v>577</v>
      </c>
      <c r="B4829" s="11">
        <v>0.28063179630632734</v>
      </c>
      <c r="C4829" s="12" t="s">
        <v>579</v>
      </c>
      <c r="D4829" s="12" t="s">
        <v>579</v>
      </c>
      <c r="E4829" s="12"/>
      <c r="F4829" s="13">
        <v>38.99</v>
      </c>
      <c r="G4829" s="13">
        <v>610.35</v>
      </c>
      <c r="H4829" s="13">
        <v>1218.68</v>
      </c>
      <c r="I4829" s="13">
        <v>2</v>
      </c>
      <c r="J4829" s="13">
        <v>-0.01</v>
      </c>
      <c r="K4829" s="13">
        <v>0</v>
      </c>
      <c r="L4829" s="13">
        <v>6.3000000000000003E-4</v>
      </c>
      <c r="M4829" s="15" t="s">
        <v>6204</v>
      </c>
    </row>
    <row r="4830" spans="1:13" outlineLevel="2" x14ac:dyDescent="0.3">
      <c r="A4830" s="10" t="s">
        <v>577</v>
      </c>
      <c r="B4830" s="11">
        <v>0.53741442155253405</v>
      </c>
      <c r="C4830" s="12" t="s">
        <v>579</v>
      </c>
      <c r="D4830" s="12" t="s">
        <v>579</v>
      </c>
      <c r="E4830" s="12" t="s">
        <v>1</v>
      </c>
      <c r="F4830" s="13">
        <v>38.25</v>
      </c>
      <c r="G4830" s="13">
        <v>618.34</v>
      </c>
      <c r="H4830" s="13">
        <v>1234.67</v>
      </c>
      <c r="I4830" s="13">
        <v>2</v>
      </c>
      <c r="J4830" s="13">
        <v>-0.01</v>
      </c>
      <c r="K4830" s="13">
        <v>0</v>
      </c>
      <c r="L4830" s="13">
        <v>3.3E-3</v>
      </c>
      <c r="M4830" s="15" t="s">
        <v>6204</v>
      </c>
    </row>
    <row r="4831" spans="1:13" outlineLevel="2" x14ac:dyDescent="0.3">
      <c r="A4831" s="10" t="s">
        <v>577</v>
      </c>
      <c r="B4831" s="11">
        <v>0.89997248977265976</v>
      </c>
      <c r="C4831" s="12" t="s">
        <v>579</v>
      </c>
      <c r="D4831" s="12" t="s">
        <v>579</v>
      </c>
      <c r="E4831" s="12" t="s">
        <v>1</v>
      </c>
      <c r="F4831" s="13">
        <v>22.92</v>
      </c>
      <c r="G4831" s="13">
        <v>412.57</v>
      </c>
      <c r="H4831" s="13">
        <v>1234.69</v>
      </c>
      <c r="I4831" s="13">
        <v>3</v>
      </c>
      <c r="J4831" s="13">
        <v>0.01</v>
      </c>
      <c r="K4831" s="13">
        <v>0</v>
      </c>
      <c r="L4831" s="13">
        <v>8.2000000000000007E-3</v>
      </c>
      <c r="M4831" s="15" t="s">
        <v>6204</v>
      </c>
    </row>
    <row r="4832" spans="1:13" outlineLevel="2" x14ac:dyDescent="0.3">
      <c r="A4832" s="10" t="s">
        <v>577</v>
      </c>
      <c r="B4832" s="11">
        <v>0.53930050025751963</v>
      </c>
      <c r="C4832" s="12" t="s">
        <v>578</v>
      </c>
      <c r="D4832" s="17" t="s">
        <v>578</v>
      </c>
      <c r="E4832" s="12"/>
      <c r="F4832" s="13">
        <v>52.72</v>
      </c>
      <c r="G4832" s="13">
        <v>570.33000000000004</v>
      </c>
      <c r="H4832" s="13">
        <v>1138.6500000000001</v>
      </c>
      <c r="I4832" s="13">
        <v>2</v>
      </c>
      <c r="J4832" s="13">
        <v>0</v>
      </c>
      <c r="K4832" s="13">
        <v>0</v>
      </c>
      <c r="L4832" s="14">
        <v>5.1E-5</v>
      </c>
      <c r="M4832" s="15" t="s">
        <v>6208</v>
      </c>
    </row>
    <row r="4833" spans="1:13" outlineLevel="2" x14ac:dyDescent="0.3">
      <c r="A4833" s="10" t="s">
        <v>577</v>
      </c>
      <c r="B4833" s="11">
        <v>0.39067802257968509</v>
      </c>
      <c r="C4833" s="12" t="s">
        <v>581</v>
      </c>
      <c r="D4833" s="12" t="s">
        <v>581</v>
      </c>
      <c r="E4833" s="12"/>
      <c r="F4833" s="13">
        <v>55.9</v>
      </c>
      <c r="G4833" s="13">
        <v>488.46</v>
      </c>
      <c r="H4833" s="13">
        <v>2437.2800000000002</v>
      </c>
      <c r="I4833" s="13">
        <v>5</v>
      </c>
      <c r="J4833" s="13">
        <v>0.01</v>
      </c>
      <c r="K4833" s="13">
        <v>0</v>
      </c>
      <c r="L4833" s="14">
        <v>7.0999999999999998E-6</v>
      </c>
      <c r="M4833" s="15" t="s">
        <v>6204</v>
      </c>
    </row>
    <row r="4834" spans="1:13" outlineLevel="2" x14ac:dyDescent="0.3">
      <c r="A4834" s="10" t="s">
        <v>577</v>
      </c>
      <c r="B4834" s="11">
        <v>0.33122517072575003</v>
      </c>
      <c r="C4834" s="12" t="s">
        <v>581</v>
      </c>
      <c r="D4834" s="12" t="s">
        <v>581</v>
      </c>
      <c r="E4834" s="12"/>
      <c r="F4834" s="13">
        <v>27.83</v>
      </c>
      <c r="G4834" s="13">
        <v>610.33000000000004</v>
      </c>
      <c r="H4834" s="13">
        <v>2437.2800000000002</v>
      </c>
      <c r="I4834" s="13">
        <v>4</v>
      </c>
      <c r="J4834" s="13">
        <v>0.01</v>
      </c>
      <c r="K4834" s="13">
        <v>0</v>
      </c>
      <c r="L4834" s="13">
        <v>2.5000000000000001E-3</v>
      </c>
      <c r="M4834" s="15" t="s">
        <v>6204</v>
      </c>
    </row>
    <row r="4835" spans="1:13" outlineLevel="2" x14ac:dyDescent="0.3">
      <c r="A4835" s="10" t="s">
        <v>577</v>
      </c>
      <c r="B4835" s="11">
        <v>0.35432867521455225</v>
      </c>
      <c r="C4835" s="12" t="s">
        <v>2523</v>
      </c>
      <c r="D4835" s="12" t="s">
        <v>2523</v>
      </c>
      <c r="E4835" s="12"/>
      <c r="F4835" s="13">
        <v>113.11</v>
      </c>
      <c r="G4835" s="13">
        <v>1027.06</v>
      </c>
      <c r="H4835" s="13">
        <v>2052.11</v>
      </c>
      <c r="I4835" s="13">
        <v>2</v>
      </c>
      <c r="J4835" s="13">
        <v>-0.01</v>
      </c>
      <c r="K4835" s="13">
        <v>0</v>
      </c>
      <c r="L4835" s="14">
        <v>3.3000000000000002E-11</v>
      </c>
      <c r="M4835" s="15" t="s">
        <v>6205</v>
      </c>
    </row>
    <row r="4836" spans="1:13" outlineLevel="2" x14ac:dyDescent="0.3">
      <c r="A4836" s="10" t="s">
        <v>577</v>
      </c>
      <c r="B4836" s="11">
        <v>0.36198832691852806</v>
      </c>
      <c r="C4836" s="12" t="s">
        <v>2523</v>
      </c>
      <c r="D4836" s="12" t="s">
        <v>2523</v>
      </c>
      <c r="E4836" s="12"/>
      <c r="F4836" s="13">
        <v>67.760000000000005</v>
      </c>
      <c r="G4836" s="13">
        <v>685.04</v>
      </c>
      <c r="H4836" s="13">
        <v>2052.11</v>
      </c>
      <c r="I4836" s="13">
        <v>3</v>
      </c>
      <c r="J4836" s="13">
        <v>-0.01</v>
      </c>
      <c r="K4836" s="13">
        <v>0</v>
      </c>
      <c r="L4836" s="14">
        <v>1.1999999999999999E-6</v>
      </c>
      <c r="M4836" s="15" t="s">
        <v>6205</v>
      </c>
    </row>
    <row r="4837" spans="1:13" outlineLevel="2" x14ac:dyDescent="0.3">
      <c r="A4837" s="10" t="s">
        <v>577</v>
      </c>
      <c r="B4837" s="11">
        <v>0.36289849722068074</v>
      </c>
      <c r="C4837" s="12" t="s">
        <v>2523</v>
      </c>
      <c r="D4837" s="12" t="s">
        <v>2523</v>
      </c>
      <c r="E4837" s="12"/>
      <c r="F4837" s="13">
        <v>36.9</v>
      </c>
      <c r="G4837" s="13">
        <v>514.03</v>
      </c>
      <c r="H4837" s="13">
        <v>2052.1</v>
      </c>
      <c r="I4837" s="13">
        <v>4</v>
      </c>
      <c r="J4837" s="13">
        <v>-0.01</v>
      </c>
      <c r="K4837" s="13">
        <v>0</v>
      </c>
      <c r="L4837" s="13">
        <v>7.9000000000000001E-4</v>
      </c>
      <c r="M4837" s="15" t="s">
        <v>6205</v>
      </c>
    </row>
    <row r="4838" spans="1:13" outlineLevel="2" x14ac:dyDescent="0.3">
      <c r="A4838" s="10" t="s">
        <v>577</v>
      </c>
      <c r="B4838" s="16">
        <v>0.34588349889343434</v>
      </c>
      <c r="C4838" s="12" t="s">
        <v>2522</v>
      </c>
      <c r="D4838" s="12" t="s">
        <v>2522</v>
      </c>
      <c r="E4838" s="12"/>
      <c r="F4838" s="13">
        <v>44.12</v>
      </c>
      <c r="G4838" s="13">
        <v>620.98</v>
      </c>
      <c r="H4838" s="13">
        <v>1859.92</v>
      </c>
      <c r="I4838" s="13">
        <v>3</v>
      </c>
      <c r="J4838" s="13">
        <v>-0.02</v>
      </c>
      <c r="K4838" s="13">
        <v>0</v>
      </c>
      <c r="L4838" s="14">
        <v>7.4999999999999993E-5</v>
      </c>
      <c r="M4838" s="15" t="s">
        <v>6219</v>
      </c>
    </row>
    <row r="4839" spans="1:13" outlineLevel="2" x14ac:dyDescent="0.3">
      <c r="A4839" s="10" t="s">
        <v>577</v>
      </c>
      <c r="B4839" s="16">
        <v>0.87069946205026416</v>
      </c>
      <c r="C4839" s="12" t="s">
        <v>580</v>
      </c>
      <c r="D4839" s="12" t="s">
        <v>580</v>
      </c>
      <c r="E4839" s="12"/>
      <c r="F4839" s="13">
        <v>29.01</v>
      </c>
      <c r="G4839" s="13">
        <v>541.94000000000005</v>
      </c>
      <c r="H4839" s="13">
        <v>1622.81</v>
      </c>
      <c r="I4839" s="13">
        <v>3</v>
      </c>
      <c r="J4839" s="13">
        <v>0</v>
      </c>
      <c r="K4839" s="13">
        <v>0</v>
      </c>
      <c r="L4839" s="13">
        <v>1.9E-3</v>
      </c>
      <c r="M4839" s="15" t="s">
        <v>6217</v>
      </c>
    </row>
    <row r="4840" spans="1:13" outlineLevel="2" x14ac:dyDescent="0.3">
      <c r="A4840" s="10" t="s">
        <v>577</v>
      </c>
      <c r="B4840" s="16">
        <v>0.62906813000180239</v>
      </c>
      <c r="C4840" s="12" t="s">
        <v>582</v>
      </c>
      <c r="D4840" s="12" t="s">
        <v>582</v>
      </c>
      <c r="E4840" s="12"/>
      <c r="F4840" s="13">
        <v>35.119999999999997</v>
      </c>
      <c r="G4840" s="13">
        <v>641.30999999999995</v>
      </c>
      <c r="H4840" s="13">
        <v>2561.1999999999998</v>
      </c>
      <c r="I4840" s="13">
        <v>4</v>
      </c>
      <c r="J4840" s="13">
        <v>0.03</v>
      </c>
      <c r="K4840" s="13">
        <v>0</v>
      </c>
      <c r="L4840" s="13">
        <v>5.1000000000000004E-4</v>
      </c>
      <c r="M4840" s="15" t="s">
        <v>6216</v>
      </c>
    </row>
    <row r="4841" spans="1:13" outlineLevel="2" x14ac:dyDescent="0.3">
      <c r="A4841" s="10" t="s">
        <v>577</v>
      </c>
      <c r="B4841" s="16">
        <v>0.41581056890767909</v>
      </c>
      <c r="C4841" s="12" t="s">
        <v>579</v>
      </c>
      <c r="D4841" s="12" t="s">
        <v>579</v>
      </c>
      <c r="E4841" s="12" t="s">
        <v>1</v>
      </c>
      <c r="F4841" s="13">
        <v>48.98</v>
      </c>
      <c r="G4841" s="13">
        <v>618.86</v>
      </c>
      <c r="H4841" s="13">
        <v>1235.71</v>
      </c>
      <c r="I4841" s="13">
        <v>2</v>
      </c>
      <c r="J4841" s="13">
        <v>1.02</v>
      </c>
      <c r="K4841" s="13">
        <v>0</v>
      </c>
      <c r="L4841" s="13">
        <v>2.2000000000000001E-4</v>
      </c>
      <c r="M4841" s="15" t="s">
        <v>6217</v>
      </c>
    </row>
    <row r="4842" spans="1:13" outlineLevel="2" x14ac:dyDescent="0.3">
      <c r="A4842" s="10" t="s">
        <v>577</v>
      </c>
      <c r="B4842" s="16">
        <v>0.40983977096784469</v>
      </c>
      <c r="C4842" s="12" t="s">
        <v>579</v>
      </c>
      <c r="D4842" s="12" t="s">
        <v>579</v>
      </c>
      <c r="E4842" s="12"/>
      <c r="F4842" s="13">
        <v>44.03</v>
      </c>
      <c r="G4842" s="13">
        <v>610.35</v>
      </c>
      <c r="H4842" s="13">
        <v>1218.68</v>
      </c>
      <c r="I4842" s="13">
        <v>2</v>
      </c>
      <c r="J4842" s="13">
        <v>-0.01</v>
      </c>
      <c r="K4842" s="13">
        <v>0</v>
      </c>
      <c r="L4842" s="13">
        <v>1.3999999999999999E-4</v>
      </c>
      <c r="M4842" s="15" t="s">
        <v>6217</v>
      </c>
    </row>
    <row r="4843" spans="1:13" outlineLevel="2" x14ac:dyDescent="0.3">
      <c r="A4843" s="10" t="s">
        <v>577</v>
      </c>
      <c r="B4843" s="16">
        <v>0.50710109199669662</v>
      </c>
      <c r="C4843" s="12" t="s">
        <v>579</v>
      </c>
      <c r="D4843" s="12" t="s">
        <v>579</v>
      </c>
      <c r="E4843" s="12" t="s">
        <v>1</v>
      </c>
      <c r="F4843" s="13">
        <v>29.1</v>
      </c>
      <c r="G4843" s="13">
        <v>412.9</v>
      </c>
      <c r="H4843" s="13">
        <v>1235.67</v>
      </c>
      <c r="I4843" s="13">
        <v>3</v>
      </c>
      <c r="J4843" s="13">
        <v>0.99</v>
      </c>
      <c r="K4843" s="13">
        <v>0</v>
      </c>
      <c r="L4843" s="13">
        <v>2.7E-2</v>
      </c>
      <c r="M4843" s="15" t="s">
        <v>6217</v>
      </c>
    </row>
    <row r="4844" spans="1:13" outlineLevel="2" x14ac:dyDescent="0.3">
      <c r="A4844" s="10" t="s">
        <v>577</v>
      </c>
      <c r="B4844" s="16">
        <v>0.41698575378634711</v>
      </c>
      <c r="C4844" s="12" t="s">
        <v>581</v>
      </c>
      <c r="D4844" s="12" t="s">
        <v>581</v>
      </c>
      <c r="E4844" s="12"/>
      <c r="F4844" s="13">
        <v>68.17</v>
      </c>
      <c r="G4844" s="13">
        <v>813.43</v>
      </c>
      <c r="H4844" s="13">
        <v>2437.2800000000002</v>
      </c>
      <c r="I4844" s="13">
        <v>3</v>
      </c>
      <c r="J4844" s="13">
        <v>0.01</v>
      </c>
      <c r="K4844" s="13">
        <v>0</v>
      </c>
      <c r="L4844" s="14">
        <v>5.0999999999999999E-7</v>
      </c>
      <c r="M4844" s="15" t="s">
        <v>6217</v>
      </c>
    </row>
    <row r="4845" spans="1:13" outlineLevel="2" x14ac:dyDescent="0.3">
      <c r="A4845" s="10" t="s">
        <v>577</v>
      </c>
      <c r="B4845" s="16">
        <v>0.36586061748964233</v>
      </c>
      <c r="C4845" s="12" t="s">
        <v>581</v>
      </c>
      <c r="D4845" s="12" t="s">
        <v>581</v>
      </c>
      <c r="E4845" s="12"/>
      <c r="F4845" s="13">
        <v>59.48</v>
      </c>
      <c r="G4845" s="13">
        <v>488.46</v>
      </c>
      <c r="H4845" s="13">
        <v>2437.2600000000002</v>
      </c>
      <c r="I4845" s="13">
        <v>5</v>
      </c>
      <c r="J4845" s="13">
        <v>-0.01</v>
      </c>
      <c r="K4845" s="13">
        <v>0</v>
      </c>
      <c r="L4845" s="14">
        <v>3.1E-6</v>
      </c>
      <c r="M4845" s="15" t="s">
        <v>6217</v>
      </c>
    </row>
    <row r="4846" spans="1:13" outlineLevel="2" x14ac:dyDescent="0.3">
      <c r="A4846" s="10" t="s">
        <v>577</v>
      </c>
      <c r="B4846" s="16">
        <v>0.37804633268597598</v>
      </c>
      <c r="C4846" s="12" t="s">
        <v>581</v>
      </c>
      <c r="D4846" s="12" t="s">
        <v>581</v>
      </c>
      <c r="E4846" s="12"/>
      <c r="F4846" s="13">
        <v>55.9</v>
      </c>
      <c r="G4846" s="13">
        <v>610.32000000000005</v>
      </c>
      <c r="H4846" s="13">
        <v>2437.27</v>
      </c>
      <c r="I4846" s="13">
        <v>4</v>
      </c>
      <c r="J4846" s="13">
        <v>-0.01</v>
      </c>
      <c r="K4846" s="13">
        <v>0</v>
      </c>
      <c r="L4846" s="14">
        <v>6.2999999999999998E-6</v>
      </c>
      <c r="M4846" s="15" t="s">
        <v>6217</v>
      </c>
    </row>
    <row r="4847" spans="1:13" outlineLevel="1" x14ac:dyDescent="0.3">
      <c r="A4847" s="10" t="s">
        <v>577</v>
      </c>
      <c r="B4847" s="16">
        <v>0.29282888645986338</v>
      </c>
      <c r="C4847" s="12" t="s">
        <v>2523</v>
      </c>
      <c r="D4847" s="12" t="s">
        <v>2523</v>
      </c>
      <c r="E4847" s="12"/>
      <c r="F4847" s="13">
        <v>77.06</v>
      </c>
      <c r="G4847" s="13">
        <v>1027.06</v>
      </c>
      <c r="H4847" s="13">
        <v>2052.1</v>
      </c>
      <c r="I4847" s="13">
        <v>2</v>
      </c>
      <c r="J4847" s="13">
        <v>-0.01</v>
      </c>
      <c r="K4847" s="13">
        <v>0</v>
      </c>
      <c r="L4847" s="14">
        <v>1.6999999999999999E-7</v>
      </c>
      <c r="M4847" s="15" t="s">
        <v>6218</v>
      </c>
    </row>
    <row r="4848" spans="1:13" outlineLevel="2" x14ac:dyDescent="0.3">
      <c r="A4848" s="10" t="s">
        <v>577</v>
      </c>
      <c r="B4848" s="16">
        <v>0.35268750336580273</v>
      </c>
      <c r="C4848" s="12" t="s">
        <v>2523</v>
      </c>
      <c r="D4848" s="12" t="s">
        <v>2523</v>
      </c>
      <c r="E4848" s="12"/>
      <c r="F4848" s="13">
        <v>65.89</v>
      </c>
      <c r="G4848" s="13">
        <v>685.04</v>
      </c>
      <c r="H4848" s="13">
        <v>2052.1</v>
      </c>
      <c r="I4848" s="13">
        <v>3</v>
      </c>
      <c r="J4848" s="13">
        <v>-0.01</v>
      </c>
      <c r="K4848" s="13">
        <v>0</v>
      </c>
      <c r="L4848" s="14">
        <v>2.0999999999999998E-6</v>
      </c>
      <c r="M4848" s="15" t="s">
        <v>6218</v>
      </c>
    </row>
    <row r="4849" spans="1:13" outlineLevel="2" x14ac:dyDescent="0.3">
      <c r="A4849" s="10" t="s">
        <v>1832</v>
      </c>
      <c r="B4849" s="11">
        <f>SUBTOTAL(4,B4850:B4853)</f>
        <v>1.7974060102565437</v>
      </c>
      <c r="C4849" s="12">
        <f>COUNTA(C4850:C4853)</f>
        <v>4</v>
      </c>
      <c r="D4849" s="12">
        <v>2</v>
      </c>
      <c r="E4849" s="12">
        <f>COUNTA(E4850:E4853)</f>
        <v>0</v>
      </c>
      <c r="F4849" s="13">
        <f>SUBTOTAL(4,F4850:F4853)</f>
        <v>55.12</v>
      </c>
      <c r="G4849" s="13"/>
      <c r="H4849" s="13"/>
      <c r="I4849" s="13"/>
      <c r="J4849" s="13"/>
      <c r="K4849" s="13">
        <f>SUBTOTAL(4,K4850:K4853)</f>
        <v>0</v>
      </c>
      <c r="L4849" s="13"/>
      <c r="M4849" s="15"/>
    </row>
    <row r="4850" spans="1:13" outlineLevel="2" x14ac:dyDescent="0.3">
      <c r="A4850" s="10" t="s">
        <v>1832</v>
      </c>
      <c r="B4850" s="11">
        <v>0.92243364988179033</v>
      </c>
      <c r="C4850" s="12" t="s">
        <v>6138</v>
      </c>
      <c r="D4850" s="12" t="s">
        <v>6138</v>
      </c>
      <c r="E4850" s="12"/>
      <c r="F4850" s="13">
        <v>32.4</v>
      </c>
      <c r="G4850" s="13">
        <v>758.48</v>
      </c>
      <c r="H4850" s="13">
        <v>1514.94</v>
      </c>
      <c r="I4850" s="13">
        <v>2</v>
      </c>
      <c r="J4850" s="13">
        <v>0.01</v>
      </c>
      <c r="K4850" s="13">
        <v>0</v>
      </c>
      <c r="L4850" s="13">
        <v>5.4000000000000003E-3</v>
      </c>
      <c r="M4850" s="15" t="s">
        <v>6208</v>
      </c>
    </row>
    <row r="4851" spans="1:13" outlineLevel="2" x14ac:dyDescent="0.3">
      <c r="A4851" s="10" t="s">
        <v>1832</v>
      </c>
      <c r="B4851" s="16">
        <v>1.7974060102565437</v>
      </c>
      <c r="C4851" s="12" t="s">
        <v>6734</v>
      </c>
      <c r="D4851" s="17" t="s">
        <v>6734</v>
      </c>
      <c r="E4851" s="12"/>
      <c r="F4851" s="13">
        <v>55.12</v>
      </c>
      <c r="G4851" s="13">
        <v>550.62</v>
      </c>
      <c r="H4851" s="13">
        <v>1648.84</v>
      </c>
      <c r="I4851" s="13">
        <v>3</v>
      </c>
      <c r="J4851" s="13">
        <v>-0.01</v>
      </c>
      <c r="K4851" s="13">
        <v>0</v>
      </c>
      <c r="L4851" s="14">
        <v>1.2E-5</v>
      </c>
      <c r="M4851" s="15" t="s">
        <v>6218</v>
      </c>
    </row>
    <row r="4852" spans="1:13" outlineLevel="1" x14ac:dyDescent="0.3">
      <c r="A4852" s="10" t="s">
        <v>1832</v>
      </c>
      <c r="B4852" s="16">
        <v>1.5678662268800567</v>
      </c>
      <c r="C4852" s="12" t="s">
        <v>6138</v>
      </c>
      <c r="D4852" s="12" t="s">
        <v>6138</v>
      </c>
      <c r="E4852" s="12"/>
      <c r="F4852" s="13">
        <v>23.78</v>
      </c>
      <c r="G4852" s="13">
        <v>505.98</v>
      </c>
      <c r="H4852" s="13">
        <v>1514.91</v>
      </c>
      <c r="I4852" s="13">
        <v>3</v>
      </c>
      <c r="J4852" s="13">
        <v>-0.02</v>
      </c>
      <c r="K4852" s="13">
        <v>0</v>
      </c>
      <c r="L4852" s="13">
        <v>3.5000000000000003E-2</v>
      </c>
      <c r="M4852" s="15" t="s">
        <v>6216</v>
      </c>
    </row>
    <row r="4853" spans="1:13" outlineLevel="2" x14ac:dyDescent="0.3">
      <c r="A4853" s="10" t="s">
        <v>1832</v>
      </c>
      <c r="B4853" s="16">
        <v>1.4348104840913978</v>
      </c>
      <c r="C4853" s="12" t="s">
        <v>6735</v>
      </c>
      <c r="D4853" s="17" t="s">
        <v>6735</v>
      </c>
      <c r="E4853" s="12"/>
      <c r="F4853" s="13">
        <v>30.89</v>
      </c>
      <c r="G4853" s="13">
        <v>674.38</v>
      </c>
      <c r="H4853" s="13">
        <v>1346.75</v>
      </c>
      <c r="I4853" s="13">
        <v>2</v>
      </c>
      <c r="J4853" s="13">
        <v>-0.01</v>
      </c>
      <c r="K4853" s="13">
        <v>0</v>
      </c>
      <c r="L4853" s="13">
        <v>1.2999999999999999E-3</v>
      </c>
      <c r="M4853" s="15" t="s">
        <v>6219</v>
      </c>
    </row>
    <row r="4854" spans="1:13" outlineLevel="1" x14ac:dyDescent="0.3">
      <c r="A4854" s="10" t="s">
        <v>1835</v>
      </c>
      <c r="B4854" s="11">
        <f>SUBTOTAL(4,B4855:B4855)</f>
        <v>1.5646137288456032</v>
      </c>
      <c r="C4854" s="12">
        <f>COUNTA(C4855:C4855)</f>
        <v>1</v>
      </c>
      <c r="D4854" s="12">
        <v>1</v>
      </c>
      <c r="E4854" s="12">
        <f>COUNTA(E4855:E4855)</f>
        <v>0</v>
      </c>
      <c r="F4854" s="13">
        <f>SUBTOTAL(4,F4855:F4855)</f>
        <v>23.12</v>
      </c>
      <c r="G4854" s="13"/>
      <c r="H4854" s="13"/>
      <c r="I4854" s="13"/>
      <c r="J4854" s="13"/>
      <c r="K4854" s="13">
        <f>SUBTOTAL(4,K4855:K4855)</f>
        <v>1</v>
      </c>
      <c r="L4854" s="13"/>
      <c r="M4854" s="15"/>
    </row>
    <row r="4855" spans="1:13" outlineLevel="2" x14ac:dyDescent="0.3">
      <c r="A4855" s="10" t="s">
        <v>1835</v>
      </c>
      <c r="B4855" s="11">
        <v>1.5646137288456032</v>
      </c>
      <c r="C4855" s="12" t="s">
        <v>3202</v>
      </c>
      <c r="D4855" s="17" t="s">
        <v>3202</v>
      </c>
      <c r="E4855" s="12"/>
      <c r="F4855" s="13">
        <v>23.12</v>
      </c>
      <c r="G4855" s="13">
        <v>790.89</v>
      </c>
      <c r="H4855" s="13">
        <v>3159.53</v>
      </c>
      <c r="I4855" s="13">
        <v>4</v>
      </c>
      <c r="J4855" s="13">
        <v>0.01</v>
      </c>
      <c r="K4855" s="13">
        <v>1</v>
      </c>
      <c r="L4855" s="13">
        <v>6.7999999999999996E-3</v>
      </c>
      <c r="M4855" s="15" t="s">
        <v>6205</v>
      </c>
    </row>
    <row r="4856" spans="1:13" outlineLevel="2" x14ac:dyDescent="0.3">
      <c r="A4856" s="10" t="s">
        <v>4020</v>
      </c>
      <c r="B4856" s="11">
        <f>SUBTOTAL(4,B4857:B4859)</f>
        <v>8.6244692574783457</v>
      </c>
      <c r="C4856" s="12">
        <f>COUNTA(C4857:C4859)</f>
        <v>3</v>
      </c>
      <c r="D4856" s="12">
        <v>3</v>
      </c>
      <c r="E4856" s="12">
        <f>COUNTA(E4857:E4859)</f>
        <v>0</v>
      </c>
      <c r="F4856" s="13">
        <f>SUBTOTAL(4,F4857:F4859)</f>
        <v>99.05</v>
      </c>
      <c r="G4856" s="13"/>
      <c r="H4856" s="13"/>
      <c r="I4856" s="13"/>
      <c r="J4856" s="13"/>
      <c r="K4856" s="13">
        <f>SUBTOTAL(4,K4857:K4859)</f>
        <v>0</v>
      </c>
      <c r="L4856" s="14"/>
      <c r="M4856" s="15"/>
    </row>
    <row r="4857" spans="1:13" outlineLevel="2" x14ac:dyDescent="0.3">
      <c r="A4857" s="10" t="s">
        <v>4020</v>
      </c>
      <c r="B4857" s="11">
        <v>1.1770293778526368</v>
      </c>
      <c r="C4857" s="12" t="s">
        <v>4022</v>
      </c>
      <c r="D4857" s="17" t="s">
        <v>4022</v>
      </c>
      <c r="E4857" s="12"/>
      <c r="F4857" s="13">
        <v>60.99</v>
      </c>
      <c r="G4857" s="13">
        <v>782.42</v>
      </c>
      <c r="H4857" s="13">
        <v>1562.82</v>
      </c>
      <c r="I4857" s="13">
        <v>2</v>
      </c>
      <c r="J4857" s="13">
        <v>-0.02</v>
      </c>
      <c r="K4857" s="13">
        <v>0</v>
      </c>
      <c r="L4857" s="14">
        <v>1.0000000000000001E-5</v>
      </c>
      <c r="M4857" s="15" t="s">
        <v>6206</v>
      </c>
    </row>
    <row r="4858" spans="1:13" outlineLevel="1" x14ac:dyDescent="0.3">
      <c r="A4858" s="10" t="s">
        <v>4020</v>
      </c>
      <c r="B4858" s="11">
        <v>4.9209193177690222</v>
      </c>
      <c r="C4858" s="12" t="s">
        <v>4021</v>
      </c>
      <c r="D4858" s="17" t="s">
        <v>4021</v>
      </c>
      <c r="E4858" s="12"/>
      <c r="F4858" s="13">
        <v>23.27</v>
      </c>
      <c r="G4858" s="13">
        <v>697.36</v>
      </c>
      <c r="H4858" s="13">
        <v>1392.71</v>
      </c>
      <c r="I4858" s="13">
        <v>2</v>
      </c>
      <c r="J4858" s="13">
        <v>0</v>
      </c>
      <c r="K4858" s="13">
        <v>0</v>
      </c>
      <c r="L4858" s="13">
        <v>0.24</v>
      </c>
      <c r="M4858" s="15" t="s">
        <v>6206</v>
      </c>
    </row>
    <row r="4859" spans="1:13" outlineLevel="2" x14ac:dyDescent="0.3">
      <c r="A4859" s="10" t="s">
        <v>4020</v>
      </c>
      <c r="B4859" s="11">
        <v>8.6244692574783457</v>
      </c>
      <c r="C4859" s="12" t="s">
        <v>5714</v>
      </c>
      <c r="D4859" s="17" t="s">
        <v>5714</v>
      </c>
      <c r="E4859" s="12"/>
      <c r="F4859" s="13">
        <v>99.05</v>
      </c>
      <c r="G4859" s="13">
        <v>819.47</v>
      </c>
      <c r="H4859" s="13">
        <v>1636.93</v>
      </c>
      <c r="I4859" s="13">
        <v>2</v>
      </c>
      <c r="J4859" s="13">
        <v>-0.01</v>
      </c>
      <c r="K4859" s="13">
        <v>0</v>
      </c>
      <c r="L4859" s="14">
        <v>3.3999999999999998E-9</v>
      </c>
      <c r="M4859" s="15" t="s">
        <v>6208</v>
      </c>
    </row>
    <row r="4860" spans="1:13" outlineLevel="2" x14ac:dyDescent="0.3">
      <c r="A4860" s="10" t="s">
        <v>550</v>
      </c>
      <c r="B4860" s="11">
        <f>SUBTOTAL(4,B4861:B4909)</f>
        <v>2.4700915132423051</v>
      </c>
      <c r="C4860" s="12">
        <f>COUNTA(C4861:C4909)</f>
        <v>49</v>
      </c>
      <c r="D4860" s="12">
        <v>11</v>
      </c>
      <c r="E4860" s="12">
        <f>COUNTA(E4861:E4909)</f>
        <v>3</v>
      </c>
      <c r="F4860" s="13">
        <f>SUBTOTAL(4,F4861:F4909)</f>
        <v>89.3</v>
      </c>
      <c r="G4860" s="13"/>
      <c r="H4860" s="13"/>
      <c r="I4860" s="13"/>
      <c r="J4860" s="13"/>
      <c r="K4860" s="13">
        <f>SUBTOTAL(4,K4861:K4909)</f>
        <v>2</v>
      </c>
      <c r="L4860" s="14"/>
      <c r="M4860" s="15"/>
    </row>
    <row r="4861" spans="1:13" outlineLevel="2" x14ac:dyDescent="0.3">
      <c r="A4861" s="10" t="s">
        <v>550</v>
      </c>
      <c r="B4861" s="11">
        <v>1.296222146232789</v>
      </c>
      <c r="C4861" s="12" t="s">
        <v>2210</v>
      </c>
      <c r="D4861" s="12" t="s">
        <v>2210</v>
      </c>
      <c r="E4861" s="12"/>
      <c r="F4861" s="13">
        <v>55.08</v>
      </c>
      <c r="G4861" s="13">
        <v>781.92</v>
      </c>
      <c r="H4861" s="13">
        <v>1561.83</v>
      </c>
      <c r="I4861" s="13">
        <v>2</v>
      </c>
      <c r="J4861" s="13">
        <v>-0.01</v>
      </c>
      <c r="K4861" s="13">
        <v>0</v>
      </c>
      <c r="L4861" s="14">
        <v>2.1999999999999999E-5</v>
      </c>
      <c r="M4861" s="15" t="s">
        <v>6205</v>
      </c>
    </row>
    <row r="4862" spans="1:13" outlineLevel="2" x14ac:dyDescent="0.3">
      <c r="A4862" s="10" t="s">
        <v>550</v>
      </c>
      <c r="B4862" s="11">
        <v>1.475730783510586</v>
      </c>
      <c r="C4862" s="12" t="s">
        <v>2210</v>
      </c>
      <c r="D4862" s="12" t="s">
        <v>2210</v>
      </c>
      <c r="E4862" s="12"/>
      <c r="F4862" s="13">
        <v>25.87</v>
      </c>
      <c r="G4862" s="13">
        <v>521.62</v>
      </c>
      <c r="H4862" s="13">
        <v>1561.83</v>
      </c>
      <c r="I4862" s="13">
        <v>3</v>
      </c>
      <c r="J4862" s="13">
        <v>-0.01</v>
      </c>
      <c r="K4862" s="13">
        <v>0</v>
      </c>
      <c r="L4862" s="13">
        <v>6.3E-3</v>
      </c>
      <c r="M4862" s="15" t="s">
        <v>6206</v>
      </c>
    </row>
    <row r="4863" spans="1:13" outlineLevel="2" x14ac:dyDescent="0.3">
      <c r="A4863" s="10" t="s">
        <v>550</v>
      </c>
      <c r="B4863" s="11">
        <v>1.3774850793714593</v>
      </c>
      <c r="C4863" s="12" t="s">
        <v>3543</v>
      </c>
      <c r="D4863" s="17" t="s">
        <v>3543</v>
      </c>
      <c r="E4863" s="12"/>
      <c r="F4863" s="13">
        <v>66.069999999999993</v>
      </c>
      <c r="G4863" s="13">
        <v>790.06</v>
      </c>
      <c r="H4863" s="13">
        <v>2367.16</v>
      </c>
      <c r="I4863" s="13">
        <v>3</v>
      </c>
      <c r="J4863" s="13">
        <v>-0.01</v>
      </c>
      <c r="K4863" s="13">
        <v>0</v>
      </c>
      <c r="L4863" s="14">
        <v>6.4000000000000001E-7</v>
      </c>
      <c r="M4863" s="15" t="s">
        <v>6206</v>
      </c>
    </row>
    <row r="4864" spans="1:13" outlineLevel="2" x14ac:dyDescent="0.3">
      <c r="A4864" s="10" t="s">
        <v>550</v>
      </c>
      <c r="B4864" s="11">
        <v>0.85621663827694194</v>
      </c>
      <c r="C4864" s="12" t="s">
        <v>3542</v>
      </c>
      <c r="D4864" s="12" t="s">
        <v>3542</v>
      </c>
      <c r="E4864" s="12"/>
      <c r="F4864" s="13">
        <v>23.93</v>
      </c>
      <c r="G4864" s="13">
        <v>601.94000000000005</v>
      </c>
      <c r="H4864" s="13">
        <v>1802.81</v>
      </c>
      <c r="I4864" s="13">
        <v>3</v>
      </c>
      <c r="J4864" s="13">
        <v>0.01</v>
      </c>
      <c r="K4864" s="13">
        <v>0</v>
      </c>
      <c r="L4864" s="13">
        <v>5.7000000000000002E-3</v>
      </c>
      <c r="M4864" s="15" t="s">
        <v>6206</v>
      </c>
    </row>
    <row r="4865" spans="1:13" outlineLevel="2" x14ac:dyDescent="0.3">
      <c r="A4865" s="10" t="s">
        <v>550</v>
      </c>
      <c r="B4865" s="11" t="s">
        <v>8172</v>
      </c>
      <c r="C4865" s="12" t="s">
        <v>556</v>
      </c>
      <c r="D4865" s="17" t="s">
        <v>556</v>
      </c>
      <c r="E4865" s="12"/>
      <c r="F4865" s="13">
        <v>70.19</v>
      </c>
      <c r="G4865" s="13">
        <v>946.46</v>
      </c>
      <c r="H4865" s="13">
        <v>3781.82</v>
      </c>
      <c r="I4865" s="13">
        <v>4</v>
      </c>
      <c r="J4865" s="13">
        <v>0.01</v>
      </c>
      <c r="K4865" s="13">
        <v>0</v>
      </c>
      <c r="L4865" s="14">
        <v>3.1E-7</v>
      </c>
      <c r="M4865" s="15" t="s">
        <v>6204</v>
      </c>
    </row>
    <row r="4866" spans="1:13" outlineLevel="2" x14ac:dyDescent="0.3">
      <c r="A4866" s="10" t="s">
        <v>550</v>
      </c>
      <c r="B4866" s="11">
        <v>1.4784530371493525</v>
      </c>
      <c r="C4866" s="12" t="s">
        <v>3545</v>
      </c>
      <c r="D4866" s="12" t="s">
        <v>3545</v>
      </c>
      <c r="E4866" s="12"/>
      <c r="F4866" s="13">
        <v>31.47</v>
      </c>
      <c r="G4866" s="13">
        <v>651.12</v>
      </c>
      <c r="H4866" s="13">
        <v>2600.44</v>
      </c>
      <c r="I4866" s="13">
        <v>4</v>
      </c>
      <c r="J4866" s="13">
        <v>1</v>
      </c>
      <c r="K4866" s="13">
        <v>1</v>
      </c>
      <c r="L4866" s="13">
        <v>1.0999999999999999E-2</v>
      </c>
      <c r="M4866" s="15" t="s">
        <v>6206</v>
      </c>
    </row>
    <row r="4867" spans="1:13" outlineLevel="2" x14ac:dyDescent="0.3">
      <c r="A4867" s="10" t="s">
        <v>550</v>
      </c>
      <c r="B4867" s="11">
        <v>1.0194031363123706</v>
      </c>
      <c r="C4867" s="12" t="s">
        <v>3546</v>
      </c>
      <c r="D4867" s="12" t="s">
        <v>3546</v>
      </c>
      <c r="E4867" s="12"/>
      <c r="F4867" s="13">
        <v>27.35</v>
      </c>
      <c r="G4867" s="13">
        <v>824.24</v>
      </c>
      <c r="H4867" s="13">
        <v>4116.18</v>
      </c>
      <c r="I4867" s="13">
        <v>5</v>
      </c>
      <c r="J4867" s="13">
        <v>-0.02</v>
      </c>
      <c r="K4867" s="13">
        <v>2</v>
      </c>
      <c r="L4867" s="13">
        <v>2.7000000000000001E-3</v>
      </c>
      <c r="M4867" s="15" t="s">
        <v>6206</v>
      </c>
    </row>
    <row r="4868" spans="1:13" outlineLevel="2" x14ac:dyDescent="0.3">
      <c r="A4868" s="10" t="s">
        <v>550</v>
      </c>
      <c r="B4868" s="11">
        <v>2.1500775457494479</v>
      </c>
      <c r="C4868" s="12" t="s">
        <v>2209</v>
      </c>
      <c r="D4868" s="12" t="s">
        <v>2209</v>
      </c>
      <c r="E4868" s="12"/>
      <c r="F4868" s="13">
        <v>58.17</v>
      </c>
      <c r="G4868" s="13">
        <v>693.87</v>
      </c>
      <c r="H4868" s="13">
        <v>1385.72</v>
      </c>
      <c r="I4868" s="13">
        <v>2</v>
      </c>
      <c r="J4868" s="13">
        <v>-0.01</v>
      </c>
      <c r="K4868" s="13">
        <v>0</v>
      </c>
      <c r="L4868" s="14">
        <v>7.7000000000000001E-5</v>
      </c>
      <c r="M4868" s="15" t="s">
        <v>6205</v>
      </c>
    </row>
    <row r="4869" spans="1:13" outlineLevel="2" x14ac:dyDescent="0.3">
      <c r="A4869" s="10" t="s">
        <v>550</v>
      </c>
      <c r="B4869" s="11">
        <v>2.1703765191089586</v>
      </c>
      <c r="C4869" s="12" t="s">
        <v>2208</v>
      </c>
      <c r="D4869" s="12" t="s">
        <v>2208</v>
      </c>
      <c r="E4869" s="12"/>
      <c r="F4869" s="13">
        <v>39.99</v>
      </c>
      <c r="G4869" s="13">
        <v>668.27</v>
      </c>
      <c r="H4869" s="13">
        <v>1334.53</v>
      </c>
      <c r="I4869" s="13">
        <v>2</v>
      </c>
      <c r="J4869" s="13">
        <v>-0.01</v>
      </c>
      <c r="K4869" s="13">
        <v>0</v>
      </c>
      <c r="L4869" s="13">
        <v>5.0000000000000001E-4</v>
      </c>
      <c r="M4869" s="15" t="s">
        <v>6205</v>
      </c>
    </row>
    <row r="4870" spans="1:13" outlineLevel="2" x14ac:dyDescent="0.3">
      <c r="A4870" s="10" t="s">
        <v>550</v>
      </c>
      <c r="B4870" s="11">
        <v>1.591738804881065</v>
      </c>
      <c r="C4870" s="12" t="s">
        <v>555</v>
      </c>
      <c r="D4870" s="12" t="s">
        <v>555</v>
      </c>
      <c r="E4870" s="12"/>
      <c r="F4870" s="13">
        <v>89.3</v>
      </c>
      <c r="G4870" s="13">
        <v>776.39</v>
      </c>
      <c r="H4870" s="13">
        <v>2326.15</v>
      </c>
      <c r="I4870" s="13">
        <v>3</v>
      </c>
      <c r="J4870" s="13">
        <v>0.02</v>
      </c>
      <c r="K4870" s="13">
        <v>0</v>
      </c>
      <c r="L4870" s="14">
        <v>7.2E-9</v>
      </c>
      <c r="M4870" s="15" t="s">
        <v>6204</v>
      </c>
    </row>
    <row r="4871" spans="1:13" outlineLevel="2" x14ac:dyDescent="0.3">
      <c r="A4871" s="10" t="s">
        <v>550</v>
      </c>
      <c r="B4871" s="11">
        <v>1.6381748536264893</v>
      </c>
      <c r="C4871" s="12" t="s">
        <v>555</v>
      </c>
      <c r="D4871" s="12" t="s">
        <v>555</v>
      </c>
      <c r="E4871" s="12" t="s">
        <v>1</v>
      </c>
      <c r="F4871" s="13">
        <v>29.87</v>
      </c>
      <c r="G4871" s="13">
        <v>781.72</v>
      </c>
      <c r="H4871" s="13">
        <v>2342.15</v>
      </c>
      <c r="I4871" s="13">
        <v>3</v>
      </c>
      <c r="J4871" s="13">
        <v>0.02</v>
      </c>
      <c r="K4871" s="13">
        <v>0</v>
      </c>
      <c r="L4871" s="13">
        <v>1.6000000000000001E-3</v>
      </c>
      <c r="M4871" s="15" t="s">
        <v>6204</v>
      </c>
    </row>
    <row r="4872" spans="1:13" outlineLevel="2" x14ac:dyDescent="0.3">
      <c r="A4872" s="10" t="s">
        <v>550</v>
      </c>
      <c r="B4872" s="11">
        <v>1.1570416305701741</v>
      </c>
      <c r="C4872" s="12" t="s">
        <v>553</v>
      </c>
      <c r="D4872" s="17" t="s">
        <v>553</v>
      </c>
      <c r="E4872" s="12"/>
      <c r="F4872" s="13">
        <v>27.72</v>
      </c>
      <c r="G4872" s="13">
        <v>629.36</v>
      </c>
      <c r="H4872" s="13">
        <v>1256.7</v>
      </c>
      <c r="I4872" s="13">
        <v>2</v>
      </c>
      <c r="J4872" s="13">
        <v>-0.01</v>
      </c>
      <c r="K4872" s="13">
        <v>0</v>
      </c>
      <c r="L4872" s="13">
        <v>3.7000000000000002E-3</v>
      </c>
      <c r="M4872" s="15" t="s">
        <v>6204</v>
      </c>
    </row>
    <row r="4873" spans="1:13" outlineLevel="2" x14ac:dyDescent="0.3">
      <c r="A4873" s="10" t="s">
        <v>550</v>
      </c>
      <c r="B4873" s="11">
        <v>1.4498469888388836</v>
      </c>
      <c r="C4873" s="12" t="s">
        <v>5632</v>
      </c>
      <c r="D4873" s="17" t="s">
        <v>5632</v>
      </c>
      <c r="E4873" s="12"/>
      <c r="F4873" s="13">
        <v>30.87</v>
      </c>
      <c r="G4873" s="13">
        <v>559.82000000000005</v>
      </c>
      <c r="H4873" s="13">
        <v>1117.6300000000001</v>
      </c>
      <c r="I4873" s="13">
        <v>2</v>
      </c>
      <c r="J4873" s="13">
        <v>-0.01</v>
      </c>
      <c r="K4873" s="13">
        <v>0</v>
      </c>
      <c r="L4873" s="13">
        <v>9.1999999999999998E-2</v>
      </c>
      <c r="M4873" s="15" t="s">
        <v>6208</v>
      </c>
    </row>
    <row r="4874" spans="1:13" outlineLevel="2" x14ac:dyDescent="0.3">
      <c r="A4874" s="10" t="s">
        <v>550</v>
      </c>
      <c r="B4874" s="11">
        <v>1.8522276600515355</v>
      </c>
      <c r="C4874" s="12" t="s">
        <v>5634</v>
      </c>
      <c r="D4874" s="12" t="s">
        <v>5634</v>
      </c>
      <c r="E4874" s="12"/>
      <c r="F4874" s="13">
        <v>85.04</v>
      </c>
      <c r="G4874" s="13">
        <v>871.37</v>
      </c>
      <c r="H4874" s="13">
        <v>1740.73</v>
      </c>
      <c r="I4874" s="13">
        <v>2</v>
      </c>
      <c r="J4874" s="13">
        <v>0</v>
      </c>
      <c r="K4874" s="13">
        <v>0</v>
      </c>
      <c r="L4874" s="14">
        <v>1.0999999999999999E-8</v>
      </c>
      <c r="M4874" s="15" t="s">
        <v>6208</v>
      </c>
    </row>
    <row r="4875" spans="1:13" outlineLevel="2" x14ac:dyDescent="0.3">
      <c r="A4875" s="10" t="s">
        <v>550</v>
      </c>
      <c r="B4875" s="11">
        <v>2.0929871532432887</v>
      </c>
      <c r="C4875" s="12" t="s">
        <v>551</v>
      </c>
      <c r="D4875" s="12" t="s">
        <v>551</v>
      </c>
      <c r="E4875" s="12"/>
      <c r="F4875" s="13">
        <v>38.130000000000003</v>
      </c>
      <c r="G4875" s="13">
        <v>588.33000000000004</v>
      </c>
      <c r="H4875" s="13">
        <v>1174.6400000000001</v>
      </c>
      <c r="I4875" s="13">
        <v>2</v>
      </c>
      <c r="J4875" s="13">
        <v>-0.02</v>
      </c>
      <c r="K4875" s="13">
        <v>0</v>
      </c>
      <c r="L4875" s="13">
        <v>7.3000000000000001E-3</v>
      </c>
      <c r="M4875" s="15" t="s">
        <v>6208</v>
      </c>
    </row>
    <row r="4876" spans="1:13" outlineLevel="2" x14ac:dyDescent="0.3">
      <c r="A4876" s="10" t="s">
        <v>550</v>
      </c>
      <c r="B4876" s="11">
        <v>1.3274678523773928</v>
      </c>
      <c r="C4876" s="12" t="s">
        <v>2212</v>
      </c>
      <c r="D4876" s="12" t="s">
        <v>2212</v>
      </c>
      <c r="E4876" s="12"/>
      <c r="F4876" s="13">
        <v>40.83</v>
      </c>
      <c r="G4876" s="13">
        <v>709.41</v>
      </c>
      <c r="H4876" s="13">
        <v>2125.1999999999998</v>
      </c>
      <c r="I4876" s="13">
        <v>3</v>
      </c>
      <c r="J4876" s="13">
        <v>-0.01</v>
      </c>
      <c r="K4876" s="13">
        <v>1</v>
      </c>
      <c r="L4876" s="13">
        <v>1.6000000000000001E-4</v>
      </c>
      <c r="M4876" s="15" t="s">
        <v>6205</v>
      </c>
    </row>
    <row r="4877" spans="1:13" outlineLevel="2" x14ac:dyDescent="0.3">
      <c r="A4877" s="10" t="s">
        <v>550</v>
      </c>
      <c r="B4877" s="11">
        <v>1.603791242951716</v>
      </c>
      <c r="C4877" s="12" t="s">
        <v>2212</v>
      </c>
      <c r="D4877" s="12" t="s">
        <v>2212</v>
      </c>
      <c r="E4877" s="12"/>
      <c r="F4877" s="13">
        <v>27.58</v>
      </c>
      <c r="G4877" s="13">
        <v>532.30999999999995</v>
      </c>
      <c r="H4877" s="13">
        <v>2125.1999999999998</v>
      </c>
      <c r="I4877" s="13">
        <v>4</v>
      </c>
      <c r="J4877" s="13">
        <v>-0.02</v>
      </c>
      <c r="K4877" s="13">
        <v>1</v>
      </c>
      <c r="L4877" s="13">
        <v>2.5999999999999999E-3</v>
      </c>
      <c r="M4877" s="15" t="s">
        <v>6205</v>
      </c>
    </row>
    <row r="4878" spans="1:13" outlineLevel="2" x14ac:dyDescent="0.3">
      <c r="A4878" s="10" t="s">
        <v>550</v>
      </c>
      <c r="B4878" s="11">
        <v>1.8429636813551125</v>
      </c>
      <c r="C4878" s="12" t="s">
        <v>2211</v>
      </c>
      <c r="D4878" s="12" t="s">
        <v>2211</v>
      </c>
      <c r="E4878" s="12"/>
      <c r="F4878" s="13">
        <v>74.23</v>
      </c>
      <c r="G4878" s="13">
        <v>840.44</v>
      </c>
      <c r="H4878" s="13">
        <v>1678.86</v>
      </c>
      <c r="I4878" s="13">
        <v>2</v>
      </c>
      <c r="J4878" s="13">
        <v>0</v>
      </c>
      <c r="K4878" s="13">
        <v>0</v>
      </c>
      <c r="L4878" s="14">
        <v>1.3E-6</v>
      </c>
      <c r="M4878" s="15" t="s">
        <v>6205</v>
      </c>
    </row>
    <row r="4879" spans="1:13" outlineLevel="2" x14ac:dyDescent="0.3">
      <c r="A4879" s="10" t="s">
        <v>550</v>
      </c>
      <c r="B4879" s="11">
        <v>1.3736807308053107</v>
      </c>
      <c r="C4879" s="12" t="s">
        <v>2213</v>
      </c>
      <c r="D4879" s="12" t="s">
        <v>2213</v>
      </c>
      <c r="E4879" s="12"/>
      <c r="F4879" s="13">
        <v>63.94</v>
      </c>
      <c r="G4879" s="13">
        <v>751.38</v>
      </c>
      <c r="H4879" s="13">
        <v>2251.11</v>
      </c>
      <c r="I4879" s="13">
        <v>3</v>
      </c>
      <c r="J4879" s="13">
        <v>-0.01</v>
      </c>
      <c r="K4879" s="13">
        <v>0</v>
      </c>
      <c r="L4879" s="14">
        <v>9.9999999999999995E-7</v>
      </c>
      <c r="M4879" s="15" t="s">
        <v>6206</v>
      </c>
    </row>
    <row r="4880" spans="1:13" outlineLevel="2" x14ac:dyDescent="0.3">
      <c r="A4880" s="10" t="s">
        <v>550</v>
      </c>
      <c r="B4880" s="11">
        <v>1.8000948522926221</v>
      </c>
      <c r="C4880" s="12" t="s">
        <v>4977</v>
      </c>
      <c r="D4880" s="17" t="s">
        <v>4977</v>
      </c>
      <c r="E4880" s="12"/>
      <c r="F4880" s="13">
        <v>35.65</v>
      </c>
      <c r="G4880" s="13">
        <v>560.33000000000004</v>
      </c>
      <c r="H4880" s="13">
        <v>1118.6400000000001</v>
      </c>
      <c r="I4880" s="13">
        <v>2</v>
      </c>
      <c r="J4880" s="13">
        <v>-0.02</v>
      </c>
      <c r="K4880" s="13">
        <v>0</v>
      </c>
      <c r="L4880" s="13">
        <v>3.4000000000000002E-2</v>
      </c>
      <c r="M4880" s="15" t="s">
        <v>6207</v>
      </c>
    </row>
    <row r="4881" spans="1:13" outlineLevel="2" x14ac:dyDescent="0.3">
      <c r="A4881" s="10" t="s">
        <v>550</v>
      </c>
      <c r="B4881" s="11">
        <v>1.4768221857128176</v>
      </c>
      <c r="C4881" s="12" t="s">
        <v>554</v>
      </c>
      <c r="D4881" s="17" t="s">
        <v>554</v>
      </c>
      <c r="E4881" s="12"/>
      <c r="F4881" s="13">
        <v>39.14</v>
      </c>
      <c r="G4881" s="13">
        <v>675.3</v>
      </c>
      <c r="H4881" s="13">
        <v>2022.87</v>
      </c>
      <c r="I4881" s="13">
        <v>3</v>
      </c>
      <c r="J4881" s="13">
        <v>-0.02</v>
      </c>
      <c r="K4881" s="13">
        <v>1</v>
      </c>
      <c r="L4881" s="13">
        <v>2.1000000000000001E-4</v>
      </c>
      <c r="M4881" s="15" t="s">
        <v>6204</v>
      </c>
    </row>
    <row r="4882" spans="1:13" outlineLevel="2" x14ac:dyDescent="0.3">
      <c r="A4882" s="10" t="s">
        <v>550</v>
      </c>
      <c r="B4882" s="11">
        <v>1.7912246283397424</v>
      </c>
      <c r="C4882" s="12" t="s">
        <v>5633</v>
      </c>
      <c r="D4882" s="12" t="s">
        <v>5633</v>
      </c>
      <c r="E4882" s="12"/>
      <c r="F4882" s="13">
        <v>58.94</v>
      </c>
      <c r="G4882" s="13">
        <v>759.92</v>
      </c>
      <c r="H4882" s="13">
        <v>1517.84</v>
      </c>
      <c r="I4882" s="13">
        <v>2</v>
      </c>
      <c r="J4882" s="13">
        <v>0</v>
      </c>
      <c r="K4882" s="13">
        <v>0</v>
      </c>
      <c r="L4882" s="13">
        <v>1.8000000000000001E-4</v>
      </c>
      <c r="M4882" s="15" t="s">
        <v>6208</v>
      </c>
    </row>
    <row r="4883" spans="1:13" outlineLevel="2" x14ac:dyDescent="0.3">
      <c r="A4883" s="10" t="s">
        <v>550</v>
      </c>
      <c r="B4883" s="11">
        <v>1.5581936598186383</v>
      </c>
      <c r="C4883" s="12" t="s">
        <v>3544</v>
      </c>
      <c r="D4883" s="12" t="s">
        <v>3544</v>
      </c>
      <c r="E4883" s="12"/>
      <c r="F4883" s="13">
        <v>42.98</v>
      </c>
      <c r="G4883" s="13">
        <v>642.83000000000004</v>
      </c>
      <c r="H4883" s="13">
        <v>2567.29</v>
      </c>
      <c r="I4883" s="13">
        <v>4</v>
      </c>
      <c r="J4883" s="13">
        <v>-0.02</v>
      </c>
      <c r="K4883" s="13">
        <v>1</v>
      </c>
      <c r="L4883" s="13">
        <v>3.3E-4</v>
      </c>
      <c r="M4883" s="15" t="s">
        <v>6206</v>
      </c>
    </row>
    <row r="4884" spans="1:13" outlineLevel="2" x14ac:dyDescent="0.3">
      <c r="A4884" s="10" t="s">
        <v>550</v>
      </c>
      <c r="B4884" s="11">
        <v>1.2575047004911091</v>
      </c>
      <c r="C4884" s="12" t="s">
        <v>552</v>
      </c>
      <c r="D4884" s="17" t="s">
        <v>552</v>
      </c>
      <c r="E4884" s="12"/>
      <c r="F4884" s="13">
        <v>31.74</v>
      </c>
      <c r="G4884" s="13">
        <v>601.83000000000004</v>
      </c>
      <c r="H4884" s="13">
        <v>1201.6500000000001</v>
      </c>
      <c r="I4884" s="13">
        <v>2</v>
      </c>
      <c r="J4884" s="13">
        <v>-0.01</v>
      </c>
      <c r="K4884" s="13">
        <v>0</v>
      </c>
      <c r="L4884" s="13">
        <v>1.2999999999999999E-3</v>
      </c>
      <c r="M4884" s="15" t="s">
        <v>6204</v>
      </c>
    </row>
    <row r="4885" spans="1:13" outlineLevel="2" x14ac:dyDescent="0.3">
      <c r="A4885" s="10" t="s">
        <v>550</v>
      </c>
      <c r="B4885" s="11">
        <v>0.6213841103959401</v>
      </c>
      <c r="C4885" s="12" t="s">
        <v>3541</v>
      </c>
      <c r="D4885" s="17" t="s">
        <v>3541</v>
      </c>
      <c r="E4885" s="12"/>
      <c r="F4885" s="13">
        <v>31</v>
      </c>
      <c r="G4885" s="13">
        <v>846.47</v>
      </c>
      <c r="H4885" s="13">
        <v>1690.92</v>
      </c>
      <c r="I4885" s="13">
        <v>2</v>
      </c>
      <c r="J4885" s="13">
        <v>0.02</v>
      </c>
      <c r="K4885" s="13">
        <v>1</v>
      </c>
      <c r="L4885" s="13">
        <v>2.3999999999999998E-3</v>
      </c>
      <c r="M4885" s="15" t="s">
        <v>6206</v>
      </c>
    </row>
    <row r="4886" spans="1:13" outlineLevel="2" x14ac:dyDescent="0.3">
      <c r="A4886" s="10" t="s">
        <v>550</v>
      </c>
      <c r="B4886" s="11">
        <v>1.5487290097954556</v>
      </c>
      <c r="C4886" s="12" t="s">
        <v>4979</v>
      </c>
      <c r="D4886" s="17" t="s">
        <v>4979</v>
      </c>
      <c r="E4886" s="12"/>
      <c r="F4886" s="13">
        <v>64.12</v>
      </c>
      <c r="G4886" s="13">
        <v>663.35</v>
      </c>
      <c r="H4886" s="13">
        <v>1324.69</v>
      </c>
      <c r="I4886" s="13">
        <v>2</v>
      </c>
      <c r="J4886" s="13">
        <v>-0.02</v>
      </c>
      <c r="K4886" s="13">
        <v>0</v>
      </c>
      <c r="L4886" s="14">
        <v>3.5999999999999998E-6</v>
      </c>
      <c r="M4886" s="15" t="s">
        <v>6207</v>
      </c>
    </row>
    <row r="4887" spans="1:13" outlineLevel="2" x14ac:dyDescent="0.3">
      <c r="A4887" s="10" t="s">
        <v>550</v>
      </c>
      <c r="B4887" s="11">
        <v>1.6302438009826732</v>
      </c>
      <c r="C4887" s="12" t="s">
        <v>4978</v>
      </c>
      <c r="D4887" s="17" t="s">
        <v>4978</v>
      </c>
      <c r="E4887" s="12"/>
      <c r="F4887" s="13">
        <v>24.8</v>
      </c>
      <c r="G4887" s="13">
        <v>582.25</v>
      </c>
      <c r="H4887" s="13">
        <v>1162.48</v>
      </c>
      <c r="I4887" s="13">
        <v>2</v>
      </c>
      <c r="J4887" s="13">
        <v>-0.01</v>
      </c>
      <c r="K4887" s="13">
        <v>0</v>
      </c>
      <c r="L4887" s="13">
        <v>4.7000000000000002E-3</v>
      </c>
      <c r="M4887" s="15" t="s">
        <v>6207</v>
      </c>
    </row>
    <row r="4888" spans="1:13" outlineLevel="2" x14ac:dyDescent="0.3">
      <c r="A4888" s="10" t="s">
        <v>550</v>
      </c>
      <c r="B4888" s="11">
        <v>1.7022435979484225</v>
      </c>
      <c r="C4888" s="12" t="s">
        <v>3540</v>
      </c>
      <c r="D4888" s="12" t="s">
        <v>3540</v>
      </c>
      <c r="E4888" s="12"/>
      <c r="F4888" s="13">
        <v>58.17</v>
      </c>
      <c r="G4888" s="13">
        <v>727.31</v>
      </c>
      <c r="H4888" s="13">
        <v>1452.61</v>
      </c>
      <c r="I4888" s="13">
        <v>2</v>
      </c>
      <c r="J4888" s="13">
        <v>-0.02</v>
      </c>
      <c r="K4888" s="13">
        <v>0</v>
      </c>
      <c r="L4888" s="14">
        <v>3.4999999999999999E-6</v>
      </c>
      <c r="M4888" s="15" t="s">
        <v>6206</v>
      </c>
    </row>
    <row r="4889" spans="1:13" outlineLevel="2" x14ac:dyDescent="0.3">
      <c r="A4889" s="10" t="s">
        <v>550</v>
      </c>
      <c r="B4889" s="16">
        <v>1.4106804118259191</v>
      </c>
      <c r="C4889" s="12" t="s">
        <v>2210</v>
      </c>
      <c r="D4889" s="12" t="s">
        <v>2210</v>
      </c>
      <c r="E4889" s="12"/>
      <c r="F4889" s="13">
        <v>39.61</v>
      </c>
      <c r="G4889" s="13">
        <v>781.92</v>
      </c>
      <c r="H4889" s="13">
        <v>1561.82</v>
      </c>
      <c r="I4889" s="13">
        <v>2</v>
      </c>
      <c r="J4889" s="13">
        <v>-0.01</v>
      </c>
      <c r="K4889" s="13">
        <v>0</v>
      </c>
      <c r="L4889" s="13">
        <v>1.1999999999999999E-3</v>
      </c>
      <c r="M4889" s="15" t="s">
        <v>6218</v>
      </c>
    </row>
    <row r="4890" spans="1:13" outlineLevel="2" x14ac:dyDescent="0.3">
      <c r="A4890" s="10" t="s">
        <v>550</v>
      </c>
      <c r="B4890" s="16">
        <v>1.4386992008979702</v>
      </c>
      <c r="C4890" s="12" t="s">
        <v>2210</v>
      </c>
      <c r="D4890" s="12" t="s">
        <v>2210</v>
      </c>
      <c r="E4890" s="12"/>
      <c r="F4890" s="13">
        <v>32.99</v>
      </c>
      <c r="G4890" s="13">
        <v>521.61</v>
      </c>
      <c r="H4890" s="13">
        <v>1561.82</v>
      </c>
      <c r="I4890" s="13">
        <v>3</v>
      </c>
      <c r="J4890" s="13">
        <v>-0.02</v>
      </c>
      <c r="K4890" s="13">
        <v>0</v>
      </c>
      <c r="L4890" s="13">
        <v>1.8E-3</v>
      </c>
      <c r="M4890" s="15" t="s">
        <v>6218</v>
      </c>
    </row>
    <row r="4891" spans="1:13" outlineLevel="2" x14ac:dyDescent="0.3">
      <c r="A4891" s="10" t="s">
        <v>550</v>
      </c>
      <c r="B4891" s="16">
        <v>1.8676531229771454</v>
      </c>
      <c r="C4891" s="12" t="s">
        <v>3542</v>
      </c>
      <c r="D4891" s="12" t="s">
        <v>3542</v>
      </c>
      <c r="E4891" s="12"/>
      <c r="F4891" s="13">
        <v>26.92</v>
      </c>
      <c r="G4891" s="13">
        <v>601.92999999999995</v>
      </c>
      <c r="H4891" s="13">
        <v>1802.78</v>
      </c>
      <c r="I4891" s="13">
        <v>3</v>
      </c>
      <c r="J4891" s="13">
        <v>-0.02</v>
      </c>
      <c r="K4891" s="13">
        <v>0</v>
      </c>
      <c r="L4891" s="13">
        <v>3.0000000000000001E-3</v>
      </c>
      <c r="M4891" s="15" t="s">
        <v>6218</v>
      </c>
    </row>
    <row r="4892" spans="1:13" outlineLevel="2" x14ac:dyDescent="0.3">
      <c r="A4892" s="10" t="s">
        <v>550</v>
      </c>
      <c r="B4892" s="16">
        <v>2.4700915132423051</v>
      </c>
      <c r="C4892" s="12" t="s">
        <v>3545</v>
      </c>
      <c r="D4892" s="12" t="s">
        <v>3545</v>
      </c>
      <c r="E4892" s="12"/>
      <c r="F4892" s="13">
        <v>45.66</v>
      </c>
      <c r="G4892" s="13">
        <v>650.86</v>
      </c>
      <c r="H4892" s="13">
        <v>2599.42</v>
      </c>
      <c r="I4892" s="13">
        <v>4</v>
      </c>
      <c r="J4892" s="13">
        <v>-0.02</v>
      </c>
      <c r="K4892" s="13">
        <v>1</v>
      </c>
      <c r="L4892" s="14">
        <v>7.7000000000000001E-5</v>
      </c>
      <c r="M4892" s="15" t="s">
        <v>6219</v>
      </c>
    </row>
    <row r="4893" spans="1:13" outlineLevel="2" x14ac:dyDescent="0.3">
      <c r="A4893" s="10" t="s">
        <v>550</v>
      </c>
      <c r="B4893" s="16">
        <v>1.3183490559927824</v>
      </c>
      <c r="C4893" s="12" t="s">
        <v>3545</v>
      </c>
      <c r="D4893" s="12" t="s">
        <v>3545</v>
      </c>
      <c r="E4893" s="12"/>
      <c r="F4893" s="13">
        <v>33.79</v>
      </c>
      <c r="G4893" s="13">
        <v>867.82</v>
      </c>
      <c r="H4893" s="13">
        <v>2600.44</v>
      </c>
      <c r="I4893" s="13">
        <v>3</v>
      </c>
      <c r="J4893" s="13">
        <v>1</v>
      </c>
      <c r="K4893" s="13">
        <v>1</v>
      </c>
      <c r="L4893" s="13">
        <v>8.4000000000000003E-4</v>
      </c>
      <c r="M4893" s="15" t="s">
        <v>6219</v>
      </c>
    </row>
    <row r="4894" spans="1:13" outlineLevel="2" x14ac:dyDescent="0.3">
      <c r="A4894" s="10" t="s">
        <v>550</v>
      </c>
      <c r="B4894" s="16">
        <v>1.4292824750769244</v>
      </c>
      <c r="C4894" s="12" t="s">
        <v>3546</v>
      </c>
      <c r="D4894" s="12" t="s">
        <v>3546</v>
      </c>
      <c r="E4894" s="12" t="s">
        <v>1</v>
      </c>
      <c r="F4894" s="13">
        <v>31.63</v>
      </c>
      <c r="G4894" s="13">
        <v>827.65</v>
      </c>
      <c r="H4894" s="13">
        <v>4133.1899999999996</v>
      </c>
      <c r="I4894" s="13">
        <v>5</v>
      </c>
      <c r="J4894" s="13">
        <v>1</v>
      </c>
      <c r="K4894" s="13">
        <v>2</v>
      </c>
      <c r="L4894" s="13">
        <v>4.4000000000000003E-3</v>
      </c>
      <c r="M4894" s="15" t="s">
        <v>6218</v>
      </c>
    </row>
    <row r="4895" spans="1:13" outlineLevel="2" x14ac:dyDescent="0.3">
      <c r="A4895" s="10" t="s">
        <v>550</v>
      </c>
      <c r="B4895" s="16">
        <v>1.3124316677907792</v>
      </c>
      <c r="C4895" s="12" t="s">
        <v>2209</v>
      </c>
      <c r="D4895" s="12" t="s">
        <v>2209</v>
      </c>
      <c r="E4895" s="12"/>
      <c r="F4895" s="13">
        <v>26.6</v>
      </c>
      <c r="G4895" s="13">
        <v>462.91</v>
      </c>
      <c r="H4895" s="13">
        <v>1385.72</v>
      </c>
      <c r="I4895" s="13">
        <v>3</v>
      </c>
      <c r="J4895" s="13">
        <v>-0.01</v>
      </c>
      <c r="K4895" s="13">
        <v>0</v>
      </c>
      <c r="L4895" s="13">
        <v>6.4000000000000003E-3</v>
      </c>
      <c r="M4895" s="15" t="s">
        <v>6217</v>
      </c>
    </row>
    <row r="4896" spans="1:13" outlineLevel="2" x14ac:dyDescent="0.3">
      <c r="A4896" s="10" t="s">
        <v>550</v>
      </c>
      <c r="B4896" s="16">
        <v>1.2073553900277652</v>
      </c>
      <c r="C4896" s="12" t="s">
        <v>2208</v>
      </c>
      <c r="D4896" s="12" t="s">
        <v>2208</v>
      </c>
      <c r="E4896" s="12"/>
      <c r="F4896" s="13">
        <v>36.9</v>
      </c>
      <c r="G4896" s="13">
        <v>668.27</v>
      </c>
      <c r="H4896" s="13">
        <v>1334.53</v>
      </c>
      <c r="I4896" s="13">
        <v>2</v>
      </c>
      <c r="J4896" s="13">
        <v>0</v>
      </c>
      <c r="K4896" s="13">
        <v>0</v>
      </c>
      <c r="L4896" s="13">
        <v>3.5E-4</v>
      </c>
      <c r="M4896" s="15" t="s">
        <v>6218</v>
      </c>
    </row>
    <row r="4897" spans="1:13" outlineLevel="2" x14ac:dyDescent="0.3">
      <c r="A4897" s="10" t="s">
        <v>550</v>
      </c>
      <c r="B4897" s="16">
        <v>1.2658291337202958</v>
      </c>
      <c r="C4897" s="12" t="s">
        <v>555</v>
      </c>
      <c r="D4897" s="12" t="s">
        <v>555</v>
      </c>
      <c r="E4897" s="12"/>
      <c r="F4897" s="13">
        <v>88.56</v>
      </c>
      <c r="G4897" s="13">
        <v>776.39</v>
      </c>
      <c r="H4897" s="13">
        <v>2326.15</v>
      </c>
      <c r="I4897" s="13">
        <v>3</v>
      </c>
      <c r="J4897" s="13">
        <v>0.01</v>
      </c>
      <c r="K4897" s="13">
        <v>0</v>
      </c>
      <c r="L4897" s="14">
        <v>5.0000000000000001E-9</v>
      </c>
      <c r="M4897" s="15" t="s">
        <v>6217</v>
      </c>
    </row>
    <row r="4898" spans="1:13" outlineLevel="2" x14ac:dyDescent="0.3">
      <c r="A4898" s="10" t="s">
        <v>550</v>
      </c>
      <c r="B4898" s="16">
        <v>1.339874336234939</v>
      </c>
      <c r="C4898" s="12" t="s">
        <v>555</v>
      </c>
      <c r="D4898" s="12" t="s">
        <v>555</v>
      </c>
      <c r="E4898" s="12" t="s">
        <v>1</v>
      </c>
      <c r="F4898" s="13">
        <v>32.72</v>
      </c>
      <c r="G4898" s="13">
        <v>781.72</v>
      </c>
      <c r="H4898" s="13">
        <v>2342.14</v>
      </c>
      <c r="I4898" s="13">
        <v>3</v>
      </c>
      <c r="J4898" s="13">
        <v>0.01</v>
      </c>
      <c r="K4898" s="13">
        <v>0</v>
      </c>
      <c r="L4898" s="13">
        <v>8.4999999999999995E-4</v>
      </c>
      <c r="M4898" s="15" t="s">
        <v>6217</v>
      </c>
    </row>
    <row r="4899" spans="1:13" outlineLevel="2" x14ac:dyDescent="0.3">
      <c r="A4899" s="10" t="s">
        <v>550</v>
      </c>
      <c r="B4899" s="16">
        <v>1.2476988045937072</v>
      </c>
      <c r="C4899" s="12" t="s">
        <v>5634</v>
      </c>
      <c r="D4899" s="12" t="s">
        <v>5634</v>
      </c>
      <c r="E4899" s="12"/>
      <c r="F4899" s="13">
        <v>30.8</v>
      </c>
      <c r="G4899" s="13">
        <v>581.24</v>
      </c>
      <c r="H4899" s="13">
        <v>1740.71</v>
      </c>
      <c r="I4899" s="13">
        <v>3</v>
      </c>
      <c r="J4899" s="13">
        <v>-0.01</v>
      </c>
      <c r="K4899" s="13">
        <v>0</v>
      </c>
      <c r="L4899" s="13">
        <v>4.1000000000000003E-3</v>
      </c>
      <c r="M4899" s="15" t="s">
        <v>6216</v>
      </c>
    </row>
    <row r="4900" spans="1:13" outlineLevel="2" x14ac:dyDescent="0.3">
      <c r="A4900" s="10" t="s">
        <v>550</v>
      </c>
      <c r="B4900" s="16">
        <v>1.9694079995252487</v>
      </c>
      <c r="C4900" s="12" t="s">
        <v>551</v>
      </c>
      <c r="D4900" s="12" t="s">
        <v>551</v>
      </c>
      <c r="E4900" s="12"/>
      <c r="F4900" s="13">
        <v>46.5</v>
      </c>
      <c r="G4900" s="13">
        <v>588.33000000000004</v>
      </c>
      <c r="H4900" s="13">
        <v>1174.6500000000001</v>
      </c>
      <c r="I4900" s="13">
        <v>2</v>
      </c>
      <c r="J4900" s="13">
        <v>-0.01</v>
      </c>
      <c r="K4900" s="13">
        <v>0</v>
      </c>
      <c r="L4900" s="13">
        <v>2.5000000000000001E-3</v>
      </c>
      <c r="M4900" s="15" t="s">
        <v>6216</v>
      </c>
    </row>
    <row r="4901" spans="1:13" outlineLevel="2" x14ac:dyDescent="0.3">
      <c r="A4901" s="10" t="s">
        <v>550</v>
      </c>
      <c r="B4901" s="16">
        <v>1.2646688655356473</v>
      </c>
      <c r="C4901" s="12" t="s">
        <v>2212</v>
      </c>
      <c r="D4901" s="12" t="s">
        <v>2212</v>
      </c>
      <c r="E4901" s="12"/>
      <c r="F4901" s="13">
        <v>44.93</v>
      </c>
      <c r="G4901" s="13">
        <v>709.41</v>
      </c>
      <c r="H4901" s="13">
        <v>2125.1999999999998</v>
      </c>
      <c r="I4901" s="13">
        <v>3</v>
      </c>
      <c r="J4901" s="13">
        <v>-0.01</v>
      </c>
      <c r="K4901" s="13">
        <v>1</v>
      </c>
      <c r="L4901" s="13">
        <v>1.3999999999999999E-4</v>
      </c>
      <c r="M4901" s="15" t="s">
        <v>6218</v>
      </c>
    </row>
    <row r="4902" spans="1:13" outlineLevel="2" x14ac:dyDescent="0.3">
      <c r="A4902" s="10" t="s">
        <v>550</v>
      </c>
      <c r="B4902" s="16">
        <v>1.9642293479396908</v>
      </c>
      <c r="C4902" s="12" t="s">
        <v>2212</v>
      </c>
      <c r="D4902" s="12" t="s">
        <v>2212</v>
      </c>
      <c r="E4902" s="12"/>
      <c r="F4902" s="13">
        <v>22.15</v>
      </c>
      <c r="G4902" s="13">
        <v>532.30999999999995</v>
      </c>
      <c r="H4902" s="13">
        <v>2125.1999999999998</v>
      </c>
      <c r="I4902" s="13">
        <v>4</v>
      </c>
      <c r="J4902" s="13">
        <v>-0.02</v>
      </c>
      <c r="K4902" s="13">
        <v>1</v>
      </c>
      <c r="L4902" s="13">
        <v>8.3999999999999995E-3</v>
      </c>
      <c r="M4902" s="15" t="s">
        <v>6218</v>
      </c>
    </row>
    <row r="4903" spans="1:13" outlineLevel="2" x14ac:dyDescent="0.3">
      <c r="A4903" s="10" t="s">
        <v>550</v>
      </c>
      <c r="B4903" s="16">
        <v>1.3068284269739259</v>
      </c>
      <c r="C4903" s="12" t="s">
        <v>2211</v>
      </c>
      <c r="D4903" s="12" t="s">
        <v>2211</v>
      </c>
      <c r="E4903" s="12"/>
      <c r="F4903" s="13">
        <v>54.54</v>
      </c>
      <c r="G4903" s="13">
        <v>840.43</v>
      </c>
      <c r="H4903" s="13">
        <v>1678.84</v>
      </c>
      <c r="I4903" s="13">
        <v>2</v>
      </c>
      <c r="J4903" s="13">
        <v>-0.03</v>
      </c>
      <c r="K4903" s="13">
        <v>0</v>
      </c>
      <c r="L4903" s="14">
        <v>3.0000000000000001E-5</v>
      </c>
      <c r="M4903" s="15" t="s">
        <v>6218</v>
      </c>
    </row>
    <row r="4904" spans="1:13" outlineLevel="2" x14ac:dyDescent="0.3">
      <c r="A4904" s="10" t="s">
        <v>550</v>
      </c>
      <c r="B4904" s="16">
        <v>1.6210820083308224</v>
      </c>
      <c r="C4904" s="12" t="s">
        <v>2211</v>
      </c>
      <c r="D4904" s="12" t="s">
        <v>2211</v>
      </c>
      <c r="E4904" s="12"/>
      <c r="F4904" s="13">
        <v>24.34</v>
      </c>
      <c r="G4904" s="13">
        <v>560.63</v>
      </c>
      <c r="H4904" s="13">
        <v>1678.85</v>
      </c>
      <c r="I4904" s="13">
        <v>3</v>
      </c>
      <c r="J4904" s="13">
        <v>-0.01</v>
      </c>
      <c r="K4904" s="13">
        <v>0</v>
      </c>
      <c r="L4904" s="13">
        <v>6.8999999999999999E-3</v>
      </c>
      <c r="M4904" s="15" t="s">
        <v>6218</v>
      </c>
    </row>
    <row r="4905" spans="1:13" outlineLevel="2" x14ac:dyDescent="0.3">
      <c r="A4905" s="10" t="s">
        <v>550</v>
      </c>
      <c r="B4905" s="16">
        <v>1.3542874309757926</v>
      </c>
      <c r="C4905" s="12" t="s">
        <v>6369</v>
      </c>
      <c r="D4905" s="17" t="s">
        <v>6369</v>
      </c>
      <c r="E4905" s="12"/>
      <c r="F4905" s="13">
        <v>37.630000000000003</v>
      </c>
      <c r="G4905" s="13">
        <v>577.95000000000005</v>
      </c>
      <c r="H4905" s="13">
        <v>1730.83</v>
      </c>
      <c r="I4905" s="13">
        <v>3</v>
      </c>
      <c r="J4905" s="13">
        <v>-0.02</v>
      </c>
      <c r="K4905" s="13">
        <v>0</v>
      </c>
      <c r="L4905" s="13">
        <v>2.9999999999999997E-4</v>
      </c>
      <c r="M4905" s="15" t="s">
        <v>6219</v>
      </c>
    </row>
    <row r="4906" spans="1:13" outlineLevel="2" x14ac:dyDescent="0.3">
      <c r="A4906" s="10" t="s">
        <v>550</v>
      </c>
      <c r="B4906" s="16">
        <v>1.6299631289206502</v>
      </c>
      <c r="C4906" s="12" t="s">
        <v>2213</v>
      </c>
      <c r="D4906" s="12" t="s">
        <v>2213</v>
      </c>
      <c r="E4906" s="12"/>
      <c r="F4906" s="13">
        <v>55.29</v>
      </c>
      <c r="G4906" s="13">
        <v>751.37</v>
      </c>
      <c r="H4906" s="13">
        <v>2251.1</v>
      </c>
      <c r="I4906" s="13">
        <v>3</v>
      </c>
      <c r="J4906" s="13">
        <v>-0.01</v>
      </c>
      <c r="K4906" s="13">
        <v>0</v>
      </c>
      <c r="L4906" s="14">
        <v>6.4999999999999996E-6</v>
      </c>
      <c r="M4906" s="15" t="s">
        <v>6219</v>
      </c>
    </row>
    <row r="4907" spans="1:13" outlineLevel="2" x14ac:dyDescent="0.3">
      <c r="A4907" s="10" t="s">
        <v>550</v>
      </c>
      <c r="B4907" s="16">
        <v>1.6707600374708989</v>
      </c>
      <c r="C4907" s="12" t="s">
        <v>5633</v>
      </c>
      <c r="D4907" s="12" t="s">
        <v>5633</v>
      </c>
      <c r="E4907" s="12"/>
      <c r="F4907" s="13">
        <v>39.92</v>
      </c>
      <c r="G4907" s="13">
        <v>759.92</v>
      </c>
      <c r="H4907" s="13">
        <v>1517.82</v>
      </c>
      <c r="I4907" s="13">
        <v>2</v>
      </c>
      <c r="J4907" s="13">
        <v>-0.01</v>
      </c>
      <c r="K4907" s="13">
        <v>0</v>
      </c>
      <c r="L4907" s="13">
        <v>6.0000000000000001E-3</v>
      </c>
      <c r="M4907" s="15" t="s">
        <v>6216</v>
      </c>
    </row>
    <row r="4908" spans="1:13" outlineLevel="1" x14ac:dyDescent="0.3">
      <c r="A4908" s="10" t="s">
        <v>550</v>
      </c>
      <c r="B4908" s="16">
        <v>1.6771078507912971</v>
      </c>
      <c r="C4908" s="12" t="s">
        <v>3544</v>
      </c>
      <c r="D4908" s="12" t="s">
        <v>3544</v>
      </c>
      <c r="E4908" s="12"/>
      <c r="F4908" s="13">
        <v>42.14</v>
      </c>
      <c r="G4908" s="13">
        <v>642.83000000000004</v>
      </c>
      <c r="H4908" s="13">
        <v>2567.29</v>
      </c>
      <c r="I4908" s="13">
        <v>4</v>
      </c>
      <c r="J4908" s="13">
        <v>-0.02</v>
      </c>
      <c r="K4908" s="13">
        <v>1</v>
      </c>
      <c r="L4908" s="13">
        <v>2.2000000000000001E-4</v>
      </c>
      <c r="M4908" s="15" t="s">
        <v>6219</v>
      </c>
    </row>
    <row r="4909" spans="1:13" outlineLevel="2" x14ac:dyDescent="0.3">
      <c r="A4909" s="10" t="s">
        <v>550</v>
      </c>
      <c r="B4909" s="16">
        <v>1.5553968704528789</v>
      </c>
      <c r="C4909" s="12" t="s">
        <v>3540</v>
      </c>
      <c r="D4909" s="12" t="s">
        <v>3540</v>
      </c>
      <c r="E4909" s="12"/>
      <c r="F4909" s="13">
        <v>27.97</v>
      </c>
      <c r="G4909" s="13">
        <v>485.22</v>
      </c>
      <c r="H4909" s="13">
        <v>1452.64</v>
      </c>
      <c r="I4909" s="13">
        <v>3</v>
      </c>
      <c r="J4909" s="13">
        <v>0.02</v>
      </c>
      <c r="K4909" s="13">
        <v>0</v>
      </c>
      <c r="L4909" s="13">
        <v>2.3999999999999998E-3</v>
      </c>
      <c r="M4909" s="15" t="s">
        <v>6219</v>
      </c>
    </row>
    <row r="4910" spans="1:13" outlineLevel="2" x14ac:dyDescent="0.3">
      <c r="A4910" s="10" t="s">
        <v>1015</v>
      </c>
      <c r="B4910" s="11">
        <f>SUBTOTAL(4,B4911:B4929)</f>
        <v>1.6864620722944956</v>
      </c>
      <c r="C4910" s="12">
        <f>COUNTA(C4911:C4929)</f>
        <v>19</v>
      </c>
      <c r="D4910" s="12">
        <v>1</v>
      </c>
      <c r="E4910" s="12">
        <f>COUNTA(E4911:E4929)</f>
        <v>3</v>
      </c>
      <c r="F4910" s="13">
        <f>SUBTOTAL(4,F4911:F4929)</f>
        <v>90.91</v>
      </c>
      <c r="G4910" s="13"/>
      <c r="H4910" s="13"/>
      <c r="I4910" s="13"/>
      <c r="J4910" s="13"/>
      <c r="K4910" s="13">
        <f>SUBTOTAL(4,K4911:K4929)</f>
        <v>1</v>
      </c>
      <c r="L4910" s="14"/>
      <c r="M4910" s="15"/>
    </row>
    <row r="4911" spans="1:13" outlineLevel="2" x14ac:dyDescent="0.3">
      <c r="A4911" s="10" t="s">
        <v>1015</v>
      </c>
      <c r="B4911" s="11">
        <v>1.099130584009532</v>
      </c>
      <c r="C4911" s="12" t="s">
        <v>1017</v>
      </c>
      <c r="D4911" s="12" t="s">
        <v>1017</v>
      </c>
      <c r="E4911" s="12"/>
      <c r="F4911" s="13">
        <v>74.27</v>
      </c>
      <c r="G4911" s="13">
        <v>540.98</v>
      </c>
      <c r="H4911" s="13">
        <v>1619.91</v>
      </c>
      <c r="I4911" s="13">
        <v>3</v>
      </c>
      <c r="J4911" s="13">
        <v>-0.02</v>
      </c>
      <c r="K4911" s="13">
        <v>0</v>
      </c>
      <c r="L4911" s="14">
        <v>2.4999999999999999E-7</v>
      </c>
      <c r="M4911" s="15" t="s">
        <v>6207</v>
      </c>
    </row>
    <row r="4912" spans="1:13" outlineLevel="2" x14ac:dyDescent="0.3">
      <c r="A4912" s="10" t="s">
        <v>1015</v>
      </c>
      <c r="B4912" s="11">
        <v>1.4640988314994099</v>
      </c>
      <c r="C4912" s="12" t="s">
        <v>4847</v>
      </c>
      <c r="D4912" s="17" t="s">
        <v>4847</v>
      </c>
      <c r="E4912" s="12"/>
      <c r="F4912" s="13">
        <v>34.33</v>
      </c>
      <c r="G4912" s="13">
        <v>771.69</v>
      </c>
      <c r="H4912" s="13">
        <v>4624.09</v>
      </c>
      <c r="I4912" s="13">
        <v>6</v>
      </c>
      <c r="J4912" s="13">
        <v>0.9</v>
      </c>
      <c r="K4912" s="13">
        <v>0</v>
      </c>
      <c r="L4912" s="13">
        <v>5.9999999999999995E-4</v>
      </c>
      <c r="M4912" s="15" t="s">
        <v>6207</v>
      </c>
    </row>
    <row r="4913" spans="1:13" outlineLevel="2" x14ac:dyDescent="0.3">
      <c r="A4913" s="10" t="s">
        <v>1015</v>
      </c>
      <c r="B4913" s="11">
        <v>1.6864620722944956</v>
      </c>
      <c r="C4913" s="12" t="s">
        <v>2385</v>
      </c>
      <c r="D4913" s="12" t="s">
        <v>2385</v>
      </c>
      <c r="E4913" s="12"/>
      <c r="F4913" s="13">
        <v>78.959999999999994</v>
      </c>
      <c r="G4913" s="13">
        <v>494.59</v>
      </c>
      <c r="H4913" s="13">
        <v>1480.76</v>
      </c>
      <c r="I4913" s="13">
        <v>3</v>
      </c>
      <c r="J4913" s="13">
        <v>-0.02</v>
      </c>
      <c r="K4913" s="13">
        <v>0</v>
      </c>
      <c r="L4913" s="14">
        <v>5.2000000000000002E-8</v>
      </c>
      <c r="M4913" s="15" t="s">
        <v>6206</v>
      </c>
    </row>
    <row r="4914" spans="1:13" outlineLevel="2" x14ac:dyDescent="0.3">
      <c r="A4914" s="10" t="s">
        <v>1015</v>
      </c>
      <c r="B4914" s="11">
        <v>1.2496810451891145</v>
      </c>
      <c r="C4914" s="12" t="s">
        <v>2385</v>
      </c>
      <c r="D4914" s="12" t="s">
        <v>2385</v>
      </c>
      <c r="E4914" s="12"/>
      <c r="F4914" s="13">
        <v>68.010000000000005</v>
      </c>
      <c r="G4914" s="13">
        <v>741.39</v>
      </c>
      <c r="H4914" s="13">
        <v>1480.77</v>
      </c>
      <c r="I4914" s="13">
        <v>2</v>
      </c>
      <c r="J4914" s="13">
        <v>-0.01</v>
      </c>
      <c r="K4914" s="13">
        <v>0</v>
      </c>
      <c r="L4914" s="14">
        <v>4.5999999999999999E-7</v>
      </c>
      <c r="M4914" s="15" t="s">
        <v>6206</v>
      </c>
    </row>
    <row r="4915" spans="1:13" outlineLevel="2" x14ac:dyDescent="0.3">
      <c r="A4915" s="10" t="s">
        <v>1015</v>
      </c>
      <c r="B4915" s="11">
        <v>0.95843318675190059</v>
      </c>
      <c r="C4915" s="12" t="s">
        <v>1018</v>
      </c>
      <c r="D4915" s="12" t="s">
        <v>1018</v>
      </c>
      <c r="E4915" s="12"/>
      <c r="F4915" s="13">
        <v>90.91</v>
      </c>
      <c r="G4915" s="13">
        <v>880.74</v>
      </c>
      <c r="H4915" s="13">
        <v>2639.21</v>
      </c>
      <c r="I4915" s="13">
        <v>3</v>
      </c>
      <c r="J4915" s="13">
        <v>-0.01</v>
      </c>
      <c r="K4915" s="13">
        <v>0</v>
      </c>
      <c r="L4915" s="14">
        <v>3E-9</v>
      </c>
      <c r="M4915" s="15" t="s">
        <v>6204</v>
      </c>
    </row>
    <row r="4916" spans="1:13" outlineLevel="2" x14ac:dyDescent="0.3">
      <c r="A4916" s="10" t="s">
        <v>1015</v>
      </c>
      <c r="B4916" s="11">
        <v>1.4848272523161246</v>
      </c>
      <c r="C4916" s="12" t="s">
        <v>1016</v>
      </c>
      <c r="D4916" s="12" t="s">
        <v>1016</v>
      </c>
      <c r="E4916" s="12"/>
      <c r="F4916" s="13">
        <v>33.68</v>
      </c>
      <c r="G4916" s="13">
        <v>492.24</v>
      </c>
      <c r="H4916" s="13">
        <v>1473.69</v>
      </c>
      <c r="I4916" s="13">
        <v>3</v>
      </c>
      <c r="J4916" s="13">
        <v>-0.01</v>
      </c>
      <c r="K4916" s="13">
        <v>0</v>
      </c>
      <c r="L4916" s="13">
        <v>3.5999999999999999E-3</v>
      </c>
      <c r="M4916" s="15" t="s">
        <v>6205</v>
      </c>
    </row>
    <row r="4917" spans="1:13" outlineLevel="2" x14ac:dyDescent="0.3">
      <c r="A4917" s="10" t="s">
        <v>1015</v>
      </c>
      <c r="B4917" s="11">
        <v>1.2971890768524748</v>
      </c>
      <c r="C4917" s="12" t="s">
        <v>1016</v>
      </c>
      <c r="D4917" s="12" t="s">
        <v>1016</v>
      </c>
      <c r="E4917" s="12"/>
      <c r="F4917" s="13">
        <v>23.21</v>
      </c>
      <c r="G4917" s="13">
        <v>738.35</v>
      </c>
      <c r="H4917" s="13">
        <v>1474.68</v>
      </c>
      <c r="I4917" s="13">
        <v>2</v>
      </c>
      <c r="J4917" s="13">
        <v>0.98</v>
      </c>
      <c r="K4917" s="13">
        <v>0</v>
      </c>
      <c r="L4917" s="13">
        <v>0.19</v>
      </c>
      <c r="M4917" s="15" t="s">
        <v>6204</v>
      </c>
    </row>
    <row r="4918" spans="1:13" outlineLevel="2" x14ac:dyDescent="0.3">
      <c r="A4918" s="10" t="s">
        <v>1015</v>
      </c>
      <c r="B4918" s="11">
        <v>1.267730623728168</v>
      </c>
      <c r="C4918" s="12" t="s">
        <v>2387</v>
      </c>
      <c r="D4918" s="12" t="s">
        <v>2387</v>
      </c>
      <c r="E4918" s="12"/>
      <c r="F4918" s="13">
        <v>61.89</v>
      </c>
      <c r="G4918" s="13">
        <v>699.84</v>
      </c>
      <c r="H4918" s="13">
        <v>2795.32</v>
      </c>
      <c r="I4918" s="13">
        <v>4</v>
      </c>
      <c r="J4918" s="13">
        <v>0</v>
      </c>
      <c r="K4918" s="13">
        <v>1</v>
      </c>
      <c r="L4918" s="14">
        <v>1.5999999999999999E-6</v>
      </c>
      <c r="M4918" s="15" t="s">
        <v>6205</v>
      </c>
    </row>
    <row r="4919" spans="1:13" outlineLevel="2" x14ac:dyDescent="0.3">
      <c r="A4919" s="10" t="s">
        <v>1015</v>
      </c>
      <c r="B4919" s="11">
        <v>1.2521501145085741</v>
      </c>
      <c r="C4919" s="12" t="s">
        <v>2386</v>
      </c>
      <c r="D4919" s="12" t="s">
        <v>2386</v>
      </c>
      <c r="E4919" s="12" t="s">
        <v>1</v>
      </c>
      <c r="F4919" s="13">
        <v>46.88</v>
      </c>
      <c r="G4919" s="13">
        <v>789.9</v>
      </c>
      <c r="H4919" s="13">
        <v>1577.79</v>
      </c>
      <c r="I4919" s="13">
        <v>2</v>
      </c>
      <c r="J4919" s="13">
        <v>-0.01</v>
      </c>
      <c r="K4919" s="13">
        <v>0</v>
      </c>
      <c r="L4919" s="13">
        <v>1.7000000000000001E-4</v>
      </c>
      <c r="M4919" s="15" t="s">
        <v>6205</v>
      </c>
    </row>
    <row r="4920" spans="1:13" outlineLevel="2" x14ac:dyDescent="0.3">
      <c r="A4920" s="10" t="s">
        <v>1015</v>
      </c>
      <c r="B4920" s="11">
        <v>1.3831888102327796</v>
      </c>
      <c r="C4920" s="12" t="s">
        <v>2386</v>
      </c>
      <c r="D4920" s="12" t="s">
        <v>2386</v>
      </c>
      <c r="E4920" s="12"/>
      <c r="F4920" s="13">
        <v>40.53</v>
      </c>
      <c r="G4920" s="13">
        <v>781.91</v>
      </c>
      <c r="H4920" s="13">
        <v>1561.8</v>
      </c>
      <c r="I4920" s="13">
        <v>2</v>
      </c>
      <c r="J4920" s="13">
        <v>-0.01</v>
      </c>
      <c r="K4920" s="13">
        <v>0</v>
      </c>
      <c r="L4920" s="13">
        <v>6.6E-4</v>
      </c>
      <c r="M4920" s="15" t="s">
        <v>6205</v>
      </c>
    </row>
    <row r="4921" spans="1:13" outlineLevel="2" x14ac:dyDescent="0.3">
      <c r="A4921" s="10" t="s">
        <v>1015</v>
      </c>
      <c r="B4921" s="11">
        <v>1.2053045877112214</v>
      </c>
      <c r="C4921" s="12" t="s">
        <v>4846</v>
      </c>
      <c r="D4921" s="12" t="s">
        <v>4846</v>
      </c>
      <c r="E4921" s="12"/>
      <c r="F4921" s="13">
        <v>28.75</v>
      </c>
      <c r="G4921" s="13">
        <v>517.82000000000005</v>
      </c>
      <c r="H4921" s="13">
        <v>1033.6300000000001</v>
      </c>
      <c r="I4921" s="13">
        <v>2</v>
      </c>
      <c r="J4921" s="13">
        <v>-0.01</v>
      </c>
      <c r="K4921" s="13">
        <v>0</v>
      </c>
      <c r="L4921" s="13">
        <v>9.9000000000000008E-3</v>
      </c>
      <c r="M4921" s="15" t="s">
        <v>6208</v>
      </c>
    </row>
    <row r="4922" spans="1:13" outlineLevel="2" x14ac:dyDescent="0.3">
      <c r="A4922" s="10" t="s">
        <v>1015</v>
      </c>
      <c r="B4922" s="16">
        <v>1.5637475902583213</v>
      </c>
      <c r="C4922" s="12" t="s">
        <v>1017</v>
      </c>
      <c r="D4922" s="12" t="s">
        <v>1017</v>
      </c>
      <c r="E4922" s="12"/>
      <c r="F4922" s="13">
        <v>64.58</v>
      </c>
      <c r="G4922" s="13">
        <v>540.97</v>
      </c>
      <c r="H4922" s="13">
        <v>1619.9</v>
      </c>
      <c r="I4922" s="13">
        <v>3</v>
      </c>
      <c r="J4922" s="13">
        <v>-0.02</v>
      </c>
      <c r="K4922" s="13">
        <v>0</v>
      </c>
      <c r="L4922" s="14">
        <v>8.8000000000000004E-7</v>
      </c>
      <c r="M4922" s="15" t="s">
        <v>6220</v>
      </c>
    </row>
    <row r="4923" spans="1:13" outlineLevel="2" x14ac:dyDescent="0.3">
      <c r="A4923" s="10" t="s">
        <v>1015</v>
      </c>
      <c r="B4923" s="16">
        <v>1.4281267385232554</v>
      </c>
      <c r="C4923" s="12" t="s">
        <v>2385</v>
      </c>
      <c r="D4923" s="12" t="s">
        <v>2385</v>
      </c>
      <c r="E4923" s="12"/>
      <c r="F4923" s="13">
        <v>48.34</v>
      </c>
      <c r="G4923" s="13">
        <v>494.59</v>
      </c>
      <c r="H4923" s="13">
        <v>1480.75</v>
      </c>
      <c r="I4923" s="13">
        <v>3</v>
      </c>
      <c r="J4923" s="13">
        <v>-0.02</v>
      </c>
      <c r="K4923" s="13">
        <v>0</v>
      </c>
      <c r="L4923" s="14">
        <v>2.9E-5</v>
      </c>
      <c r="M4923" s="15" t="s">
        <v>6219</v>
      </c>
    </row>
    <row r="4924" spans="1:13" outlineLevel="2" x14ac:dyDescent="0.3">
      <c r="A4924" s="10" t="s">
        <v>1015</v>
      </c>
      <c r="B4924" s="16">
        <v>1.4241807125212738</v>
      </c>
      <c r="C4924" s="12" t="s">
        <v>1018</v>
      </c>
      <c r="D4924" s="12" t="s">
        <v>1018</v>
      </c>
      <c r="E4924" s="12"/>
      <c r="F4924" s="13">
        <v>88.83</v>
      </c>
      <c r="G4924" s="13">
        <v>881.09</v>
      </c>
      <c r="H4924" s="13">
        <v>2640.24</v>
      </c>
      <c r="I4924" s="13">
        <v>3</v>
      </c>
      <c r="J4924" s="13">
        <v>1.02</v>
      </c>
      <c r="K4924" s="13">
        <v>0</v>
      </c>
      <c r="L4924" s="14">
        <v>4.6999999999999999E-9</v>
      </c>
      <c r="M4924" s="15" t="s">
        <v>6217</v>
      </c>
    </row>
    <row r="4925" spans="1:13" outlineLevel="2" x14ac:dyDescent="0.3">
      <c r="A4925" s="10" t="s">
        <v>1015</v>
      </c>
      <c r="B4925" s="16">
        <v>1.0698124287751125</v>
      </c>
      <c r="C4925" s="12" t="s">
        <v>2387</v>
      </c>
      <c r="D4925" s="12" t="s">
        <v>2387</v>
      </c>
      <c r="E4925" s="12"/>
      <c r="F4925" s="13">
        <v>71.3</v>
      </c>
      <c r="G4925" s="13">
        <v>699.84</v>
      </c>
      <c r="H4925" s="13">
        <v>2795.31</v>
      </c>
      <c r="I4925" s="13">
        <v>4</v>
      </c>
      <c r="J4925" s="13">
        <v>-0.01</v>
      </c>
      <c r="K4925" s="13">
        <v>1</v>
      </c>
      <c r="L4925" s="14">
        <v>2.1E-7</v>
      </c>
      <c r="M4925" s="15" t="s">
        <v>6218</v>
      </c>
    </row>
    <row r="4926" spans="1:13" outlineLevel="2" x14ac:dyDescent="0.3">
      <c r="A4926" s="10" t="s">
        <v>1015</v>
      </c>
      <c r="B4926" s="16">
        <v>1.4201159223972655</v>
      </c>
      <c r="C4926" s="12" t="s">
        <v>2386</v>
      </c>
      <c r="D4926" s="12" t="s">
        <v>2386</v>
      </c>
      <c r="E4926" s="12"/>
      <c r="F4926" s="13">
        <v>53.95</v>
      </c>
      <c r="G4926" s="13">
        <v>781.9</v>
      </c>
      <c r="H4926" s="13">
        <v>1561.79</v>
      </c>
      <c r="I4926" s="13">
        <v>2</v>
      </c>
      <c r="J4926" s="13">
        <v>-0.01</v>
      </c>
      <c r="K4926" s="13">
        <v>0</v>
      </c>
      <c r="L4926" s="14">
        <v>3.4999999999999997E-5</v>
      </c>
      <c r="M4926" s="15" t="s">
        <v>6218</v>
      </c>
    </row>
    <row r="4927" spans="1:13" outlineLevel="2" x14ac:dyDescent="0.3">
      <c r="A4927" s="10" t="s">
        <v>1015</v>
      </c>
      <c r="B4927" s="16">
        <v>1.2154675275233446</v>
      </c>
      <c r="C4927" s="12" t="s">
        <v>2386</v>
      </c>
      <c r="D4927" s="12" t="s">
        <v>2386</v>
      </c>
      <c r="E4927" s="12" t="s">
        <v>1</v>
      </c>
      <c r="F4927" s="13">
        <v>40.32</v>
      </c>
      <c r="G4927" s="13">
        <v>789.9</v>
      </c>
      <c r="H4927" s="13">
        <v>1577.79</v>
      </c>
      <c r="I4927" s="13">
        <v>2</v>
      </c>
      <c r="J4927" s="13">
        <v>-0.01</v>
      </c>
      <c r="K4927" s="13">
        <v>0</v>
      </c>
      <c r="L4927" s="13">
        <v>1.8000000000000001E-4</v>
      </c>
      <c r="M4927" s="15" t="s">
        <v>6218</v>
      </c>
    </row>
    <row r="4928" spans="1:13" outlineLevel="1" x14ac:dyDescent="0.3">
      <c r="A4928" s="10" t="s">
        <v>1015</v>
      </c>
      <c r="B4928" s="16">
        <v>0.86581355467425636</v>
      </c>
      <c r="C4928" s="12" t="s">
        <v>2386</v>
      </c>
      <c r="D4928" s="12" t="s">
        <v>2386</v>
      </c>
      <c r="E4928" s="12" t="s">
        <v>1</v>
      </c>
      <c r="F4928" s="13">
        <v>33.659999999999997</v>
      </c>
      <c r="G4928" s="13">
        <v>526.94000000000005</v>
      </c>
      <c r="H4928" s="13">
        <v>1577.79</v>
      </c>
      <c r="I4928" s="13">
        <v>3</v>
      </c>
      <c r="J4928" s="13">
        <v>-0.01</v>
      </c>
      <c r="K4928" s="13">
        <v>0</v>
      </c>
      <c r="L4928" s="13">
        <v>6.9999999999999999E-4</v>
      </c>
      <c r="M4928" s="15" t="s">
        <v>6218</v>
      </c>
    </row>
    <row r="4929" spans="1:13" outlineLevel="2" x14ac:dyDescent="0.3">
      <c r="A4929" s="10" t="s">
        <v>1015</v>
      </c>
      <c r="B4929" s="16">
        <v>1.1701028985400026</v>
      </c>
      <c r="C4929" s="12" t="s">
        <v>4846</v>
      </c>
      <c r="D4929" s="12" t="s">
        <v>4846</v>
      </c>
      <c r="E4929" s="12"/>
      <c r="F4929" s="13">
        <v>29.8</v>
      </c>
      <c r="G4929" s="13">
        <v>517.82000000000005</v>
      </c>
      <c r="H4929" s="13">
        <v>1033.6199999999999</v>
      </c>
      <c r="I4929" s="13">
        <v>2</v>
      </c>
      <c r="J4929" s="13">
        <v>-0.02</v>
      </c>
      <c r="K4929" s="13">
        <v>0</v>
      </c>
      <c r="L4929" s="13">
        <v>0.01</v>
      </c>
      <c r="M4929" s="15" t="s">
        <v>6220</v>
      </c>
    </row>
    <row r="4930" spans="1:13" outlineLevel="2" x14ac:dyDescent="0.3">
      <c r="A4930" s="10" t="s">
        <v>3142</v>
      </c>
      <c r="B4930" s="11">
        <f>SUBTOTAL(4,B4931:B4932)</f>
        <v>0.93786174807778133</v>
      </c>
      <c r="C4930" s="12">
        <f>COUNTA(C4931:C4932)</f>
        <v>2</v>
      </c>
      <c r="D4930" s="12">
        <v>0</v>
      </c>
      <c r="E4930" s="12">
        <f>COUNTA(E4931:E4932)</f>
        <v>0</v>
      </c>
      <c r="F4930" s="13">
        <f>SUBTOTAL(4,F4931:F4932)</f>
        <v>30.03</v>
      </c>
      <c r="G4930" s="13"/>
      <c r="H4930" s="13"/>
      <c r="I4930" s="13"/>
      <c r="J4930" s="13"/>
      <c r="K4930" s="13">
        <f>SUBTOTAL(4,K4931:K4932)</f>
        <v>0</v>
      </c>
      <c r="L4930" s="13"/>
      <c r="M4930" s="15"/>
    </row>
    <row r="4931" spans="1:13" outlineLevel="1" x14ac:dyDescent="0.3">
      <c r="A4931" s="10" t="s">
        <v>3142</v>
      </c>
      <c r="B4931" s="11">
        <v>0.73935151928337095</v>
      </c>
      <c r="C4931" s="12" t="s">
        <v>3143</v>
      </c>
      <c r="D4931" s="12" t="s">
        <v>3143</v>
      </c>
      <c r="E4931" s="12"/>
      <c r="F4931" s="13">
        <v>30.03</v>
      </c>
      <c r="G4931" s="13">
        <v>710.38</v>
      </c>
      <c r="H4931" s="13">
        <v>1418.75</v>
      </c>
      <c r="I4931" s="13">
        <v>2</v>
      </c>
      <c r="J4931" s="13">
        <v>0.01</v>
      </c>
      <c r="K4931" s="13">
        <v>0</v>
      </c>
      <c r="L4931" s="13">
        <v>1.5E-3</v>
      </c>
      <c r="M4931" s="15" t="s">
        <v>6205</v>
      </c>
    </row>
    <row r="4932" spans="1:13" outlineLevel="2" x14ac:dyDescent="0.3">
      <c r="A4932" s="10" t="s">
        <v>3142</v>
      </c>
      <c r="B4932" s="11">
        <v>0.93786174807778133</v>
      </c>
      <c r="C4932" s="12" t="s">
        <v>3143</v>
      </c>
      <c r="D4932" s="12" t="s">
        <v>3143</v>
      </c>
      <c r="E4932" s="12"/>
      <c r="F4932" s="13">
        <v>27.14</v>
      </c>
      <c r="G4932" s="13">
        <v>473.92</v>
      </c>
      <c r="H4932" s="13">
        <v>1418.73</v>
      </c>
      <c r="I4932" s="13">
        <v>3</v>
      </c>
      <c r="J4932" s="13">
        <v>-0.01</v>
      </c>
      <c r="K4932" s="13">
        <v>0</v>
      </c>
      <c r="L4932" s="13">
        <v>1.2E-2</v>
      </c>
      <c r="M4932" s="15" t="s">
        <v>6205</v>
      </c>
    </row>
    <row r="4933" spans="1:13" outlineLevel="2" x14ac:dyDescent="0.3">
      <c r="A4933" s="10" t="s">
        <v>1022</v>
      </c>
      <c r="B4933" s="11">
        <f>SUBTOTAL(4,B4934:B4974)</f>
        <v>68.502597464306177</v>
      </c>
      <c r="C4933" s="12">
        <f>COUNTA(C4934:C4974)</f>
        <v>41</v>
      </c>
      <c r="D4933" s="12">
        <v>0</v>
      </c>
      <c r="E4933" s="12">
        <f>COUNTA(E4934:E4974)</f>
        <v>6</v>
      </c>
      <c r="F4933" s="13">
        <f>SUBTOTAL(4,F4934:F4974)</f>
        <v>121</v>
      </c>
      <c r="G4933" s="13"/>
      <c r="H4933" s="13"/>
      <c r="I4933" s="13"/>
      <c r="J4933" s="13"/>
      <c r="K4933" s="13">
        <f>SUBTOTAL(4,K4934:K4974)</f>
        <v>1</v>
      </c>
      <c r="L4933" s="14"/>
      <c r="M4933" s="15"/>
    </row>
    <row r="4934" spans="1:13" outlineLevel="2" x14ac:dyDescent="0.3">
      <c r="A4934" s="10" t="s">
        <v>1022</v>
      </c>
      <c r="B4934" s="11">
        <v>1.2278775828353288</v>
      </c>
      <c r="C4934" s="12" t="s">
        <v>1024</v>
      </c>
      <c r="D4934" s="12" t="s">
        <v>1024</v>
      </c>
      <c r="E4934" s="12"/>
      <c r="F4934" s="13">
        <v>121</v>
      </c>
      <c r="G4934" s="13">
        <v>1059.05</v>
      </c>
      <c r="H4934" s="13">
        <v>2116.1</v>
      </c>
      <c r="I4934" s="13">
        <v>2</v>
      </c>
      <c r="J4934" s="13">
        <v>0</v>
      </c>
      <c r="K4934" s="13">
        <v>0</v>
      </c>
      <c r="L4934" s="14">
        <v>7.8999999999999999E-12</v>
      </c>
      <c r="M4934" s="15" t="s">
        <v>6204</v>
      </c>
    </row>
    <row r="4935" spans="1:13" outlineLevel="2" x14ac:dyDescent="0.3">
      <c r="A4935" s="10" t="s">
        <v>1022</v>
      </c>
      <c r="B4935" s="11">
        <v>1.6429968768597396</v>
      </c>
      <c r="C4935" s="12" t="s">
        <v>1024</v>
      </c>
      <c r="D4935" s="12" t="s">
        <v>1024</v>
      </c>
      <c r="E4935" s="12"/>
      <c r="F4935" s="13">
        <v>85.01</v>
      </c>
      <c r="G4935" s="13">
        <v>706.37</v>
      </c>
      <c r="H4935" s="13">
        <v>2116.1</v>
      </c>
      <c r="I4935" s="13">
        <v>3</v>
      </c>
      <c r="J4935" s="13">
        <v>0.01</v>
      </c>
      <c r="K4935" s="13">
        <v>0</v>
      </c>
      <c r="L4935" s="14">
        <v>1.1999999999999999E-7</v>
      </c>
      <c r="M4935" s="15" t="s">
        <v>6208</v>
      </c>
    </row>
    <row r="4936" spans="1:13" outlineLevel="2" x14ac:dyDescent="0.3">
      <c r="A4936" s="10" t="s">
        <v>1022</v>
      </c>
      <c r="B4936" s="11">
        <v>1.547344480758456</v>
      </c>
      <c r="C4936" s="12" t="s">
        <v>4655</v>
      </c>
      <c r="D4936" s="12" t="s">
        <v>4655</v>
      </c>
      <c r="E4936" s="12"/>
      <c r="F4936" s="13">
        <v>41.77</v>
      </c>
      <c r="G4936" s="13">
        <v>528.79</v>
      </c>
      <c r="H4936" s="13">
        <v>1055.57</v>
      </c>
      <c r="I4936" s="13">
        <v>2</v>
      </c>
      <c r="J4936" s="13">
        <v>-0.02</v>
      </c>
      <c r="K4936" s="13">
        <v>0</v>
      </c>
      <c r="L4936" s="13">
        <v>4.2999999999999999E-4</v>
      </c>
      <c r="M4936" s="15" t="s">
        <v>6207</v>
      </c>
    </row>
    <row r="4937" spans="1:13" outlineLevel="2" x14ac:dyDescent="0.3">
      <c r="A4937" s="10" t="s">
        <v>1022</v>
      </c>
      <c r="B4937" s="11">
        <v>1.7547351335151129</v>
      </c>
      <c r="C4937" s="12" t="s">
        <v>4656</v>
      </c>
      <c r="D4937" s="12" t="s">
        <v>4656</v>
      </c>
      <c r="E4937" s="12"/>
      <c r="F4937" s="13">
        <v>60.3</v>
      </c>
      <c r="G4937" s="13">
        <v>624.86</v>
      </c>
      <c r="H4937" s="13">
        <v>1247.7</v>
      </c>
      <c r="I4937" s="13">
        <v>2</v>
      </c>
      <c r="J4937" s="13">
        <v>-0.02</v>
      </c>
      <c r="K4937" s="13">
        <v>0</v>
      </c>
      <c r="L4937" s="13">
        <v>1.2999999999999999E-4</v>
      </c>
      <c r="M4937" s="15" t="s">
        <v>6207</v>
      </c>
    </row>
    <row r="4938" spans="1:13" outlineLevel="2" x14ac:dyDescent="0.3">
      <c r="A4938" s="10" t="s">
        <v>1022</v>
      </c>
      <c r="B4938" s="11">
        <v>1.4932299819000197</v>
      </c>
      <c r="C4938" s="12" t="s">
        <v>1023</v>
      </c>
      <c r="D4938" s="12" t="s">
        <v>1023</v>
      </c>
      <c r="E4938" s="12"/>
      <c r="F4938" s="13">
        <v>23.67</v>
      </c>
      <c r="G4938" s="13">
        <v>643.88</v>
      </c>
      <c r="H4938" s="13">
        <v>1285.75</v>
      </c>
      <c r="I4938" s="13">
        <v>2</v>
      </c>
      <c r="J4938" s="13">
        <v>-0.01</v>
      </c>
      <c r="K4938" s="13">
        <v>0</v>
      </c>
      <c r="L4938" s="13">
        <v>2.1999999999999999E-2</v>
      </c>
      <c r="M4938" s="15" t="s">
        <v>6204</v>
      </c>
    </row>
    <row r="4939" spans="1:13" outlineLevel="2" x14ac:dyDescent="0.3">
      <c r="A4939" s="10" t="s">
        <v>1022</v>
      </c>
      <c r="B4939" s="11">
        <v>2.1062612647460837</v>
      </c>
      <c r="C4939" s="12" t="s">
        <v>5530</v>
      </c>
      <c r="D4939" s="12" t="s">
        <v>5530</v>
      </c>
      <c r="E4939" s="12"/>
      <c r="F4939" s="13">
        <v>30.17</v>
      </c>
      <c r="G4939" s="13">
        <v>458.91</v>
      </c>
      <c r="H4939" s="13">
        <v>1373.71</v>
      </c>
      <c r="I4939" s="13">
        <v>3</v>
      </c>
      <c r="J4939" s="13">
        <v>-0.01</v>
      </c>
      <c r="K4939" s="13">
        <v>0</v>
      </c>
      <c r="L4939" s="13">
        <v>1.5E-3</v>
      </c>
      <c r="M4939" s="15" t="s">
        <v>6208</v>
      </c>
    </row>
    <row r="4940" spans="1:13" outlineLevel="2" x14ac:dyDescent="0.3">
      <c r="A4940" s="10" t="s">
        <v>1022</v>
      </c>
      <c r="B4940" s="11">
        <v>1.9521728557375531</v>
      </c>
      <c r="C4940" s="12" t="s">
        <v>3932</v>
      </c>
      <c r="D4940" s="12" t="s">
        <v>3932</v>
      </c>
      <c r="E4940" s="12"/>
      <c r="F4940" s="13">
        <v>83.54</v>
      </c>
      <c r="G4940" s="13">
        <v>761.43</v>
      </c>
      <c r="H4940" s="13">
        <v>2281.27</v>
      </c>
      <c r="I4940" s="13">
        <v>3</v>
      </c>
      <c r="J4940" s="13">
        <v>-0.02</v>
      </c>
      <c r="K4940" s="13">
        <v>0</v>
      </c>
      <c r="L4940" s="14">
        <v>1.4999999999999999E-8</v>
      </c>
      <c r="M4940" s="15" t="s">
        <v>6207</v>
      </c>
    </row>
    <row r="4941" spans="1:13" outlineLevel="2" x14ac:dyDescent="0.3">
      <c r="A4941" s="10" t="s">
        <v>1022</v>
      </c>
      <c r="B4941" s="11">
        <v>1.4721414730115936</v>
      </c>
      <c r="C4941" s="12" t="s">
        <v>3932</v>
      </c>
      <c r="D4941" s="12" t="s">
        <v>3932</v>
      </c>
      <c r="E4941" s="12" t="s">
        <v>1</v>
      </c>
      <c r="F4941" s="13">
        <v>79.06</v>
      </c>
      <c r="G4941" s="13">
        <v>766.76</v>
      </c>
      <c r="H4941" s="13">
        <v>2297.2600000000002</v>
      </c>
      <c r="I4941" s="13">
        <v>3</v>
      </c>
      <c r="J4941" s="13">
        <v>-0.02</v>
      </c>
      <c r="K4941" s="13">
        <v>0</v>
      </c>
      <c r="L4941" s="14">
        <v>4.3999999999999997E-8</v>
      </c>
      <c r="M4941" s="15" t="s">
        <v>6207</v>
      </c>
    </row>
    <row r="4942" spans="1:13" outlineLevel="2" x14ac:dyDescent="0.3">
      <c r="A4942" s="10" t="s">
        <v>1022</v>
      </c>
      <c r="B4942" s="11">
        <v>1.2333758829526971</v>
      </c>
      <c r="C4942" s="12" t="s">
        <v>3932</v>
      </c>
      <c r="D4942" s="12" t="s">
        <v>3932</v>
      </c>
      <c r="E4942" s="12" t="s">
        <v>1</v>
      </c>
      <c r="F4942" s="13">
        <v>50.8</v>
      </c>
      <c r="G4942" s="13">
        <v>1149.6300000000001</v>
      </c>
      <c r="H4942" s="13">
        <v>2297.25</v>
      </c>
      <c r="I4942" s="13">
        <v>2</v>
      </c>
      <c r="J4942" s="13">
        <v>-0.02</v>
      </c>
      <c r="K4942" s="13">
        <v>0</v>
      </c>
      <c r="L4942" s="14">
        <v>1.8E-5</v>
      </c>
      <c r="M4942" s="15" t="s">
        <v>6207</v>
      </c>
    </row>
    <row r="4943" spans="1:13" outlineLevel="2" x14ac:dyDescent="0.3">
      <c r="A4943" s="10" t="s">
        <v>1022</v>
      </c>
      <c r="B4943" s="11">
        <v>1.8453516909665457</v>
      </c>
      <c r="C4943" s="12" t="s">
        <v>5531</v>
      </c>
      <c r="D4943" s="12" t="s">
        <v>5531</v>
      </c>
      <c r="E4943" s="12"/>
      <c r="F4943" s="13">
        <v>99.13</v>
      </c>
      <c r="G4943" s="13">
        <v>961.09</v>
      </c>
      <c r="H4943" s="13">
        <v>1920.17</v>
      </c>
      <c r="I4943" s="13">
        <v>2</v>
      </c>
      <c r="J4943" s="13">
        <v>0.01</v>
      </c>
      <c r="K4943" s="13">
        <v>0</v>
      </c>
      <c r="L4943" s="14">
        <v>8.4999999999999996E-10</v>
      </c>
      <c r="M4943" s="15" t="s">
        <v>6208</v>
      </c>
    </row>
    <row r="4944" spans="1:13" outlineLevel="2" x14ac:dyDescent="0.3">
      <c r="A4944" s="10" t="s">
        <v>1022</v>
      </c>
      <c r="B4944" s="11">
        <v>1.7879577348321989</v>
      </c>
      <c r="C4944" s="12" t="s">
        <v>5531</v>
      </c>
      <c r="D4944" s="12" t="s">
        <v>5531</v>
      </c>
      <c r="E4944" s="12"/>
      <c r="F4944" s="13">
        <v>61.57</v>
      </c>
      <c r="G4944" s="13">
        <v>641.05999999999995</v>
      </c>
      <c r="H4944" s="13">
        <v>1920.16</v>
      </c>
      <c r="I4944" s="13">
        <v>3</v>
      </c>
      <c r="J4944" s="13">
        <v>0</v>
      </c>
      <c r="K4944" s="13">
        <v>0</v>
      </c>
      <c r="L4944" s="14">
        <v>1.2999999999999999E-5</v>
      </c>
      <c r="M4944" s="15" t="s">
        <v>6208</v>
      </c>
    </row>
    <row r="4945" spans="1:13" outlineLevel="2" x14ac:dyDescent="0.3">
      <c r="A4945" s="10" t="s">
        <v>1022</v>
      </c>
      <c r="B4945" s="11">
        <v>2.2086030353768256</v>
      </c>
      <c r="C4945" s="12" t="s">
        <v>2595</v>
      </c>
      <c r="D4945" s="12" t="s">
        <v>2595</v>
      </c>
      <c r="E4945" s="12"/>
      <c r="F4945" s="13">
        <v>66.209999999999994</v>
      </c>
      <c r="G4945" s="13">
        <v>852.92</v>
      </c>
      <c r="H4945" s="13">
        <v>3407.63</v>
      </c>
      <c r="I4945" s="13">
        <v>4</v>
      </c>
      <c r="J4945" s="13">
        <v>-0.02</v>
      </c>
      <c r="K4945" s="13">
        <v>0</v>
      </c>
      <c r="L4945" s="14">
        <v>6.1999999999999999E-7</v>
      </c>
      <c r="M4945" s="15" t="s">
        <v>6205</v>
      </c>
    </row>
    <row r="4946" spans="1:13" outlineLevel="2" x14ac:dyDescent="0.3">
      <c r="A4946" s="10" t="s">
        <v>1022</v>
      </c>
      <c r="B4946" s="11">
        <v>1.3448258912269431</v>
      </c>
      <c r="C4946" s="12" t="s">
        <v>2594</v>
      </c>
      <c r="D4946" s="12" t="s">
        <v>2594</v>
      </c>
      <c r="E4946" s="12"/>
      <c r="F4946" s="13">
        <v>27.03</v>
      </c>
      <c r="G4946" s="13">
        <v>556.80999999999995</v>
      </c>
      <c r="H4946" s="13">
        <v>1111.5999999999999</v>
      </c>
      <c r="I4946" s="13">
        <v>2</v>
      </c>
      <c r="J4946" s="13">
        <v>-0.01</v>
      </c>
      <c r="K4946" s="13">
        <v>0</v>
      </c>
      <c r="L4946" s="13">
        <v>1.6E-2</v>
      </c>
      <c r="M4946" s="15" t="s">
        <v>6205</v>
      </c>
    </row>
    <row r="4947" spans="1:13" outlineLevel="2" x14ac:dyDescent="0.3">
      <c r="A4947" s="10" t="s">
        <v>1022</v>
      </c>
      <c r="B4947" s="11">
        <v>2.2700337003419913</v>
      </c>
      <c r="C4947" s="12" t="s">
        <v>5532</v>
      </c>
      <c r="D4947" s="12" t="s">
        <v>5532</v>
      </c>
      <c r="E4947" s="12"/>
      <c r="F4947" s="13">
        <v>56.96</v>
      </c>
      <c r="G4947" s="13">
        <v>520.07000000000005</v>
      </c>
      <c r="H4947" s="13">
        <v>2076.25</v>
      </c>
      <c r="I4947" s="13">
        <v>4</v>
      </c>
      <c r="J4947" s="13">
        <v>-0.01</v>
      </c>
      <c r="K4947" s="13">
        <v>1</v>
      </c>
      <c r="L4947" s="14">
        <v>7.9999999999999996E-6</v>
      </c>
      <c r="M4947" s="15" t="s">
        <v>6208</v>
      </c>
    </row>
    <row r="4948" spans="1:13" outlineLevel="2" x14ac:dyDescent="0.3">
      <c r="A4948" s="10" t="s">
        <v>1022</v>
      </c>
      <c r="B4948" s="11">
        <v>1.1627212881727671</v>
      </c>
      <c r="C4948" s="12" t="s">
        <v>5532</v>
      </c>
      <c r="D4948" s="12" t="s">
        <v>5532</v>
      </c>
      <c r="E4948" s="12"/>
      <c r="F4948" s="13">
        <v>49.15</v>
      </c>
      <c r="G4948" s="13">
        <v>693.1</v>
      </c>
      <c r="H4948" s="13">
        <v>2076.27</v>
      </c>
      <c r="I4948" s="13">
        <v>3</v>
      </c>
      <c r="J4948" s="13">
        <v>0</v>
      </c>
      <c r="K4948" s="13">
        <v>1</v>
      </c>
      <c r="L4948" s="14">
        <v>2.5000000000000001E-5</v>
      </c>
      <c r="M4948" s="15" t="s">
        <v>6208</v>
      </c>
    </row>
    <row r="4949" spans="1:13" outlineLevel="2" x14ac:dyDescent="0.3">
      <c r="A4949" s="10" t="s">
        <v>1022</v>
      </c>
      <c r="B4949" s="11">
        <v>1.8213403657121101</v>
      </c>
      <c r="C4949" s="12" t="s">
        <v>4658</v>
      </c>
      <c r="D4949" s="12" t="s">
        <v>4658</v>
      </c>
      <c r="E4949" s="12"/>
      <c r="F4949" s="13">
        <v>50.18</v>
      </c>
      <c r="G4949" s="13">
        <v>743.77</v>
      </c>
      <c r="H4949" s="13">
        <v>2228.29</v>
      </c>
      <c r="I4949" s="13">
        <v>3</v>
      </c>
      <c r="J4949" s="13">
        <v>-0.01</v>
      </c>
      <c r="K4949" s="13">
        <v>1</v>
      </c>
      <c r="L4949" s="14">
        <v>2.0000000000000002E-5</v>
      </c>
      <c r="M4949" s="15" t="s">
        <v>6207</v>
      </c>
    </row>
    <row r="4950" spans="1:13" outlineLevel="2" x14ac:dyDescent="0.3">
      <c r="A4950" s="10" t="s">
        <v>1022</v>
      </c>
      <c r="B4950" s="11">
        <v>1.8281747191688502</v>
      </c>
      <c r="C4950" s="12" t="s">
        <v>2593</v>
      </c>
      <c r="D4950" s="12" t="s">
        <v>2593</v>
      </c>
      <c r="E4950" s="12"/>
      <c r="F4950" s="13">
        <v>50.07</v>
      </c>
      <c r="G4950" s="13">
        <v>501.75</v>
      </c>
      <c r="H4950" s="13">
        <v>1001.48</v>
      </c>
      <c r="I4950" s="13">
        <v>2</v>
      </c>
      <c r="J4950" s="13">
        <v>-0.01</v>
      </c>
      <c r="K4950" s="13">
        <v>0</v>
      </c>
      <c r="L4950" s="13">
        <v>2.7999999999999998E-4</v>
      </c>
      <c r="M4950" s="15" t="s">
        <v>6206</v>
      </c>
    </row>
    <row r="4951" spans="1:13" outlineLevel="2" x14ac:dyDescent="0.3">
      <c r="A4951" s="10" t="s">
        <v>1022</v>
      </c>
      <c r="B4951" s="11">
        <v>1.4146456288853464</v>
      </c>
      <c r="C4951" s="12" t="s">
        <v>4657</v>
      </c>
      <c r="D4951" s="12" t="s">
        <v>4657</v>
      </c>
      <c r="E4951" s="12"/>
      <c r="F4951" s="13">
        <v>88.12</v>
      </c>
      <c r="G4951" s="13">
        <v>1067.03</v>
      </c>
      <c r="H4951" s="13">
        <v>2132.04</v>
      </c>
      <c r="I4951" s="13">
        <v>2</v>
      </c>
      <c r="J4951" s="13">
        <v>-0.02</v>
      </c>
      <c r="K4951" s="13">
        <v>0</v>
      </c>
      <c r="L4951" s="14">
        <v>5.4999999999999996E-9</v>
      </c>
      <c r="M4951" s="15" t="s">
        <v>6207</v>
      </c>
    </row>
    <row r="4952" spans="1:13" outlineLevel="2" x14ac:dyDescent="0.3">
      <c r="A4952" s="10" t="s">
        <v>1022</v>
      </c>
      <c r="B4952" s="11">
        <v>1.6360234279148063</v>
      </c>
      <c r="C4952" s="12" t="s">
        <v>4657</v>
      </c>
      <c r="D4952" s="12" t="s">
        <v>4657</v>
      </c>
      <c r="E4952" s="12"/>
      <c r="F4952" s="13">
        <v>65.900000000000006</v>
      </c>
      <c r="G4952" s="13">
        <v>711.68</v>
      </c>
      <c r="H4952" s="13">
        <v>2132.02</v>
      </c>
      <c r="I4952" s="13">
        <v>3</v>
      </c>
      <c r="J4952" s="13">
        <v>-0.04</v>
      </c>
      <c r="K4952" s="13">
        <v>0</v>
      </c>
      <c r="L4952" s="14">
        <v>6.6000000000000003E-7</v>
      </c>
      <c r="M4952" s="15" t="s">
        <v>6207</v>
      </c>
    </row>
    <row r="4953" spans="1:13" outlineLevel="2" x14ac:dyDescent="0.3">
      <c r="A4953" s="10" t="s">
        <v>1022</v>
      </c>
      <c r="B4953" s="16">
        <v>1.2165347622242573</v>
      </c>
      <c r="C4953" s="12" t="s">
        <v>1024</v>
      </c>
      <c r="D4953" s="12" t="s">
        <v>1024</v>
      </c>
      <c r="E4953" s="12"/>
      <c r="F4953" s="13">
        <v>109.48</v>
      </c>
      <c r="G4953" s="13">
        <v>1059.06</v>
      </c>
      <c r="H4953" s="13">
        <v>2116.11</v>
      </c>
      <c r="I4953" s="13">
        <v>2</v>
      </c>
      <c r="J4953" s="13">
        <v>0.01</v>
      </c>
      <c r="K4953" s="13">
        <v>0</v>
      </c>
      <c r="L4953" s="14">
        <v>4.0999999999999998E-10</v>
      </c>
      <c r="M4953" s="15" t="s">
        <v>6217</v>
      </c>
    </row>
    <row r="4954" spans="1:13" outlineLevel="2" x14ac:dyDescent="0.3">
      <c r="A4954" s="10" t="s">
        <v>1022</v>
      </c>
      <c r="B4954" s="16">
        <v>1.7789596842165085</v>
      </c>
      <c r="C4954" s="12" t="s">
        <v>1024</v>
      </c>
      <c r="D4954" s="12" t="s">
        <v>1024</v>
      </c>
      <c r="E4954" s="12"/>
      <c r="F4954" s="13">
        <v>77.58</v>
      </c>
      <c r="G4954" s="13">
        <v>706.37</v>
      </c>
      <c r="H4954" s="13">
        <v>2116.08</v>
      </c>
      <c r="I4954" s="13">
        <v>3</v>
      </c>
      <c r="J4954" s="13">
        <v>-0.01</v>
      </c>
      <c r="K4954" s="13">
        <v>0</v>
      </c>
      <c r="L4954" s="14">
        <v>1.4999999999999999E-7</v>
      </c>
      <c r="M4954" s="15" t="s">
        <v>6216</v>
      </c>
    </row>
    <row r="4955" spans="1:13" outlineLevel="2" x14ac:dyDescent="0.3">
      <c r="A4955" s="10" t="s">
        <v>1022</v>
      </c>
      <c r="B4955" s="16">
        <v>1.6805302856079665</v>
      </c>
      <c r="C4955" s="12" t="s">
        <v>1024</v>
      </c>
      <c r="D4955" s="12" t="s">
        <v>1024</v>
      </c>
      <c r="E4955" s="12"/>
      <c r="F4955" s="13">
        <v>32.03</v>
      </c>
      <c r="G4955" s="13">
        <v>530.03</v>
      </c>
      <c r="H4955" s="13">
        <v>2116.0700000000002</v>
      </c>
      <c r="I4955" s="13">
        <v>4</v>
      </c>
      <c r="J4955" s="13">
        <v>-0.02</v>
      </c>
      <c r="K4955" s="13">
        <v>0</v>
      </c>
      <c r="L4955" s="13">
        <v>3.3E-3</v>
      </c>
      <c r="M4955" s="15" t="s">
        <v>6216</v>
      </c>
    </row>
    <row r="4956" spans="1:13" outlineLevel="2" x14ac:dyDescent="0.3">
      <c r="A4956" s="10" t="s">
        <v>1022</v>
      </c>
      <c r="B4956" s="16">
        <v>1.6242733296785425</v>
      </c>
      <c r="C4956" s="12" t="s">
        <v>4655</v>
      </c>
      <c r="D4956" s="12" t="s">
        <v>4655</v>
      </c>
      <c r="E4956" s="12"/>
      <c r="F4956" s="13">
        <v>37.26</v>
      </c>
      <c r="G4956" s="13">
        <v>528.79999999999995</v>
      </c>
      <c r="H4956" s="13">
        <v>1055.58</v>
      </c>
      <c r="I4956" s="13">
        <v>2</v>
      </c>
      <c r="J4956" s="13">
        <v>-0.01</v>
      </c>
      <c r="K4956" s="13">
        <v>0</v>
      </c>
      <c r="L4956" s="13">
        <v>9.1E-4</v>
      </c>
      <c r="M4956" s="15" t="s">
        <v>6220</v>
      </c>
    </row>
    <row r="4957" spans="1:13" outlineLevel="2" x14ac:dyDescent="0.3">
      <c r="A4957" s="10" t="s">
        <v>1022</v>
      </c>
      <c r="B4957" s="16">
        <v>1.6281014879397981</v>
      </c>
      <c r="C4957" s="12" t="s">
        <v>4656</v>
      </c>
      <c r="D4957" s="12" t="s">
        <v>4656</v>
      </c>
      <c r="E4957" s="12"/>
      <c r="F4957" s="13">
        <v>25.05</v>
      </c>
      <c r="G4957" s="13">
        <v>416.91</v>
      </c>
      <c r="H4957" s="13">
        <v>1247.69</v>
      </c>
      <c r="I4957" s="13">
        <v>3</v>
      </c>
      <c r="J4957" s="13">
        <v>-0.03</v>
      </c>
      <c r="K4957" s="13">
        <v>0</v>
      </c>
      <c r="L4957" s="13">
        <v>0.12</v>
      </c>
      <c r="M4957" s="15" t="s">
        <v>6220</v>
      </c>
    </row>
    <row r="4958" spans="1:13" outlineLevel="2" x14ac:dyDescent="0.3">
      <c r="A4958" s="10" t="s">
        <v>1022</v>
      </c>
      <c r="B4958" s="16">
        <v>1.6834285121921511</v>
      </c>
      <c r="C4958" s="12" t="s">
        <v>1023</v>
      </c>
      <c r="D4958" s="12" t="s">
        <v>1023</v>
      </c>
      <c r="E4958" s="12"/>
      <c r="F4958" s="13">
        <v>23.3</v>
      </c>
      <c r="G4958" s="13">
        <v>643.89</v>
      </c>
      <c r="H4958" s="13">
        <v>1285.76</v>
      </c>
      <c r="I4958" s="13">
        <v>2</v>
      </c>
      <c r="J4958" s="13">
        <v>-0.01</v>
      </c>
      <c r="K4958" s="13">
        <v>0</v>
      </c>
      <c r="L4958" s="13">
        <v>1.6E-2</v>
      </c>
      <c r="M4958" s="15" t="s">
        <v>6217</v>
      </c>
    </row>
    <row r="4959" spans="1:13" outlineLevel="2" x14ac:dyDescent="0.3">
      <c r="A4959" s="10" t="s">
        <v>1022</v>
      </c>
      <c r="B4959" s="16">
        <v>1.3404382413856057</v>
      </c>
      <c r="C4959" s="12" t="s">
        <v>5530</v>
      </c>
      <c r="D4959" s="12" t="s">
        <v>5530</v>
      </c>
      <c r="E4959" s="12"/>
      <c r="F4959" s="13">
        <v>27.23</v>
      </c>
      <c r="G4959" s="13">
        <v>458.91</v>
      </c>
      <c r="H4959" s="13">
        <v>1373.7</v>
      </c>
      <c r="I4959" s="13">
        <v>3</v>
      </c>
      <c r="J4959" s="13">
        <v>-0.02</v>
      </c>
      <c r="K4959" s="13">
        <v>0</v>
      </c>
      <c r="L4959" s="13">
        <v>3.5000000000000001E-3</v>
      </c>
      <c r="M4959" s="15" t="s">
        <v>6216</v>
      </c>
    </row>
    <row r="4960" spans="1:13" outlineLevel="2" x14ac:dyDescent="0.3">
      <c r="A4960" s="10" t="s">
        <v>1022</v>
      </c>
      <c r="B4960" s="16">
        <v>1.629240286360607</v>
      </c>
      <c r="C4960" s="12" t="s">
        <v>3932</v>
      </c>
      <c r="D4960" s="12" t="s">
        <v>3932</v>
      </c>
      <c r="E4960" s="12"/>
      <c r="F4960" s="13">
        <v>90.74</v>
      </c>
      <c r="G4960" s="13">
        <v>761.43</v>
      </c>
      <c r="H4960" s="13">
        <v>2281.27</v>
      </c>
      <c r="I4960" s="13">
        <v>3</v>
      </c>
      <c r="J4960" s="13">
        <v>-0.02</v>
      </c>
      <c r="K4960" s="13">
        <v>0</v>
      </c>
      <c r="L4960" s="14">
        <v>3.1E-9</v>
      </c>
      <c r="M4960" s="15" t="s">
        <v>6220</v>
      </c>
    </row>
    <row r="4961" spans="1:13" outlineLevel="2" x14ac:dyDescent="0.3">
      <c r="A4961" s="10" t="s">
        <v>1022</v>
      </c>
      <c r="B4961" s="16">
        <v>1.2351392384889048</v>
      </c>
      <c r="C4961" s="12" t="s">
        <v>3932</v>
      </c>
      <c r="D4961" s="12" t="s">
        <v>3932</v>
      </c>
      <c r="E4961" s="12" t="s">
        <v>1</v>
      </c>
      <c r="F4961" s="13">
        <v>75.63</v>
      </c>
      <c r="G4961" s="13">
        <v>766.77</v>
      </c>
      <c r="H4961" s="13">
        <v>2297.2800000000002</v>
      </c>
      <c r="I4961" s="13">
        <v>3</v>
      </c>
      <c r="J4961" s="13">
        <v>0</v>
      </c>
      <c r="K4961" s="13">
        <v>0</v>
      </c>
      <c r="L4961" s="14">
        <v>8.0999999999999997E-8</v>
      </c>
      <c r="M4961" s="15" t="s">
        <v>6218</v>
      </c>
    </row>
    <row r="4962" spans="1:13" outlineLevel="2" x14ac:dyDescent="0.3">
      <c r="A4962" s="10" t="s">
        <v>1022</v>
      </c>
      <c r="B4962" s="16">
        <v>68.502597464306177</v>
      </c>
      <c r="C4962" s="12" t="s">
        <v>3932</v>
      </c>
      <c r="D4962" s="12" t="s">
        <v>3932</v>
      </c>
      <c r="E4962" s="12" t="s">
        <v>1</v>
      </c>
      <c r="F4962" s="13">
        <v>35.880000000000003</v>
      </c>
      <c r="G4962" s="13">
        <v>1149.6500000000001</v>
      </c>
      <c r="H4962" s="13">
        <v>2297.2800000000002</v>
      </c>
      <c r="I4962" s="13">
        <v>2</v>
      </c>
      <c r="J4962" s="13">
        <v>0</v>
      </c>
      <c r="K4962" s="13">
        <v>0</v>
      </c>
      <c r="L4962" s="13">
        <v>4.4000000000000002E-4</v>
      </c>
      <c r="M4962" s="15" t="s">
        <v>6220</v>
      </c>
    </row>
    <row r="4963" spans="1:13" outlineLevel="2" x14ac:dyDescent="0.3">
      <c r="A4963" s="10" t="s">
        <v>1022</v>
      </c>
      <c r="B4963" s="16">
        <v>0.59581857394746718</v>
      </c>
      <c r="C4963" s="12" t="s">
        <v>3932</v>
      </c>
      <c r="D4963" s="12" t="s">
        <v>3932</v>
      </c>
      <c r="E4963" s="12" t="s">
        <v>1</v>
      </c>
      <c r="F4963" s="13">
        <v>34.19</v>
      </c>
      <c r="G4963" s="13">
        <v>575.32000000000005</v>
      </c>
      <c r="H4963" s="13">
        <v>2297.25</v>
      </c>
      <c r="I4963" s="13">
        <v>4</v>
      </c>
      <c r="J4963" s="13">
        <v>-0.03</v>
      </c>
      <c r="K4963" s="13">
        <v>0</v>
      </c>
      <c r="L4963" s="13">
        <v>6.2E-4</v>
      </c>
      <c r="M4963" s="15" t="s">
        <v>6220</v>
      </c>
    </row>
    <row r="4964" spans="1:13" outlineLevel="2" x14ac:dyDescent="0.3">
      <c r="A4964" s="10" t="s">
        <v>1022</v>
      </c>
      <c r="B4964" s="16">
        <v>1.2556481834392215</v>
      </c>
      <c r="C4964" s="12" t="s">
        <v>5531</v>
      </c>
      <c r="D4964" s="12" t="s">
        <v>5531</v>
      </c>
      <c r="E4964" s="12"/>
      <c r="F4964" s="13">
        <v>59.5</v>
      </c>
      <c r="G4964" s="13">
        <v>641.05999999999995</v>
      </c>
      <c r="H4964" s="13">
        <v>1920.16</v>
      </c>
      <c r="I4964" s="13">
        <v>3</v>
      </c>
      <c r="J4964" s="13">
        <v>-0.01</v>
      </c>
      <c r="K4964" s="13">
        <v>0</v>
      </c>
      <c r="L4964" s="14">
        <v>7.6000000000000001E-6</v>
      </c>
      <c r="M4964" s="15" t="s">
        <v>6216</v>
      </c>
    </row>
    <row r="4965" spans="1:13" outlineLevel="2" x14ac:dyDescent="0.3">
      <c r="A4965" s="10" t="s">
        <v>1022</v>
      </c>
      <c r="B4965" s="16">
        <v>1.4777419366504096</v>
      </c>
      <c r="C4965" s="12" t="s">
        <v>5531</v>
      </c>
      <c r="D4965" s="12" t="s">
        <v>5531</v>
      </c>
      <c r="E4965" s="12"/>
      <c r="F4965" s="13">
        <v>53.84</v>
      </c>
      <c r="G4965" s="13">
        <v>481.04</v>
      </c>
      <c r="H4965" s="13">
        <v>1920.14</v>
      </c>
      <c r="I4965" s="13">
        <v>4</v>
      </c>
      <c r="J4965" s="13">
        <v>-0.03</v>
      </c>
      <c r="K4965" s="13">
        <v>0</v>
      </c>
      <c r="L4965" s="14">
        <v>3.8999999999999999E-5</v>
      </c>
      <c r="M4965" s="15" t="s">
        <v>6216</v>
      </c>
    </row>
    <row r="4966" spans="1:13" outlineLevel="2" x14ac:dyDescent="0.3">
      <c r="A4966" s="10" t="s">
        <v>1022</v>
      </c>
      <c r="B4966" s="16">
        <v>1.7013137908216791</v>
      </c>
      <c r="C4966" s="12" t="s">
        <v>2595</v>
      </c>
      <c r="D4966" s="12" t="s">
        <v>2595</v>
      </c>
      <c r="E4966" s="12"/>
      <c r="F4966" s="13">
        <v>94.73</v>
      </c>
      <c r="G4966" s="13">
        <v>852.92</v>
      </c>
      <c r="H4966" s="13">
        <v>3407.64</v>
      </c>
      <c r="I4966" s="13">
        <v>4</v>
      </c>
      <c r="J4966" s="13">
        <v>-0.01</v>
      </c>
      <c r="K4966" s="13">
        <v>0</v>
      </c>
      <c r="L4966" s="14">
        <v>1.3000000000000001E-9</v>
      </c>
      <c r="M4966" s="15" t="s">
        <v>6218</v>
      </c>
    </row>
    <row r="4967" spans="1:13" outlineLevel="2" x14ac:dyDescent="0.3">
      <c r="A4967" s="10" t="s">
        <v>1022</v>
      </c>
      <c r="B4967" s="16">
        <v>1.2997018574388233</v>
      </c>
      <c r="C4967" s="12" t="s">
        <v>2595</v>
      </c>
      <c r="D4967" s="12" t="s">
        <v>2595</v>
      </c>
      <c r="E4967" s="12" t="s">
        <v>1</v>
      </c>
      <c r="F4967" s="13">
        <v>41.66</v>
      </c>
      <c r="G4967" s="13">
        <v>685.73</v>
      </c>
      <c r="H4967" s="13">
        <v>3423.61</v>
      </c>
      <c r="I4967" s="13">
        <v>5</v>
      </c>
      <c r="J4967" s="13">
        <v>-0.03</v>
      </c>
      <c r="K4967" s="13">
        <v>0</v>
      </c>
      <c r="L4967" s="13">
        <v>1.2E-4</v>
      </c>
      <c r="M4967" s="15" t="s">
        <v>6218</v>
      </c>
    </row>
    <row r="4968" spans="1:13" outlineLevel="2" x14ac:dyDescent="0.3">
      <c r="A4968" s="10" t="s">
        <v>1022</v>
      </c>
      <c r="B4968" s="16">
        <v>1.7053899787411611</v>
      </c>
      <c r="C4968" s="12" t="s">
        <v>2594</v>
      </c>
      <c r="D4968" s="12" t="s">
        <v>2594</v>
      </c>
      <c r="E4968" s="12"/>
      <c r="F4968" s="13">
        <v>48.34</v>
      </c>
      <c r="G4968" s="13">
        <v>556.80999999999995</v>
      </c>
      <c r="H4968" s="13">
        <v>1111.5999999999999</v>
      </c>
      <c r="I4968" s="13">
        <v>2</v>
      </c>
      <c r="J4968" s="13">
        <v>-0.01</v>
      </c>
      <c r="K4968" s="13">
        <v>0</v>
      </c>
      <c r="L4968" s="13">
        <v>1.4E-3</v>
      </c>
      <c r="M4968" s="15" t="s">
        <v>6218</v>
      </c>
    </row>
    <row r="4969" spans="1:13" outlineLevel="2" x14ac:dyDescent="0.3">
      <c r="A4969" s="10" t="s">
        <v>1022</v>
      </c>
      <c r="B4969" s="16">
        <v>2.0720212068216699</v>
      </c>
      <c r="C4969" s="12" t="s">
        <v>5532</v>
      </c>
      <c r="D4969" s="12" t="s">
        <v>5532</v>
      </c>
      <c r="E4969" s="12"/>
      <c r="F4969" s="13">
        <v>48.8</v>
      </c>
      <c r="G4969" s="13">
        <v>693.09</v>
      </c>
      <c r="H4969" s="13">
        <v>2076.25</v>
      </c>
      <c r="I4969" s="13">
        <v>3</v>
      </c>
      <c r="J4969" s="13">
        <v>-0.01</v>
      </c>
      <c r="K4969" s="13">
        <v>1</v>
      </c>
      <c r="L4969" s="14">
        <v>2.6999999999999999E-5</v>
      </c>
      <c r="M4969" s="15" t="s">
        <v>6216</v>
      </c>
    </row>
    <row r="4970" spans="1:13" outlineLevel="2" x14ac:dyDescent="0.3">
      <c r="A4970" s="10" t="s">
        <v>1022</v>
      </c>
      <c r="B4970" s="16">
        <v>1.1231006133051917</v>
      </c>
      <c r="C4970" s="12" t="s">
        <v>5532</v>
      </c>
      <c r="D4970" s="12" t="s">
        <v>5532</v>
      </c>
      <c r="E4970" s="12"/>
      <c r="F4970" s="13">
        <v>42.36</v>
      </c>
      <c r="G4970" s="13">
        <v>520.07000000000005</v>
      </c>
      <c r="H4970" s="13">
        <v>2076.2399999999998</v>
      </c>
      <c r="I4970" s="13">
        <v>4</v>
      </c>
      <c r="J4970" s="13">
        <v>-0.03</v>
      </c>
      <c r="K4970" s="13">
        <v>1</v>
      </c>
      <c r="L4970" s="13">
        <v>1.1E-4</v>
      </c>
      <c r="M4970" s="15" t="s">
        <v>6216</v>
      </c>
    </row>
    <row r="4971" spans="1:13" outlineLevel="2" x14ac:dyDescent="0.3">
      <c r="A4971" s="10" t="s">
        <v>1022</v>
      </c>
      <c r="B4971" s="16">
        <v>2.143135965273284</v>
      </c>
      <c r="C4971" s="12" t="s">
        <v>4658</v>
      </c>
      <c r="D4971" s="12" t="s">
        <v>4658</v>
      </c>
      <c r="E4971" s="12"/>
      <c r="F4971" s="13">
        <v>27.28</v>
      </c>
      <c r="G4971" s="13">
        <v>558.08000000000004</v>
      </c>
      <c r="H4971" s="13">
        <v>2228.29</v>
      </c>
      <c r="I4971" s="13">
        <v>4</v>
      </c>
      <c r="J4971" s="13">
        <v>-0.02</v>
      </c>
      <c r="K4971" s="13">
        <v>1</v>
      </c>
      <c r="L4971" s="13">
        <v>2.8999999999999998E-3</v>
      </c>
      <c r="M4971" s="15" t="s">
        <v>6220</v>
      </c>
    </row>
    <row r="4972" spans="1:13" outlineLevel="2" x14ac:dyDescent="0.3">
      <c r="A4972" s="10" t="s">
        <v>1022</v>
      </c>
      <c r="B4972" s="16">
        <v>1.5677285466358573</v>
      </c>
      <c r="C4972" s="12" t="s">
        <v>2593</v>
      </c>
      <c r="D4972" s="12" t="s">
        <v>2593</v>
      </c>
      <c r="E4972" s="12"/>
      <c r="F4972" s="13">
        <v>45.11</v>
      </c>
      <c r="G4972" s="13">
        <v>501.74</v>
      </c>
      <c r="H4972" s="13">
        <v>1001.48</v>
      </c>
      <c r="I4972" s="13">
        <v>2</v>
      </c>
      <c r="J4972" s="13">
        <v>-0.01</v>
      </c>
      <c r="K4972" s="13">
        <v>0</v>
      </c>
      <c r="L4972" s="13">
        <v>7.2999999999999996E-4</v>
      </c>
      <c r="M4972" s="15" t="s">
        <v>6219</v>
      </c>
    </row>
    <row r="4973" spans="1:13" outlineLevel="1" x14ac:dyDescent="0.3">
      <c r="A4973" s="10" t="s">
        <v>1022</v>
      </c>
      <c r="B4973" s="16">
        <v>2.0438386232274204</v>
      </c>
      <c r="C4973" s="12" t="s">
        <v>4657</v>
      </c>
      <c r="D4973" s="12" t="s">
        <v>4657</v>
      </c>
      <c r="E4973" s="12"/>
      <c r="F4973" s="13">
        <v>35.979999999999997</v>
      </c>
      <c r="G4973" s="13">
        <v>534.02</v>
      </c>
      <c r="H4973" s="13">
        <v>2132.04</v>
      </c>
      <c r="I4973" s="13">
        <v>4</v>
      </c>
      <c r="J4973" s="13">
        <v>-0.03</v>
      </c>
      <c r="K4973" s="13">
        <v>0</v>
      </c>
      <c r="L4973" s="13">
        <v>4.2000000000000002E-4</v>
      </c>
      <c r="M4973" s="15" t="s">
        <v>6220</v>
      </c>
    </row>
    <row r="4974" spans="1:13" outlineLevel="2" x14ac:dyDescent="0.3">
      <c r="A4974" s="10" t="s">
        <v>1022</v>
      </c>
      <c r="B4974" s="16">
        <v>1.3713415532148832</v>
      </c>
      <c r="C4974" s="12" t="s">
        <v>4657</v>
      </c>
      <c r="D4974" s="12" t="s">
        <v>4657</v>
      </c>
      <c r="E4974" s="12"/>
      <c r="F4974" s="13">
        <v>31.72</v>
      </c>
      <c r="G4974" s="13">
        <v>711.69</v>
      </c>
      <c r="H4974" s="13">
        <v>2132.04</v>
      </c>
      <c r="I4974" s="13">
        <v>3</v>
      </c>
      <c r="J4974" s="13">
        <v>-0.02</v>
      </c>
      <c r="K4974" s="13">
        <v>0</v>
      </c>
      <c r="L4974" s="13">
        <v>1.1000000000000001E-3</v>
      </c>
      <c r="M4974" s="15" t="s">
        <v>6220</v>
      </c>
    </row>
    <row r="4975" spans="1:13" outlineLevel="1" x14ac:dyDescent="0.3">
      <c r="A4975" s="10" t="s">
        <v>6921</v>
      </c>
      <c r="B4975" s="16">
        <f>SUBTOTAL(4,B4976:B4976)</f>
        <v>1.3025001695452236</v>
      </c>
      <c r="C4975" s="12">
        <f>COUNTA(C4976:C4976)</f>
        <v>1</v>
      </c>
      <c r="D4975" s="12">
        <v>1</v>
      </c>
      <c r="E4975" s="12">
        <f>COUNTA(E4976:E4976)</f>
        <v>0</v>
      </c>
      <c r="F4975" s="13">
        <f>SUBTOTAL(4,F4976:F4976)</f>
        <v>25</v>
      </c>
      <c r="G4975" s="13"/>
      <c r="H4975" s="13"/>
      <c r="I4975" s="13"/>
      <c r="J4975" s="13"/>
      <c r="K4975" s="13">
        <f>SUBTOTAL(4,K4976:K4976)</f>
        <v>0</v>
      </c>
      <c r="L4975" s="13"/>
      <c r="M4975" s="15"/>
    </row>
    <row r="4976" spans="1:13" outlineLevel="2" x14ac:dyDescent="0.3">
      <c r="A4976" s="10" t="s">
        <v>6921</v>
      </c>
      <c r="B4976" s="16">
        <v>1.3025001695452236</v>
      </c>
      <c r="C4976" s="12" t="s">
        <v>6922</v>
      </c>
      <c r="D4976" s="17" t="s">
        <v>6922</v>
      </c>
      <c r="E4976" s="12"/>
      <c r="F4976" s="13">
        <v>25</v>
      </c>
      <c r="G4976" s="13">
        <v>456.28</v>
      </c>
      <c r="H4976" s="13">
        <v>1365.82</v>
      </c>
      <c r="I4976" s="13">
        <v>3</v>
      </c>
      <c r="J4976" s="13">
        <v>-0.03</v>
      </c>
      <c r="K4976" s="13">
        <v>0</v>
      </c>
      <c r="L4976" s="13">
        <v>5.6000000000000001E-2</v>
      </c>
      <c r="M4976" s="15" t="s">
        <v>6220</v>
      </c>
    </row>
    <row r="4977" spans="1:13" outlineLevel="2" x14ac:dyDescent="0.3">
      <c r="A4977" s="10" t="s">
        <v>1340</v>
      </c>
      <c r="B4977" s="11">
        <f>SUBTOTAL(4,B4978:B4984)</f>
        <v>3.2993701408561811</v>
      </c>
      <c r="C4977" s="12">
        <f>COUNTA(C4978:C4984)</f>
        <v>7</v>
      </c>
      <c r="D4977" s="12">
        <v>4</v>
      </c>
      <c r="E4977" s="12">
        <f>COUNTA(E4978:E4984)</f>
        <v>0</v>
      </c>
      <c r="F4977" s="13">
        <f>SUBTOTAL(4,F4978:F4984)</f>
        <v>81.28</v>
      </c>
      <c r="G4977" s="13"/>
      <c r="H4977" s="13"/>
      <c r="I4977" s="13"/>
      <c r="J4977" s="13"/>
      <c r="K4977" s="13">
        <f>SUBTOTAL(4,K4978:K4984)</f>
        <v>1</v>
      </c>
      <c r="L4977" s="13"/>
      <c r="M4977" s="15"/>
    </row>
    <row r="4978" spans="1:13" outlineLevel="2" x14ac:dyDescent="0.3">
      <c r="A4978" s="10" t="s">
        <v>1340</v>
      </c>
      <c r="B4978" s="11">
        <v>2.1823020141160834</v>
      </c>
      <c r="C4978" s="12" t="s">
        <v>5284</v>
      </c>
      <c r="D4978" s="17" t="s">
        <v>5284</v>
      </c>
      <c r="E4978" s="12"/>
      <c r="F4978" s="13">
        <v>25.68</v>
      </c>
      <c r="G4978" s="13">
        <v>488.25</v>
      </c>
      <c r="H4978" s="13">
        <v>1461.72</v>
      </c>
      <c r="I4978" s="13">
        <v>3</v>
      </c>
      <c r="J4978" s="13">
        <v>-0.02</v>
      </c>
      <c r="K4978" s="13">
        <v>0</v>
      </c>
      <c r="L4978" s="13">
        <v>6.3E-3</v>
      </c>
      <c r="M4978" s="15" t="s">
        <v>6207</v>
      </c>
    </row>
    <row r="4979" spans="1:13" outlineLevel="2" x14ac:dyDescent="0.3">
      <c r="A4979" s="10" t="s">
        <v>1340</v>
      </c>
      <c r="B4979" s="11">
        <v>3.2993701408561811</v>
      </c>
      <c r="C4979" s="12" t="s">
        <v>1341</v>
      </c>
      <c r="D4979" s="12" t="s">
        <v>1341</v>
      </c>
      <c r="E4979" s="12"/>
      <c r="F4979" s="13">
        <v>81.28</v>
      </c>
      <c r="G4979" s="13">
        <v>774.41</v>
      </c>
      <c r="H4979" s="13">
        <v>1546.8</v>
      </c>
      <c r="I4979" s="13">
        <v>2</v>
      </c>
      <c r="J4979" s="13">
        <v>-0.01</v>
      </c>
      <c r="K4979" s="13">
        <v>0</v>
      </c>
      <c r="L4979" s="14">
        <v>9.8000000000000004E-8</v>
      </c>
      <c r="M4979" s="15" t="s">
        <v>6204</v>
      </c>
    </row>
    <row r="4980" spans="1:13" outlineLevel="2" x14ac:dyDescent="0.3">
      <c r="A4980" s="10" t="s">
        <v>1340</v>
      </c>
      <c r="B4980" s="11">
        <v>1.6459188274571359</v>
      </c>
      <c r="C4980" s="12" t="s">
        <v>1341</v>
      </c>
      <c r="D4980" s="12" t="s">
        <v>1341</v>
      </c>
      <c r="E4980" s="12"/>
      <c r="F4980" s="13">
        <v>29.68</v>
      </c>
      <c r="G4980" s="13">
        <v>516.61</v>
      </c>
      <c r="H4980" s="13">
        <v>1546.81</v>
      </c>
      <c r="I4980" s="13">
        <v>3</v>
      </c>
      <c r="J4980" s="13">
        <v>0.01</v>
      </c>
      <c r="K4980" s="13">
        <v>0</v>
      </c>
      <c r="L4980" s="13">
        <v>3.5000000000000001E-3</v>
      </c>
      <c r="M4980" s="15" t="s">
        <v>6204</v>
      </c>
    </row>
    <row r="4981" spans="1:13" outlineLevel="2" x14ac:dyDescent="0.3">
      <c r="A4981" s="10" t="s">
        <v>1340</v>
      </c>
      <c r="B4981" s="16">
        <v>2.6777829374481183</v>
      </c>
      <c r="C4981" s="12" t="s">
        <v>6664</v>
      </c>
      <c r="D4981" s="17" t="s">
        <v>6664</v>
      </c>
      <c r="E4981" s="12"/>
      <c r="F4981" s="13">
        <v>41.49</v>
      </c>
      <c r="G4981" s="13">
        <v>616.6</v>
      </c>
      <c r="H4981" s="13">
        <v>2462.37</v>
      </c>
      <c r="I4981" s="13">
        <v>4</v>
      </c>
      <c r="J4981" s="13">
        <v>-0.02</v>
      </c>
      <c r="K4981" s="13">
        <v>1</v>
      </c>
      <c r="L4981" s="13">
        <v>4.6999999999999999E-4</v>
      </c>
      <c r="M4981" s="15" t="s">
        <v>6219</v>
      </c>
    </row>
    <row r="4982" spans="1:13" outlineLevel="2" x14ac:dyDescent="0.3">
      <c r="A4982" s="10" t="s">
        <v>1340</v>
      </c>
      <c r="B4982" s="16">
        <v>2.2308396667673396</v>
      </c>
      <c r="C4982" s="12" t="s">
        <v>1341</v>
      </c>
      <c r="D4982" s="12" t="s">
        <v>1341</v>
      </c>
      <c r="E4982" s="12"/>
      <c r="F4982" s="13">
        <v>70.09</v>
      </c>
      <c r="G4982" s="13">
        <v>774.92</v>
      </c>
      <c r="H4982" s="13">
        <v>1547.82</v>
      </c>
      <c r="I4982" s="13">
        <v>2</v>
      </c>
      <c r="J4982" s="13">
        <v>1.01</v>
      </c>
      <c r="K4982" s="13">
        <v>0</v>
      </c>
      <c r="L4982" s="14">
        <v>1.3E-6</v>
      </c>
      <c r="M4982" s="15" t="s">
        <v>6217</v>
      </c>
    </row>
    <row r="4983" spans="1:13" outlineLevel="1" x14ac:dyDescent="0.3">
      <c r="A4983" s="10" t="s">
        <v>1340</v>
      </c>
      <c r="B4983" s="16">
        <v>1.5367300570473399</v>
      </c>
      <c r="C4983" s="12" t="s">
        <v>6666</v>
      </c>
      <c r="D4983" s="17" t="s">
        <v>6666</v>
      </c>
      <c r="E4983" s="12"/>
      <c r="F4983" s="13">
        <v>22.95</v>
      </c>
      <c r="G4983" s="13">
        <v>565.32000000000005</v>
      </c>
      <c r="H4983" s="13">
        <v>1128.6199999999999</v>
      </c>
      <c r="I4983" s="13">
        <v>2</v>
      </c>
      <c r="J4983" s="13">
        <v>-0.02</v>
      </c>
      <c r="K4983" s="13">
        <v>0</v>
      </c>
      <c r="L4983" s="13">
        <v>2.5000000000000001E-2</v>
      </c>
      <c r="M4983" s="15" t="s">
        <v>6218</v>
      </c>
    </row>
    <row r="4984" spans="1:13" outlineLevel="2" x14ac:dyDescent="0.3">
      <c r="A4984" s="10" t="s">
        <v>1340</v>
      </c>
      <c r="B4984" s="16">
        <v>2.163701575126133</v>
      </c>
      <c r="C4984" s="12" t="s">
        <v>6665</v>
      </c>
      <c r="D4984" s="17" t="s">
        <v>6665</v>
      </c>
      <c r="E4984" s="12"/>
      <c r="F4984" s="13">
        <v>36.25</v>
      </c>
      <c r="G4984" s="13">
        <v>828.18</v>
      </c>
      <c r="H4984" s="13">
        <v>3308.71</v>
      </c>
      <c r="I4984" s="13">
        <v>4</v>
      </c>
      <c r="J4984" s="13">
        <v>0.05</v>
      </c>
      <c r="K4984" s="13">
        <v>1</v>
      </c>
      <c r="L4984" s="13">
        <v>4.0000000000000002E-4</v>
      </c>
      <c r="M4984" s="15" t="s">
        <v>6217</v>
      </c>
    </row>
    <row r="4985" spans="1:13" outlineLevel="2" x14ac:dyDescent="0.3">
      <c r="A4985" s="10" t="s">
        <v>4145</v>
      </c>
      <c r="B4985" s="11">
        <f>SUBTOTAL(4,B4986:B4987)</f>
        <v>1.8375123161261788</v>
      </c>
      <c r="C4985" s="12">
        <f>COUNTA(C4986:C4987)</f>
        <v>2</v>
      </c>
      <c r="D4985" s="12">
        <v>0</v>
      </c>
      <c r="E4985" s="12">
        <f>COUNTA(E4986:E4987)</f>
        <v>0</v>
      </c>
      <c r="F4985" s="13">
        <f>SUBTOTAL(4,F4986:F4987)</f>
        <v>29.48</v>
      </c>
      <c r="G4985" s="13"/>
      <c r="H4985" s="13"/>
      <c r="I4985" s="13"/>
      <c r="J4985" s="13"/>
      <c r="K4985" s="13">
        <f>SUBTOTAL(4,K4986:K4987)</f>
        <v>0</v>
      </c>
      <c r="L4985" s="13"/>
      <c r="M4985" s="15"/>
    </row>
    <row r="4986" spans="1:13" outlineLevel="1" x14ac:dyDescent="0.3">
      <c r="A4986" s="10" t="s">
        <v>4145</v>
      </c>
      <c r="B4986" s="11">
        <v>1.5551173478866016</v>
      </c>
      <c r="C4986" s="12" t="s">
        <v>4146</v>
      </c>
      <c r="D4986" s="12" t="s">
        <v>4146</v>
      </c>
      <c r="E4986" s="12"/>
      <c r="F4986" s="13">
        <v>29.48</v>
      </c>
      <c r="G4986" s="13">
        <v>776.42</v>
      </c>
      <c r="H4986" s="13">
        <v>1550.82</v>
      </c>
      <c r="I4986" s="13">
        <v>2</v>
      </c>
      <c r="J4986" s="13">
        <v>-0.01</v>
      </c>
      <c r="K4986" s="13">
        <v>0</v>
      </c>
      <c r="L4986" s="13">
        <v>1.9E-3</v>
      </c>
      <c r="M4986" s="15" t="s">
        <v>6206</v>
      </c>
    </row>
    <row r="4987" spans="1:13" outlineLevel="2" x14ac:dyDescent="0.3">
      <c r="A4987" s="10" t="s">
        <v>4145</v>
      </c>
      <c r="B4987" s="16">
        <v>1.8375123161261788</v>
      </c>
      <c r="C4987" s="12" t="s">
        <v>4146</v>
      </c>
      <c r="D4987" s="12" t="s">
        <v>4146</v>
      </c>
      <c r="E4987" s="12"/>
      <c r="F4987" s="13">
        <v>28.49</v>
      </c>
      <c r="G4987" s="13">
        <v>517.94000000000005</v>
      </c>
      <c r="H4987" s="13">
        <v>1550.81</v>
      </c>
      <c r="I4987" s="13">
        <v>3</v>
      </c>
      <c r="J4987" s="13">
        <v>-0.02</v>
      </c>
      <c r="K4987" s="13">
        <v>0</v>
      </c>
      <c r="L4987" s="13">
        <v>2.0999999999999999E-3</v>
      </c>
      <c r="M4987" s="15" t="s">
        <v>6219</v>
      </c>
    </row>
    <row r="4988" spans="1:13" outlineLevel="2" x14ac:dyDescent="0.3">
      <c r="A4988" s="10" t="s">
        <v>853</v>
      </c>
      <c r="B4988" s="11">
        <f>SUBTOTAL(4,B4989:B5014)</f>
        <v>5.1251075271747109</v>
      </c>
      <c r="C4988" s="12">
        <f>COUNTA(C4989:C5014)</f>
        <v>26</v>
      </c>
      <c r="D4988" s="12">
        <v>8</v>
      </c>
      <c r="E4988" s="12">
        <f>COUNTA(E4989:E5014)</f>
        <v>2</v>
      </c>
      <c r="F4988" s="13">
        <f>SUBTOTAL(4,F4989:F5014)</f>
        <v>56.07</v>
      </c>
      <c r="G4988" s="13"/>
      <c r="H4988" s="13"/>
      <c r="I4988" s="13"/>
      <c r="J4988" s="13"/>
      <c r="K4988" s="13">
        <f>SUBTOTAL(4,K4989:K5014)</f>
        <v>2</v>
      </c>
      <c r="L4988" s="14"/>
      <c r="M4988" s="15"/>
    </row>
    <row r="4989" spans="1:13" outlineLevel="2" x14ac:dyDescent="0.3">
      <c r="A4989" s="10" t="s">
        <v>853</v>
      </c>
      <c r="B4989" s="11">
        <v>3.0806067940818247</v>
      </c>
      <c r="C4989" s="12" t="s">
        <v>3782</v>
      </c>
      <c r="D4989" s="17" t="s">
        <v>3782</v>
      </c>
      <c r="E4989" s="12"/>
      <c r="F4989" s="13">
        <v>50.48</v>
      </c>
      <c r="G4989" s="13">
        <v>734.35</v>
      </c>
      <c r="H4989" s="13">
        <v>1466.69</v>
      </c>
      <c r="I4989" s="13">
        <v>2</v>
      </c>
      <c r="J4989" s="13">
        <v>-0.02</v>
      </c>
      <c r="K4989" s="13">
        <v>0</v>
      </c>
      <c r="L4989" s="14">
        <v>6.4999999999999994E-5</v>
      </c>
      <c r="M4989" s="15" t="s">
        <v>6206</v>
      </c>
    </row>
    <row r="4990" spans="1:13" outlineLevel="2" x14ac:dyDescent="0.3">
      <c r="A4990" s="10" t="s">
        <v>853</v>
      </c>
      <c r="B4990" s="11">
        <v>2.8783273008891412</v>
      </c>
      <c r="C4990" s="12" t="s">
        <v>857</v>
      </c>
      <c r="D4990" s="12" t="s">
        <v>857</v>
      </c>
      <c r="E4990" s="12"/>
      <c r="F4990" s="13">
        <v>50.1</v>
      </c>
      <c r="G4990" s="13">
        <v>705.39</v>
      </c>
      <c r="H4990" s="13">
        <v>1408.76</v>
      </c>
      <c r="I4990" s="13">
        <v>2</v>
      </c>
      <c r="J4990" s="13">
        <v>-0.02</v>
      </c>
      <c r="K4990" s="13">
        <v>0</v>
      </c>
      <c r="L4990" s="13">
        <v>2.2000000000000001E-4</v>
      </c>
      <c r="M4990" s="15" t="s">
        <v>6204</v>
      </c>
    </row>
    <row r="4991" spans="1:13" outlineLevel="2" x14ac:dyDescent="0.3">
      <c r="A4991" s="10" t="s">
        <v>853</v>
      </c>
      <c r="B4991" s="11">
        <v>2.7767761351187761</v>
      </c>
      <c r="C4991" s="12" t="s">
        <v>856</v>
      </c>
      <c r="D4991" s="12" t="s">
        <v>856</v>
      </c>
      <c r="E4991" s="12"/>
      <c r="F4991" s="13">
        <v>37.99</v>
      </c>
      <c r="G4991" s="13">
        <v>619.30999999999995</v>
      </c>
      <c r="H4991" s="13">
        <v>1236.6099999999999</v>
      </c>
      <c r="I4991" s="13">
        <v>2</v>
      </c>
      <c r="J4991" s="13">
        <v>-0.01</v>
      </c>
      <c r="K4991" s="13">
        <v>0</v>
      </c>
      <c r="L4991" s="13">
        <v>2.3999999999999998E-3</v>
      </c>
      <c r="M4991" s="15" t="s">
        <v>6204</v>
      </c>
    </row>
    <row r="4992" spans="1:13" outlineLevel="2" x14ac:dyDescent="0.3">
      <c r="A4992" s="10" t="s">
        <v>853</v>
      </c>
      <c r="B4992" s="11">
        <v>2.6136926129077471</v>
      </c>
      <c r="C4992" s="12" t="s">
        <v>2728</v>
      </c>
      <c r="D4992" s="12" t="s">
        <v>2728</v>
      </c>
      <c r="E4992" s="12"/>
      <c r="F4992" s="13">
        <v>24.73</v>
      </c>
      <c r="G4992" s="13">
        <v>579.82000000000005</v>
      </c>
      <c r="H4992" s="13">
        <v>1157.6300000000001</v>
      </c>
      <c r="I4992" s="13">
        <v>2</v>
      </c>
      <c r="J4992" s="13">
        <v>-0.01</v>
      </c>
      <c r="K4992" s="13">
        <v>0</v>
      </c>
      <c r="L4992" s="13">
        <v>6.6000000000000003E-2</v>
      </c>
      <c r="M4992" s="15" t="s">
        <v>6205</v>
      </c>
    </row>
    <row r="4993" spans="1:13" outlineLevel="2" x14ac:dyDescent="0.3">
      <c r="A4993" s="10" t="s">
        <v>853</v>
      </c>
      <c r="B4993" s="11">
        <v>4.9564597167824642</v>
      </c>
      <c r="C4993" s="12" t="s">
        <v>5843</v>
      </c>
      <c r="D4993" s="12" t="s">
        <v>5843</v>
      </c>
      <c r="E4993" s="12"/>
      <c r="F4993" s="13">
        <v>55.57</v>
      </c>
      <c r="G4993" s="13">
        <v>858.01</v>
      </c>
      <c r="H4993" s="13">
        <v>1714</v>
      </c>
      <c r="I4993" s="13">
        <v>2</v>
      </c>
      <c r="J4993" s="13">
        <v>0.01</v>
      </c>
      <c r="K4993" s="13">
        <v>0</v>
      </c>
      <c r="L4993" s="14">
        <v>7.2999999999999999E-5</v>
      </c>
      <c r="M4993" s="15" t="s">
        <v>6208</v>
      </c>
    </row>
    <row r="4994" spans="1:13" outlineLevel="2" x14ac:dyDescent="0.3">
      <c r="A4994" s="10" t="s">
        <v>853</v>
      </c>
      <c r="B4994" s="11">
        <v>3.7529995371656888</v>
      </c>
      <c r="C4994" s="12" t="s">
        <v>3785</v>
      </c>
      <c r="D4994" s="17" t="s">
        <v>3785</v>
      </c>
      <c r="E4994" s="12"/>
      <c r="F4994" s="13">
        <v>30.41</v>
      </c>
      <c r="G4994" s="13">
        <v>492.29</v>
      </c>
      <c r="H4994" s="13">
        <v>1965.12</v>
      </c>
      <c r="I4994" s="13">
        <v>4</v>
      </c>
      <c r="J4994" s="13">
        <v>-0.03</v>
      </c>
      <c r="K4994" s="13">
        <v>1</v>
      </c>
      <c r="L4994" s="13">
        <v>1.0999999999999999E-2</v>
      </c>
      <c r="M4994" s="15" t="s">
        <v>6206</v>
      </c>
    </row>
    <row r="4995" spans="1:13" outlineLevel="2" x14ac:dyDescent="0.3">
      <c r="A4995" s="10" t="s">
        <v>853</v>
      </c>
      <c r="B4995" s="11">
        <v>3.1146369836722179</v>
      </c>
      <c r="C4995" s="12" t="s">
        <v>2729</v>
      </c>
      <c r="D4995" s="17" t="s">
        <v>2729</v>
      </c>
      <c r="E4995" s="12"/>
      <c r="F4995" s="13">
        <v>56.07</v>
      </c>
      <c r="G4995" s="13">
        <v>699.83</v>
      </c>
      <c r="H4995" s="13">
        <v>1397.65</v>
      </c>
      <c r="I4995" s="13">
        <v>2</v>
      </c>
      <c r="J4995" s="13">
        <v>-0.02</v>
      </c>
      <c r="K4995" s="13">
        <v>0</v>
      </c>
      <c r="L4995" s="14">
        <v>2.0000000000000002E-5</v>
      </c>
      <c r="M4995" s="15" t="s">
        <v>6205</v>
      </c>
    </row>
    <row r="4996" spans="1:13" outlineLevel="2" x14ac:dyDescent="0.3">
      <c r="A4996" s="10" t="s">
        <v>853</v>
      </c>
      <c r="B4996" s="11">
        <v>2.5207525826188339</v>
      </c>
      <c r="C4996" s="12" t="s">
        <v>854</v>
      </c>
      <c r="D4996" s="12" t="s">
        <v>854</v>
      </c>
      <c r="E4996" s="12"/>
      <c r="F4996" s="13">
        <v>29.64</v>
      </c>
      <c r="G4996" s="13">
        <v>538.78</v>
      </c>
      <c r="H4996" s="13">
        <v>1075.55</v>
      </c>
      <c r="I4996" s="13">
        <v>2</v>
      </c>
      <c r="J4996" s="13">
        <v>-0.01</v>
      </c>
      <c r="K4996" s="13">
        <v>0</v>
      </c>
      <c r="L4996" s="13">
        <v>5.4999999999999997E-3</v>
      </c>
      <c r="M4996" s="15" t="s">
        <v>6204</v>
      </c>
    </row>
    <row r="4997" spans="1:13" outlineLevel="2" x14ac:dyDescent="0.3">
      <c r="A4997" s="10" t="s">
        <v>853</v>
      </c>
      <c r="B4997" s="11">
        <v>3.1848952666165564</v>
      </c>
      <c r="C4997" s="12" t="s">
        <v>858</v>
      </c>
      <c r="D4997" s="17" t="s">
        <v>858</v>
      </c>
      <c r="E4997" s="12" t="s">
        <v>1</v>
      </c>
      <c r="F4997" s="13">
        <v>40.31</v>
      </c>
      <c r="G4997" s="13">
        <v>837.75</v>
      </c>
      <c r="H4997" s="13">
        <v>2510.23</v>
      </c>
      <c r="I4997" s="13">
        <v>3</v>
      </c>
      <c r="J4997" s="13">
        <v>0.01</v>
      </c>
      <c r="K4997" s="13">
        <v>1</v>
      </c>
      <c r="L4997" s="13">
        <v>1.7000000000000001E-4</v>
      </c>
      <c r="M4997" s="15" t="s">
        <v>6208</v>
      </c>
    </row>
    <row r="4998" spans="1:13" outlineLevel="2" x14ac:dyDescent="0.3">
      <c r="A4998" s="10" t="s">
        <v>853</v>
      </c>
      <c r="B4998" s="11">
        <v>3.5633367621308074</v>
      </c>
      <c r="C4998" s="12" t="s">
        <v>3783</v>
      </c>
      <c r="D4998" s="12" t="s">
        <v>3783</v>
      </c>
      <c r="E4998" s="12"/>
      <c r="F4998" s="13">
        <v>29.78</v>
      </c>
      <c r="G4998" s="13">
        <v>799.93</v>
      </c>
      <c r="H4998" s="13">
        <v>1597.84</v>
      </c>
      <c r="I4998" s="13">
        <v>2</v>
      </c>
      <c r="J4998" s="13">
        <v>1.04</v>
      </c>
      <c r="K4998" s="13">
        <v>0</v>
      </c>
      <c r="L4998" s="13">
        <v>4.7000000000000002E-3</v>
      </c>
      <c r="M4998" s="15" t="s">
        <v>6206</v>
      </c>
    </row>
    <row r="4999" spans="1:13" outlineLevel="2" x14ac:dyDescent="0.3">
      <c r="A4999" s="10" t="s">
        <v>853</v>
      </c>
      <c r="B4999" s="11">
        <v>2.8268611407322983</v>
      </c>
      <c r="C4999" s="12" t="s">
        <v>3783</v>
      </c>
      <c r="D4999" s="12" t="s">
        <v>3783</v>
      </c>
      <c r="E4999" s="12"/>
      <c r="F4999" s="13">
        <v>29.11</v>
      </c>
      <c r="G4999" s="13">
        <v>533.27</v>
      </c>
      <c r="H4999" s="13">
        <v>1596.78</v>
      </c>
      <c r="I4999" s="13">
        <v>3</v>
      </c>
      <c r="J4999" s="13">
        <v>-0.02</v>
      </c>
      <c r="K4999" s="13">
        <v>0</v>
      </c>
      <c r="L4999" s="13">
        <v>2.8E-3</v>
      </c>
      <c r="M4999" s="15" t="s">
        <v>6206</v>
      </c>
    </row>
    <row r="5000" spans="1:13" outlineLevel="2" x14ac:dyDescent="0.3">
      <c r="A5000" s="10" t="s">
        <v>853</v>
      </c>
      <c r="B5000" s="11">
        <v>3.3753943863736624</v>
      </c>
      <c r="C5000" s="12" t="s">
        <v>855</v>
      </c>
      <c r="D5000" s="12" t="s">
        <v>855</v>
      </c>
      <c r="E5000" s="12"/>
      <c r="F5000" s="13">
        <v>48.06</v>
      </c>
      <c r="G5000" s="13">
        <v>616.82000000000005</v>
      </c>
      <c r="H5000" s="13">
        <v>1231.6199999999999</v>
      </c>
      <c r="I5000" s="13">
        <v>2</v>
      </c>
      <c r="J5000" s="13">
        <v>-0.01</v>
      </c>
      <c r="K5000" s="13">
        <v>0</v>
      </c>
      <c r="L5000" s="13">
        <v>1.6000000000000001E-4</v>
      </c>
      <c r="M5000" s="15" t="s">
        <v>6204</v>
      </c>
    </row>
    <row r="5001" spans="1:13" outlineLevel="2" x14ac:dyDescent="0.3">
      <c r="A5001" s="10" t="s">
        <v>853</v>
      </c>
      <c r="B5001" s="11">
        <v>3.1614926024885408</v>
      </c>
      <c r="C5001" s="12" t="s">
        <v>2730</v>
      </c>
      <c r="D5001" s="17" t="s">
        <v>2730</v>
      </c>
      <c r="E5001" s="12"/>
      <c r="F5001" s="13">
        <v>25.91</v>
      </c>
      <c r="G5001" s="13">
        <v>938.49</v>
      </c>
      <c r="H5001" s="13">
        <v>1874.97</v>
      </c>
      <c r="I5001" s="13">
        <v>2</v>
      </c>
      <c r="J5001" s="13">
        <v>-0.02</v>
      </c>
      <c r="K5001" s="13">
        <v>1</v>
      </c>
      <c r="L5001" s="13">
        <v>1.4E-2</v>
      </c>
      <c r="M5001" s="15" t="s">
        <v>6205</v>
      </c>
    </row>
    <row r="5002" spans="1:13" outlineLevel="2" x14ac:dyDescent="0.3">
      <c r="A5002" s="10" t="s">
        <v>853</v>
      </c>
      <c r="B5002" s="11">
        <v>1.7989003500267264</v>
      </c>
      <c r="C5002" s="12" t="s">
        <v>3784</v>
      </c>
      <c r="D5002" s="17" t="s">
        <v>3784</v>
      </c>
      <c r="E5002" s="12" t="s">
        <v>1</v>
      </c>
      <c r="F5002" s="13">
        <v>22.87</v>
      </c>
      <c r="G5002" s="13">
        <v>616.98</v>
      </c>
      <c r="H5002" s="13">
        <v>1847.91</v>
      </c>
      <c r="I5002" s="13">
        <v>3</v>
      </c>
      <c r="J5002" s="13">
        <v>-0.01</v>
      </c>
      <c r="K5002" s="13">
        <v>1</v>
      </c>
      <c r="L5002" s="13">
        <v>7.1999999999999998E-3</v>
      </c>
      <c r="M5002" s="15" t="s">
        <v>6206</v>
      </c>
    </row>
    <row r="5003" spans="1:13" outlineLevel="2" x14ac:dyDescent="0.3">
      <c r="A5003" s="10" t="s">
        <v>853</v>
      </c>
      <c r="B5003" s="16">
        <v>1.2763453425152527</v>
      </c>
      <c r="C5003" s="12" t="s">
        <v>6452</v>
      </c>
      <c r="D5003" s="17" t="s">
        <v>6452</v>
      </c>
      <c r="E5003" s="12"/>
      <c r="F5003" s="13">
        <v>45.69</v>
      </c>
      <c r="G5003" s="13">
        <v>777.69</v>
      </c>
      <c r="H5003" s="13">
        <v>2330.06</v>
      </c>
      <c r="I5003" s="13">
        <v>3</v>
      </c>
      <c r="J5003" s="13">
        <v>0</v>
      </c>
      <c r="K5003" s="13">
        <v>0</v>
      </c>
      <c r="L5003" s="14">
        <v>9.8999999999999994E-5</v>
      </c>
      <c r="M5003" s="15" t="s">
        <v>6220</v>
      </c>
    </row>
    <row r="5004" spans="1:13" outlineLevel="2" x14ac:dyDescent="0.3">
      <c r="A5004" s="10" t="s">
        <v>853</v>
      </c>
      <c r="B5004" s="16">
        <v>2.5354011141717501</v>
      </c>
      <c r="C5004" s="12" t="s">
        <v>857</v>
      </c>
      <c r="D5004" s="12" t="s">
        <v>857</v>
      </c>
      <c r="E5004" s="12"/>
      <c r="F5004" s="13">
        <v>44.72</v>
      </c>
      <c r="G5004" s="13">
        <v>705.39</v>
      </c>
      <c r="H5004" s="13">
        <v>1408.77</v>
      </c>
      <c r="I5004" s="13">
        <v>2</v>
      </c>
      <c r="J5004" s="13">
        <v>-0.01</v>
      </c>
      <c r="K5004" s="13">
        <v>0</v>
      </c>
      <c r="L5004" s="14">
        <v>9.8999999999999994E-5</v>
      </c>
      <c r="M5004" s="15" t="s">
        <v>6217</v>
      </c>
    </row>
    <row r="5005" spans="1:13" outlineLevel="2" x14ac:dyDescent="0.3">
      <c r="A5005" s="10" t="s">
        <v>853</v>
      </c>
      <c r="B5005" s="16">
        <v>2.5603040511542328</v>
      </c>
      <c r="C5005" s="12" t="s">
        <v>856</v>
      </c>
      <c r="D5005" s="12" t="s">
        <v>856</v>
      </c>
      <c r="E5005" s="12"/>
      <c r="F5005" s="13">
        <v>47.83</v>
      </c>
      <c r="G5005" s="13">
        <v>619.32000000000005</v>
      </c>
      <c r="H5005" s="13">
        <v>1236.6199999999999</v>
      </c>
      <c r="I5005" s="13">
        <v>2</v>
      </c>
      <c r="J5005" s="13">
        <v>0</v>
      </c>
      <c r="K5005" s="13">
        <v>0</v>
      </c>
      <c r="L5005" s="14">
        <v>9.8999999999999994E-5</v>
      </c>
      <c r="M5005" s="15" t="s">
        <v>6217</v>
      </c>
    </row>
    <row r="5006" spans="1:13" outlineLevel="2" x14ac:dyDescent="0.3">
      <c r="A5006" s="10" t="s">
        <v>853</v>
      </c>
      <c r="B5006" s="16">
        <v>2.2375375642687323</v>
      </c>
      <c r="C5006" s="12" t="s">
        <v>2728</v>
      </c>
      <c r="D5006" s="12" t="s">
        <v>2728</v>
      </c>
      <c r="E5006" s="12"/>
      <c r="F5006" s="13">
        <v>29.83</v>
      </c>
      <c r="G5006" s="13">
        <v>579.82000000000005</v>
      </c>
      <c r="H5006" s="13">
        <v>1157.6199999999999</v>
      </c>
      <c r="I5006" s="13">
        <v>2</v>
      </c>
      <c r="J5006" s="13">
        <v>-0.02</v>
      </c>
      <c r="K5006" s="13">
        <v>0</v>
      </c>
      <c r="L5006" s="13">
        <v>1.2E-2</v>
      </c>
      <c r="M5006" s="15" t="s">
        <v>6218</v>
      </c>
    </row>
    <row r="5007" spans="1:13" outlineLevel="2" x14ac:dyDescent="0.3">
      <c r="A5007" s="10" t="s">
        <v>853</v>
      </c>
      <c r="B5007" s="16">
        <v>1.1877020830463136</v>
      </c>
      <c r="C5007" s="12" t="s">
        <v>6453</v>
      </c>
      <c r="D5007" s="12" t="s">
        <v>6453</v>
      </c>
      <c r="E5007" s="12"/>
      <c r="F5007" s="13">
        <v>43.83</v>
      </c>
      <c r="G5007" s="13">
        <v>729.46</v>
      </c>
      <c r="H5007" s="13">
        <v>1456.91</v>
      </c>
      <c r="I5007" s="13">
        <v>2</v>
      </c>
      <c r="J5007" s="13">
        <v>-0.01</v>
      </c>
      <c r="K5007" s="13">
        <v>0</v>
      </c>
      <c r="L5007" s="13">
        <v>1.8E-3</v>
      </c>
      <c r="M5007" s="15" t="s">
        <v>6217</v>
      </c>
    </row>
    <row r="5008" spans="1:13" outlineLevel="2" x14ac:dyDescent="0.3">
      <c r="A5008" s="10" t="s">
        <v>853</v>
      </c>
      <c r="B5008" s="16">
        <v>5.1251075271747109</v>
      </c>
      <c r="C5008" s="12" t="s">
        <v>6453</v>
      </c>
      <c r="D5008" s="12" t="s">
        <v>6453</v>
      </c>
      <c r="E5008" s="12"/>
      <c r="F5008" s="13">
        <v>27.19</v>
      </c>
      <c r="G5008" s="13">
        <v>486.64</v>
      </c>
      <c r="H5008" s="13">
        <v>1456.9</v>
      </c>
      <c r="I5008" s="13">
        <v>3</v>
      </c>
      <c r="J5008" s="13">
        <v>-0.01</v>
      </c>
      <c r="K5008" s="13">
        <v>0</v>
      </c>
      <c r="L5008" s="13">
        <v>3.6999999999999998E-2</v>
      </c>
      <c r="M5008" s="15" t="s">
        <v>6217</v>
      </c>
    </row>
    <row r="5009" spans="1:13" outlineLevel="2" x14ac:dyDescent="0.3">
      <c r="A5009" s="10" t="s">
        <v>853</v>
      </c>
      <c r="B5009" s="16">
        <v>4.0177010313717938</v>
      </c>
      <c r="C5009" s="12" t="s">
        <v>5843</v>
      </c>
      <c r="D5009" s="12" t="s">
        <v>5843</v>
      </c>
      <c r="E5009" s="12"/>
      <c r="F5009" s="13">
        <v>34.270000000000003</v>
      </c>
      <c r="G5009" s="13">
        <v>572.33000000000004</v>
      </c>
      <c r="H5009" s="13">
        <v>1713.97</v>
      </c>
      <c r="I5009" s="13">
        <v>3</v>
      </c>
      <c r="J5009" s="13">
        <v>-0.02</v>
      </c>
      <c r="K5009" s="13">
        <v>0</v>
      </c>
      <c r="L5009" s="13">
        <v>2.5000000000000001E-3</v>
      </c>
      <c r="M5009" s="15" t="s">
        <v>6216</v>
      </c>
    </row>
    <row r="5010" spans="1:13" outlineLevel="2" x14ac:dyDescent="0.3">
      <c r="A5010" s="10" t="s">
        <v>853</v>
      </c>
      <c r="B5010" s="16">
        <v>3.298780778846921</v>
      </c>
      <c r="C5010" s="12" t="s">
        <v>6454</v>
      </c>
      <c r="D5010" s="17" t="s">
        <v>6454</v>
      </c>
      <c r="E5010" s="12"/>
      <c r="F5010" s="13">
        <v>29.78</v>
      </c>
      <c r="G5010" s="13">
        <v>560.34</v>
      </c>
      <c r="H5010" s="13">
        <v>2237.33</v>
      </c>
      <c r="I5010" s="13">
        <v>4</v>
      </c>
      <c r="J5010" s="13">
        <v>-0.02</v>
      </c>
      <c r="K5010" s="13">
        <v>2</v>
      </c>
      <c r="L5010" s="13">
        <v>2.7000000000000001E-3</v>
      </c>
      <c r="M5010" s="15" t="s">
        <v>6216</v>
      </c>
    </row>
    <row r="5011" spans="1:13" outlineLevel="2" x14ac:dyDescent="0.3">
      <c r="A5011" s="10" t="s">
        <v>853</v>
      </c>
      <c r="B5011" s="16">
        <v>1.5817204678567123</v>
      </c>
      <c r="C5011" s="12" t="s">
        <v>854</v>
      </c>
      <c r="D5011" s="12" t="s">
        <v>854</v>
      </c>
      <c r="E5011" s="12"/>
      <c r="F5011" s="13">
        <v>26.41</v>
      </c>
      <c r="G5011" s="13">
        <v>538.78</v>
      </c>
      <c r="H5011" s="13">
        <v>1075.55</v>
      </c>
      <c r="I5011" s="13">
        <v>2</v>
      </c>
      <c r="J5011" s="13">
        <v>-0.02</v>
      </c>
      <c r="K5011" s="13">
        <v>0</v>
      </c>
      <c r="L5011" s="13">
        <v>4.4000000000000003E-3</v>
      </c>
      <c r="M5011" s="15" t="s">
        <v>6217</v>
      </c>
    </row>
    <row r="5012" spans="1:13" outlineLevel="2" x14ac:dyDescent="0.3">
      <c r="A5012" s="10" t="s">
        <v>853</v>
      </c>
      <c r="B5012" s="16">
        <v>3.0767645418268761</v>
      </c>
      <c r="C5012" s="12" t="s">
        <v>3783</v>
      </c>
      <c r="D5012" s="12" t="s">
        <v>3783</v>
      </c>
      <c r="E5012" s="12"/>
      <c r="F5012" s="13">
        <v>23.64</v>
      </c>
      <c r="G5012" s="13">
        <v>533.27</v>
      </c>
      <c r="H5012" s="13">
        <v>1596.78</v>
      </c>
      <c r="I5012" s="13">
        <v>3</v>
      </c>
      <c r="J5012" s="13">
        <v>-0.02</v>
      </c>
      <c r="K5012" s="13">
        <v>0</v>
      </c>
      <c r="L5012" s="13">
        <v>8.3000000000000001E-3</v>
      </c>
      <c r="M5012" s="15" t="s">
        <v>6219</v>
      </c>
    </row>
    <row r="5013" spans="1:13" outlineLevel="1" x14ac:dyDescent="0.3">
      <c r="A5013" s="10" t="s">
        <v>853</v>
      </c>
      <c r="B5013" s="16">
        <v>2.5884731515102475</v>
      </c>
      <c r="C5013" s="12" t="s">
        <v>855</v>
      </c>
      <c r="D5013" s="12" t="s">
        <v>855</v>
      </c>
      <c r="E5013" s="12"/>
      <c r="F5013" s="13">
        <v>47.41</v>
      </c>
      <c r="G5013" s="13">
        <v>616.80999999999995</v>
      </c>
      <c r="H5013" s="13">
        <v>1231.6099999999999</v>
      </c>
      <c r="I5013" s="13">
        <v>2</v>
      </c>
      <c r="J5013" s="13">
        <v>-0.01</v>
      </c>
      <c r="K5013" s="13">
        <v>0</v>
      </c>
      <c r="L5013" s="13">
        <v>2.9999999999999997E-4</v>
      </c>
      <c r="M5013" s="15" t="s">
        <v>6217</v>
      </c>
    </row>
    <row r="5014" spans="1:13" outlineLevel="2" x14ac:dyDescent="0.3">
      <c r="A5014" s="10" t="s">
        <v>853</v>
      </c>
      <c r="B5014" s="16">
        <v>1.5235637488207161</v>
      </c>
      <c r="C5014" s="12" t="s">
        <v>855</v>
      </c>
      <c r="D5014" s="12" t="s">
        <v>855</v>
      </c>
      <c r="E5014" s="12"/>
      <c r="F5014" s="13">
        <v>36.57</v>
      </c>
      <c r="G5014" s="13">
        <v>411.55</v>
      </c>
      <c r="H5014" s="13">
        <v>1231.6199999999999</v>
      </c>
      <c r="I5014" s="13">
        <v>3</v>
      </c>
      <c r="J5014" s="13">
        <v>-0.01</v>
      </c>
      <c r="K5014" s="13">
        <v>0</v>
      </c>
      <c r="L5014" s="13">
        <v>3.6999999999999999E-4</v>
      </c>
      <c r="M5014" s="15" t="s">
        <v>6217</v>
      </c>
    </row>
    <row r="5015" spans="1:13" outlineLevel="1" x14ac:dyDescent="0.3">
      <c r="A5015" s="10" t="s">
        <v>1807</v>
      </c>
      <c r="B5015" s="11">
        <f>SUBTOTAL(4,B5016:B5016)</f>
        <v>3.1665305483544413</v>
      </c>
      <c r="C5015" s="12">
        <f>COUNTA(C5016:C5016)</f>
        <v>1</v>
      </c>
      <c r="D5015" s="12">
        <v>1</v>
      </c>
      <c r="E5015" s="12">
        <f>COUNTA(E5016:E5016)</f>
        <v>0</v>
      </c>
      <c r="F5015" s="13">
        <f>SUBTOTAL(4,F5016:F5016)</f>
        <v>30.89</v>
      </c>
      <c r="G5015" s="13"/>
      <c r="H5015" s="13"/>
      <c r="I5015" s="13"/>
      <c r="J5015" s="13"/>
      <c r="K5015" s="13">
        <f>SUBTOTAL(4,K5016:K5016)</f>
        <v>0</v>
      </c>
      <c r="L5015" s="13"/>
      <c r="M5015" s="15"/>
    </row>
    <row r="5016" spans="1:13" outlineLevel="2" x14ac:dyDescent="0.3">
      <c r="A5016" s="10" t="s">
        <v>1807</v>
      </c>
      <c r="B5016" s="11">
        <v>3.1665305483544413</v>
      </c>
      <c r="C5016" s="12" t="s">
        <v>5321</v>
      </c>
      <c r="D5016" s="17" t="s">
        <v>5321</v>
      </c>
      <c r="E5016" s="12"/>
      <c r="F5016" s="13">
        <v>30.89</v>
      </c>
      <c r="G5016" s="13">
        <v>583.82000000000005</v>
      </c>
      <c r="H5016" s="13">
        <v>1165.6300000000001</v>
      </c>
      <c r="I5016" s="13">
        <v>2</v>
      </c>
      <c r="J5016" s="13">
        <v>-0.02</v>
      </c>
      <c r="K5016" s="13">
        <v>0</v>
      </c>
      <c r="L5016" s="13">
        <v>4.4999999999999998E-2</v>
      </c>
      <c r="M5016" s="15" t="s">
        <v>6207</v>
      </c>
    </row>
    <row r="5017" spans="1:13" outlineLevel="2" x14ac:dyDescent="0.3">
      <c r="A5017" s="10" t="s">
        <v>1347</v>
      </c>
      <c r="B5017" s="11">
        <f>SUBTOTAL(4,B5018:B5034)</f>
        <v>0.72154068261782545</v>
      </c>
      <c r="C5017" s="12">
        <f>COUNTA(C5018:C5034)</f>
        <v>17</v>
      </c>
      <c r="D5017" s="12">
        <v>3</v>
      </c>
      <c r="E5017" s="12">
        <f>COUNTA(E5018:E5034)</f>
        <v>0</v>
      </c>
      <c r="F5017" s="13">
        <f>SUBTOTAL(4,F5018:F5034)</f>
        <v>73.150000000000006</v>
      </c>
      <c r="G5017" s="13"/>
      <c r="H5017" s="13"/>
      <c r="I5017" s="13"/>
      <c r="J5017" s="13"/>
      <c r="K5017" s="13">
        <f>SUBTOTAL(4,K5018:K5034)</f>
        <v>0</v>
      </c>
      <c r="L5017" s="13"/>
      <c r="M5017" s="15"/>
    </row>
    <row r="5018" spans="1:13" outlineLevel="2" x14ac:dyDescent="0.3">
      <c r="A5018" s="10" t="s">
        <v>1347</v>
      </c>
      <c r="B5018" s="11">
        <v>0.59286009463516487</v>
      </c>
      <c r="C5018" s="12" t="s">
        <v>2971</v>
      </c>
      <c r="D5018" s="12" t="s">
        <v>2971</v>
      </c>
      <c r="E5018" s="12"/>
      <c r="F5018" s="13">
        <v>36.06</v>
      </c>
      <c r="G5018" s="13">
        <v>683.85</v>
      </c>
      <c r="H5018" s="13">
        <v>1365.68</v>
      </c>
      <c r="I5018" s="13">
        <v>2</v>
      </c>
      <c r="J5018" s="13">
        <v>0.02</v>
      </c>
      <c r="K5018" s="13">
        <v>0</v>
      </c>
      <c r="L5018" s="13">
        <v>4.2000000000000002E-4</v>
      </c>
      <c r="M5018" s="15" t="s">
        <v>6205</v>
      </c>
    </row>
    <row r="5019" spans="1:13" outlineLevel="2" x14ac:dyDescent="0.3">
      <c r="A5019" s="10" t="s">
        <v>1347</v>
      </c>
      <c r="B5019" s="11">
        <v>0.44393103890123431</v>
      </c>
      <c r="C5019" s="12" t="s">
        <v>5153</v>
      </c>
      <c r="D5019" s="12" t="s">
        <v>5153</v>
      </c>
      <c r="E5019" s="12"/>
      <c r="F5019" s="13">
        <v>32.76</v>
      </c>
      <c r="G5019" s="13">
        <v>539.82000000000005</v>
      </c>
      <c r="H5019" s="13">
        <v>1077.6300000000001</v>
      </c>
      <c r="I5019" s="13">
        <v>2</v>
      </c>
      <c r="J5019" s="13">
        <v>0.98</v>
      </c>
      <c r="K5019" s="13">
        <v>0</v>
      </c>
      <c r="L5019" s="13">
        <v>6.4000000000000001E-2</v>
      </c>
      <c r="M5019" s="15" t="s">
        <v>6207</v>
      </c>
    </row>
    <row r="5020" spans="1:13" outlineLevel="2" x14ac:dyDescent="0.3">
      <c r="A5020" s="10" t="s">
        <v>1347</v>
      </c>
      <c r="B5020" s="11">
        <v>0.41064616245661717</v>
      </c>
      <c r="C5020" s="12" t="s">
        <v>5757</v>
      </c>
      <c r="D5020" s="12" t="s">
        <v>5757</v>
      </c>
      <c r="E5020" s="12"/>
      <c r="F5020" s="13">
        <v>42.99</v>
      </c>
      <c r="G5020" s="13">
        <v>534.29999999999995</v>
      </c>
      <c r="H5020" s="13">
        <v>1599.88</v>
      </c>
      <c r="I5020" s="13">
        <v>3</v>
      </c>
      <c r="J5020" s="13">
        <v>0</v>
      </c>
      <c r="K5020" s="13">
        <v>0</v>
      </c>
      <c r="L5020" s="13">
        <v>2.4000000000000001E-4</v>
      </c>
      <c r="M5020" s="15" t="s">
        <v>6208</v>
      </c>
    </row>
    <row r="5021" spans="1:13" outlineLevel="2" x14ac:dyDescent="0.3">
      <c r="A5021" s="10" t="s">
        <v>1347</v>
      </c>
      <c r="B5021" s="11">
        <v>0.57739508859980915</v>
      </c>
      <c r="C5021" s="12" t="s">
        <v>5154</v>
      </c>
      <c r="D5021" s="12" t="s">
        <v>5154</v>
      </c>
      <c r="E5021" s="12"/>
      <c r="F5021" s="13">
        <v>37.380000000000003</v>
      </c>
      <c r="G5021" s="13">
        <v>554.79999999999995</v>
      </c>
      <c r="H5021" s="13">
        <v>2215.19</v>
      </c>
      <c r="I5021" s="13">
        <v>4</v>
      </c>
      <c r="J5021" s="13">
        <v>0.01</v>
      </c>
      <c r="K5021" s="13">
        <v>0</v>
      </c>
      <c r="L5021" s="13">
        <v>3.6999999999999999E-4</v>
      </c>
      <c r="M5021" s="15" t="s">
        <v>6207</v>
      </c>
    </row>
    <row r="5022" spans="1:13" outlineLevel="2" x14ac:dyDescent="0.3">
      <c r="A5022" s="10" t="s">
        <v>1347</v>
      </c>
      <c r="B5022" s="11">
        <v>0.42795913829349674</v>
      </c>
      <c r="C5022" s="12" t="s">
        <v>1349</v>
      </c>
      <c r="D5022" s="17" t="s">
        <v>1349</v>
      </c>
      <c r="E5022" s="12"/>
      <c r="F5022" s="13">
        <v>26.32</v>
      </c>
      <c r="G5022" s="13">
        <v>498.76</v>
      </c>
      <c r="H5022" s="13">
        <v>995.51</v>
      </c>
      <c r="I5022" s="13">
        <v>2</v>
      </c>
      <c r="J5022" s="13">
        <v>-0.01</v>
      </c>
      <c r="K5022" s="13">
        <v>0</v>
      </c>
      <c r="L5022" s="13">
        <v>8.8999999999999999E-3</v>
      </c>
      <c r="M5022" s="15" t="s">
        <v>6204</v>
      </c>
    </row>
    <row r="5023" spans="1:13" outlineLevel="2" x14ac:dyDescent="0.3">
      <c r="A5023" s="10" t="s">
        <v>1347</v>
      </c>
      <c r="B5023" s="11">
        <v>0.42338018360130236</v>
      </c>
      <c r="C5023" s="12" t="s">
        <v>5758</v>
      </c>
      <c r="D5023" s="12" t="s">
        <v>5758</v>
      </c>
      <c r="E5023" s="12"/>
      <c r="F5023" s="13">
        <v>50.16</v>
      </c>
      <c r="G5023" s="13">
        <v>620.99</v>
      </c>
      <c r="H5023" s="13">
        <v>1859.96</v>
      </c>
      <c r="I5023" s="13">
        <v>3</v>
      </c>
      <c r="J5023" s="13">
        <v>-0.01</v>
      </c>
      <c r="K5023" s="13">
        <v>0</v>
      </c>
      <c r="L5023" s="14">
        <v>3.1999999999999999E-5</v>
      </c>
      <c r="M5023" s="15" t="s">
        <v>6208</v>
      </c>
    </row>
    <row r="5024" spans="1:13" outlineLevel="2" x14ac:dyDescent="0.3">
      <c r="A5024" s="10" t="s">
        <v>1347</v>
      </c>
      <c r="B5024" s="11">
        <v>0.45808327116208569</v>
      </c>
      <c r="C5024" s="12" t="s">
        <v>1348</v>
      </c>
      <c r="D5024" s="17" t="s">
        <v>1348</v>
      </c>
      <c r="E5024" s="12"/>
      <c r="F5024" s="13">
        <v>27.33</v>
      </c>
      <c r="G5024" s="13">
        <v>496.74</v>
      </c>
      <c r="H5024" s="13">
        <v>991.46</v>
      </c>
      <c r="I5024" s="13">
        <v>2</v>
      </c>
      <c r="J5024" s="13">
        <v>-0.01</v>
      </c>
      <c r="K5024" s="13">
        <v>0</v>
      </c>
      <c r="L5024" s="13">
        <v>7.1999999999999998E-3</v>
      </c>
      <c r="M5024" s="15" t="s">
        <v>6204</v>
      </c>
    </row>
    <row r="5025" spans="1:13" outlineLevel="2" x14ac:dyDescent="0.3">
      <c r="A5025" s="10" t="s">
        <v>1347</v>
      </c>
      <c r="B5025" s="11">
        <v>0.38357242291554672</v>
      </c>
      <c r="C5025" s="12" t="s">
        <v>5759</v>
      </c>
      <c r="D5025" s="12" t="s">
        <v>5759</v>
      </c>
      <c r="E5025" s="12"/>
      <c r="F5025" s="13">
        <v>46.23</v>
      </c>
      <c r="G5025" s="13">
        <v>806.45</v>
      </c>
      <c r="H5025" s="13">
        <v>2416.33</v>
      </c>
      <c r="I5025" s="13">
        <v>3</v>
      </c>
      <c r="J5025" s="13">
        <v>0.02</v>
      </c>
      <c r="K5025" s="13">
        <v>0</v>
      </c>
      <c r="L5025" s="13">
        <v>2.5000000000000001E-4</v>
      </c>
      <c r="M5025" s="15" t="s">
        <v>6208</v>
      </c>
    </row>
    <row r="5026" spans="1:13" outlineLevel="2" x14ac:dyDescent="0.3">
      <c r="A5026" s="10" t="s">
        <v>1347</v>
      </c>
      <c r="B5026" s="16">
        <v>0.72154068261782545</v>
      </c>
      <c r="C5026" s="12" t="s">
        <v>6497</v>
      </c>
      <c r="D5026" s="17" t="s">
        <v>6497</v>
      </c>
      <c r="E5026" s="12"/>
      <c r="F5026" s="13">
        <v>43.7</v>
      </c>
      <c r="G5026" s="13">
        <v>606.79</v>
      </c>
      <c r="H5026" s="13">
        <v>2423.13</v>
      </c>
      <c r="I5026" s="13">
        <v>4</v>
      </c>
      <c r="J5026" s="13">
        <v>-0.01</v>
      </c>
      <c r="K5026" s="13">
        <v>0</v>
      </c>
      <c r="L5026" s="13">
        <v>1.2999999999999999E-4</v>
      </c>
      <c r="M5026" s="15" t="s">
        <v>6219</v>
      </c>
    </row>
    <row r="5027" spans="1:13" outlineLevel="2" x14ac:dyDescent="0.3">
      <c r="A5027" s="10" t="s">
        <v>1347</v>
      </c>
      <c r="B5027" s="16">
        <v>0.50121750935407694</v>
      </c>
      <c r="C5027" s="12" t="s">
        <v>2971</v>
      </c>
      <c r="D5027" s="12" t="s">
        <v>2971</v>
      </c>
      <c r="E5027" s="12"/>
      <c r="F5027" s="13">
        <v>33.549999999999997</v>
      </c>
      <c r="G5027" s="13">
        <v>683.84</v>
      </c>
      <c r="H5027" s="13">
        <v>1365.66</v>
      </c>
      <c r="I5027" s="13">
        <v>2</v>
      </c>
      <c r="J5027" s="13">
        <v>0</v>
      </c>
      <c r="K5027" s="13">
        <v>0</v>
      </c>
      <c r="L5027" s="13">
        <v>7.1000000000000002E-4</v>
      </c>
      <c r="M5027" s="15" t="s">
        <v>6218</v>
      </c>
    </row>
    <row r="5028" spans="1:13" outlineLevel="2" x14ac:dyDescent="0.3">
      <c r="A5028" s="10" t="s">
        <v>1347</v>
      </c>
      <c r="B5028" s="16">
        <v>0.58296978897086904</v>
      </c>
      <c r="C5028" s="12" t="s">
        <v>5153</v>
      </c>
      <c r="D5028" s="12" t="s">
        <v>5153</v>
      </c>
      <c r="E5028" s="12"/>
      <c r="F5028" s="13">
        <v>31.45</v>
      </c>
      <c r="G5028" s="13">
        <v>539.32000000000005</v>
      </c>
      <c r="H5028" s="13">
        <v>1076.6199999999999</v>
      </c>
      <c r="I5028" s="13">
        <v>2</v>
      </c>
      <c r="J5028" s="13">
        <v>-0.02</v>
      </c>
      <c r="K5028" s="13">
        <v>0</v>
      </c>
      <c r="L5028" s="13">
        <v>8.7999999999999995E-2</v>
      </c>
      <c r="M5028" s="15" t="s">
        <v>6220</v>
      </c>
    </row>
    <row r="5029" spans="1:13" outlineLevel="2" x14ac:dyDescent="0.3">
      <c r="A5029" s="10" t="s">
        <v>1347</v>
      </c>
      <c r="B5029" s="16">
        <v>0.49076189077367605</v>
      </c>
      <c r="C5029" s="12" t="s">
        <v>5757</v>
      </c>
      <c r="D5029" s="12" t="s">
        <v>5757</v>
      </c>
      <c r="E5029" s="12"/>
      <c r="F5029" s="13">
        <v>48.18</v>
      </c>
      <c r="G5029" s="13">
        <v>534.29999999999995</v>
      </c>
      <c r="H5029" s="13">
        <v>1599.87</v>
      </c>
      <c r="I5029" s="13">
        <v>3</v>
      </c>
      <c r="J5029" s="13">
        <v>-0.02</v>
      </c>
      <c r="K5029" s="13">
        <v>0</v>
      </c>
      <c r="L5029" s="14">
        <v>6.6000000000000005E-5</v>
      </c>
      <c r="M5029" s="15" t="s">
        <v>6216</v>
      </c>
    </row>
    <row r="5030" spans="1:13" outlineLevel="2" x14ac:dyDescent="0.3">
      <c r="A5030" s="10" t="s">
        <v>1347</v>
      </c>
      <c r="B5030" s="16">
        <v>0.66642158985173117</v>
      </c>
      <c r="C5030" s="12" t="s">
        <v>5154</v>
      </c>
      <c r="D5030" s="12" t="s">
        <v>5154</v>
      </c>
      <c r="E5030" s="12"/>
      <c r="F5030" s="13">
        <v>46.27</v>
      </c>
      <c r="G5030" s="13">
        <v>554.79999999999995</v>
      </c>
      <c r="H5030" s="13">
        <v>2215.15</v>
      </c>
      <c r="I5030" s="13">
        <v>4</v>
      </c>
      <c r="J5030" s="13">
        <v>-0.03</v>
      </c>
      <c r="K5030" s="13">
        <v>0</v>
      </c>
      <c r="L5030" s="14">
        <v>4.6E-5</v>
      </c>
      <c r="M5030" s="15" t="s">
        <v>6220</v>
      </c>
    </row>
    <row r="5031" spans="1:13" outlineLevel="2" x14ac:dyDescent="0.3">
      <c r="A5031" s="10" t="s">
        <v>1347</v>
      </c>
      <c r="B5031" s="16">
        <v>0.43357296097278841</v>
      </c>
      <c r="C5031" s="12" t="s">
        <v>5758</v>
      </c>
      <c r="D5031" s="12" t="s">
        <v>5758</v>
      </c>
      <c r="E5031" s="12"/>
      <c r="F5031" s="13">
        <v>73.150000000000006</v>
      </c>
      <c r="G5031" s="13">
        <v>930.98</v>
      </c>
      <c r="H5031" s="13">
        <v>1859.95</v>
      </c>
      <c r="I5031" s="13">
        <v>2</v>
      </c>
      <c r="J5031" s="13">
        <v>-0.01</v>
      </c>
      <c r="K5031" s="13">
        <v>0</v>
      </c>
      <c r="L5031" s="14">
        <v>8.8000000000000004E-7</v>
      </c>
      <c r="M5031" s="15" t="s">
        <v>6216</v>
      </c>
    </row>
    <row r="5032" spans="1:13" outlineLevel="2" x14ac:dyDescent="0.3">
      <c r="A5032" s="10" t="s">
        <v>1347</v>
      </c>
      <c r="B5032" s="16">
        <v>0.41364360627543645</v>
      </c>
      <c r="C5032" s="12" t="s">
        <v>5758</v>
      </c>
      <c r="D5032" s="12" t="s">
        <v>5758</v>
      </c>
      <c r="E5032" s="12"/>
      <c r="F5032" s="13">
        <v>36.36</v>
      </c>
      <c r="G5032" s="13">
        <v>620.99</v>
      </c>
      <c r="H5032" s="13">
        <v>1859.95</v>
      </c>
      <c r="I5032" s="13">
        <v>3</v>
      </c>
      <c r="J5032" s="13">
        <v>-0.01</v>
      </c>
      <c r="K5032" s="13">
        <v>0</v>
      </c>
      <c r="L5032" s="13">
        <v>1.6999999999999999E-3</v>
      </c>
      <c r="M5032" s="15" t="s">
        <v>6216</v>
      </c>
    </row>
    <row r="5033" spans="1:13" outlineLevel="1" x14ac:dyDescent="0.3">
      <c r="A5033" s="10" t="s">
        <v>1347</v>
      </c>
      <c r="B5033" s="16">
        <v>0.64501025481048302</v>
      </c>
      <c r="C5033" s="12" t="s">
        <v>5758</v>
      </c>
      <c r="D5033" s="12" t="s">
        <v>5758</v>
      </c>
      <c r="E5033" s="12"/>
      <c r="F5033" s="13">
        <v>27.02</v>
      </c>
      <c r="G5033" s="13">
        <v>465.99</v>
      </c>
      <c r="H5033" s="13">
        <v>1859.94</v>
      </c>
      <c r="I5033" s="13">
        <v>4</v>
      </c>
      <c r="J5033" s="13">
        <v>-0.02</v>
      </c>
      <c r="K5033" s="13">
        <v>0</v>
      </c>
      <c r="L5033" s="13">
        <v>1.0999999999999999E-2</v>
      </c>
      <c r="M5033" s="15" t="s">
        <v>6216</v>
      </c>
    </row>
    <row r="5034" spans="1:13" outlineLevel="2" x14ac:dyDescent="0.3">
      <c r="A5034" s="10" t="s">
        <v>1347</v>
      </c>
      <c r="B5034" s="16">
        <v>0.48965158699734823</v>
      </c>
      <c r="C5034" s="12" t="s">
        <v>5759</v>
      </c>
      <c r="D5034" s="12" t="s">
        <v>5759</v>
      </c>
      <c r="E5034" s="12"/>
      <c r="F5034" s="13">
        <v>29.4</v>
      </c>
      <c r="G5034" s="13">
        <v>605.08000000000004</v>
      </c>
      <c r="H5034" s="13">
        <v>2416.3000000000002</v>
      </c>
      <c r="I5034" s="13">
        <v>4</v>
      </c>
      <c r="J5034" s="13">
        <v>-0.02</v>
      </c>
      <c r="K5034" s="13">
        <v>0</v>
      </c>
      <c r="L5034" s="13">
        <v>6.4000000000000003E-3</v>
      </c>
      <c r="M5034" s="15" t="s">
        <v>6216</v>
      </c>
    </row>
    <row r="5035" spans="1:13" outlineLevel="1" x14ac:dyDescent="0.3">
      <c r="A5035" s="10" t="s">
        <v>4135</v>
      </c>
      <c r="B5035" s="11">
        <f>SUBTOTAL(4,B5036:B5036)</f>
        <v>1.4649580908592779E-3</v>
      </c>
      <c r="C5035" s="12">
        <f>COUNTA(C5036:C5036)</f>
        <v>1</v>
      </c>
      <c r="D5035" s="12">
        <v>1</v>
      </c>
      <c r="E5035" s="12">
        <f>COUNTA(E5036:E5036)</f>
        <v>0</v>
      </c>
      <c r="F5035" s="13">
        <f>SUBTOTAL(4,F5036:F5036)</f>
        <v>34.74</v>
      </c>
      <c r="G5035" s="13"/>
      <c r="H5035" s="13"/>
      <c r="I5035" s="13"/>
      <c r="J5035" s="13"/>
      <c r="K5035" s="13">
        <f>SUBTOTAL(4,K5036:K5036)</f>
        <v>0</v>
      </c>
      <c r="L5035" s="13"/>
      <c r="M5035" s="15"/>
    </row>
    <row r="5036" spans="1:13" outlineLevel="2" x14ac:dyDescent="0.3">
      <c r="A5036" s="10" t="s">
        <v>4135</v>
      </c>
      <c r="B5036" s="11">
        <v>1.4649580908592779E-3</v>
      </c>
      <c r="C5036" s="12" t="s">
        <v>4136</v>
      </c>
      <c r="D5036" s="17" t="s">
        <v>4136</v>
      </c>
      <c r="E5036" s="12"/>
      <c r="F5036" s="13">
        <v>34.74</v>
      </c>
      <c r="G5036" s="13">
        <v>624.82000000000005</v>
      </c>
      <c r="H5036" s="13">
        <v>1247.6199999999999</v>
      </c>
      <c r="I5036" s="13">
        <v>2</v>
      </c>
      <c r="J5036" s="13">
        <v>-0.02</v>
      </c>
      <c r="K5036" s="13">
        <v>0</v>
      </c>
      <c r="L5036" s="13">
        <v>2E-3</v>
      </c>
      <c r="M5036" s="15" t="s">
        <v>6206</v>
      </c>
    </row>
    <row r="5037" spans="1:13" outlineLevel="1" x14ac:dyDescent="0.3">
      <c r="A5037" s="10" t="s">
        <v>6923</v>
      </c>
      <c r="B5037" s="16">
        <f>SUBTOTAL(4,B5038:B5038)</f>
        <v>4.1016972678568377</v>
      </c>
      <c r="C5037" s="12">
        <f>COUNTA(C5038:C5038)</f>
        <v>1</v>
      </c>
      <c r="D5037" s="12">
        <v>1</v>
      </c>
      <c r="E5037" s="12">
        <f>COUNTA(E5038:E5038)</f>
        <v>0</v>
      </c>
      <c r="F5037" s="13">
        <f>SUBTOTAL(4,F5038:F5038)</f>
        <v>38.799999999999997</v>
      </c>
      <c r="G5037" s="13"/>
      <c r="H5037" s="13"/>
      <c r="I5037" s="13"/>
      <c r="J5037" s="13"/>
      <c r="K5037" s="13">
        <f>SUBTOTAL(4,K5038:K5038)</f>
        <v>0</v>
      </c>
      <c r="L5037" s="13"/>
      <c r="M5037" s="15"/>
    </row>
    <row r="5038" spans="1:13" outlineLevel="2" x14ac:dyDescent="0.3">
      <c r="A5038" s="10" t="s">
        <v>6923</v>
      </c>
      <c r="B5038" s="16">
        <v>4.1016972678568377</v>
      </c>
      <c r="C5038" s="12" t="s">
        <v>6924</v>
      </c>
      <c r="D5038" s="17" t="s">
        <v>6924</v>
      </c>
      <c r="E5038" s="12"/>
      <c r="F5038" s="13">
        <v>38.799999999999997</v>
      </c>
      <c r="G5038" s="13">
        <v>617.34</v>
      </c>
      <c r="H5038" s="13">
        <v>1848.99</v>
      </c>
      <c r="I5038" s="13">
        <v>3</v>
      </c>
      <c r="J5038" s="13">
        <v>1</v>
      </c>
      <c r="K5038" s="13">
        <v>0</v>
      </c>
      <c r="L5038" s="13">
        <v>1.1000000000000001E-3</v>
      </c>
      <c r="M5038" s="15" t="s">
        <v>6217</v>
      </c>
    </row>
    <row r="5039" spans="1:13" outlineLevel="2" x14ac:dyDescent="0.3">
      <c r="A5039" s="10" t="s">
        <v>1220</v>
      </c>
      <c r="B5039" s="11">
        <f>SUBTOTAL(4,B5040:B5053)</f>
        <v>1.470745045935312</v>
      </c>
      <c r="C5039" s="12">
        <f>COUNTA(C5040:C5053)</f>
        <v>14</v>
      </c>
      <c r="D5039" s="12">
        <v>7</v>
      </c>
      <c r="E5039" s="12">
        <f>COUNTA(E5040:E5053)</f>
        <v>1</v>
      </c>
      <c r="F5039" s="13">
        <f>SUBTOTAL(4,F5040:F5053)</f>
        <v>90.61</v>
      </c>
      <c r="G5039" s="13"/>
      <c r="H5039" s="13"/>
      <c r="I5039" s="13"/>
      <c r="J5039" s="13"/>
      <c r="K5039" s="13">
        <f>SUBTOTAL(4,K5040:K5053)</f>
        <v>1</v>
      </c>
      <c r="L5039" s="14"/>
      <c r="M5039" s="15"/>
    </row>
    <row r="5040" spans="1:13" outlineLevel="2" x14ac:dyDescent="0.3">
      <c r="A5040" s="10" t="s">
        <v>1220</v>
      </c>
      <c r="B5040" s="11">
        <v>0.70595555551551092</v>
      </c>
      <c r="C5040" s="12" t="s">
        <v>1221</v>
      </c>
      <c r="D5040" s="17" t="s">
        <v>1221</v>
      </c>
      <c r="E5040" s="12"/>
      <c r="F5040" s="13">
        <v>71.12</v>
      </c>
      <c r="G5040" s="13">
        <v>741.88</v>
      </c>
      <c r="H5040" s="13">
        <v>1481.75</v>
      </c>
      <c r="I5040" s="13">
        <v>2</v>
      </c>
      <c r="J5040" s="13">
        <v>-0.01</v>
      </c>
      <c r="K5040" s="13">
        <v>0</v>
      </c>
      <c r="L5040" s="14">
        <v>7.8000000000000005E-7</v>
      </c>
      <c r="M5040" s="15" t="s">
        <v>6204</v>
      </c>
    </row>
    <row r="5041" spans="1:13" outlineLevel="2" x14ac:dyDescent="0.3">
      <c r="A5041" s="10" t="s">
        <v>1220</v>
      </c>
      <c r="B5041" s="11">
        <v>1.470745045935312</v>
      </c>
      <c r="C5041" s="12" t="s">
        <v>3563</v>
      </c>
      <c r="D5041" s="17" t="s">
        <v>3563</v>
      </c>
      <c r="E5041" s="12"/>
      <c r="F5041" s="13">
        <v>27.7</v>
      </c>
      <c r="G5041" s="13">
        <v>703.33</v>
      </c>
      <c r="H5041" s="13">
        <v>1404.65</v>
      </c>
      <c r="I5041" s="13">
        <v>2</v>
      </c>
      <c r="J5041" s="13">
        <v>0.99</v>
      </c>
      <c r="K5041" s="13">
        <v>0</v>
      </c>
      <c r="L5041" s="13">
        <v>1.2999999999999999E-2</v>
      </c>
      <c r="M5041" s="15" t="s">
        <v>6206</v>
      </c>
    </row>
    <row r="5042" spans="1:13" outlineLevel="2" x14ac:dyDescent="0.3">
      <c r="A5042" s="10" t="s">
        <v>1220</v>
      </c>
      <c r="B5042" s="11">
        <v>0.54506317007943894</v>
      </c>
      <c r="C5042" s="12" t="s">
        <v>3566</v>
      </c>
      <c r="D5042" s="17" t="s">
        <v>3566</v>
      </c>
      <c r="E5042" s="12"/>
      <c r="F5042" s="13">
        <v>90.61</v>
      </c>
      <c r="G5042" s="13">
        <v>1117.05</v>
      </c>
      <c r="H5042" s="13">
        <v>2232.08</v>
      </c>
      <c r="I5042" s="13">
        <v>2</v>
      </c>
      <c r="J5042" s="13">
        <v>1.02</v>
      </c>
      <c r="K5042" s="13">
        <v>0</v>
      </c>
      <c r="L5042" s="14">
        <v>3.2000000000000001E-9</v>
      </c>
      <c r="M5042" s="15" t="s">
        <v>6206</v>
      </c>
    </row>
    <row r="5043" spans="1:13" outlineLevel="2" x14ac:dyDescent="0.3">
      <c r="A5043" s="10" t="s">
        <v>1220</v>
      </c>
      <c r="B5043" s="11">
        <v>0.89237509025233908</v>
      </c>
      <c r="C5043" s="12" t="s">
        <v>3565</v>
      </c>
      <c r="D5043" s="12" t="s">
        <v>3565</v>
      </c>
      <c r="E5043" s="12"/>
      <c r="F5043" s="13">
        <v>49.32</v>
      </c>
      <c r="G5043" s="13">
        <v>736.75</v>
      </c>
      <c r="H5043" s="13">
        <v>2207.23</v>
      </c>
      <c r="I5043" s="13">
        <v>3</v>
      </c>
      <c r="J5043" s="13">
        <v>-0.01</v>
      </c>
      <c r="K5043" s="13">
        <v>0</v>
      </c>
      <c r="L5043" s="14">
        <v>3.1000000000000001E-5</v>
      </c>
      <c r="M5043" s="15" t="s">
        <v>6206</v>
      </c>
    </row>
    <row r="5044" spans="1:13" outlineLevel="2" x14ac:dyDescent="0.3">
      <c r="A5044" s="10" t="s">
        <v>1220</v>
      </c>
      <c r="B5044" s="11">
        <v>0.85237013948412343</v>
      </c>
      <c r="C5044" s="12" t="s">
        <v>3562</v>
      </c>
      <c r="D5044" s="17" t="s">
        <v>3562</v>
      </c>
      <c r="E5044" s="12"/>
      <c r="F5044" s="13">
        <v>35.86</v>
      </c>
      <c r="G5044" s="13">
        <v>620.30999999999995</v>
      </c>
      <c r="H5044" s="13">
        <v>1238.6099999999999</v>
      </c>
      <c r="I5044" s="13">
        <v>2</v>
      </c>
      <c r="J5044" s="13">
        <v>-0.01</v>
      </c>
      <c r="K5044" s="13">
        <v>0</v>
      </c>
      <c r="L5044" s="13">
        <v>7.9000000000000001E-4</v>
      </c>
      <c r="M5044" s="15" t="s">
        <v>6206</v>
      </c>
    </row>
    <row r="5045" spans="1:13" outlineLevel="2" x14ac:dyDescent="0.3">
      <c r="A5045" s="10" t="s">
        <v>1220</v>
      </c>
      <c r="B5045" s="11">
        <v>1.3644250476375754</v>
      </c>
      <c r="C5045" s="12" t="s">
        <v>4836</v>
      </c>
      <c r="D5045" s="17" t="s">
        <v>4836</v>
      </c>
      <c r="E5045" s="12"/>
      <c r="F5045" s="13">
        <v>58.17</v>
      </c>
      <c r="G5045" s="13">
        <v>803.42</v>
      </c>
      <c r="H5045" s="13">
        <v>2407.23</v>
      </c>
      <c r="I5045" s="13">
        <v>3</v>
      </c>
      <c r="J5045" s="13">
        <v>-0.02</v>
      </c>
      <c r="K5045" s="13">
        <v>1</v>
      </c>
      <c r="L5045" s="14">
        <v>3.4999999999999999E-6</v>
      </c>
      <c r="M5045" s="15" t="s">
        <v>6207</v>
      </c>
    </row>
    <row r="5046" spans="1:13" outlineLevel="2" x14ac:dyDescent="0.3">
      <c r="A5046" s="10" t="s">
        <v>1220</v>
      </c>
      <c r="B5046" s="11">
        <v>0.73938898820576127</v>
      </c>
      <c r="C5046" s="12" t="s">
        <v>3561</v>
      </c>
      <c r="D5046" s="17" t="s">
        <v>3561</v>
      </c>
      <c r="E5046" s="12"/>
      <c r="F5046" s="13">
        <v>23.45</v>
      </c>
      <c r="G5046" s="13">
        <v>587.34</v>
      </c>
      <c r="H5046" s="13">
        <v>1172.67</v>
      </c>
      <c r="I5046" s="13">
        <v>2</v>
      </c>
      <c r="J5046" s="13">
        <v>-0.02</v>
      </c>
      <c r="K5046" s="13">
        <v>0</v>
      </c>
      <c r="L5046" s="13">
        <v>0.12</v>
      </c>
      <c r="M5046" s="15" t="s">
        <v>6206</v>
      </c>
    </row>
    <row r="5047" spans="1:13" outlineLevel="2" x14ac:dyDescent="0.3">
      <c r="A5047" s="10" t="s">
        <v>1220</v>
      </c>
      <c r="B5047" s="11">
        <v>0.83127567067168584</v>
      </c>
      <c r="C5047" s="12" t="s">
        <v>3564</v>
      </c>
      <c r="D5047" s="17" t="s">
        <v>3564</v>
      </c>
      <c r="E5047" s="12" t="s">
        <v>1</v>
      </c>
      <c r="F5047" s="13">
        <v>50.9</v>
      </c>
      <c r="G5047" s="13">
        <v>707.39</v>
      </c>
      <c r="H5047" s="13">
        <v>2119.16</v>
      </c>
      <c r="I5047" s="13">
        <v>3</v>
      </c>
      <c r="J5047" s="13">
        <v>-0.02</v>
      </c>
      <c r="K5047" s="13">
        <v>0</v>
      </c>
      <c r="L5047" s="13">
        <v>3.1E-4</v>
      </c>
      <c r="M5047" s="15" t="s">
        <v>6206</v>
      </c>
    </row>
    <row r="5048" spans="1:13" outlineLevel="2" x14ac:dyDescent="0.3">
      <c r="A5048" s="10" t="s">
        <v>1220</v>
      </c>
      <c r="B5048" s="16">
        <v>0.91082330535007539</v>
      </c>
      <c r="C5048" s="12" t="s">
        <v>2189</v>
      </c>
      <c r="D5048" s="12" t="s">
        <v>2189</v>
      </c>
      <c r="E5048" s="12"/>
      <c r="F5048" s="13">
        <v>88.08</v>
      </c>
      <c r="G5048" s="13">
        <v>795.43</v>
      </c>
      <c r="H5048" s="13">
        <v>1588.85</v>
      </c>
      <c r="I5048" s="13">
        <v>2</v>
      </c>
      <c r="J5048" s="13">
        <v>-0.01</v>
      </c>
      <c r="K5048" s="13">
        <v>0</v>
      </c>
      <c r="L5048" s="14">
        <v>1.9000000000000001E-7</v>
      </c>
      <c r="M5048" s="15" t="s">
        <v>6218</v>
      </c>
    </row>
    <row r="5049" spans="1:13" outlineLevel="2" x14ac:dyDescent="0.3">
      <c r="A5049" s="10" t="s">
        <v>1220</v>
      </c>
      <c r="B5049" s="16">
        <v>0.75451883240271533</v>
      </c>
      <c r="C5049" s="12" t="s">
        <v>2189</v>
      </c>
      <c r="D5049" s="12" t="s">
        <v>2189</v>
      </c>
      <c r="E5049" s="12"/>
      <c r="F5049" s="13">
        <v>54.87</v>
      </c>
      <c r="G5049" s="13">
        <v>530.62</v>
      </c>
      <c r="H5049" s="13">
        <v>1588.84</v>
      </c>
      <c r="I5049" s="13">
        <v>3</v>
      </c>
      <c r="J5049" s="13">
        <v>-0.01</v>
      </c>
      <c r="K5049" s="13">
        <v>0</v>
      </c>
      <c r="L5049" s="14">
        <v>1.7E-5</v>
      </c>
      <c r="M5049" s="15" t="s">
        <v>6218</v>
      </c>
    </row>
    <row r="5050" spans="1:13" outlineLevel="2" x14ac:dyDescent="0.3">
      <c r="A5050" s="10" t="s">
        <v>1220</v>
      </c>
      <c r="B5050" s="16">
        <v>0.74087584761976399</v>
      </c>
      <c r="C5050" s="12" t="s">
        <v>2187</v>
      </c>
      <c r="D5050" s="12" t="s">
        <v>2187</v>
      </c>
      <c r="E5050" s="12"/>
      <c r="F5050" s="13">
        <v>24.91</v>
      </c>
      <c r="G5050" s="13">
        <v>503.6</v>
      </c>
      <c r="H5050" s="13">
        <v>1507.79</v>
      </c>
      <c r="I5050" s="13">
        <v>3</v>
      </c>
      <c r="J5050" s="13">
        <v>-0.01</v>
      </c>
      <c r="K5050" s="13">
        <v>0</v>
      </c>
      <c r="L5050" s="13">
        <v>4.5999999999999999E-3</v>
      </c>
      <c r="M5050" s="15" t="s">
        <v>6218</v>
      </c>
    </row>
    <row r="5051" spans="1:13" outlineLevel="2" x14ac:dyDescent="0.3">
      <c r="A5051" s="10" t="s">
        <v>1220</v>
      </c>
      <c r="B5051" s="16">
        <v>0.99599457695796167</v>
      </c>
      <c r="C5051" s="12" t="s">
        <v>3565</v>
      </c>
      <c r="D5051" s="12" t="s">
        <v>3565</v>
      </c>
      <c r="E5051" s="12"/>
      <c r="F5051" s="13">
        <v>54.49</v>
      </c>
      <c r="G5051" s="13">
        <v>1104.6300000000001</v>
      </c>
      <c r="H5051" s="13">
        <v>2207.2399999999998</v>
      </c>
      <c r="I5051" s="13">
        <v>2</v>
      </c>
      <c r="J5051" s="13">
        <v>0</v>
      </c>
      <c r="K5051" s="13">
        <v>0</v>
      </c>
      <c r="L5051" s="14">
        <v>7.7999999999999999E-6</v>
      </c>
      <c r="M5051" s="15" t="s">
        <v>6219</v>
      </c>
    </row>
    <row r="5052" spans="1:13" outlineLevel="1" x14ac:dyDescent="0.3">
      <c r="A5052" s="10" t="s">
        <v>1220</v>
      </c>
      <c r="B5052" s="16">
        <v>0.89951008983350567</v>
      </c>
      <c r="C5052" s="12" t="s">
        <v>3565</v>
      </c>
      <c r="D5052" s="12" t="s">
        <v>3565</v>
      </c>
      <c r="E5052" s="12"/>
      <c r="F5052" s="13">
        <v>51.1</v>
      </c>
      <c r="G5052" s="13">
        <v>736.75</v>
      </c>
      <c r="H5052" s="13">
        <v>2207.23</v>
      </c>
      <c r="I5052" s="13">
        <v>3</v>
      </c>
      <c r="J5052" s="13">
        <v>-0.01</v>
      </c>
      <c r="K5052" s="13">
        <v>0</v>
      </c>
      <c r="L5052" s="14">
        <v>5.7000000000000003E-5</v>
      </c>
      <c r="M5052" s="15" t="s">
        <v>6219</v>
      </c>
    </row>
    <row r="5053" spans="1:13" outlineLevel="2" x14ac:dyDescent="0.3">
      <c r="A5053" s="10" t="s">
        <v>1220</v>
      </c>
      <c r="B5053" s="16">
        <v>0.9713068716287262</v>
      </c>
      <c r="C5053" s="12" t="s">
        <v>2188</v>
      </c>
      <c r="D5053" s="12" t="s">
        <v>2188</v>
      </c>
      <c r="E5053" s="12"/>
      <c r="F5053" s="13">
        <v>28.03</v>
      </c>
      <c r="G5053" s="13">
        <v>508.61</v>
      </c>
      <c r="H5053" s="13">
        <v>1522.81</v>
      </c>
      <c r="I5053" s="13">
        <v>3</v>
      </c>
      <c r="J5053" s="13">
        <v>-0.01</v>
      </c>
      <c r="K5053" s="13">
        <v>1</v>
      </c>
      <c r="L5053" s="13">
        <v>4.4000000000000003E-3</v>
      </c>
      <c r="M5053" s="15" t="s">
        <v>6218</v>
      </c>
    </row>
    <row r="5054" spans="1:13" outlineLevel="1" x14ac:dyDescent="0.3">
      <c r="A5054" s="10" t="s">
        <v>6925</v>
      </c>
      <c r="B5054" s="16">
        <f>SUBTOTAL(4,B5055:B5055)</f>
        <v>12.607346105133647</v>
      </c>
      <c r="C5054" s="12">
        <f>COUNTA(C5055:C5055)</f>
        <v>1</v>
      </c>
      <c r="D5054" s="12">
        <v>1</v>
      </c>
      <c r="E5054" s="12">
        <f>COUNTA(E5055:E5055)</f>
        <v>0</v>
      </c>
      <c r="F5054" s="13">
        <f>SUBTOTAL(4,F5055:F5055)</f>
        <v>39.07</v>
      </c>
      <c r="G5054" s="13"/>
      <c r="H5054" s="13"/>
      <c r="I5054" s="13"/>
      <c r="J5054" s="13"/>
      <c r="K5054" s="13">
        <f>SUBTOTAL(4,K5055:K5055)</f>
        <v>0</v>
      </c>
      <c r="L5054" s="13"/>
      <c r="M5054" s="15"/>
    </row>
    <row r="5055" spans="1:13" outlineLevel="2" x14ac:dyDescent="0.3">
      <c r="A5055" s="10" t="s">
        <v>6925</v>
      </c>
      <c r="B5055" s="16">
        <v>12.607346105133647</v>
      </c>
      <c r="C5055" s="12" t="s">
        <v>6926</v>
      </c>
      <c r="D5055" s="17" t="s">
        <v>6926</v>
      </c>
      <c r="E5055" s="12"/>
      <c r="F5055" s="13">
        <v>39.07</v>
      </c>
      <c r="G5055" s="13">
        <v>701.33</v>
      </c>
      <c r="H5055" s="13">
        <v>1400.65</v>
      </c>
      <c r="I5055" s="13">
        <v>2</v>
      </c>
      <c r="J5055" s="13">
        <v>-0.01</v>
      </c>
      <c r="K5055" s="13">
        <v>0</v>
      </c>
      <c r="L5055" s="13">
        <v>5.9999999999999995E-4</v>
      </c>
      <c r="M5055" s="15" t="s">
        <v>6220</v>
      </c>
    </row>
    <row r="5056" spans="1:13" outlineLevel="2" x14ac:dyDescent="0.3">
      <c r="A5056" s="10" t="s">
        <v>1338</v>
      </c>
      <c r="B5056" s="11">
        <f>SUBTOTAL(4,B5057:B5080)</f>
        <v>89.04529589816029</v>
      </c>
      <c r="C5056" s="12">
        <f>COUNTA(C5057:C5080)</f>
        <v>24</v>
      </c>
      <c r="D5056" s="12">
        <v>0</v>
      </c>
      <c r="E5056" s="12">
        <f>COUNTA(E5057:E5080)</f>
        <v>0</v>
      </c>
      <c r="F5056" s="13">
        <f>SUBTOTAL(4,F5057:F5080)</f>
        <v>126.41</v>
      </c>
      <c r="G5056" s="13"/>
      <c r="H5056" s="13"/>
      <c r="I5056" s="13"/>
      <c r="J5056" s="13"/>
      <c r="K5056" s="13">
        <f>SUBTOTAL(4,K5057:K5080)</f>
        <v>0</v>
      </c>
      <c r="L5056" s="14"/>
      <c r="M5056" s="15"/>
    </row>
    <row r="5057" spans="1:13" outlineLevel="2" x14ac:dyDescent="0.3">
      <c r="A5057" s="10" t="s">
        <v>1338</v>
      </c>
      <c r="B5057" s="11">
        <v>8.8650409663943446</v>
      </c>
      <c r="C5057" s="12" t="s">
        <v>5534</v>
      </c>
      <c r="D5057" s="12" t="s">
        <v>5534</v>
      </c>
      <c r="E5057" s="12"/>
      <c r="F5057" s="13">
        <v>106.61</v>
      </c>
      <c r="G5057" s="13">
        <v>748.39</v>
      </c>
      <c r="H5057" s="13">
        <v>2989.52</v>
      </c>
      <c r="I5057" s="13">
        <v>4</v>
      </c>
      <c r="J5057" s="13">
        <v>0.01</v>
      </c>
      <c r="K5057" s="13">
        <v>0</v>
      </c>
      <c r="L5057" s="14">
        <v>1E-10</v>
      </c>
      <c r="M5057" s="15" t="s">
        <v>6208</v>
      </c>
    </row>
    <row r="5058" spans="1:13" outlineLevel="2" x14ac:dyDescent="0.3">
      <c r="A5058" s="10" t="s">
        <v>1338</v>
      </c>
      <c r="B5058" s="11">
        <v>7.4346377151598482</v>
      </c>
      <c r="C5058" s="12" t="s">
        <v>3946</v>
      </c>
      <c r="D5058" s="12" t="s">
        <v>3946</v>
      </c>
      <c r="E5058" s="12"/>
      <c r="F5058" s="13">
        <v>70.72</v>
      </c>
      <c r="G5058" s="13">
        <v>924.78</v>
      </c>
      <c r="H5058" s="13">
        <v>2771.31</v>
      </c>
      <c r="I5058" s="13">
        <v>3</v>
      </c>
      <c r="J5058" s="13">
        <v>1.01</v>
      </c>
      <c r="K5058" s="13">
        <v>0</v>
      </c>
      <c r="L5058" s="14">
        <v>2.2999999999999999E-7</v>
      </c>
      <c r="M5058" s="15" t="s">
        <v>6206</v>
      </c>
    </row>
    <row r="5059" spans="1:13" outlineLevel="2" x14ac:dyDescent="0.3">
      <c r="A5059" s="10" t="s">
        <v>1338</v>
      </c>
      <c r="B5059" s="11">
        <v>6.9820253675228514</v>
      </c>
      <c r="C5059" s="12" t="s">
        <v>4676</v>
      </c>
      <c r="D5059" s="12" t="s">
        <v>4676</v>
      </c>
      <c r="E5059" s="12"/>
      <c r="F5059" s="13">
        <v>98.3</v>
      </c>
      <c r="G5059" s="13">
        <v>847.95</v>
      </c>
      <c r="H5059" s="13">
        <v>1693.89</v>
      </c>
      <c r="I5059" s="13">
        <v>2</v>
      </c>
      <c r="J5059" s="13">
        <v>-0.02</v>
      </c>
      <c r="K5059" s="13">
        <v>0</v>
      </c>
      <c r="L5059" s="14">
        <v>1.9000000000000001E-8</v>
      </c>
      <c r="M5059" s="15" t="s">
        <v>6207</v>
      </c>
    </row>
    <row r="5060" spans="1:13" outlineLevel="2" x14ac:dyDescent="0.3">
      <c r="A5060" s="10" t="s">
        <v>1338</v>
      </c>
      <c r="B5060" s="11">
        <v>3.2149041574408508</v>
      </c>
      <c r="C5060" s="12" t="s">
        <v>5535</v>
      </c>
      <c r="D5060" s="12" t="s">
        <v>5535</v>
      </c>
      <c r="E5060" s="12"/>
      <c r="F5060" s="13">
        <v>73.33</v>
      </c>
      <c r="G5060" s="13">
        <v>829.2</v>
      </c>
      <c r="H5060" s="13">
        <v>3312.77</v>
      </c>
      <c r="I5060" s="13">
        <v>4</v>
      </c>
      <c r="J5060" s="13">
        <v>0.97</v>
      </c>
      <c r="K5060" s="13">
        <v>0</v>
      </c>
      <c r="L5060" s="14">
        <v>1.4000000000000001E-7</v>
      </c>
      <c r="M5060" s="15" t="s">
        <v>6208</v>
      </c>
    </row>
    <row r="5061" spans="1:13" outlineLevel="2" x14ac:dyDescent="0.3">
      <c r="A5061" s="10" t="s">
        <v>1338</v>
      </c>
      <c r="B5061" s="11">
        <v>4.3367572947966595</v>
      </c>
      <c r="C5061" s="12" t="s">
        <v>5535</v>
      </c>
      <c r="D5061" s="12" t="s">
        <v>5535</v>
      </c>
      <c r="E5061" s="12"/>
      <c r="F5061" s="13">
        <v>40.42</v>
      </c>
      <c r="G5061" s="13">
        <v>663.58</v>
      </c>
      <c r="H5061" s="13">
        <v>3312.85</v>
      </c>
      <c r="I5061" s="13">
        <v>5</v>
      </c>
      <c r="J5061" s="13">
        <v>1.05</v>
      </c>
      <c r="K5061" s="13">
        <v>0</v>
      </c>
      <c r="L5061" s="13">
        <v>1.6000000000000001E-4</v>
      </c>
      <c r="M5061" s="15" t="s">
        <v>6208</v>
      </c>
    </row>
    <row r="5062" spans="1:13" outlineLevel="2" x14ac:dyDescent="0.3">
      <c r="A5062" s="10" t="s">
        <v>1338</v>
      </c>
      <c r="B5062" s="11">
        <v>10.139972065372497</v>
      </c>
      <c r="C5062" s="12" t="s">
        <v>1339</v>
      </c>
      <c r="D5062" s="12" t="s">
        <v>1339</v>
      </c>
      <c r="E5062" s="12"/>
      <c r="F5062" s="13">
        <v>57.18</v>
      </c>
      <c r="G5062" s="13">
        <v>652.82000000000005</v>
      </c>
      <c r="H5062" s="13">
        <v>1303.6300000000001</v>
      </c>
      <c r="I5062" s="13">
        <v>2</v>
      </c>
      <c r="J5062" s="13">
        <v>-0.01</v>
      </c>
      <c r="K5062" s="13">
        <v>0</v>
      </c>
      <c r="L5062" s="14">
        <v>8.5000000000000006E-5</v>
      </c>
      <c r="M5062" s="15" t="s">
        <v>6204</v>
      </c>
    </row>
    <row r="5063" spans="1:13" outlineLevel="2" x14ac:dyDescent="0.3">
      <c r="A5063" s="10" t="s">
        <v>1338</v>
      </c>
      <c r="B5063" s="11">
        <v>3.2448436191144459</v>
      </c>
      <c r="C5063" s="12" t="s">
        <v>5533</v>
      </c>
      <c r="D5063" s="12" t="s">
        <v>5533</v>
      </c>
      <c r="E5063" s="12"/>
      <c r="F5063" s="13">
        <v>53.93</v>
      </c>
      <c r="G5063" s="13">
        <v>695.03</v>
      </c>
      <c r="H5063" s="13">
        <v>2082.08</v>
      </c>
      <c r="I5063" s="13">
        <v>3</v>
      </c>
      <c r="J5063" s="13">
        <v>0</v>
      </c>
      <c r="K5063" s="13">
        <v>0</v>
      </c>
      <c r="L5063" s="14">
        <v>1.7E-5</v>
      </c>
      <c r="M5063" s="15" t="s">
        <v>6208</v>
      </c>
    </row>
    <row r="5064" spans="1:13" outlineLevel="2" x14ac:dyDescent="0.3">
      <c r="A5064" s="10" t="s">
        <v>1338</v>
      </c>
      <c r="B5064" s="11">
        <v>89.04529589816029</v>
      </c>
      <c r="C5064" s="12" t="s">
        <v>5533</v>
      </c>
      <c r="D5064" s="12" t="s">
        <v>5533</v>
      </c>
      <c r="E5064" s="12"/>
      <c r="F5064" s="13">
        <v>53.48</v>
      </c>
      <c r="G5064" s="13">
        <v>1042.06</v>
      </c>
      <c r="H5064" s="13">
        <v>2082.1</v>
      </c>
      <c r="I5064" s="13">
        <v>2</v>
      </c>
      <c r="J5064" s="13">
        <v>0.02</v>
      </c>
      <c r="K5064" s="13">
        <v>0</v>
      </c>
      <c r="L5064" s="14">
        <v>9.7000000000000003E-6</v>
      </c>
      <c r="M5064" s="15" t="s">
        <v>6208</v>
      </c>
    </row>
    <row r="5065" spans="1:13" outlineLevel="2" x14ac:dyDescent="0.3">
      <c r="A5065" s="10" t="s">
        <v>1338</v>
      </c>
      <c r="B5065" s="11">
        <v>6.0870656789537874</v>
      </c>
      <c r="C5065" s="12" t="s">
        <v>4675</v>
      </c>
      <c r="D5065" s="12" t="s">
        <v>4675</v>
      </c>
      <c r="E5065" s="12"/>
      <c r="F5065" s="13">
        <v>45.35</v>
      </c>
      <c r="G5065" s="13">
        <v>709.91</v>
      </c>
      <c r="H5065" s="13">
        <v>1417.8</v>
      </c>
      <c r="I5065" s="13">
        <v>2</v>
      </c>
      <c r="J5065" s="13">
        <v>-0.02</v>
      </c>
      <c r="K5065" s="13">
        <v>0</v>
      </c>
      <c r="L5065" s="13">
        <v>7.2999999999999996E-4</v>
      </c>
      <c r="M5065" s="15" t="s">
        <v>6207</v>
      </c>
    </row>
    <row r="5066" spans="1:13" outlineLevel="2" x14ac:dyDescent="0.3">
      <c r="A5066" s="10" t="s">
        <v>1338</v>
      </c>
      <c r="B5066" s="11">
        <v>8.540986929878482</v>
      </c>
      <c r="C5066" s="12" t="s">
        <v>3945</v>
      </c>
      <c r="D5066" s="12" t="s">
        <v>3945</v>
      </c>
      <c r="E5066" s="12"/>
      <c r="F5066" s="13">
        <v>58.5</v>
      </c>
      <c r="G5066" s="13">
        <v>632.33000000000004</v>
      </c>
      <c r="H5066" s="13">
        <v>1893.97</v>
      </c>
      <c r="I5066" s="13">
        <v>3</v>
      </c>
      <c r="J5066" s="13">
        <v>-0.02</v>
      </c>
      <c r="K5066" s="13">
        <v>0</v>
      </c>
      <c r="L5066" s="14">
        <v>5.3000000000000001E-6</v>
      </c>
      <c r="M5066" s="15" t="s">
        <v>6206</v>
      </c>
    </row>
    <row r="5067" spans="1:13" outlineLevel="2" x14ac:dyDescent="0.3">
      <c r="A5067" s="10" t="s">
        <v>1338</v>
      </c>
      <c r="B5067" s="11">
        <v>7.4095144728955562</v>
      </c>
      <c r="C5067" s="12" t="s">
        <v>4677</v>
      </c>
      <c r="D5067" s="12" t="s">
        <v>4677</v>
      </c>
      <c r="E5067" s="12"/>
      <c r="F5067" s="13">
        <v>54.01</v>
      </c>
      <c r="G5067" s="13">
        <v>668.35</v>
      </c>
      <c r="H5067" s="13">
        <v>2002.01</v>
      </c>
      <c r="I5067" s="13">
        <v>3</v>
      </c>
      <c r="J5067" s="13">
        <v>-0.01</v>
      </c>
      <c r="K5067" s="13">
        <v>0</v>
      </c>
      <c r="L5067" s="14">
        <v>8.6000000000000007E-6</v>
      </c>
      <c r="M5067" s="15" t="s">
        <v>6207</v>
      </c>
    </row>
    <row r="5068" spans="1:13" outlineLevel="2" x14ac:dyDescent="0.3">
      <c r="A5068" s="10" t="s">
        <v>1338</v>
      </c>
      <c r="B5068" s="16">
        <v>12.231040958579607</v>
      </c>
      <c r="C5068" s="12" t="s">
        <v>5534</v>
      </c>
      <c r="D5068" s="12" t="s">
        <v>5534</v>
      </c>
      <c r="E5068" s="12"/>
      <c r="F5068" s="13">
        <v>126.41</v>
      </c>
      <c r="G5068" s="13">
        <v>997.52</v>
      </c>
      <c r="H5068" s="13">
        <v>2989.54</v>
      </c>
      <c r="I5068" s="13">
        <v>3</v>
      </c>
      <c r="J5068" s="13">
        <v>0.02</v>
      </c>
      <c r="K5068" s="13">
        <v>0</v>
      </c>
      <c r="L5068" s="14">
        <v>4.5999999999999998E-12</v>
      </c>
      <c r="M5068" s="15" t="s">
        <v>6216</v>
      </c>
    </row>
    <row r="5069" spans="1:13" outlineLevel="2" x14ac:dyDescent="0.3">
      <c r="A5069" s="10" t="s">
        <v>1338</v>
      </c>
      <c r="B5069" s="16">
        <v>4.9682821663576249</v>
      </c>
      <c r="C5069" s="12" t="s">
        <v>3946</v>
      </c>
      <c r="D5069" s="12" t="s">
        <v>3946</v>
      </c>
      <c r="E5069" s="12"/>
      <c r="F5069" s="13">
        <v>63.39</v>
      </c>
      <c r="G5069" s="13">
        <v>924.44</v>
      </c>
      <c r="H5069" s="13">
        <v>2770.3</v>
      </c>
      <c r="I5069" s="13">
        <v>3</v>
      </c>
      <c r="J5069" s="13">
        <v>0</v>
      </c>
      <c r="K5069" s="13">
        <v>0</v>
      </c>
      <c r="L5069" s="14">
        <v>1.1000000000000001E-6</v>
      </c>
      <c r="M5069" s="15" t="s">
        <v>6219</v>
      </c>
    </row>
    <row r="5070" spans="1:13" outlineLevel="2" x14ac:dyDescent="0.3">
      <c r="A5070" s="10" t="s">
        <v>1338</v>
      </c>
      <c r="B5070" s="16">
        <v>5.0861197433343079</v>
      </c>
      <c r="C5070" s="12" t="s">
        <v>3946</v>
      </c>
      <c r="D5070" s="12" t="s">
        <v>3946</v>
      </c>
      <c r="E5070" s="12"/>
      <c r="F5070" s="13">
        <v>34.46</v>
      </c>
      <c r="G5070" s="13">
        <v>693.58</v>
      </c>
      <c r="H5070" s="13">
        <v>2770.28</v>
      </c>
      <c r="I5070" s="13">
        <v>4</v>
      </c>
      <c r="J5070" s="13">
        <v>-0.02</v>
      </c>
      <c r="K5070" s="13">
        <v>0</v>
      </c>
      <c r="L5070" s="13">
        <v>9.5E-4</v>
      </c>
      <c r="M5070" s="15" t="s">
        <v>6219</v>
      </c>
    </row>
    <row r="5071" spans="1:13" outlineLevel="2" x14ac:dyDescent="0.3">
      <c r="A5071" s="10" t="s">
        <v>1338</v>
      </c>
      <c r="B5071" s="16">
        <v>5.5471570306999398</v>
      </c>
      <c r="C5071" s="12" t="s">
        <v>4676</v>
      </c>
      <c r="D5071" s="12" t="s">
        <v>4676</v>
      </c>
      <c r="E5071" s="12"/>
      <c r="F5071" s="13">
        <v>58.91</v>
      </c>
      <c r="G5071" s="13">
        <v>565.64</v>
      </c>
      <c r="H5071" s="13">
        <v>1693.9</v>
      </c>
      <c r="I5071" s="13">
        <v>3</v>
      </c>
      <c r="J5071" s="13">
        <v>-0.01</v>
      </c>
      <c r="K5071" s="13">
        <v>0</v>
      </c>
      <c r="L5071" s="13">
        <v>1.7000000000000001E-4</v>
      </c>
      <c r="M5071" s="15" t="s">
        <v>6216</v>
      </c>
    </row>
    <row r="5072" spans="1:13" outlineLevel="2" x14ac:dyDescent="0.3">
      <c r="A5072" s="10" t="s">
        <v>1338</v>
      </c>
      <c r="B5072" s="16">
        <v>4.1507120924019505</v>
      </c>
      <c r="C5072" s="12" t="s">
        <v>5535</v>
      </c>
      <c r="D5072" s="12" t="s">
        <v>5535</v>
      </c>
      <c r="E5072" s="12"/>
      <c r="F5072" s="13">
        <v>79.239999999999995</v>
      </c>
      <c r="G5072" s="13">
        <v>828.95</v>
      </c>
      <c r="H5072" s="13">
        <v>3311.78</v>
      </c>
      <c r="I5072" s="13">
        <v>4</v>
      </c>
      <c r="J5072" s="13">
        <v>-0.02</v>
      </c>
      <c r="K5072" s="13">
        <v>0</v>
      </c>
      <c r="L5072" s="14">
        <v>3.7E-8</v>
      </c>
      <c r="M5072" s="15" t="s">
        <v>6216</v>
      </c>
    </row>
    <row r="5073" spans="1:13" outlineLevel="2" x14ac:dyDescent="0.3">
      <c r="A5073" s="10" t="s">
        <v>1338</v>
      </c>
      <c r="B5073" s="16">
        <v>2.6226603354606524</v>
      </c>
      <c r="C5073" s="12" t="s">
        <v>5535</v>
      </c>
      <c r="D5073" s="12" t="s">
        <v>5535</v>
      </c>
      <c r="E5073" s="12"/>
      <c r="F5073" s="13">
        <v>57.48</v>
      </c>
      <c r="G5073" s="13">
        <v>663.36</v>
      </c>
      <c r="H5073" s="13">
        <v>3311.76</v>
      </c>
      <c r="I5073" s="13">
        <v>5</v>
      </c>
      <c r="J5073" s="13">
        <v>-0.03</v>
      </c>
      <c r="K5073" s="13">
        <v>0</v>
      </c>
      <c r="L5073" s="14">
        <v>5.4E-6</v>
      </c>
      <c r="M5073" s="15" t="s">
        <v>6216</v>
      </c>
    </row>
    <row r="5074" spans="1:13" outlineLevel="2" x14ac:dyDescent="0.3">
      <c r="A5074" s="10" t="s">
        <v>1338</v>
      </c>
      <c r="B5074" s="16">
        <v>3.5786469744312117</v>
      </c>
      <c r="C5074" s="12" t="s">
        <v>5535</v>
      </c>
      <c r="D5074" s="12" t="s">
        <v>5535</v>
      </c>
      <c r="E5074" s="12"/>
      <c r="F5074" s="13">
        <v>39.93</v>
      </c>
      <c r="G5074" s="13">
        <v>552.96</v>
      </c>
      <c r="H5074" s="13">
        <v>3311.74</v>
      </c>
      <c r="I5074" s="13">
        <v>6</v>
      </c>
      <c r="J5074" s="13">
        <v>-0.05</v>
      </c>
      <c r="K5074" s="13">
        <v>0</v>
      </c>
      <c r="L5074" s="13">
        <v>2.0000000000000001E-4</v>
      </c>
      <c r="M5074" s="15" t="s">
        <v>6216</v>
      </c>
    </row>
    <row r="5075" spans="1:13" outlineLevel="2" x14ac:dyDescent="0.3">
      <c r="A5075" s="10" t="s">
        <v>1338</v>
      </c>
      <c r="B5075" s="16">
        <v>6.0028073187189666</v>
      </c>
      <c r="C5075" s="12" t="s">
        <v>1339</v>
      </c>
      <c r="D5075" s="12" t="s">
        <v>1339</v>
      </c>
      <c r="E5075" s="12"/>
      <c r="F5075" s="13">
        <v>61.36</v>
      </c>
      <c r="G5075" s="13">
        <v>652.82000000000005</v>
      </c>
      <c r="H5075" s="13">
        <v>1303.6300000000001</v>
      </c>
      <c r="I5075" s="13">
        <v>2</v>
      </c>
      <c r="J5075" s="13">
        <v>-0.01</v>
      </c>
      <c r="K5075" s="13">
        <v>0</v>
      </c>
      <c r="L5075" s="14">
        <v>3.4999999999999997E-5</v>
      </c>
      <c r="M5075" s="15" t="s">
        <v>6217</v>
      </c>
    </row>
    <row r="5076" spans="1:13" outlineLevel="2" x14ac:dyDescent="0.3">
      <c r="A5076" s="10" t="s">
        <v>1338</v>
      </c>
      <c r="B5076" s="16">
        <v>6.2816142326028483</v>
      </c>
      <c r="C5076" s="12" t="s">
        <v>5533</v>
      </c>
      <c r="D5076" s="12" t="s">
        <v>5533</v>
      </c>
      <c r="E5076" s="12"/>
      <c r="F5076" s="13">
        <v>53.01</v>
      </c>
      <c r="G5076" s="13">
        <v>695.03</v>
      </c>
      <c r="H5076" s="13">
        <v>2082.0700000000002</v>
      </c>
      <c r="I5076" s="13">
        <v>3</v>
      </c>
      <c r="J5076" s="13">
        <v>-0.01</v>
      </c>
      <c r="K5076" s="13">
        <v>0</v>
      </c>
      <c r="L5076" s="14">
        <v>1.5999999999999999E-5</v>
      </c>
      <c r="M5076" s="15" t="s">
        <v>6216</v>
      </c>
    </row>
    <row r="5077" spans="1:13" outlineLevel="2" x14ac:dyDescent="0.3">
      <c r="A5077" s="10" t="s">
        <v>1338</v>
      </c>
      <c r="B5077" s="16">
        <v>8.2899289932463827</v>
      </c>
      <c r="C5077" s="12" t="s">
        <v>4675</v>
      </c>
      <c r="D5077" s="12" t="s">
        <v>4675</v>
      </c>
      <c r="E5077" s="12"/>
      <c r="F5077" s="13">
        <v>27.47</v>
      </c>
      <c r="G5077" s="13">
        <v>473.61</v>
      </c>
      <c r="H5077" s="13">
        <v>1417.81</v>
      </c>
      <c r="I5077" s="13">
        <v>3</v>
      </c>
      <c r="J5077" s="13">
        <v>-0.01</v>
      </c>
      <c r="K5077" s="13">
        <v>0</v>
      </c>
      <c r="L5077" s="13">
        <v>1.6E-2</v>
      </c>
      <c r="M5077" s="15" t="s">
        <v>6220</v>
      </c>
    </row>
    <row r="5078" spans="1:13" outlineLevel="2" x14ac:dyDescent="0.3">
      <c r="A5078" s="10" t="s">
        <v>1338</v>
      </c>
      <c r="B5078" s="16">
        <v>8.1411084359095316</v>
      </c>
      <c r="C5078" s="12" t="s">
        <v>3945</v>
      </c>
      <c r="D5078" s="12" t="s">
        <v>3945</v>
      </c>
      <c r="E5078" s="12"/>
      <c r="F5078" s="13">
        <v>33.56</v>
      </c>
      <c r="G5078" s="13">
        <v>474.5</v>
      </c>
      <c r="H5078" s="13">
        <v>1893.96</v>
      </c>
      <c r="I5078" s="13">
        <v>4</v>
      </c>
      <c r="J5078" s="13">
        <v>-0.03</v>
      </c>
      <c r="K5078" s="13">
        <v>0</v>
      </c>
      <c r="L5078" s="13">
        <v>7.1000000000000002E-4</v>
      </c>
      <c r="M5078" s="15" t="s">
        <v>6219</v>
      </c>
    </row>
    <row r="5079" spans="1:13" outlineLevel="1" x14ac:dyDescent="0.3">
      <c r="A5079" s="10" t="s">
        <v>1338</v>
      </c>
      <c r="B5079" s="16">
        <v>5.021920072374952</v>
      </c>
      <c r="C5079" s="12" t="s">
        <v>3945</v>
      </c>
      <c r="D5079" s="12" t="s">
        <v>3945</v>
      </c>
      <c r="E5079" s="12"/>
      <c r="F5079" s="13">
        <v>28.42</v>
      </c>
      <c r="G5079" s="13">
        <v>632.33000000000004</v>
      </c>
      <c r="H5079" s="13">
        <v>1893.97</v>
      </c>
      <c r="I5079" s="13">
        <v>3</v>
      </c>
      <c r="J5079" s="13">
        <v>-0.02</v>
      </c>
      <c r="K5079" s="13">
        <v>0</v>
      </c>
      <c r="L5079" s="13">
        <v>2.5000000000000001E-3</v>
      </c>
      <c r="M5079" s="15" t="s">
        <v>6219</v>
      </c>
    </row>
    <row r="5080" spans="1:13" outlineLevel="2" x14ac:dyDescent="0.3">
      <c r="A5080" s="10" t="s">
        <v>1338</v>
      </c>
      <c r="B5080" s="16">
        <v>10.497560917663161</v>
      </c>
      <c r="C5080" s="12" t="s">
        <v>4677</v>
      </c>
      <c r="D5080" s="12" t="s">
        <v>4677</v>
      </c>
      <c r="E5080" s="12"/>
      <c r="F5080" s="13">
        <v>56.7</v>
      </c>
      <c r="G5080" s="13">
        <v>668.34</v>
      </c>
      <c r="H5080" s="13">
        <v>2002.01</v>
      </c>
      <c r="I5080" s="13">
        <v>3</v>
      </c>
      <c r="J5080" s="13">
        <v>-0.02</v>
      </c>
      <c r="K5080" s="13">
        <v>0</v>
      </c>
      <c r="L5080" s="14">
        <v>8.3999999999999992E-6</v>
      </c>
      <c r="M5080" s="15" t="s">
        <v>6220</v>
      </c>
    </row>
    <row r="5081" spans="1:13" outlineLevel="2" x14ac:dyDescent="0.3">
      <c r="A5081" s="10" t="s">
        <v>1788</v>
      </c>
      <c r="B5081" s="11">
        <f>SUBTOTAL(4,B5082:B5085)</f>
        <v>0.68408704482480676</v>
      </c>
      <c r="C5081" s="12">
        <f>COUNTA(C5082:C5085)</f>
        <v>4</v>
      </c>
      <c r="D5081" s="12">
        <v>4</v>
      </c>
      <c r="E5081" s="12">
        <f>COUNTA(E5082:E5085)</f>
        <v>0</v>
      </c>
      <c r="F5081" s="13">
        <f>SUBTOTAL(4,F5082:F5085)</f>
        <v>31.58</v>
      </c>
      <c r="G5081" s="13"/>
      <c r="H5081" s="13"/>
      <c r="I5081" s="13"/>
      <c r="J5081" s="13"/>
      <c r="K5081" s="13">
        <f>SUBTOTAL(4,K5082:K5085)</f>
        <v>0</v>
      </c>
      <c r="L5081" s="13"/>
      <c r="M5081" s="15"/>
    </row>
    <row r="5082" spans="1:13" outlineLevel="2" x14ac:dyDescent="0.3">
      <c r="A5082" s="10" t="s">
        <v>1788</v>
      </c>
      <c r="B5082" s="11">
        <v>0.42515519865185913</v>
      </c>
      <c r="C5082" s="12" t="s">
        <v>5320</v>
      </c>
      <c r="D5082" s="17" t="s">
        <v>5320</v>
      </c>
      <c r="E5082" s="12"/>
      <c r="F5082" s="13">
        <v>31.58</v>
      </c>
      <c r="G5082" s="13">
        <v>707.34</v>
      </c>
      <c r="H5082" s="13">
        <v>2118.9899999999998</v>
      </c>
      <c r="I5082" s="13">
        <v>3</v>
      </c>
      <c r="J5082" s="13">
        <v>-0.02</v>
      </c>
      <c r="K5082" s="13">
        <v>0</v>
      </c>
      <c r="L5082" s="13">
        <v>1.2999999999999999E-3</v>
      </c>
      <c r="M5082" s="15" t="s">
        <v>6207</v>
      </c>
    </row>
    <row r="5083" spans="1:13" outlineLevel="2" x14ac:dyDescent="0.3">
      <c r="A5083" s="10" t="s">
        <v>1788</v>
      </c>
      <c r="B5083" s="11">
        <v>0.47709901496886942</v>
      </c>
      <c r="C5083" s="12" t="s">
        <v>1789</v>
      </c>
      <c r="D5083" s="17" t="s">
        <v>1789</v>
      </c>
      <c r="E5083" s="12"/>
      <c r="F5083" s="13">
        <v>23.46</v>
      </c>
      <c r="G5083" s="13">
        <v>582.32000000000005</v>
      </c>
      <c r="H5083" s="13">
        <v>1743.94</v>
      </c>
      <c r="I5083" s="13">
        <v>3</v>
      </c>
      <c r="J5083" s="13">
        <v>-0.02</v>
      </c>
      <c r="K5083" s="13">
        <v>0</v>
      </c>
      <c r="L5083" s="13">
        <v>1.7000000000000001E-2</v>
      </c>
      <c r="M5083" s="15" t="s">
        <v>6204</v>
      </c>
    </row>
    <row r="5084" spans="1:13" outlineLevel="1" x14ac:dyDescent="0.3">
      <c r="A5084" s="10" t="s">
        <v>1788</v>
      </c>
      <c r="B5084" s="11">
        <v>0.60778532027877208</v>
      </c>
      <c r="C5084" s="12" t="s">
        <v>6202</v>
      </c>
      <c r="D5084" s="17" t="s">
        <v>6202</v>
      </c>
      <c r="E5084" s="12"/>
      <c r="F5084" s="13">
        <v>22.65</v>
      </c>
      <c r="G5084" s="13">
        <v>569.34</v>
      </c>
      <c r="H5084" s="13">
        <v>1136.6600000000001</v>
      </c>
      <c r="I5084" s="13">
        <v>2</v>
      </c>
      <c r="J5084" s="13">
        <v>-0.01</v>
      </c>
      <c r="K5084" s="13">
        <v>0</v>
      </c>
      <c r="L5084" s="13">
        <v>3.6999999999999998E-2</v>
      </c>
      <c r="M5084" s="15" t="s">
        <v>6208</v>
      </c>
    </row>
    <row r="5085" spans="1:13" outlineLevel="2" x14ac:dyDescent="0.3">
      <c r="A5085" s="10" t="s">
        <v>1788</v>
      </c>
      <c r="B5085" s="16">
        <v>0.68408704482480676</v>
      </c>
      <c r="C5085" s="12" t="s">
        <v>6927</v>
      </c>
      <c r="D5085" s="17" t="s">
        <v>6927</v>
      </c>
      <c r="E5085" s="12"/>
      <c r="F5085" s="13">
        <v>24.41</v>
      </c>
      <c r="G5085" s="13">
        <v>441.92</v>
      </c>
      <c r="H5085" s="13">
        <v>1322.73</v>
      </c>
      <c r="I5085" s="13">
        <v>3</v>
      </c>
      <c r="J5085" s="13">
        <v>-0.01</v>
      </c>
      <c r="K5085" s="13">
        <v>0</v>
      </c>
      <c r="L5085" s="13">
        <v>4.3999999999999997E-2</v>
      </c>
      <c r="M5085" s="15" t="s">
        <v>6218</v>
      </c>
    </row>
    <row r="5086" spans="1:13" outlineLevel="2" x14ac:dyDescent="0.3">
      <c r="A5086" s="10" t="s">
        <v>1509</v>
      </c>
      <c r="B5086" s="11">
        <f>SUBTOTAL(4,B5087:B5094)</f>
        <v>7.4117880266700329</v>
      </c>
      <c r="C5086" s="12">
        <f>COUNTA(C5087:C5094)</f>
        <v>8</v>
      </c>
      <c r="D5086" s="12">
        <v>1</v>
      </c>
      <c r="E5086" s="12">
        <f>COUNTA(E5087:E5094)</f>
        <v>3</v>
      </c>
      <c r="F5086" s="13">
        <f>SUBTOTAL(4,F5087:F5094)</f>
        <v>82.76</v>
      </c>
      <c r="G5086" s="13"/>
      <c r="H5086" s="13"/>
      <c r="I5086" s="13"/>
      <c r="J5086" s="13"/>
      <c r="K5086" s="13">
        <f>SUBTOTAL(4,K5087:K5094)</f>
        <v>1</v>
      </c>
      <c r="L5086" s="14"/>
      <c r="M5086" s="15"/>
    </row>
    <row r="5087" spans="1:13" outlineLevel="2" x14ac:dyDescent="0.3">
      <c r="A5087" s="10" t="s">
        <v>1509</v>
      </c>
      <c r="B5087" s="11">
        <v>1.8417675395106134</v>
      </c>
      <c r="C5087" s="12" t="s">
        <v>2818</v>
      </c>
      <c r="D5087" s="12" t="s">
        <v>2818</v>
      </c>
      <c r="E5087" s="12" t="s">
        <v>1</v>
      </c>
      <c r="F5087" s="13">
        <v>82.76</v>
      </c>
      <c r="G5087" s="13">
        <v>1139.07</v>
      </c>
      <c r="H5087" s="13">
        <v>2276.12</v>
      </c>
      <c r="I5087" s="13">
        <v>2</v>
      </c>
      <c r="J5087" s="13">
        <v>0.05</v>
      </c>
      <c r="K5087" s="13">
        <v>0</v>
      </c>
      <c r="L5087" s="14">
        <v>1.7E-8</v>
      </c>
      <c r="M5087" s="15" t="s">
        <v>6205</v>
      </c>
    </row>
    <row r="5088" spans="1:13" outlineLevel="2" x14ac:dyDescent="0.3">
      <c r="A5088" s="10" t="s">
        <v>1509</v>
      </c>
      <c r="B5088" s="11">
        <v>3.0903624269082038E-3</v>
      </c>
      <c r="C5088" s="12" t="s">
        <v>2818</v>
      </c>
      <c r="D5088" s="12" t="s">
        <v>2818</v>
      </c>
      <c r="E5088" s="12"/>
      <c r="F5088" s="13">
        <v>53.73</v>
      </c>
      <c r="G5088" s="13">
        <v>754.37</v>
      </c>
      <c r="H5088" s="13">
        <v>2260.08</v>
      </c>
      <c r="I5088" s="13">
        <v>3</v>
      </c>
      <c r="J5088" s="13">
        <v>0.01</v>
      </c>
      <c r="K5088" s="13">
        <v>0</v>
      </c>
      <c r="L5088" s="14">
        <v>9.9000000000000001E-6</v>
      </c>
      <c r="M5088" s="15" t="s">
        <v>6206</v>
      </c>
    </row>
    <row r="5089" spans="1:13" outlineLevel="2" x14ac:dyDescent="0.3">
      <c r="A5089" s="10" t="s">
        <v>1509</v>
      </c>
      <c r="B5089" s="11">
        <v>5.4987101564787864</v>
      </c>
      <c r="C5089" s="12" t="s">
        <v>5967</v>
      </c>
      <c r="D5089" s="12" t="s">
        <v>5967</v>
      </c>
      <c r="E5089" s="12"/>
      <c r="F5089" s="13">
        <v>73.64</v>
      </c>
      <c r="G5089" s="13">
        <v>1014.54</v>
      </c>
      <c r="H5089" s="13">
        <v>2027.06</v>
      </c>
      <c r="I5089" s="13">
        <v>2</v>
      </c>
      <c r="J5089" s="13">
        <v>0.02</v>
      </c>
      <c r="K5089" s="13">
        <v>0</v>
      </c>
      <c r="L5089" s="14">
        <v>1.1000000000000001E-6</v>
      </c>
      <c r="M5089" s="15" t="s">
        <v>6208</v>
      </c>
    </row>
    <row r="5090" spans="1:13" outlineLevel="2" x14ac:dyDescent="0.3">
      <c r="A5090" s="10" t="s">
        <v>1509</v>
      </c>
      <c r="B5090" s="11">
        <v>7.4117880266700329</v>
      </c>
      <c r="C5090" s="12" t="s">
        <v>5967</v>
      </c>
      <c r="D5090" s="12" t="s">
        <v>5967</v>
      </c>
      <c r="E5090" s="12"/>
      <c r="F5090" s="13">
        <v>43.36</v>
      </c>
      <c r="G5090" s="13">
        <v>677.03</v>
      </c>
      <c r="H5090" s="13">
        <v>2028.06</v>
      </c>
      <c r="I5090" s="13">
        <v>3</v>
      </c>
      <c r="J5090" s="13">
        <v>1.01</v>
      </c>
      <c r="K5090" s="13">
        <v>0</v>
      </c>
      <c r="L5090" s="13">
        <v>1E-4</v>
      </c>
      <c r="M5090" s="15" t="s">
        <v>6208</v>
      </c>
    </row>
    <row r="5091" spans="1:13" outlineLevel="2" x14ac:dyDescent="0.3">
      <c r="A5091" s="10" t="s">
        <v>1509</v>
      </c>
      <c r="B5091" s="11">
        <v>2.1721098747396193</v>
      </c>
      <c r="C5091" s="12" t="s">
        <v>1510</v>
      </c>
      <c r="D5091" s="17" t="s">
        <v>1510</v>
      </c>
      <c r="E5091" s="12" t="s">
        <v>1</v>
      </c>
      <c r="F5091" s="13">
        <v>37.17</v>
      </c>
      <c r="G5091" s="13">
        <v>789.16</v>
      </c>
      <c r="H5091" s="13">
        <v>3152.6</v>
      </c>
      <c r="I5091" s="13">
        <v>4</v>
      </c>
      <c r="J5091" s="13">
        <v>0.01</v>
      </c>
      <c r="K5091" s="13">
        <v>1</v>
      </c>
      <c r="L5091" s="13">
        <v>3.3E-4</v>
      </c>
      <c r="M5091" s="15" t="s">
        <v>6204</v>
      </c>
    </row>
    <row r="5092" spans="1:13" outlineLevel="2" x14ac:dyDescent="0.3">
      <c r="A5092" s="10" t="s">
        <v>1509</v>
      </c>
      <c r="B5092" s="16">
        <v>2.1017526324511326</v>
      </c>
      <c r="C5092" s="12" t="s">
        <v>2818</v>
      </c>
      <c r="D5092" s="12" t="s">
        <v>2818</v>
      </c>
      <c r="E5092" s="12" t="s">
        <v>1</v>
      </c>
      <c r="F5092" s="13">
        <v>60.89</v>
      </c>
      <c r="G5092" s="13">
        <v>759.7</v>
      </c>
      <c r="H5092" s="13">
        <v>2276.0700000000002</v>
      </c>
      <c r="I5092" s="13">
        <v>3</v>
      </c>
      <c r="J5092" s="13">
        <v>0</v>
      </c>
      <c r="K5092" s="13">
        <v>0</v>
      </c>
      <c r="L5092" s="14">
        <v>1.9999999999999999E-6</v>
      </c>
      <c r="M5092" s="15" t="s">
        <v>6218</v>
      </c>
    </row>
    <row r="5093" spans="1:13" outlineLevel="1" x14ac:dyDescent="0.3">
      <c r="A5093" s="10" t="s">
        <v>1509</v>
      </c>
      <c r="B5093" s="16">
        <v>0.86589902171311861</v>
      </c>
      <c r="C5093" s="12" t="s">
        <v>2818</v>
      </c>
      <c r="D5093" s="12" t="s">
        <v>2818</v>
      </c>
      <c r="E5093" s="12"/>
      <c r="F5093" s="13">
        <v>59.51</v>
      </c>
      <c r="G5093" s="13">
        <v>754.36</v>
      </c>
      <c r="H5093" s="13">
        <v>2260.0500000000002</v>
      </c>
      <c r="I5093" s="13">
        <v>3</v>
      </c>
      <c r="J5093" s="13">
        <v>-0.03</v>
      </c>
      <c r="K5093" s="13">
        <v>0</v>
      </c>
      <c r="L5093" s="14">
        <v>7.9999999999999996E-6</v>
      </c>
      <c r="M5093" s="15" t="s">
        <v>6219</v>
      </c>
    </row>
    <row r="5094" spans="1:13" outlineLevel="2" x14ac:dyDescent="0.3">
      <c r="A5094" s="10" t="s">
        <v>1509</v>
      </c>
      <c r="B5094" s="16">
        <v>2.174724452680374</v>
      </c>
      <c r="C5094" s="12" t="s">
        <v>5967</v>
      </c>
      <c r="D5094" s="12" t="s">
        <v>5967</v>
      </c>
      <c r="E5094" s="12"/>
      <c r="F5094" s="13">
        <v>27.68</v>
      </c>
      <c r="G5094" s="13">
        <v>676.69</v>
      </c>
      <c r="H5094" s="13">
        <v>2027.05</v>
      </c>
      <c r="I5094" s="13">
        <v>3</v>
      </c>
      <c r="J5094" s="13">
        <v>0.01</v>
      </c>
      <c r="K5094" s="13">
        <v>0</v>
      </c>
      <c r="L5094" s="13">
        <v>2.5000000000000001E-3</v>
      </c>
      <c r="M5094" s="15" t="s">
        <v>6216</v>
      </c>
    </row>
    <row r="5095" spans="1:13" outlineLevel="2" x14ac:dyDescent="0.3">
      <c r="A5095" s="10" t="s">
        <v>1637</v>
      </c>
      <c r="B5095" s="11">
        <f>SUBTOTAL(4,B5096:B5098)</f>
        <v>0.95630605774337751</v>
      </c>
      <c r="C5095" s="12">
        <f>COUNTA(C5096:C5098)</f>
        <v>3</v>
      </c>
      <c r="D5095" s="12">
        <v>1</v>
      </c>
      <c r="E5095" s="12">
        <f>COUNTA(E5096:E5098)</f>
        <v>3</v>
      </c>
      <c r="F5095" s="13">
        <f>SUBTOTAL(4,F5096:F5098)</f>
        <v>56.52</v>
      </c>
      <c r="G5095" s="13"/>
      <c r="H5095" s="13"/>
      <c r="I5095" s="13"/>
      <c r="J5095" s="13"/>
      <c r="K5095" s="13">
        <f>SUBTOTAL(4,K5096:K5098)</f>
        <v>1</v>
      </c>
      <c r="L5095" s="13"/>
      <c r="M5095" s="15"/>
    </row>
    <row r="5096" spans="1:13" outlineLevel="2" x14ac:dyDescent="0.3">
      <c r="A5096" s="10" t="s">
        <v>1637</v>
      </c>
      <c r="B5096" s="11">
        <v>0.7122732425877355</v>
      </c>
      <c r="C5096" s="12" t="s">
        <v>1638</v>
      </c>
      <c r="D5096" s="12" t="s">
        <v>1638</v>
      </c>
      <c r="E5096" s="12" t="s">
        <v>1</v>
      </c>
      <c r="F5096" s="13">
        <v>51.17</v>
      </c>
      <c r="G5096" s="13">
        <v>505.79</v>
      </c>
      <c r="H5096" s="13">
        <v>1009.57</v>
      </c>
      <c r="I5096" s="13">
        <v>2</v>
      </c>
      <c r="J5096" s="13">
        <v>0.02</v>
      </c>
      <c r="K5096" s="13">
        <v>0</v>
      </c>
      <c r="L5096" s="13">
        <v>2.3000000000000001E-4</v>
      </c>
      <c r="M5096" s="15" t="s">
        <v>6208</v>
      </c>
    </row>
    <row r="5097" spans="1:13" outlineLevel="1" x14ac:dyDescent="0.3">
      <c r="A5097" s="10" t="s">
        <v>1637</v>
      </c>
      <c r="B5097" s="16">
        <v>0.87471062809180955</v>
      </c>
      <c r="C5097" s="12" t="s">
        <v>1638</v>
      </c>
      <c r="D5097" s="12" t="s">
        <v>1638</v>
      </c>
      <c r="E5097" s="12" t="s">
        <v>1</v>
      </c>
      <c r="F5097" s="13">
        <v>56.52</v>
      </c>
      <c r="G5097" s="13">
        <v>505.79</v>
      </c>
      <c r="H5097" s="13">
        <v>1009.57</v>
      </c>
      <c r="I5097" s="13">
        <v>2</v>
      </c>
      <c r="J5097" s="13">
        <v>0.02</v>
      </c>
      <c r="K5097" s="13">
        <v>0</v>
      </c>
      <c r="L5097" s="14">
        <v>9.1000000000000003E-5</v>
      </c>
      <c r="M5097" s="15" t="s">
        <v>6216</v>
      </c>
    </row>
    <row r="5098" spans="1:13" outlineLevel="2" x14ac:dyDescent="0.3">
      <c r="A5098" s="10" t="s">
        <v>1637</v>
      </c>
      <c r="B5098" s="16">
        <v>0.95630605774337751</v>
      </c>
      <c r="C5098" s="12" t="s">
        <v>6786</v>
      </c>
      <c r="D5098" s="17" t="s">
        <v>6786</v>
      </c>
      <c r="E5098" s="12" t="s">
        <v>1</v>
      </c>
      <c r="F5098" s="13">
        <v>31.56</v>
      </c>
      <c r="G5098" s="13">
        <v>641.89</v>
      </c>
      <c r="H5098" s="13">
        <v>1281.77</v>
      </c>
      <c r="I5098" s="13">
        <v>2</v>
      </c>
      <c r="J5098" s="13">
        <v>0.03</v>
      </c>
      <c r="K5098" s="13">
        <v>1</v>
      </c>
      <c r="L5098" s="13">
        <v>3.8999999999999998E-3</v>
      </c>
      <c r="M5098" s="15" t="s">
        <v>6218</v>
      </c>
    </row>
    <row r="5099" spans="1:13" outlineLevel="2" x14ac:dyDescent="0.3">
      <c r="A5099" s="10" t="s">
        <v>1729</v>
      </c>
      <c r="B5099" s="11">
        <f>SUBTOTAL(4,B5100:B5106)</f>
        <v>2.3071019629424927</v>
      </c>
      <c r="C5099" s="12">
        <f>COUNTA(C5100:C5106)</f>
        <v>7</v>
      </c>
      <c r="D5099" s="12">
        <v>4</v>
      </c>
      <c r="E5099" s="12">
        <f>COUNTA(E5100:E5106)</f>
        <v>2</v>
      </c>
      <c r="F5099" s="13">
        <f>SUBTOTAL(4,F5100:F5106)</f>
        <v>61.9</v>
      </c>
      <c r="G5099" s="13"/>
      <c r="H5099" s="13"/>
      <c r="I5099" s="13"/>
      <c r="J5099" s="13"/>
      <c r="K5099" s="13">
        <f>SUBTOTAL(4,K5100:K5106)</f>
        <v>1</v>
      </c>
      <c r="L5099" s="13"/>
      <c r="M5099" s="15"/>
    </row>
    <row r="5100" spans="1:13" outlineLevel="2" x14ac:dyDescent="0.3">
      <c r="A5100" s="10" t="s">
        <v>1729</v>
      </c>
      <c r="B5100" s="11">
        <v>1.8046480490621297</v>
      </c>
      <c r="C5100" s="12" t="s">
        <v>1730</v>
      </c>
      <c r="D5100" s="17" t="s">
        <v>1730</v>
      </c>
      <c r="E5100" s="12"/>
      <c r="F5100" s="13">
        <v>28.66</v>
      </c>
      <c r="G5100" s="13">
        <v>610.78</v>
      </c>
      <c r="H5100" s="13">
        <v>1219.55</v>
      </c>
      <c r="I5100" s="13">
        <v>2</v>
      </c>
      <c r="J5100" s="13">
        <v>-0.02</v>
      </c>
      <c r="K5100" s="13">
        <v>0</v>
      </c>
      <c r="L5100" s="13">
        <v>2.0999999999999999E-3</v>
      </c>
      <c r="M5100" s="15" t="s">
        <v>6204</v>
      </c>
    </row>
    <row r="5101" spans="1:13" outlineLevel="2" x14ac:dyDescent="0.3">
      <c r="A5101" s="10" t="s">
        <v>1729</v>
      </c>
      <c r="B5101" s="11">
        <v>1.076726197061713</v>
      </c>
      <c r="C5101" s="12" t="s">
        <v>5296</v>
      </c>
      <c r="D5101" s="12" t="s">
        <v>5296</v>
      </c>
      <c r="E5101" s="12" t="s">
        <v>1</v>
      </c>
      <c r="F5101" s="13">
        <v>36.15</v>
      </c>
      <c r="G5101" s="13">
        <v>697.02</v>
      </c>
      <c r="H5101" s="13">
        <v>2088.0300000000002</v>
      </c>
      <c r="I5101" s="13">
        <v>3</v>
      </c>
      <c r="J5101" s="13">
        <v>-0.02</v>
      </c>
      <c r="K5101" s="13">
        <v>0</v>
      </c>
      <c r="L5101" s="13">
        <v>7.2999999999999996E-4</v>
      </c>
      <c r="M5101" s="15" t="s">
        <v>6207</v>
      </c>
    </row>
    <row r="5102" spans="1:13" outlineLevel="2" x14ac:dyDescent="0.3">
      <c r="A5102" s="10" t="s">
        <v>1729</v>
      </c>
      <c r="B5102" s="11">
        <v>2.2967303980219649</v>
      </c>
      <c r="C5102" s="12" t="s">
        <v>6130</v>
      </c>
      <c r="D5102" s="17" t="s">
        <v>6130</v>
      </c>
      <c r="E5102" s="12"/>
      <c r="F5102" s="13">
        <v>34.36</v>
      </c>
      <c r="G5102" s="13">
        <v>628.84</v>
      </c>
      <c r="H5102" s="13">
        <v>1255.67</v>
      </c>
      <c r="I5102" s="13">
        <v>2</v>
      </c>
      <c r="J5102" s="13">
        <v>0</v>
      </c>
      <c r="K5102" s="13">
        <v>0</v>
      </c>
      <c r="L5102" s="13">
        <v>2.3E-3</v>
      </c>
      <c r="M5102" s="15" t="s">
        <v>6208</v>
      </c>
    </row>
    <row r="5103" spans="1:13" outlineLevel="2" x14ac:dyDescent="0.3">
      <c r="A5103" s="10" t="s">
        <v>1729</v>
      </c>
      <c r="B5103" s="11">
        <v>2.3071019629424927</v>
      </c>
      <c r="C5103" s="12" t="s">
        <v>4180</v>
      </c>
      <c r="D5103" s="17" t="s">
        <v>4180</v>
      </c>
      <c r="E5103" s="12"/>
      <c r="F5103" s="13">
        <v>23.87</v>
      </c>
      <c r="G5103" s="13">
        <v>583.35</v>
      </c>
      <c r="H5103" s="13">
        <v>1164.69</v>
      </c>
      <c r="I5103" s="13">
        <v>2</v>
      </c>
      <c r="J5103" s="13">
        <v>-0.02</v>
      </c>
      <c r="K5103" s="13">
        <v>0</v>
      </c>
      <c r="L5103" s="13">
        <v>2.1999999999999999E-2</v>
      </c>
      <c r="M5103" s="15" t="s">
        <v>6206</v>
      </c>
    </row>
    <row r="5104" spans="1:13" outlineLevel="2" x14ac:dyDescent="0.3">
      <c r="A5104" s="10" t="s">
        <v>1729</v>
      </c>
      <c r="B5104" s="11">
        <v>2.1702825674283557</v>
      </c>
      <c r="C5104" s="12" t="s">
        <v>4181</v>
      </c>
      <c r="D5104" s="17" t="s">
        <v>4181</v>
      </c>
      <c r="E5104" s="12"/>
      <c r="F5104" s="13">
        <v>29.99</v>
      </c>
      <c r="G5104" s="13">
        <v>443.92</v>
      </c>
      <c r="H5104" s="13">
        <v>1328.75</v>
      </c>
      <c r="I5104" s="13">
        <v>3</v>
      </c>
      <c r="J5104" s="13">
        <v>-0.02</v>
      </c>
      <c r="K5104" s="13">
        <v>1</v>
      </c>
      <c r="L5104" s="13">
        <v>1.2999999999999999E-2</v>
      </c>
      <c r="M5104" s="15" t="s">
        <v>6206</v>
      </c>
    </row>
    <row r="5105" spans="1:13" outlineLevel="1" x14ac:dyDescent="0.3">
      <c r="A5105" s="10" t="s">
        <v>1729</v>
      </c>
      <c r="B5105" s="16">
        <v>2.1663081612151518</v>
      </c>
      <c r="C5105" s="12" t="s">
        <v>5296</v>
      </c>
      <c r="D5105" s="12" t="s">
        <v>5296</v>
      </c>
      <c r="E5105" s="12"/>
      <c r="F5105" s="13">
        <v>61.9</v>
      </c>
      <c r="G5105" s="13">
        <v>691.69</v>
      </c>
      <c r="H5105" s="13">
        <v>2072.0500000000002</v>
      </c>
      <c r="I5105" s="13">
        <v>3</v>
      </c>
      <c r="J5105" s="13">
        <v>0</v>
      </c>
      <c r="K5105" s="13">
        <v>0</v>
      </c>
      <c r="L5105" s="14">
        <v>9.7999999999999993E-6</v>
      </c>
      <c r="M5105" s="15" t="s">
        <v>6217</v>
      </c>
    </row>
    <row r="5106" spans="1:13" outlineLevel="2" x14ac:dyDescent="0.3">
      <c r="A5106" s="10" t="s">
        <v>1729</v>
      </c>
      <c r="B5106" s="16">
        <v>1.7138842205424349</v>
      </c>
      <c r="C5106" s="12" t="s">
        <v>5296</v>
      </c>
      <c r="D5106" s="12" t="s">
        <v>5296</v>
      </c>
      <c r="E5106" s="12" t="s">
        <v>1</v>
      </c>
      <c r="F5106" s="13">
        <v>45.08</v>
      </c>
      <c r="G5106" s="13">
        <v>697.02</v>
      </c>
      <c r="H5106" s="13">
        <v>2088.0300000000002</v>
      </c>
      <c r="I5106" s="13">
        <v>3</v>
      </c>
      <c r="J5106" s="13">
        <v>-0.02</v>
      </c>
      <c r="K5106" s="13">
        <v>0</v>
      </c>
      <c r="L5106" s="14">
        <v>5.8999999999999998E-5</v>
      </c>
      <c r="M5106" s="15" t="s">
        <v>6220</v>
      </c>
    </row>
    <row r="5107" spans="1:13" outlineLevel="1" x14ac:dyDescent="0.3">
      <c r="A5107" s="10" t="s">
        <v>5314</v>
      </c>
      <c r="B5107" s="11">
        <f>SUBTOTAL(4,B5108:B5108)</f>
        <v>1.8520561693215813</v>
      </c>
      <c r="C5107" s="12">
        <f>COUNTA(C5108:C5108)</f>
        <v>1</v>
      </c>
      <c r="D5107" s="12">
        <v>1</v>
      </c>
      <c r="E5107" s="12">
        <f>COUNTA(E5108:E5108)</f>
        <v>0</v>
      </c>
      <c r="F5107" s="13">
        <f>SUBTOTAL(4,F5108:F5108)</f>
        <v>33.020000000000003</v>
      </c>
      <c r="G5107" s="13"/>
      <c r="H5107" s="13"/>
      <c r="I5107" s="13"/>
      <c r="J5107" s="13"/>
      <c r="K5107" s="13">
        <f>SUBTOTAL(4,K5108:K5108)</f>
        <v>0</v>
      </c>
      <c r="L5107" s="13"/>
      <c r="M5107" s="15"/>
    </row>
    <row r="5108" spans="1:13" outlineLevel="2" x14ac:dyDescent="0.3">
      <c r="A5108" s="10" t="s">
        <v>5314</v>
      </c>
      <c r="B5108" s="11">
        <v>1.8520561693215813</v>
      </c>
      <c r="C5108" s="12" t="s">
        <v>5315</v>
      </c>
      <c r="D5108" s="17" t="s">
        <v>5315</v>
      </c>
      <c r="E5108" s="12"/>
      <c r="F5108" s="13">
        <v>33.020000000000003</v>
      </c>
      <c r="G5108" s="13">
        <v>614.32000000000005</v>
      </c>
      <c r="H5108" s="13">
        <v>1839.95</v>
      </c>
      <c r="I5108" s="13">
        <v>3</v>
      </c>
      <c r="J5108" s="13">
        <v>0</v>
      </c>
      <c r="K5108" s="13">
        <v>0</v>
      </c>
      <c r="L5108" s="13">
        <v>8.7000000000000001E-4</v>
      </c>
      <c r="M5108" s="15" t="s">
        <v>6207</v>
      </c>
    </row>
    <row r="5109" spans="1:13" outlineLevel="2" x14ac:dyDescent="0.3">
      <c r="A5109" s="10" t="s">
        <v>5236</v>
      </c>
      <c r="B5109" s="11">
        <f>SUBTOTAL(4,B5110:B5111)</f>
        <v>4.7560683758234452</v>
      </c>
      <c r="C5109" s="12">
        <f>COUNTA(C5110:C5111)</f>
        <v>2</v>
      </c>
      <c r="D5109" s="12">
        <v>0</v>
      </c>
      <c r="E5109" s="12">
        <f>COUNTA(E5110:E5111)</f>
        <v>0</v>
      </c>
      <c r="F5109" s="13">
        <f>SUBTOTAL(4,F5110:F5111)</f>
        <v>50.09</v>
      </c>
      <c r="G5109" s="13"/>
      <c r="H5109" s="13"/>
      <c r="I5109" s="13"/>
      <c r="J5109" s="13"/>
      <c r="K5109" s="13">
        <f>SUBTOTAL(4,K5110:K5111)</f>
        <v>0</v>
      </c>
      <c r="L5109" s="14"/>
      <c r="M5109" s="15"/>
    </row>
    <row r="5110" spans="1:13" outlineLevel="1" x14ac:dyDescent="0.3">
      <c r="A5110" s="10" t="s">
        <v>5236</v>
      </c>
      <c r="B5110" s="11">
        <v>4.7560683758234452</v>
      </c>
      <c r="C5110" s="12" t="s">
        <v>5237</v>
      </c>
      <c r="D5110" s="12" t="s">
        <v>5237</v>
      </c>
      <c r="E5110" s="12"/>
      <c r="F5110" s="13">
        <v>50.09</v>
      </c>
      <c r="G5110" s="13">
        <v>850.92</v>
      </c>
      <c r="H5110" s="13">
        <v>1699.82</v>
      </c>
      <c r="I5110" s="13">
        <v>2</v>
      </c>
      <c r="J5110" s="13">
        <v>-0.02</v>
      </c>
      <c r="K5110" s="13">
        <v>0</v>
      </c>
      <c r="L5110" s="14">
        <v>2.0000000000000002E-5</v>
      </c>
      <c r="M5110" s="15" t="s">
        <v>6207</v>
      </c>
    </row>
    <row r="5111" spans="1:13" outlineLevel="2" x14ac:dyDescent="0.3">
      <c r="A5111" s="10" t="s">
        <v>5236</v>
      </c>
      <c r="B5111" s="16">
        <v>4.6045705421472398</v>
      </c>
      <c r="C5111" s="12" t="s">
        <v>5237</v>
      </c>
      <c r="D5111" s="12" t="s">
        <v>5237</v>
      </c>
      <c r="E5111" s="12"/>
      <c r="F5111" s="13">
        <v>23.54</v>
      </c>
      <c r="G5111" s="13">
        <v>567.61</v>
      </c>
      <c r="H5111" s="13">
        <v>1699.82</v>
      </c>
      <c r="I5111" s="13">
        <v>3</v>
      </c>
      <c r="J5111" s="13">
        <v>-0.02</v>
      </c>
      <c r="K5111" s="13">
        <v>0</v>
      </c>
      <c r="L5111" s="13">
        <v>6.1999999999999998E-3</v>
      </c>
      <c r="M5111" s="15" t="s">
        <v>6220</v>
      </c>
    </row>
    <row r="5112" spans="1:13" outlineLevel="2" x14ac:dyDescent="0.3">
      <c r="A5112" s="10" t="s">
        <v>3167</v>
      </c>
      <c r="B5112" s="11">
        <f>SUBTOTAL(4,B5113:B5115)</f>
        <v>6.6331005941167227</v>
      </c>
      <c r="C5112" s="12">
        <f>COUNTA(C5113:C5115)</f>
        <v>3</v>
      </c>
      <c r="D5112" s="12">
        <v>1</v>
      </c>
      <c r="E5112" s="12">
        <f>COUNTA(E5113:E5115)</f>
        <v>0</v>
      </c>
      <c r="F5112" s="13">
        <f>SUBTOTAL(4,F5113:F5115)</f>
        <v>29.1</v>
      </c>
      <c r="G5112" s="13"/>
      <c r="H5112" s="13"/>
      <c r="I5112" s="13"/>
      <c r="J5112" s="13"/>
      <c r="K5112" s="13">
        <f>SUBTOTAL(4,K5113:K5115)</f>
        <v>0</v>
      </c>
      <c r="L5112" s="13"/>
      <c r="M5112" s="15"/>
    </row>
    <row r="5113" spans="1:13" outlineLevel="2" x14ac:dyDescent="0.3">
      <c r="A5113" s="10" t="s">
        <v>3167</v>
      </c>
      <c r="B5113" s="11">
        <v>5.8085061925658765</v>
      </c>
      <c r="C5113" s="12" t="s">
        <v>4309</v>
      </c>
      <c r="D5113" s="12" t="s">
        <v>4309</v>
      </c>
      <c r="E5113" s="12"/>
      <c r="F5113" s="13">
        <v>29.1</v>
      </c>
      <c r="G5113" s="13">
        <v>668.05</v>
      </c>
      <c r="H5113" s="13">
        <v>2001.14</v>
      </c>
      <c r="I5113" s="13">
        <v>3</v>
      </c>
      <c r="J5113" s="13">
        <v>1</v>
      </c>
      <c r="K5113" s="13">
        <v>0</v>
      </c>
      <c r="L5113" s="13">
        <v>2.7000000000000001E-3</v>
      </c>
      <c r="M5113" s="15" t="s">
        <v>6206</v>
      </c>
    </row>
    <row r="5114" spans="1:13" outlineLevel="1" x14ac:dyDescent="0.3">
      <c r="A5114" s="10" t="s">
        <v>3167</v>
      </c>
      <c r="B5114" s="11">
        <v>2.1583702738425616</v>
      </c>
      <c r="C5114" s="12" t="s">
        <v>3168</v>
      </c>
      <c r="D5114" s="17" t="s">
        <v>3168</v>
      </c>
      <c r="E5114" s="12"/>
      <c r="F5114" s="13">
        <v>26.32</v>
      </c>
      <c r="G5114" s="13">
        <v>583.99</v>
      </c>
      <c r="H5114" s="13">
        <v>1748.95</v>
      </c>
      <c r="I5114" s="13">
        <v>3</v>
      </c>
      <c r="J5114" s="13">
        <v>-0.01</v>
      </c>
      <c r="K5114" s="13">
        <v>0</v>
      </c>
      <c r="L5114" s="13">
        <v>4.9000000000000002E-2</v>
      </c>
      <c r="M5114" s="15" t="s">
        <v>6205</v>
      </c>
    </row>
    <row r="5115" spans="1:13" outlineLevel="2" x14ac:dyDescent="0.3">
      <c r="A5115" s="10" t="s">
        <v>3167</v>
      </c>
      <c r="B5115" s="16">
        <v>6.6331005941167227</v>
      </c>
      <c r="C5115" s="12" t="s">
        <v>4309</v>
      </c>
      <c r="D5115" s="12" t="s">
        <v>4309</v>
      </c>
      <c r="E5115" s="12"/>
      <c r="F5115" s="13">
        <v>24.52</v>
      </c>
      <c r="G5115" s="13">
        <v>667.71</v>
      </c>
      <c r="H5115" s="13">
        <v>2000.12</v>
      </c>
      <c r="I5115" s="13">
        <v>3</v>
      </c>
      <c r="J5115" s="13">
        <v>-0.02</v>
      </c>
      <c r="K5115" s="13">
        <v>0</v>
      </c>
      <c r="L5115" s="13">
        <v>9.9000000000000008E-3</v>
      </c>
      <c r="M5115" s="15" t="s">
        <v>6219</v>
      </c>
    </row>
    <row r="5116" spans="1:13" outlineLevel="2" x14ac:dyDescent="0.3">
      <c r="A5116" s="10" t="s">
        <v>1306</v>
      </c>
      <c r="B5116" s="11">
        <f>SUBTOTAL(4,B5117:B5131)</f>
        <v>1.852691905804422</v>
      </c>
      <c r="C5116" s="12">
        <f>COUNTA(C5117:C5131)</f>
        <v>15</v>
      </c>
      <c r="D5116" s="12">
        <v>4</v>
      </c>
      <c r="E5116" s="12">
        <f>COUNTA(E5117:E5131)</f>
        <v>0</v>
      </c>
      <c r="F5116" s="13">
        <f>SUBTOTAL(4,F5117:F5131)</f>
        <v>82.98</v>
      </c>
      <c r="G5116" s="13"/>
      <c r="H5116" s="13"/>
      <c r="I5116" s="13"/>
      <c r="J5116" s="13"/>
      <c r="K5116" s="13">
        <f>SUBTOTAL(4,K5117:K5131)</f>
        <v>1</v>
      </c>
      <c r="L5116" s="13"/>
      <c r="M5116" s="15"/>
    </row>
    <row r="5117" spans="1:13" outlineLevel="2" x14ac:dyDescent="0.3">
      <c r="A5117" s="10" t="s">
        <v>1306</v>
      </c>
      <c r="B5117" s="11">
        <v>1.6641881787927961</v>
      </c>
      <c r="C5117" s="12" t="s">
        <v>2529</v>
      </c>
      <c r="D5117" s="17" t="s">
        <v>2529</v>
      </c>
      <c r="E5117" s="12"/>
      <c r="F5117" s="13">
        <v>22.15</v>
      </c>
      <c r="G5117" s="13">
        <v>520.25</v>
      </c>
      <c r="H5117" s="13">
        <v>1557.74</v>
      </c>
      <c r="I5117" s="13">
        <v>3</v>
      </c>
      <c r="J5117" s="13">
        <v>-0.02</v>
      </c>
      <c r="K5117" s="13">
        <v>0</v>
      </c>
      <c r="L5117" s="13">
        <v>8.3999999999999995E-3</v>
      </c>
      <c r="M5117" s="15" t="s">
        <v>6205</v>
      </c>
    </row>
    <row r="5118" spans="1:13" outlineLevel="2" x14ac:dyDescent="0.3">
      <c r="A5118" s="10" t="s">
        <v>1306</v>
      </c>
      <c r="B5118" s="11">
        <v>1.7494069933664584</v>
      </c>
      <c r="C5118" s="12" t="s">
        <v>1307</v>
      </c>
      <c r="D5118" s="12" t="s">
        <v>1307</v>
      </c>
      <c r="E5118" s="12"/>
      <c r="F5118" s="13">
        <v>39.4</v>
      </c>
      <c r="G5118" s="13">
        <v>543.27</v>
      </c>
      <c r="H5118" s="13">
        <v>1084.53</v>
      </c>
      <c r="I5118" s="13">
        <v>2</v>
      </c>
      <c r="J5118" s="13">
        <v>-0.02</v>
      </c>
      <c r="K5118" s="13">
        <v>0</v>
      </c>
      <c r="L5118" s="13">
        <v>1.5E-3</v>
      </c>
      <c r="M5118" s="15" t="s">
        <v>6204</v>
      </c>
    </row>
    <row r="5119" spans="1:13" outlineLevel="2" x14ac:dyDescent="0.3">
      <c r="A5119" s="10" t="s">
        <v>1306</v>
      </c>
      <c r="B5119" s="11">
        <v>1.852691905804422</v>
      </c>
      <c r="C5119" s="12" t="s">
        <v>2527</v>
      </c>
      <c r="D5119" s="17" t="s">
        <v>2527</v>
      </c>
      <c r="E5119" s="12"/>
      <c r="F5119" s="13">
        <v>30.03</v>
      </c>
      <c r="G5119" s="13">
        <v>493.59</v>
      </c>
      <c r="H5119" s="13">
        <v>1477.74</v>
      </c>
      <c r="I5119" s="13">
        <v>3</v>
      </c>
      <c r="J5119" s="13">
        <v>-0.01</v>
      </c>
      <c r="K5119" s="13">
        <v>0</v>
      </c>
      <c r="L5119" s="13">
        <v>1.5E-3</v>
      </c>
      <c r="M5119" s="15" t="s">
        <v>6205</v>
      </c>
    </row>
    <row r="5120" spans="1:13" outlineLevel="2" x14ac:dyDescent="0.3">
      <c r="A5120" s="10" t="s">
        <v>1306</v>
      </c>
      <c r="B5120" s="11">
        <v>1.4023681389150142</v>
      </c>
      <c r="C5120" s="12" t="s">
        <v>1308</v>
      </c>
      <c r="D5120" s="12" t="s">
        <v>1308</v>
      </c>
      <c r="E5120" s="12"/>
      <c r="F5120" s="13">
        <v>47.87</v>
      </c>
      <c r="G5120" s="13">
        <v>782.43</v>
      </c>
      <c r="H5120" s="13">
        <v>1562.84</v>
      </c>
      <c r="I5120" s="13">
        <v>2</v>
      </c>
      <c r="J5120" s="13">
        <v>-0.02</v>
      </c>
      <c r="K5120" s="13">
        <v>0</v>
      </c>
      <c r="L5120" s="13">
        <v>1E-4</v>
      </c>
      <c r="M5120" s="15" t="s">
        <v>6204</v>
      </c>
    </row>
    <row r="5121" spans="1:13" outlineLevel="2" x14ac:dyDescent="0.3">
      <c r="A5121" s="10" t="s">
        <v>1306</v>
      </c>
      <c r="B5121" s="11">
        <v>1.6820701539120557</v>
      </c>
      <c r="C5121" s="12" t="s">
        <v>2528</v>
      </c>
      <c r="D5121" s="17" t="s">
        <v>2528</v>
      </c>
      <c r="E5121" s="12"/>
      <c r="F5121" s="13">
        <v>31.28</v>
      </c>
      <c r="G5121" s="13">
        <v>498.26</v>
      </c>
      <c r="H5121" s="13">
        <v>1491.77</v>
      </c>
      <c r="I5121" s="13">
        <v>3</v>
      </c>
      <c r="J5121" s="13">
        <v>-0.01</v>
      </c>
      <c r="K5121" s="13">
        <v>0</v>
      </c>
      <c r="L5121" s="13">
        <v>1.1999999999999999E-3</v>
      </c>
      <c r="M5121" s="15" t="s">
        <v>6205</v>
      </c>
    </row>
    <row r="5122" spans="1:13" outlineLevel="2" x14ac:dyDescent="0.3">
      <c r="A5122" s="10" t="s">
        <v>1306</v>
      </c>
      <c r="B5122" s="11">
        <v>1.4743264673394816</v>
      </c>
      <c r="C5122" s="12" t="s">
        <v>5291</v>
      </c>
      <c r="D5122" s="17" t="s">
        <v>5291</v>
      </c>
      <c r="E5122" s="12"/>
      <c r="F5122" s="13">
        <v>25.25</v>
      </c>
      <c r="G5122" s="13">
        <v>625.85</v>
      </c>
      <c r="H5122" s="13">
        <v>1249.69</v>
      </c>
      <c r="I5122" s="13">
        <v>2</v>
      </c>
      <c r="J5122" s="13">
        <v>-0.02</v>
      </c>
      <c r="K5122" s="13">
        <v>0</v>
      </c>
      <c r="L5122" s="13">
        <v>1.0999999999999999E-2</v>
      </c>
      <c r="M5122" s="15" t="s">
        <v>6207</v>
      </c>
    </row>
    <row r="5123" spans="1:13" outlineLevel="2" x14ac:dyDescent="0.3">
      <c r="A5123" s="10" t="s">
        <v>1306</v>
      </c>
      <c r="B5123" s="11">
        <v>1.7357932441564792</v>
      </c>
      <c r="C5123" s="12" t="s">
        <v>2530</v>
      </c>
      <c r="D5123" s="12" t="s">
        <v>2530</v>
      </c>
      <c r="E5123" s="12"/>
      <c r="F5123" s="13">
        <v>34.53</v>
      </c>
      <c r="G5123" s="13">
        <v>430.74</v>
      </c>
      <c r="H5123" s="13">
        <v>1718.94</v>
      </c>
      <c r="I5123" s="13">
        <v>4</v>
      </c>
      <c r="J5123" s="13">
        <v>-0.01</v>
      </c>
      <c r="K5123" s="13">
        <v>1</v>
      </c>
      <c r="L5123" s="13">
        <v>5.8E-4</v>
      </c>
      <c r="M5123" s="15" t="s">
        <v>6205</v>
      </c>
    </row>
    <row r="5124" spans="1:13" outlineLevel="2" x14ac:dyDescent="0.3">
      <c r="A5124" s="10" t="s">
        <v>1306</v>
      </c>
      <c r="B5124" s="11">
        <v>1.3449283898829423</v>
      </c>
      <c r="C5124" s="12" t="s">
        <v>2531</v>
      </c>
      <c r="D5124" s="12" t="s">
        <v>2531</v>
      </c>
      <c r="E5124" s="12"/>
      <c r="F5124" s="13">
        <v>43.56</v>
      </c>
      <c r="G5124" s="13">
        <v>695.01</v>
      </c>
      <c r="H5124" s="13">
        <v>2082.02</v>
      </c>
      <c r="I5124" s="13">
        <v>3</v>
      </c>
      <c r="J5124" s="13">
        <v>-0.01</v>
      </c>
      <c r="K5124" s="13">
        <v>0</v>
      </c>
      <c r="L5124" s="13">
        <v>1.6000000000000001E-4</v>
      </c>
      <c r="M5124" s="15" t="s">
        <v>6205</v>
      </c>
    </row>
    <row r="5125" spans="1:13" outlineLevel="2" x14ac:dyDescent="0.3">
      <c r="A5125" s="10" t="s">
        <v>1306</v>
      </c>
      <c r="B5125" s="11">
        <v>1.2155667184393635</v>
      </c>
      <c r="C5125" s="12" t="s">
        <v>2531</v>
      </c>
      <c r="D5125" s="12" t="s">
        <v>2531</v>
      </c>
      <c r="E5125" s="12"/>
      <c r="F5125" s="13">
        <v>32.409999999999997</v>
      </c>
      <c r="G5125" s="13">
        <v>1042.52</v>
      </c>
      <c r="H5125" s="13">
        <v>2083.02</v>
      </c>
      <c r="I5125" s="13">
        <v>2</v>
      </c>
      <c r="J5125" s="13">
        <v>1</v>
      </c>
      <c r="K5125" s="13">
        <v>0</v>
      </c>
      <c r="L5125" s="13">
        <v>9.1E-4</v>
      </c>
      <c r="M5125" s="15" t="s">
        <v>6206</v>
      </c>
    </row>
    <row r="5126" spans="1:13" outlineLevel="2" x14ac:dyDescent="0.3">
      <c r="A5126" s="10" t="s">
        <v>1306</v>
      </c>
      <c r="B5126" s="16">
        <v>1.8337977362115889</v>
      </c>
      <c r="C5126" s="12" t="s">
        <v>1307</v>
      </c>
      <c r="D5126" s="12" t="s">
        <v>1307</v>
      </c>
      <c r="E5126" s="12"/>
      <c r="F5126" s="13">
        <v>25.84</v>
      </c>
      <c r="G5126" s="13">
        <v>543.28</v>
      </c>
      <c r="H5126" s="13">
        <v>1084.54</v>
      </c>
      <c r="I5126" s="13">
        <v>2</v>
      </c>
      <c r="J5126" s="13">
        <v>-0.01</v>
      </c>
      <c r="K5126" s="13">
        <v>0</v>
      </c>
      <c r="L5126" s="13">
        <v>1.9E-2</v>
      </c>
      <c r="M5126" s="15" t="s">
        <v>6217</v>
      </c>
    </row>
    <row r="5127" spans="1:13" outlineLevel="2" x14ac:dyDescent="0.3">
      <c r="A5127" s="10" t="s">
        <v>1306</v>
      </c>
      <c r="B5127" s="16">
        <v>1.1316073176564281</v>
      </c>
      <c r="C5127" s="12" t="s">
        <v>1308</v>
      </c>
      <c r="D5127" s="12" t="s">
        <v>1308</v>
      </c>
      <c r="E5127" s="12"/>
      <c r="F5127" s="13">
        <v>51.49</v>
      </c>
      <c r="G5127" s="13">
        <v>782.43</v>
      </c>
      <c r="H5127" s="13">
        <v>1562.85</v>
      </c>
      <c r="I5127" s="13">
        <v>2</v>
      </c>
      <c r="J5127" s="13">
        <v>0</v>
      </c>
      <c r="K5127" s="13">
        <v>0</v>
      </c>
      <c r="L5127" s="14">
        <v>4.8000000000000001E-5</v>
      </c>
      <c r="M5127" s="15" t="s">
        <v>6217</v>
      </c>
    </row>
    <row r="5128" spans="1:13" outlineLevel="2" x14ac:dyDescent="0.3">
      <c r="A5128" s="10" t="s">
        <v>1306</v>
      </c>
      <c r="B5128" s="16">
        <v>1.1922498756321454</v>
      </c>
      <c r="C5128" s="12" t="s">
        <v>1308</v>
      </c>
      <c r="D5128" s="12" t="s">
        <v>1308</v>
      </c>
      <c r="E5128" s="12"/>
      <c r="F5128" s="13">
        <v>32.28</v>
      </c>
      <c r="G5128" s="13">
        <v>521.95000000000005</v>
      </c>
      <c r="H5128" s="13">
        <v>1562.84</v>
      </c>
      <c r="I5128" s="13">
        <v>3</v>
      </c>
      <c r="J5128" s="13">
        <v>-0.01</v>
      </c>
      <c r="K5128" s="13">
        <v>0</v>
      </c>
      <c r="L5128" s="13">
        <v>9.3999999999999997E-4</v>
      </c>
      <c r="M5128" s="15" t="s">
        <v>6218</v>
      </c>
    </row>
    <row r="5129" spans="1:13" outlineLevel="2" x14ac:dyDescent="0.3">
      <c r="A5129" s="10" t="s">
        <v>1306</v>
      </c>
      <c r="B5129" s="16">
        <v>1.3037842076894837</v>
      </c>
      <c r="C5129" s="12" t="s">
        <v>2530</v>
      </c>
      <c r="D5129" s="12" t="s">
        <v>2530</v>
      </c>
      <c r="E5129" s="12"/>
      <c r="F5129" s="13">
        <v>39.82</v>
      </c>
      <c r="G5129" s="13">
        <v>430.74</v>
      </c>
      <c r="H5129" s="13">
        <v>1718.95</v>
      </c>
      <c r="I5129" s="13">
        <v>4</v>
      </c>
      <c r="J5129" s="13">
        <v>-0.01</v>
      </c>
      <c r="K5129" s="13">
        <v>1</v>
      </c>
      <c r="L5129" s="13">
        <v>8.3000000000000001E-4</v>
      </c>
      <c r="M5129" s="15" t="s">
        <v>6218</v>
      </c>
    </row>
    <row r="5130" spans="1:13" outlineLevel="1" x14ac:dyDescent="0.3">
      <c r="A5130" s="10" t="s">
        <v>1306</v>
      </c>
      <c r="B5130" s="16">
        <v>0.72139608458546334</v>
      </c>
      <c r="C5130" s="12" t="s">
        <v>2531</v>
      </c>
      <c r="D5130" s="12" t="s">
        <v>2531</v>
      </c>
      <c r="E5130" s="12"/>
      <c r="F5130" s="13">
        <v>82.98</v>
      </c>
      <c r="G5130" s="13">
        <v>1042.02</v>
      </c>
      <c r="H5130" s="13">
        <v>2082.02</v>
      </c>
      <c r="I5130" s="13">
        <v>2</v>
      </c>
      <c r="J5130" s="13">
        <v>-0.01</v>
      </c>
      <c r="K5130" s="13">
        <v>0</v>
      </c>
      <c r="L5130" s="14">
        <v>1.7E-8</v>
      </c>
      <c r="M5130" s="15" t="s">
        <v>6218</v>
      </c>
    </row>
    <row r="5131" spans="1:13" outlineLevel="2" x14ac:dyDescent="0.3">
      <c r="A5131" s="10" t="s">
        <v>1306</v>
      </c>
      <c r="B5131" s="16">
        <v>1.2342791291424933</v>
      </c>
      <c r="C5131" s="12" t="s">
        <v>2531</v>
      </c>
      <c r="D5131" s="12" t="s">
        <v>2531</v>
      </c>
      <c r="E5131" s="12"/>
      <c r="F5131" s="13">
        <v>50.13</v>
      </c>
      <c r="G5131" s="13">
        <v>695.01</v>
      </c>
      <c r="H5131" s="13">
        <v>2082.0100000000002</v>
      </c>
      <c r="I5131" s="13">
        <v>3</v>
      </c>
      <c r="J5131" s="13">
        <v>-0.02</v>
      </c>
      <c r="K5131" s="13">
        <v>0</v>
      </c>
      <c r="L5131" s="14">
        <v>2.0000000000000002E-5</v>
      </c>
      <c r="M5131" s="15" t="s">
        <v>6218</v>
      </c>
    </row>
    <row r="5132" spans="1:13" outlineLevel="2" x14ac:dyDescent="0.3">
      <c r="A5132" s="10" t="s">
        <v>6185</v>
      </c>
      <c r="B5132" s="11">
        <f>SUBTOTAL(4,B5133:B5134)</f>
        <v>1.8281505838940029</v>
      </c>
      <c r="C5132" s="12">
        <f>COUNTA(C5133:C5134)</f>
        <v>2</v>
      </c>
      <c r="D5132" s="12">
        <v>0</v>
      </c>
      <c r="E5132" s="12">
        <f>COUNTA(E5133:E5134)</f>
        <v>0</v>
      </c>
      <c r="F5132" s="13">
        <f>SUBTOTAL(4,F5133:F5134)</f>
        <v>35.630000000000003</v>
      </c>
      <c r="G5132" s="13"/>
      <c r="H5132" s="13"/>
      <c r="I5132" s="13"/>
      <c r="J5132" s="13"/>
      <c r="K5132" s="13">
        <f>SUBTOTAL(4,K5133:K5134)</f>
        <v>0</v>
      </c>
      <c r="L5132" s="13"/>
      <c r="M5132" s="15"/>
    </row>
    <row r="5133" spans="1:13" outlineLevel="1" x14ac:dyDescent="0.3">
      <c r="A5133" s="10" t="s">
        <v>6185</v>
      </c>
      <c r="B5133" s="11">
        <v>1.8281505838940029</v>
      </c>
      <c r="C5133" s="12" t="s">
        <v>6186</v>
      </c>
      <c r="D5133" s="12" t="s">
        <v>6186</v>
      </c>
      <c r="E5133" s="12"/>
      <c r="F5133" s="13">
        <v>24.22</v>
      </c>
      <c r="G5133" s="13">
        <v>590.66999999999996</v>
      </c>
      <c r="H5133" s="13">
        <v>1768.98</v>
      </c>
      <c r="I5133" s="13">
        <v>3</v>
      </c>
      <c r="J5133" s="13">
        <v>-0.01</v>
      </c>
      <c r="K5133" s="13">
        <v>0</v>
      </c>
      <c r="L5133" s="13">
        <v>0.05</v>
      </c>
      <c r="M5133" s="15" t="s">
        <v>6208</v>
      </c>
    </row>
    <row r="5134" spans="1:13" outlineLevel="2" x14ac:dyDescent="0.3">
      <c r="A5134" s="10" t="s">
        <v>6185</v>
      </c>
      <c r="B5134" s="16">
        <v>1.027955277767336</v>
      </c>
      <c r="C5134" s="12" t="s">
        <v>6186</v>
      </c>
      <c r="D5134" s="12" t="s">
        <v>6186</v>
      </c>
      <c r="E5134" s="12"/>
      <c r="F5134" s="13">
        <v>35.630000000000003</v>
      </c>
      <c r="G5134" s="13">
        <v>590.66</v>
      </c>
      <c r="H5134" s="13">
        <v>1768.96</v>
      </c>
      <c r="I5134" s="13">
        <v>3</v>
      </c>
      <c r="J5134" s="13">
        <v>-0.02</v>
      </c>
      <c r="K5134" s="13">
        <v>0</v>
      </c>
      <c r="L5134" s="13">
        <v>2.3E-3</v>
      </c>
      <c r="M5134" s="15" t="s">
        <v>6216</v>
      </c>
    </row>
    <row r="5135" spans="1:13" outlineLevel="2" x14ac:dyDescent="0.3">
      <c r="A5135" s="10" t="s">
        <v>4290</v>
      </c>
      <c r="B5135" s="11">
        <f>SUBTOTAL(4,B5136:B5138)</f>
        <v>0.8894791848590029</v>
      </c>
      <c r="C5135" s="12">
        <f>COUNTA(C5136:C5138)</f>
        <v>3</v>
      </c>
      <c r="D5135" s="12">
        <v>3</v>
      </c>
      <c r="E5135" s="12">
        <f>COUNTA(E5136:E5138)</f>
        <v>0</v>
      </c>
      <c r="F5135" s="13">
        <f>SUBTOTAL(4,F5136:F5138)</f>
        <v>43.47</v>
      </c>
      <c r="G5135" s="13"/>
      <c r="H5135" s="13"/>
      <c r="I5135" s="13"/>
      <c r="J5135" s="13"/>
      <c r="K5135" s="13">
        <f>SUBTOTAL(4,K5136:K5138)</f>
        <v>1</v>
      </c>
      <c r="L5135" s="13"/>
      <c r="M5135" s="15"/>
    </row>
    <row r="5136" spans="1:13" outlineLevel="2" x14ac:dyDescent="0.3">
      <c r="A5136" s="10" t="s">
        <v>4290</v>
      </c>
      <c r="B5136" s="11">
        <v>0.51953680826039306</v>
      </c>
      <c r="C5136" s="12" t="s">
        <v>4291</v>
      </c>
      <c r="D5136" s="17" t="s">
        <v>4291</v>
      </c>
      <c r="E5136" s="12"/>
      <c r="F5136" s="13">
        <v>30.97</v>
      </c>
      <c r="G5136" s="13">
        <v>762.37</v>
      </c>
      <c r="H5136" s="13">
        <v>1522.72</v>
      </c>
      <c r="I5136" s="13">
        <v>2</v>
      </c>
      <c r="J5136" s="13">
        <v>0.01</v>
      </c>
      <c r="K5136" s="13">
        <v>0</v>
      </c>
      <c r="L5136" s="13">
        <v>1.1999999999999999E-3</v>
      </c>
      <c r="M5136" s="15" t="s">
        <v>6206</v>
      </c>
    </row>
    <row r="5137" spans="1:13" outlineLevel="1" x14ac:dyDescent="0.3">
      <c r="A5137" s="10" t="s">
        <v>4290</v>
      </c>
      <c r="B5137" s="11">
        <v>0.84331299237291413</v>
      </c>
      <c r="C5137" s="12" t="s">
        <v>6074</v>
      </c>
      <c r="D5137" s="17" t="s">
        <v>6074</v>
      </c>
      <c r="E5137" s="12"/>
      <c r="F5137" s="13">
        <v>43.47</v>
      </c>
      <c r="G5137" s="13">
        <v>811.42</v>
      </c>
      <c r="H5137" s="13">
        <v>1620.82</v>
      </c>
      <c r="I5137" s="13">
        <v>2</v>
      </c>
      <c r="J5137" s="13">
        <v>-0.02</v>
      </c>
      <c r="K5137" s="13">
        <v>0</v>
      </c>
      <c r="L5137" s="13">
        <v>3.5E-4</v>
      </c>
      <c r="M5137" s="15" t="s">
        <v>6208</v>
      </c>
    </row>
    <row r="5138" spans="1:13" outlineLevel="2" x14ac:dyDescent="0.3">
      <c r="A5138" s="10" t="s">
        <v>4290</v>
      </c>
      <c r="B5138" s="11">
        <v>0.8894791848590029</v>
      </c>
      <c r="C5138" s="12" t="s">
        <v>5369</v>
      </c>
      <c r="D5138" s="17" t="s">
        <v>5369</v>
      </c>
      <c r="E5138" s="12"/>
      <c r="F5138" s="13">
        <v>22.5</v>
      </c>
      <c r="G5138" s="13">
        <v>723.01</v>
      </c>
      <c r="H5138" s="13">
        <v>2166.0100000000002</v>
      </c>
      <c r="I5138" s="13">
        <v>3</v>
      </c>
      <c r="J5138" s="13">
        <v>-0.03</v>
      </c>
      <c r="K5138" s="13">
        <v>1</v>
      </c>
      <c r="L5138" s="13">
        <v>7.7999999999999996E-3</v>
      </c>
      <c r="M5138" s="15" t="s">
        <v>6207</v>
      </c>
    </row>
    <row r="5139" spans="1:13" outlineLevel="2" x14ac:dyDescent="0.3">
      <c r="A5139" s="10" t="s">
        <v>3139</v>
      </c>
      <c r="B5139" s="11">
        <f>SUBTOTAL(4,B5140:B5144)</f>
        <v>2.6209074392046174</v>
      </c>
      <c r="C5139" s="12">
        <f>COUNTA(C5140:C5144)</f>
        <v>5</v>
      </c>
      <c r="D5139" s="12">
        <v>2</v>
      </c>
      <c r="E5139" s="12">
        <f>COUNTA(E5140:E5144)</f>
        <v>1</v>
      </c>
      <c r="F5139" s="13">
        <f>SUBTOTAL(4,F5140:F5144)</f>
        <v>75.67</v>
      </c>
      <c r="G5139" s="13"/>
      <c r="H5139" s="13"/>
      <c r="I5139" s="13"/>
      <c r="J5139" s="13"/>
      <c r="K5139" s="13">
        <f>SUBTOTAL(4,K5140:K5144)</f>
        <v>0</v>
      </c>
      <c r="L5139" s="14"/>
      <c r="M5139" s="15"/>
    </row>
    <row r="5140" spans="1:13" outlineLevel="2" x14ac:dyDescent="0.3">
      <c r="A5140" s="10" t="s">
        <v>3139</v>
      </c>
      <c r="B5140" s="11">
        <v>1.9208274731170836</v>
      </c>
      <c r="C5140" s="12" t="s">
        <v>4231</v>
      </c>
      <c r="D5140" s="12" t="s">
        <v>4231</v>
      </c>
      <c r="E5140" s="12"/>
      <c r="F5140" s="13">
        <v>75.67</v>
      </c>
      <c r="G5140" s="13">
        <v>873.93</v>
      </c>
      <c r="H5140" s="13">
        <v>1745.84</v>
      </c>
      <c r="I5140" s="13">
        <v>2</v>
      </c>
      <c r="J5140" s="13">
        <v>-0.01</v>
      </c>
      <c r="K5140" s="13">
        <v>0</v>
      </c>
      <c r="L5140" s="14">
        <v>4.1999999999999996E-6</v>
      </c>
      <c r="M5140" s="15" t="s">
        <v>6207</v>
      </c>
    </row>
    <row r="5141" spans="1:13" outlineLevel="2" x14ac:dyDescent="0.3">
      <c r="A5141" s="10" t="s">
        <v>3139</v>
      </c>
      <c r="B5141" s="11">
        <v>0.99099863911280273</v>
      </c>
      <c r="C5141" s="12" t="s">
        <v>4231</v>
      </c>
      <c r="D5141" s="12" t="s">
        <v>4231</v>
      </c>
      <c r="E5141" s="12" t="s">
        <v>1</v>
      </c>
      <c r="F5141" s="13">
        <v>41.04</v>
      </c>
      <c r="G5141" s="13">
        <v>588.29</v>
      </c>
      <c r="H5141" s="13">
        <v>1761.85</v>
      </c>
      <c r="I5141" s="13">
        <v>3</v>
      </c>
      <c r="J5141" s="13">
        <v>0.01</v>
      </c>
      <c r="K5141" s="13">
        <v>0</v>
      </c>
      <c r="L5141" s="13">
        <v>5.4000000000000001E-4</v>
      </c>
      <c r="M5141" s="15" t="s">
        <v>6206</v>
      </c>
    </row>
    <row r="5142" spans="1:13" outlineLevel="2" x14ac:dyDescent="0.3">
      <c r="A5142" s="10" t="s">
        <v>3139</v>
      </c>
      <c r="B5142" s="11">
        <v>2.6209074392046174</v>
      </c>
      <c r="C5142" s="12" t="s">
        <v>3140</v>
      </c>
      <c r="D5142" s="17" t="s">
        <v>3140</v>
      </c>
      <c r="E5142" s="12"/>
      <c r="F5142" s="13">
        <v>30.37</v>
      </c>
      <c r="G5142" s="13">
        <v>568.34</v>
      </c>
      <c r="H5142" s="13">
        <v>1134.6600000000001</v>
      </c>
      <c r="I5142" s="13">
        <v>2</v>
      </c>
      <c r="J5142" s="13">
        <v>-0.01</v>
      </c>
      <c r="K5142" s="13">
        <v>0</v>
      </c>
      <c r="L5142" s="13">
        <v>7.6E-3</v>
      </c>
      <c r="M5142" s="15" t="s">
        <v>6205</v>
      </c>
    </row>
    <row r="5143" spans="1:13" outlineLevel="1" x14ac:dyDescent="0.3">
      <c r="A5143" s="10" t="s">
        <v>3139</v>
      </c>
      <c r="B5143" s="16">
        <v>2.2559365847300237</v>
      </c>
      <c r="C5143" s="12" t="s">
        <v>4231</v>
      </c>
      <c r="D5143" s="12" t="s">
        <v>4231</v>
      </c>
      <c r="E5143" s="12"/>
      <c r="F5143" s="13">
        <v>55.89</v>
      </c>
      <c r="G5143" s="13">
        <v>873.93</v>
      </c>
      <c r="H5143" s="13">
        <v>1745.85</v>
      </c>
      <c r="I5143" s="13">
        <v>2</v>
      </c>
      <c r="J5143" s="13">
        <v>-0.01</v>
      </c>
      <c r="K5143" s="13">
        <v>0</v>
      </c>
      <c r="L5143" s="14">
        <v>5.6999999999999996E-6</v>
      </c>
      <c r="M5143" s="15" t="s">
        <v>6220</v>
      </c>
    </row>
    <row r="5144" spans="1:13" outlineLevel="2" x14ac:dyDescent="0.3">
      <c r="A5144" s="10" t="s">
        <v>3139</v>
      </c>
      <c r="B5144" s="16">
        <v>2.2292257944035305</v>
      </c>
      <c r="C5144" s="12" t="s">
        <v>6787</v>
      </c>
      <c r="D5144" s="17" t="s">
        <v>6787</v>
      </c>
      <c r="E5144" s="12"/>
      <c r="F5144" s="13">
        <v>35.450000000000003</v>
      </c>
      <c r="G5144" s="13">
        <v>548.98</v>
      </c>
      <c r="H5144" s="13">
        <v>1643.92</v>
      </c>
      <c r="I5144" s="13">
        <v>3</v>
      </c>
      <c r="J5144" s="13">
        <v>-0.01</v>
      </c>
      <c r="K5144" s="13">
        <v>0</v>
      </c>
      <c r="L5144" s="13">
        <v>1.4E-3</v>
      </c>
      <c r="M5144" s="15" t="s">
        <v>6219</v>
      </c>
    </row>
    <row r="5145" spans="1:13" outlineLevel="2" x14ac:dyDescent="0.3">
      <c r="A5145" s="10" t="s">
        <v>664</v>
      </c>
      <c r="B5145" s="11">
        <f>SUBTOTAL(4,B5146:B5163)</f>
        <v>2.8533750532571847</v>
      </c>
      <c r="C5145" s="12">
        <f>COUNTA(C5146:C5163)</f>
        <v>18</v>
      </c>
      <c r="D5145" s="12">
        <v>4</v>
      </c>
      <c r="E5145" s="12">
        <f>COUNTA(E5146:E5163)</f>
        <v>0</v>
      </c>
      <c r="F5145" s="13">
        <f>SUBTOTAL(4,F5146:F5163)</f>
        <v>69.37</v>
      </c>
      <c r="G5145" s="13"/>
      <c r="H5145" s="13"/>
      <c r="I5145" s="13"/>
      <c r="J5145" s="13"/>
      <c r="K5145" s="13">
        <f>SUBTOTAL(4,K5146:K5163)</f>
        <v>1</v>
      </c>
      <c r="L5145" s="13"/>
      <c r="M5145" s="15"/>
    </row>
    <row r="5146" spans="1:13" outlineLevel="2" x14ac:dyDescent="0.3">
      <c r="A5146" s="10" t="s">
        <v>664</v>
      </c>
      <c r="B5146" s="11">
        <v>1.3572932400182443</v>
      </c>
      <c r="C5146" s="12" t="s">
        <v>2868</v>
      </c>
      <c r="D5146" s="17" t="s">
        <v>2868</v>
      </c>
      <c r="E5146" s="12"/>
      <c r="F5146" s="13">
        <v>24.06</v>
      </c>
      <c r="G5146" s="13">
        <v>554.28</v>
      </c>
      <c r="H5146" s="13">
        <v>1659.82</v>
      </c>
      <c r="I5146" s="13">
        <v>3</v>
      </c>
      <c r="J5146" s="13">
        <v>-0.01</v>
      </c>
      <c r="K5146" s="13">
        <v>0</v>
      </c>
      <c r="L5146" s="13">
        <v>1.7000000000000001E-2</v>
      </c>
      <c r="M5146" s="15" t="s">
        <v>6205</v>
      </c>
    </row>
    <row r="5147" spans="1:13" outlineLevel="2" x14ac:dyDescent="0.3">
      <c r="A5147" s="10" t="s">
        <v>664</v>
      </c>
      <c r="B5147" s="11">
        <v>1.400606754863666</v>
      </c>
      <c r="C5147" s="12" t="s">
        <v>5085</v>
      </c>
      <c r="D5147" s="17" t="s">
        <v>5085</v>
      </c>
      <c r="E5147" s="12"/>
      <c r="F5147" s="13">
        <v>58.28</v>
      </c>
      <c r="G5147" s="13">
        <v>638.86</v>
      </c>
      <c r="H5147" s="13">
        <v>1275.7</v>
      </c>
      <c r="I5147" s="13">
        <v>2</v>
      </c>
      <c r="J5147" s="13">
        <v>-0.02</v>
      </c>
      <c r="K5147" s="13">
        <v>0</v>
      </c>
      <c r="L5147" s="13">
        <v>1.8000000000000001E-4</v>
      </c>
      <c r="M5147" s="15" t="s">
        <v>6207</v>
      </c>
    </row>
    <row r="5148" spans="1:13" outlineLevel="2" x14ac:dyDescent="0.3">
      <c r="A5148" s="10" t="s">
        <v>664</v>
      </c>
      <c r="B5148" s="11">
        <v>1.3989376388927834</v>
      </c>
      <c r="C5148" s="12" t="s">
        <v>6037</v>
      </c>
      <c r="D5148" s="12" t="s">
        <v>6037</v>
      </c>
      <c r="E5148" s="12"/>
      <c r="F5148" s="13">
        <v>27.94</v>
      </c>
      <c r="G5148" s="13">
        <v>528.80999999999995</v>
      </c>
      <c r="H5148" s="13">
        <v>1055.5999999999999</v>
      </c>
      <c r="I5148" s="13">
        <v>2</v>
      </c>
      <c r="J5148" s="13">
        <v>-0.01</v>
      </c>
      <c r="K5148" s="13">
        <v>0</v>
      </c>
      <c r="L5148" s="13">
        <v>1.2E-2</v>
      </c>
      <c r="M5148" s="15" t="s">
        <v>6208</v>
      </c>
    </row>
    <row r="5149" spans="1:13" outlineLevel="2" x14ac:dyDescent="0.3">
      <c r="A5149" s="10" t="s">
        <v>664</v>
      </c>
      <c r="B5149" s="11">
        <v>1.6239207023938995</v>
      </c>
      <c r="C5149" s="12" t="s">
        <v>4024</v>
      </c>
      <c r="D5149" s="12" t="s">
        <v>4024</v>
      </c>
      <c r="E5149" s="12"/>
      <c r="F5149" s="13">
        <v>30.76</v>
      </c>
      <c r="G5149" s="13">
        <v>599.79</v>
      </c>
      <c r="H5149" s="13">
        <v>2395.14</v>
      </c>
      <c r="I5149" s="13">
        <v>4</v>
      </c>
      <c r="J5149" s="13">
        <v>-0.03</v>
      </c>
      <c r="K5149" s="13">
        <v>0</v>
      </c>
      <c r="L5149" s="13">
        <v>3.2000000000000002E-3</v>
      </c>
      <c r="M5149" s="15" t="s">
        <v>6206</v>
      </c>
    </row>
    <row r="5150" spans="1:13" outlineLevel="2" x14ac:dyDescent="0.3">
      <c r="A5150" s="10" t="s">
        <v>664</v>
      </c>
      <c r="B5150" s="11">
        <v>1.4976570006276921</v>
      </c>
      <c r="C5150" s="12" t="s">
        <v>4024</v>
      </c>
      <c r="D5150" s="12" t="s">
        <v>4024</v>
      </c>
      <c r="E5150" s="12"/>
      <c r="F5150" s="13">
        <v>30.55</v>
      </c>
      <c r="G5150" s="13">
        <v>799.4</v>
      </c>
      <c r="H5150" s="13">
        <v>2395.16</v>
      </c>
      <c r="I5150" s="13">
        <v>3</v>
      </c>
      <c r="J5150" s="13">
        <v>-0.01</v>
      </c>
      <c r="K5150" s="13">
        <v>0</v>
      </c>
      <c r="L5150" s="13">
        <v>1.4E-3</v>
      </c>
      <c r="M5150" s="15" t="s">
        <v>6206</v>
      </c>
    </row>
    <row r="5151" spans="1:13" outlineLevel="2" x14ac:dyDescent="0.3">
      <c r="A5151" s="10" t="s">
        <v>664</v>
      </c>
      <c r="B5151" s="11">
        <v>1.3960133083162116</v>
      </c>
      <c r="C5151" s="12" t="s">
        <v>665</v>
      </c>
      <c r="D5151" s="17" t="s">
        <v>665</v>
      </c>
      <c r="E5151" s="12"/>
      <c r="F5151" s="13">
        <v>50.87</v>
      </c>
      <c r="G5151" s="13">
        <v>564.25</v>
      </c>
      <c r="H5151" s="13">
        <v>1126.49</v>
      </c>
      <c r="I5151" s="13">
        <v>2</v>
      </c>
      <c r="J5151" s="13">
        <v>-0.01</v>
      </c>
      <c r="K5151" s="13">
        <v>0</v>
      </c>
      <c r="L5151" s="14">
        <v>2.3E-5</v>
      </c>
      <c r="M5151" s="15" t="s">
        <v>6204</v>
      </c>
    </row>
    <row r="5152" spans="1:13" outlineLevel="2" x14ac:dyDescent="0.3">
      <c r="A5152" s="10" t="s">
        <v>664</v>
      </c>
      <c r="B5152" s="11">
        <v>2.8533750532571847</v>
      </c>
      <c r="C5152" s="12" t="s">
        <v>4023</v>
      </c>
      <c r="D5152" s="12" t="s">
        <v>4023</v>
      </c>
      <c r="E5152" s="12"/>
      <c r="F5152" s="13">
        <v>69.37</v>
      </c>
      <c r="G5152" s="13">
        <v>684.71</v>
      </c>
      <c r="H5152" s="13">
        <v>2051.1</v>
      </c>
      <c r="I5152" s="13">
        <v>3</v>
      </c>
      <c r="J5152" s="13">
        <v>-0.01</v>
      </c>
      <c r="K5152" s="13">
        <v>0</v>
      </c>
      <c r="L5152" s="14">
        <v>9.7000000000000003E-7</v>
      </c>
      <c r="M5152" s="15" t="s">
        <v>6206</v>
      </c>
    </row>
    <row r="5153" spans="1:13" outlineLevel="2" x14ac:dyDescent="0.3">
      <c r="A5153" s="10" t="s">
        <v>664</v>
      </c>
      <c r="B5153" s="11">
        <v>1.3114774425947695</v>
      </c>
      <c r="C5153" s="12" t="s">
        <v>4023</v>
      </c>
      <c r="D5153" s="12" t="s">
        <v>4023</v>
      </c>
      <c r="E5153" s="12"/>
      <c r="F5153" s="13">
        <v>40.69</v>
      </c>
      <c r="G5153" s="13">
        <v>1026.57</v>
      </c>
      <c r="H5153" s="13">
        <v>2051.12</v>
      </c>
      <c r="I5153" s="13">
        <v>2</v>
      </c>
      <c r="J5153" s="13">
        <v>0.01</v>
      </c>
      <c r="K5153" s="13">
        <v>0</v>
      </c>
      <c r="L5153" s="13">
        <v>1.6000000000000001E-4</v>
      </c>
      <c r="M5153" s="15" t="s">
        <v>6206</v>
      </c>
    </row>
    <row r="5154" spans="1:13" outlineLevel="2" x14ac:dyDescent="0.3">
      <c r="A5154" s="10" t="s">
        <v>664</v>
      </c>
      <c r="B5154" s="11">
        <v>1.5768147864908009</v>
      </c>
      <c r="C5154" s="12" t="s">
        <v>668</v>
      </c>
      <c r="D5154" s="12" t="s">
        <v>668</v>
      </c>
      <c r="E5154" s="12"/>
      <c r="F5154" s="13">
        <v>69.06</v>
      </c>
      <c r="G5154" s="13">
        <v>825.43</v>
      </c>
      <c r="H5154" s="13">
        <v>2473.2800000000002</v>
      </c>
      <c r="I5154" s="13">
        <v>3</v>
      </c>
      <c r="J5154" s="13">
        <v>0.03</v>
      </c>
      <c r="K5154" s="13">
        <v>0</v>
      </c>
      <c r="L5154" s="14">
        <v>4.3000000000000001E-7</v>
      </c>
      <c r="M5154" s="15" t="s">
        <v>6204</v>
      </c>
    </row>
    <row r="5155" spans="1:13" outlineLevel="2" x14ac:dyDescent="0.3">
      <c r="A5155" s="10" t="s">
        <v>664</v>
      </c>
      <c r="B5155" s="11">
        <v>1.2107729051563529</v>
      </c>
      <c r="C5155" s="12" t="s">
        <v>668</v>
      </c>
      <c r="D5155" s="12" t="s">
        <v>668</v>
      </c>
      <c r="E5155" s="12"/>
      <c r="F5155" s="13">
        <v>36.409999999999997</v>
      </c>
      <c r="G5155" s="13">
        <v>619.32000000000005</v>
      </c>
      <c r="H5155" s="13">
        <v>2473.23</v>
      </c>
      <c r="I5155" s="13">
        <v>4</v>
      </c>
      <c r="J5155" s="13">
        <v>-0.01</v>
      </c>
      <c r="K5155" s="13">
        <v>0</v>
      </c>
      <c r="L5155" s="13">
        <v>3.8999999999999999E-4</v>
      </c>
      <c r="M5155" s="15" t="s">
        <v>6205</v>
      </c>
    </row>
    <row r="5156" spans="1:13" outlineLevel="2" x14ac:dyDescent="0.3">
      <c r="A5156" s="10" t="s">
        <v>664</v>
      </c>
      <c r="B5156" s="11">
        <v>1.440952296918081</v>
      </c>
      <c r="C5156" s="12" t="s">
        <v>667</v>
      </c>
      <c r="D5156" s="17" t="s">
        <v>667</v>
      </c>
      <c r="E5156" s="12"/>
      <c r="F5156" s="13">
        <v>53.59</v>
      </c>
      <c r="G5156" s="13">
        <v>726.33</v>
      </c>
      <c r="H5156" s="13">
        <v>1450.64</v>
      </c>
      <c r="I5156" s="13">
        <v>2</v>
      </c>
      <c r="J5156" s="13">
        <v>-0.01</v>
      </c>
      <c r="K5156" s="13">
        <v>1</v>
      </c>
      <c r="L5156" s="14">
        <v>1.2999999999999999E-5</v>
      </c>
      <c r="M5156" s="15" t="s">
        <v>6204</v>
      </c>
    </row>
    <row r="5157" spans="1:13" outlineLevel="2" x14ac:dyDescent="0.3">
      <c r="A5157" s="10" t="s">
        <v>664</v>
      </c>
      <c r="B5157" s="11">
        <v>1.0990132766097078</v>
      </c>
      <c r="C5157" s="12" t="s">
        <v>666</v>
      </c>
      <c r="D5157" s="12" t="s">
        <v>666</v>
      </c>
      <c r="E5157" s="12"/>
      <c r="F5157" s="13">
        <v>48.28</v>
      </c>
      <c r="G5157" s="13">
        <v>711.38</v>
      </c>
      <c r="H5157" s="13">
        <v>1420.74</v>
      </c>
      <c r="I5157" s="13">
        <v>2</v>
      </c>
      <c r="J5157" s="13">
        <v>-0.01</v>
      </c>
      <c r="K5157" s="13">
        <v>0</v>
      </c>
      <c r="L5157" s="14">
        <v>3.4999999999999997E-5</v>
      </c>
      <c r="M5157" s="15" t="s">
        <v>6204</v>
      </c>
    </row>
    <row r="5158" spans="1:13" outlineLevel="2" x14ac:dyDescent="0.3">
      <c r="A5158" s="10" t="s">
        <v>664</v>
      </c>
      <c r="B5158" s="16">
        <v>1.5284867267826685</v>
      </c>
      <c r="C5158" s="12" t="s">
        <v>6037</v>
      </c>
      <c r="D5158" s="12" t="s">
        <v>6037</v>
      </c>
      <c r="E5158" s="12"/>
      <c r="F5158" s="13">
        <v>23.6</v>
      </c>
      <c r="G5158" s="13">
        <v>528.79999999999995</v>
      </c>
      <c r="H5158" s="13">
        <v>1055.5999999999999</v>
      </c>
      <c r="I5158" s="13">
        <v>2</v>
      </c>
      <c r="J5158" s="13">
        <v>-0.01</v>
      </c>
      <c r="K5158" s="13">
        <v>0</v>
      </c>
      <c r="L5158" s="13">
        <v>0.03</v>
      </c>
      <c r="M5158" s="15" t="s">
        <v>6216</v>
      </c>
    </row>
    <row r="5159" spans="1:13" outlineLevel="2" x14ac:dyDescent="0.3">
      <c r="A5159" s="10" t="s">
        <v>664</v>
      </c>
      <c r="B5159" s="16">
        <v>1.1944888496348944</v>
      </c>
      <c r="C5159" s="12" t="s">
        <v>4024</v>
      </c>
      <c r="D5159" s="12" t="s">
        <v>4024</v>
      </c>
      <c r="E5159" s="12"/>
      <c r="F5159" s="13">
        <v>30.22</v>
      </c>
      <c r="G5159" s="13">
        <v>599.79999999999995</v>
      </c>
      <c r="H5159" s="13">
        <v>2395.15</v>
      </c>
      <c r="I5159" s="13">
        <v>4</v>
      </c>
      <c r="J5159" s="13">
        <v>-0.02</v>
      </c>
      <c r="K5159" s="13">
        <v>0</v>
      </c>
      <c r="L5159" s="13">
        <v>3.3E-3</v>
      </c>
      <c r="M5159" s="15" t="s">
        <v>6219</v>
      </c>
    </row>
    <row r="5160" spans="1:13" outlineLevel="2" x14ac:dyDescent="0.3">
      <c r="A5160" s="10" t="s">
        <v>664</v>
      </c>
      <c r="B5160" s="16">
        <v>1.4578865664874865</v>
      </c>
      <c r="C5160" s="12" t="s">
        <v>4023</v>
      </c>
      <c r="D5160" s="12" t="s">
        <v>4023</v>
      </c>
      <c r="E5160" s="12"/>
      <c r="F5160" s="13">
        <v>57.32</v>
      </c>
      <c r="G5160" s="13">
        <v>684.71</v>
      </c>
      <c r="H5160" s="13">
        <v>2051.09</v>
      </c>
      <c r="I5160" s="13">
        <v>3</v>
      </c>
      <c r="J5160" s="13">
        <v>-0.02</v>
      </c>
      <c r="K5160" s="13">
        <v>0</v>
      </c>
      <c r="L5160" s="14">
        <v>8.4999999999999999E-6</v>
      </c>
      <c r="M5160" s="15" t="s">
        <v>6219</v>
      </c>
    </row>
    <row r="5161" spans="1:13" outlineLevel="2" x14ac:dyDescent="0.3">
      <c r="A5161" s="10" t="s">
        <v>664</v>
      </c>
      <c r="B5161" s="16">
        <v>1.3626864345748837</v>
      </c>
      <c r="C5161" s="12" t="s">
        <v>4023</v>
      </c>
      <c r="D5161" s="12" t="s">
        <v>4023</v>
      </c>
      <c r="E5161" s="12"/>
      <c r="F5161" s="13">
        <v>45.56</v>
      </c>
      <c r="G5161" s="13">
        <v>513.78</v>
      </c>
      <c r="H5161" s="13">
        <v>2051.09</v>
      </c>
      <c r="I5161" s="13">
        <v>4</v>
      </c>
      <c r="J5161" s="13">
        <v>-0.03</v>
      </c>
      <c r="K5161" s="13">
        <v>0</v>
      </c>
      <c r="L5161" s="13">
        <v>2.5999999999999998E-4</v>
      </c>
      <c r="M5161" s="15" t="s">
        <v>6219</v>
      </c>
    </row>
    <row r="5162" spans="1:13" outlineLevel="1" x14ac:dyDescent="0.3">
      <c r="A5162" s="10" t="s">
        <v>664</v>
      </c>
      <c r="B5162" s="16">
        <v>1.2780070369309999</v>
      </c>
      <c r="C5162" s="12" t="s">
        <v>668</v>
      </c>
      <c r="D5162" s="12" t="s">
        <v>668</v>
      </c>
      <c r="E5162" s="12"/>
      <c r="F5162" s="13">
        <v>44.56</v>
      </c>
      <c r="G5162" s="13">
        <v>825.43</v>
      </c>
      <c r="H5162" s="13">
        <v>2473.2600000000002</v>
      </c>
      <c r="I5162" s="13">
        <v>3</v>
      </c>
      <c r="J5162" s="13">
        <v>0.01</v>
      </c>
      <c r="K5162" s="13">
        <v>0</v>
      </c>
      <c r="L5162" s="14">
        <v>7.3999999999999996E-5</v>
      </c>
      <c r="M5162" s="15" t="s">
        <v>6217</v>
      </c>
    </row>
    <row r="5163" spans="1:13" outlineLevel="2" x14ac:dyDescent="0.3">
      <c r="A5163" s="10" t="s">
        <v>664</v>
      </c>
      <c r="B5163" s="16">
        <v>1.0429671264001377</v>
      </c>
      <c r="C5163" s="12" t="s">
        <v>666</v>
      </c>
      <c r="D5163" s="12" t="s">
        <v>666</v>
      </c>
      <c r="E5163" s="12"/>
      <c r="F5163" s="13">
        <v>58.27</v>
      </c>
      <c r="G5163" s="13">
        <v>711.38</v>
      </c>
      <c r="H5163" s="13">
        <v>1420.74</v>
      </c>
      <c r="I5163" s="13">
        <v>2</v>
      </c>
      <c r="J5163" s="13">
        <v>0</v>
      </c>
      <c r="K5163" s="13">
        <v>0</v>
      </c>
      <c r="L5163" s="14">
        <v>3.4000000000000001E-6</v>
      </c>
      <c r="M5163" s="15" t="s">
        <v>6217</v>
      </c>
    </row>
    <row r="5164" spans="1:13" outlineLevel="2" x14ac:dyDescent="0.3">
      <c r="A5164" s="10" t="s">
        <v>737</v>
      </c>
      <c r="B5164" s="11">
        <f>SUBTOTAL(4,B5165:B5192)</f>
        <v>9.0064379611700573</v>
      </c>
      <c r="C5164" s="12">
        <f>COUNTA(C5165:C5192)</f>
        <v>28</v>
      </c>
      <c r="D5164" s="12">
        <v>6</v>
      </c>
      <c r="E5164" s="12">
        <f>COUNTA(E5165:E5192)</f>
        <v>2</v>
      </c>
      <c r="F5164" s="13">
        <f>SUBTOTAL(4,F5165:F5192)</f>
        <v>107.6</v>
      </c>
      <c r="G5164" s="13"/>
      <c r="H5164" s="13"/>
      <c r="I5164" s="13"/>
      <c r="J5164" s="13"/>
      <c r="K5164" s="13">
        <f>SUBTOTAL(4,K5165:K5192)</f>
        <v>1</v>
      </c>
      <c r="L5164" s="13"/>
      <c r="M5164" s="15"/>
    </row>
    <row r="5165" spans="1:13" outlineLevel="2" x14ac:dyDescent="0.3">
      <c r="A5165" s="10" t="s">
        <v>737</v>
      </c>
      <c r="B5165" s="11">
        <v>4.4621834242581171</v>
      </c>
      <c r="C5165" s="12" t="s">
        <v>3951</v>
      </c>
      <c r="D5165" s="17" t="s">
        <v>3951</v>
      </c>
      <c r="E5165" s="12"/>
      <c r="F5165" s="13">
        <v>22.7</v>
      </c>
      <c r="G5165" s="13">
        <v>673.88</v>
      </c>
      <c r="H5165" s="13">
        <v>1345.74</v>
      </c>
      <c r="I5165" s="13">
        <v>2</v>
      </c>
      <c r="J5165" s="13">
        <v>0.98</v>
      </c>
      <c r="K5165" s="13">
        <v>0</v>
      </c>
      <c r="L5165" s="13">
        <v>1.2999999999999999E-2</v>
      </c>
      <c r="M5165" s="15" t="s">
        <v>6206</v>
      </c>
    </row>
    <row r="5166" spans="1:13" outlineLevel="2" x14ac:dyDescent="0.3">
      <c r="A5166" s="10" t="s">
        <v>737</v>
      </c>
      <c r="B5166" s="11">
        <v>4.8642903393070664</v>
      </c>
      <c r="C5166" s="12" t="s">
        <v>739</v>
      </c>
      <c r="D5166" s="17" t="s">
        <v>739</v>
      </c>
      <c r="E5166" s="12"/>
      <c r="F5166" s="13">
        <v>44.99</v>
      </c>
      <c r="G5166" s="13">
        <v>672.89</v>
      </c>
      <c r="H5166" s="13">
        <v>1343.77</v>
      </c>
      <c r="I5166" s="13">
        <v>2</v>
      </c>
      <c r="J5166" s="13">
        <v>0.02</v>
      </c>
      <c r="K5166" s="13">
        <v>0</v>
      </c>
      <c r="L5166" s="13">
        <v>5.1000000000000004E-4</v>
      </c>
      <c r="M5166" s="15" t="s">
        <v>6204</v>
      </c>
    </row>
    <row r="5167" spans="1:13" outlineLevel="2" x14ac:dyDescent="0.3">
      <c r="A5167" s="10" t="s">
        <v>737</v>
      </c>
      <c r="B5167" s="11">
        <v>4.5028473474322954</v>
      </c>
      <c r="C5167" s="12" t="s">
        <v>738</v>
      </c>
      <c r="D5167" s="12" t="s">
        <v>738</v>
      </c>
      <c r="E5167" s="12"/>
      <c r="F5167" s="13">
        <v>22.12</v>
      </c>
      <c r="G5167" s="13">
        <v>506.26</v>
      </c>
      <c r="H5167" s="13">
        <v>1010.51</v>
      </c>
      <c r="I5167" s="13">
        <v>2</v>
      </c>
      <c r="J5167" s="13">
        <v>-0.01</v>
      </c>
      <c r="K5167" s="13">
        <v>0</v>
      </c>
      <c r="L5167" s="13">
        <v>0.44</v>
      </c>
      <c r="M5167" s="15" t="s">
        <v>6204</v>
      </c>
    </row>
    <row r="5168" spans="1:13" outlineLevel="2" x14ac:dyDescent="0.3">
      <c r="A5168" s="10" t="s">
        <v>737</v>
      </c>
      <c r="B5168" s="11">
        <v>4.8695190727453923</v>
      </c>
      <c r="C5168" s="12" t="s">
        <v>740</v>
      </c>
      <c r="D5168" s="12" t="s">
        <v>740</v>
      </c>
      <c r="E5168" s="12"/>
      <c r="F5168" s="13">
        <v>26.24</v>
      </c>
      <c r="G5168" s="13">
        <v>518.61</v>
      </c>
      <c r="H5168" s="13">
        <v>1552.8</v>
      </c>
      <c r="I5168" s="13">
        <v>3</v>
      </c>
      <c r="J5168" s="13">
        <v>0</v>
      </c>
      <c r="K5168" s="13">
        <v>0</v>
      </c>
      <c r="L5168" s="13">
        <v>5.3E-3</v>
      </c>
      <c r="M5168" s="15" t="s">
        <v>6204</v>
      </c>
    </row>
    <row r="5169" spans="1:13" outlineLevel="2" x14ac:dyDescent="0.3">
      <c r="A5169" s="10" t="s">
        <v>737</v>
      </c>
      <c r="B5169" s="11">
        <v>5.1714010418641854</v>
      </c>
      <c r="C5169" s="12" t="s">
        <v>3952</v>
      </c>
      <c r="D5169" s="17" t="s">
        <v>3952</v>
      </c>
      <c r="E5169" s="12"/>
      <c r="F5169" s="13">
        <v>33.6</v>
      </c>
      <c r="G5169" s="13">
        <v>570.63</v>
      </c>
      <c r="H5169" s="13">
        <v>1708.88</v>
      </c>
      <c r="I5169" s="13">
        <v>3</v>
      </c>
      <c r="J5169" s="13">
        <v>-0.02</v>
      </c>
      <c r="K5169" s="13">
        <v>1</v>
      </c>
      <c r="L5169" s="13">
        <v>7.1000000000000002E-4</v>
      </c>
      <c r="M5169" s="15" t="s">
        <v>6206</v>
      </c>
    </row>
    <row r="5170" spans="1:13" outlineLevel="2" x14ac:dyDescent="0.3">
      <c r="A5170" s="10" t="s">
        <v>737</v>
      </c>
      <c r="B5170" s="11">
        <v>5.8379980022317612</v>
      </c>
      <c r="C5170" s="12" t="s">
        <v>5503</v>
      </c>
      <c r="D5170" s="12" t="s">
        <v>5503</v>
      </c>
      <c r="E5170" s="12"/>
      <c r="F5170" s="13">
        <v>45.7</v>
      </c>
      <c r="G5170" s="13">
        <v>530.79999999999995</v>
      </c>
      <c r="H5170" s="13">
        <v>1059.5899999999999</v>
      </c>
      <c r="I5170" s="13">
        <v>2</v>
      </c>
      <c r="J5170" s="13">
        <v>-0.01</v>
      </c>
      <c r="K5170" s="13">
        <v>0</v>
      </c>
      <c r="L5170" s="13">
        <v>2.7000000000000001E-3</v>
      </c>
      <c r="M5170" s="15" t="s">
        <v>6208</v>
      </c>
    </row>
    <row r="5171" spans="1:13" outlineLevel="2" x14ac:dyDescent="0.3">
      <c r="A5171" s="10" t="s">
        <v>737</v>
      </c>
      <c r="B5171" s="11">
        <v>5.9316953800896064</v>
      </c>
      <c r="C5171" s="12" t="s">
        <v>5504</v>
      </c>
      <c r="D5171" s="12" t="s">
        <v>5504</v>
      </c>
      <c r="E5171" s="12"/>
      <c r="F5171" s="13">
        <v>58.24</v>
      </c>
      <c r="G5171" s="13">
        <v>546.29</v>
      </c>
      <c r="H5171" s="13">
        <v>1635.86</v>
      </c>
      <c r="I5171" s="13">
        <v>3</v>
      </c>
      <c r="J5171" s="13">
        <v>-0.01</v>
      </c>
      <c r="K5171" s="13">
        <v>0</v>
      </c>
      <c r="L5171" s="14">
        <v>4.1999999999999996E-6</v>
      </c>
      <c r="M5171" s="15" t="s">
        <v>6208</v>
      </c>
    </row>
    <row r="5172" spans="1:13" outlineLevel="2" x14ac:dyDescent="0.3">
      <c r="A5172" s="10" t="s">
        <v>737</v>
      </c>
      <c r="B5172" s="11">
        <v>5.0125854275978705</v>
      </c>
      <c r="C5172" s="12" t="s">
        <v>5502</v>
      </c>
      <c r="D5172" s="12" t="s">
        <v>5502</v>
      </c>
      <c r="E5172" s="12"/>
      <c r="F5172" s="13">
        <v>26.35</v>
      </c>
      <c r="G5172" s="13">
        <v>487.32</v>
      </c>
      <c r="H5172" s="13">
        <v>972.63</v>
      </c>
      <c r="I5172" s="13">
        <v>2</v>
      </c>
      <c r="J5172" s="13">
        <v>-0.02</v>
      </c>
      <c r="K5172" s="13">
        <v>0</v>
      </c>
      <c r="L5172" s="13">
        <v>6.9000000000000006E-2</v>
      </c>
      <c r="M5172" s="15" t="s">
        <v>6208</v>
      </c>
    </row>
    <row r="5173" spans="1:13" outlineLevel="2" x14ac:dyDescent="0.3">
      <c r="A5173" s="10" t="s">
        <v>737</v>
      </c>
      <c r="B5173" s="11">
        <v>5.1907784249699152</v>
      </c>
      <c r="C5173" s="12" t="s">
        <v>4857</v>
      </c>
      <c r="D5173" s="12" t="s">
        <v>4857</v>
      </c>
      <c r="E5173" s="12"/>
      <c r="F5173" s="13">
        <v>103.58</v>
      </c>
      <c r="G5173" s="13">
        <v>806.42</v>
      </c>
      <c r="H5173" s="13">
        <v>2416.2399999999998</v>
      </c>
      <c r="I5173" s="13">
        <v>3</v>
      </c>
      <c r="J5173" s="13">
        <v>0.02</v>
      </c>
      <c r="K5173" s="13">
        <v>0</v>
      </c>
      <c r="L5173" s="14">
        <v>1.7E-8</v>
      </c>
      <c r="M5173" s="15" t="s">
        <v>6208</v>
      </c>
    </row>
    <row r="5174" spans="1:13" outlineLevel="2" x14ac:dyDescent="0.3">
      <c r="A5174" s="10" t="s">
        <v>737</v>
      </c>
      <c r="B5174" s="11">
        <v>1.594975627873741</v>
      </c>
      <c r="C5174" s="12" t="s">
        <v>4855</v>
      </c>
      <c r="D5174" s="17" t="s">
        <v>4855</v>
      </c>
      <c r="E5174" s="12"/>
      <c r="F5174" s="13">
        <v>24.25</v>
      </c>
      <c r="G5174" s="13">
        <v>539.29</v>
      </c>
      <c r="H5174" s="13">
        <v>1614.84</v>
      </c>
      <c r="I5174" s="13">
        <v>3</v>
      </c>
      <c r="J5174" s="13">
        <v>-0.02</v>
      </c>
      <c r="K5174" s="13">
        <v>0</v>
      </c>
      <c r="L5174" s="13">
        <v>6.7000000000000002E-3</v>
      </c>
      <c r="M5174" s="15" t="s">
        <v>6207</v>
      </c>
    </row>
    <row r="5175" spans="1:13" outlineLevel="2" x14ac:dyDescent="0.3">
      <c r="A5175" s="10" t="s">
        <v>737</v>
      </c>
      <c r="B5175" s="11">
        <v>2.513128135582253</v>
      </c>
      <c r="C5175" s="12" t="s">
        <v>4854</v>
      </c>
      <c r="D5175" s="12" t="s">
        <v>4854</v>
      </c>
      <c r="E5175" s="12"/>
      <c r="F5175" s="13">
        <v>36.61</v>
      </c>
      <c r="G5175" s="13">
        <v>597.80999999999995</v>
      </c>
      <c r="H5175" s="13">
        <v>1193.5999999999999</v>
      </c>
      <c r="I5175" s="13">
        <v>2</v>
      </c>
      <c r="J5175" s="13">
        <v>-0.02</v>
      </c>
      <c r="K5175" s="13">
        <v>0</v>
      </c>
      <c r="L5175" s="13">
        <v>8.8999999999999995E-4</v>
      </c>
      <c r="M5175" s="15" t="s">
        <v>6207</v>
      </c>
    </row>
    <row r="5176" spans="1:13" outlineLevel="2" x14ac:dyDescent="0.3">
      <c r="A5176" s="10" t="s">
        <v>737</v>
      </c>
      <c r="B5176" s="11">
        <v>9.0064379611700573</v>
      </c>
      <c r="C5176" s="12" t="s">
        <v>741</v>
      </c>
      <c r="D5176" s="12" t="s">
        <v>741</v>
      </c>
      <c r="E5176" s="12"/>
      <c r="F5176" s="13">
        <v>84.94</v>
      </c>
      <c r="G5176" s="13">
        <v>899.03</v>
      </c>
      <c r="H5176" s="13">
        <v>1796.04</v>
      </c>
      <c r="I5176" s="13">
        <v>2</v>
      </c>
      <c r="J5176" s="13">
        <v>0.01</v>
      </c>
      <c r="K5176" s="13">
        <v>0</v>
      </c>
      <c r="L5176" s="14">
        <v>2.7E-8</v>
      </c>
      <c r="M5176" s="15" t="s">
        <v>6208</v>
      </c>
    </row>
    <row r="5177" spans="1:13" outlineLevel="2" x14ac:dyDescent="0.3">
      <c r="A5177" s="10" t="s">
        <v>737</v>
      </c>
      <c r="B5177" s="11">
        <v>4.9360200431884609</v>
      </c>
      <c r="C5177" s="12" t="s">
        <v>742</v>
      </c>
      <c r="D5177" s="17" t="s">
        <v>742</v>
      </c>
      <c r="E5177" s="12"/>
      <c r="F5177" s="13">
        <v>66.61</v>
      </c>
      <c r="G5177" s="13">
        <v>726.63</v>
      </c>
      <c r="H5177" s="13">
        <v>2902.49</v>
      </c>
      <c r="I5177" s="13">
        <v>4</v>
      </c>
      <c r="J5177" s="13">
        <v>-0.03</v>
      </c>
      <c r="K5177" s="13">
        <v>1</v>
      </c>
      <c r="L5177" s="14">
        <v>5.7000000000000005E-7</v>
      </c>
      <c r="M5177" s="15" t="s">
        <v>6204</v>
      </c>
    </row>
    <row r="5178" spans="1:13" outlineLevel="2" x14ac:dyDescent="0.3">
      <c r="A5178" s="10" t="s">
        <v>737</v>
      </c>
      <c r="B5178" s="11">
        <v>3.3075194713933445</v>
      </c>
      <c r="C5178" s="12" t="s">
        <v>5505</v>
      </c>
      <c r="D5178" s="12" t="s">
        <v>5505</v>
      </c>
      <c r="E5178" s="12"/>
      <c r="F5178" s="13">
        <v>47.83</v>
      </c>
      <c r="G5178" s="13">
        <v>864.45</v>
      </c>
      <c r="H5178" s="13">
        <v>3453.77</v>
      </c>
      <c r="I5178" s="13">
        <v>4</v>
      </c>
      <c r="J5178" s="13">
        <v>1</v>
      </c>
      <c r="K5178" s="13">
        <v>1</v>
      </c>
      <c r="L5178" s="14">
        <v>3.3000000000000003E-5</v>
      </c>
      <c r="M5178" s="15" t="s">
        <v>6208</v>
      </c>
    </row>
    <row r="5179" spans="1:13" outlineLevel="2" x14ac:dyDescent="0.3">
      <c r="A5179" s="10" t="s">
        <v>737</v>
      </c>
      <c r="B5179" s="11">
        <v>3.8579641966540468</v>
      </c>
      <c r="C5179" s="12" t="s">
        <v>4856</v>
      </c>
      <c r="D5179" s="17" t="s">
        <v>4856</v>
      </c>
      <c r="E5179" s="12"/>
      <c r="F5179" s="13">
        <v>46.74</v>
      </c>
      <c r="G5179" s="13">
        <v>796.7</v>
      </c>
      <c r="H5179" s="13">
        <v>2387.08</v>
      </c>
      <c r="I5179" s="13">
        <v>3</v>
      </c>
      <c r="J5179" s="13">
        <v>0</v>
      </c>
      <c r="K5179" s="13">
        <v>0</v>
      </c>
      <c r="L5179" s="14">
        <v>4.1E-5</v>
      </c>
      <c r="M5179" s="15" t="s">
        <v>6207</v>
      </c>
    </row>
    <row r="5180" spans="1:13" outlineLevel="2" x14ac:dyDescent="0.3">
      <c r="A5180" s="10" t="s">
        <v>737</v>
      </c>
      <c r="B5180" s="11">
        <v>2.2222970226533687</v>
      </c>
      <c r="C5180" s="12" t="s">
        <v>3953</v>
      </c>
      <c r="D5180" s="12" t="s">
        <v>3953</v>
      </c>
      <c r="E5180" s="12" t="s">
        <v>1</v>
      </c>
      <c r="F5180" s="13">
        <v>51.16</v>
      </c>
      <c r="G5180" s="13">
        <v>913.47</v>
      </c>
      <c r="H5180" s="13">
        <v>1824.93</v>
      </c>
      <c r="I5180" s="13">
        <v>2</v>
      </c>
      <c r="J5180" s="13">
        <v>-0.01</v>
      </c>
      <c r="K5180" s="13">
        <v>0</v>
      </c>
      <c r="L5180" s="14">
        <v>1.5999999999999999E-5</v>
      </c>
      <c r="M5180" s="15" t="s">
        <v>6206</v>
      </c>
    </row>
    <row r="5181" spans="1:13" outlineLevel="2" x14ac:dyDescent="0.3">
      <c r="A5181" s="10" t="s">
        <v>737</v>
      </c>
      <c r="B5181" s="11">
        <v>4.5145290177283854</v>
      </c>
      <c r="C5181" s="12" t="s">
        <v>3953</v>
      </c>
      <c r="D5181" s="12" t="s">
        <v>3953</v>
      </c>
      <c r="E5181" s="12"/>
      <c r="F5181" s="13">
        <v>40.590000000000003</v>
      </c>
      <c r="G5181" s="13">
        <v>905.47</v>
      </c>
      <c r="H5181" s="13">
        <v>1808.93</v>
      </c>
      <c r="I5181" s="13">
        <v>2</v>
      </c>
      <c r="J5181" s="13">
        <v>-0.02</v>
      </c>
      <c r="K5181" s="13">
        <v>0</v>
      </c>
      <c r="L5181" s="13">
        <v>1.6000000000000001E-4</v>
      </c>
      <c r="M5181" s="15" t="s">
        <v>6207</v>
      </c>
    </row>
    <row r="5182" spans="1:13" outlineLevel="2" x14ac:dyDescent="0.3">
      <c r="A5182" s="10" t="s">
        <v>737</v>
      </c>
      <c r="B5182" s="11">
        <v>5.2016037312542611</v>
      </c>
      <c r="C5182" s="12" t="s">
        <v>3953</v>
      </c>
      <c r="D5182" s="12" t="s">
        <v>3953</v>
      </c>
      <c r="E5182" s="12"/>
      <c r="F5182" s="13">
        <v>36.159999999999997</v>
      </c>
      <c r="G5182" s="13">
        <v>603.98</v>
      </c>
      <c r="H5182" s="13">
        <v>1808.92</v>
      </c>
      <c r="I5182" s="13">
        <v>3</v>
      </c>
      <c r="J5182" s="13">
        <v>-0.03</v>
      </c>
      <c r="K5182" s="13">
        <v>0</v>
      </c>
      <c r="L5182" s="13">
        <v>4.0999999999999999E-4</v>
      </c>
      <c r="M5182" s="15" t="s">
        <v>6207</v>
      </c>
    </row>
    <row r="5183" spans="1:13" outlineLevel="2" x14ac:dyDescent="0.3">
      <c r="A5183" s="10" t="s">
        <v>737</v>
      </c>
      <c r="B5183" s="16">
        <v>3.1005780903006457</v>
      </c>
      <c r="C5183" s="12" t="s">
        <v>740</v>
      </c>
      <c r="D5183" s="12" t="s">
        <v>740</v>
      </c>
      <c r="E5183" s="12"/>
      <c r="F5183" s="13">
        <v>26.21</v>
      </c>
      <c r="G5183" s="13">
        <v>518.6</v>
      </c>
      <c r="H5183" s="13">
        <v>1552.79</v>
      </c>
      <c r="I5183" s="13">
        <v>3</v>
      </c>
      <c r="J5183" s="13">
        <v>-0.01</v>
      </c>
      <c r="K5183" s="13">
        <v>0</v>
      </c>
      <c r="L5183" s="13">
        <v>4.4999999999999997E-3</v>
      </c>
      <c r="M5183" s="15" t="s">
        <v>6217</v>
      </c>
    </row>
    <row r="5184" spans="1:13" outlineLevel="2" x14ac:dyDescent="0.3">
      <c r="A5184" s="10" t="s">
        <v>737</v>
      </c>
      <c r="B5184" s="16">
        <v>4.1585212587949494</v>
      </c>
      <c r="C5184" s="12" t="s">
        <v>5503</v>
      </c>
      <c r="D5184" s="12" t="s">
        <v>5503</v>
      </c>
      <c r="E5184" s="12"/>
      <c r="F5184" s="13">
        <v>37.65</v>
      </c>
      <c r="G5184" s="13">
        <v>530.79999999999995</v>
      </c>
      <c r="H5184" s="13">
        <v>1059.5899999999999</v>
      </c>
      <c r="I5184" s="13">
        <v>2</v>
      </c>
      <c r="J5184" s="13">
        <v>-0.01</v>
      </c>
      <c r="K5184" s="13">
        <v>0</v>
      </c>
      <c r="L5184" s="13">
        <v>1.7999999999999999E-2</v>
      </c>
      <c r="M5184" s="15" t="s">
        <v>6216</v>
      </c>
    </row>
    <row r="5185" spans="1:13" outlineLevel="2" x14ac:dyDescent="0.3">
      <c r="A5185" s="10" t="s">
        <v>737</v>
      </c>
      <c r="B5185" s="16">
        <v>3.7848939755037101</v>
      </c>
      <c r="C5185" s="12" t="s">
        <v>5504</v>
      </c>
      <c r="D5185" s="12" t="s">
        <v>5504</v>
      </c>
      <c r="E5185" s="12"/>
      <c r="F5185" s="13">
        <v>46.56</v>
      </c>
      <c r="G5185" s="13">
        <v>546.29</v>
      </c>
      <c r="H5185" s="13">
        <v>1635.86</v>
      </c>
      <c r="I5185" s="13">
        <v>3</v>
      </c>
      <c r="J5185" s="13">
        <v>-0.02</v>
      </c>
      <c r="K5185" s="13">
        <v>0</v>
      </c>
      <c r="L5185" s="14">
        <v>4.3000000000000002E-5</v>
      </c>
      <c r="M5185" s="15" t="s">
        <v>6216</v>
      </c>
    </row>
    <row r="5186" spans="1:13" outlineLevel="2" x14ac:dyDescent="0.3">
      <c r="A5186" s="10" t="s">
        <v>737</v>
      </c>
      <c r="B5186" s="16">
        <v>3.1964256020503328</v>
      </c>
      <c r="C5186" s="12" t="s">
        <v>5502</v>
      </c>
      <c r="D5186" s="12" t="s">
        <v>5502</v>
      </c>
      <c r="E5186" s="12"/>
      <c r="F5186" s="13">
        <v>27.19</v>
      </c>
      <c r="G5186" s="13">
        <v>487.33</v>
      </c>
      <c r="H5186" s="13">
        <v>972.64</v>
      </c>
      <c r="I5186" s="13">
        <v>2</v>
      </c>
      <c r="J5186" s="13">
        <v>-0.01</v>
      </c>
      <c r="K5186" s="13">
        <v>0</v>
      </c>
      <c r="L5186" s="13">
        <v>6.3E-2</v>
      </c>
      <c r="M5186" s="15" t="s">
        <v>6216</v>
      </c>
    </row>
    <row r="5187" spans="1:13" outlineLevel="2" x14ac:dyDescent="0.3">
      <c r="A5187" s="10" t="s">
        <v>737</v>
      </c>
      <c r="B5187" s="16">
        <v>6.524464178463842</v>
      </c>
      <c r="C5187" s="12" t="s">
        <v>4857</v>
      </c>
      <c r="D5187" s="12" t="s">
        <v>4857</v>
      </c>
      <c r="E5187" s="12"/>
      <c r="F5187" s="13">
        <v>107.6</v>
      </c>
      <c r="G5187" s="13">
        <v>806.41</v>
      </c>
      <c r="H5187" s="13">
        <v>2416.2199999999998</v>
      </c>
      <c r="I5187" s="13">
        <v>3</v>
      </c>
      <c r="J5187" s="13">
        <v>0</v>
      </c>
      <c r="K5187" s="13">
        <v>0</v>
      </c>
      <c r="L5187" s="14">
        <v>2.1000000000000002E-9</v>
      </c>
      <c r="M5187" s="15" t="s">
        <v>6216</v>
      </c>
    </row>
    <row r="5188" spans="1:13" outlineLevel="2" x14ac:dyDescent="0.3">
      <c r="A5188" s="10" t="s">
        <v>737</v>
      </c>
      <c r="B5188" s="16">
        <v>3.1102473273587679</v>
      </c>
      <c r="C5188" s="12" t="s">
        <v>4854</v>
      </c>
      <c r="D5188" s="12" t="s">
        <v>4854</v>
      </c>
      <c r="E5188" s="12"/>
      <c r="F5188" s="13">
        <v>23.42</v>
      </c>
      <c r="G5188" s="13">
        <v>597.80999999999995</v>
      </c>
      <c r="H5188" s="13">
        <v>1193.5999999999999</v>
      </c>
      <c r="I5188" s="13">
        <v>2</v>
      </c>
      <c r="J5188" s="13">
        <v>-0.02</v>
      </c>
      <c r="K5188" s="13">
        <v>0</v>
      </c>
      <c r="L5188" s="13">
        <v>8.3000000000000001E-3</v>
      </c>
      <c r="M5188" s="15" t="s">
        <v>6220</v>
      </c>
    </row>
    <row r="5189" spans="1:13" outlineLevel="2" x14ac:dyDescent="0.3">
      <c r="A5189" s="10" t="s">
        <v>737</v>
      </c>
      <c r="B5189" s="16">
        <v>3.6249348942425743</v>
      </c>
      <c r="C5189" s="12" t="s">
        <v>741</v>
      </c>
      <c r="D5189" s="12" t="s">
        <v>741</v>
      </c>
      <c r="E5189" s="12"/>
      <c r="F5189" s="13">
        <v>67.819999999999993</v>
      </c>
      <c r="G5189" s="13">
        <v>599.67999999999995</v>
      </c>
      <c r="H5189" s="13">
        <v>1796.02</v>
      </c>
      <c r="I5189" s="13">
        <v>3</v>
      </c>
      <c r="J5189" s="13">
        <v>0</v>
      </c>
      <c r="K5189" s="13">
        <v>0</v>
      </c>
      <c r="L5189" s="14">
        <v>8.9999999999999996E-7</v>
      </c>
      <c r="M5189" s="15" t="s">
        <v>6217</v>
      </c>
    </row>
    <row r="5190" spans="1:13" outlineLevel="2" x14ac:dyDescent="0.3">
      <c r="A5190" s="10" t="s">
        <v>737</v>
      </c>
      <c r="B5190" s="16">
        <v>6.9887036364232236</v>
      </c>
      <c r="C5190" s="12" t="s">
        <v>5505</v>
      </c>
      <c r="D5190" s="12" t="s">
        <v>5505</v>
      </c>
      <c r="E5190" s="12"/>
      <c r="F5190" s="13">
        <v>45.44</v>
      </c>
      <c r="G5190" s="13">
        <v>864.45</v>
      </c>
      <c r="H5190" s="13">
        <v>3453.76</v>
      </c>
      <c r="I5190" s="13">
        <v>4</v>
      </c>
      <c r="J5190" s="13">
        <v>0.99</v>
      </c>
      <c r="K5190" s="13">
        <v>1</v>
      </c>
      <c r="L5190" s="14">
        <v>5.5000000000000002E-5</v>
      </c>
      <c r="M5190" s="15" t="s">
        <v>6216</v>
      </c>
    </row>
    <row r="5191" spans="1:13" outlineLevel="1" x14ac:dyDescent="0.3">
      <c r="A5191" s="10" t="s">
        <v>737</v>
      </c>
      <c r="B5191" s="16">
        <v>7.0222345193073519</v>
      </c>
      <c r="C5191" s="12" t="s">
        <v>3953</v>
      </c>
      <c r="D5191" s="12" t="s">
        <v>3953</v>
      </c>
      <c r="E5191" s="12"/>
      <c r="F5191" s="13">
        <v>48.24</v>
      </c>
      <c r="G5191" s="13">
        <v>603.98</v>
      </c>
      <c r="H5191" s="13">
        <v>1808.92</v>
      </c>
      <c r="I5191" s="13">
        <v>3</v>
      </c>
      <c r="J5191" s="13">
        <v>-0.03</v>
      </c>
      <c r="K5191" s="13">
        <v>0</v>
      </c>
      <c r="L5191" s="14">
        <v>3.0000000000000001E-5</v>
      </c>
      <c r="M5191" s="15" t="s">
        <v>6220</v>
      </c>
    </row>
    <row r="5192" spans="1:13" outlineLevel="2" x14ac:dyDescent="0.3">
      <c r="A5192" s="10" t="s">
        <v>737</v>
      </c>
      <c r="B5192" s="16">
        <v>3.6031090594637125</v>
      </c>
      <c r="C5192" s="12" t="s">
        <v>3953</v>
      </c>
      <c r="D5192" s="12" t="s">
        <v>3953</v>
      </c>
      <c r="E5192" s="12" t="s">
        <v>1</v>
      </c>
      <c r="F5192" s="13">
        <v>37.159999999999997</v>
      </c>
      <c r="G5192" s="13">
        <v>609.30999999999995</v>
      </c>
      <c r="H5192" s="13">
        <v>1824.92</v>
      </c>
      <c r="I5192" s="13">
        <v>3</v>
      </c>
      <c r="J5192" s="13">
        <v>-0.03</v>
      </c>
      <c r="K5192" s="13">
        <v>0</v>
      </c>
      <c r="L5192" s="13">
        <v>3.3E-4</v>
      </c>
      <c r="M5192" s="15" t="s">
        <v>6219</v>
      </c>
    </row>
    <row r="5193" spans="1:13" outlineLevel="2" x14ac:dyDescent="0.3">
      <c r="A5193" s="10" t="s">
        <v>2678</v>
      </c>
      <c r="B5193" s="11">
        <f>SUBTOTAL(4,B5194:B5212)</f>
        <v>2.7608268253633632</v>
      </c>
      <c r="C5193" s="12">
        <f>COUNTA(C5194:C5212)</f>
        <v>19</v>
      </c>
      <c r="D5193" s="12">
        <v>2</v>
      </c>
      <c r="E5193" s="12">
        <f>COUNTA(E5194:E5212)</f>
        <v>1</v>
      </c>
      <c r="F5193" s="13">
        <f>SUBTOTAL(4,F5194:F5212)</f>
        <v>111.47</v>
      </c>
      <c r="G5193" s="13"/>
      <c r="H5193" s="13"/>
      <c r="I5193" s="13"/>
      <c r="J5193" s="13"/>
      <c r="K5193" s="13">
        <f>SUBTOTAL(4,K5194:K5212)</f>
        <v>1</v>
      </c>
      <c r="L5193" s="14"/>
      <c r="M5193" s="15"/>
    </row>
    <row r="5194" spans="1:13" outlineLevel="2" x14ac:dyDescent="0.3">
      <c r="A5194" s="10" t="s">
        <v>2678</v>
      </c>
      <c r="B5194" s="11">
        <v>0.6991921370590799</v>
      </c>
      <c r="C5194" s="12" t="s">
        <v>3647</v>
      </c>
      <c r="D5194" s="12" t="s">
        <v>3647</v>
      </c>
      <c r="E5194" s="12"/>
      <c r="F5194" s="13">
        <v>84.77</v>
      </c>
      <c r="G5194" s="13">
        <v>790.41</v>
      </c>
      <c r="H5194" s="13">
        <v>2368.21</v>
      </c>
      <c r="I5194" s="13">
        <v>3</v>
      </c>
      <c r="J5194" s="13">
        <v>-0.01</v>
      </c>
      <c r="K5194" s="13">
        <v>0</v>
      </c>
      <c r="L5194" s="14">
        <v>6.5E-8</v>
      </c>
      <c r="M5194" s="15" t="s">
        <v>6206</v>
      </c>
    </row>
    <row r="5195" spans="1:13" outlineLevel="2" x14ac:dyDescent="0.3">
      <c r="A5195" s="10" t="s">
        <v>2678</v>
      </c>
      <c r="B5195" s="11">
        <v>2.1700565322398333</v>
      </c>
      <c r="C5195" s="12" t="s">
        <v>5763</v>
      </c>
      <c r="D5195" s="17" t="s">
        <v>5763</v>
      </c>
      <c r="E5195" s="12"/>
      <c r="F5195" s="13">
        <v>53</v>
      </c>
      <c r="G5195" s="13">
        <v>577.32000000000005</v>
      </c>
      <c r="H5195" s="13">
        <v>1152.6199999999999</v>
      </c>
      <c r="I5195" s="13">
        <v>2</v>
      </c>
      <c r="J5195" s="13">
        <v>-0.02</v>
      </c>
      <c r="K5195" s="13">
        <v>0</v>
      </c>
      <c r="L5195" s="13">
        <v>5.6999999999999998E-4</v>
      </c>
      <c r="M5195" s="15" t="s">
        <v>6208</v>
      </c>
    </row>
    <row r="5196" spans="1:13" outlineLevel="2" x14ac:dyDescent="0.3">
      <c r="A5196" s="10" t="s">
        <v>2678</v>
      </c>
      <c r="B5196" s="11">
        <v>2.7608268253633632</v>
      </c>
      <c r="C5196" s="12" t="s">
        <v>5764</v>
      </c>
      <c r="D5196" s="12" t="s">
        <v>5764</v>
      </c>
      <c r="E5196" s="12"/>
      <c r="F5196" s="13">
        <v>71.17</v>
      </c>
      <c r="G5196" s="13">
        <v>594.1</v>
      </c>
      <c r="H5196" s="13">
        <v>2372.37</v>
      </c>
      <c r="I5196" s="13">
        <v>4</v>
      </c>
      <c r="J5196" s="13">
        <v>0</v>
      </c>
      <c r="K5196" s="13">
        <v>0</v>
      </c>
      <c r="L5196" s="14">
        <v>3.5999999999999999E-7</v>
      </c>
      <c r="M5196" s="15" t="s">
        <v>6208</v>
      </c>
    </row>
    <row r="5197" spans="1:13" outlineLevel="2" x14ac:dyDescent="0.3">
      <c r="A5197" s="10" t="s">
        <v>2678</v>
      </c>
      <c r="B5197" s="11">
        <v>1.7051484160881654</v>
      </c>
      <c r="C5197" s="12" t="s">
        <v>2679</v>
      </c>
      <c r="D5197" s="12" t="s">
        <v>2679</v>
      </c>
      <c r="E5197" s="12"/>
      <c r="F5197" s="13">
        <v>46.59</v>
      </c>
      <c r="G5197" s="13">
        <v>598.79</v>
      </c>
      <c r="H5197" s="13">
        <v>1195.56</v>
      </c>
      <c r="I5197" s="13">
        <v>2</v>
      </c>
      <c r="J5197" s="13">
        <v>0</v>
      </c>
      <c r="K5197" s="13">
        <v>0</v>
      </c>
      <c r="L5197" s="14">
        <v>4.3000000000000002E-5</v>
      </c>
      <c r="M5197" s="15" t="s">
        <v>6205</v>
      </c>
    </row>
    <row r="5198" spans="1:13" outlineLevel="2" x14ac:dyDescent="0.3">
      <c r="A5198" s="10" t="s">
        <v>2678</v>
      </c>
      <c r="B5198" s="11">
        <v>2.0269665436105249</v>
      </c>
      <c r="C5198" s="12" t="s">
        <v>4821</v>
      </c>
      <c r="D5198" s="12" t="s">
        <v>4821</v>
      </c>
      <c r="E5198" s="12"/>
      <c r="F5198" s="13">
        <v>23.44</v>
      </c>
      <c r="G5198" s="13">
        <v>538.29</v>
      </c>
      <c r="H5198" s="13">
        <v>1611.84</v>
      </c>
      <c r="I5198" s="13">
        <v>3</v>
      </c>
      <c r="J5198" s="13">
        <v>-0.02</v>
      </c>
      <c r="K5198" s="13">
        <v>1</v>
      </c>
      <c r="L5198" s="13">
        <v>6.3E-3</v>
      </c>
      <c r="M5198" s="15" t="s">
        <v>6207</v>
      </c>
    </row>
    <row r="5199" spans="1:13" outlineLevel="2" x14ac:dyDescent="0.3">
      <c r="A5199" s="10" t="s">
        <v>2678</v>
      </c>
      <c r="B5199" s="11">
        <v>0.85962578257742528</v>
      </c>
      <c r="C5199" s="12" t="s">
        <v>3646</v>
      </c>
      <c r="D5199" s="12" t="s">
        <v>3646</v>
      </c>
      <c r="E5199" s="12"/>
      <c r="F5199" s="13">
        <v>32.47</v>
      </c>
      <c r="G5199" s="13">
        <v>737.91</v>
      </c>
      <c r="H5199" s="13">
        <v>1473.81</v>
      </c>
      <c r="I5199" s="13">
        <v>2</v>
      </c>
      <c r="J5199" s="13">
        <v>0</v>
      </c>
      <c r="K5199" s="13">
        <v>0</v>
      </c>
      <c r="L5199" s="13">
        <v>7.1999999999999995E-2</v>
      </c>
      <c r="M5199" s="15" t="s">
        <v>6206</v>
      </c>
    </row>
    <row r="5200" spans="1:13" outlineLevel="2" x14ac:dyDescent="0.3">
      <c r="A5200" s="10" t="s">
        <v>2678</v>
      </c>
      <c r="B5200" s="11">
        <v>1.4581422424205606</v>
      </c>
      <c r="C5200" s="12" t="s">
        <v>4822</v>
      </c>
      <c r="D5200" s="12" t="s">
        <v>4822</v>
      </c>
      <c r="E5200" s="12"/>
      <c r="F5200" s="13">
        <v>107.54</v>
      </c>
      <c r="G5200" s="13">
        <v>974.82</v>
      </c>
      <c r="H5200" s="13">
        <v>2921.43</v>
      </c>
      <c r="I5200" s="13">
        <v>3</v>
      </c>
      <c r="J5200" s="13">
        <v>-0.02</v>
      </c>
      <c r="K5200" s="13">
        <v>0</v>
      </c>
      <c r="L5200" s="14">
        <v>8.2999999999999998E-11</v>
      </c>
      <c r="M5200" s="15" t="s">
        <v>6207</v>
      </c>
    </row>
    <row r="5201" spans="1:13" outlineLevel="2" x14ac:dyDescent="0.3">
      <c r="A5201" s="10" t="s">
        <v>2678</v>
      </c>
      <c r="B5201" s="11">
        <v>1.9928191462614344</v>
      </c>
      <c r="C5201" s="12" t="s">
        <v>4822</v>
      </c>
      <c r="D5201" s="12" t="s">
        <v>4822</v>
      </c>
      <c r="E5201" s="12"/>
      <c r="F5201" s="13">
        <v>92.46</v>
      </c>
      <c r="G5201" s="13">
        <v>731.36</v>
      </c>
      <c r="H5201" s="13">
        <v>2921.43</v>
      </c>
      <c r="I5201" s="13">
        <v>4</v>
      </c>
      <c r="J5201" s="13">
        <v>-0.03</v>
      </c>
      <c r="K5201" s="13">
        <v>0</v>
      </c>
      <c r="L5201" s="14">
        <v>2.1000000000000002E-9</v>
      </c>
      <c r="M5201" s="15" t="s">
        <v>6207</v>
      </c>
    </row>
    <row r="5202" spans="1:13" outlineLevel="2" x14ac:dyDescent="0.3">
      <c r="A5202" s="10" t="s">
        <v>2678</v>
      </c>
      <c r="B5202" s="11">
        <v>2.1522636754930802</v>
      </c>
      <c r="C5202" s="12" t="s">
        <v>370</v>
      </c>
      <c r="D5202" s="12" t="s">
        <v>370</v>
      </c>
      <c r="E5202" s="12"/>
      <c r="F5202" s="13">
        <v>46.81</v>
      </c>
      <c r="G5202" s="13">
        <v>899.1</v>
      </c>
      <c r="H5202" s="13">
        <v>2694.27</v>
      </c>
      <c r="I5202" s="13">
        <v>3</v>
      </c>
      <c r="J5202" s="13">
        <v>0</v>
      </c>
      <c r="K5202" s="13">
        <v>0</v>
      </c>
      <c r="L5202" s="14">
        <v>4.1E-5</v>
      </c>
      <c r="M5202" s="15" t="s">
        <v>6206</v>
      </c>
    </row>
    <row r="5203" spans="1:13" outlineLevel="2" x14ac:dyDescent="0.3">
      <c r="A5203" s="10" t="s">
        <v>2678</v>
      </c>
      <c r="B5203" s="11">
        <v>2.2879909432930123</v>
      </c>
      <c r="C5203" s="12" t="s">
        <v>4820</v>
      </c>
      <c r="D5203" s="12" t="s">
        <v>4820</v>
      </c>
      <c r="E5203" s="12"/>
      <c r="F5203" s="13">
        <v>43.69</v>
      </c>
      <c r="G5203" s="13">
        <v>511.8</v>
      </c>
      <c r="H5203" s="13">
        <v>1021.58</v>
      </c>
      <c r="I5203" s="13">
        <v>2</v>
      </c>
      <c r="J5203" s="13">
        <v>0.98</v>
      </c>
      <c r="K5203" s="13">
        <v>0</v>
      </c>
      <c r="L5203" s="13">
        <v>4.7999999999999996E-3</v>
      </c>
      <c r="M5203" s="15" t="s">
        <v>6207</v>
      </c>
    </row>
    <row r="5204" spans="1:13" outlineLevel="2" x14ac:dyDescent="0.3">
      <c r="A5204" s="10" t="s">
        <v>2678</v>
      </c>
      <c r="B5204" s="11">
        <v>2.0780999132293796</v>
      </c>
      <c r="C5204" s="12" t="s">
        <v>3648</v>
      </c>
      <c r="D5204" s="12" t="s">
        <v>3648</v>
      </c>
      <c r="E5204" s="12"/>
      <c r="F5204" s="13">
        <v>111.47</v>
      </c>
      <c r="G5204" s="13">
        <v>876.47</v>
      </c>
      <c r="H5204" s="13">
        <v>2626.39</v>
      </c>
      <c r="I5204" s="13">
        <v>3</v>
      </c>
      <c r="J5204" s="13">
        <v>0</v>
      </c>
      <c r="K5204" s="13">
        <v>0</v>
      </c>
      <c r="L5204" s="14">
        <v>5.2000000000000001E-11</v>
      </c>
      <c r="M5204" s="15" t="s">
        <v>6206</v>
      </c>
    </row>
    <row r="5205" spans="1:13" outlineLevel="2" x14ac:dyDescent="0.3">
      <c r="A5205" s="10" t="s">
        <v>2678</v>
      </c>
      <c r="B5205" s="16">
        <v>2.3989827820401226</v>
      </c>
      <c r="C5205" s="12" t="s">
        <v>5764</v>
      </c>
      <c r="D5205" s="12" t="s">
        <v>5764</v>
      </c>
      <c r="E5205" s="12"/>
      <c r="F5205" s="13">
        <v>60.1</v>
      </c>
      <c r="G5205" s="13">
        <v>594.09</v>
      </c>
      <c r="H5205" s="13">
        <v>2372.35</v>
      </c>
      <c r="I5205" s="13">
        <v>4</v>
      </c>
      <c r="J5205" s="13">
        <v>-0.02</v>
      </c>
      <c r="K5205" s="13">
        <v>0</v>
      </c>
      <c r="L5205" s="14">
        <v>4.8999999999999997E-6</v>
      </c>
      <c r="M5205" s="15" t="s">
        <v>6216</v>
      </c>
    </row>
    <row r="5206" spans="1:13" outlineLevel="2" x14ac:dyDescent="0.3">
      <c r="A5206" s="10" t="s">
        <v>2678</v>
      </c>
      <c r="B5206" s="16">
        <v>1.1212152323294311</v>
      </c>
      <c r="C5206" s="12" t="s">
        <v>6516</v>
      </c>
      <c r="D5206" s="17" t="s">
        <v>6516</v>
      </c>
      <c r="E5206" s="12"/>
      <c r="F5206" s="13">
        <v>24.79</v>
      </c>
      <c r="G5206" s="13">
        <v>552.64</v>
      </c>
      <c r="H5206" s="13">
        <v>1654.9</v>
      </c>
      <c r="I5206" s="13">
        <v>3</v>
      </c>
      <c r="J5206" s="13">
        <v>-0.02</v>
      </c>
      <c r="K5206" s="13">
        <v>0</v>
      </c>
      <c r="L5206" s="13">
        <v>8.9999999999999993E-3</v>
      </c>
      <c r="M5206" s="15" t="s">
        <v>6220</v>
      </c>
    </row>
    <row r="5207" spans="1:13" outlineLevel="2" x14ac:dyDescent="0.3">
      <c r="A5207" s="10" t="s">
        <v>2678</v>
      </c>
      <c r="B5207" s="16">
        <v>1.0249336945444567</v>
      </c>
      <c r="C5207" s="12" t="s">
        <v>2679</v>
      </c>
      <c r="D5207" s="12" t="s">
        <v>2679</v>
      </c>
      <c r="E5207" s="12"/>
      <c r="F5207" s="13">
        <v>33.46</v>
      </c>
      <c r="G5207" s="13">
        <v>598.79</v>
      </c>
      <c r="H5207" s="13">
        <v>1195.56</v>
      </c>
      <c r="I5207" s="13">
        <v>2</v>
      </c>
      <c r="J5207" s="13">
        <v>0</v>
      </c>
      <c r="K5207" s="13">
        <v>0</v>
      </c>
      <c r="L5207" s="13">
        <v>7.2999999999999996E-4</v>
      </c>
      <c r="M5207" s="15" t="s">
        <v>6218</v>
      </c>
    </row>
    <row r="5208" spans="1:13" outlineLevel="2" x14ac:dyDescent="0.3">
      <c r="A5208" s="10" t="s">
        <v>2678</v>
      </c>
      <c r="B5208" s="16">
        <v>1.5784686632961333</v>
      </c>
      <c r="C5208" s="12" t="s">
        <v>4821</v>
      </c>
      <c r="D5208" s="12" t="s">
        <v>4821</v>
      </c>
      <c r="E5208" s="12"/>
      <c r="F5208" s="13">
        <v>29.93</v>
      </c>
      <c r="G5208" s="13">
        <v>538.29</v>
      </c>
      <c r="H5208" s="13">
        <v>1611.84</v>
      </c>
      <c r="I5208" s="13">
        <v>3</v>
      </c>
      <c r="J5208" s="13">
        <v>-0.02</v>
      </c>
      <c r="K5208" s="13">
        <v>1</v>
      </c>
      <c r="L5208" s="13">
        <v>2.0999999999999999E-3</v>
      </c>
      <c r="M5208" s="15" t="s">
        <v>6220</v>
      </c>
    </row>
    <row r="5209" spans="1:13" outlineLevel="2" x14ac:dyDescent="0.3">
      <c r="A5209" s="10" t="s">
        <v>2678</v>
      </c>
      <c r="B5209" s="16">
        <v>0.76987091967807553</v>
      </c>
      <c r="C5209" s="12" t="s">
        <v>3646</v>
      </c>
      <c r="D5209" s="12" t="s">
        <v>3646</v>
      </c>
      <c r="E5209" s="12" t="s">
        <v>1</v>
      </c>
      <c r="F5209" s="13">
        <v>47.51</v>
      </c>
      <c r="G5209" s="13">
        <v>745.9</v>
      </c>
      <c r="H5209" s="13">
        <v>1489.79</v>
      </c>
      <c r="I5209" s="13">
        <v>2</v>
      </c>
      <c r="J5209" s="13">
        <v>-0.01</v>
      </c>
      <c r="K5209" s="13">
        <v>0</v>
      </c>
      <c r="L5209" s="14">
        <v>3.4999999999999997E-5</v>
      </c>
      <c r="M5209" s="15" t="s">
        <v>6216</v>
      </c>
    </row>
    <row r="5210" spans="1:13" outlineLevel="2" x14ac:dyDescent="0.3">
      <c r="A5210" s="10" t="s">
        <v>2678</v>
      </c>
      <c r="B5210" s="16">
        <v>1.0316967688158345</v>
      </c>
      <c r="C5210" s="12" t="s">
        <v>4822</v>
      </c>
      <c r="D5210" s="12" t="s">
        <v>4822</v>
      </c>
      <c r="E5210" s="12"/>
      <c r="F5210" s="13">
        <v>94.43</v>
      </c>
      <c r="G5210" s="13">
        <v>974.83</v>
      </c>
      <c r="H5210" s="13">
        <v>2921.46</v>
      </c>
      <c r="I5210" s="13">
        <v>3</v>
      </c>
      <c r="J5210" s="13">
        <v>0</v>
      </c>
      <c r="K5210" s="13">
        <v>0</v>
      </c>
      <c r="L5210" s="14">
        <v>1.3999999999999999E-9</v>
      </c>
      <c r="M5210" s="15" t="s">
        <v>6220</v>
      </c>
    </row>
    <row r="5211" spans="1:13" outlineLevel="1" x14ac:dyDescent="0.3">
      <c r="A5211" s="10" t="s">
        <v>2678</v>
      </c>
      <c r="B5211" s="16">
        <v>1.3637492804550317</v>
      </c>
      <c r="C5211" s="12" t="s">
        <v>4822</v>
      </c>
      <c r="D5211" s="12" t="s">
        <v>4822</v>
      </c>
      <c r="E5211" s="12"/>
      <c r="F5211" s="13">
        <v>85.42</v>
      </c>
      <c r="G5211" s="13">
        <v>731.37</v>
      </c>
      <c r="H5211" s="13">
        <v>2921.47</v>
      </c>
      <c r="I5211" s="13">
        <v>4</v>
      </c>
      <c r="J5211" s="13">
        <v>0.01</v>
      </c>
      <c r="K5211" s="13">
        <v>0</v>
      </c>
      <c r="L5211" s="14">
        <v>1.0999999999999999E-8</v>
      </c>
      <c r="M5211" s="15" t="s">
        <v>6220</v>
      </c>
    </row>
    <row r="5212" spans="1:13" outlineLevel="2" x14ac:dyDescent="0.3">
      <c r="A5212" s="10" t="s">
        <v>2678</v>
      </c>
      <c r="B5212" s="16">
        <v>1.8084326930061514</v>
      </c>
      <c r="C5212" s="12" t="s">
        <v>4820</v>
      </c>
      <c r="D5212" s="12" t="s">
        <v>4820</v>
      </c>
      <c r="E5212" s="12"/>
      <c r="F5212" s="13">
        <v>45.65</v>
      </c>
      <c r="G5212" s="13">
        <v>511.3</v>
      </c>
      <c r="H5212" s="13">
        <v>1020.59</v>
      </c>
      <c r="I5212" s="13">
        <v>2</v>
      </c>
      <c r="J5212" s="13">
        <v>-0.02</v>
      </c>
      <c r="K5212" s="13">
        <v>0</v>
      </c>
      <c r="L5212" s="13">
        <v>9.5999999999999992E-3</v>
      </c>
      <c r="M5212" s="15" t="s">
        <v>6220</v>
      </c>
    </row>
    <row r="5213" spans="1:13" outlineLevel="2" x14ac:dyDescent="0.3">
      <c r="A5213" s="10" t="s">
        <v>363</v>
      </c>
      <c r="B5213" s="11">
        <f>SUBTOTAL(4,B5214:B5231)</f>
        <v>2.6117689717524999</v>
      </c>
      <c r="C5213" s="12">
        <f>COUNTA(C5214:C5231)</f>
        <v>18</v>
      </c>
      <c r="D5213" s="12">
        <v>8</v>
      </c>
      <c r="E5213" s="12">
        <f>COUNTA(E5214:E5231)</f>
        <v>2</v>
      </c>
      <c r="F5213" s="13">
        <f>SUBTOTAL(4,F5214:F5231)</f>
        <v>124.58</v>
      </c>
      <c r="G5213" s="13"/>
      <c r="H5213" s="13"/>
      <c r="I5213" s="13"/>
      <c r="J5213" s="13"/>
      <c r="K5213" s="13">
        <f>SUBTOTAL(4,K5214:K5231)</f>
        <v>1</v>
      </c>
      <c r="L5213" s="14"/>
      <c r="M5213" s="15"/>
    </row>
    <row r="5214" spans="1:13" outlineLevel="2" x14ac:dyDescent="0.3">
      <c r="A5214" s="10" t="s">
        <v>363</v>
      </c>
      <c r="B5214" s="11">
        <v>1.5475209465844693</v>
      </c>
      <c r="C5214" s="12" t="s">
        <v>367</v>
      </c>
      <c r="D5214" s="12" t="s">
        <v>367</v>
      </c>
      <c r="E5214" s="12"/>
      <c r="F5214" s="13">
        <v>66.099999999999994</v>
      </c>
      <c r="G5214" s="13">
        <v>789.39</v>
      </c>
      <c r="H5214" s="13">
        <v>1576.77</v>
      </c>
      <c r="I5214" s="13">
        <v>2</v>
      </c>
      <c r="J5214" s="13">
        <v>-0.01</v>
      </c>
      <c r="K5214" s="13">
        <v>0</v>
      </c>
      <c r="L5214" s="14">
        <v>3.8E-6</v>
      </c>
      <c r="M5214" s="15" t="s">
        <v>6204</v>
      </c>
    </row>
    <row r="5215" spans="1:13" outlineLevel="2" x14ac:dyDescent="0.3">
      <c r="A5215" s="10" t="s">
        <v>363</v>
      </c>
      <c r="B5215" s="11">
        <v>1.9020349278626114</v>
      </c>
      <c r="C5215" s="12" t="s">
        <v>365</v>
      </c>
      <c r="D5215" s="17" t="s">
        <v>365</v>
      </c>
      <c r="E5215" s="12"/>
      <c r="F5215" s="13">
        <v>36.47</v>
      </c>
      <c r="G5215" s="13">
        <v>563.83000000000004</v>
      </c>
      <c r="H5215" s="13">
        <v>1125.6400000000001</v>
      </c>
      <c r="I5215" s="13">
        <v>2</v>
      </c>
      <c r="J5215" s="13">
        <v>0.01</v>
      </c>
      <c r="K5215" s="13">
        <v>0</v>
      </c>
      <c r="L5215" s="13">
        <v>3.5000000000000001E-3</v>
      </c>
      <c r="M5215" s="15" t="s">
        <v>6204</v>
      </c>
    </row>
    <row r="5216" spans="1:13" outlineLevel="2" x14ac:dyDescent="0.3">
      <c r="A5216" s="10" t="s">
        <v>363</v>
      </c>
      <c r="B5216" s="11">
        <v>1.9165580649008367</v>
      </c>
      <c r="C5216" s="12" t="s">
        <v>370</v>
      </c>
      <c r="D5216" s="12" t="s">
        <v>370</v>
      </c>
      <c r="E5216" s="12" t="s">
        <v>1</v>
      </c>
      <c r="F5216" s="13">
        <v>48.29</v>
      </c>
      <c r="G5216" s="13">
        <v>904.42</v>
      </c>
      <c r="H5216" s="13">
        <v>2710.25</v>
      </c>
      <c r="I5216" s="13">
        <v>3</v>
      </c>
      <c r="J5216" s="13">
        <v>-0.01</v>
      </c>
      <c r="K5216" s="13">
        <v>0</v>
      </c>
      <c r="L5216" s="14">
        <v>3.0000000000000001E-5</v>
      </c>
      <c r="M5216" s="15" t="s">
        <v>6204</v>
      </c>
    </row>
    <row r="5217" spans="1:13" outlineLevel="2" x14ac:dyDescent="0.3">
      <c r="A5217" s="10" t="s">
        <v>363</v>
      </c>
      <c r="B5217" s="11">
        <v>1.3119390011957415</v>
      </c>
      <c r="C5217" s="12" t="s">
        <v>368</v>
      </c>
      <c r="D5217" s="17" t="s">
        <v>368</v>
      </c>
      <c r="E5217" s="12"/>
      <c r="F5217" s="13">
        <v>41.7</v>
      </c>
      <c r="G5217" s="13">
        <v>569.98</v>
      </c>
      <c r="H5217" s="13">
        <v>1706.92</v>
      </c>
      <c r="I5217" s="13">
        <v>3</v>
      </c>
      <c r="J5217" s="13">
        <v>-0.03</v>
      </c>
      <c r="K5217" s="13">
        <v>0</v>
      </c>
      <c r="L5217" s="13">
        <v>1.2E-4</v>
      </c>
      <c r="M5217" s="15" t="s">
        <v>6204</v>
      </c>
    </row>
    <row r="5218" spans="1:13" outlineLevel="2" x14ac:dyDescent="0.3">
      <c r="A5218" s="10" t="s">
        <v>363</v>
      </c>
      <c r="B5218" s="11">
        <v>0.53025486498805063</v>
      </c>
      <c r="C5218" s="12" t="s">
        <v>366</v>
      </c>
      <c r="D5218" s="17" t="s">
        <v>366</v>
      </c>
      <c r="E5218" s="12"/>
      <c r="F5218" s="13">
        <v>22.6</v>
      </c>
      <c r="G5218" s="13">
        <v>629.86</v>
      </c>
      <c r="H5218" s="13">
        <v>1257.7</v>
      </c>
      <c r="I5218" s="13">
        <v>2</v>
      </c>
      <c r="J5218" s="13">
        <v>-0.02</v>
      </c>
      <c r="K5218" s="13">
        <v>0</v>
      </c>
      <c r="L5218" s="13">
        <v>2.3E-2</v>
      </c>
      <c r="M5218" s="15" t="s">
        <v>6204</v>
      </c>
    </row>
    <row r="5219" spans="1:13" outlineLevel="2" x14ac:dyDescent="0.3">
      <c r="A5219" s="10" t="s">
        <v>363</v>
      </c>
      <c r="B5219" s="11">
        <v>2.0355546485375839</v>
      </c>
      <c r="C5219" s="12" t="s">
        <v>369</v>
      </c>
      <c r="D5219" s="12" t="s">
        <v>369</v>
      </c>
      <c r="E5219" s="12"/>
      <c r="F5219" s="13">
        <v>98.05</v>
      </c>
      <c r="G5219" s="13">
        <v>915.52</v>
      </c>
      <c r="H5219" s="13">
        <v>1829.03</v>
      </c>
      <c r="I5219" s="13">
        <v>2</v>
      </c>
      <c r="J5219" s="13">
        <v>0.01</v>
      </c>
      <c r="K5219" s="13">
        <v>0</v>
      </c>
      <c r="L5219" s="14">
        <v>4.3999999999999997E-9</v>
      </c>
      <c r="M5219" s="15" t="s">
        <v>6204</v>
      </c>
    </row>
    <row r="5220" spans="1:13" outlineLevel="2" x14ac:dyDescent="0.3">
      <c r="A5220" s="10" t="s">
        <v>363</v>
      </c>
      <c r="B5220" s="11">
        <v>1.5210010113409527</v>
      </c>
      <c r="C5220" s="12" t="s">
        <v>364</v>
      </c>
      <c r="D5220" s="17" t="s">
        <v>364</v>
      </c>
      <c r="E5220" s="12"/>
      <c r="F5220" s="13">
        <v>36.06</v>
      </c>
      <c r="G5220" s="13">
        <v>560.29</v>
      </c>
      <c r="H5220" s="13">
        <v>1118.56</v>
      </c>
      <c r="I5220" s="13">
        <v>2</v>
      </c>
      <c r="J5220" s="13">
        <v>-0.01</v>
      </c>
      <c r="K5220" s="13">
        <v>0</v>
      </c>
      <c r="L5220" s="13">
        <v>3.5999999999999999E-3</v>
      </c>
      <c r="M5220" s="15" t="s">
        <v>6204</v>
      </c>
    </row>
    <row r="5221" spans="1:13" outlineLevel="2" x14ac:dyDescent="0.3">
      <c r="A5221" s="10" t="s">
        <v>363</v>
      </c>
      <c r="B5221" s="16">
        <v>0.7738647200587796</v>
      </c>
      <c r="C5221" s="12" t="s">
        <v>6469</v>
      </c>
      <c r="D5221" s="17" t="s">
        <v>6469</v>
      </c>
      <c r="E5221" s="12"/>
      <c r="F5221" s="13">
        <v>24.69</v>
      </c>
      <c r="G5221" s="13">
        <v>446.9</v>
      </c>
      <c r="H5221" s="13">
        <v>1337.68</v>
      </c>
      <c r="I5221" s="13">
        <v>3</v>
      </c>
      <c r="J5221" s="13">
        <v>-0.03</v>
      </c>
      <c r="K5221" s="13">
        <v>0</v>
      </c>
      <c r="L5221" s="13">
        <v>1.4999999999999999E-2</v>
      </c>
      <c r="M5221" s="15" t="s">
        <v>6219</v>
      </c>
    </row>
    <row r="5222" spans="1:13" outlineLevel="2" x14ac:dyDescent="0.3">
      <c r="A5222" s="10" t="s">
        <v>363</v>
      </c>
      <c r="B5222" s="16">
        <v>1.3722239378978913</v>
      </c>
      <c r="C5222" s="12" t="s">
        <v>367</v>
      </c>
      <c r="D5222" s="12" t="s">
        <v>367</v>
      </c>
      <c r="E5222" s="12"/>
      <c r="F5222" s="13">
        <v>22.54</v>
      </c>
      <c r="G5222" s="13">
        <v>789.4</v>
      </c>
      <c r="H5222" s="13">
        <v>1576.78</v>
      </c>
      <c r="I5222" s="13">
        <v>2</v>
      </c>
      <c r="J5222" s="13">
        <v>0</v>
      </c>
      <c r="K5222" s="13">
        <v>0</v>
      </c>
      <c r="L5222" s="13">
        <v>1.2999999999999999E-2</v>
      </c>
      <c r="M5222" s="15" t="s">
        <v>6217</v>
      </c>
    </row>
    <row r="5223" spans="1:13" outlineLevel="2" x14ac:dyDescent="0.3">
      <c r="A5223" s="10" t="s">
        <v>363</v>
      </c>
      <c r="B5223" s="16">
        <v>1.3557931130370466</v>
      </c>
      <c r="C5223" s="12" t="s">
        <v>3647</v>
      </c>
      <c r="D5223" s="12" t="s">
        <v>3647</v>
      </c>
      <c r="E5223" s="12"/>
      <c r="F5223" s="13">
        <v>95.69</v>
      </c>
      <c r="G5223" s="13">
        <v>790.4</v>
      </c>
      <c r="H5223" s="13">
        <v>2368.19</v>
      </c>
      <c r="I5223" s="13">
        <v>3</v>
      </c>
      <c r="J5223" s="13">
        <v>-0.02</v>
      </c>
      <c r="K5223" s="13">
        <v>0</v>
      </c>
      <c r="L5223" s="14">
        <v>2E-8</v>
      </c>
      <c r="M5223" s="15" t="s">
        <v>6219</v>
      </c>
    </row>
    <row r="5224" spans="1:13" outlineLevel="2" x14ac:dyDescent="0.3">
      <c r="A5224" s="10" t="s">
        <v>363</v>
      </c>
      <c r="B5224" s="16">
        <v>1.67162311219332</v>
      </c>
      <c r="C5224" s="12" t="s">
        <v>6470</v>
      </c>
      <c r="D5224" s="17" t="s">
        <v>6470</v>
      </c>
      <c r="E5224" s="12"/>
      <c r="F5224" s="13">
        <v>23.19</v>
      </c>
      <c r="G5224" s="13">
        <v>523.30999999999995</v>
      </c>
      <c r="H5224" s="13">
        <v>2089.2199999999998</v>
      </c>
      <c r="I5224" s="13">
        <v>4</v>
      </c>
      <c r="J5224" s="13">
        <v>-0.03</v>
      </c>
      <c r="K5224" s="13">
        <v>1</v>
      </c>
      <c r="L5224" s="13">
        <v>6.7000000000000002E-3</v>
      </c>
      <c r="M5224" s="15" t="s">
        <v>6219</v>
      </c>
    </row>
    <row r="5225" spans="1:13" outlineLevel="2" x14ac:dyDescent="0.3">
      <c r="A5225" s="10" t="s">
        <v>363</v>
      </c>
      <c r="B5225" s="16">
        <v>1.3396930021435105</v>
      </c>
      <c r="C5225" s="12" t="s">
        <v>6468</v>
      </c>
      <c r="D5225" s="17" t="s">
        <v>6468</v>
      </c>
      <c r="E5225" s="12"/>
      <c r="F5225" s="13">
        <v>39.1</v>
      </c>
      <c r="G5225" s="13">
        <v>543.29</v>
      </c>
      <c r="H5225" s="13">
        <v>1626.83</v>
      </c>
      <c r="I5225" s="13">
        <v>3</v>
      </c>
      <c r="J5225" s="13">
        <v>-0.02</v>
      </c>
      <c r="K5225" s="13">
        <v>0</v>
      </c>
      <c r="L5225" s="13">
        <v>6.2E-4</v>
      </c>
      <c r="M5225" s="15" t="s">
        <v>6217</v>
      </c>
    </row>
    <row r="5226" spans="1:13" outlineLevel="2" x14ac:dyDescent="0.3">
      <c r="A5226" s="10" t="s">
        <v>363</v>
      </c>
      <c r="B5226" s="16">
        <v>2.0559027844298754</v>
      </c>
      <c r="C5226" s="12" t="s">
        <v>6467</v>
      </c>
      <c r="D5226" s="17" t="s">
        <v>6467</v>
      </c>
      <c r="E5226" s="12"/>
      <c r="F5226" s="13">
        <v>52.9</v>
      </c>
      <c r="G5226" s="13">
        <v>811.16</v>
      </c>
      <c r="H5226" s="13">
        <v>3240.61</v>
      </c>
      <c r="I5226" s="13">
        <v>4</v>
      </c>
      <c r="J5226" s="13">
        <v>-0.02</v>
      </c>
      <c r="K5226" s="13">
        <v>0</v>
      </c>
      <c r="L5226" s="14">
        <v>1.1E-5</v>
      </c>
      <c r="M5226" s="15" t="s">
        <v>6219</v>
      </c>
    </row>
    <row r="5227" spans="1:13" outlineLevel="2" x14ac:dyDescent="0.3">
      <c r="A5227" s="10" t="s">
        <v>363</v>
      </c>
      <c r="B5227" s="16">
        <v>1.7584673043842896</v>
      </c>
      <c r="C5227" s="12" t="s">
        <v>370</v>
      </c>
      <c r="D5227" s="12" t="s">
        <v>370</v>
      </c>
      <c r="E5227" s="12"/>
      <c r="F5227" s="13">
        <v>59.07</v>
      </c>
      <c r="G5227" s="13">
        <v>899.09</v>
      </c>
      <c r="H5227" s="13">
        <v>2694.25</v>
      </c>
      <c r="I5227" s="13">
        <v>3</v>
      </c>
      <c r="J5227" s="13">
        <v>-0.02</v>
      </c>
      <c r="K5227" s="13">
        <v>0</v>
      </c>
      <c r="L5227" s="14">
        <v>3.4000000000000001E-6</v>
      </c>
      <c r="M5227" s="15" t="s">
        <v>6219</v>
      </c>
    </row>
    <row r="5228" spans="1:13" outlineLevel="2" x14ac:dyDescent="0.3">
      <c r="A5228" s="10" t="s">
        <v>363</v>
      </c>
      <c r="B5228" s="16">
        <v>1.4713950365860895</v>
      </c>
      <c r="C5228" s="12" t="s">
        <v>370</v>
      </c>
      <c r="D5228" s="12" t="s">
        <v>370</v>
      </c>
      <c r="E5228" s="12" t="s">
        <v>1</v>
      </c>
      <c r="F5228" s="13">
        <v>39.56</v>
      </c>
      <c r="G5228" s="13">
        <v>904.43</v>
      </c>
      <c r="H5228" s="13">
        <v>2710.28</v>
      </c>
      <c r="I5228" s="13">
        <v>3</v>
      </c>
      <c r="J5228" s="13">
        <v>0.01</v>
      </c>
      <c r="K5228" s="13">
        <v>0</v>
      </c>
      <c r="L5228" s="13">
        <v>2.0000000000000001E-4</v>
      </c>
      <c r="M5228" s="15" t="s">
        <v>6217</v>
      </c>
    </row>
    <row r="5229" spans="1:13" outlineLevel="2" x14ac:dyDescent="0.3">
      <c r="A5229" s="10" t="s">
        <v>363</v>
      </c>
      <c r="B5229" s="16">
        <v>1.8602377280169766</v>
      </c>
      <c r="C5229" s="12" t="s">
        <v>369</v>
      </c>
      <c r="D5229" s="12" t="s">
        <v>369</v>
      </c>
      <c r="E5229" s="12"/>
      <c r="F5229" s="13">
        <v>61.61</v>
      </c>
      <c r="G5229" s="13">
        <v>915.52</v>
      </c>
      <c r="H5229" s="13">
        <v>1829.03</v>
      </c>
      <c r="I5229" s="13">
        <v>2</v>
      </c>
      <c r="J5229" s="13">
        <v>0.02</v>
      </c>
      <c r="K5229" s="13">
        <v>0</v>
      </c>
      <c r="L5229" s="14">
        <v>9.0999999999999993E-6</v>
      </c>
      <c r="M5229" s="15" t="s">
        <v>6217</v>
      </c>
    </row>
    <row r="5230" spans="1:13" outlineLevel="1" x14ac:dyDescent="0.3">
      <c r="A5230" s="10" t="s">
        <v>363</v>
      </c>
      <c r="B5230" s="16">
        <v>1.7186638256236875</v>
      </c>
      <c r="C5230" s="12" t="s">
        <v>369</v>
      </c>
      <c r="D5230" s="12" t="s">
        <v>369</v>
      </c>
      <c r="E5230" s="12"/>
      <c r="F5230" s="13">
        <v>48.86</v>
      </c>
      <c r="G5230" s="13">
        <v>610.67999999999995</v>
      </c>
      <c r="H5230" s="13">
        <v>1829.01</v>
      </c>
      <c r="I5230" s="13">
        <v>3</v>
      </c>
      <c r="J5230" s="13">
        <v>0</v>
      </c>
      <c r="K5230" s="13">
        <v>0</v>
      </c>
      <c r="L5230" s="14">
        <v>2.9E-5</v>
      </c>
      <c r="M5230" s="15" t="s">
        <v>6217</v>
      </c>
    </row>
    <row r="5231" spans="1:13" outlineLevel="2" x14ac:dyDescent="0.3">
      <c r="A5231" s="10" t="s">
        <v>363</v>
      </c>
      <c r="B5231" s="16">
        <v>2.6117689717524999</v>
      </c>
      <c r="C5231" s="12" t="s">
        <v>3648</v>
      </c>
      <c r="D5231" s="12" t="s">
        <v>3648</v>
      </c>
      <c r="E5231" s="12"/>
      <c r="F5231" s="13">
        <v>124.58</v>
      </c>
      <c r="G5231" s="13">
        <v>876.47</v>
      </c>
      <c r="H5231" s="13">
        <v>2626.39</v>
      </c>
      <c r="I5231" s="13">
        <v>3</v>
      </c>
      <c r="J5231" s="13">
        <v>0</v>
      </c>
      <c r="K5231" s="13">
        <v>0</v>
      </c>
      <c r="L5231" s="14">
        <v>3.8999999999999999E-12</v>
      </c>
      <c r="M5231" s="15" t="s">
        <v>6219</v>
      </c>
    </row>
    <row r="5232" spans="1:13" outlineLevel="2" x14ac:dyDescent="0.3">
      <c r="A5232" s="10" t="s">
        <v>5247</v>
      </c>
      <c r="B5232" s="11">
        <f>SUBTOTAL(4,B5233:B5236)</f>
        <v>3.3581747783536953</v>
      </c>
      <c r="C5232" s="12">
        <f>COUNTA(C5233:C5236)</f>
        <v>4</v>
      </c>
      <c r="D5232" s="12">
        <v>0</v>
      </c>
      <c r="E5232" s="12">
        <f>COUNTA(E5233:E5236)</f>
        <v>0</v>
      </c>
      <c r="F5232" s="13">
        <f>SUBTOTAL(4,F5233:F5236)</f>
        <v>55.78</v>
      </c>
      <c r="G5232" s="13"/>
      <c r="H5232" s="13"/>
      <c r="I5232" s="13"/>
      <c r="J5232" s="13"/>
      <c r="K5232" s="13">
        <f>SUBTOTAL(4,K5233:K5236)</f>
        <v>0</v>
      </c>
      <c r="L5232" s="14"/>
      <c r="M5232" s="15"/>
    </row>
    <row r="5233" spans="1:13" outlineLevel="2" x14ac:dyDescent="0.3">
      <c r="A5233" s="10" t="s">
        <v>5247</v>
      </c>
      <c r="B5233" s="11">
        <v>3.3581747783536953</v>
      </c>
      <c r="C5233" s="12" t="s">
        <v>5248</v>
      </c>
      <c r="D5233" s="12" t="s">
        <v>5248</v>
      </c>
      <c r="E5233" s="12"/>
      <c r="F5233" s="13">
        <v>46.88</v>
      </c>
      <c r="G5233" s="13">
        <v>740.45</v>
      </c>
      <c r="H5233" s="13">
        <v>2218.34</v>
      </c>
      <c r="I5233" s="13">
        <v>3</v>
      </c>
      <c r="J5233" s="13">
        <v>-0.03</v>
      </c>
      <c r="K5233" s="13">
        <v>0</v>
      </c>
      <c r="L5233" s="14">
        <v>8.6000000000000003E-5</v>
      </c>
      <c r="M5233" s="15" t="s">
        <v>6207</v>
      </c>
    </row>
    <row r="5234" spans="1:13" outlineLevel="2" x14ac:dyDescent="0.3">
      <c r="A5234" s="10" t="s">
        <v>5247</v>
      </c>
      <c r="B5234" s="11">
        <v>1.4990604248902903</v>
      </c>
      <c r="C5234" s="12" t="s">
        <v>5248</v>
      </c>
      <c r="D5234" s="12" t="s">
        <v>5248</v>
      </c>
      <c r="E5234" s="12"/>
      <c r="F5234" s="13">
        <v>23.21</v>
      </c>
      <c r="G5234" s="13">
        <v>1110.71</v>
      </c>
      <c r="H5234" s="13">
        <v>2219.4</v>
      </c>
      <c r="I5234" s="13">
        <v>2</v>
      </c>
      <c r="J5234" s="13">
        <v>1.03</v>
      </c>
      <c r="K5234" s="13">
        <v>0</v>
      </c>
      <c r="L5234" s="13">
        <v>6.7000000000000002E-3</v>
      </c>
      <c r="M5234" s="15" t="s">
        <v>6207</v>
      </c>
    </row>
    <row r="5235" spans="1:13" outlineLevel="1" x14ac:dyDescent="0.3">
      <c r="A5235" s="10" t="s">
        <v>5247</v>
      </c>
      <c r="B5235" s="16">
        <v>1.8796923840157371</v>
      </c>
      <c r="C5235" s="12" t="s">
        <v>5248</v>
      </c>
      <c r="D5235" s="12" t="s">
        <v>5248</v>
      </c>
      <c r="E5235" s="12"/>
      <c r="F5235" s="13">
        <v>55.78</v>
      </c>
      <c r="G5235" s="13">
        <v>740.46</v>
      </c>
      <c r="H5235" s="13">
        <v>2218.34</v>
      </c>
      <c r="I5235" s="13">
        <v>3</v>
      </c>
      <c r="J5235" s="13">
        <v>-0.02</v>
      </c>
      <c r="K5235" s="13">
        <v>0</v>
      </c>
      <c r="L5235" s="14">
        <v>5.9000000000000003E-6</v>
      </c>
      <c r="M5235" s="15" t="s">
        <v>6220</v>
      </c>
    </row>
    <row r="5236" spans="1:13" outlineLevel="2" x14ac:dyDescent="0.3">
      <c r="A5236" s="10" t="s">
        <v>5247</v>
      </c>
      <c r="B5236" s="16">
        <v>3.2110657695620359</v>
      </c>
      <c r="C5236" s="12" t="s">
        <v>5248</v>
      </c>
      <c r="D5236" s="12" t="s">
        <v>5248</v>
      </c>
      <c r="E5236" s="12"/>
      <c r="F5236" s="13">
        <v>51.7</v>
      </c>
      <c r="G5236" s="13">
        <v>555.59</v>
      </c>
      <c r="H5236" s="13">
        <v>2218.34</v>
      </c>
      <c r="I5236" s="13">
        <v>4</v>
      </c>
      <c r="J5236" s="13">
        <v>-0.03</v>
      </c>
      <c r="K5236" s="13">
        <v>0</v>
      </c>
      <c r="L5236" s="14">
        <v>3.1999999999999999E-5</v>
      </c>
      <c r="M5236" s="15" t="s">
        <v>6220</v>
      </c>
    </row>
    <row r="5237" spans="1:13" outlineLevel="2" x14ac:dyDescent="0.3">
      <c r="A5237" s="10" t="s">
        <v>3002</v>
      </c>
      <c r="B5237" s="11">
        <f>SUBTOTAL(4,B5238:B5240)</f>
        <v>0.78374453039161052</v>
      </c>
      <c r="C5237" s="12">
        <f>COUNTA(C5238:C5240)</f>
        <v>3</v>
      </c>
      <c r="D5237" s="12">
        <v>1</v>
      </c>
      <c r="E5237" s="12">
        <f>COUNTA(E5238:E5240)</f>
        <v>0</v>
      </c>
      <c r="F5237" s="13">
        <f>SUBTOTAL(4,F5238:F5240)</f>
        <v>47.32</v>
      </c>
      <c r="G5237" s="13"/>
      <c r="H5237" s="13"/>
      <c r="I5237" s="13"/>
      <c r="J5237" s="13"/>
      <c r="K5237" s="13">
        <f>SUBTOTAL(4,K5238:K5240)</f>
        <v>1</v>
      </c>
      <c r="L5237" s="13"/>
      <c r="M5237" s="15"/>
    </row>
    <row r="5238" spans="1:13" outlineLevel="2" x14ac:dyDescent="0.3">
      <c r="A5238" s="10" t="s">
        <v>3002</v>
      </c>
      <c r="B5238" s="11">
        <v>0.45336757261899407</v>
      </c>
      <c r="C5238" s="12" t="s">
        <v>3003</v>
      </c>
      <c r="D5238" s="12" t="s">
        <v>3003</v>
      </c>
      <c r="E5238" s="12"/>
      <c r="F5238" s="13">
        <v>47.32</v>
      </c>
      <c r="G5238" s="13">
        <v>581.80999999999995</v>
      </c>
      <c r="H5238" s="13">
        <v>1161.5999999999999</v>
      </c>
      <c r="I5238" s="13">
        <v>2</v>
      </c>
      <c r="J5238" s="13">
        <v>-0.01</v>
      </c>
      <c r="K5238" s="13">
        <v>0</v>
      </c>
      <c r="L5238" s="13">
        <v>1.5E-3</v>
      </c>
      <c r="M5238" s="15" t="s">
        <v>6205</v>
      </c>
    </row>
    <row r="5239" spans="1:13" outlineLevel="1" x14ac:dyDescent="0.3">
      <c r="A5239" s="10" t="s">
        <v>3002</v>
      </c>
      <c r="B5239" s="16">
        <v>0.78374453039161052</v>
      </c>
      <c r="C5239" s="12" t="s">
        <v>6788</v>
      </c>
      <c r="D5239" s="17" t="s">
        <v>6788</v>
      </c>
      <c r="E5239" s="12"/>
      <c r="F5239" s="13">
        <v>22.71</v>
      </c>
      <c r="G5239" s="13">
        <v>708.37</v>
      </c>
      <c r="H5239" s="13">
        <v>2829.44</v>
      </c>
      <c r="I5239" s="13">
        <v>4</v>
      </c>
      <c r="J5239" s="13">
        <v>-0.02</v>
      </c>
      <c r="K5239" s="13">
        <v>1</v>
      </c>
      <c r="L5239" s="13">
        <v>7.4000000000000003E-3</v>
      </c>
      <c r="M5239" s="15" t="s">
        <v>6219</v>
      </c>
    </row>
    <row r="5240" spans="1:13" outlineLevel="2" x14ac:dyDescent="0.3">
      <c r="A5240" s="10" t="s">
        <v>3002</v>
      </c>
      <c r="B5240" s="16">
        <v>0.65166193498897429</v>
      </c>
      <c r="C5240" s="12" t="s">
        <v>3003</v>
      </c>
      <c r="D5240" s="12" t="s">
        <v>3003</v>
      </c>
      <c r="E5240" s="12"/>
      <c r="F5240" s="13">
        <v>36.979999999999997</v>
      </c>
      <c r="G5240" s="13">
        <v>581.80999999999995</v>
      </c>
      <c r="H5240" s="13">
        <v>1161.5999999999999</v>
      </c>
      <c r="I5240" s="13">
        <v>2</v>
      </c>
      <c r="J5240" s="13">
        <v>-0.01</v>
      </c>
      <c r="K5240" s="13">
        <v>0</v>
      </c>
      <c r="L5240" s="13">
        <v>6.4999999999999997E-3</v>
      </c>
      <c r="M5240" s="15" t="s">
        <v>6218</v>
      </c>
    </row>
    <row r="5241" spans="1:13" outlineLevel="1" x14ac:dyDescent="0.3">
      <c r="A5241" s="10" t="s">
        <v>4292</v>
      </c>
      <c r="B5241" s="11">
        <f>SUBTOTAL(4,B5242:B5242)</f>
        <v>0.92109728674060831</v>
      </c>
      <c r="C5241" s="12">
        <f>COUNTA(C5242:C5242)</f>
        <v>1</v>
      </c>
      <c r="D5241" s="12">
        <v>1</v>
      </c>
      <c r="E5241" s="12">
        <f>COUNTA(E5242:E5242)</f>
        <v>0</v>
      </c>
      <c r="F5241" s="13">
        <f>SUBTOTAL(4,F5242:F5242)</f>
        <v>30.38</v>
      </c>
      <c r="G5241" s="13"/>
      <c r="H5241" s="13"/>
      <c r="I5241" s="13"/>
      <c r="J5241" s="13"/>
      <c r="K5241" s="13">
        <f>SUBTOTAL(4,K5242:K5242)</f>
        <v>0</v>
      </c>
      <c r="L5241" s="13"/>
      <c r="M5241" s="15"/>
    </row>
    <row r="5242" spans="1:13" outlineLevel="2" x14ac:dyDescent="0.3">
      <c r="A5242" s="10" t="s">
        <v>4292</v>
      </c>
      <c r="B5242" s="11">
        <v>0.92109728674060831</v>
      </c>
      <c r="C5242" s="12" t="s">
        <v>4293</v>
      </c>
      <c r="D5242" s="17" t="s">
        <v>4293</v>
      </c>
      <c r="E5242" s="12"/>
      <c r="F5242" s="13">
        <v>30.38</v>
      </c>
      <c r="G5242" s="13">
        <v>579.34</v>
      </c>
      <c r="H5242" s="13">
        <v>1735</v>
      </c>
      <c r="I5242" s="13">
        <v>3</v>
      </c>
      <c r="J5242" s="13">
        <v>0.01</v>
      </c>
      <c r="K5242" s="13">
        <v>0</v>
      </c>
      <c r="L5242" s="13">
        <v>1.4E-3</v>
      </c>
      <c r="M5242" s="15" t="s">
        <v>6206</v>
      </c>
    </row>
    <row r="5243" spans="1:13" outlineLevel="2" x14ac:dyDescent="0.3">
      <c r="A5243" s="10" t="s">
        <v>1567</v>
      </c>
      <c r="B5243" s="11">
        <f>SUBTOTAL(4,B5244:B5246)</f>
        <v>2.1421427477948156</v>
      </c>
      <c r="C5243" s="12">
        <f>COUNTA(C5244:C5246)</f>
        <v>3</v>
      </c>
      <c r="D5243" s="12">
        <v>1</v>
      </c>
      <c r="E5243" s="12">
        <f>COUNTA(E5244:E5246)</f>
        <v>0</v>
      </c>
      <c r="F5243" s="13">
        <f>SUBTOTAL(4,F5244:F5246)</f>
        <v>43.58</v>
      </c>
      <c r="G5243" s="13"/>
      <c r="H5243" s="13"/>
      <c r="I5243" s="13"/>
      <c r="J5243" s="13"/>
      <c r="K5243" s="13">
        <f>SUBTOTAL(4,K5244:K5246)</f>
        <v>0</v>
      </c>
      <c r="L5243" s="13"/>
      <c r="M5243" s="15"/>
    </row>
    <row r="5244" spans="1:13" outlineLevel="2" x14ac:dyDescent="0.3">
      <c r="A5244" s="10" t="s">
        <v>1567</v>
      </c>
      <c r="B5244" s="11">
        <v>2.1421427477948156</v>
      </c>
      <c r="C5244" s="12" t="s">
        <v>3043</v>
      </c>
      <c r="D5244" s="17" t="s">
        <v>3043</v>
      </c>
      <c r="E5244" s="12"/>
      <c r="F5244" s="13">
        <v>42.04</v>
      </c>
      <c r="G5244" s="13">
        <v>804</v>
      </c>
      <c r="H5244" s="13">
        <v>1605.98</v>
      </c>
      <c r="I5244" s="13">
        <v>2</v>
      </c>
      <c r="J5244" s="13">
        <v>-0.01</v>
      </c>
      <c r="K5244" s="13">
        <v>0</v>
      </c>
      <c r="L5244" s="13">
        <v>1.2999999999999999E-4</v>
      </c>
      <c r="M5244" s="15" t="s">
        <v>6205</v>
      </c>
    </row>
    <row r="5245" spans="1:13" outlineLevel="1" x14ac:dyDescent="0.3">
      <c r="A5245" s="10" t="s">
        <v>1567</v>
      </c>
      <c r="B5245" s="11">
        <v>1.2735213390374844</v>
      </c>
      <c r="C5245" s="12" t="s">
        <v>1568</v>
      </c>
      <c r="D5245" s="12" t="s">
        <v>1568</v>
      </c>
      <c r="E5245" s="12"/>
      <c r="F5245" s="13">
        <v>35.159999999999997</v>
      </c>
      <c r="G5245" s="13">
        <v>606.34</v>
      </c>
      <c r="H5245" s="13">
        <v>1816.01</v>
      </c>
      <c r="I5245" s="13">
        <v>3</v>
      </c>
      <c r="J5245" s="13">
        <v>-0.02</v>
      </c>
      <c r="K5245" s="13">
        <v>0</v>
      </c>
      <c r="L5245" s="13">
        <v>3.8999999999999998E-3</v>
      </c>
      <c r="M5245" s="15" t="s">
        <v>6204</v>
      </c>
    </row>
    <row r="5246" spans="1:13" outlineLevel="2" x14ac:dyDescent="0.3">
      <c r="A5246" s="10" t="s">
        <v>1567</v>
      </c>
      <c r="B5246" s="16">
        <v>0.93942645926001489</v>
      </c>
      <c r="C5246" s="12" t="s">
        <v>1568</v>
      </c>
      <c r="D5246" s="12" t="s">
        <v>1568</v>
      </c>
      <c r="E5246" s="12"/>
      <c r="F5246" s="13">
        <v>43.58</v>
      </c>
      <c r="G5246" s="13">
        <v>606.35</v>
      </c>
      <c r="H5246" s="13">
        <v>1816.03</v>
      </c>
      <c r="I5246" s="13">
        <v>3</v>
      </c>
      <c r="J5246" s="13">
        <v>0</v>
      </c>
      <c r="K5246" s="13">
        <v>0</v>
      </c>
      <c r="L5246" s="13">
        <v>6.0999999999999997E-4</v>
      </c>
      <c r="M5246" s="15" t="s">
        <v>6217</v>
      </c>
    </row>
    <row r="5247" spans="1:13" outlineLevel="1" x14ac:dyDescent="0.3">
      <c r="A5247" s="10" t="s">
        <v>6928</v>
      </c>
      <c r="B5247" s="16">
        <f>SUBTOTAL(4,B5248:B5248)</f>
        <v>7.7515202692535057E-5</v>
      </c>
      <c r="C5247" s="12">
        <f>COUNTA(C5248:C5248)</f>
        <v>1</v>
      </c>
      <c r="D5247" s="12">
        <v>1</v>
      </c>
      <c r="E5247" s="12">
        <f>COUNTA(E5248:E5248)</f>
        <v>0</v>
      </c>
      <c r="F5247" s="13">
        <f>SUBTOTAL(4,F5248:F5248)</f>
        <v>37.25</v>
      </c>
      <c r="G5247" s="13"/>
      <c r="H5247" s="13"/>
      <c r="I5247" s="13"/>
      <c r="J5247" s="13"/>
      <c r="K5247" s="13">
        <f>SUBTOTAL(4,K5248:K5248)</f>
        <v>1</v>
      </c>
      <c r="L5247" s="13"/>
      <c r="M5247" s="15"/>
    </row>
    <row r="5248" spans="1:13" outlineLevel="2" x14ac:dyDescent="0.3">
      <c r="A5248" s="10" t="s">
        <v>6928</v>
      </c>
      <c r="B5248" s="16">
        <v>7.7515202692535057E-5</v>
      </c>
      <c r="C5248" s="12" t="s">
        <v>6929</v>
      </c>
      <c r="D5248" s="17" t="s">
        <v>6929</v>
      </c>
      <c r="E5248" s="12"/>
      <c r="F5248" s="13">
        <v>37.25</v>
      </c>
      <c r="G5248" s="13">
        <v>559.30999999999995</v>
      </c>
      <c r="H5248" s="13">
        <v>1116.6099999999999</v>
      </c>
      <c r="I5248" s="13">
        <v>2</v>
      </c>
      <c r="J5248" s="13">
        <v>1</v>
      </c>
      <c r="K5248" s="13">
        <v>1</v>
      </c>
      <c r="L5248" s="13">
        <v>2.5999999999999999E-2</v>
      </c>
      <c r="M5248" s="15" t="s">
        <v>6216</v>
      </c>
    </row>
    <row r="5249" spans="1:13" outlineLevel="2" x14ac:dyDescent="0.3">
      <c r="A5249" s="10" t="s">
        <v>2749</v>
      </c>
      <c r="B5249" s="11">
        <f>SUBTOTAL(4,B5250:B5253)</f>
        <v>0.83144220634085952</v>
      </c>
      <c r="C5249" s="12">
        <f>COUNTA(C5250:C5253)</f>
        <v>4</v>
      </c>
      <c r="D5249" s="12">
        <v>2</v>
      </c>
      <c r="E5249" s="12">
        <f>COUNTA(E5250:E5253)</f>
        <v>0</v>
      </c>
      <c r="F5249" s="13">
        <f>SUBTOTAL(4,F5250:F5253)</f>
        <v>67.28</v>
      </c>
      <c r="G5249" s="13"/>
      <c r="H5249" s="13"/>
      <c r="I5249" s="13"/>
      <c r="J5249" s="13"/>
      <c r="K5249" s="13">
        <f>SUBTOTAL(4,K5250:K5253)</f>
        <v>0</v>
      </c>
      <c r="L5249" s="14"/>
      <c r="M5249" s="15"/>
    </row>
    <row r="5250" spans="1:13" outlineLevel="2" x14ac:dyDescent="0.3">
      <c r="A5250" s="10" t="s">
        <v>2749</v>
      </c>
      <c r="B5250" s="11">
        <v>0.80716750387768532</v>
      </c>
      <c r="C5250" s="12" t="s">
        <v>2751</v>
      </c>
      <c r="D5250" s="17" t="s">
        <v>2751</v>
      </c>
      <c r="E5250" s="12"/>
      <c r="F5250" s="13">
        <v>66.150000000000006</v>
      </c>
      <c r="G5250" s="13">
        <v>777.76</v>
      </c>
      <c r="H5250" s="13">
        <v>2330.2399999999998</v>
      </c>
      <c r="I5250" s="13">
        <v>3</v>
      </c>
      <c r="J5250" s="13">
        <v>0.01</v>
      </c>
      <c r="K5250" s="13">
        <v>0</v>
      </c>
      <c r="L5250" s="14">
        <v>7.8000000000000005E-7</v>
      </c>
      <c r="M5250" s="15" t="s">
        <v>6205</v>
      </c>
    </row>
    <row r="5251" spans="1:13" outlineLevel="2" x14ac:dyDescent="0.3">
      <c r="A5251" s="10" t="s">
        <v>2749</v>
      </c>
      <c r="B5251" s="11">
        <v>0.83144220634085952</v>
      </c>
      <c r="C5251" s="12" t="s">
        <v>4940</v>
      </c>
      <c r="D5251" s="17" t="s">
        <v>4940</v>
      </c>
      <c r="E5251" s="12"/>
      <c r="F5251" s="13">
        <v>26.94</v>
      </c>
      <c r="G5251" s="13">
        <v>497.99</v>
      </c>
      <c r="H5251" s="13">
        <v>1987.92</v>
      </c>
      <c r="I5251" s="13">
        <v>4</v>
      </c>
      <c r="J5251" s="13">
        <v>0</v>
      </c>
      <c r="K5251" s="13">
        <v>0</v>
      </c>
      <c r="L5251" s="13">
        <v>3.0000000000000001E-3</v>
      </c>
      <c r="M5251" s="15" t="s">
        <v>6208</v>
      </c>
    </row>
    <row r="5252" spans="1:13" outlineLevel="1" x14ac:dyDescent="0.3">
      <c r="A5252" s="10" t="s">
        <v>2749</v>
      </c>
      <c r="B5252" s="11">
        <v>0.46914740626096052</v>
      </c>
      <c r="C5252" s="12" t="s">
        <v>2750</v>
      </c>
      <c r="D5252" s="12" t="s">
        <v>2750</v>
      </c>
      <c r="E5252" s="12"/>
      <c r="F5252" s="13">
        <v>32.479999999999997</v>
      </c>
      <c r="G5252" s="13">
        <v>499.22</v>
      </c>
      <c r="H5252" s="13">
        <v>996.42</v>
      </c>
      <c r="I5252" s="13">
        <v>2</v>
      </c>
      <c r="J5252" s="13">
        <v>-0.02</v>
      </c>
      <c r="K5252" s="13">
        <v>0</v>
      </c>
      <c r="L5252" s="13">
        <v>8.9999999999999998E-4</v>
      </c>
      <c r="M5252" s="15" t="s">
        <v>6205</v>
      </c>
    </row>
    <row r="5253" spans="1:13" outlineLevel="2" x14ac:dyDescent="0.3">
      <c r="A5253" s="10" t="s">
        <v>2749</v>
      </c>
      <c r="B5253" s="11">
        <v>0.70146905054958819</v>
      </c>
      <c r="C5253" s="12" t="s">
        <v>1518</v>
      </c>
      <c r="D5253" s="12" t="s">
        <v>1518</v>
      </c>
      <c r="E5253" s="12"/>
      <c r="F5253" s="13">
        <v>67.28</v>
      </c>
      <c r="G5253" s="13">
        <v>678.03</v>
      </c>
      <c r="H5253" s="13">
        <v>2031.06</v>
      </c>
      <c r="I5253" s="13">
        <v>3</v>
      </c>
      <c r="J5253" s="13">
        <v>0.01</v>
      </c>
      <c r="K5253" s="13">
        <v>0</v>
      </c>
      <c r="L5253" s="14">
        <v>7.1999999999999999E-7</v>
      </c>
      <c r="M5253" s="15" t="s">
        <v>6208</v>
      </c>
    </row>
    <row r="5254" spans="1:13" outlineLevel="2" x14ac:dyDescent="0.3">
      <c r="A5254" s="10" t="s">
        <v>2823</v>
      </c>
      <c r="B5254" s="11">
        <f>SUBTOTAL(4,B5255:B5263)</f>
        <v>0.89168000760605193</v>
      </c>
      <c r="C5254" s="12">
        <f>COUNTA(C5255:C5263)</f>
        <v>9</v>
      </c>
      <c r="D5254" s="12">
        <v>1</v>
      </c>
      <c r="E5254" s="12">
        <f>COUNTA(E5255:E5263)</f>
        <v>0</v>
      </c>
      <c r="F5254" s="13">
        <f>SUBTOTAL(4,F5255:F5263)</f>
        <v>93.31</v>
      </c>
      <c r="G5254" s="13"/>
      <c r="H5254" s="13"/>
      <c r="I5254" s="13"/>
      <c r="J5254" s="13"/>
      <c r="K5254" s="13">
        <f>SUBTOTAL(4,K5255:K5263)</f>
        <v>0</v>
      </c>
      <c r="L5254" s="14"/>
      <c r="M5254" s="15"/>
    </row>
    <row r="5255" spans="1:13" outlineLevel="2" x14ac:dyDescent="0.3">
      <c r="A5255" s="10" t="s">
        <v>2823</v>
      </c>
      <c r="B5255" s="11">
        <v>0.89168000760605193</v>
      </c>
      <c r="C5255" s="12" t="s">
        <v>3956</v>
      </c>
      <c r="D5255" s="12" t="s">
        <v>3956</v>
      </c>
      <c r="E5255" s="12"/>
      <c r="F5255" s="13">
        <v>93.31</v>
      </c>
      <c r="G5255" s="13">
        <v>1137.6199999999999</v>
      </c>
      <c r="H5255" s="13">
        <v>2273.23</v>
      </c>
      <c r="I5255" s="13">
        <v>2</v>
      </c>
      <c r="J5255" s="13">
        <v>0.02</v>
      </c>
      <c r="K5255" s="13">
        <v>0</v>
      </c>
      <c r="L5255" s="14">
        <v>1.2E-8</v>
      </c>
      <c r="M5255" s="15" t="s">
        <v>6206</v>
      </c>
    </row>
    <row r="5256" spans="1:13" outlineLevel="2" x14ac:dyDescent="0.3">
      <c r="A5256" s="10" t="s">
        <v>2823</v>
      </c>
      <c r="B5256" s="11">
        <v>0.63469168320405012</v>
      </c>
      <c r="C5256" s="12" t="s">
        <v>3956</v>
      </c>
      <c r="D5256" s="12" t="s">
        <v>3956</v>
      </c>
      <c r="E5256" s="12"/>
      <c r="F5256" s="13">
        <v>76.62</v>
      </c>
      <c r="G5256" s="13">
        <v>758.75</v>
      </c>
      <c r="H5256" s="13">
        <v>2273.2199999999998</v>
      </c>
      <c r="I5256" s="13">
        <v>3</v>
      </c>
      <c r="J5256" s="13">
        <v>0</v>
      </c>
      <c r="K5256" s="13">
        <v>0</v>
      </c>
      <c r="L5256" s="14">
        <v>1.4999999999999999E-7</v>
      </c>
      <c r="M5256" s="15" t="s">
        <v>6206</v>
      </c>
    </row>
    <row r="5257" spans="1:13" outlineLevel="2" x14ac:dyDescent="0.3">
      <c r="A5257" s="10" t="s">
        <v>2823</v>
      </c>
      <c r="B5257" s="11">
        <v>0.47324085653195824</v>
      </c>
      <c r="C5257" s="12" t="s">
        <v>3956</v>
      </c>
      <c r="D5257" s="12" t="s">
        <v>3956</v>
      </c>
      <c r="E5257" s="12"/>
      <c r="F5257" s="13">
        <v>36.14</v>
      </c>
      <c r="G5257" s="13">
        <v>569.30999999999995</v>
      </c>
      <c r="H5257" s="13">
        <v>2273.19</v>
      </c>
      <c r="I5257" s="13">
        <v>4</v>
      </c>
      <c r="J5257" s="13">
        <v>-0.02</v>
      </c>
      <c r="K5257" s="13">
        <v>0</v>
      </c>
      <c r="L5257" s="13">
        <v>4.0999999999999999E-4</v>
      </c>
      <c r="M5257" s="15" t="s">
        <v>6206</v>
      </c>
    </row>
    <row r="5258" spans="1:13" outlineLevel="2" x14ac:dyDescent="0.3">
      <c r="A5258" s="10" t="s">
        <v>2823</v>
      </c>
      <c r="B5258" s="11">
        <v>0.63072573984653491</v>
      </c>
      <c r="C5258" s="12" t="s">
        <v>2824</v>
      </c>
      <c r="D5258" s="17" t="s">
        <v>2824</v>
      </c>
      <c r="E5258" s="12"/>
      <c r="F5258" s="13">
        <v>49.57</v>
      </c>
      <c r="G5258" s="13">
        <v>496.28</v>
      </c>
      <c r="H5258" s="13">
        <v>990.55</v>
      </c>
      <c r="I5258" s="13">
        <v>2</v>
      </c>
      <c r="J5258" s="13">
        <v>-0.01</v>
      </c>
      <c r="K5258" s="13">
        <v>0</v>
      </c>
      <c r="L5258" s="13">
        <v>8.9999999999999998E-4</v>
      </c>
      <c r="M5258" s="15" t="s">
        <v>6205</v>
      </c>
    </row>
    <row r="5259" spans="1:13" outlineLevel="2" x14ac:dyDescent="0.3">
      <c r="A5259" s="10" t="s">
        <v>2823</v>
      </c>
      <c r="B5259" s="11">
        <v>0.72612500667826541</v>
      </c>
      <c r="C5259" s="12" t="s">
        <v>3955</v>
      </c>
      <c r="D5259" s="12" t="s">
        <v>3955</v>
      </c>
      <c r="E5259" s="12"/>
      <c r="F5259" s="13">
        <v>32.22</v>
      </c>
      <c r="G5259" s="13">
        <v>426.9</v>
      </c>
      <c r="H5259" s="13">
        <v>1277.69</v>
      </c>
      <c r="I5259" s="13">
        <v>3</v>
      </c>
      <c r="J5259" s="13">
        <v>-0.02</v>
      </c>
      <c r="K5259" s="13">
        <v>0</v>
      </c>
      <c r="L5259" s="13">
        <v>2.5000000000000001E-3</v>
      </c>
      <c r="M5259" s="15" t="s">
        <v>6206</v>
      </c>
    </row>
    <row r="5260" spans="1:13" outlineLevel="2" x14ac:dyDescent="0.3">
      <c r="A5260" s="10" t="s">
        <v>2823</v>
      </c>
      <c r="B5260" s="16">
        <v>0.65935435530182007</v>
      </c>
      <c r="C5260" s="12" t="s">
        <v>3956</v>
      </c>
      <c r="D5260" s="12" t="s">
        <v>3956</v>
      </c>
      <c r="E5260" s="12"/>
      <c r="F5260" s="13">
        <v>53.49</v>
      </c>
      <c r="G5260" s="13">
        <v>758.74</v>
      </c>
      <c r="H5260" s="13">
        <v>2273.1999999999998</v>
      </c>
      <c r="I5260" s="13">
        <v>3</v>
      </c>
      <c r="J5260" s="13">
        <v>-0.01</v>
      </c>
      <c r="K5260" s="13">
        <v>0</v>
      </c>
      <c r="L5260" s="14">
        <v>9.5999999999999996E-6</v>
      </c>
      <c r="M5260" s="15" t="s">
        <v>6219</v>
      </c>
    </row>
    <row r="5261" spans="1:13" outlineLevel="2" x14ac:dyDescent="0.3">
      <c r="A5261" s="10" t="s">
        <v>2823</v>
      </c>
      <c r="B5261" s="16">
        <v>0.56185943471428501</v>
      </c>
      <c r="C5261" s="12" t="s">
        <v>3956</v>
      </c>
      <c r="D5261" s="12" t="s">
        <v>3956</v>
      </c>
      <c r="E5261" s="12"/>
      <c r="F5261" s="13">
        <v>41.97</v>
      </c>
      <c r="G5261" s="13">
        <v>569.30999999999995</v>
      </c>
      <c r="H5261" s="13">
        <v>2273.19</v>
      </c>
      <c r="I5261" s="13">
        <v>4</v>
      </c>
      <c r="J5261" s="13">
        <v>-0.02</v>
      </c>
      <c r="K5261" s="13">
        <v>0</v>
      </c>
      <c r="L5261" s="13">
        <v>1.2E-4</v>
      </c>
      <c r="M5261" s="15" t="s">
        <v>6219</v>
      </c>
    </row>
    <row r="5262" spans="1:13" outlineLevel="1" x14ac:dyDescent="0.3">
      <c r="A5262" s="10" t="s">
        <v>2823</v>
      </c>
      <c r="B5262" s="16">
        <v>0.55495043212854167</v>
      </c>
      <c r="C5262" s="12" t="s">
        <v>3955</v>
      </c>
      <c r="D5262" s="12" t="s">
        <v>3955</v>
      </c>
      <c r="E5262" s="12"/>
      <c r="F5262" s="13">
        <v>61.5</v>
      </c>
      <c r="G5262" s="13">
        <v>639.85</v>
      </c>
      <c r="H5262" s="13">
        <v>1277.69</v>
      </c>
      <c r="I5262" s="13">
        <v>2</v>
      </c>
      <c r="J5262" s="13">
        <v>-0.01</v>
      </c>
      <c r="K5262" s="13">
        <v>0</v>
      </c>
      <c r="L5262" s="14">
        <v>4.3999999999999999E-5</v>
      </c>
      <c r="M5262" s="15" t="s">
        <v>6219</v>
      </c>
    </row>
    <row r="5263" spans="1:13" outlineLevel="2" x14ac:dyDescent="0.3">
      <c r="A5263" s="10" t="s">
        <v>2823</v>
      </c>
      <c r="B5263" s="16">
        <v>0.45396162384769911</v>
      </c>
      <c r="C5263" s="12" t="s">
        <v>2750</v>
      </c>
      <c r="D5263" s="12" t="s">
        <v>2750</v>
      </c>
      <c r="E5263" s="12"/>
      <c r="F5263" s="13">
        <v>24.17</v>
      </c>
      <c r="G5263" s="13">
        <v>499.22</v>
      </c>
      <c r="H5263" s="13">
        <v>996.43</v>
      </c>
      <c r="I5263" s="13">
        <v>2</v>
      </c>
      <c r="J5263" s="13">
        <v>-0.01</v>
      </c>
      <c r="K5263" s="13">
        <v>0</v>
      </c>
      <c r="L5263" s="13">
        <v>8.0000000000000002E-3</v>
      </c>
      <c r="M5263" s="15" t="s">
        <v>6218</v>
      </c>
    </row>
    <row r="5264" spans="1:13" outlineLevel="2" x14ac:dyDescent="0.3">
      <c r="A5264" s="10" t="s">
        <v>1506</v>
      </c>
      <c r="B5264" s="11">
        <f>SUBTOTAL(4,B5265:B5266)</f>
        <v>1.0277078418351309</v>
      </c>
      <c r="C5264" s="12">
        <f>COUNTA(C5265:C5266)</f>
        <v>2</v>
      </c>
      <c r="D5264" s="12">
        <v>2</v>
      </c>
      <c r="E5264" s="12">
        <f>COUNTA(E5265:E5266)</f>
        <v>0</v>
      </c>
      <c r="F5264" s="13">
        <f>SUBTOTAL(4,F5265:F5266)</f>
        <v>56.17</v>
      </c>
      <c r="G5264" s="13"/>
      <c r="H5264" s="13"/>
      <c r="I5264" s="13"/>
      <c r="J5264" s="13"/>
      <c r="K5264" s="13">
        <f>SUBTOTAL(4,K5265:K5266)</f>
        <v>0</v>
      </c>
      <c r="L5264" s="14"/>
      <c r="M5264" s="15"/>
    </row>
    <row r="5265" spans="1:13" outlineLevel="1" x14ac:dyDescent="0.3">
      <c r="A5265" s="10" t="s">
        <v>1506</v>
      </c>
      <c r="B5265" s="11">
        <v>1.0277078418351309</v>
      </c>
      <c r="C5265" s="12" t="s">
        <v>1507</v>
      </c>
      <c r="D5265" s="17" t="s">
        <v>1507</v>
      </c>
      <c r="E5265" s="12"/>
      <c r="F5265" s="13">
        <v>56.17</v>
      </c>
      <c r="G5265" s="13">
        <v>689.69</v>
      </c>
      <c r="H5265" s="13">
        <v>2066.04</v>
      </c>
      <c r="I5265" s="13">
        <v>3</v>
      </c>
      <c r="J5265" s="13">
        <v>-0.02</v>
      </c>
      <c r="K5265" s="13">
        <v>0</v>
      </c>
      <c r="L5265" s="14">
        <v>5.4E-6</v>
      </c>
      <c r="M5265" s="15" t="s">
        <v>6204</v>
      </c>
    </row>
    <row r="5266" spans="1:13" outlineLevel="2" x14ac:dyDescent="0.3">
      <c r="A5266" s="10" t="s">
        <v>1506</v>
      </c>
      <c r="B5266" s="16">
        <v>0.60380531644392099</v>
      </c>
      <c r="C5266" s="12" t="s">
        <v>6930</v>
      </c>
      <c r="D5266" s="17" t="s">
        <v>6930</v>
      </c>
      <c r="E5266" s="12"/>
      <c r="F5266" s="13">
        <v>22.89</v>
      </c>
      <c r="G5266" s="13">
        <v>626.67999999999995</v>
      </c>
      <c r="H5266" s="13">
        <v>1877.03</v>
      </c>
      <c r="I5266" s="13">
        <v>3</v>
      </c>
      <c r="J5266" s="13">
        <v>-0.02</v>
      </c>
      <c r="K5266" s="13">
        <v>0</v>
      </c>
      <c r="L5266" s="13">
        <v>7.1000000000000004E-3</v>
      </c>
      <c r="M5266" s="15" t="s">
        <v>6218</v>
      </c>
    </row>
    <row r="5267" spans="1:13" outlineLevel="2" x14ac:dyDescent="0.3">
      <c r="A5267" s="10" t="s">
        <v>5974</v>
      </c>
      <c r="B5267" s="11">
        <f>SUBTOTAL(4,B5268:B5269)</f>
        <v>1.0586179010535637</v>
      </c>
      <c r="C5267" s="12">
        <f>COUNTA(C5268:C5269)</f>
        <v>2</v>
      </c>
      <c r="D5267" s="12">
        <v>0</v>
      </c>
      <c r="E5267" s="12">
        <f>COUNTA(E5268:E5269)</f>
        <v>0</v>
      </c>
      <c r="F5267" s="13">
        <f>SUBTOTAL(4,F5268:F5269)</f>
        <v>71.650000000000006</v>
      </c>
      <c r="G5267" s="13"/>
      <c r="H5267" s="13"/>
      <c r="I5267" s="13"/>
      <c r="J5267" s="13"/>
      <c r="K5267" s="13">
        <f>SUBTOTAL(4,K5268:K5269)</f>
        <v>0</v>
      </c>
      <c r="L5267" s="14"/>
      <c r="M5267" s="15"/>
    </row>
    <row r="5268" spans="1:13" outlineLevel="1" x14ac:dyDescent="0.3">
      <c r="A5268" s="10" t="s">
        <v>5974</v>
      </c>
      <c r="B5268" s="11">
        <v>0.39145728209243019</v>
      </c>
      <c r="C5268" s="12" t="s">
        <v>5975</v>
      </c>
      <c r="D5268" s="12" t="s">
        <v>5975</v>
      </c>
      <c r="E5268" s="12"/>
      <c r="F5268" s="13">
        <v>71.650000000000006</v>
      </c>
      <c r="G5268" s="13">
        <v>599.34</v>
      </c>
      <c r="H5268" s="13">
        <v>1196.6600000000001</v>
      </c>
      <c r="I5268" s="13">
        <v>2</v>
      </c>
      <c r="J5268" s="13">
        <v>0</v>
      </c>
      <c r="K5268" s="13">
        <v>0</v>
      </c>
      <c r="L5268" s="14">
        <v>2.3E-6</v>
      </c>
      <c r="M5268" s="15" t="s">
        <v>6208</v>
      </c>
    </row>
    <row r="5269" spans="1:13" outlineLevel="2" x14ac:dyDescent="0.3">
      <c r="A5269" s="10" t="s">
        <v>5974</v>
      </c>
      <c r="B5269" s="16">
        <v>1.0586179010535637</v>
      </c>
      <c r="C5269" s="12" t="s">
        <v>5975</v>
      </c>
      <c r="D5269" s="12" t="s">
        <v>5975</v>
      </c>
      <c r="E5269" s="12"/>
      <c r="F5269" s="13">
        <v>27.69</v>
      </c>
      <c r="G5269" s="13">
        <v>599.33000000000004</v>
      </c>
      <c r="H5269" s="13">
        <v>1196.6500000000001</v>
      </c>
      <c r="I5269" s="13">
        <v>2</v>
      </c>
      <c r="J5269" s="13">
        <v>-0.02</v>
      </c>
      <c r="K5269" s="13">
        <v>0</v>
      </c>
      <c r="L5269" s="13">
        <v>5.0000000000000001E-3</v>
      </c>
      <c r="M5269" s="15" t="s">
        <v>6216</v>
      </c>
    </row>
    <row r="5270" spans="1:13" outlineLevel="1" x14ac:dyDescent="0.3">
      <c r="A5270" s="10" t="s">
        <v>2951</v>
      </c>
      <c r="B5270" s="11">
        <f>SUBTOTAL(4,B5271:B5271)</f>
        <v>0.72559367467712421</v>
      </c>
      <c r="C5270" s="12">
        <f>COUNTA(C5271:C5271)</f>
        <v>1</v>
      </c>
      <c r="D5270" s="12">
        <v>1</v>
      </c>
      <c r="E5270" s="12">
        <f>COUNTA(E5271:E5271)</f>
        <v>0</v>
      </c>
      <c r="F5270" s="13">
        <f>SUBTOTAL(4,F5271:F5271)</f>
        <v>53.9</v>
      </c>
      <c r="G5270" s="13"/>
      <c r="H5270" s="13"/>
      <c r="I5270" s="13"/>
      <c r="J5270" s="13"/>
      <c r="K5270" s="13">
        <f>SUBTOTAL(4,K5271:K5271)</f>
        <v>0</v>
      </c>
      <c r="L5270" s="14"/>
      <c r="M5270" s="15"/>
    </row>
    <row r="5271" spans="1:13" outlineLevel="2" x14ac:dyDescent="0.3">
      <c r="A5271" s="10" t="s">
        <v>2951</v>
      </c>
      <c r="B5271" s="11">
        <v>0.72559367467712421</v>
      </c>
      <c r="C5271" s="12" t="s">
        <v>2952</v>
      </c>
      <c r="D5271" s="17" t="s">
        <v>2952</v>
      </c>
      <c r="E5271" s="12"/>
      <c r="F5271" s="13">
        <v>53.9</v>
      </c>
      <c r="G5271" s="13">
        <v>581.27</v>
      </c>
      <c r="H5271" s="13">
        <v>2321.04</v>
      </c>
      <c r="I5271" s="13">
        <v>4</v>
      </c>
      <c r="J5271" s="13">
        <v>-0.01</v>
      </c>
      <c r="K5271" s="13">
        <v>0</v>
      </c>
      <c r="L5271" s="14">
        <v>8.8000000000000004E-6</v>
      </c>
      <c r="M5271" s="15" t="s">
        <v>6205</v>
      </c>
    </row>
    <row r="5272" spans="1:13" outlineLevel="2" x14ac:dyDescent="0.3">
      <c r="A5272" s="10" t="s">
        <v>4236</v>
      </c>
      <c r="B5272" s="11">
        <f>SUBTOTAL(4,B5273:B5275)</f>
        <v>1.4188971780157005</v>
      </c>
      <c r="C5272" s="12">
        <f>COUNTA(C5273:C5275)</f>
        <v>3</v>
      </c>
      <c r="D5272" s="12">
        <v>1</v>
      </c>
      <c r="E5272" s="12">
        <f>COUNTA(E5273:E5275)</f>
        <v>0</v>
      </c>
      <c r="F5272" s="13">
        <f>SUBTOTAL(4,F5273:F5275)</f>
        <v>41.5</v>
      </c>
      <c r="G5272" s="13"/>
      <c r="H5272" s="13"/>
      <c r="I5272" s="13"/>
      <c r="J5272" s="13"/>
      <c r="K5272" s="13">
        <f>SUBTOTAL(4,K5273:K5275)</f>
        <v>1</v>
      </c>
      <c r="L5272" s="13"/>
      <c r="M5272" s="15"/>
    </row>
    <row r="5273" spans="1:13" outlineLevel="2" x14ac:dyDescent="0.3">
      <c r="A5273" s="10" t="s">
        <v>4236</v>
      </c>
      <c r="B5273" s="11">
        <v>1.3472851269870063</v>
      </c>
      <c r="C5273" s="12" t="s">
        <v>4237</v>
      </c>
      <c r="D5273" s="17" t="s">
        <v>4237</v>
      </c>
      <c r="E5273" s="12"/>
      <c r="F5273" s="13">
        <v>40.19</v>
      </c>
      <c r="G5273" s="13">
        <v>483.76</v>
      </c>
      <c r="H5273" s="13">
        <v>1931.02</v>
      </c>
      <c r="I5273" s="13">
        <v>4</v>
      </c>
      <c r="J5273" s="13">
        <v>-0.03</v>
      </c>
      <c r="K5273" s="13">
        <v>1</v>
      </c>
      <c r="L5273" s="13">
        <v>1.7000000000000001E-4</v>
      </c>
      <c r="M5273" s="15" t="s">
        <v>6206</v>
      </c>
    </row>
    <row r="5274" spans="1:13" outlineLevel="1" x14ac:dyDescent="0.3">
      <c r="A5274" s="10" t="s">
        <v>4236</v>
      </c>
      <c r="B5274" s="11">
        <v>1.4185782953218946</v>
      </c>
      <c r="C5274" s="12" t="s">
        <v>5270</v>
      </c>
      <c r="D5274" s="12" t="s">
        <v>5270</v>
      </c>
      <c r="E5274" s="12"/>
      <c r="F5274" s="13">
        <v>41.5</v>
      </c>
      <c r="G5274" s="13">
        <v>722.99</v>
      </c>
      <c r="H5274" s="13">
        <v>2165.9499999999998</v>
      </c>
      <c r="I5274" s="13">
        <v>3</v>
      </c>
      <c r="J5274" s="13">
        <v>-0.03</v>
      </c>
      <c r="K5274" s="13">
        <v>0</v>
      </c>
      <c r="L5274" s="13">
        <v>1.2999999999999999E-4</v>
      </c>
      <c r="M5274" s="15" t="s">
        <v>6207</v>
      </c>
    </row>
    <row r="5275" spans="1:13" outlineLevel="2" x14ac:dyDescent="0.3">
      <c r="A5275" s="10" t="s">
        <v>4236</v>
      </c>
      <c r="B5275" s="16">
        <v>1.4188971780157005</v>
      </c>
      <c r="C5275" s="12" t="s">
        <v>5270</v>
      </c>
      <c r="D5275" s="12" t="s">
        <v>5270</v>
      </c>
      <c r="E5275" s="12"/>
      <c r="F5275" s="13">
        <v>32.42</v>
      </c>
      <c r="G5275" s="13">
        <v>723</v>
      </c>
      <c r="H5275" s="13">
        <v>2165.9699999999998</v>
      </c>
      <c r="I5275" s="13">
        <v>3</v>
      </c>
      <c r="J5275" s="13">
        <v>-0.01</v>
      </c>
      <c r="K5275" s="13">
        <v>0</v>
      </c>
      <c r="L5275" s="13">
        <v>9.1E-4</v>
      </c>
      <c r="M5275" s="15" t="s">
        <v>6220</v>
      </c>
    </row>
    <row r="5276" spans="1:13" outlineLevel="2" x14ac:dyDescent="0.3">
      <c r="A5276" s="10" t="s">
        <v>2532</v>
      </c>
      <c r="B5276" s="11">
        <f>SUBTOTAL(4,B5277:B5291)</f>
        <v>1.4221811541559983</v>
      </c>
      <c r="C5276" s="12">
        <f>COUNTA(C5277:C5291)</f>
        <v>15</v>
      </c>
      <c r="D5276" s="12">
        <v>5</v>
      </c>
      <c r="E5276" s="12">
        <f>COUNTA(E5277:E5291)</f>
        <v>0</v>
      </c>
      <c r="F5276" s="13">
        <f>SUBTOTAL(4,F5277:F5291)</f>
        <v>72.400000000000006</v>
      </c>
      <c r="G5276" s="13"/>
      <c r="H5276" s="13"/>
      <c r="I5276" s="13"/>
      <c r="J5276" s="13"/>
      <c r="K5276" s="13">
        <f>SUBTOTAL(4,K5277:K5291)</f>
        <v>0</v>
      </c>
      <c r="L5276" s="14"/>
      <c r="M5276" s="15"/>
    </row>
    <row r="5277" spans="1:13" outlineLevel="2" x14ac:dyDescent="0.3">
      <c r="A5277" s="10" t="s">
        <v>2532</v>
      </c>
      <c r="B5277" s="11">
        <v>1.2506090228323665</v>
      </c>
      <c r="C5277" s="12" t="s">
        <v>2535</v>
      </c>
      <c r="D5277" s="12" t="s">
        <v>2535</v>
      </c>
      <c r="E5277" s="12"/>
      <c r="F5277" s="13">
        <v>60.55</v>
      </c>
      <c r="G5277" s="13">
        <v>1009.55</v>
      </c>
      <c r="H5277" s="13">
        <v>2017.09</v>
      </c>
      <c r="I5277" s="13">
        <v>2</v>
      </c>
      <c r="J5277" s="13">
        <v>-0.01</v>
      </c>
      <c r="K5277" s="13">
        <v>0</v>
      </c>
      <c r="L5277" s="14">
        <v>5.8000000000000004E-6</v>
      </c>
      <c r="M5277" s="15" t="s">
        <v>6205</v>
      </c>
    </row>
    <row r="5278" spans="1:13" outlineLevel="2" x14ac:dyDescent="0.3">
      <c r="A5278" s="10" t="s">
        <v>2532</v>
      </c>
      <c r="B5278" s="11">
        <v>0.89121434572137759</v>
      </c>
      <c r="C5278" s="12" t="s">
        <v>3791</v>
      </c>
      <c r="D5278" s="17" t="s">
        <v>3791</v>
      </c>
      <c r="E5278" s="12"/>
      <c r="F5278" s="13">
        <v>34.909999999999997</v>
      </c>
      <c r="G5278" s="13">
        <v>735.4</v>
      </c>
      <c r="H5278" s="13">
        <v>2937.56</v>
      </c>
      <c r="I5278" s="13">
        <v>4</v>
      </c>
      <c r="J5278" s="13">
        <v>0.99</v>
      </c>
      <c r="K5278" s="13">
        <v>0</v>
      </c>
      <c r="L5278" s="13">
        <v>5.2999999999999998E-4</v>
      </c>
      <c r="M5278" s="15" t="s">
        <v>6206</v>
      </c>
    </row>
    <row r="5279" spans="1:13" outlineLevel="2" x14ac:dyDescent="0.3">
      <c r="A5279" s="10" t="s">
        <v>2532</v>
      </c>
      <c r="B5279" s="11">
        <v>0.92744584712052802</v>
      </c>
      <c r="C5279" s="12" t="s">
        <v>3789</v>
      </c>
      <c r="D5279" s="12" t="s">
        <v>3789</v>
      </c>
      <c r="E5279" s="12"/>
      <c r="F5279" s="13">
        <v>48.31</v>
      </c>
      <c r="G5279" s="13">
        <v>691.9</v>
      </c>
      <c r="H5279" s="13">
        <v>1381.78</v>
      </c>
      <c r="I5279" s="13">
        <v>2</v>
      </c>
      <c r="J5279" s="13">
        <v>0</v>
      </c>
      <c r="K5279" s="13">
        <v>0</v>
      </c>
      <c r="L5279" s="13">
        <v>1.2E-4</v>
      </c>
      <c r="M5279" s="15" t="s">
        <v>6206</v>
      </c>
    </row>
    <row r="5280" spans="1:13" outlineLevel="2" x14ac:dyDescent="0.3">
      <c r="A5280" s="10" t="s">
        <v>2532</v>
      </c>
      <c r="B5280" s="11">
        <v>1.166941460311814</v>
      </c>
      <c r="C5280" s="12" t="s">
        <v>3790</v>
      </c>
      <c r="D5280" s="17" t="s">
        <v>3790</v>
      </c>
      <c r="E5280" s="12"/>
      <c r="F5280" s="13">
        <v>64.34</v>
      </c>
      <c r="G5280" s="13">
        <v>1019.49</v>
      </c>
      <c r="H5280" s="13">
        <v>2036.97</v>
      </c>
      <c r="I5280" s="13">
        <v>2</v>
      </c>
      <c r="J5280" s="13">
        <v>-0.01</v>
      </c>
      <c r="K5280" s="13">
        <v>0</v>
      </c>
      <c r="L5280" s="14">
        <v>9.2999999999999999E-7</v>
      </c>
      <c r="M5280" s="15" t="s">
        <v>6206</v>
      </c>
    </row>
    <row r="5281" spans="1:13" outlineLevel="2" x14ac:dyDescent="0.3">
      <c r="A5281" s="10" t="s">
        <v>2532</v>
      </c>
      <c r="B5281" s="11">
        <v>1.186194596609248</v>
      </c>
      <c r="C5281" s="12" t="s">
        <v>5119</v>
      </c>
      <c r="D5281" s="17" t="s">
        <v>5119</v>
      </c>
      <c r="E5281" s="12"/>
      <c r="F5281" s="13">
        <v>30.58</v>
      </c>
      <c r="G5281" s="13">
        <v>691.33</v>
      </c>
      <c r="H5281" s="13">
        <v>1380.64</v>
      </c>
      <c r="I5281" s="13">
        <v>2</v>
      </c>
      <c r="J5281" s="13">
        <v>-0.01</v>
      </c>
      <c r="K5281" s="13">
        <v>0</v>
      </c>
      <c r="L5281" s="13">
        <v>0.01</v>
      </c>
      <c r="M5281" s="15" t="s">
        <v>6207</v>
      </c>
    </row>
    <row r="5282" spans="1:13" outlineLevel="2" x14ac:dyDescent="0.3">
      <c r="A5282" s="10" t="s">
        <v>2532</v>
      </c>
      <c r="B5282" s="11">
        <v>1.1615018401713528</v>
      </c>
      <c r="C5282" s="12" t="s">
        <v>2534</v>
      </c>
      <c r="D5282" s="12" t="s">
        <v>2534</v>
      </c>
      <c r="E5282" s="12"/>
      <c r="F5282" s="13">
        <v>48.75</v>
      </c>
      <c r="G5282" s="13">
        <v>520.64</v>
      </c>
      <c r="H5282" s="13">
        <v>1558.9</v>
      </c>
      <c r="I5282" s="13">
        <v>3</v>
      </c>
      <c r="J5282" s="13">
        <v>0.99</v>
      </c>
      <c r="K5282" s="13">
        <v>0</v>
      </c>
      <c r="L5282" s="14">
        <v>4.8999999999999998E-5</v>
      </c>
      <c r="M5282" s="15" t="s">
        <v>6205</v>
      </c>
    </row>
    <row r="5283" spans="1:13" outlineLevel="2" x14ac:dyDescent="0.3">
      <c r="A5283" s="10" t="s">
        <v>2532</v>
      </c>
      <c r="B5283" s="11">
        <v>1.2258946919537501</v>
      </c>
      <c r="C5283" s="12" t="s">
        <v>2533</v>
      </c>
      <c r="D5283" s="12" t="s">
        <v>2533</v>
      </c>
      <c r="E5283" s="12"/>
      <c r="F5283" s="13">
        <v>50.35</v>
      </c>
      <c r="G5283" s="13">
        <v>506.97</v>
      </c>
      <c r="H5283" s="13">
        <v>1517.87</v>
      </c>
      <c r="I5283" s="13">
        <v>3</v>
      </c>
      <c r="J5283" s="13">
        <v>0.01</v>
      </c>
      <c r="K5283" s="13">
        <v>0</v>
      </c>
      <c r="L5283" s="14">
        <v>8.5000000000000006E-5</v>
      </c>
      <c r="M5283" s="15" t="s">
        <v>6205</v>
      </c>
    </row>
    <row r="5284" spans="1:13" outlineLevel="2" x14ac:dyDescent="0.3">
      <c r="A5284" s="10" t="s">
        <v>2532</v>
      </c>
      <c r="B5284" s="11">
        <v>0.8734268850770085</v>
      </c>
      <c r="C5284" s="12" t="s">
        <v>5118</v>
      </c>
      <c r="D5284" s="12" t="s">
        <v>5118</v>
      </c>
      <c r="E5284" s="12"/>
      <c r="F5284" s="13">
        <v>32.72</v>
      </c>
      <c r="G5284" s="13">
        <v>643.33000000000004</v>
      </c>
      <c r="H5284" s="13">
        <v>1284.6500000000001</v>
      </c>
      <c r="I5284" s="13">
        <v>2</v>
      </c>
      <c r="J5284" s="13">
        <v>-0.01</v>
      </c>
      <c r="K5284" s="13">
        <v>0</v>
      </c>
      <c r="L5284" s="13">
        <v>3.3999999999999998E-3</v>
      </c>
      <c r="M5284" s="15" t="s">
        <v>6207</v>
      </c>
    </row>
    <row r="5285" spans="1:13" outlineLevel="2" x14ac:dyDescent="0.3">
      <c r="A5285" s="10" t="s">
        <v>2532</v>
      </c>
      <c r="B5285" s="16">
        <v>1.1646847765251689</v>
      </c>
      <c r="C5285" s="12" t="s">
        <v>2535</v>
      </c>
      <c r="D5285" s="12" t="s">
        <v>2535</v>
      </c>
      <c r="E5285" s="12"/>
      <c r="F5285" s="13">
        <v>72.400000000000006</v>
      </c>
      <c r="G5285" s="13">
        <v>673.37</v>
      </c>
      <c r="H5285" s="13">
        <v>2017.08</v>
      </c>
      <c r="I5285" s="13">
        <v>3</v>
      </c>
      <c r="J5285" s="13">
        <v>-0.02</v>
      </c>
      <c r="K5285" s="13">
        <v>0</v>
      </c>
      <c r="L5285" s="14">
        <v>9.2999999999999999E-7</v>
      </c>
      <c r="M5285" s="15" t="s">
        <v>6218</v>
      </c>
    </row>
    <row r="5286" spans="1:13" outlineLevel="2" x14ac:dyDescent="0.3">
      <c r="A5286" s="10" t="s">
        <v>2532</v>
      </c>
      <c r="B5286" s="16">
        <v>1.1225461331231303</v>
      </c>
      <c r="C5286" s="12" t="s">
        <v>3789</v>
      </c>
      <c r="D5286" s="12" t="s">
        <v>3789</v>
      </c>
      <c r="E5286" s="12"/>
      <c r="F5286" s="13">
        <v>25.51</v>
      </c>
      <c r="G5286" s="13">
        <v>691.89</v>
      </c>
      <c r="H5286" s="13">
        <v>1381.76</v>
      </c>
      <c r="I5286" s="13">
        <v>2</v>
      </c>
      <c r="J5286" s="13">
        <v>-0.02</v>
      </c>
      <c r="K5286" s="13">
        <v>0</v>
      </c>
      <c r="L5286" s="13">
        <v>9.7000000000000003E-3</v>
      </c>
      <c r="M5286" s="15" t="s">
        <v>6219</v>
      </c>
    </row>
    <row r="5287" spans="1:13" outlineLevel="2" x14ac:dyDescent="0.3">
      <c r="A5287" s="10" t="s">
        <v>2532</v>
      </c>
      <c r="B5287" s="16">
        <v>1.1347094298247187</v>
      </c>
      <c r="C5287" s="12" t="s">
        <v>2534</v>
      </c>
      <c r="D5287" s="12" t="s">
        <v>2534</v>
      </c>
      <c r="E5287" s="12"/>
      <c r="F5287" s="13">
        <v>58.3</v>
      </c>
      <c r="G5287" s="13">
        <v>520.30999999999995</v>
      </c>
      <c r="H5287" s="13">
        <v>1557.9</v>
      </c>
      <c r="I5287" s="13">
        <v>3</v>
      </c>
      <c r="J5287" s="13">
        <v>-0.01</v>
      </c>
      <c r="K5287" s="13">
        <v>0</v>
      </c>
      <c r="L5287" s="14">
        <v>7.9000000000000006E-6</v>
      </c>
      <c r="M5287" s="15" t="s">
        <v>6218</v>
      </c>
    </row>
    <row r="5288" spans="1:13" outlineLevel="2" x14ac:dyDescent="0.3">
      <c r="A5288" s="10" t="s">
        <v>2532</v>
      </c>
      <c r="B5288" s="16">
        <v>0.68517608443945477</v>
      </c>
      <c r="C5288" s="12" t="s">
        <v>2533</v>
      </c>
      <c r="D5288" s="12" t="s">
        <v>2533</v>
      </c>
      <c r="E5288" s="12"/>
      <c r="F5288" s="13">
        <v>29.82</v>
      </c>
      <c r="G5288" s="13">
        <v>506.96</v>
      </c>
      <c r="H5288" s="13">
        <v>1517.85</v>
      </c>
      <c r="I5288" s="13">
        <v>3</v>
      </c>
      <c r="J5288" s="13">
        <v>-0.02</v>
      </c>
      <c r="K5288" s="13">
        <v>0</v>
      </c>
      <c r="L5288" s="13">
        <v>1.6000000000000001E-3</v>
      </c>
      <c r="M5288" s="15" t="s">
        <v>6218</v>
      </c>
    </row>
    <row r="5289" spans="1:13" outlineLevel="2" x14ac:dyDescent="0.3">
      <c r="A5289" s="10" t="s">
        <v>2532</v>
      </c>
      <c r="B5289" s="16">
        <v>1.4221811541559983</v>
      </c>
      <c r="C5289" s="12" t="s">
        <v>6542</v>
      </c>
      <c r="D5289" s="17" t="s">
        <v>6542</v>
      </c>
      <c r="E5289" s="12"/>
      <c r="F5289" s="13">
        <v>59.68</v>
      </c>
      <c r="G5289" s="13">
        <v>845.45</v>
      </c>
      <c r="H5289" s="13">
        <v>3377.78</v>
      </c>
      <c r="I5289" s="13">
        <v>4</v>
      </c>
      <c r="J5289" s="13">
        <v>0.97</v>
      </c>
      <c r="K5289" s="13">
        <v>0</v>
      </c>
      <c r="L5289" s="14">
        <v>2.5000000000000002E-6</v>
      </c>
      <c r="M5289" s="15" t="s">
        <v>6219</v>
      </c>
    </row>
    <row r="5290" spans="1:13" outlineLevel="1" x14ac:dyDescent="0.3">
      <c r="A5290" s="10" t="s">
        <v>2532</v>
      </c>
      <c r="B5290" s="16">
        <v>0.64851218683320133</v>
      </c>
      <c r="C5290" s="12" t="s">
        <v>5118</v>
      </c>
      <c r="D5290" s="12" t="s">
        <v>5118</v>
      </c>
      <c r="E5290" s="12"/>
      <c r="F5290" s="13">
        <v>27.16</v>
      </c>
      <c r="G5290" s="13">
        <v>643.32000000000005</v>
      </c>
      <c r="H5290" s="13">
        <v>1284.6300000000001</v>
      </c>
      <c r="I5290" s="13">
        <v>2</v>
      </c>
      <c r="J5290" s="13">
        <v>-0.03</v>
      </c>
      <c r="K5290" s="13">
        <v>0</v>
      </c>
      <c r="L5290" s="13">
        <v>9.1999999999999998E-3</v>
      </c>
      <c r="M5290" s="15" t="s">
        <v>6220</v>
      </c>
    </row>
    <row r="5291" spans="1:13" outlineLevel="2" x14ac:dyDescent="0.3">
      <c r="A5291" s="10" t="s">
        <v>2532</v>
      </c>
      <c r="B5291" s="16">
        <v>1.051569396083385</v>
      </c>
      <c r="C5291" s="12" t="s">
        <v>6543</v>
      </c>
      <c r="D5291" s="17" t="s">
        <v>6543</v>
      </c>
      <c r="E5291" s="12"/>
      <c r="F5291" s="13">
        <v>28.6</v>
      </c>
      <c r="G5291" s="13">
        <v>554.28</v>
      </c>
      <c r="H5291" s="13">
        <v>1659.82</v>
      </c>
      <c r="I5291" s="13">
        <v>3</v>
      </c>
      <c r="J5291" s="13">
        <v>-0.02</v>
      </c>
      <c r="K5291" s="13">
        <v>0</v>
      </c>
      <c r="L5291" s="13">
        <v>2.0999999999999999E-3</v>
      </c>
      <c r="M5291" s="15" t="s">
        <v>6219</v>
      </c>
    </row>
    <row r="5292" spans="1:13" outlineLevel="2" x14ac:dyDescent="0.3">
      <c r="A5292" s="10" t="s">
        <v>935</v>
      </c>
      <c r="B5292" s="11">
        <f>SUBTOTAL(4,B5293:B5309)</f>
        <v>1.4429555708747732</v>
      </c>
      <c r="C5292" s="12">
        <f>COUNTA(C5293:C5309)</f>
        <v>17</v>
      </c>
      <c r="D5292" s="12">
        <v>1</v>
      </c>
      <c r="E5292" s="12">
        <f>COUNTA(E5293:E5309)</f>
        <v>0</v>
      </c>
      <c r="F5292" s="13">
        <f>SUBTOTAL(4,F5293:F5309)</f>
        <v>73.989999999999995</v>
      </c>
      <c r="G5292" s="13"/>
      <c r="H5292" s="13"/>
      <c r="I5292" s="13"/>
      <c r="J5292" s="13"/>
      <c r="K5292" s="13">
        <f>SUBTOTAL(4,K5293:K5309)</f>
        <v>1</v>
      </c>
      <c r="L5292" s="14"/>
      <c r="M5292" s="15"/>
    </row>
    <row r="5293" spans="1:13" outlineLevel="2" x14ac:dyDescent="0.3">
      <c r="A5293" s="10" t="s">
        <v>935</v>
      </c>
      <c r="B5293" s="11">
        <v>0.62014570892212761</v>
      </c>
      <c r="C5293" s="12" t="s">
        <v>937</v>
      </c>
      <c r="D5293" s="12" t="s">
        <v>937</v>
      </c>
      <c r="E5293" s="12"/>
      <c r="F5293" s="13">
        <v>73.400000000000006</v>
      </c>
      <c r="G5293" s="13">
        <v>667.01</v>
      </c>
      <c r="H5293" s="13">
        <v>1998</v>
      </c>
      <c r="I5293" s="13">
        <v>3</v>
      </c>
      <c r="J5293" s="13">
        <v>0</v>
      </c>
      <c r="K5293" s="13">
        <v>0</v>
      </c>
      <c r="L5293" s="14">
        <v>1.3E-7</v>
      </c>
      <c r="M5293" s="15" t="s">
        <v>6204</v>
      </c>
    </row>
    <row r="5294" spans="1:13" outlineLevel="2" x14ac:dyDescent="0.3">
      <c r="A5294" s="10" t="s">
        <v>935</v>
      </c>
      <c r="B5294" s="11">
        <v>0.90401553573928328</v>
      </c>
      <c r="C5294" s="12" t="s">
        <v>936</v>
      </c>
      <c r="D5294" s="12" t="s">
        <v>936</v>
      </c>
      <c r="E5294" s="12"/>
      <c r="F5294" s="13">
        <v>48.89</v>
      </c>
      <c r="G5294" s="13">
        <v>555.29999999999995</v>
      </c>
      <c r="H5294" s="13">
        <v>1108.5999999999999</v>
      </c>
      <c r="I5294" s="13">
        <v>2</v>
      </c>
      <c r="J5294" s="13">
        <v>0</v>
      </c>
      <c r="K5294" s="13">
        <v>0</v>
      </c>
      <c r="L5294" s="13">
        <v>5.5000000000000003E-4</v>
      </c>
      <c r="M5294" s="15" t="s">
        <v>6208</v>
      </c>
    </row>
    <row r="5295" spans="1:13" outlineLevel="2" x14ac:dyDescent="0.3">
      <c r="A5295" s="10" t="s">
        <v>935</v>
      </c>
      <c r="B5295" s="11">
        <v>0.45716189533355239</v>
      </c>
      <c r="C5295" s="12" t="s">
        <v>938</v>
      </c>
      <c r="D5295" s="17" t="s">
        <v>938</v>
      </c>
      <c r="E5295" s="12"/>
      <c r="F5295" s="13">
        <v>26.62</v>
      </c>
      <c r="G5295" s="13">
        <v>559.88</v>
      </c>
      <c r="H5295" s="13">
        <v>2794.34</v>
      </c>
      <c r="I5295" s="13">
        <v>5</v>
      </c>
      <c r="J5295" s="13">
        <v>0.01</v>
      </c>
      <c r="K5295" s="13">
        <v>1</v>
      </c>
      <c r="L5295" s="13">
        <v>3.2000000000000002E-3</v>
      </c>
      <c r="M5295" s="15" t="s">
        <v>6205</v>
      </c>
    </row>
    <row r="5296" spans="1:13" outlineLevel="2" x14ac:dyDescent="0.3">
      <c r="A5296" s="10" t="s">
        <v>935</v>
      </c>
      <c r="B5296" s="11">
        <v>1.3058051898057494</v>
      </c>
      <c r="C5296" s="12" t="s">
        <v>2790</v>
      </c>
      <c r="D5296" s="12" t="s">
        <v>2790</v>
      </c>
      <c r="E5296" s="12"/>
      <c r="F5296" s="13">
        <v>65.37</v>
      </c>
      <c r="G5296" s="13">
        <v>766.36</v>
      </c>
      <c r="H5296" s="13">
        <v>1530.71</v>
      </c>
      <c r="I5296" s="13">
        <v>2</v>
      </c>
      <c r="J5296" s="13">
        <v>-0.01</v>
      </c>
      <c r="K5296" s="13">
        <v>0</v>
      </c>
      <c r="L5296" s="14">
        <v>7.4000000000000001E-7</v>
      </c>
      <c r="M5296" s="15" t="s">
        <v>6205</v>
      </c>
    </row>
    <row r="5297" spans="1:13" outlineLevel="2" x14ac:dyDescent="0.3">
      <c r="A5297" s="10" t="s">
        <v>935</v>
      </c>
      <c r="B5297" s="11">
        <v>0.62737288418574699</v>
      </c>
      <c r="C5297" s="12" t="s">
        <v>939</v>
      </c>
      <c r="D5297" s="12" t="s">
        <v>939</v>
      </c>
      <c r="E5297" s="12"/>
      <c r="F5297" s="13">
        <v>39.32</v>
      </c>
      <c r="G5297" s="13">
        <v>960.85</v>
      </c>
      <c r="H5297" s="13">
        <v>2879.52</v>
      </c>
      <c r="I5297" s="13">
        <v>3</v>
      </c>
      <c r="J5297" s="13">
        <v>0</v>
      </c>
      <c r="K5297" s="13">
        <v>1</v>
      </c>
      <c r="L5297" s="13">
        <v>2.1000000000000001E-4</v>
      </c>
      <c r="M5297" s="15" t="s">
        <v>6204</v>
      </c>
    </row>
    <row r="5298" spans="1:13" outlineLevel="2" x14ac:dyDescent="0.3">
      <c r="A5298" s="10" t="s">
        <v>935</v>
      </c>
      <c r="B5298" s="11">
        <v>0.62783062545435719</v>
      </c>
      <c r="C5298" s="12" t="s">
        <v>939</v>
      </c>
      <c r="D5298" s="12" t="s">
        <v>939</v>
      </c>
      <c r="E5298" s="12"/>
      <c r="F5298" s="13">
        <v>35.92</v>
      </c>
      <c r="G5298" s="13">
        <v>720.89</v>
      </c>
      <c r="H5298" s="13">
        <v>2879.52</v>
      </c>
      <c r="I5298" s="13">
        <v>4</v>
      </c>
      <c r="J5298" s="13">
        <v>0.01</v>
      </c>
      <c r="K5298" s="13">
        <v>1</v>
      </c>
      <c r="L5298" s="13">
        <v>6.4000000000000005E-4</v>
      </c>
      <c r="M5298" s="15" t="s">
        <v>6204</v>
      </c>
    </row>
    <row r="5299" spans="1:13" outlineLevel="2" x14ac:dyDescent="0.3">
      <c r="A5299" s="10" t="s">
        <v>935</v>
      </c>
      <c r="B5299" s="11">
        <v>0.64752044385549679</v>
      </c>
      <c r="C5299" s="12" t="s">
        <v>5264</v>
      </c>
      <c r="D5299" s="12" t="s">
        <v>5264</v>
      </c>
      <c r="E5299" s="12"/>
      <c r="F5299" s="13">
        <v>53.65</v>
      </c>
      <c r="G5299" s="13">
        <v>697.36</v>
      </c>
      <c r="H5299" s="13">
        <v>2089.0700000000002</v>
      </c>
      <c r="I5299" s="13">
        <v>3</v>
      </c>
      <c r="J5299" s="13">
        <v>0</v>
      </c>
      <c r="K5299" s="13">
        <v>0</v>
      </c>
      <c r="L5299" s="14">
        <v>1.1E-5</v>
      </c>
      <c r="M5299" s="15" t="s">
        <v>6208</v>
      </c>
    </row>
    <row r="5300" spans="1:13" outlineLevel="2" x14ac:dyDescent="0.3">
      <c r="A5300" s="10" t="s">
        <v>935</v>
      </c>
      <c r="B5300" s="11">
        <v>0.74718214976327213</v>
      </c>
      <c r="C5300" s="12" t="s">
        <v>5264</v>
      </c>
      <c r="D5300" s="12" t="s">
        <v>5264</v>
      </c>
      <c r="E5300" s="12"/>
      <c r="F5300" s="13">
        <v>31.62</v>
      </c>
      <c r="G5300" s="13">
        <v>523.27</v>
      </c>
      <c r="H5300" s="13">
        <v>2089.0500000000002</v>
      </c>
      <c r="I5300" s="13">
        <v>4</v>
      </c>
      <c r="J5300" s="13">
        <v>-0.02</v>
      </c>
      <c r="K5300" s="13">
        <v>0</v>
      </c>
      <c r="L5300" s="13">
        <v>1.1000000000000001E-3</v>
      </c>
      <c r="M5300" s="15" t="s">
        <v>6207</v>
      </c>
    </row>
    <row r="5301" spans="1:13" outlineLevel="2" x14ac:dyDescent="0.3">
      <c r="A5301" s="10" t="s">
        <v>935</v>
      </c>
      <c r="B5301" s="16">
        <v>0.65111752572427495</v>
      </c>
      <c r="C5301" s="12" t="s">
        <v>937</v>
      </c>
      <c r="D5301" s="12" t="s">
        <v>937</v>
      </c>
      <c r="E5301" s="12"/>
      <c r="F5301" s="13">
        <v>73.989999999999995</v>
      </c>
      <c r="G5301" s="13">
        <v>667.01</v>
      </c>
      <c r="H5301" s="13">
        <v>1997.99</v>
      </c>
      <c r="I5301" s="13">
        <v>3</v>
      </c>
      <c r="J5301" s="13">
        <v>0</v>
      </c>
      <c r="K5301" s="13">
        <v>0</v>
      </c>
      <c r="L5301" s="14">
        <v>1.1999999999999999E-7</v>
      </c>
      <c r="M5301" s="15" t="s">
        <v>6217</v>
      </c>
    </row>
    <row r="5302" spans="1:13" outlineLevel="2" x14ac:dyDescent="0.3">
      <c r="A5302" s="10" t="s">
        <v>935</v>
      </c>
      <c r="B5302" s="16">
        <v>1.0168642281923623</v>
      </c>
      <c r="C5302" s="12" t="s">
        <v>936</v>
      </c>
      <c r="D5302" s="12" t="s">
        <v>936</v>
      </c>
      <c r="E5302" s="12"/>
      <c r="F5302" s="13">
        <v>56.4</v>
      </c>
      <c r="G5302" s="13">
        <v>555.29999999999995</v>
      </c>
      <c r="H5302" s="13">
        <v>1108.5899999999999</v>
      </c>
      <c r="I5302" s="13">
        <v>2</v>
      </c>
      <c r="J5302" s="13">
        <v>-0.01</v>
      </c>
      <c r="K5302" s="13">
        <v>0</v>
      </c>
      <c r="L5302" s="13">
        <v>2.1000000000000001E-4</v>
      </c>
      <c r="M5302" s="15" t="s">
        <v>6216</v>
      </c>
    </row>
    <row r="5303" spans="1:13" outlineLevel="2" x14ac:dyDescent="0.3">
      <c r="A5303" s="10" t="s">
        <v>935</v>
      </c>
      <c r="B5303" s="16">
        <v>1.2832069701581936</v>
      </c>
      <c r="C5303" s="12" t="s">
        <v>2790</v>
      </c>
      <c r="D5303" s="12" t="s">
        <v>2790</v>
      </c>
      <c r="E5303" s="12"/>
      <c r="F5303" s="13">
        <v>51.62</v>
      </c>
      <c r="G5303" s="13">
        <v>766.37</v>
      </c>
      <c r="H5303" s="13">
        <v>1530.72</v>
      </c>
      <c r="I5303" s="13">
        <v>2</v>
      </c>
      <c r="J5303" s="13">
        <v>0</v>
      </c>
      <c r="K5303" s="13">
        <v>0</v>
      </c>
      <c r="L5303" s="14">
        <v>1.4E-5</v>
      </c>
      <c r="M5303" s="15" t="s">
        <v>6218</v>
      </c>
    </row>
    <row r="5304" spans="1:13" outlineLevel="2" x14ac:dyDescent="0.3">
      <c r="A5304" s="10" t="s">
        <v>935</v>
      </c>
      <c r="B5304" s="16">
        <v>0.92525075072581731</v>
      </c>
      <c r="C5304" s="12" t="s">
        <v>2790</v>
      </c>
      <c r="D5304" s="12" t="s">
        <v>2790</v>
      </c>
      <c r="E5304" s="12"/>
      <c r="F5304" s="13">
        <v>28.44</v>
      </c>
      <c r="G5304" s="13">
        <v>511.25</v>
      </c>
      <c r="H5304" s="13">
        <v>1530.72</v>
      </c>
      <c r="I5304" s="13">
        <v>3</v>
      </c>
      <c r="J5304" s="13">
        <v>-0.01</v>
      </c>
      <c r="K5304" s="13">
        <v>0</v>
      </c>
      <c r="L5304" s="13">
        <v>2.2000000000000001E-3</v>
      </c>
      <c r="M5304" s="15" t="s">
        <v>6218</v>
      </c>
    </row>
    <row r="5305" spans="1:13" outlineLevel="2" x14ac:dyDescent="0.3">
      <c r="A5305" s="10" t="s">
        <v>935</v>
      </c>
      <c r="B5305" s="16">
        <v>0.49773002289809276</v>
      </c>
      <c r="C5305" s="12" t="s">
        <v>939</v>
      </c>
      <c r="D5305" s="12" t="s">
        <v>939</v>
      </c>
      <c r="E5305" s="12"/>
      <c r="F5305" s="13">
        <v>53.84</v>
      </c>
      <c r="G5305" s="13">
        <v>961.2</v>
      </c>
      <c r="H5305" s="13">
        <v>2880.59</v>
      </c>
      <c r="I5305" s="13">
        <v>3</v>
      </c>
      <c r="J5305" s="13">
        <v>1.07</v>
      </c>
      <c r="K5305" s="13">
        <v>1</v>
      </c>
      <c r="L5305" s="14">
        <v>8.8999999999999995E-6</v>
      </c>
      <c r="M5305" s="15" t="s">
        <v>6217</v>
      </c>
    </row>
    <row r="5306" spans="1:13" outlineLevel="2" x14ac:dyDescent="0.3">
      <c r="A5306" s="10" t="s">
        <v>935</v>
      </c>
      <c r="B5306" s="16">
        <v>0.6328183712287222</v>
      </c>
      <c r="C5306" s="12" t="s">
        <v>939</v>
      </c>
      <c r="D5306" s="12" t="s">
        <v>939</v>
      </c>
      <c r="E5306" s="12"/>
      <c r="F5306" s="13">
        <v>49.98</v>
      </c>
      <c r="G5306" s="13">
        <v>720.89</v>
      </c>
      <c r="H5306" s="13">
        <v>2879.53</v>
      </c>
      <c r="I5306" s="13">
        <v>4</v>
      </c>
      <c r="J5306" s="13">
        <v>0.01</v>
      </c>
      <c r="K5306" s="13">
        <v>1</v>
      </c>
      <c r="L5306" s="14">
        <v>3.4E-5</v>
      </c>
      <c r="M5306" s="15" t="s">
        <v>6217</v>
      </c>
    </row>
    <row r="5307" spans="1:13" outlineLevel="2" x14ac:dyDescent="0.3">
      <c r="A5307" s="10" t="s">
        <v>935</v>
      </c>
      <c r="B5307" s="16">
        <v>0.83299411229507825</v>
      </c>
      <c r="C5307" s="12" t="s">
        <v>5264</v>
      </c>
      <c r="D5307" s="12" t="s">
        <v>5264</v>
      </c>
      <c r="E5307" s="12"/>
      <c r="F5307" s="13">
        <v>53.39</v>
      </c>
      <c r="G5307" s="13">
        <v>697.36</v>
      </c>
      <c r="H5307" s="13">
        <v>2089.06</v>
      </c>
      <c r="I5307" s="13">
        <v>3</v>
      </c>
      <c r="J5307" s="13">
        <v>-0.01</v>
      </c>
      <c r="K5307" s="13">
        <v>0</v>
      </c>
      <c r="L5307" s="14">
        <v>9.9000000000000001E-6</v>
      </c>
      <c r="M5307" s="15" t="s">
        <v>6220</v>
      </c>
    </row>
    <row r="5308" spans="1:13" outlineLevel="1" x14ac:dyDescent="0.3">
      <c r="A5308" s="10" t="s">
        <v>935</v>
      </c>
      <c r="B5308" s="16">
        <v>0.69671121741074293</v>
      </c>
      <c r="C5308" s="12" t="s">
        <v>5264</v>
      </c>
      <c r="D5308" s="12" t="s">
        <v>5264</v>
      </c>
      <c r="E5308" s="12"/>
      <c r="F5308" s="13">
        <v>27.69</v>
      </c>
      <c r="G5308" s="13">
        <v>523.52</v>
      </c>
      <c r="H5308" s="13">
        <v>2090.0500000000002</v>
      </c>
      <c r="I5308" s="13">
        <v>4</v>
      </c>
      <c r="J5308" s="13">
        <v>0.97</v>
      </c>
      <c r="K5308" s="13">
        <v>0</v>
      </c>
      <c r="L5308" s="13">
        <v>2.5000000000000001E-3</v>
      </c>
      <c r="M5308" s="15" t="s">
        <v>6216</v>
      </c>
    </row>
    <row r="5309" spans="1:13" outlineLevel="2" x14ac:dyDescent="0.3">
      <c r="A5309" s="10" t="s">
        <v>935</v>
      </c>
      <c r="B5309" s="16">
        <v>1.4429555708747732</v>
      </c>
      <c r="C5309" s="12" t="s">
        <v>5264</v>
      </c>
      <c r="D5309" s="12" t="s">
        <v>5264</v>
      </c>
      <c r="E5309" s="12"/>
      <c r="F5309" s="13">
        <v>25.17</v>
      </c>
      <c r="G5309" s="13">
        <v>1045.54</v>
      </c>
      <c r="H5309" s="13">
        <v>2089.06</v>
      </c>
      <c r="I5309" s="13">
        <v>2</v>
      </c>
      <c r="J5309" s="13">
        <v>-0.01</v>
      </c>
      <c r="K5309" s="13">
        <v>0</v>
      </c>
      <c r="L5309" s="13">
        <v>9.7999999999999997E-3</v>
      </c>
      <c r="M5309" s="15" t="s">
        <v>6220</v>
      </c>
    </row>
    <row r="5310" spans="1:13" outlineLevel="2" x14ac:dyDescent="0.3">
      <c r="A5310" s="10" t="s">
        <v>848</v>
      </c>
      <c r="B5310" s="11">
        <f>SUBTOTAL(4,B5311:B5366)</f>
        <v>2173.2366641802969</v>
      </c>
      <c r="C5310" s="12">
        <f>COUNTA(C5311:C5366)</f>
        <v>56</v>
      </c>
      <c r="D5310" s="12">
        <v>5</v>
      </c>
      <c r="E5310" s="12">
        <f>COUNTA(E5311:E5366)</f>
        <v>10</v>
      </c>
      <c r="F5310" s="13">
        <f>SUBTOTAL(4,F5311:F5366)</f>
        <v>132.4</v>
      </c>
      <c r="G5310" s="13"/>
      <c r="H5310" s="13"/>
      <c r="I5310" s="13"/>
      <c r="J5310" s="13"/>
      <c r="K5310" s="13">
        <f>SUBTOTAL(4,K5311:K5366)</f>
        <v>2</v>
      </c>
      <c r="L5310" s="13"/>
      <c r="M5310" s="15"/>
    </row>
    <row r="5311" spans="1:13" outlineLevel="2" x14ac:dyDescent="0.3">
      <c r="A5311" s="10" t="s">
        <v>848</v>
      </c>
      <c r="B5311" s="11">
        <v>45.421204860171976</v>
      </c>
      <c r="C5311" s="12" t="s">
        <v>2225</v>
      </c>
      <c r="D5311" s="12" t="s">
        <v>2225</v>
      </c>
      <c r="E5311" s="12"/>
      <c r="F5311" s="13">
        <v>38.28</v>
      </c>
      <c r="G5311" s="13">
        <v>543.29</v>
      </c>
      <c r="H5311" s="13">
        <v>2169.11</v>
      </c>
      <c r="I5311" s="13">
        <v>4</v>
      </c>
      <c r="J5311" s="13">
        <v>0</v>
      </c>
      <c r="K5311" s="13">
        <v>1</v>
      </c>
      <c r="L5311" s="13">
        <v>3.8000000000000002E-4</v>
      </c>
      <c r="M5311" s="15" t="s">
        <v>6205</v>
      </c>
    </row>
    <row r="5312" spans="1:13" outlineLevel="2" x14ac:dyDescent="0.3">
      <c r="A5312" s="10" t="s">
        <v>848</v>
      </c>
      <c r="B5312" s="11">
        <v>24.235680146793438</v>
      </c>
      <c r="C5312" s="12" t="s">
        <v>3538</v>
      </c>
      <c r="D5312" s="12" t="s">
        <v>3538</v>
      </c>
      <c r="E5312" s="12" t="s">
        <v>1</v>
      </c>
      <c r="F5312" s="13">
        <v>71.069999999999993</v>
      </c>
      <c r="G5312" s="13">
        <v>751.79</v>
      </c>
      <c r="H5312" s="13">
        <v>3753.93</v>
      </c>
      <c r="I5312" s="13">
        <v>5</v>
      </c>
      <c r="J5312" s="13">
        <v>0.01</v>
      </c>
      <c r="K5312" s="13">
        <v>1</v>
      </c>
      <c r="L5312" s="14">
        <v>2.4999999999999999E-7</v>
      </c>
      <c r="M5312" s="15" t="s">
        <v>6206</v>
      </c>
    </row>
    <row r="5313" spans="1:13" outlineLevel="2" x14ac:dyDescent="0.3">
      <c r="A5313" s="10" t="s">
        <v>848</v>
      </c>
      <c r="B5313" s="11">
        <v>25.568571482105391</v>
      </c>
      <c r="C5313" s="12" t="s">
        <v>3538</v>
      </c>
      <c r="D5313" s="12" t="s">
        <v>3538</v>
      </c>
      <c r="E5313" s="12"/>
      <c r="F5313" s="13">
        <v>68.680000000000007</v>
      </c>
      <c r="G5313" s="13">
        <v>748.79</v>
      </c>
      <c r="H5313" s="13">
        <v>3738.91</v>
      </c>
      <c r="I5313" s="13">
        <v>5</v>
      </c>
      <c r="J5313" s="13">
        <v>0.99</v>
      </c>
      <c r="K5313" s="13">
        <v>1</v>
      </c>
      <c r="L5313" s="14">
        <v>7.0999999999999998E-7</v>
      </c>
      <c r="M5313" s="15" t="s">
        <v>6207</v>
      </c>
    </row>
    <row r="5314" spans="1:13" outlineLevel="2" x14ac:dyDescent="0.3">
      <c r="A5314" s="10" t="s">
        <v>848</v>
      </c>
      <c r="B5314" s="11">
        <v>28.452154625982388</v>
      </c>
      <c r="C5314" s="12" t="s">
        <v>3538</v>
      </c>
      <c r="D5314" s="12" t="s">
        <v>3538</v>
      </c>
      <c r="E5314" s="12"/>
      <c r="F5314" s="13">
        <v>66.599999999999994</v>
      </c>
      <c r="G5314" s="13">
        <v>935.48</v>
      </c>
      <c r="H5314" s="13">
        <v>3737.9</v>
      </c>
      <c r="I5314" s="13">
        <v>4</v>
      </c>
      <c r="J5314" s="13">
        <v>-0.02</v>
      </c>
      <c r="K5314" s="13">
        <v>1</v>
      </c>
      <c r="L5314" s="14">
        <v>8.5000000000000001E-7</v>
      </c>
      <c r="M5314" s="15" t="s">
        <v>6207</v>
      </c>
    </row>
    <row r="5315" spans="1:13" outlineLevel="2" x14ac:dyDescent="0.3">
      <c r="A5315" s="10" t="s">
        <v>848</v>
      </c>
      <c r="B5315" s="11">
        <v>18.193028894063001</v>
      </c>
      <c r="C5315" s="12" t="s">
        <v>3539</v>
      </c>
      <c r="D5315" s="12" t="s">
        <v>3539</v>
      </c>
      <c r="E5315" s="12" t="s">
        <v>1</v>
      </c>
      <c r="F5315" s="13">
        <v>34.79</v>
      </c>
      <c r="G5315" s="13">
        <v>806.94</v>
      </c>
      <c r="H5315" s="13">
        <v>4835.57</v>
      </c>
      <c r="I5315" s="13">
        <v>6</v>
      </c>
      <c r="J5315" s="13">
        <v>0.03</v>
      </c>
      <c r="K5315" s="13">
        <v>2</v>
      </c>
      <c r="L5315" s="13">
        <v>5.5000000000000003E-4</v>
      </c>
      <c r="M5315" s="15" t="s">
        <v>6206</v>
      </c>
    </row>
    <row r="5316" spans="1:13" outlineLevel="2" x14ac:dyDescent="0.3">
      <c r="A5316" s="10" t="s">
        <v>848</v>
      </c>
      <c r="B5316" s="11">
        <v>10.347894789958614</v>
      </c>
      <c r="C5316" s="12" t="s">
        <v>4529</v>
      </c>
      <c r="D5316" s="12" t="s">
        <v>4529</v>
      </c>
      <c r="E5316" s="12"/>
      <c r="F5316" s="13">
        <v>43.71</v>
      </c>
      <c r="G5316" s="13">
        <v>777.43</v>
      </c>
      <c r="H5316" s="13">
        <v>1552.84</v>
      </c>
      <c r="I5316" s="13">
        <v>2</v>
      </c>
      <c r="J5316" s="13">
        <v>-0.04</v>
      </c>
      <c r="K5316" s="13">
        <v>1</v>
      </c>
      <c r="L5316" s="13">
        <v>1.7000000000000001E-4</v>
      </c>
      <c r="M5316" s="15" t="s">
        <v>6207</v>
      </c>
    </row>
    <row r="5317" spans="1:13" outlineLevel="2" x14ac:dyDescent="0.3">
      <c r="A5317" s="10" t="s">
        <v>848</v>
      </c>
      <c r="B5317" s="11">
        <v>11.399050731049224</v>
      </c>
      <c r="C5317" s="12" t="s">
        <v>2227</v>
      </c>
      <c r="D5317" s="12" t="s">
        <v>2227</v>
      </c>
      <c r="E5317" s="12"/>
      <c r="F5317" s="13">
        <v>61.52</v>
      </c>
      <c r="G5317" s="13">
        <v>735.15</v>
      </c>
      <c r="H5317" s="13">
        <v>2936.58</v>
      </c>
      <c r="I5317" s="13">
        <v>4</v>
      </c>
      <c r="J5317" s="13">
        <v>0.01</v>
      </c>
      <c r="K5317" s="13">
        <v>0</v>
      </c>
      <c r="L5317" s="14">
        <v>1.7E-6</v>
      </c>
      <c r="M5317" s="15" t="s">
        <v>6206</v>
      </c>
    </row>
    <row r="5318" spans="1:13" outlineLevel="2" x14ac:dyDescent="0.3">
      <c r="A5318" s="10" t="s">
        <v>848</v>
      </c>
      <c r="B5318" s="11">
        <v>2.3568055677016257</v>
      </c>
      <c r="C5318" s="12" t="s">
        <v>2226</v>
      </c>
      <c r="D5318" s="12" t="s">
        <v>2226</v>
      </c>
      <c r="E5318" s="12"/>
      <c r="F5318" s="13">
        <v>54.16</v>
      </c>
      <c r="G5318" s="13">
        <v>892.81</v>
      </c>
      <c r="H5318" s="13">
        <v>2675.41</v>
      </c>
      <c r="I5318" s="13">
        <v>3</v>
      </c>
      <c r="J5318" s="13">
        <v>0.01</v>
      </c>
      <c r="K5318" s="13">
        <v>0</v>
      </c>
      <c r="L5318" s="14">
        <v>2.1999999999999999E-5</v>
      </c>
      <c r="M5318" s="15" t="s">
        <v>6206</v>
      </c>
    </row>
    <row r="5319" spans="1:13" outlineLevel="2" x14ac:dyDescent="0.3">
      <c r="A5319" s="10" t="s">
        <v>848</v>
      </c>
      <c r="B5319" s="11">
        <v>16.78866178675846</v>
      </c>
      <c r="C5319" s="12" t="s">
        <v>2226</v>
      </c>
      <c r="D5319" s="12" t="s">
        <v>2226</v>
      </c>
      <c r="E5319" s="12"/>
      <c r="F5319" s="13">
        <v>49.65</v>
      </c>
      <c r="G5319" s="13">
        <v>669.86</v>
      </c>
      <c r="H5319" s="13">
        <v>2675.4</v>
      </c>
      <c r="I5319" s="13">
        <v>4</v>
      </c>
      <c r="J5319" s="13">
        <v>-0.01</v>
      </c>
      <c r="K5319" s="13">
        <v>0</v>
      </c>
      <c r="L5319" s="14">
        <v>9.3999999999999994E-5</v>
      </c>
      <c r="M5319" s="15" t="s">
        <v>6206</v>
      </c>
    </row>
    <row r="5320" spans="1:13" outlineLevel="2" x14ac:dyDescent="0.3">
      <c r="A5320" s="10" t="s">
        <v>848</v>
      </c>
      <c r="B5320" s="11">
        <v>4.2830932821077727</v>
      </c>
      <c r="C5320" s="12" t="s">
        <v>5548</v>
      </c>
      <c r="D5320" s="12" t="s">
        <v>5548</v>
      </c>
      <c r="E5320" s="12"/>
      <c r="F5320" s="13">
        <v>47.47</v>
      </c>
      <c r="G5320" s="13">
        <v>654.98</v>
      </c>
      <c r="H5320" s="13">
        <v>1961.91</v>
      </c>
      <c r="I5320" s="13">
        <v>3</v>
      </c>
      <c r="J5320" s="13">
        <v>0.99</v>
      </c>
      <c r="K5320" s="13">
        <v>0</v>
      </c>
      <c r="L5320" s="14">
        <v>3.4999999999999997E-5</v>
      </c>
      <c r="M5320" s="15" t="s">
        <v>6208</v>
      </c>
    </row>
    <row r="5321" spans="1:13" outlineLevel="2" x14ac:dyDescent="0.3">
      <c r="A5321" s="10" t="s">
        <v>848</v>
      </c>
      <c r="B5321" s="11">
        <v>5.8601065636552256</v>
      </c>
      <c r="C5321" s="12" t="s">
        <v>5548</v>
      </c>
      <c r="D5321" s="12" t="s">
        <v>5548</v>
      </c>
      <c r="E5321" s="12"/>
      <c r="F5321" s="13">
        <v>46.06</v>
      </c>
      <c r="G5321" s="13">
        <v>981.48</v>
      </c>
      <c r="H5321" s="13">
        <v>1960.94</v>
      </c>
      <c r="I5321" s="13">
        <v>2</v>
      </c>
      <c r="J5321" s="13">
        <v>0.01</v>
      </c>
      <c r="K5321" s="13">
        <v>0</v>
      </c>
      <c r="L5321" s="14">
        <v>4.8000000000000001E-5</v>
      </c>
      <c r="M5321" s="15" t="s">
        <v>6208</v>
      </c>
    </row>
    <row r="5322" spans="1:13" outlineLevel="2" x14ac:dyDescent="0.3">
      <c r="A5322" s="10" t="s">
        <v>848</v>
      </c>
      <c r="B5322" s="11">
        <v>13.884084595521664</v>
      </c>
      <c r="C5322" s="12" t="s">
        <v>2224</v>
      </c>
      <c r="D5322" s="12" t="s">
        <v>2224</v>
      </c>
      <c r="E5322" s="12" t="s">
        <v>1</v>
      </c>
      <c r="F5322" s="13">
        <v>36.31</v>
      </c>
      <c r="G5322" s="13">
        <v>631.36</v>
      </c>
      <c r="H5322" s="13">
        <v>1891.07</v>
      </c>
      <c r="I5322" s="13">
        <v>3</v>
      </c>
      <c r="J5322" s="13">
        <v>0.03</v>
      </c>
      <c r="K5322" s="13">
        <v>1</v>
      </c>
      <c r="L5322" s="13">
        <v>3.8999999999999999E-4</v>
      </c>
      <c r="M5322" s="15" t="s">
        <v>6208</v>
      </c>
    </row>
    <row r="5323" spans="1:13" outlineLevel="2" x14ac:dyDescent="0.3">
      <c r="A5323" s="10" t="s">
        <v>848</v>
      </c>
      <c r="B5323" s="11">
        <v>26.045139856602358</v>
      </c>
      <c r="C5323" s="12" t="s">
        <v>2224</v>
      </c>
      <c r="D5323" s="12" t="s">
        <v>2224</v>
      </c>
      <c r="E5323" s="12"/>
      <c r="F5323" s="13">
        <v>35.81</v>
      </c>
      <c r="G5323" s="13">
        <v>469.77</v>
      </c>
      <c r="H5323" s="13">
        <v>1875.04</v>
      </c>
      <c r="I5323" s="13">
        <v>4</v>
      </c>
      <c r="J5323" s="13">
        <v>0</v>
      </c>
      <c r="K5323" s="13">
        <v>1</v>
      </c>
      <c r="L5323" s="13">
        <v>4.4000000000000002E-4</v>
      </c>
      <c r="M5323" s="15" t="s">
        <v>6205</v>
      </c>
    </row>
    <row r="5324" spans="1:13" outlineLevel="2" x14ac:dyDescent="0.3">
      <c r="A5324" s="10" t="s">
        <v>848</v>
      </c>
      <c r="B5324" s="11">
        <v>25.522251463144663</v>
      </c>
      <c r="C5324" s="12" t="s">
        <v>2228</v>
      </c>
      <c r="D5324" s="17" t="s">
        <v>2228</v>
      </c>
      <c r="E5324" s="12"/>
      <c r="F5324" s="13">
        <v>34.14</v>
      </c>
      <c r="G5324" s="13">
        <v>838.41</v>
      </c>
      <c r="H5324" s="13">
        <v>3349.62</v>
      </c>
      <c r="I5324" s="13">
        <v>4</v>
      </c>
      <c r="J5324" s="13">
        <v>0.99</v>
      </c>
      <c r="K5324" s="13">
        <v>1</v>
      </c>
      <c r="L5324" s="13">
        <v>6.3000000000000003E-4</v>
      </c>
      <c r="M5324" s="15" t="s">
        <v>6206</v>
      </c>
    </row>
    <row r="5325" spans="1:13" outlineLevel="2" x14ac:dyDescent="0.3">
      <c r="A5325" s="10" t="s">
        <v>848</v>
      </c>
      <c r="B5325" s="11">
        <v>31.633505222604221</v>
      </c>
      <c r="C5325" s="12" t="s">
        <v>2222</v>
      </c>
      <c r="D5325" s="17" t="s">
        <v>2222</v>
      </c>
      <c r="E5325" s="12"/>
      <c r="F5325" s="13">
        <v>36.47</v>
      </c>
      <c r="G5325" s="13">
        <v>559.85</v>
      </c>
      <c r="H5325" s="13">
        <v>1117.68</v>
      </c>
      <c r="I5325" s="13">
        <v>2</v>
      </c>
      <c r="J5325" s="13">
        <v>-0.01</v>
      </c>
      <c r="K5325" s="13">
        <v>0</v>
      </c>
      <c r="L5325" s="13">
        <v>2.7E-2</v>
      </c>
      <c r="M5325" s="15" t="s">
        <v>6205</v>
      </c>
    </row>
    <row r="5326" spans="1:13" outlineLevel="2" x14ac:dyDescent="0.3">
      <c r="A5326" s="10" t="s">
        <v>848</v>
      </c>
      <c r="B5326" s="11">
        <v>8.9764468129712096</v>
      </c>
      <c r="C5326" s="12" t="s">
        <v>4528</v>
      </c>
      <c r="D5326" s="17" t="s">
        <v>4528</v>
      </c>
      <c r="E5326" s="12"/>
      <c r="F5326" s="13">
        <v>28.16</v>
      </c>
      <c r="G5326" s="13">
        <v>695.94</v>
      </c>
      <c r="H5326" s="13">
        <v>1389.86</v>
      </c>
      <c r="I5326" s="13">
        <v>2</v>
      </c>
      <c r="J5326" s="13">
        <v>-0.03</v>
      </c>
      <c r="K5326" s="13">
        <v>1</v>
      </c>
      <c r="L5326" s="13">
        <v>0.12</v>
      </c>
      <c r="M5326" s="15" t="s">
        <v>6207</v>
      </c>
    </row>
    <row r="5327" spans="1:13" outlineLevel="2" x14ac:dyDescent="0.3">
      <c r="A5327" s="10" t="s">
        <v>848</v>
      </c>
      <c r="B5327" s="11">
        <v>24.869370789007945</v>
      </c>
      <c r="C5327" s="12" t="s">
        <v>4532</v>
      </c>
      <c r="D5327" s="12" t="s">
        <v>4532</v>
      </c>
      <c r="E5327" s="12"/>
      <c r="F5327" s="13">
        <v>132.4</v>
      </c>
      <c r="G5327" s="13">
        <v>828.45</v>
      </c>
      <c r="H5327" s="13">
        <v>2482.3200000000002</v>
      </c>
      <c r="I5327" s="13">
        <v>3</v>
      </c>
      <c r="J5327" s="13">
        <v>0.01</v>
      </c>
      <c r="K5327" s="13">
        <v>0</v>
      </c>
      <c r="L5327" s="14">
        <v>1.2000000000000001E-11</v>
      </c>
      <c r="M5327" s="15" t="s">
        <v>6207</v>
      </c>
    </row>
    <row r="5328" spans="1:13" outlineLevel="2" x14ac:dyDescent="0.3">
      <c r="A5328" s="10" t="s">
        <v>848</v>
      </c>
      <c r="B5328" s="11">
        <v>6.3255553027816056</v>
      </c>
      <c r="C5328" s="12" t="s">
        <v>851</v>
      </c>
      <c r="D5328" s="17" t="s">
        <v>851</v>
      </c>
      <c r="E5328" s="12"/>
      <c r="F5328" s="13">
        <v>30.94</v>
      </c>
      <c r="G5328" s="13">
        <v>659.32</v>
      </c>
      <c r="H5328" s="13">
        <v>1316.63</v>
      </c>
      <c r="I5328" s="13">
        <v>2</v>
      </c>
      <c r="J5328" s="13">
        <v>-0.01</v>
      </c>
      <c r="K5328" s="13">
        <v>0</v>
      </c>
      <c r="L5328" s="13">
        <v>3.3999999999999998E-3</v>
      </c>
      <c r="M5328" s="15" t="s">
        <v>6204</v>
      </c>
    </row>
    <row r="5329" spans="1:13" outlineLevel="2" x14ac:dyDescent="0.3">
      <c r="A5329" s="10" t="s">
        <v>848</v>
      </c>
      <c r="B5329" s="11">
        <v>28.45829357051656</v>
      </c>
      <c r="C5329" s="12" t="s">
        <v>5547</v>
      </c>
      <c r="D5329" s="12" t="s">
        <v>5547</v>
      </c>
      <c r="E5329" s="12"/>
      <c r="F5329" s="13">
        <v>25.74</v>
      </c>
      <c r="G5329" s="13">
        <v>453.59</v>
      </c>
      <c r="H5329" s="13">
        <v>1357.75</v>
      </c>
      <c r="I5329" s="13">
        <v>3</v>
      </c>
      <c r="J5329" s="13">
        <v>-0.01</v>
      </c>
      <c r="K5329" s="13">
        <v>0</v>
      </c>
      <c r="L5329" s="13">
        <v>2.1000000000000001E-2</v>
      </c>
      <c r="M5329" s="15" t="s">
        <v>6208</v>
      </c>
    </row>
    <row r="5330" spans="1:13" outlineLevel="2" x14ac:dyDescent="0.3">
      <c r="A5330" s="10" t="s">
        <v>848</v>
      </c>
      <c r="B5330" s="11">
        <v>13.546347096562974</v>
      </c>
      <c r="C5330" s="12" t="s">
        <v>849</v>
      </c>
      <c r="D5330" s="12" t="s">
        <v>849</v>
      </c>
      <c r="E5330" s="12"/>
      <c r="F5330" s="13">
        <v>25.91</v>
      </c>
      <c r="G5330" s="13">
        <v>583.83000000000004</v>
      </c>
      <c r="H5330" s="13">
        <v>1165.6400000000001</v>
      </c>
      <c r="I5330" s="13">
        <v>2</v>
      </c>
      <c r="J5330" s="13">
        <v>-0.01</v>
      </c>
      <c r="K5330" s="13">
        <v>0</v>
      </c>
      <c r="L5330" s="13">
        <v>0.11</v>
      </c>
      <c r="M5330" s="15" t="s">
        <v>6204</v>
      </c>
    </row>
    <row r="5331" spans="1:13" outlineLevel="2" x14ac:dyDescent="0.3">
      <c r="A5331" s="10" t="s">
        <v>848</v>
      </c>
      <c r="B5331" s="11">
        <v>11.23043726741021</v>
      </c>
      <c r="C5331" s="12" t="s">
        <v>852</v>
      </c>
      <c r="D5331" s="12" t="s">
        <v>852</v>
      </c>
      <c r="E5331" s="12"/>
      <c r="F5331" s="13">
        <v>53.95</v>
      </c>
      <c r="G5331" s="13">
        <v>741.95</v>
      </c>
      <c r="H5331" s="13">
        <v>1481.9</v>
      </c>
      <c r="I5331" s="13">
        <v>2</v>
      </c>
      <c r="J5331" s="13">
        <v>-0.01</v>
      </c>
      <c r="K5331" s="13">
        <v>0</v>
      </c>
      <c r="L5331" s="14">
        <v>1.5999999999999999E-5</v>
      </c>
      <c r="M5331" s="15" t="s">
        <v>6206</v>
      </c>
    </row>
    <row r="5332" spans="1:13" outlineLevel="2" x14ac:dyDescent="0.3">
      <c r="A5332" s="10" t="s">
        <v>848</v>
      </c>
      <c r="B5332" s="11">
        <v>32.920607394050791</v>
      </c>
      <c r="C5332" s="12" t="s">
        <v>3537</v>
      </c>
      <c r="D5332" s="12" t="s">
        <v>3537</v>
      </c>
      <c r="E5332" s="12"/>
      <c r="F5332" s="13">
        <v>65.94</v>
      </c>
      <c r="G5332" s="13">
        <v>541.67999999999995</v>
      </c>
      <c r="H5332" s="13">
        <v>1622.02</v>
      </c>
      <c r="I5332" s="13">
        <v>3</v>
      </c>
      <c r="J5332" s="13">
        <v>1.02</v>
      </c>
      <c r="K5332" s="13">
        <v>0</v>
      </c>
      <c r="L5332" s="14">
        <v>5.6999999999999996E-6</v>
      </c>
      <c r="M5332" s="15" t="s">
        <v>6206</v>
      </c>
    </row>
    <row r="5333" spans="1:13" outlineLevel="2" x14ac:dyDescent="0.3">
      <c r="A5333" s="10" t="s">
        <v>848</v>
      </c>
      <c r="B5333" s="11">
        <v>5.3033132596386752</v>
      </c>
      <c r="C5333" s="12" t="s">
        <v>850</v>
      </c>
      <c r="D5333" s="17" t="s">
        <v>850</v>
      </c>
      <c r="E5333" s="12"/>
      <c r="F5333" s="13">
        <v>65.459999999999994</v>
      </c>
      <c r="G5333" s="13">
        <v>622.87</v>
      </c>
      <c r="H5333" s="13">
        <v>1243.73</v>
      </c>
      <c r="I5333" s="13">
        <v>2</v>
      </c>
      <c r="J5333" s="13">
        <v>-0.01</v>
      </c>
      <c r="K5333" s="13">
        <v>0</v>
      </c>
      <c r="L5333" s="14">
        <v>7.3000000000000004E-6</v>
      </c>
      <c r="M5333" s="15" t="s">
        <v>6204</v>
      </c>
    </row>
    <row r="5334" spans="1:13" outlineLevel="2" x14ac:dyDescent="0.3">
      <c r="A5334" s="10" t="s">
        <v>848</v>
      </c>
      <c r="B5334" s="11">
        <v>10.944263245111388</v>
      </c>
      <c r="C5334" s="12" t="s">
        <v>2223</v>
      </c>
      <c r="D5334" s="12" t="s">
        <v>2223</v>
      </c>
      <c r="E5334" s="12"/>
      <c r="F5334" s="13">
        <v>34.11</v>
      </c>
      <c r="G5334" s="13">
        <v>535.28</v>
      </c>
      <c r="H5334" s="13">
        <v>1602.83</v>
      </c>
      <c r="I5334" s="13">
        <v>3</v>
      </c>
      <c r="J5334" s="13">
        <v>-0.02</v>
      </c>
      <c r="K5334" s="13">
        <v>0</v>
      </c>
      <c r="L5334" s="13">
        <v>6.3000000000000003E-4</v>
      </c>
      <c r="M5334" s="15" t="s">
        <v>6205</v>
      </c>
    </row>
    <row r="5335" spans="1:13" outlineLevel="2" x14ac:dyDescent="0.3">
      <c r="A5335" s="10" t="s">
        <v>848</v>
      </c>
      <c r="B5335" s="11">
        <v>16.552674549410227</v>
      </c>
      <c r="C5335" s="12" t="s">
        <v>2223</v>
      </c>
      <c r="D5335" s="12" t="s">
        <v>2223</v>
      </c>
      <c r="E5335" s="12" t="s">
        <v>1</v>
      </c>
      <c r="F5335" s="13">
        <v>31.01</v>
      </c>
      <c r="G5335" s="13">
        <v>540.62</v>
      </c>
      <c r="H5335" s="13">
        <v>1618.84</v>
      </c>
      <c r="I5335" s="13">
        <v>3</v>
      </c>
      <c r="J5335" s="13">
        <v>0</v>
      </c>
      <c r="K5335" s="13">
        <v>0</v>
      </c>
      <c r="L5335" s="13">
        <v>1.1999999999999999E-3</v>
      </c>
      <c r="M5335" s="15" t="s">
        <v>6208</v>
      </c>
    </row>
    <row r="5336" spans="1:13" outlineLevel="2" x14ac:dyDescent="0.3">
      <c r="A5336" s="10" t="s">
        <v>848</v>
      </c>
      <c r="B5336" s="11">
        <v>9.1924081342066177</v>
      </c>
      <c r="C5336" s="12" t="s">
        <v>4531</v>
      </c>
      <c r="D5336" s="12" t="s">
        <v>4531</v>
      </c>
      <c r="E5336" s="12"/>
      <c r="F5336" s="13">
        <v>103.88</v>
      </c>
      <c r="G5336" s="13">
        <v>902.02</v>
      </c>
      <c r="H5336" s="13">
        <v>1802.02</v>
      </c>
      <c r="I5336" s="13">
        <v>2</v>
      </c>
      <c r="J5336" s="13">
        <v>0</v>
      </c>
      <c r="K5336" s="13">
        <v>0</v>
      </c>
      <c r="L5336" s="14">
        <v>3.4999999999999998E-10</v>
      </c>
      <c r="M5336" s="15" t="s">
        <v>6208</v>
      </c>
    </row>
    <row r="5337" spans="1:13" outlineLevel="2" x14ac:dyDescent="0.3">
      <c r="A5337" s="10" t="s">
        <v>848</v>
      </c>
      <c r="B5337" s="11">
        <v>29.088480851380158</v>
      </c>
      <c r="C5337" s="12" t="s">
        <v>4531</v>
      </c>
      <c r="D5337" s="12" t="s">
        <v>4531</v>
      </c>
      <c r="E5337" s="12"/>
      <c r="F5337" s="13">
        <v>59.39</v>
      </c>
      <c r="G5337" s="13">
        <v>601.66999999999996</v>
      </c>
      <c r="H5337" s="13">
        <v>1801.99</v>
      </c>
      <c r="I5337" s="13">
        <v>3</v>
      </c>
      <c r="J5337" s="13">
        <v>-0.03</v>
      </c>
      <c r="K5337" s="13">
        <v>0</v>
      </c>
      <c r="L5337" s="14">
        <v>6.1999999999999999E-6</v>
      </c>
      <c r="M5337" s="15" t="s">
        <v>6207</v>
      </c>
    </row>
    <row r="5338" spans="1:13" outlineLevel="2" x14ac:dyDescent="0.3">
      <c r="A5338" s="10" t="s">
        <v>848</v>
      </c>
      <c r="B5338" s="11">
        <v>30.388809312181152</v>
      </c>
      <c r="C5338" s="12" t="s">
        <v>4530</v>
      </c>
      <c r="D5338" s="12" t="s">
        <v>4530</v>
      </c>
      <c r="E5338" s="12"/>
      <c r="F5338" s="13">
        <v>87.44</v>
      </c>
      <c r="G5338" s="13">
        <v>885.45</v>
      </c>
      <c r="H5338" s="13">
        <v>1768.89</v>
      </c>
      <c r="I5338" s="13">
        <v>2</v>
      </c>
      <c r="J5338" s="13">
        <v>-0.02</v>
      </c>
      <c r="K5338" s="13">
        <v>0</v>
      </c>
      <c r="L5338" s="14">
        <v>6.3000000000000002E-9</v>
      </c>
      <c r="M5338" s="15" t="s">
        <v>6207</v>
      </c>
    </row>
    <row r="5339" spans="1:13" outlineLevel="2" x14ac:dyDescent="0.3">
      <c r="A5339" s="10" t="s">
        <v>848</v>
      </c>
      <c r="B5339" s="16">
        <v>28.293162668277624</v>
      </c>
      <c r="C5339" s="12" t="s">
        <v>2225</v>
      </c>
      <c r="D5339" s="12" t="s">
        <v>2225</v>
      </c>
      <c r="E5339" s="12"/>
      <c r="F5339" s="13">
        <v>26.7</v>
      </c>
      <c r="G5339" s="13">
        <v>543.28</v>
      </c>
      <c r="H5339" s="13">
        <v>2169.11</v>
      </c>
      <c r="I5339" s="13">
        <v>4</v>
      </c>
      <c r="J5339" s="13">
        <v>-0.01</v>
      </c>
      <c r="K5339" s="13">
        <v>1</v>
      </c>
      <c r="L5339" s="13">
        <v>4.0000000000000001E-3</v>
      </c>
      <c r="M5339" s="15" t="s">
        <v>6218</v>
      </c>
    </row>
    <row r="5340" spans="1:13" outlineLevel="2" x14ac:dyDescent="0.3">
      <c r="A5340" s="10" t="s">
        <v>848</v>
      </c>
      <c r="B5340" s="16">
        <v>14.011638488482893</v>
      </c>
      <c r="C5340" s="12" t="s">
        <v>3538</v>
      </c>
      <c r="D5340" s="12" t="s">
        <v>3538</v>
      </c>
      <c r="E5340" s="12" t="s">
        <v>1</v>
      </c>
      <c r="F5340" s="13">
        <v>82.92</v>
      </c>
      <c r="G5340" s="13">
        <v>939.49</v>
      </c>
      <c r="H5340" s="13">
        <v>3753.92</v>
      </c>
      <c r="I5340" s="13">
        <v>4</v>
      </c>
      <c r="J5340" s="13">
        <v>0</v>
      </c>
      <c r="K5340" s="13">
        <v>1</v>
      </c>
      <c r="L5340" s="14">
        <v>2E-8</v>
      </c>
      <c r="M5340" s="15" t="s">
        <v>6219</v>
      </c>
    </row>
    <row r="5341" spans="1:13" outlineLevel="2" x14ac:dyDescent="0.3">
      <c r="A5341" s="10" t="s">
        <v>848</v>
      </c>
      <c r="B5341" s="16">
        <v>2173.2366641802969</v>
      </c>
      <c r="C5341" s="12" t="s">
        <v>3538</v>
      </c>
      <c r="D5341" s="12" t="s">
        <v>3538</v>
      </c>
      <c r="E5341" s="12"/>
      <c r="F5341" s="13">
        <v>74.86</v>
      </c>
      <c r="G5341" s="13">
        <v>935.49</v>
      </c>
      <c r="H5341" s="13">
        <v>3737.92</v>
      </c>
      <c r="I5341" s="13">
        <v>4</v>
      </c>
      <c r="J5341" s="13">
        <v>0</v>
      </c>
      <c r="K5341" s="13">
        <v>1</v>
      </c>
      <c r="L5341" s="14">
        <v>9.9999999999999995E-8</v>
      </c>
      <c r="M5341" s="15" t="s">
        <v>6220</v>
      </c>
    </row>
    <row r="5342" spans="1:13" outlineLevel="2" x14ac:dyDescent="0.3">
      <c r="A5342" s="10" t="s">
        <v>848</v>
      </c>
      <c r="B5342" s="16">
        <v>16.340124114025755</v>
      </c>
      <c r="C5342" s="12" t="s">
        <v>3538</v>
      </c>
      <c r="D5342" s="12" t="s">
        <v>3538</v>
      </c>
      <c r="E5342" s="12"/>
      <c r="F5342" s="13">
        <v>43.57</v>
      </c>
      <c r="G5342" s="13">
        <v>748.59</v>
      </c>
      <c r="H5342" s="13">
        <v>3737.91</v>
      </c>
      <c r="I5342" s="13">
        <v>5</v>
      </c>
      <c r="J5342" s="13">
        <v>-0.02</v>
      </c>
      <c r="K5342" s="13">
        <v>1</v>
      </c>
      <c r="L5342" s="14">
        <v>8.2000000000000001E-5</v>
      </c>
      <c r="M5342" s="15" t="s">
        <v>6220</v>
      </c>
    </row>
    <row r="5343" spans="1:13" outlineLevel="2" x14ac:dyDescent="0.3">
      <c r="A5343" s="10" t="s">
        <v>848</v>
      </c>
      <c r="B5343" s="16">
        <v>1565.2232649841394</v>
      </c>
      <c r="C5343" s="12" t="s">
        <v>3538</v>
      </c>
      <c r="D5343" s="12" t="s">
        <v>3538</v>
      </c>
      <c r="E5343" s="12" t="s">
        <v>1</v>
      </c>
      <c r="F5343" s="13">
        <v>31.23</v>
      </c>
      <c r="G5343" s="13">
        <v>751.79</v>
      </c>
      <c r="H5343" s="13">
        <v>3753.91</v>
      </c>
      <c r="I5343" s="13">
        <v>5</v>
      </c>
      <c r="J5343" s="13">
        <v>-0.01</v>
      </c>
      <c r="K5343" s="13">
        <v>1</v>
      </c>
      <c r="L5343" s="13">
        <v>1.1999999999999999E-3</v>
      </c>
      <c r="M5343" s="15" t="s">
        <v>6220</v>
      </c>
    </row>
    <row r="5344" spans="1:13" outlineLevel="2" x14ac:dyDescent="0.3">
      <c r="A5344" s="10" t="s">
        <v>848</v>
      </c>
      <c r="B5344" s="16">
        <v>8.9313901774946114</v>
      </c>
      <c r="C5344" s="12" t="s">
        <v>3539</v>
      </c>
      <c r="D5344" s="12" t="s">
        <v>3539</v>
      </c>
      <c r="E5344" s="12" t="s">
        <v>1</v>
      </c>
      <c r="F5344" s="13">
        <v>39.369999999999997</v>
      </c>
      <c r="G5344" s="13">
        <v>968.12</v>
      </c>
      <c r="H5344" s="13">
        <v>4835.55</v>
      </c>
      <c r="I5344" s="13">
        <v>5</v>
      </c>
      <c r="J5344" s="13">
        <v>0.01</v>
      </c>
      <c r="K5344" s="13">
        <v>2</v>
      </c>
      <c r="L5344" s="13">
        <v>2.0000000000000001E-4</v>
      </c>
      <c r="M5344" s="15" t="s">
        <v>6219</v>
      </c>
    </row>
    <row r="5345" spans="1:13" outlineLevel="2" x14ac:dyDescent="0.3">
      <c r="A5345" s="10" t="s">
        <v>848</v>
      </c>
      <c r="B5345" s="16">
        <v>16.052498037407084</v>
      </c>
      <c r="C5345" s="12" t="s">
        <v>3539</v>
      </c>
      <c r="D5345" s="12" t="s">
        <v>3539</v>
      </c>
      <c r="E5345" s="12" t="s">
        <v>1</v>
      </c>
      <c r="F5345" s="13">
        <v>34.380000000000003</v>
      </c>
      <c r="G5345" s="13">
        <v>806.93</v>
      </c>
      <c r="H5345" s="13">
        <v>4835.53</v>
      </c>
      <c r="I5345" s="13">
        <v>6</v>
      </c>
      <c r="J5345" s="13">
        <v>-0.01</v>
      </c>
      <c r="K5345" s="13">
        <v>2</v>
      </c>
      <c r="L5345" s="13">
        <v>5.9999999999999995E-4</v>
      </c>
      <c r="M5345" s="15" t="s">
        <v>6220</v>
      </c>
    </row>
    <row r="5346" spans="1:13" outlineLevel="2" x14ac:dyDescent="0.3">
      <c r="A5346" s="10" t="s">
        <v>848</v>
      </c>
      <c r="B5346" s="16">
        <v>7.310438125198762</v>
      </c>
      <c r="C5346" s="12" t="s">
        <v>4529</v>
      </c>
      <c r="D5346" s="12" t="s">
        <v>4529</v>
      </c>
      <c r="E5346" s="12"/>
      <c r="F5346" s="13">
        <v>51.88</v>
      </c>
      <c r="G5346" s="13">
        <v>777.43</v>
      </c>
      <c r="H5346" s="13">
        <v>1552.85</v>
      </c>
      <c r="I5346" s="13">
        <v>2</v>
      </c>
      <c r="J5346" s="13">
        <v>-0.04</v>
      </c>
      <c r="K5346" s="13">
        <v>1</v>
      </c>
      <c r="L5346" s="14">
        <v>2.1999999999999999E-5</v>
      </c>
      <c r="M5346" s="15" t="s">
        <v>6220</v>
      </c>
    </row>
    <row r="5347" spans="1:13" outlineLevel="2" x14ac:dyDescent="0.3">
      <c r="A5347" s="10" t="s">
        <v>848</v>
      </c>
      <c r="B5347" s="16">
        <v>7.0824898398723013</v>
      </c>
      <c r="C5347" s="12" t="s">
        <v>2227</v>
      </c>
      <c r="D5347" s="12" t="s">
        <v>2227</v>
      </c>
      <c r="E5347" s="12"/>
      <c r="F5347" s="13">
        <v>68.069999999999993</v>
      </c>
      <c r="G5347" s="13">
        <v>980.19</v>
      </c>
      <c r="H5347" s="13">
        <v>2937.55</v>
      </c>
      <c r="I5347" s="13">
        <v>3</v>
      </c>
      <c r="J5347" s="13">
        <v>0.98</v>
      </c>
      <c r="K5347" s="13">
        <v>0</v>
      </c>
      <c r="L5347" s="14">
        <v>4.7999999999999996E-7</v>
      </c>
      <c r="M5347" s="15" t="s">
        <v>6219</v>
      </c>
    </row>
    <row r="5348" spans="1:13" outlineLevel="2" x14ac:dyDescent="0.3">
      <c r="A5348" s="10" t="s">
        <v>848</v>
      </c>
      <c r="B5348" s="16">
        <v>29.711801154647215</v>
      </c>
      <c r="C5348" s="12" t="s">
        <v>2227</v>
      </c>
      <c r="D5348" s="12" t="s">
        <v>2227</v>
      </c>
      <c r="E5348" s="12"/>
      <c r="F5348" s="13">
        <v>66.77</v>
      </c>
      <c r="G5348" s="13">
        <v>735.15</v>
      </c>
      <c r="H5348" s="13">
        <v>2936.55</v>
      </c>
      <c r="I5348" s="13">
        <v>4</v>
      </c>
      <c r="J5348" s="13">
        <v>-0.02</v>
      </c>
      <c r="K5348" s="13">
        <v>0</v>
      </c>
      <c r="L5348" s="14">
        <v>1.5999999999999999E-6</v>
      </c>
      <c r="M5348" s="15" t="s">
        <v>6219</v>
      </c>
    </row>
    <row r="5349" spans="1:13" outlineLevel="2" x14ac:dyDescent="0.3">
      <c r="A5349" s="10" t="s">
        <v>848</v>
      </c>
      <c r="B5349" s="16">
        <v>6.7397161643768957</v>
      </c>
      <c r="C5349" s="12" t="s">
        <v>2226</v>
      </c>
      <c r="D5349" s="12" t="s">
        <v>2226</v>
      </c>
      <c r="E5349" s="12"/>
      <c r="F5349" s="13">
        <v>55.24</v>
      </c>
      <c r="G5349" s="13">
        <v>892.81</v>
      </c>
      <c r="H5349" s="13">
        <v>2675.4</v>
      </c>
      <c r="I5349" s="13">
        <v>3</v>
      </c>
      <c r="J5349" s="13">
        <v>-0.01</v>
      </c>
      <c r="K5349" s="13">
        <v>0</v>
      </c>
      <c r="L5349" s="14">
        <v>6.6000000000000003E-6</v>
      </c>
      <c r="M5349" s="15" t="s">
        <v>6219</v>
      </c>
    </row>
    <row r="5350" spans="1:13" outlineLevel="2" x14ac:dyDescent="0.3">
      <c r="A5350" s="10" t="s">
        <v>848</v>
      </c>
      <c r="B5350" s="16">
        <v>11.570572698181765</v>
      </c>
      <c r="C5350" s="12" t="s">
        <v>2226</v>
      </c>
      <c r="D5350" s="12" t="s">
        <v>2226</v>
      </c>
      <c r="E5350" s="12"/>
      <c r="F5350" s="13">
        <v>47.53</v>
      </c>
      <c r="G5350" s="13">
        <v>669.85</v>
      </c>
      <c r="H5350" s="13">
        <v>2675.39</v>
      </c>
      <c r="I5350" s="13">
        <v>4</v>
      </c>
      <c r="J5350" s="13">
        <v>-0.02</v>
      </c>
      <c r="K5350" s="13">
        <v>0</v>
      </c>
      <c r="L5350" s="13">
        <v>1.3999999999999999E-4</v>
      </c>
      <c r="M5350" s="15" t="s">
        <v>6219</v>
      </c>
    </row>
    <row r="5351" spans="1:13" outlineLevel="2" x14ac:dyDescent="0.3">
      <c r="A5351" s="10" t="s">
        <v>848</v>
      </c>
      <c r="B5351" s="16">
        <v>3.4617686538637118</v>
      </c>
      <c r="C5351" s="12" t="s">
        <v>5548</v>
      </c>
      <c r="D5351" s="12" t="s">
        <v>5548</v>
      </c>
      <c r="E5351" s="12"/>
      <c r="F5351" s="13">
        <v>56.05</v>
      </c>
      <c r="G5351" s="13">
        <v>981.47</v>
      </c>
      <c r="H5351" s="13">
        <v>1960.93</v>
      </c>
      <c r="I5351" s="13">
        <v>2</v>
      </c>
      <c r="J5351" s="13">
        <v>0</v>
      </c>
      <c r="K5351" s="13">
        <v>0</v>
      </c>
      <c r="L5351" s="14">
        <v>5.5999999999999997E-6</v>
      </c>
      <c r="M5351" s="15" t="s">
        <v>6216</v>
      </c>
    </row>
    <row r="5352" spans="1:13" outlineLevel="2" x14ac:dyDescent="0.3">
      <c r="A5352" s="10" t="s">
        <v>848</v>
      </c>
      <c r="B5352" s="16">
        <v>5.6033467597595648</v>
      </c>
      <c r="C5352" s="12" t="s">
        <v>5548</v>
      </c>
      <c r="D5352" s="12" t="s">
        <v>5548</v>
      </c>
      <c r="E5352" s="12"/>
      <c r="F5352" s="13">
        <v>38.909999999999997</v>
      </c>
      <c r="G5352" s="13">
        <v>654.65</v>
      </c>
      <c r="H5352" s="13">
        <v>1960.92</v>
      </c>
      <c r="I5352" s="13">
        <v>3</v>
      </c>
      <c r="J5352" s="13">
        <v>-0.01</v>
      </c>
      <c r="K5352" s="13">
        <v>0</v>
      </c>
      <c r="L5352" s="13">
        <v>2.2000000000000001E-4</v>
      </c>
      <c r="M5352" s="15" t="s">
        <v>6216</v>
      </c>
    </row>
    <row r="5353" spans="1:13" outlineLevel="2" x14ac:dyDescent="0.3">
      <c r="A5353" s="10" t="s">
        <v>848</v>
      </c>
      <c r="B5353" s="16">
        <v>21.48334744958624</v>
      </c>
      <c r="C5353" s="12" t="s">
        <v>2224</v>
      </c>
      <c r="D5353" s="12" t="s">
        <v>2224</v>
      </c>
      <c r="E5353" s="12"/>
      <c r="F5353" s="13">
        <v>31.38</v>
      </c>
      <c r="G5353" s="13">
        <v>469.76</v>
      </c>
      <c r="H5353" s="13">
        <v>1875.03</v>
      </c>
      <c r="I5353" s="13">
        <v>4</v>
      </c>
      <c r="J5353" s="13">
        <v>-0.01</v>
      </c>
      <c r="K5353" s="13">
        <v>1</v>
      </c>
      <c r="L5353" s="13">
        <v>1.1000000000000001E-3</v>
      </c>
      <c r="M5353" s="15" t="s">
        <v>6218</v>
      </c>
    </row>
    <row r="5354" spans="1:13" outlineLevel="2" x14ac:dyDescent="0.3">
      <c r="A5354" s="10" t="s">
        <v>848</v>
      </c>
      <c r="B5354" s="16">
        <v>23.043790528396588</v>
      </c>
      <c r="C5354" s="12" t="s">
        <v>2224</v>
      </c>
      <c r="D5354" s="12" t="s">
        <v>2224</v>
      </c>
      <c r="E5354" s="12" t="s">
        <v>1</v>
      </c>
      <c r="F5354" s="13">
        <v>26.87</v>
      </c>
      <c r="G5354" s="13">
        <v>473.76</v>
      </c>
      <c r="H5354" s="13">
        <v>1891.03</v>
      </c>
      <c r="I5354" s="13">
        <v>4</v>
      </c>
      <c r="J5354" s="13">
        <v>-0.01</v>
      </c>
      <c r="K5354" s="13">
        <v>1</v>
      </c>
      <c r="L5354" s="13">
        <v>3.0000000000000001E-3</v>
      </c>
      <c r="M5354" s="15" t="s">
        <v>6218</v>
      </c>
    </row>
    <row r="5355" spans="1:13" outlineLevel="2" x14ac:dyDescent="0.3">
      <c r="A5355" s="10" t="s">
        <v>848</v>
      </c>
      <c r="B5355" s="16">
        <v>14.73397286765513</v>
      </c>
      <c r="C5355" s="12" t="s">
        <v>4532</v>
      </c>
      <c r="D5355" s="12" t="s">
        <v>4532</v>
      </c>
      <c r="E5355" s="12"/>
      <c r="F5355" s="13">
        <v>114.68</v>
      </c>
      <c r="G5355" s="13">
        <v>828.44</v>
      </c>
      <c r="H5355" s="13">
        <v>2482.3000000000002</v>
      </c>
      <c r="I5355" s="13">
        <v>3</v>
      </c>
      <c r="J5355" s="13">
        <v>-0.01</v>
      </c>
      <c r="K5355" s="13">
        <v>0</v>
      </c>
      <c r="L5355" s="14">
        <v>4.8E-10</v>
      </c>
      <c r="M5355" s="15" t="s">
        <v>6220</v>
      </c>
    </row>
    <row r="5356" spans="1:13" outlineLevel="2" x14ac:dyDescent="0.3">
      <c r="A5356" s="10" t="s">
        <v>848</v>
      </c>
      <c r="B5356" s="16">
        <v>827.68483503085577</v>
      </c>
      <c r="C5356" s="12" t="s">
        <v>4532</v>
      </c>
      <c r="D5356" s="12" t="s">
        <v>4532</v>
      </c>
      <c r="E5356" s="12"/>
      <c r="F5356" s="13">
        <v>91.89</v>
      </c>
      <c r="G5356" s="13">
        <v>621.58000000000004</v>
      </c>
      <c r="H5356" s="13">
        <v>2482.29</v>
      </c>
      <c r="I5356" s="13">
        <v>4</v>
      </c>
      <c r="J5356" s="13">
        <v>-0.02</v>
      </c>
      <c r="K5356" s="13">
        <v>0</v>
      </c>
      <c r="L5356" s="14">
        <v>1.2E-8</v>
      </c>
      <c r="M5356" s="15" t="s">
        <v>6220</v>
      </c>
    </row>
    <row r="5357" spans="1:13" outlineLevel="2" x14ac:dyDescent="0.3">
      <c r="A5357" s="10" t="s">
        <v>848</v>
      </c>
      <c r="B5357" s="16">
        <v>16.717475758337727</v>
      </c>
      <c r="C5357" s="12" t="s">
        <v>5547</v>
      </c>
      <c r="D5357" s="12" t="s">
        <v>5547</v>
      </c>
      <c r="E5357" s="12"/>
      <c r="F5357" s="13">
        <v>43.38</v>
      </c>
      <c r="G5357" s="13">
        <v>679.89</v>
      </c>
      <c r="H5357" s="13">
        <v>1357.76</v>
      </c>
      <c r="I5357" s="13">
        <v>2</v>
      </c>
      <c r="J5357" s="13">
        <v>0</v>
      </c>
      <c r="K5357" s="13">
        <v>0</v>
      </c>
      <c r="L5357" s="13">
        <v>4.0000000000000002E-4</v>
      </c>
      <c r="M5357" s="15" t="s">
        <v>6216</v>
      </c>
    </row>
    <row r="5358" spans="1:13" outlineLevel="2" x14ac:dyDescent="0.3">
      <c r="A5358" s="10" t="s">
        <v>848</v>
      </c>
      <c r="B5358" s="16">
        <v>5.77303934253219</v>
      </c>
      <c r="C5358" s="12" t="s">
        <v>849</v>
      </c>
      <c r="D5358" s="12" t="s">
        <v>849</v>
      </c>
      <c r="E5358" s="12"/>
      <c r="F5358" s="13">
        <v>32.43</v>
      </c>
      <c r="G5358" s="13">
        <v>583.83000000000004</v>
      </c>
      <c r="H5358" s="13">
        <v>1165.6400000000001</v>
      </c>
      <c r="I5358" s="13">
        <v>2</v>
      </c>
      <c r="J5358" s="13">
        <v>-0.01</v>
      </c>
      <c r="K5358" s="13">
        <v>0</v>
      </c>
      <c r="L5358" s="13">
        <v>1.4E-2</v>
      </c>
      <c r="M5358" s="15" t="s">
        <v>6217</v>
      </c>
    </row>
    <row r="5359" spans="1:13" outlineLevel="2" x14ac:dyDescent="0.3">
      <c r="A5359" s="10" t="s">
        <v>848</v>
      </c>
      <c r="B5359" s="16">
        <v>12.210431353860578</v>
      </c>
      <c r="C5359" s="12" t="s">
        <v>852</v>
      </c>
      <c r="D5359" s="12" t="s">
        <v>852</v>
      </c>
      <c r="E5359" s="12"/>
      <c r="F5359" s="13">
        <v>46.14</v>
      </c>
      <c r="G5359" s="13">
        <v>741.96</v>
      </c>
      <c r="H5359" s="13">
        <v>1481.91</v>
      </c>
      <c r="I5359" s="13">
        <v>2</v>
      </c>
      <c r="J5359" s="13">
        <v>0</v>
      </c>
      <c r="K5359" s="13">
        <v>0</v>
      </c>
      <c r="L5359" s="14">
        <v>8.2000000000000001E-5</v>
      </c>
      <c r="M5359" s="15" t="s">
        <v>6219</v>
      </c>
    </row>
    <row r="5360" spans="1:13" outlineLevel="2" x14ac:dyDescent="0.3">
      <c r="A5360" s="10" t="s">
        <v>848</v>
      </c>
      <c r="B5360" s="16">
        <v>22.953814549479848</v>
      </c>
      <c r="C5360" s="12" t="s">
        <v>852</v>
      </c>
      <c r="D5360" s="12" t="s">
        <v>852</v>
      </c>
      <c r="E5360" s="12"/>
      <c r="F5360" s="13">
        <v>35.24</v>
      </c>
      <c r="G5360" s="13">
        <v>494.97</v>
      </c>
      <c r="H5360" s="13">
        <v>1481.88</v>
      </c>
      <c r="I5360" s="13">
        <v>3</v>
      </c>
      <c r="J5360" s="13">
        <v>-0.03</v>
      </c>
      <c r="K5360" s="13">
        <v>0</v>
      </c>
      <c r="L5360" s="13">
        <v>3.7000000000000002E-3</v>
      </c>
      <c r="M5360" s="15" t="s">
        <v>6219</v>
      </c>
    </row>
    <row r="5361" spans="1:13" outlineLevel="2" x14ac:dyDescent="0.3">
      <c r="A5361" s="10" t="s">
        <v>848</v>
      </c>
      <c r="B5361" s="16">
        <v>8.3910476555674123</v>
      </c>
      <c r="C5361" s="12" t="s">
        <v>3537</v>
      </c>
      <c r="D5361" s="12" t="s">
        <v>3537</v>
      </c>
      <c r="E5361" s="12"/>
      <c r="F5361" s="13">
        <v>31.91</v>
      </c>
      <c r="G5361" s="13">
        <v>541.33000000000004</v>
      </c>
      <c r="H5361" s="13">
        <v>1620.98</v>
      </c>
      <c r="I5361" s="13">
        <v>3</v>
      </c>
      <c r="J5361" s="13">
        <v>-0.03</v>
      </c>
      <c r="K5361" s="13">
        <v>0</v>
      </c>
      <c r="L5361" s="13">
        <v>4.9000000000000002E-2</v>
      </c>
      <c r="M5361" s="15" t="s">
        <v>6219</v>
      </c>
    </row>
    <row r="5362" spans="1:13" outlineLevel="2" x14ac:dyDescent="0.3">
      <c r="A5362" s="10" t="s">
        <v>848</v>
      </c>
      <c r="B5362" s="16">
        <v>14.266300343862794</v>
      </c>
      <c r="C5362" s="12" t="s">
        <v>2223</v>
      </c>
      <c r="D5362" s="12" t="s">
        <v>2223</v>
      </c>
      <c r="E5362" s="12" t="s">
        <v>1</v>
      </c>
      <c r="F5362" s="13">
        <v>37.700000000000003</v>
      </c>
      <c r="G5362" s="13">
        <v>540.62</v>
      </c>
      <c r="H5362" s="13">
        <v>1618.83</v>
      </c>
      <c r="I5362" s="13">
        <v>3</v>
      </c>
      <c r="J5362" s="13">
        <v>-0.01</v>
      </c>
      <c r="K5362" s="13">
        <v>0</v>
      </c>
      <c r="L5362" s="13">
        <v>2.9E-4</v>
      </c>
      <c r="M5362" s="15" t="s">
        <v>6218</v>
      </c>
    </row>
    <row r="5363" spans="1:13" outlineLevel="2" x14ac:dyDescent="0.3">
      <c r="A5363" s="10" t="s">
        <v>848</v>
      </c>
      <c r="B5363" s="16">
        <v>12.563898109958956</v>
      </c>
      <c r="C5363" s="12" t="s">
        <v>2223</v>
      </c>
      <c r="D5363" s="12" t="s">
        <v>2223</v>
      </c>
      <c r="E5363" s="12"/>
      <c r="F5363" s="13">
        <v>31.65</v>
      </c>
      <c r="G5363" s="13">
        <v>535.28</v>
      </c>
      <c r="H5363" s="13">
        <v>1602.83</v>
      </c>
      <c r="I5363" s="13">
        <v>3</v>
      </c>
      <c r="J5363" s="13">
        <v>-0.01</v>
      </c>
      <c r="K5363" s="13">
        <v>0</v>
      </c>
      <c r="L5363" s="13">
        <v>1.1000000000000001E-3</v>
      </c>
      <c r="M5363" s="15" t="s">
        <v>6218</v>
      </c>
    </row>
    <row r="5364" spans="1:13" outlineLevel="2" x14ac:dyDescent="0.3">
      <c r="A5364" s="10" t="s">
        <v>848</v>
      </c>
      <c r="B5364" s="16">
        <v>17.022442305091609</v>
      </c>
      <c r="C5364" s="12" t="s">
        <v>4531</v>
      </c>
      <c r="D5364" s="12" t="s">
        <v>4531</v>
      </c>
      <c r="E5364" s="12"/>
      <c r="F5364" s="13">
        <v>45.54</v>
      </c>
      <c r="G5364" s="13">
        <v>601.66999999999996</v>
      </c>
      <c r="H5364" s="13">
        <v>1802</v>
      </c>
      <c r="I5364" s="13">
        <v>3</v>
      </c>
      <c r="J5364" s="13">
        <v>-0.02</v>
      </c>
      <c r="K5364" s="13">
        <v>0</v>
      </c>
      <c r="L5364" s="14">
        <v>9.3999999999999994E-5</v>
      </c>
      <c r="M5364" s="15" t="s">
        <v>6220</v>
      </c>
    </row>
    <row r="5365" spans="1:13" outlineLevel="1" x14ac:dyDescent="0.3">
      <c r="A5365" s="10" t="s">
        <v>848</v>
      </c>
      <c r="B5365" s="16">
        <v>24.876341150834385</v>
      </c>
      <c r="C5365" s="12" t="s">
        <v>4530</v>
      </c>
      <c r="D5365" s="12" t="s">
        <v>4530</v>
      </c>
      <c r="E5365" s="12"/>
      <c r="F5365" s="13">
        <v>64.22</v>
      </c>
      <c r="G5365" s="13">
        <v>590.64</v>
      </c>
      <c r="H5365" s="13">
        <v>1768.89</v>
      </c>
      <c r="I5365" s="13">
        <v>3</v>
      </c>
      <c r="J5365" s="13">
        <v>-0.02</v>
      </c>
      <c r="K5365" s="13">
        <v>0</v>
      </c>
      <c r="L5365" s="14">
        <v>9.5000000000000001E-7</v>
      </c>
      <c r="M5365" s="15" t="s">
        <v>6220</v>
      </c>
    </row>
    <row r="5366" spans="1:13" outlineLevel="2" x14ac:dyDescent="0.3">
      <c r="A5366" s="10" t="s">
        <v>848</v>
      </c>
      <c r="B5366" s="16">
        <v>770.56898073320349</v>
      </c>
      <c r="C5366" s="12" t="s">
        <v>4530</v>
      </c>
      <c r="D5366" s="12" t="s">
        <v>4530</v>
      </c>
      <c r="E5366" s="12"/>
      <c r="F5366" s="13">
        <v>48.93</v>
      </c>
      <c r="G5366" s="13">
        <v>885.46</v>
      </c>
      <c r="H5366" s="13">
        <v>1768.9</v>
      </c>
      <c r="I5366" s="13">
        <v>2</v>
      </c>
      <c r="J5366" s="13">
        <v>-0.01</v>
      </c>
      <c r="K5366" s="13">
        <v>0</v>
      </c>
      <c r="L5366" s="14">
        <v>2.5999999999999998E-5</v>
      </c>
      <c r="M5366" s="15" t="s">
        <v>6220</v>
      </c>
    </row>
    <row r="5367" spans="1:13" outlineLevel="2" x14ac:dyDescent="0.3">
      <c r="A5367" s="10" t="s">
        <v>986</v>
      </c>
      <c r="B5367" s="11">
        <f>SUBTOTAL(4,B5368:B5390)</f>
        <v>2.3283299548319301</v>
      </c>
      <c r="C5367" s="12">
        <f>COUNTA(C5368:C5390)</f>
        <v>23</v>
      </c>
      <c r="D5367" s="12">
        <v>7</v>
      </c>
      <c r="E5367" s="12">
        <f>COUNTA(E5368:E5390)</f>
        <v>4</v>
      </c>
      <c r="F5367" s="13">
        <f>SUBTOTAL(4,F5368:F5390)</f>
        <v>107.32</v>
      </c>
      <c r="G5367" s="13"/>
      <c r="H5367" s="13"/>
      <c r="I5367" s="13"/>
      <c r="J5367" s="13"/>
      <c r="K5367" s="13">
        <f>SUBTOTAL(4,K5368:K5390)</f>
        <v>1</v>
      </c>
      <c r="L5367" s="14"/>
      <c r="M5367" s="15"/>
    </row>
    <row r="5368" spans="1:13" outlineLevel="2" x14ac:dyDescent="0.3">
      <c r="A5368" s="10" t="s">
        <v>986</v>
      </c>
      <c r="B5368" s="11">
        <v>0.9878828892513235</v>
      </c>
      <c r="C5368" s="12" t="s">
        <v>3880</v>
      </c>
      <c r="D5368" s="12" t="s">
        <v>3880</v>
      </c>
      <c r="E5368" s="12"/>
      <c r="F5368" s="13">
        <v>86.88</v>
      </c>
      <c r="G5368" s="13">
        <v>975.49</v>
      </c>
      <c r="H5368" s="13">
        <v>1948.97</v>
      </c>
      <c r="I5368" s="13">
        <v>2</v>
      </c>
      <c r="J5368" s="13">
        <v>0.01</v>
      </c>
      <c r="K5368" s="13">
        <v>0</v>
      </c>
      <c r="L5368" s="14">
        <v>4.0000000000000001E-8</v>
      </c>
      <c r="M5368" s="15" t="s">
        <v>6206</v>
      </c>
    </row>
    <row r="5369" spans="1:13" outlineLevel="2" x14ac:dyDescent="0.3">
      <c r="A5369" s="10" t="s">
        <v>986</v>
      </c>
      <c r="B5369" s="11">
        <v>0.70581418615171865</v>
      </c>
      <c r="C5369" s="12" t="s">
        <v>3880</v>
      </c>
      <c r="D5369" s="12" t="s">
        <v>3880</v>
      </c>
      <c r="E5369" s="12"/>
      <c r="F5369" s="13">
        <v>44.55</v>
      </c>
      <c r="G5369" s="13">
        <v>650.66</v>
      </c>
      <c r="H5369" s="13">
        <v>1948.95</v>
      </c>
      <c r="I5369" s="13">
        <v>3</v>
      </c>
      <c r="J5369" s="13">
        <v>-0.01</v>
      </c>
      <c r="K5369" s="13">
        <v>0</v>
      </c>
      <c r="L5369" s="14">
        <v>6.6000000000000005E-5</v>
      </c>
      <c r="M5369" s="15" t="s">
        <v>6206</v>
      </c>
    </row>
    <row r="5370" spans="1:13" outlineLevel="2" x14ac:dyDescent="0.3">
      <c r="A5370" s="10" t="s">
        <v>986</v>
      </c>
      <c r="B5370" s="11">
        <v>0.7614134804759658</v>
      </c>
      <c r="C5370" s="12" t="s">
        <v>2472</v>
      </c>
      <c r="D5370" s="12" t="s">
        <v>2472</v>
      </c>
      <c r="E5370" s="12"/>
      <c r="F5370" s="13">
        <v>64.02</v>
      </c>
      <c r="G5370" s="13">
        <v>899.96</v>
      </c>
      <c r="H5370" s="13">
        <v>1797.91</v>
      </c>
      <c r="I5370" s="13">
        <v>2</v>
      </c>
      <c r="J5370" s="13">
        <v>1</v>
      </c>
      <c r="K5370" s="13">
        <v>0</v>
      </c>
      <c r="L5370" s="14">
        <v>9.9000000000000005E-7</v>
      </c>
      <c r="M5370" s="15" t="s">
        <v>6205</v>
      </c>
    </row>
    <row r="5371" spans="1:13" outlineLevel="2" x14ac:dyDescent="0.3">
      <c r="A5371" s="10" t="s">
        <v>986</v>
      </c>
      <c r="B5371" s="11">
        <v>1.261491822729607</v>
      </c>
      <c r="C5371" s="12" t="s">
        <v>2471</v>
      </c>
      <c r="D5371" s="17" t="s">
        <v>2471</v>
      </c>
      <c r="E5371" s="12"/>
      <c r="F5371" s="13">
        <v>46.93</v>
      </c>
      <c r="G5371" s="13">
        <v>812.97</v>
      </c>
      <c r="H5371" s="13">
        <v>1623.93</v>
      </c>
      <c r="I5371" s="13">
        <v>2</v>
      </c>
      <c r="J5371" s="13">
        <v>1</v>
      </c>
      <c r="K5371" s="13">
        <v>0</v>
      </c>
      <c r="L5371" s="13">
        <v>1.2E-4</v>
      </c>
      <c r="M5371" s="15" t="s">
        <v>6206</v>
      </c>
    </row>
    <row r="5372" spans="1:13" outlineLevel="2" x14ac:dyDescent="0.3">
      <c r="A5372" s="10" t="s">
        <v>986</v>
      </c>
      <c r="B5372" s="11">
        <v>0.78932305599216745</v>
      </c>
      <c r="C5372" s="12" t="s">
        <v>990</v>
      </c>
      <c r="D5372" s="12" t="s">
        <v>990</v>
      </c>
      <c r="E5372" s="12" t="s">
        <v>1</v>
      </c>
      <c r="F5372" s="13">
        <v>27.54</v>
      </c>
      <c r="G5372" s="13">
        <v>707.89</v>
      </c>
      <c r="H5372" s="13">
        <v>2827.53</v>
      </c>
      <c r="I5372" s="13">
        <v>4</v>
      </c>
      <c r="J5372" s="13">
        <v>0.04</v>
      </c>
      <c r="K5372" s="13">
        <v>0</v>
      </c>
      <c r="L5372" s="13">
        <v>2.5999999999999999E-3</v>
      </c>
      <c r="M5372" s="15" t="s">
        <v>6208</v>
      </c>
    </row>
    <row r="5373" spans="1:13" outlineLevel="2" x14ac:dyDescent="0.3">
      <c r="A5373" s="10" t="s">
        <v>986</v>
      </c>
      <c r="B5373" s="11">
        <v>0.58383716162173205</v>
      </c>
      <c r="C5373" s="12" t="s">
        <v>988</v>
      </c>
      <c r="D5373" s="12" t="s">
        <v>988</v>
      </c>
      <c r="E5373" s="12" t="s">
        <v>1</v>
      </c>
      <c r="F5373" s="13">
        <v>54.73</v>
      </c>
      <c r="G5373" s="13">
        <v>870.45</v>
      </c>
      <c r="H5373" s="13">
        <v>1738.88</v>
      </c>
      <c r="I5373" s="13">
        <v>2</v>
      </c>
      <c r="J5373" s="13">
        <v>0.01</v>
      </c>
      <c r="K5373" s="13">
        <v>0</v>
      </c>
      <c r="L5373" s="14">
        <v>1.4E-5</v>
      </c>
      <c r="M5373" s="15" t="s">
        <v>6204</v>
      </c>
    </row>
    <row r="5374" spans="1:13" outlineLevel="2" x14ac:dyDescent="0.3">
      <c r="A5374" s="10" t="s">
        <v>986</v>
      </c>
      <c r="B5374" s="11">
        <v>0.54908142293503348</v>
      </c>
      <c r="C5374" s="12" t="s">
        <v>5137</v>
      </c>
      <c r="D5374" s="12" t="s">
        <v>5137</v>
      </c>
      <c r="E5374" s="12"/>
      <c r="F5374" s="13">
        <v>45.52</v>
      </c>
      <c r="G5374" s="13">
        <v>635.82000000000005</v>
      </c>
      <c r="H5374" s="13">
        <v>1269.6300000000001</v>
      </c>
      <c r="I5374" s="13">
        <v>2</v>
      </c>
      <c r="J5374" s="13">
        <v>-0.01</v>
      </c>
      <c r="K5374" s="13">
        <v>0</v>
      </c>
      <c r="L5374" s="13">
        <v>1.6999999999999999E-3</v>
      </c>
      <c r="M5374" s="15" t="s">
        <v>6207</v>
      </c>
    </row>
    <row r="5375" spans="1:13" outlineLevel="2" x14ac:dyDescent="0.3">
      <c r="A5375" s="10" t="s">
        <v>986</v>
      </c>
      <c r="B5375" s="11">
        <v>0.80110673082333672</v>
      </c>
      <c r="C5375" s="12" t="s">
        <v>2473</v>
      </c>
      <c r="D5375" s="12" t="s">
        <v>2473</v>
      </c>
      <c r="E5375" s="12"/>
      <c r="F5375" s="13">
        <v>78.53</v>
      </c>
      <c r="G5375" s="13">
        <v>806.73</v>
      </c>
      <c r="H5375" s="13">
        <v>2417.1799999999998</v>
      </c>
      <c r="I5375" s="13">
        <v>3</v>
      </c>
      <c r="J5375" s="13">
        <v>0.02</v>
      </c>
      <c r="K5375" s="13">
        <v>0</v>
      </c>
      <c r="L5375" s="14">
        <v>4.3000000000000001E-8</v>
      </c>
      <c r="M5375" s="15" t="s">
        <v>6205</v>
      </c>
    </row>
    <row r="5376" spans="1:13" outlineLevel="2" x14ac:dyDescent="0.3">
      <c r="A5376" s="10" t="s">
        <v>986</v>
      </c>
      <c r="B5376" s="11">
        <v>0.90408250282793678</v>
      </c>
      <c r="C5376" s="12" t="s">
        <v>987</v>
      </c>
      <c r="D5376" s="12" t="s">
        <v>987</v>
      </c>
      <c r="E5376" s="12"/>
      <c r="F5376" s="13">
        <v>31.58</v>
      </c>
      <c r="G5376" s="13">
        <v>536.83000000000004</v>
      </c>
      <c r="H5376" s="13">
        <v>1071.6400000000001</v>
      </c>
      <c r="I5376" s="13">
        <v>2</v>
      </c>
      <c r="J5376" s="13">
        <v>-0.01</v>
      </c>
      <c r="K5376" s="13">
        <v>0</v>
      </c>
      <c r="L5376" s="13">
        <v>5.8999999999999997E-2</v>
      </c>
      <c r="M5376" s="15" t="s">
        <v>6204</v>
      </c>
    </row>
    <row r="5377" spans="1:13" outlineLevel="2" x14ac:dyDescent="0.3">
      <c r="A5377" s="10" t="s">
        <v>986</v>
      </c>
      <c r="B5377" s="11">
        <v>0.52776928555909286</v>
      </c>
      <c r="C5377" s="12" t="s">
        <v>989</v>
      </c>
      <c r="D5377" s="17" t="s">
        <v>989</v>
      </c>
      <c r="E5377" s="12"/>
      <c r="F5377" s="13">
        <v>44.13</v>
      </c>
      <c r="G5377" s="13">
        <v>688.11</v>
      </c>
      <c r="H5377" s="13">
        <v>2748.39</v>
      </c>
      <c r="I5377" s="13">
        <v>4</v>
      </c>
      <c r="J5377" s="13">
        <v>-0.02</v>
      </c>
      <c r="K5377" s="13">
        <v>1</v>
      </c>
      <c r="L5377" s="14">
        <v>7.2999999999999999E-5</v>
      </c>
      <c r="M5377" s="15" t="s">
        <v>6204</v>
      </c>
    </row>
    <row r="5378" spans="1:13" outlineLevel="2" x14ac:dyDescent="0.3">
      <c r="A5378" s="10" t="s">
        <v>986</v>
      </c>
      <c r="B5378" s="11">
        <v>0.80454390057594238</v>
      </c>
      <c r="C5378" s="12" t="s">
        <v>5138</v>
      </c>
      <c r="D5378" s="17" t="s">
        <v>5138</v>
      </c>
      <c r="E5378" s="12"/>
      <c r="F5378" s="13">
        <v>29.22</v>
      </c>
      <c r="G5378" s="13">
        <v>919.46</v>
      </c>
      <c r="H5378" s="13">
        <v>1836.91</v>
      </c>
      <c r="I5378" s="13">
        <v>2</v>
      </c>
      <c r="J5378" s="13">
        <v>-0.01</v>
      </c>
      <c r="K5378" s="13">
        <v>0</v>
      </c>
      <c r="L5378" s="13">
        <v>1.8E-3</v>
      </c>
      <c r="M5378" s="15" t="s">
        <v>6207</v>
      </c>
    </row>
    <row r="5379" spans="1:13" outlineLevel="2" x14ac:dyDescent="0.3">
      <c r="A5379" s="10" t="s">
        <v>986</v>
      </c>
      <c r="B5379" s="16">
        <v>0.88446652789031144</v>
      </c>
      <c r="C5379" s="12" t="s">
        <v>3880</v>
      </c>
      <c r="D5379" s="12" t="s">
        <v>3880</v>
      </c>
      <c r="E5379" s="12"/>
      <c r="F5379" s="13">
        <v>107.32</v>
      </c>
      <c r="G5379" s="13">
        <v>975.49</v>
      </c>
      <c r="H5379" s="13">
        <v>1948.97</v>
      </c>
      <c r="I5379" s="13">
        <v>2</v>
      </c>
      <c r="J5379" s="13">
        <v>0.01</v>
      </c>
      <c r="K5379" s="13">
        <v>0</v>
      </c>
      <c r="L5379" s="14">
        <v>3.6E-10</v>
      </c>
      <c r="M5379" s="15" t="s">
        <v>6219</v>
      </c>
    </row>
    <row r="5380" spans="1:13" outlineLevel="2" x14ac:dyDescent="0.3">
      <c r="A5380" s="10" t="s">
        <v>986</v>
      </c>
      <c r="B5380" s="16">
        <v>0.60762901420359361</v>
      </c>
      <c r="C5380" s="12" t="s">
        <v>3880</v>
      </c>
      <c r="D5380" s="12" t="s">
        <v>3880</v>
      </c>
      <c r="E5380" s="12"/>
      <c r="F5380" s="13">
        <v>43.87</v>
      </c>
      <c r="G5380" s="13">
        <v>650.65</v>
      </c>
      <c r="H5380" s="13">
        <v>1948.94</v>
      </c>
      <c r="I5380" s="13">
        <v>3</v>
      </c>
      <c r="J5380" s="13">
        <v>-0.02</v>
      </c>
      <c r="K5380" s="13">
        <v>0</v>
      </c>
      <c r="L5380" s="14">
        <v>7.7000000000000001E-5</v>
      </c>
      <c r="M5380" s="15" t="s">
        <v>6219</v>
      </c>
    </row>
    <row r="5381" spans="1:13" outlineLevel="2" x14ac:dyDescent="0.3">
      <c r="A5381" s="10" t="s">
        <v>986</v>
      </c>
      <c r="B5381" s="16">
        <v>1.1383475638428511</v>
      </c>
      <c r="C5381" s="12" t="s">
        <v>2472</v>
      </c>
      <c r="D5381" s="12" t="s">
        <v>2472</v>
      </c>
      <c r="E5381" s="12"/>
      <c r="F5381" s="13">
        <v>44</v>
      </c>
      <c r="G5381" s="13">
        <v>899.45</v>
      </c>
      <c r="H5381" s="13">
        <v>1796.89</v>
      </c>
      <c r="I5381" s="13">
        <v>2</v>
      </c>
      <c r="J5381" s="13">
        <v>-0.02</v>
      </c>
      <c r="K5381" s="13">
        <v>0</v>
      </c>
      <c r="L5381" s="14">
        <v>7.4999999999999993E-5</v>
      </c>
      <c r="M5381" s="15" t="s">
        <v>6218</v>
      </c>
    </row>
    <row r="5382" spans="1:13" outlineLevel="2" x14ac:dyDescent="0.3">
      <c r="A5382" s="10" t="s">
        <v>986</v>
      </c>
      <c r="B5382" s="16">
        <v>0.61659861759374346</v>
      </c>
      <c r="C5382" s="12" t="s">
        <v>6458</v>
      </c>
      <c r="D5382" s="17" t="s">
        <v>6458</v>
      </c>
      <c r="E5382" s="12"/>
      <c r="F5382" s="13">
        <v>23.54</v>
      </c>
      <c r="G5382" s="13">
        <v>478.77</v>
      </c>
      <c r="H5382" s="13">
        <v>955.52</v>
      </c>
      <c r="I5382" s="13">
        <v>2</v>
      </c>
      <c r="J5382" s="13">
        <v>0</v>
      </c>
      <c r="K5382" s="13">
        <v>0</v>
      </c>
      <c r="L5382" s="13">
        <v>0.06</v>
      </c>
      <c r="M5382" s="15" t="s">
        <v>6218</v>
      </c>
    </row>
    <row r="5383" spans="1:13" outlineLevel="2" x14ac:dyDescent="0.3">
      <c r="A5383" s="10" t="s">
        <v>986</v>
      </c>
      <c r="B5383" s="16">
        <v>2.3283299548319301</v>
      </c>
      <c r="C5383" s="12" t="s">
        <v>990</v>
      </c>
      <c r="D5383" s="12" t="s">
        <v>990</v>
      </c>
      <c r="E5383" s="12" t="s">
        <v>1</v>
      </c>
      <c r="F5383" s="13">
        <v>41.99</v>
      </c>
      <c r="G5383" s="13">
        <v>707.88</v>
      </c>
      <c r="H5383" s="13">
        <v>2827.49</v>
      </c>
      <c r="I5383" s="13">
        <v>4</v>
      </c>
      <c r="J5383" s="13">
        <v>0</v>
      </c>
      <c r="K5383" s="13">
        <v>0</v>
      </c>
      <c r="L5383" s="13">
        <v>1.2E-4</v>
      </c>
      <c r="M5383" s="15" t="s">
        <v>6216</v>
      </c>
    </row>
    <row r="5384" spans="1:13" outlineLevel="2" x14ac:dyDescent="0.3">
      <c r="A5384" s="10" t="s">
        <v>986</v>
      </c>
      <c r="B5384" s="16">
        <v>0.73339756633547271</v>
      </c>
      <c r="C5384" s="12" t="s">
        <v>6456</v>
      </c>
      <c r="D5384" s="17" t="s">
        <v>6456</v>
      </c>
      <c r="E5384" s="12"/>
      <c r="F5384" s="13">
        <v>33.01</v>
      </c>
      <c r="G5384" s="13">
        <v>643.88</v>
      </c>
      <c r="H5384" s="13">
        <v>1285.74</v>
      </c>
      <c r="I5384" s="13">
        <v>2</v>
      </c>
      <c r="J5384" s="13">
        <v>-0.01</v>
      </c>
      <c r="K5384" s="13">
        <v>0</v>
      </c>
      <c r="L5384" s="13">
        <v>2.7E-2</v>
      </c>
      <c r="M5384" s="15" t="s">
        <v>6217</v>
      </c>
    </row>
    <row r="5385" spans="1:13" outlineLevel="2" x14ac:dyDescent="0.3">
      <c r="A5385" s="10" t="s">
        <v>986</v>
      </c>
      <c r="B5385" s="16">
        <v>0.67559492245837804</v>
      </c>
      <c r="C5385" s="12" t="s">
        <v>988</v>
      </c>
      <c r="D5385" s="12" t="s">
        <v>988</v>
      </c>
      <c r="E5385" s="12" t="s">
        <v>1</v>
      </c>
      <c r="F5385" s="13">
        <v>47.49</v>
      </c>
      <c r="G5385" s="13">
        <v>580.63</v>
      </c>
      <c r="H5385" s="13">
        <v>1738.85</v>
      </c>
      <c r="I5385" s="13">
        <v>3</v>
      </c>
      <c r="J5385" s="13">
        <v>-0.01</v>
      </c>
      <c r="K5385" s="13">
        <v>0</v>
      </c>
      <c r="L5385" s="14">
        <v>3.4999999999999997E-5</v>
      </c>
      <c r="M5385" s="15" t="s">
        <v>6217</v>
      </c>
    </row>
    <row r="5386" spans="1:13" outlineLevel="2" x14ac:dyDescent="0.3">
      <c r="A5386" s="10" t="s">
        <v>986</v>
      </c>
      <c r="B5386" s="16">
        <v>0.89706581951069697</v>
      </c>
      <c r="C5386" s="12" t="s">
        <v>5137</v>
      </c>
      <c r="D5386" s="12" t="s">
        <v>5137</v>
      </c>
      <c r="E5386" s="12"/>
      <c r="F5386" s="13">
        <v>32.630000000000003</v>
      </c>
      <c r="G5386" s="13">
        <v>424.21</v>
      </c>
      <c r="H5386" s="13">
        <v>1269.6199999999999</v>
      </c>
      <c r="I5386" s="13">
        <v>3</v>
      </c>
      <c r="J5386" s="13">
        <v>-0.02</v>
      </c>
      <c r="K5386" s="13">
        <v>0</v>
      </c>
      <c r="L5386" s="13">
        <v>6.7999999999999996E-3</v>
      </c>
      <c r="M5386" s="15" t="s">
        <v>6220</v>
      </c>
    </row>
    <row r="5387" spans="1:13" outlineLevel="2" x14ac:dyDescent="0.3">
      <c r="A5387" s="10" t="s">
        <v>986</v>
      </c>
      <c r="B5387" s="16">
        <v>0.97501056473057579</v>
      </c>
      <c r="C5387" s="12" t="s">
        <v>2473</v>
      </c>
      <c r="D5387" s="12" t="s">
        <v>2473</v>
      </c>
      <c r="E5387" s="12"/>
      <c r="F5387" s="13">
        <v>86.58</v>
      </c>
      <c r="G5387" s="13">
        <v>807.06</v>
      </c>
      <c r="H5387" s="13">
        <v>2418.14</v>
      </c>
      <c r="I5387" s="13">
        <v>3</v>
      </c>
      <c r="J5387" s="13">
        <v>0.99</v>
      </c>
      <c r="K5387" s="13">
        <v>0</v>
      </c>
      <c r="L5387" s="14">
        <v>7.6000000000000002E-9</v>
      </c>
      <c r="M5387" s="15" t="s">
        <v>6218</v>
      </c>
    </row>
    <row r="5388" spans="1:13" outlineLevel="2" x14ac:dyDescent="0.3">
      <c r="A5388" s="10" t="s">
        <v>986</v>
      </c>
      <c r="B5388" s="16">
        <v>0.93665190225459927</v>
      </c>
      <c r="C5388" s="12" t="s">
        <v>987</v>
      </c>
      <c r="D5388" s="12" t="s">
        <v>987</v>
      </c>
      <c r="E5388" s="12"/>
      <c r="F5388" s="13">
        <v>33.79</v>
      </c>
      <c r="G5388" s="13">
        <v>536.82000000000005</v>
      </c>
      <c r="H5388" s="13">
        <v>1071.6300000000001</v>
      </c>
      <c r="I5388" s="13">
        <v>2</v>
      </c>
      <c r="J5388" s="13">
        <v>-0.02</v>
      </c>
      <c r="K5388" s="13">
        <v>0</v>
      </c>
      <c r="L5388" s="13">
        <v>3.9E-2</v>
      </c>
      <c r="M5388" s="15" t="s">
        <v>6217</v>
      </c>
    </row>
    <row r="5389" spans="1:13" outlineLevel="1" x14ac:dyDescent="0.3">
      <c r="A5389" s="10" t="s">
        <v>986</v>
      </c>
      <c r="B5389" s="16">
        <v>0.79682190616887416</v>
      </c>
      <c r="C5389" s="12" t="s">
        <v>6455</v>
      </c>
      <c r="D5389" s="17" t="s">
        <v>6455</v>
      </c>
      <c r="E5389" s="12"/>
      <c r="F5389" s="13">
        <v>34.31</v>
      </c>
      <c r="G5389" s="13">
        <v>742.13</v>
      </c>
      <c r="H5389" s="13">
        <v>2964.49</v>
      </c>
      <c r="I5389" s="13">
        <v>4</v>
      </c>
      <c r="J5389" s="13">
        <v>1.02</v>
      </c>
      <c r="K5389" s="13">
        <v>1</v>
      </c>
      <c r="L5389" s="13">
        <v>6.0999999999999997E-4</v>
      </c>
      <c r="M5389" s="15" t="s">
        <v>6220</v>
      </c>
    </row>
    <row r="5390" spans="1:13" outlineLevel="2" x14ac:dyDescent="0.3">
      <c r="A5390" s="10" t="s">
        <v>986</v>
      </c>
      <c r="B5390" s="16">
        <v>0.88752391411165565</v>
      </c>
      <c r="C5390" s="12" t="s">
        <v>6457</v>
      </c>
      <c r="D5390" s="17" t="s">
        <v>6457</v>
      </c>
      <c r="E5390" s="12"/>
      <c r="F5390" s="13">
        <v>31.38</v>
      </c>
      <c r="G5390" s="13">
        <v>649.35</v>
      </c>
      <c r="H5390" s="13">
        <v>1296.68</v>
      </c>
      <c r="I5390" s="13">
        <v>2</v>
      </c>
      <c r="J5390" s="13">
        <v>-0.02</v>
      </c>
      <c r="K5390" s="13">
        <v>0</v>
      </c>
      <c r="L5390" s="13">
        <v>1.4999999999999999E-2</v>
      </c>
      <c r="M5390" s="15" t="s">
        <v>6219</v>
      </c>
    </row>
    <row r="5391" spans="1:13" outlineLevel="2" x14ac:dyDescent="0.3">
      <c r="A5391" s="10" t="s">
        <v>3060</v>
      </c>
      <c r="B5391" s="11">
        <f>SUBTOTAL(4,B5392:B5398)</f>
        <v>1.9913508782291414</v>
      </c>
      <c r="C5391" s="12">
        <f>COUNTA(C5392:C5398)</f>
        <v>7</v>
      </c>
      <c r="D5391" s="12">
        <v>1</v>
      </c>
      <c r="E5391" s="12">
        <f>COUNTA(E5392:E5398)</f>
        <v>0</v>
      </c>
      <c r="F5391" s="13">
        <f>SUBTOTAL(4,F5392:F5398)</f>
        <v>56.12</v>
      </c>
      <c r="G5391" s="13"/>
      <c r="H5391" s="13"/>
      <c r="I5391" s="13"/>
      <c r="J5391" s="13"/>
      <c r="K5391" s="13">
        <f>SUBTOTAL(4,K5392:K5398)</f>
        <v>1</v>
      </c>
      <c r="L5391" s="13"/>
      <c r="M5391" s="15"/>
    </row>
    <row r="5392" spans="1:13" outlineLevel="2" x14ac:dyDescent="0.3">
      <c r="A5392" s="10" t="s">
        <v>3060</v>
      </c>
      <c r="B5392" s="11">
        <v>1.5790766048074143</v>
      </c>
      <c r="C5392" s="12" t="s">
        <v>3061</v>
      </c>
      <c r="D5392" s="12" t="s">
        <v>3061</v>
      </c>
      <c r="E5392" s="12"/>
      <c r="F5392" s="13">
        <v>40.119999999999997</v>
      </c>
      <c r="G5392" s="13">
        <v>573.33000000000004</v>
      </c>
      <c r="H5392" s="13">
        <v>1144.6400000000001</v>
      </c>
      <c r="I5392" s="13">
        <v>2</v>
      </c>
      <c r="J5392" s="13">
        <v>-0.01</v>
      </c>
      <c r="K5392" s="13">
        <v>0</v>
      </c>
      <c r="L5392" s="13">
        <v>0.01</v>
      </c>
      <c r="M5392" s="15" t="s">
        <v>6205</v>
      </c>
    </row>
    <row r="5393" spans="1:13" outlineLevel="2" x14ac:dyDescent="0.3">
      <c r="A5393" s="10" t="s">
        <v>3060</v>
      </c>
      <c r="B5393" s="11">
        <v>1.1390870242247086</v>
      </c>
      <c r="C5393" s="12" t="s">
        <v>5068</v>
      </c>
      <c r="D5393" s="12" t="s">
        <v>5068</v>
      </c>
      <c r="E5393" s="12"/>
      <c r="F5393" s="13">
        <v>42.51</v>
      </c>
      <c r="G5393" s="13">
        <v>542.28</v>
      </c>
      <c r="H5393" s="13">
        <v>1623.81</v>
      </c>
      <c r="I5393" s="13">
        <v>3</v>
      </c>
      <c r="J5393" s="13">
        <v>-0.03</v>
      </c>
      <c r="K5393" s="13">
        <v>0</v>
      </c>
      <c r="L5393" s="13">
        <v>1E-4</v>
      </c>
      <c r="M5393" s="15" t="s">
        <v>6207</v>
      </c>
    </row>
    <row r="5394" spans="1:13" outlineLevel="2" x14ac:dyDescent="0.3">
      <c r="A5394" s="10" t="s">
        <v>3060</v>
      </c>
      <c r="B5394" s="11">
        <v>1.9913508782291414</v>
      </c>
      <c r="C5394" s="12" t="s">
        <v>5067</v>
      </c>
      <c r="D5394" s="12" t="s">
        <v>5067</v>
      </c>
      <c r="E5394" s="12"/>
      <c r="F5394" s="13">
        <v>56.12</v>
      </c>
      <c r="G5394" s="13">
        <v>598.82000000000005</v>
      </c>
      <c r="H5394" s="13">
        <v>1195.6300000000001</v>
      </c>
      <c r="I5394" s="13">
        <v>2</v>
      </c>
      <c r="J5394" s="13">
        <v>-0.01</v>
      </c>
      <c r="K5394" s="13">
        <v>0</v>
      </c>
      <c r="L5394" s="13">
        <v>2.2000000000000001E-4</v>
      </c>
      <c r="M5394" s="15" t="s">
        <v>6207</v>
      </c>
    </row>
    <row r="5395" spans="1:13" outlineLevel="2" x14ac:dyDescent="0.3">
      <c r="A5395" s="10" t="s">
        <v>3060</v>
      </c>
      <c r="B5395" s="16">
        <v>1.5126437743926473</v>
      </c>
      <c r="C5395" s="12" t="s">
        <v>6667</v>
      </c>
      <c r="D5395" s="17" t="s">
        <v>6667</v>
      </c>
      <c r="E5395" s="12"/>
      <c r="F5395" s="13">
        <v>34.659999999999997</v>
      </c>
      <c r="G5395" s="13">
        <v>516.29999999999995</v>
      </c>
      <c r="H5395" s="13">
        <v>1545.87</v>
      </c>
      <c r="I5395" s="13">
        <v>3</v>
      </c>
      <c r="J5395" s="13">
        <v>-0.01</v>
      </c>
      <c r="K5395" s="13">
        <v>1</v>
      </c>
      <c r="L5395" s="13">
        <v>1.2999999999999999E-2</v>
      </c>
      <c r="M5395" s="15" t="s">
        <v>6217</v>
      </c>
    </row>
    <row r="5396" spans="1:13" outlineLevel="2" x14ac:dyDescent="0.3">
      <c r="A5396" s="10" t="s">
        <v>3060</v>
      </c>
      <c r="B5396" s="16">
        <v>1.4723398889275718</v>
      </c>
      <c r="C5396" s="12" t="s">
        <v>3061</v>
      </c>
      <c r="D5396" s="12" t="s">
        <v>3061</v>
      </c>
      <c r="E5396" s="12"/>
      <c r="F5396" s="13">
        <v>40.840000000000003</v>
      </c>
      <c r="G5396" s="13">
        <v>573.32000000000005</v>
      </c>
      <c r="H5396" s="13">
        <v>1144.6300000000001</v>
      </c>
      <c r="I5396" s="13">
        <v>2</v>
      </c>
      <c r="J5396" s="13">
        <v>-0.01</v>
      </c>
      <c r="K5396" s="13">
        <v>0</v>
      </c>
      <c r="L5396" s="13">
        <v>5.1000000000000004E-3</v>
      </c>
      <c r="M5396" s="15" t="s">
        <v>6218</v>
      </c>
    </row>
    <row r="5397" spans="1:13" outlineLevel="1" x14ac:dyDescent="0.3">
      <c r="A5397" s="10" t="s">
        <v>3060</v>
      </c>
      <c r="B5397" s="16">
        <v>1.5260618500079934</v>
      </c>
      <c r="C5397" s="12" t="s">
        <v>5068</v>
      </c>
      <c r="D5397" s="12" t="s">
        <v>5068</v>
      </c>
      <c r="E5397" s="12"/>
      <c r="F5397" s="13">
        <v>27.52</v>
      </c>
      <c r="G5397" s="13">
        <v>542.28</v>
      </c>
      <c r="H5397" s="13">
        <v>1623.82</v>
      </c>
      <c r="I5397" s="13">
        <v>3</v>
      </c>
      <c r="J5397" s="13">
        <v>-0.02</v>
      </c>
      <c r="K5397" s="13">
        <v>0</v>
      </c>
      <c r="L5397" s="13">
        <v>1.7000000000000001E-2</v>
      </c>
      <c r="M5397" s="15" t="s">
        <v>6220</v>
      </c>
    </row>
    <row r="5398" spans="1:13" outlineLevel="2" x14ac:dyDescent="0.3">
      <c r="A5398" s="10" t="s">
        <v>3060</v>
      </c>
      <c r="B5398" s="16">
        <v>1.6043760961353004</v>
      </c>
      <c r="C5398" s="12" t="s">
        <v>5067</v>
      </c>
      <c r="D5398" s="12" t="s">
        <v>5067</v>
      </c>
      <c r="E5398" s="12"/>
      <c r="F5398" s="13">
        <v>55.13</v>
      </c>
      <c r="G5398" s="13">
        <v>598.82000000000005</v>
      </c>
      <c r="H5398" s="13">
        <v>1195.6300000000001</v>
      </c>
      <c r="I5398" s="13">
        <v>2</v>
      </c>
      <c r="J5398" s="13">
        <v>-0.01</v>
      </c>
      <c r="K5398" s="13">
        <v>0</v>
      </c>
      <c r="L5398" s="13">
        <v>2.7999999999999998E-4</v>
      </c>
      <c r="M5398" s="15" t="s">
        <v>6220</v>
      </c>
    </row>
    <row r="5399" spans="1:13" outlineLevel="2" x14ac:dyDescent="0.3">
      <c r="A5399" s="10" t="s">
        <v>1784</v>
      </c>
      <c r="B5399" s="11">
        <f>SUBTOTAL(4,B5400:B5414)</f>
        <v>2.1884372534138978</v>
      </c>
      <c r="C5399" s="12">
        <f>COUNTA(C5400:C5414)</f>
        <v>15</v>
      </c>
      <c r="D5399" s="12">
        <v>2</v>
      </c>
      <c r="E5399" s="12">
        <f>COUNTA(E5400:E5414)</f>
        <v>1</v>
      </c>
      <c r="F5399" s="13">
        <f>SUBTOTAL(4,F5400:F5414)</f>
        <v>69.489999999999995</v>
      </c>
      <c r="G5399" s="13"/>
      <c r="H5399" s="13"/>
      <c r="I5399" s="13"/>
      <c r="J5399" s="13"/>
      <c r="K5399" s="13">
        <f>SUBTOTAL(4,K5400:K5414)</f>
        <v>1</v>
      </c>
      <c r="L5399" s="14"/>
      <c r="M5399" s="15"/>
    </row>
    <row r="5400" spans="1:13" outlineLevel="2" x14ac:dyDescent="0.3">
      <c r="A5400" s="10" t="s">
        <v>1784</v>
      </c>
      <c r="B5400" s="11">
        <v>1.4370517348813179</v>
      </c>
      <c r="C5400" s="12" t="s">
        <v>2701</v>
      </c>
      <c r="D5400" s="12" t="s">
        <v>2701</v>
      </c>
      <c r="E5400" s="12"/>
      <c r="F5400" s="13">
        <v>66.61</v>
      </c>
      <c r="G5400" s="13">
        <v>860.97</v>
      </c>
      <c r="H5400" s="13">
        <v>1719.92</v>
      </c>
      <c r="I5400" s="13">
        <v>2</v>
      </c>
      <c r="J5400" s="13">
        <v>-0.01</v>
      </c>
      <c r="K5400" s="13">
        <v>0</v>
      </c>
      <c r="L5400" s="14">
        <v>2.9E-5</v>
      </c>
      <c r="M5400" s="15" t="s">
        <v>6205</v>
      </c>
    </row>
    <row r="5401" spans="1:13" outlineLevel="2" x14ac:dyDescent="0.3">
      <c r="A5401" s="10" t="s">
        <v>1784</v>
      </c>
      <c r="B5401" s="11">
        <v>1.1094714700652446</v>
      </c>
      <c r="C5401" s="12" t="s">
        <v>1785</v>
      </c>
      <c r="D5401" s="12" t="s">
        <v>1785</v>
      </c>
      <c r="E5401" s="12" t="s">
        <v>1</v>
      </c>
      <c r="F5401" s="13">
        <v>28.67</v>
      </c>
      <c r="G5401" s="13">
        <v>610.58000000000004</v>
      </c>
      <c r="H5401" s="13">
        <v>2438.3000000000002</v>
      </c>
      <c r="I5401" s="13">
        <v>4</v>
      </c>
      <c r="J5401" s="13">
        <v>1.05</v>
      </c>
      <c r="K5401" s="13">
        <v>1</v>
      </c>
      <c r="L5401" s="13">
        <v>2E-3</v>
      </c>
      <c r="M5401" s="15" t="s">
        <v>6208</v>
      </c>
    </row>
    <row r="5402" spans="1:13" outlineLevel="2" x14ac:dyDescent="0.3">
      <c r="A5402" s="10" t="s">
        <v>1784</v>
      </c>
      <c r="B5402" s="11">
        <v>1.8159009464927627</v>
      </c>
      <c r="C5402" s="12" t="s">
        <v>1785</v>
      </c>
      <c r="D5402" s="12" t="s">
        <v>1785</v>
      </c>
      <c r="E5402" s="12"/>
      <c r="F5402" s="13">
        <v>23.62</v>
      </c>
      <c r="G5402" s="13">
        <v>606.32000000000005</v>
      </c>
      <c r="H5402" s="13">
        <v>2421.2399999999998</v>
      </c>
      <c r="I5402" s="13">
        <v>4</v>
      </c>
      <c r="J5402" s="13">
        <v>-0.01</v>
      </c>
      <c r="K5402" s="13">
        <v>1</v>
      </c>
      <c r="L5402" s="13">
        <v>6.1000000000000004E-3</v>
      </c>
      <c r="M5402" s="15" t="s">
        <v>6204</v>
      </c>
    </row>
    <row r="5403" spans="1:13" outlineLevel="2" x14ac:dyDescent="0.3">
      <c r="A5403" s="10" t="s">
        <v>1784</v>
      </c>
      <c r="B5403" s="11">
        <v>1.3831140191445326</v>
      </c>
      <c r="C5403" s="12" t="s">
        <v>5091</v>
      </c>
      <c r="D5403" s="12" t="s">
        <v>5091</v>
      </c>
      <c r="E5403" s="12"/>
      <c r="F5403" s="13">
        <v>66.77</v>
      </c>
      <c r="G5403" s="13">
        <v>937.14</v>
      </c>
      <c r="H5403" s="13">
        <v>2808.4</v>
      </c>
      <c r="I5403" s="13">
        <v>3</v>
      </c>
      <c r="J5403" s="13">
        <v>0</v>
      </c>
      <c r="K5403" s="13">
        <v>0</v>
      </c>
      <c r="L5403" s="14">
        <v>5.5000000000000003E-7</v>
      </c>
      <c r="M5403" s="15" t="s">
        <v>6207</v>
      </c>
    </row>
    <row r="5404" spans="1:13" outlineLevel="2" x14ac:dyDescent="0.3">
      <c r="A5404" s="10" t="s">
        <v>1784</v>
      </c>
      <c r="B5404" s="11">
        <v>1.5184033560386203</v>
      </c>
      <c r="C5404" s="12" t="s">
        <v>5744</v>
      </c>
      <c r="D5404" s="12" t="s">
        <v>5744</v>
      </c>
      <c r="E5404" s="12"/>
      <c r="F5404" s="13">
        <v>44.8</v>
      </c>
      <c r="G5404" s="13">
        <v>573.82000000000005</v>
      </c>
      <c r="H5404" s="13">
        <v>1145.6300000000001</v>
      </c>
      <c r="I5404" s="13">
        <v>2</v>
      </c>
      <c r="J5404" s="13">
        <v>-0.01</v>
      </c>
      <c r="K5404" s="13">
        <v>0</v>
      </c>
      <c r="L5404" s="13">
        <v>3.5E-4</v>
      </c>
      <c r="M5404" s="15" t="s">
        <v>6208</v>
      </c>
    </row>
    <row r="5405" spans="1:13" outlineLevel="2" x14ac:dyDescent="0.3">
      <c r="A5405" s="10" t="s">
        <v>1784</v>
      </c>
      <c r="B5405" s="11">
        <v>2.1884372534138978</v>
      </c>
      <c r="C5405" s="12" t="s">
        <v>5745</v>
      </c>
      <c r="D5405" s="17" t="s">
        <v>5745</v>
      </c>
      <c r="E5405" s="12"/>
      <c r="F5405" s="13">
        <v>25.84</v>
      </c>
      <c r="G5405" s="13">
        <v>420.22</v>
      </c>
      <c r="H5405" s="13">
        <v>1257.6500000000001</v>
      </c>
      <c r="I5405" s="13">
        <v>3</v>
      </c>
      <c r="J5405" s="13">
        <v>-0.01</v>
      </c>
      <c r="K5405" s="13">
        <v>0</v>
      </c>
      <c r="L5405" s="13">
        <v>1.2E-2</v>
      </c>
      <c r="M5405" s="15" t="s">
        <v>6208</v>
      </c>
    </row>
    <row r="5406" spans="1:13" outlineLevel="2" x14ac:dyDescent="0.3">
      <c r="A5406" s="10" t="s">
        <v>1784</v>
      </c>
      <c r="B5406" s="11">
        <v>1.4319125781687707</v>
      </c>
      <c r="C5406" s="12" t="s">
        <v>5746</v>
      </c>
      <c r="D5406" s="12" t="s">
        <v>5746</v>
      </c>
      <c r="E5406" s="12"/>
      <c r="F5406" s="13">
        <v>55.76</v>
      </c>
      <c r="G5406" s="13">
        <v>829.95</v>
      </c>
      <c r="H5406" s="13">
        <v>1657.88</v>
      </c>
      <c r="I5406" s="13">
        <v>2</v>
      </c>
      <c r="J5406" s="13">
        <v>0.03</v>
      </c>
      <c r="K5406" s="13">
        <v>0</v>
      </c>
      <c r="L5406" s="14">
        <v>5.9000000000000003E-6</v>
      </c>
      <c r="M5406" s="15" t="s">
        <v>6208</v>
      </c>
    </row>
    <row r="5407" spans="1:13" outlineLevel="2" x14ac:dyDescent="0.3">
      <c r="A5407" s="10" t="s">
        <v>1784</v>
      </c>
      <c r="B5407" s="11">
        <v>1.6014743174621815</v>
      </c>
      <c r="C5407" s="12" t="s">
        <v>5746</v>
      </c>
      <c r="D5407" s="12" t="s">
        <v>5746</v>
      </c>
      <c r="E5407" s="12"/>
      <c r="F5407" s="13">
        <v>25.08</v>
      </c>
      <c r="G5407" s="13">
        <v>553.63</v>
      </c>
      <c r="H5407" s="13">
        <v>1657.86</v>
      </c>
      <c r="I5407" s="13">
        <v>3</v>
      </c>
      <c r="J5407" s="13">
        <v>0</v>
      </c>
      <c r="K5407" s="13">
        <v>0</v>
      </c>
      <c r="L5407" s="13">
        <v>4.4000000000000003E-3</v>
      </c>
      <c r="M5407" s="15" t="s">
        <v>6208</v>
      </c>
    </row>
    <row r="5408" spans="1:13" outlineLevel="2" x14ac:dyDescent="0.3">
      <c r="A5408" s="10" t="s">
        <v>1784</v>
      </c>
      <c r="B5408" s="16">
        <v>1.7174158669109112</v>
      </c>
      <c r="C5408" s="12" t="s">
        <v>2701</v>
      </c>
      <c r="D5408" s="12" t="s">
        <v>2701</v>
      </c>
      <c r="E5408" s="12"/>
      <c r="F5408" s="13">
        <v>69.489999999999995</v>
      </c>
      <c r="G5408" s="13">
        <v>860.97</v>
      </c>
      <c r="H5408" s="13">
        <v>1719.92</v>
      </c>
      <c r="I5408" s="13">
        <v>2</v>
      </c>
      <c r="J5408" s="13">
        <v>0</v>
      </c>
      <c r="K5408" s="13">
        <v>0</v>
      </c>
      <c r="L5408" s="14">
        <v>1.5E-5</v>
      </c>
      <c r="M5408" s="15" t="s">
        <v>6218</v>
      </c>
    </row>
    <row r="5409" spans="1:13" outlineLevel="2" x14ac:dyDescent="0.3">
      <c r="A5409" s="10" t="s">
        <v>1784</v>
      </c>
      <c r="B5409" s="16">
        <v>1.797106462330889</v>
      </c>
      <c r="C5409" s="12" t="s">
        <v>1785</v>
      </c>
      <c r="D5409" s="12" t="s">
        <v>1785</v>
      </c>
      <c r="E5409" s="12"/>
      <c r="F5409" s="13">
        <v>28.5</v>
      </c>
      <c r="G5409" s="13">
        <v>606.32000000000005</v>
      </c>
      <c r="H5409" s="13">
        <v>2421.25</v>
      </c>
      <c r="I5409" s="13">
        <v>4</v>
      </c>
      <c r="J5409" s="13">
        <v>0</v>
      </c>
      <c r="K5409" s="13">
        <v>1</v>
      </c>
      <c r="L5409" s="13">
        <v>2.0999999999999999E-3</v>
      </c>
      <c r="M5409" s="15" t="s">
        <v>6217</v>
      </c>
    </row>
    <row r="5410" spans="1:13" outlineLevel="2" x14ac:dyDescent="0.3">
      <c r="A5410" s="10" t="s">
        <v>1784</v>
      </c>
      <c r="B5410" s="16">
        <v>2.1377386633767173</v>
      </c>
      <c r="C5410" s="12" t="s">
        <v>5091</v>
      </c>
      <c r="D5410" s="12" t="s">
        <v>5091</v>
      </c>
      <c r="E5410" s="12"/>
      <c r="F5410" s="13">
        <v>44.25</v>
      </c>
      <c r="G5410" s="13">
        <v>937.15</v>
      </c>
      <c r="H5410" s="13">
        <v>2808.42</v>
      </c>
      <c r="I5410" s="13">
        <v>3</v>
      </c>
      <c r="J5410" s="13">
        <v>0.02</v>
      </c>
      <c r="K5410" s="13">
        <v>0</v>
      </c>
      <c r="L5410" s="14">
        <v>7.1000000000000005E-5</v>
      </c>
      <c r="M5410" s="15" t="s">
        <v>6220</v>
      </c>
    </row>
    <row r="5411" spans="1:13" outlineLevel="2" x14ac:dyDescent="0.3">
      <c r="A5411" s="10" t="s">
        <v>1784</v>
      </c>
      <c r="B5411" s="16">
        <v>1.3964470541247649</v>
      </c>
      <c r="C5411" s="12" t="s">
        <v>5091</v>
      </c>
      <c r="D5411" s="12" t="s">
        <v>5091</v>
      </c>
      <c r="E5411" s="12"/>
      <c r="F5411" s="13">
        <v>32.700000000000003</v>
      </c>
      <c r="G5411" s="13">
        <v>703.1</v>
      </c>
      <c r="H5411" s="13">
        <v>2808.37</v>
      </c>
      <c r="I5411" s="13">
        <v>4</v>
      </c>
      <c r="J5411" s="13">
        <v>-0.03</v>
      </c>
      <c r="K5411" s="13">
        <v>0</v>
      </c>
      <c r="L5411" s="13">
        <v>8.5999999999999998E-4</v>
      </c>
      <c r="M5411" s="15" t="s">
        <v>6220</v>
      </c>
    </row>
    <row r="5412" spans="1:13" outlineLevel="2" x14ac:dyDescent="0.3">
      <c r="A5412" s="10" t="s">
        <v>1784</v>
      </c>
      <c r="B5412" s="16">
        <v>1.8282907825870658</v>
      </c>
      <c r="C5412" s="12" t="s">
        <v>5744</v>
      </c>
      <c r="D5412" s="12" t="s">
        <v>5744</v>
      </c>
      <c r="E5412" s="12"/>
      <c r="F5412" s="13">
        <v>33.82</v>
      </c>
      <c r="G5412" s="13">
        <v>573.82000000000005</v>
      </c>
      <c r="H5412" s="13">
        <v>1145.6300000000001</v>
      </c>
      <c r="I5412" s="13">
        <v>2</v>
      </c>
      <c r="J5412" s="13">
        <v>-0.01</v>
      </c>
      <c r="K5412" s="13">
        <v>0</v>
      </c>
      <c r="L5412" s="13">
        <v>1.4E-3</v>
      </c>
      <c r="M5412" s="15" t="s">
        <v>6216</v>
      </c>
    </row>
    <row r="5413" spans="1:13" outlineLevel="1" x14ac:dyDescent="0.3">
      <c r="A5413" s="10" t="s">
        <v>1784</v>
      </c>
      <c r="B5413" s="16">
        <v>2.0673047609670605</v>
      </c>
      <c r="C5413" s="12" t="s">
        <v>6544</v>
      </c>
      <c r="D5413" s="17" t="s">
        <v>6544</v>
      </c>
      <c r="E5413" s="12"/>
      <c r="F5413" s="13">
        <v>37.86</v>
      </c>
      <c r="G5413" s="13">
        <v>572.05999999999995</v>
      </c>
      <c r="H5413" s="13">
        <v>2284.2199999999998</v>
      </c>
      <c r="I5413" s="13">
        <v>4</v>
      </c>
      <c r="J5413" s="13">
        <v>-0.01</v>
      </c>
      <c r="K5413" s="13">
        <v>1</v>
      </c>
      <c r="L5413" s="13">
        <v>2.7999999999999998E-4</v>
      </c>
      <c r="M5413" s="15" t="s">
        <v>6217</v>
      </c>
    </row>
    <row r="5414" spans="1:13" outlineLevel="2" x14ac:dyDescent="0.3">
      <c r="A5414" s="10" t="s">
        <v>1784</v>
      </c>
      <c r="B5414" s="16">
        <v>1.5281211728674535</v>
      </c>
      <c r="C5414" s="12" t="s">
        <v>5746</v>
      </c>
      <c r="D5414" s="12" t="s">
        <v>5746</v>
      </c>
      <c r="E5414" s="12"/>
      <c r="F5414" s="13">
        <v>41.69</v>
      </c>
      <c r="G5414" s="13">
        <v>829.93</v>
      </c>
      <c r="H5414" s="13">
        <v>1657.84</v>
      </c>
      <c r="I5414" s="13">
        <v>2</v>
      </c>
      <c r="J5414" s="13">
        <v>-0.02</v>
      </c>
      <c r="K5414" s="13">
        <v>0</v>
      </c>
      <c r="L5414" s="13">
        <v>1.2E-4</v>
      </c>
      <c r="M5414" s="15" t="s">
        <v>6216</v>
      </c>
    </row>
    <row r="5415" spans="1:13" outlineLevel="2" x14ac:dyDescent="0.3">
      <c r="A5415" s="10" t="s">
        <v>5871</v>
      </c>
      <c r="B5415" s="11">
        <f>SUBTOTAL(4,B5416:B5417)</f>
        <v>1.2187451342245894</v>
      </c>
      <c r="C5415" s="12">
        <f>COUNTA(C5416:C5417)</f>
        <v>2</v>
      </c>
      <c r="D5415" s="12">
        <v>2</v>
      </c>
      <c r="E5415" s="12">
        <f>COUNTA(E5416:E5417)</f>
        <v>0</v>
      </c>
      <c r="F5415" s="13">
        <f>SUBTOTAL(4,F5416:F5417)</f>
        <v>45.75</v>
      </c>
      <c r="G5415" s="13"/>
      <c r="H5415" s="13"/>
      <c r="I5415" s="13"/>
      <c r="J5415" s="13"/>
      <c r="K5415" s="13">
        <f>SUBTOTAL(4,K5416:K5417)</f>
        <v>0</v>
      </c>
      <c r="L5415" s="14"/>
      <c r="M5415" s="15"/>
    </row>
    <row r="5416" spans="1:13" outlineLevel="1" x14ac:dyDescent="0.3">
      <c r="A5416" s="10" t="s">
        <v>5871</v>
      </c>
      <c r="B5416" s="11">
        <v>1.2187451342245894</v>
      </c>
      <c r="C5416" s="12" t="s">
        <v>5873</v>
      </c>
      <c r="D5416" s="17" t="s">
        <v>5873</v>
      </c>
      <c r="E5416" s="12"/>
      <c r="F5416" s="13">
        <v>45.75</v>
      </c>
      <c r="G5416" s="13">
        <v>801.07</v>
      </c>
      <c r="H5416" s="13">
        <v>2400.1799999999998</v>
      </c>
      <c r="I5416" s="13">
        <v>3</v>
      </c>
      <c r="J5416" s="13">
        <v>0</v>
      </c>
      <c r="K5416" s="13">
        <v>0</v>
      </c>
      <c r="L5416" s="14">
        <v>5.1E-5</v>
      </c>
      <c r="M5416" s="15" t="s">
        <v>6208</v>
      </c>
    </row>
    <row r="5417" spans="1:13" outlineLevel="2" x14ac:dyDescent="0.3">
      <c r="A5417" s="10" t="s">
        <v>5871</v>
      </c>
      <c r="B5417" s="11">
        <v>1.051411051197374</v>
      </c>
      <c r="C5417" s="12" t="s">
        <v>5872</v>
      </c>
      <c r="D5417" s="17" t="s">
        <v>5872</v>
      </c>
      <c r="E5417" s="12"/>
      <c r="F5417" s="13">
        <v>31.17</v>
      </c>
      <c r="G5417" s="13">
        <v>872.5</v>
      </c>
      <c r="H5417" s="13">
        <v>1742.98</v>
      </c>
      <c r="I5417" s="13">
        <v>2</v>
      </c>
      <c r="J5417" s="13">
        <v>0</v>
      </c>
      <c r="K5417" s="13">
        <v>0</v>
      </c>
      <c r="L5417" s="13">
        <v>1.1999999999999999E-3</v>
      </c>
      <c r="M5417" s="15" t="s">
        <v>6208</v>
      </c>
    </row>
    <row r="5418" spans="1:13" outlineLevel="2" x14ac:dyDescent="0.3">
      <c r="A5418" s="10" t="s">
        <v>948</v>
      </c>
      <c r="B5418" s="11">
        <f>SUBTOTAL(4,B5419:B5441)</f>
        <v>1.00832263857294</v>
      </c>
      <c r="C5418" s="12">
        <f>COUNTA(C5419:C5441)</f>
        <v>23</v>
      </c>
      <c r="D5418" s="12">
        <v>3</v>
      </c>
      <c r="E5418" s="12">
        <f>COUNTA(E5419:E5441)</f>
        <v>2</v>
      </c>
      <c r="F5418" s="13">
        <f>SUBTOTAL(4,F5419:F5441)</f>
        <v>95.08</v>
      </c>
      <c r="G5418" s="13"/>
      <c r="H5418" s="13"/>
      <c r="I5418" s="13"/>
      <c r="J5418" s="13"/>
      <c r="K5418" s="13">
        <f>SUBTOTAL(4,K5419:K5441)</f>
        <v>1</v>
      </c>
      <c r="L5418" s="13"/>
      <c r="M5418" s="15"/>
    </row>
    <row r="5419" spans="1:13" outlineLevel="2" x14ac:dyDescent="0.3">
      <c r="A5419" s="10" t="s">
        <v>948</v>
      </c>
      <c r="B5419" s="11">
        <v>1.00832263857294</v>
      </c>
      <c r="C5419" s="12" t="s">
        <v>3803</v>
      </c>
      <c r="D5419" s="17" t="s">
        <v>3803</v>
      </c>
      <c r="E5419" s="12"/>
      <c r="F5419" s="13">
        <v>28.6</v>
      </c>
      <c r="G5419" s="13">
        <v>722.34</v>
      </c>
      <c r="H5419" s="13">
        <v>3606.65</v>
      </c>
      <c r="I5419" s="13">
        <v>5</v>
      </c>
      <c r="J5419" s="13">
        <v>0.01</v>
      </c>
      <c r="K5419" s="13">
        <v>0</v>
      </c>
      <c r="L5419" s="13">
        <v>2.0999999999999999E-3</v>
      </c>
      <c r="M5419" s="15" t="s">
        <v>6206</v>
      </c>
    </row>
    <row r="5420" spans="1:13" outlineLevel="2" x14ac:dyDescent="0.3">
      <c r="A5420" s="10" t="s">
        <v>948</v>
      </c>
      <c r="B5420" s="11">
        <v>0.58253817488835746</v>
      </c>
      <c r="C5420" s="12" t="s">
        <v>5611</v>
      </c>
      <c r="D5420" s="12" t="s">
        <v>5611</v>
      </c>
      <c r="E5420" s="12"/>
      <c r="F5420" s="13">
        <v>61.7</v>
      </c>
      <c r="G5420" s="13">
        <v>786.45</v>
      </c>
      <c r="H5420" s="13">
        <v>1570.88</v>
      </c>
      <c r="I5420" s="13">
        <v>2</v>
      </c>
      <c r="J5420" s="13">
        <v>1.03</v>
      </c>
      <c r="K5420" s="13">
        <v>0</v>
      </c>
      <c r="L5420" s="14">
        <v>3.1000000000000001E-5</v>
      </c>
      <c r="M5420" s="15" t="s">
        <v>6208</v>
      </c>
    </row>
    <row r="5421" spans="1:13" outlineLevel="2" x14ac:dyDescent="0.3">
      <c r="A5421" s="10" t="s">
        <v>948</v>
      </c>
      <c r="B5421" s="11">
        <v>0.56736699039582206</v>
      </c>
      <c r="C5421" s="12" t="s">
        <v>5610</v>
      </c>
      <c r="D5421" s="12" t="s">
        <v>5610</v>
      </c>
      <c r="E5421" s="12"/>
      <c r="F5421" s="13">
        <v>72.37</v>
      </c>
      <c r="G5421" s="13">
        <v>737.43</v>
      </c>
      <c r="H5421" s="13">
        <v>1472.84</v>
      </c>
      <c r="I5421" s="13">
        <v>2</v>
      </c>
      <c r="J5421" s="13">
        <v>-0.01</v>
      </c>
      <c r="K5421" s="13">
        <v>0</v>
      </c>
      <c r="L5421" s="14">
        <v>7.0999999999999998E-6</v>
      </c>
      <c r="M5421" s="15" t="s">
        <v>6208</v>
      </c>
    </row>
    <row r="5422" spans="1:13" outlineLevel="2" x14ac:dyDescent="0.3">
      <c r="A5422" s="10" t="s">
        <v>948</v>
      </c>
      <c r="B5422" s="11">
        <v>0.76052541633553483</v>
      </c>
      <c r="C5422" s="12" t="s">
        <v>5610</v>
      </c>
      <c r="D5422" s="12" t="s">
        <v>5610</v>
      </c>
      <c r="E5422" s="12"/>
      <c r="F5422" s="13">
        <v>46.74</v>
      </c>
      <c r="G5422" s="13">
        <v>491.95</v>
      </c>
      <c r="H5422" s="13">
        <v>1472.83</v>
      </c>
      <c r="I5422" s="13">
        <v>3</v>
      </c>
      <c r="J5422" s="13">
        <v>-0.01</v>
      </c>
      <c r="K5422" s="13">
        <v>0</v>
      </c>
      <c r="L5422" s="13">
        <v>1.9E-3</v>
      </c>
      <c r="M5422" s="15" t="s">
        <v>6208</v>
      </c>
    </row>
    <row r="5423" spans="1:13" outlineLevel="2" x14ac:dyDescent="0.3">
      <c r="A5423" s="10" t="s">
        <v>948</v>
      </c>
      <c r="B5423" s="11">
        <v>0.67703774854434617</v>
      </c>
      <c r="C5423" s="12" t="s">
        <v>949</v>
      </c>
      <c r="D5423" s="12" t="s">
        <v>949</v>
      </c>
      <c r="E5423" s="12"/>
      <c r="F5423" s="13">
        <v>33.08</v>
      </c>
      <c r="G5423" s="13">
        <v>534.78</v>
      </c>
      <c r="H5423" s="13">
        <v>1067.54</v>
      </c>
      <c r="I5423" s="13">
        <v>2</v>
      </c>
      <c r="J5423" s="13">
        <v>0.99</v>
      </c>
      <c r="K5423" s="13">
        <v>0</v>
      </c>
      <c r="L5423" s="13">
        <v>8.5000000000000006E-3</v>
      </c>
      <c r="M5423" s="15" t="s">
        <v>6204</v>
      </c>
    </row>
    <row r="5424" spans="1:13" outlineLevel="2" x14ac:dyDescent="0.3">
      <c r="A5424" s="10" t="s">
        <v>948</v>
      </c>
      <c r="B5424" s="11">
        <v>0.7589521930016383</v>
      </c>
      <c r="C5424" s="12" t="s">
        <v>5609</v>
      </c>
      <c r="D5424" s="12" t="s">
        <v>5609</v>
      </c>
      <c r="E5424" s="12"/>
      <c r="F5424" s="13">
        <v>53.43</v>
      </c>
      <c r="G5424" s="13">
        <v>716.39</v>
      </c>
      <c r="H5424" s="13">
        <v>1430.77</v>
      </c>
      <c r="I5424" s="13">
        <v>2</v>
      </c>
      <c r="J5424" s="13">
        <v>0</v>
      </c>
      <c r="K5424" s="13">
        <v>0</v>
      </c>
      <c r="L5424" s="13">
        <v>1.2999999999999999E-4</v>
      </c>
      <c r="M5424" s="15" t="s">
        <v>6208</v>
      </c>
    </row>
    <row r="5425" spans="1:13" outlineLevel="2" x14ac:dyDescent="0.3">
      <c r="A5425" s="10" t="s">
        <v>948</v>
      </c>
      <c r="B5425" s="11">
        <v>0.63694945629792532</v>
      </c>
      <c r="C5425" s="12" t="s">
        <v>4968</v>
      </c>
      <c r="D5425" s="12" t="s">
        <v>4968</v>
      </c>
      <c r="E5425" s="12"/>
      <c r="F5425" s="13">
        <v>71.44</v>
      </c>
      <c r="G5425" s="13">
        <v>691.84</v>
      </c>
      <c r="H5425" s="13">
        <v>2763.33</v>
      </c>
      <c r="I5425" s="13">
        <v>4</v>
      </c>
      <c r="J5425" s="13">
        <v>-0.02</v>
      </c>
      <c r="K5425" s="13">
        <v>0</v>
      </c>
      <c r="L5425" s="14">
        <v>1.9999999999999999E-7</v>
      </c>
      <c r="M5425" s="15" t="s">
        <v>6207</v>
      </c>
    </row>
    <row r="5426" spans="1:13" outlineLevel="2" x14ac:dyDescent="0.3">
      <c r="A5426" s="10" t="s">
        <v>948</v>
      </c>
      <c r="B5426" s="11">
        <v>0.53961397559675883</v>
      </c>
      <c r="C5426" s="12" t="s">
        <v>4968</v>
      </c>
      <c r="D5426" s="12" t="s">
        <v>4968</v>
      </c>
      <c r="E5426" s="12"/>
      <c r="F5426" s="13">
        <v>47.29</v>
      </c>
      <c r="G5426" s="13">
        <v>922.12</v>
      </c>
      <c r="H5426" s="13">
        <v>2763.33</v>
      </c>
      <c r="I5426" s="13">
        <v>3</v>
      </c>
      <c r="J5426" s="13">
        <v>-0.01</v>
      </c>
      <c r="K5426" s="13">
        <v>0</v>
      </c>
      <c r="L5426" s="14">
        <v>3.6999999999999998E-5</v>
      </c>
      <c r="M5426" s="15" t="s">
        <v>6207</v>
      </c>
    </row>
    <row r="5427" spans="1:13" outlineLevel="2" x14ac:dyDescent="0.3">
      <c r="A5427" s="10" t="s">
        <v>948</v>
      </c>
      <c r="B5427" s="11">
        <v>0.81611411631920139</v>
      </c>
      <c r="C5427" s="12" t="s">
        <v>2773</v>
      </c>
      <c r="D5427" s="12" t="s">
        <v>2773</v>
      </c>
      <c r="E5427" s="12" t="s">
        <v>1</v>
      </c>
      <c r="F5427" s="13">
        <v>50.28</v>
      </c>
      <c r="G5427" s="13">
        <v>835.08</v>
      </c>
      <c r="H5427" s="13">
        <v>2502.21</v>
      </c>
      <c r="I5427" s="13">
        <v>3</v>
      </c>
      <c r="J5427" s="13">
        <v>-0.01</v>
      </c>
      <c r="K5427" s="13">
        <v>1</v>
      </c>
      <c r="L5427" s="14">
        <v>3.0000000000000001E-5</v>
      </c>
      <c r="M5427" s="15" t="s">
        <v>6205</v>
      </c>
    </row>
    <row r="5428" spans="1:13" outlineLevel="2" x14ac:dyDescent="0.3">
      <c r="A5428" s="10" t="s">
        <v>948</v>
      </c>
      <c r="B5428" s="11">
        <v>0.74792304653487263</v>
      </c>
      <c r="C5428" s="12" t="s">
        <v>2773</v>
      </c>
      <c r="D5428" s="12" t="s">
        <v>2773</v>
      </c>
      <c r="E5428" s="12" t="s">
        <v>1</v>
      </c>
      <c r="F5428" s="13">
        <v>48.07</v>
      </c>
      <c r="G5428" s="13">
        <v>626.55999999999995</v>
      </c>
      <c r="H5428" s="13">
        <v>2502.2199999999998</v>
      </c>
      <c r="I5428" s="13">
        <v>4</v>
      </c>
      <c r="J5428" s="13">
        <v>-0.01</v>
      </c>
      <c r="K5428" s="13">
        <v>1</v>
      </c>
      <c r="L5428" s="14">
        <v>3.1000000000000001E-5</v>
      </c>
      <c r="M5428" s="15" t="s">
        <v>6205</v>
      </c>
    </row>
    <row r="5429" spans="1:13" outlineLevel="2" x14ac:dyDescent="0.3">
      <c r="A5429" s="10" t="s">
        <v>948</v>
      </c>
      <c r="B5429" s="11">
        <v>0.76435100330958883</v>
      </c>
      <c r="C5429" s="12" t="s">
        <v>950</v>
      </c>
      <c r="D5429" s="12" t="s">
        <v>950</v>
      </c>
      <c r="E5429" s="12"/>
      <c r="F5429" s="13">
        <v>49.14</v>
      </c>
      <c r="G5429" s="13">
        <v>675.31</v>
      </c>
      <c r="H5429" s="13">
        <v>1348.61</v>
      </c>
      <c r="I5429" s="13">
        <v>2</v>
      </c>
      <c r="J5429" s="13">
        <v>-0.01</v>
      </c>
      <c r="K5429" s="13">
        <v>0</v>
      </c>
      <c r="L5429" s="13">
        <v>2.2000000000000001E-4</v>
      </c>
      <c r="M5429" s="15" t="s">
        <v>6204</v>
      </c>
    </row>
    <row r="5430" spans="1:13" outlineLevel="2" x14ac:dyDescent="0.3">
      <c r="A5430" s="10" t="s">
        <v>948</v>
      </c>
      <c r="B5430" s="11">
        <v>0.83635888591302177</v>
      </c>
      <c r="C5430" s="12" t="s">
        <v>3801</v>
      </c>
      <c r="D5430" s="12" t="s">
        <v>3801</v>
      </c>
      <c r="E5430" s="12"/>
      <c r="F5430" s="13">
        <v>89</v>
      </c>
      <c r="G5430" s="13">
        <v>740.36</v>
      </c>
      <c r="H5430" s="13">
        <v>2218.06</v>
      </c>
      <c r="I5430" s="13">
        <v>3</v>
      </c>
      <c r="J5430" s="13">
        <v>0</v>
      </c>
      <c r="K5430" s="13">
        <v>0</v>
      </c>
      <c r="L5430" s="14">
        <v>8.4999999999999994E-8</v>
      </c>
      <c r="M5430" s="15" t="s">
        <v>6206</v>
      </c>
    </row>
    <row r="5431" spans="1:13" outlineLevel="2" x14ac:dyDescent="0.3">
      <c r="A5431" s="10" t="s">
        <v>948</v>
      </c>
      <c r="B5431" s="11">
        <v>0.71900927147287863</v>
      </c>
      <c r="C5431" s="12" t="s">
        <v>3802</v>
      </c>
      <c r="D5431" s="17" t="s">
        <v>3802</v>
      </c>
      <c r="E5431" s="12"/>
      <c r="F5431" s="13">
        <v>65.95</v>
      </c>
      <c r="G5431" s="13">
        <v>874.11</v>
      </c>
      <c r="H5431" s="13">
        <v>2619.3000000000002</v>
      </c>
      <c r="I5431" s="13">
        <v>3</v>
      </c>
      <c r="J5431" s="13">
        <v>0</v>
      </c>
      <c r="K5431" s="13">
        <v>1</v>
      </c>
      <c r="L5431" s="14">
        <v>7.9999999999999996E-7</v>
      </c>
      <c r="M5431" s="15" t="s">
        <v>6206</v>
      </c>
    </row>
    <row r="5432" spans="1:13" outlineLevel="2" x14ac:dyDescent="0.3">
      <c r="A5432" s="10" t="s">
        <v>948</v>
      </c>
      <c r="B5432" s="16">
        <v>0.70571236123083314</v>
      </c>
      <c r="C5432" s="12" t="s">
        <v>5611</v>
      </c>
      <c r="D5432" s="12" t="s">
        <v>5611</v>
      </c>
      <c r="E5432" s="12"/>
      <c r="F5432" s="13">
        <v>36.659999999999997</v>
      </c>
      <c r="G5432" s="13">
        <v>524.28</v>
      </c>
      <c r="H5432" s="13">
        <v>1569.83</v>
      </c>
      <c r="I5432" s="13">
        <v>3</v>
      </c>
      <c r="J5432" s="13">
        <v>-0.02</v>
      </c>
      <c r="K5432" s="13">
        <v>0</v>
      </c>
      <c r="L5432" s="13">
        <v>3.8999999999999998E-3</v>
      </c>
      <c r="M5432" s="15" t="s">
        <v>6216</v>
      </c>
    </row>
    <row r="5433" spans="1:13" outlineLevel="2" x14ac:dyDescent="0.3">
      <c r="A5433" s="10" t="s">
        <v>948</v>
      </c>
      <c r="B5433" s="16">
        <v>0.71041487218764587</v>
      </c>
      <c r="C5433" s="12" t="s">
        <v>5610</v>
      </c>
      <c r="D5433" s="12" t="s">
        <v>5610</v>
      </c>
      <c r="E5433" s="12"/>
      <c r="F5433" s="13">
        <v>46.87</v>
      </c>
      <c r="G5433" s="13">
        <v>737.93</v>
      </c>
      <c r="H5433" s="13">
        <v>1473.84</v>
      </c>
      <c r="I5433" s="13">
        <v>2</v>
      </c>
      <c r="J5433" s="13">
        <v>0.99</v>
      </c>
      <c r="K5433" s="13">
        <v>0</v>
      </c>
      <c r="L5433" s="13">
        <v>2.9E-4</v>
      </c>
      <c r="M5433" s="15" t="s">
        <v>6216</v>
      </c>
    </row>
    <row r="5434" spans="1:13" outlineLevel="2" x14ac:dyDescent="0.3">
      <c r="A5434" s="10" t="s">
        <v>948</v>
      </c>
      <c r="B5434" s="16">
        <v>0.67967032603659894</v>
      </c>
      <c r="C5434" s="12" t="s">
        <v>5610</v>
      </c>
      <c r="D5434" s="12" t="s">
        <v>5610</v>
      </c>
      <c r="E5434" s="12"/>
      <c r="F5434" s="13">
        <v>37.19</v>
      </c>
      <c r="G5434" s="13">
        <v>491.95</v>
      </c>
      <c r="H5434" s="13">
        <v>1472.83</v>
      </c>
      <c r="I5434" s="13">
        <v>3</v>
      </c>
      <c r="J5434" s="13">
        <v>-0.02</v>
      </c>
      <c r="K5434" s="13">
        <v>0</v>
      </c>
      <c r="L5434" s="13">
        <v>5.1000000000000004E-3</v>
      </c>
      <c r="M5434" s="15" t="s">
        <v>6216</v>
      </c>
    </row>
    <row r="5435" spans="1:13" outlineLevel="2" x14ac:dyDescent="0.3">
      <c r="A5435" s="10" t="s">
        <v>948</v>
      </c>
      <c r="B5435" s="16">
        <v>0.5586832491687107</v>
      </c>
      <c r="C5435" s="12" t="s">
        <v>949</v>
      </c>
      <c r="D5435" s="12" t="s">
        <v>949</v>
      </c>
      <c r="E5435" s="12"/>
      <c r="F5435" s="13">
        <v>29.8</v>
      </c>
      <c r="G5435" s="13">
        <v>534.78</v>
      </c>
      <c r="H5435" s="13">
        <v>1067.54</v>
      </c>
      <c r="I5435" s="13">
        <v>2</v>
      </c>
      <c r="J5435" s="13">
        <v>0.99</v>
      </c>
      <c r="K5435" s="13">
        <v>0</v>
      </c>
      <c r="L5435" s="13">
        <v>1.2999999999999999E-2</v>
      </c>
      <c r="M5435" s="15" t="s">
        <v>6217</v>
      </c>
    </row>
    <row r="5436" spans="1:13" outlineLevel="2" x14ac:dyDescent="0.3">
      <c r="A5436" s="10" t="s">
        <v>948</v>
      </c>
      <c r="B5436" s="16">
        <v>0.77259821971166354</v>
      </c>
      <c r="C5436" s="12" t="s">
        <v>5609</v>
      </c>
      <c r="D5436" s="12" t="s">
        <v>5609</v>
      </c>
      <c r="E5436" s="12"/>
      <c r="F5436" s="13">
        <v>31.55</v>
      </c>
      <c r="G5436" s="13">
        <v>477.93</v>
      </c>
      <c r="H5436" s="13">
        <v>1430.76</v>
      </c>
      <c r="I5436" s="13">
        <v>3</v>
      </c>
      <c r="J5436" s="13">
        <v>-0.01</v>
      </c>
      <c r="K5436" s="13">
        <v>0</v>
      </c>
      <c r="L5436" s="13">
        <v>5.3E-3</v>
      </c>
      <c r="M5436" s="15" t="s">
        <v>6216</v>
      </c>
    </row>
    <row r="5437" spans="1:13" outlineLevel="2" x14ac:dyDescent="0.3">
      <c r="A5437" s="10" t="s">
        <v>948</v>
      </c>
      <c r="B5437" s="16">
        <v>0.7425881497460517</v>
      </c>
      <c r="C5437" s="12" t="s">
        <v>4968</v>
      </c>
      <c r="D5437" s="12" t="s">
        <v>4968</v>
      </c>
      <c r="E5437" s="12"/>
      <c r="F5437" s="13">
        <v>50.13</v>
      </c>
      <c r="G5437" s="13">
        <v>691.84</v>
      </c>
      <c r="H5437" s="13">
        <v>2763.33</v>
      </c>
      <c r="I5437" s="13">
        <v>4</v>
      </c>
      <c r="J5437" s="13">
        <v>-0.02</v>
      </c>
      <c r="K5437" s="13">
        <v>0</v>
      </c>
      <c r="L5437" s="14">
        <v>2.0999999999999999E-5</v>
      </c>
      <c r="M5437" s="15" t="s">
        <v>6220</v>
      </c>
    </row>
    <row r="5438" spans="1:13" outlineLevel="2" x14ac:dyDescent="0.3">
      <c r="A5438" s="10" t="s">
        <v>948</v>
      </c>
      <c r="B5438" s="16">
        <v>0.71323146436832829</v>
      </c>
      <c r="C5438" s="12" t="s">
        <v>6484</v>
      </c>
      <c r="D5438" s="17" t="s">
        <v>6484</v>
      </c>
      <c r="E5438" s="12"/>
      <c r="F5438" s="13">
        <v>31.26</v>
      </c>
      <c r="G5438" s="13">
        <v>619.34</v>
      </c>
      <c r="H5438" s="13">
        <v>2473.33</v>
      </c>
      <c r="I5438" s="13">
        <v>4</v>
      </c>
      <c r="J5438" s="13">
        <v>0.05</v>
      </c>
      <c r="K5438" s="13">
        <v>1</v>
      </c>
      <c r="L5438" s="13">
        <v>3.2000000000000002E-3</v>
      </c>
      <c r="M5438" s="15" t="s">
        <v>6219</v>
      </c>
    </row>
    <row r="5439" spans="1:13" outlineLevel="2" x14ac:dyDescent="0.3">
      <c r="A5439" s="10" t="s">
        <v>948</v>
      </c>
      <c r="B5439" s="16">
        <v>0.75800882460650154</v>
      </c>
      <c r="C5439" s="12" t="s">
        <v>2773</v>
      </c>
      <c r="D5439" s="12" t="s">
        <v>2773</v>
      </c>
      <c r="E5439" s="12"/>
      <c r="F5439" s="13">
        <v>30.52</v>
      </c>
      <c r="G5439" s="13">
        <v>622.55999999999995</v>
      </c>
      <c r="H5439" s="13">
        <v>2486.2199999999998</v>
      </c>
      <c r="I5439" s="13">
        <v>4</v>
      </c>
      <c r="J5439" s="13">
        <v>-0.01</v>
      </c>
      <c r="K5439" s="13">
        <v>1</v>
      </c>
      <c r="L5439" s="13">
        <v>1.4E-3</v>
      </c>
      <c r="M5439" s="15" t="s">
        <v>6218</v>
      </c>
    </row>
    <row r="5440" spans="1:13" outlineLevel="1" x14ac:dyDescent="0.3">
      <c r="A5440" s="10" t="s">
        <v>948</v>
      </c>
      <c r="B5440" s="16">
        <v>0.93486171219942205</v>
      </c>
      <c r="C5440" s="12" t="s">
        <v>950</v>
      </c>
      <c r="D5440" s="12" t="s">
        <v>950</v>
      </c>
      <c r="E5440" s="12"/>
      <c r="F5440" s="13">
        <v>50.18</v>
      </c>
      <c r="G5440" s="13">
        <v>675.32</v>
      </c>
      <c r="H5440" s="13">
        <v>1348.63</v>
      </c>
      <c r="I5440" s="13">
        <v>2</v>
      </c>
      <c r="J5440" s="13">
        <v>0.01</v>
      </c>
      <c r="K5440" s="13">
        <v>0</v>
      </c>
      <c r="L5440" s="13">
        <v>1.2999999999999999E-4</v>
      </c>
      <c r="M5440" s="15" t="s">
        <v>6217</v>
      </c>
    </row>
    <row r="5441" spans="1:13" outlineLevel="2" x14ac:dyDescent="0.3">
      <c r="A5441" s="10" t="s">
        <v>948</v>
      </c>
      <c r="B5441" s="16">
        <v>0.79072312416663737</v>
      </c>
      <c r="C5441" s="12" t="s">
        <v>3801</v>
      </c>
      <c r="D5441" s="12" t="s">
        <v>3801</v>
      </c>
      <c r="E5441" s="12"/>
      <c r="F5441" s="13">
        <v>95.08</v>
      </c>
      <c r="G5441" s="13">
        <v>740.69</v>
      </c>
      <c r="H5441" s="13">
        <v>2219.06</v>
      </c>
      <c r="I5441" s="13">
        <v>3</v>
      </c>
      <c r="J5441" s="13">
        <v>1</v>
      </c>
      <c r="K5441" s="13">
        <v>0</v>
      </c>
      <c r="L5441" s="14">
        <v>3.3999999999999998E-9</v>
      </c>
      <c r="M5441" s="15" t="s">
        <v>6219</v>
      </c>
    </row>
    <row r="5442" spans="1:13" outlineLevel="2" x14ac:dyDescent="0.3">
      <c r="A5442" s="10" t="s">
        <v>2</v>
      </c>
      <c r="B5442" s="11">
        <f>SUBTOTAL(4,B5443:B5665)</f>
        <v>206.4196533087364</v>
      </c>
      <c r="C5442" s="12">
        <f>COUNTA(C5443:C5665)</f>
        <v>223</v>
      </c>
      <c r="D5442" s="17">
        <v>6</v>
      </c>
      <c r="E5442" s="12">
        <f>COUNTA(E5443:E5665)</f>
        <v>50</v>
      </c>
      <c r="F5442" s="13">
        <f>SUBTOTAL(4,F5443:F5665)</f>
        <v>168.22</v>
      </c>
      <c r="G5442" s="13"/>
      <c r="H5442" s="13"/>
      <c r="I5442" s="13"/>
      <c r="J5442" s="13"/>
      <c r="K5442" s="13">
        <f>SUBTOTAL(4,K5443:K5665)</f>
        <v>1</v>
      </c>
      <c r="L5442" s="13"/>
      <c r="M5442" s="15"/>
    </row>
    <row r="5443" spans="1:13" outlineLevel="2" x14ac:dyDescent="0.3">
      <c r="A5443" s="10" t="s">
        <v>2</v>
      </c>
      <c r="B5443" s="11">
        <v>4.8305072305781511</v>
      </c>
      <c r="C5443" s="12" t="s">
        <v>3263</v>
      </c>
      <c r="D5443" s="17" t="s">
        <v>3263</v>
      </c>
      <c r="E5443" s="12"/>
      <c r="F5443" s="13">
        <v>24.68</v>
      </c>
      <c r="G5443" s="13">
        <v>413.57</v>
      </c>
      <c r="H5443" s="13">
        <v>1237.69</v>
      </c>
      <c r="I5443" s="13">
        <v>3</v>
      </c>
      <c r="J5443" s="13">
        <v>-0.02</v>
      </c>
      <c r="K5443" s="13">
        <v>0</v>
      </c>
      <c r="L5443" s="13">
        <v>1.7999999999999999E-2</v>
      </c>
      <c r="M5443" s="15" t="s">
        <v>6206</v>
      </c>
    </row>
    <row r="5444" spans="1:13" outlineLevel="2" x14ac:dyDescent="0.3">
      <c r="A5444" s="10" t="s">
        <v>2</v>
      </c>
      <c r="B5444" s="11">
        <v>2.690920092265713</v>
      </c>
      <c r="C5444" s="12" t="s">
        <v>3265</v>
      </c>
      <c r="D5444" s="12" t="s">
        <v>3265</v>
      </c>
      <c r="E5444" s="12"/>
      <c r="F5444" s="13">
        <v>27.57</v>
      </c>
      <c r="G5444" s="13">
        <v>755.42</v>
      </c>
      <c r="H5444" s="13">
        <v>1508.82</v>
      </c>
      <c r="I5444" s="13">
        <v>2</v>
      </c>
      <c r="J5444" s="13">
        <v>-0.01</v>
      </c>
      <c r="K5444" s="13">
        <v>1</v>
      </c>
      <c r="L5444" s="13">
        <v>3.2000000000000002E-3</v>
      </c>
      <c r="M5444" s="15" t="s">
        <v>6206</v>
      </c>
    </row>
    <row r="5445" spans="1:13" outlineLevel="2" x14ac:dyDescent="0.3">
      <c r="A5445" s="10" t="s">
        <v>2</v>
      </c>
      <c r="B5445" s="11">
        <v>4.2201753235923221</v>
      </c>
      <c r="C5445" s="12" t="s">
        <v>3270</v>
      </c>
      <c r="D5445" s="12" t="s">
        <v>3270</v>
      </c>
      <c r="E5445" s="12"/>
      <c r="F5445" s="13">
        <v>115.74</v>
      </c>
      <c r="G5445" s="13">
        <v>1201.25</v>
      </c>
      <c r="H5445" s="13">
        <v>3600.72</v>
      </c>
      <c r="I5445" s="13">
        <v>3</v>
      </c>
      <c r="J5445" s="13">
        <v>0.99</v>
      </c>
      <c r="K5445" s="13">
        <v>0</v>
      </c>
      <c r="L5445" s="14">
        <v>1.4E-11</v>
      </c>
      <c r="M5445" s="15" t="s">
        <v>6206</v>
      </c>
    </row>
    <row r="5446" spans="1:13" outlineLevel="2" x14ac:dyDescent="0.3">
      <c r="A5446" s="10" t="s">
        <v>2</v>
      </c>
      <c r="B5446" s="11">
        <v>4.2172555264958369</v>
      </c>
      <c r="C5446" s="12" t="s">
        <v>3270</v>
      </c>
      <c r="D5446" s="12" t="s">
        <v>3270</v>
      </c>
      <c r="E5446" s="12"/>
      <c r="F5446" s="13">
        <v>87.34</v>
      </c>
      <c r="G5446" s="13">
        <v>900.95</v>
      </c>
      <c r="H5446" s="13">
        <v>3599.76</v>
      </c>
      <c r="I5446" s="13">
        <v>4</v>
      </c>
      <c r="J5446" s="13">
        <v>0.02</v>
      </c>
      <c r="K5446" s="13">
        <v>0</v>
      </c>
      <c r="L5446" s="14">
        <v>6.5000000000000003E-9</v>
      </c>
      <c r="M5446" s="15" t="s">
        <v>6206</v>
      </c>
    </row>
    <row r="5447" spans="1:13" outlineLevel="2" x14ac:dyDescent="0.3">
      <c r="A5447" s="10" t="s">
        <v>2</v>
      </c>
      <c r="B5447" s="11">
        <v>2.9508357108506096</v>
      </c>
      <c r="C5447" s="12" t="s">
        <v>3270</v>
      </c>
      <c r="D5447" s="12" t="s">
        <v>3270</v>
      </c>
      <c r="E5447" s="12"/>
      <c r="F5447" s="13">
        <v>63.54</v>
      </c>
      <c r="G5447" s="13">
        <v>720.96</v>
      </c>
      <c r="H5447" s="13">
        <v>3599.75</v>
      </c>
      <c r="I5447" s="13">
        <v>5</v>
      </c>
      <c r="J5447" s="13">
        <v>0.01</v>
      </c>
      <c r="K5447" s="13">
        <v>0</v>
      </c>
      <c r="L5447" s="14">
        <v>1.1000000000000001E-6</v>
      </c>
      <c r="M5447" s="15" t="s">
        <v>6206</v>
      </c>
    </row>
    <row r="5448" spans="1:13" outlineLevel="2" x14ac:dyDescent="0.3">
      <c r="A5448" s="10" t="s">
        <v>2</v>
      </c>
      <c r="B5448" s="11">
        <v>3.9398008883971811</v>
      </c>
      <c r="C5448" s="12" t="s">
        <v>4375</v>
      </c>
      <c r="D5448" s="12" t="s">
        <v>4375</v>
      </c>
      <c r="E5448" s="12"/>
      <c r="F5448" s="13">
        <v>23.57</v>
      </c>
      <c r="G5448" s="13">
        <v>444.27</v>
      </c>
      <c r="H5448" s="13">
        <v>886.52</v>
      </c>
      <c r="I5448" s="13">
        <v>2</v>
      </c>
      <c r="J5448" s="13">
        <v>-0.01</v>
      </c>
      <c r="K5448" s="13">
        <v>0</v>
      </c>
      <c r="L5448" s="13">
        <v>0.28000000000000003</v>
      </c>
      <c r="M5448" s="15" t="s">
        <v>6207</v>
      </c>
    </row>
    <row r="5449" spans="1:13" outlineLevel="2" x14ac:dyDescent="0.3">
      <c r="A5449" s="10" t="s">
        <v>2</v>
      </c>
      <c r="B5449" s="11">
        <v>4.4455600712330332</v>
      </c>
      <c r="C5449" s="12" t="s">
        <v>4379</v>
      </c>
      <c r="D5449" s="12" t="s">
        <v>4379</v>
      </c>
      <c r="E5449" s="12"/>
      <c r="F5449" s="13">
        <v>45.95</v>
      </c>
      <c r="G5449" s="13">
        <v>828.46</v>
      </c>
      <c r="H5449" s="13">
        <v>1654.9</v>
      </c>
      <c r="I5449" s="13">
        <v>2</v>
      </c>
      <c r="J5449" s="13">
        <v>-0.02</v>
      </c>
      <c r="K5449" s="13">
        <v>1</v>
      </c>
      <c r="L5449" s="14">
        <v>9.1000000000000003E-5</v>
      </c>
      <c r="M5449" s="15" t="s">
        <v>6207</v>
      </c>
    </row>
    <row r="5450" spans="1:13" outlineLevel="2" x14ac:dyDescent="0.3">
      <c r="A5450" s="10" t="s">
        <v>2</v>
      </c>
      <c r="B5450" s="11">
        <v>2.1676015955084527</v>
      </c>
      <c r="C5450" s="12" t="s">
        <v>6</v>
      </c>
      <c r="D5450" s="12" t="s">
        <v>6</v>
      </c>
      <c r="E5450" s="12"/>
      <c r="F5450" s="13">
        <v>24.35</v>
      </c>
      <c r="G5450" s="13">
        <v>633.39</v>
      </c>
      <c r="H5450" s="13">
        <v>1264.76</v>
      </c>
      <c r="I5450" s="13">
        <v>2</v>
      </c>
      <c r="J5450" s="13">
        <v>0.01</v>
      </c>
      <c r="K5450" s="13">
        <v>1</v>
      </c>
      <c r="L5450" s="13">
        <v>6.7000000000000002E-3</v>
      </c>
      <c r="M5450" s="15" t="s">
        <v>6204</v>
      </c>
    </row>
    <row r="5451" spans="1:13" outlineLevel="2" x14ac:dyDescent="0.3">
      <c r="A5451" s="10" t="s">
        <v>2</v>
      </c>
      <c r="B5451" s="11">
        <v>2.2474836877135753</v>
      </c>
      <c r="C5451" s="12" t="s">
        <v>11</v>
      </c>
      <c r="D5451" s="12" t="s">
        <v>11</v>
      </c>
      <c r="E5451" s="12"/>
      <c r="F5451" s="13">
        <v>70.400000000000006</v>
      </c>
      <c r="G5451" s="13">
        <v>823.02</v>
      </c>
      <c r="H5451" s="13">
        <v>1644.02</v>
      </c>
      <c r="I5451" s="13">
        <v>2</v>
      </c>
      <c r="J5451" s="13">
        <v>-0.01</v>
      </c>
      <c r="K5451" s="13">
        <v>1</v>
      </c>
      <c r="L5451" s="14">
        <v>5.9999999999999997E-7</v>
      </c>
      <c r="M5451" s="15" t="s">
        <v>6204</v>
      </c>
    </row>
    <row r="5452" spans="1:13" outlineLevel="2" x14ac:dyDescent="0.3">
      <c r="A5452" s="10" t="s">
        <v>2</v>
      </c>
      <c r="B5452" s="11">
        <v>3.4070182070930652</v>
      </c>
      <c r="C5452" s="12" t="s">
        <v>11</v>
      </c>
      <c r="D5452" s="12" t="s">
        <v>11</v>
      </c>
      <c r="E5452" s="12"/>
      <c r="F5452" s="13">
        <v>30.17</v>
      </c>
      <c r="G5452" s="13">
        <v>549.02</v>
      </c>
      <c r="H5452" s="13">
        <v>1644.03</v>
      </c>
      <c r="I5452" s="13">
        <v>3</v>
      </c>
      <c r="J5452" s="13">
        <v>0</v>
      </c>
      <c r="K5452" s="13">
        <v>1</v>
      </c>
      <c r="L5452" s="13">
        <v>1.5E-3</v>
      </c>
      <c r="M5452" s="15" t="s">
        <v>6208</v>
      </c>
    </row>
    <row r="5453" spans="1:13" outlineLevel="2" x14ac:dyDescent="0.3">
      <c r="A5453" s="10" t="s">
        <v>2</v>
      </c>
      <c r="B5453" s="11">
        <v>3.2886313058504202</v>
      </c>
      <c r="C5453" s="12" t="s">
        <v>4</v>
      </c>
      <c r="D5453" s="12" t="s">
        <v>4</v>
      </c>
      <c r="E5453" s="12"/>
      <c r="F5453" s="13">
        <v>27.88</v>
      </c>
      <c r="G5453" s="13">
        <v>507.84</v>
      </c>
      <c r="H5453" s="13">
        <v>1013.66</v>
      </c>
      <c r="I5453" s="13">
        <v>2</v>
      </c>
      <c r="J5453" s="13">
        <v>-0.01</v>
      </c>
      <c r="K5453" s="13">
        <v>0</v>
      </c>
      <c r="L5453" s="13">
        <v>3.5999999999999997E-2</v>
      </c>
      <c r="M5453" s="15" t="s">
        <v>6204</v>
      </c>
    </row>
    <row r="5454" spans="1:13" outlineLevel="2" x14ac:dyDescent="0.3">
      <c r="A5454" s="10" t="s">
        <v>2</v>
      </c>
      <c r="B5454" s="11">
        <v>4.9722666460827956</v>
      </c>
      <c r="C5454" s="12" t="s">
        <v>3271</v>
      </c>
      <c r="D5454" s="12" t="s">
        <v>3271</v>
      </c>
      <c r="E5454" s="12"/>
      <c r="F5454" s="13">
        <v>82.85</v>
      </c>
      <c r="G5454" s="13">
        <v>930.72</v>
      </c>
      <c r="H5454" s="13">
        <v>3718.86</v>
      </c>
      <c r="I5454" s="13">
        <v>4</v>
      </c>
      <c r="J5454" s="13">
        <v>0.02</v>
      </c>
      <c r="K5454" s="13">
        <v>0</v>
      </c>
      <c r="L5454" s="14">
        <v>1.7E-8</v>
      </c>
      <c r="M5454" s="15" t="s">
        <v>6206</v>
      </c>
    </row>
    <row r="5455" spans="1:13" outlineLevel="2" x14ac:dyDescent="0.3">
      <c r="A5455" s="10" t="s">
        <v>2</v>
      </c>
      <c r="B5455" s="11">
        <v>3.1582480857175979</v>
      </c>
      <c r="C5455" s="12" t="s">
        <v>3271</v>
      </c>
      <c r="D5455" s="12" t="s">
        <v>3271</v>
      </c>
      <c r="E5455" s="12"/>
      <c r="F5455" s="13">
        <v>57.79</v>
      </c>
      <c r="G5455" s="13">
        <v>1240.6300000000001</v>
      </c>
      <c r="H5455" s="13">
        <v>3718.88</v>
      </c>
      <c r="I5455" s="13">
        <v>3</v>
      </c>
      <c r="J5455" s="13">
        <v>0.03</v>
      </c>
      <c r="K5455" s="13">
        <v>0</v>
      </c>
      <c r="L5455" s="14">
        <v>3.8E-6</v>
      </c>
      <c r="M5455" s="15" t="s">
        <v>6206</v>
      </c>
    </row>
    <row r="5456" spans="1:13" outlineLevel="2" x14ac:dyDescent="0.3">
      <c r="A5456" s="10" t="s">
        <v>2</v>
      </c>
      <c r="B5456" s="11">
        <v>3.9680272531059204</v>
      </c>
      <c r="C5456" s="12" t="s">
        <v>5385</v>
      </c>
      <c r="D5456" s="12" t="s">
        <v>5385</v>
      </c>
      <c r="E5456" s="12"/>
      <c r="F5456" s="13">
        <v>48.56</v>
      </c>
      <c r="G5456" s="13">
        <v>746.08</v>
      </c>
      <c r="H5456" s="13">
        <v>4470.41</v>
      </c>
      <c r="I5456" s="13">
        <v>6</v>
      </c>
      <c r="J5456" s="13">
        <v>1.05</v>
      </c>
      <c r="K5456" s="13">
        <v>1</v>
      </c>
      <c r="L5456" s="14">
        <v>2.8E-5</v>
      </c>
      <c r="M5456" s="15" t="s">
        <v>6208</v>
      </c>
    </row>
    <row r="5457" spans="1:13" outlineLevel="2" x14ac:dyDescent="0.3">
      <c r="A5457" s="10" t="s">
        <v>2</v>
      </c>
      <c r="B5457" s="11">
        <v>3.2824108031193093</v>
      </c>
      <c r="C5457" s="12" t="s">
        <v>24</v>
      </c>
      <c r="D5457" s="12" t="s">
        <v>24</v>
      </c>
      <c r="E5457" s="12" t="s">
        <v>1</v>
      </c>
      <c r="F5457" s="13">
        <v>162.75</v>
      </c>
      <c r="G5457" s="13">
        <v>1077.06</v>
      </c>
      <c r="H5457" s="13">
        <v>4304.2</v>
      </c>
      <c r="I5457" s="13">
        <v>4</v>
      </c>
      <c r="J5457" s="13">
        <v>0.04</v>
      </c>
      <c r="K5457" s="13">
        <v>0</v>
      </c>
      <c r="L5457" s="14">
        <v>5.4999999999999996E-16</v>
      </c>
      <c r="M5457" s="15" t="s">
        <v>6205</v>
      </c>
    </row>
    <row r="5458" spans="1:13" outlineLevel="2" x14ac:dyDescent="0.3">
      <c r="A5458" s="10" t="s">
        <v>2</v>
      </c>
      <c r="B5458" s="11">
        <v>2.8537169353125194</v>
      </c>
      <c r="C5458" s="12" t="s">
        <v>24</v>
      </c>
      <c r="D5458" s="12" t="s">
        <v>24</v>
      </c>
      <c r="E5458" s="12"/>
      <c r="F5458" s="13">
        <v>135.83000000000001</v>
      </c>
      <c r="G5458" s="13">
        <v>1073.32</v>
      </c>
      <c r="H5458" s="13">
        <v>4289.25</v>
      </c>
      <c r="I5458" s="13">
        <v>4</v>
      </c>
      <c r="J5458" s="13">
        <v>1.08</v>
      </c>
      <c r="K5458" s="13">
        <v>0</v>
      </c>
      <c r="L5458" s="14">
        <v>2.8000000000000002E-13</v>
      </c>
      <c r="M5458" s="15" t="s">
        <v>6206</v>
      </c>
    </row>
    <row r="5459" spans="1:13" outlineLevel="2" x14ac:dyDescent="0.3">
      <c r="A5459" s="10" t="s">
        <v>2</v>
      </c>
      <c r="B5459" s="11">
        <v>206.4196533087364</v>
      </c>
      <c r="C5459" s="12" t="s">
        <v>24</v>
      </c>
      <c r="D5459" s="12" t="s">
        <v>24</v>
      </c>
      <c r="E5459" s="12" t="s">
        <v>25</v>
      </c>
      <c r="F5459" s="13">
        <v>86.05</v>
      </c>
      <c r="G5459" s="13">
        <v>1081.05</v>
      </c>
      <c r="H5459" s="13">
        <v>4320.16</v>
      </c>
      <c r="I5459" s="13">
        <v>4</v>
      </c>
      <c r="J5459" s="13">
        <v>0.01</v>
      </c>
      <c r="K5459" s="13">
        <v>0</v>
      </c>
      <c r="L5459" s="14">
        <v>8.5E-9</v>
      </c>
      <c r="M5459" s="15" t="s">
        <v>6205</v>
      </c>
    </row>
    <row r="5460" spans="1:13" outlineLevel="2" x14ac:dyDescent="0.3">
      <c r="A5460" s="10" t="s">
        <v>2</v>
      </c>
      <c r="B5460" s="11">
        <v>2.2831062657162344</v>
      </c>
      <c r="C5460" s="12" t="s">
        <v>1852</v>
      </c>
      <c r="D5460" s="12" t="s">
        <v>1852</v>
      </c>
      <c r="E5460" s="12"/>
      <c r="F5460" s="13">
        <v>25.92</v>
      </c>
      <c r="G5460" s="13">
        <v>492.31</v>
      </c>
      <c r="H5460" s="13">
        <v>982.6</v>
      </c>
      <c r="I5460" s="13">
        <v>2</v>
      </c>
      <c r="J5460" s="13">
        <v>-0.01</v>
      </c>
      <c r="K5460" s="13">
        <v>0</v>
      </c>
      <c r="L5460" s="13">
        <v>3.8E-3</v>
      </c>
      <c r="M5460" s="15" t="s">
        <v>6205</v>
      </c>
    </row>
    <row r="5461" spans="1:13" outlineLevel="2" x14ac:dyDescent="0.3">
      <c r="A5461" s="10" t="s">
        <v>2</v>
      </c>
      <c r="B5461" s="11">
        <v>4.3095328884021802</v>
      </c>
      <c r="C5461" s="12" t="s">
        <v>22</v>
      </c>
      <c r="D5461" s="12" t="s">
        <v>22</v>
      </c>
      <c r="E5461" s="12"/>
      <c r="F5461" s="13">
        <v>107.06</v>
      </c>
      <c r="G5461" s="13">
        <v>1013.16</v>
      </c>
      <c r="H5461" s="13">
        <v>3036.46</v>
      </c>
      <c r="I5461" s="13">
        <v>3</v>
      </c>
      <c r="J5461" s="13">
        <v>0.01</v>
      </c>
      <c r="K5461" s="13">
        <v>0</v>
      </c>
      <c r="L5461" s="14">
        <v>9.2000000000000005E-11</v>
      </c>
      <c r="M5461" s="15" t="s">
        <v>6207</v>
      </c>
    </row>
    <row r="5462" spans="1:13" outlineLevel="2" x14ac:dyDescent="0.3">
      <c r="A5462" s="10" t="s">
        <v>2</v>
      </c>
      <c r="B5462" s="11">
        <v>5.3744850570249145</v>
      </c>
      <c r="C5462" s="12" t="s">
        <v>22</v>
      </c>
      <c r="D5462" s="12" t="s">
        <v>22</v>
      </c>
      <c r="E5462" s="12"/>
      <c r="F5462" s="13">
        <v>87.8</v>
      </c>
      <c r="G5462" s="13">
        <v>760.12</v>
      </c>
      <c r="H5462" s="13">
        <v>3036.45</v>
      </c>
      <c r="I5462" s="13">
        <v>4</v>
      </c>
      <c r="J5462" s="13">
        <v>-0.01</v>
      </c>
      <c r="K5462" s="13">
        <v>0</v>
      </c>
      <c r="L5462" s="14">
        <v>6.3000000000000002E-9</v>
      </c>
      <c r="M5462" s="15" t="s">
        <v>6207</v>
      </c>
    </row>
    <row r="5463" spans="1:13" outlineLevel="2" x14ac:dyDescent="0.3">
      <c r="A5463" s="10" t="s">
        <v>2</v>
      </c>
      <c r="B5463" s="11">
        <v>2.8237813156843408</v>
      </c>
      <c r="C5463" s="12" t="s">
        <v>22</v>
      </c>
      <c r="D5463" s="12" t="s">
        <v>22</v>
      </c>
      <c r="E5463" s="12" t="s">
        <v>1</v>
      </c>
      <c r="F5463" s="13">
        <v>76.03</v>
      </c>
      <c r="G5463" s="13">
        <v>764.37</v>
      </c>
      <c r="H5463" s="13">
        <v>3053.43</v>
      </c>
      <c r="I5463" s="13">
        <v>4</v>
      </c>
      <c r="J5463" s="13">
        <v>0.98</v>
      </c>
      <c r="K5463" s="13">
        <v>0</v>
      </c>
      <c r="L5463" s="14">
        <v>8.2000000000000006E-8</v>
      </c>
      <c r="M5463" s="15" t="s">
        <v>6207</v>
      </c>
    </row>
    <row r="5464" spans="1:13" outlineLevel="2" x14ac:dyDescent="0.3">
      <c r="A5464" s="10" t="s">
        <v>2</v>
      </c>
      <c r="B5464" s="11">
        <v>4.911661008762426</v>
      </c>
      <c r="C5464" s="12" t="s">
        <v>1862</v>
      </c>
      <c r="D5464" s="12" t="s">
        <v>1862</v>
      </c>
      <c r="E5464" s="12"/>
      <c r="F5464" s="13">
        <v>54.84</v>
      </c>
      <c r="G5464" s="13">
        <v>699.64</v>
      </c>
      <c r="H5464" s="13">
        <v>2794.54</v>
      </c>
      <c r="I5464" s="13">
        <v>4</v>
      </c>
      <c r="J5464" s="13">
        <v>-0.01</v>
      </c>
      <c r="K5464" s="13">
        <v>1</v>
      </c>
      <c r="L5464" s="14">
        <v>7.1999999999999997E-6</v>
      </c>
      <c r="M5464" s="15" t="s">
        <v>6207</v>
      </c>
    </row>
    <row r="5465" spans="1:13" outlineLevel="2" x14ac:dyDescent="0.3">
      <c r="A5465" s="10" t="s">
        <v>2</v>
      </c>
      <c r="B5465" s="11">
        <v>2.894305911131986</v>
      </c>
      <c r="C5465" s="12" t="s">
        <v>1862</v>
      </c>
      <c r="D5465" s="12" t="s">
        <v>1862</v>
      </c>
      <c r="E5465" s="12" t="s">
        <v>1</v>
      </c>
      <c r="F5465" s="13">
        <v>50.59</v>
      </c>
      <c r="G5465" s="13">
        <v>703.64</v>
      </c>
      <c r="H5465" s="13">
        <v>2810.55</v>
      </c>
      <c r="I5465" s="13">
        <v>4</v>
      </c>
      <c r="J5465" s="13">
        <v>0</v>
      </c>
      <c r="K5465" s="13">
        <v>1</v>
      </c>
      <c r="L5465" s="14">
        <v>1.8E-5</v>
      </c>
      <c r="M5465" s="15" t="s">
        <v>6205</v>
      </c>
    </row>
    <row r="5466" spans="1:13" outlineLevel="2" x14ac:dyDescent="0.3">
      <c r="A5466" s="10" t="s">
        <v>2</v>
      </c>
      <c r="B5466" s="11">
        <v>2.1787577553857975</v>
      </c>
      <c r="C5466" s="12" t="s">
        <v>1862</v>
      </c>
      <c r="D5466" s="12" t="s">
        <v>1862</v>
      </c>
      <c r="E5466" s="12" t="s">
        <v>1</v>
      </c>
      <c r="F5466" s="13">
        <v>32.31</v>
      </c>
      <c r="G5466" s="13">
        <v>937.87</v>
      </c>
      <c r="H5466" s="13">
        <v>2810.59</v>
      </c>
      <c r="I5466" s="13">
        <v>3</v>
      </c>
      <c r="J5466" s="13">
        <v>0.04</v>
      </c>
      <c r="K5466" s="13">
        <v>1</v>
      </c>
      <c r="L5466" s="13">
        <v>9.3000000000000005E-4</v>
      </c>
      <c r="M5466" s="15" t="s">
        <v>6208</v>
      </c>
    </row>
    <row r="5467" spans="1:13" outlineLevel="2" x14ac:dyDescent="0.3">
      <c r="A5467" s="10" t="s">
        <v>2</v>
      </c>
      <c r="B5467" s="11">
        <v>3.778772310546346</v>
      </c>
      <c r="C5467" s="12" t="s">
        <v>7</v>
      </c>
      <c r="D5467" s="12" t="s">
        <v>7</v>
      </c>
      <c r="E5467" s="12"/>
      <c r="F5467" s="13">
        <v>49.25</v>
      </c>
      <c r="G5467" s="13">
        <v>674.87</v>
      </c>
      <c r="H5467" s="13">
        <v>1347.73</v>
      </c>
      <c r="I5467" s="13">
        <v>2</v>
      </c>
      <c r="J5467" s="13">
        <v>-0.02</v>
      </c>
      <c r="K5467" s="13">
        <v>0</v>
      </c>
      <c r="L5467" s="13">
        <v>1.1E-4</v>
      </c>
      <c r="M5467" s="15" t="s">
        <v>6204</v>
      </c>
    </row>
    <row r="5468" spans="1:13" outlineLevel="2" x14ac:dyDescent="0.3">
      <c r="A5468" s="10" t="s">
        <v>2</v>
      </c>
      <c r="B5468" s="11">
        <v>3.3786936184594545</v>
      </c>
      <c r="C5468" s="12" t="s">
        <v>4377</v>
      </c>
      <c r="D5468" s="17" t="s">
        <v>4377</v>
      </c>
      <c r="E5468" s="12"/>
      <c r="F5468" s="13">
        <v>22.16</v>
      </c>
      <c r="G5468" s="13">
        <v>594.79999999999995</v>
      </c>
      <c r="H5468" s="13">
        <v>1187.58</v>
      </c>
      <c r="I5468" s="13">
        <v>2</v>
      </c>
      <c r="J5468" s="13">
        <v>-0.02</v>
      </c>
      <c r="K5468" s="13">
        <v>0</v>
      </c>
      <c r="L5468" s="13">
        <v>3.7999999999999999E-2</v>
      </c>
      <c r="M5468" s="15" t="s">
        <v>6207</v>
      </c>
    </row>
    <row r="5469" spans="1:13" outlineLevel="2" x14ac:dyDescent="0.3">
      <c r="A5469" s="10" t="s">
        <v>2</v>
      </c>
      <c r="B5469" s="11">
        <v>3.7095515339476597</v>
      </c>
      <c r="C5469" s="12" t="s">
        <v>5383</v>
      </c>
      <c r="D5469" s="12" t="s">
        <v>5383</v>
      </c>
      <c r="E5469" s="12"/>
      <c r="F5469" s="13">
        <v>31.79</v>
      </c>
      <c r="G5469" s="13">
        <v>656.85</v>
      </c>
      <c r="H5469" s="13">
        <v>1311.68</v>
      </c>
      <c r="I5469" s="13">
        <v>2</v>
      </c>
      <c r="J5469" s="13">
        <v>0</v>
      </c>
      <c r="K5469" s="13">
        <v>0</v>
      </c>
      <c r="L5469" s="13">
        <v>4.1000000000000002E-2</v>
      </c>
      <c r="M5469" s="15" t="s">
        <v>6208</v>
      </c>
    </row>
    <row r="5470" spans="1:13" outlineLevel="2" x14ac:dyDescent="0.3">
      <c r="A5470" s="10" t="s">
        <v>2</v>
      </c>
      <c r="B5470" s="11">
        <v>4.0404699186018265</v>
      </c>
      <c r="C5470" s="12" t="s">
        <v>5383</v>
      </c>
      <c r="D5470" s="12" t="s">
        <v>5383</v>
      </c>
      <c r="E5470" s="12" t="s">
        <v>1</v>
      </c>
      <c r="F5470" s="13">
        <v>23.47</v>
      </c>
      <c r="G5470" s="13">
        <v>443.9</v>
      </c>
      <c r="H5470" s="13">
        <v>1328.67</v>
      </c>
      <c r="I5470" s="13">
        <v>3</v>
      </c>
      <c r="J5470" s="13">
        <v>0.99</v>
      </c>
      <c r="K5470" s="13">
        <v>0</v>
      </c>
      <c r="L5470" s="13">
        <v>8.8999999999999999E-3</v>
      </c>
      <c r="M5470" s="15" t="s">
        <v>6208</v>
      </c>
    </row>
    <row r="5471" spans="1:13" outlineLevel="2" x14ac:dyDescent="0.3">
      <c r="A5471" s="10" t="s">
        <v>2</v>
      </c>
      <c r="B5471" s="11">
        <v>4.4640096090309891</v>
      </c>
      <c r="C5471" s="12" t="s">
        <v>10</v>
      </c>
      <c r="D5471" s="12" t="s">
        <v>10</v>
      </c>
      <c r="E5471" s="12"/>
      <c r="F5471" s="13">
        <v>75.680000000000007</v>
      </c>
      <c r="G5471" s="13">
        <v>771.41</v>
      </c>
      <c r="H5471" s="13">
        <v>1540.8</v>
      </c>
      <c r="I5471" s="13">
        <v>2</v>
      </c>
      <c r="J5471" s="13">
        <v>-0.01</v>
      </c>
      <c r="K5471" s="13">
        <v>0</v>
      </c>
      <c r="L5471" s="14">
        <v>1.9E-6</v>
      </c>
      <c r="M5471" s="15" t="s">
        <v>6204</v>
      </c>
    </row>
    <row r="5472" spans="1:13" outlineLevel="2" x14ac:dyDescent="0.3">
      <c r="A5472" s="10" t="s">
        <v>2</v>
      </c>
      <c r="B5472" s="11">
        <v>2.5818075457007961</v>
      </c>
      <c r="C5472" s="12" t="s">
        <v>10</v>
      </c>
      <c r="D5472" s="12" t="s">
        <v>10</v>
      </c>
      <c r="E5472" s="12" t="s">
        <v>1</v>
      </c>
      <c r="F5472" s="13">
        <v>68.849999999999994</v>
      </c>
      <c r="G5472" s="13">
        <v>779.4</v>
      </c>
      <c r="H5472" s="13">
        <v>1556.78</v>
      </c>
      <c r="I5472" s="13">
        <v>2</v>
      </c>
      <c r="J5472" s="13">
        <v>-0.02</v>
      </c>
      <c r="K5472" s="13">
        <v>0</v>
      </c>
      <c r="L5472" s="14">
        <v>3.4999999999999998E-7</v>
      </c>
      <c r="M5472" s="15" t="s">
        <v>6204</v>
      </c>
    </row>
    <row r="5473" spans="1:13" outlineLevel="2" x14ac:dyDescent="0.3">
      <c r="A5473" s="10" t="s">
        <v>2</v>
      </c>
      <c r="B5473" s="11">
        <v>4.6441642015358111</v>
      </c>
      <c r="C5473" s="12" t="s">
        <v>10</v>
      </c>
      <c r="D5473" s="12" t="s">
        <v>10</v>
      </c>
      <c r="E5473" s="12"/>
      <c r="F5473" s="13">
        <v>40.75</v>
      </c>
      <c r="G5473" s="13">
        <v>514.61</v>
      </c>
      <c r="H5473" s="13">
        <v>1540.8</v>
      </c>
      <c r="I5473" s="13">
        <v>3</v>
      </c>
      <c r="J5473" s="13">
        <v>-0.01</v>
      </c>
      <c r="K5473" s="13">
        <v>0</v>
      </c>
      <c r="L5473" s="13">
        <v>4.1000000000000003E-3</v>
      </c>
      <c r="M5473" s="15" t="s">
        <v>6204</v>
      </c>
    </row>
    <row r="5474" spans="1:13" outlineLevel="2" x14ac:dyDescent="0.3">
      <c r="A5474" s="10" t="s">
        <v>2</v>
      </c>
      <c r="B5474" s="11">
        <v>0.91828606818555492</v>
      </c>
      <c r="C5474" s="12" t="s">
        <v>10</v>
      </c>
      <c r="D5474" s="12" t="s">
        <v>10</v>
      </c>
      <c r="E5474" s="12" t="s">
        <v>1</v>
      </c>
      <c r="F5474" s="13">
        <v>34.08</v>
      </c>
      <c r="G5474" s="13">
        <v>519.92999999999995</v>
      </c>
      <c r="H5474" s="13">
        <v>1556.78</v>
      </c>
      <c r="I5474" s="13">
        <v>3</v>
      </c>
      <c r="J5474" s="13">
        <v>-0.02</v>
      </c>
      <c r="K5474" s="13">
        <v>0</v>
      </c>
      <c r="L5474" s="13">
        <v>8.8999999999999995E-4</v>
      </c>
      <c r="M5474" s="15" t="s">
        <v>6207</v>
      </c>
    </row>
    <row r="5475" spans="1:13" outlineLevel="2" x14ac:dyDescent="0.3">
      <c r="A5475" s="10" t="s">
        <v>2</v>
      </c>
      <c r="B5475" s="11">
        <v>4.1309713093578804</v>
      </c>
      <c r="C5475" s="12" t="s">
        <v>15</v>
      </c>
      <c r="D5475" s="12" t="s">
        <v>15</v>
      </c>
      <c r="E5475" s="12"/>
      <c r="F5475" s="13">
        <v>80.099999999999994</v>
      </c>
      <c r="G5475" s="13">
        <v>929.96</v>
      </c>
      <c r="H5475" s="13">
        <v>1857.9</v>
      </c>
      <c r="I5475" s="13">
        <v>2</v>
      </c>
      <c r="J5475" s="13">
        <v>0</v>
      </c>
      <c r="K5475" s="13">
        <v>0</v>
      </c>
      <c r="L5475" s="14">
        <v>5.5999999999999999E-8</v>
      </c>
      <c r="M5475" s="15" t="s">
        <v>6204</v>
      </c>
    </row>
    <row r="5476" spans="1:13" outlineLevel="2" x14ac:dyDescent="0.3">
      <c r="A5476" s="10" t="s">
        <v>2</v>
      </c>
      <c r="B5476" s="11">
        <v>2.7823868321581404</v>
      </c>
      <c r="C5476" s="12" t="s">
        <v>15</v>
      </c>
      <c r="D5476" s="12" t="s">
        <v>15</v>
      </c>
      <c r="E5476" s="12" t="s">
        <v>1</v>
      </c>
      <c r="F5476" s="13">
        <v>79.81</v>
      </c>
      <c r="G5476" s="13">
        <v>937.95</v>
      </c>
      <c r="H5476" s="13">
        <v>1873.89</v>
      </c>
      <c r="I5476" s="13">
        <v>2</v>
      </c>
      <c r="J5476" s="13">
        <v>-0.01</v>
      </c>
      <c r="K5476" s="13">
        <v>0</v>
      </c>
      <c r="L5476" s="14">
        <v>3.2999999999999998E-8</v>
      </c>
      <c r="M5476" s="15" t="s">
        <v>6207</v>
      </c>
    </row>
    <row r="5477" spans="1:13" outlineLevel="2" x14ac:dyDescent="0.3">
      <c r="A5477" s="10" t="s">
        <v>2</v>
      </c>
      <c r="B5477" s="11">
        <v>2.5917107521726188</v>
      </c>
      <c r="C5477" s="12" t="s">
        <v>15</v>
      </c>
      <c r="D5477" s="12" t="s">
        <v>15</v>
      </c>
      <c r="E5477" s="12" t="s">
        <v>1</v>
      </c>
      <c r="F5477" s="13">
        <v>65.59</v>
      </c>
      <c r="G5477" s="13">
        <v>625.64</v>
      </c>
      <c r="H5477" s="13">
        <v>1873.89</v>
      </c>
      <c r="I5477" s="13">
        <v>3</v>
      </c>
      <c r="J5477" s="13">
        <v>-0.01</v>
      </c>
      <c r="K5477" s="13">
        <v>0</v>
      </c>
      <c r="L5477" s="14">
        <v>7.0999999999999998E-7</v>
      </c>
      <c r="M5477" s="15" t="s">
        <v>6204</v>
      </c>
    </row>
    <row r="5478" spans="1:13" outlineLevel="2" x14ac:dyDescent="0.3">
      <c r="A5478" s="10" t="s">
        <v>2</v>
      </c>
      <c r="B5478" s="11">
        <v>3.3675639639002752</v>
      </c>
      <c r="C5478" s="12" t="s">
        <v>3267</v>
      </c>
      <c r="D5478" s="12" t="s">
        <v>3267</v>
      </c>
      <c r="E5478" s="12"/>
      <c r="F5478" s="13">
        <v>106.92</v>
      </c>
      <c r="G5478" s="13">
        <v>728.73</v>
      </c>
      <c r="H5478" s="13">
        <v>2183.1799999999998</v>
      </c>
      <c r="I5478" s="13">
        <v>3</v>
      </c>
      <c r="J5478" s="13">
        <v>0</v>
      </c>
      <c r="K5478" s="13">
        <v>0</v>
      </c>
      <c r="L5478" s="14">
        <v>9.3999999999999999E-11</v>
      </c>
      <c r="M5478" s="15" t="s">
        <v>6206</v>
      </c>
    </row>
    <row r="5479" spans="1:13" outlineLevel="2" x14ac:dyDescent="0.3">
      <c r="A5479" s="10" t="s">
        <v>2</v>
      </c>
      <c r="B5479" s="11">
        <v>3.6364222444888905</v>
      </c>
      <c r="C5479" s="12" t="s">
        <v>3267</v>
      </c>
      <c r="D5479" s="12" t="s">
        <v>3267</v>
      </c>
      <c r="E5479" s="12"/>
      <c r="F5479" s="13">
        <v>100.49</v>
      </c>
      <c r="G5479" s="13">
        <v>1092.5899999999999</v>
      </c>
      <c r="H5479" s="13">
        <v>2183.17</v>
      </c>
      <c r="I5479" s="13">
        <v>2</v>
      </c>
      <c r="J5479" s="13">
        <v>0</v>
      </c>
      <c r="K5479" s="13">
        <v>0</v>
      </c>
      <c r="L5479" s="14">
        <v>3.7999999999999998E-10</v>
      </c>
      <c r="M5479" s="15" t="s">
        <v>6207</v>
      </c>
    </row>
    <row r="5480" spans="1:13" outlineLevel="2" x14ac:dyDescent="0.3">
      <c r="A5480" s="10" t="s">
        <v>2</v>
      </c>
      <c r="B5480" s="11">
        <v>4.1204493691122339</v>
      </c>
      <c r="C5480" s="12" t="s">
        <v>1859</v>
      </c>
      <c r="D5480" s="12" t="s">
        <v>1859</v>
      </c>
      <c r="E5480" s="12"/>
      <c r="F5480" s="13">
        <v>81.58</v>
      </c>
      <c r="G5480" s="13">
        <v>1035.04</v>
      </c>
      <c r="H5480" s="13">
        <v>2068.06</v>
      </c>
      <c r="I5480" s="13">
        <v>2</v>
      </c>
      <c r="J5480" s="13">
        <v>0.01</v>
      </c>
      <c r="K5480" s="13">
        <v>0</v>
      </c>
      <c r="L5480" s="14">
        <v>7.8999999999999995E-7</v>
      </c>
      <c r="M5480" s="15" t="s">
        <v>6208</v>
      </c>
    </row>
    <row r="5481" spans="1:13" outlineLevel="2" x14ac:dyDescent="0.3">
      <c r="A5481" s="10" t="s">
        <v>2</v>
      </c>
      <c r="B5481" s="11">
        <v>4.5107833924582073</v>
      </c>
      <c r="C5481" s="12" t="s">
        <v>1859</v>
      </c>
      <c r="D5481" s="12" t="s">
        <v>1859</v>
      </c>
      <c r="E5481" s="12"/>
      <c r="F5481" s="13">
        <v>56.73</v>
      </c>
      <c r="G5481" s="13">
        <v>690.35</v>
      </c>
      <c r="H5481" s="13">
        <v>2068.04</v>
      </c>
      <c r="I5481" s="13">
        <v>3</v>
      </c>
      <c r="J5481" s="13">
        <v>-0.01</v>
      </c>
      <c r="K5481" s="13">
        <v>0</v>
      </c>
      <c r="L5481" s="14">
        <v>4.7999999999999998E-6</v>
      </c>
      <c r="M5481" s="15" t="s">
        <v>6207</v>
      </c>
    </row>
    <row r="5482" spans="1:13" outlineLevel="2" x14ac:dyDescent="0.3">
      <c r="A5482" s="10" t="s">
        <v>2</v>
      </c>
      <c r="B5482" s="11">
        <v>3.9996013281737559</v>
      </c>
      <c r="C5482" s="12" t="s">
        <v>1859</v>
      </c>
      <c r="D5482" s="12" t="s">
        <v>1859</v>
      </c>
      <c r="E5482" s="12"/>
      <c r="F5482" s="13">
        <v>39.25</v>
      </c>
      <c r="G5482" s="13">
        <v>518.02</v>
      </c>
      <c r="H5482" s="13">
        <v>2068.04</v>
      </c>
      <c r="I5482" s="13">
        <v>4</v>
      </c>
      <c r="J5482" s="13">
        <v>-0.01</v>
      </c>
      <c r="K5482" s="13">
        <v>0</v>
      </c>
      <c r="L5482" s="13">
        <v>3.1E-4</v>
      </c>
      <c r="M5482" s="15" t="s">
        <v>6208</v>
      </c>
    </row>
    <row r="5483" spans="1:13" outlineLevel="2" x14ac:dyDescent="0.3">
      <c r="A5483" s="10" t="s">
        <v>2</v>
      </c>
      <c r="B5483" s="11">
        <v>3.4836223802437769</v>
      </c>
      <c r="C5483" s="12" t="s">
        <v>14</v>
      </c>
      <c r="D5483" s="12" t="s">
        <v>14</v>
      </c>
      <c r="E5483" s="12"/>
      <c r="F5483" s="13">
        <v>51.02</v>
      </c>
      <c r="G5483" s="13">
        <v>619.35</v>
      </c>
      <c r="H5483" s="13">
        <v>1855.02</v>
      </c>
      <c r="I5483" s="13">
        <v>3</v>
      </c>
      <c r="J5483" s="13">
        <v>0</v>
      </c>
      <c r="K5483" s="13">
        <v>1</v>
      </c>
      <c r="L5483" s="14">
        <v>2.0999999999999999E-5</v>
      </c>
      <c r="M5483" s="15" t="s">
        <v>6208</v>
      </c>
    </row>
    <row r="5484" spans="1:13" outlineLevel="2" x14ac:dyDescent="0.3">
      <c r="A5484" s="10" t="s">
        <v>2</v>
      </c>
      <c r="B5484" s="11">
        <v>3.8484684392905422</v>
      </c>
      <c r="C5484" s="12" t="s">
        <v>3264</v>
      </c>
      <c r="D5484" s="12" t="s">
        <v>3264</v>
      </c>
      <c r="E5484" s="12"/>
      <c r="F5484" s="13">
        <v>62.33</v>
      </c>
      <c r="G5484" s="13">
        <v>727.43</v>
      </c>
      <c r="H5484" s="13">
        <v>1452.84</v>
      </c>
      <c r="I5484" s="13">
        <v>2</v>
      </c>
      <c r="J5484" s="13">
        <v>-0.01</v>
      </c>
      <c r="K5484" s="13">
        <v>0</v>
      </c>
      <c r="L5484" s="14">
        <v>8.4999999999999999E-6</v>
      </c>
      <c r="M5484" s="15" t="s">
        <v>6206</v>
      </c>
    </row>
    <row r="5485" spans="1:13" outlineLevel="2" x14ac:dyDescent="0.3">
      <c r="A5485" s="10" t="s">
        <v>2</v>
      </c>
      <c r="B5485" s="11">
        <v>4.5101671722977352</v>
      </c>
      <c r="C5485" s="12" t="s">
        <v>3264</v>
      </c>
      <c r="D5485" s="12" t="s">
        <v>3264</v>
      </c>
      <c r="E5485" s="12"/>
      <c r="F5485" s="13">
        <v>40.98</v>
      </c>
      <c r="G5485" s="13">
        <v>485.29</v>
      </c>
      <c r="H5485" s="13">
        <v>1452.83</v>
      </c>
      <c r="I5485" s="13">
        <v>3</v>
      </c>
      <c r="J5485" s="13">
        <v>-0.02</v>
      </c>
      <c r="K5485" s="13">
        <v>0</v>
      </c>
      <c r="L5485" s="13">
        <v>2.2000000000000001E-4</v>
      </c>
      <c r="M5485" s="15" t="s">
        <v>6206</v>
      </c>
    </row>
    <row r="5486" spans="1:13" outlineLevel="2" x14ac:dyDescent="0.3">
      <c r="A5486" s="10" t="s">
        <v>2</v>
      </c>
      <c r="B5486" s="11">
        <v>3.3387772844475734</v>
      </c>
      <c r="C5486" s="12" t="s">
        <v>5</v>
      </c>
      <c r="D5486" s="12" t="s">
        <v>5</v>
      </c>
      <c r="E5486" s="12"/>
      <c r="F5486" s="13">
        <v>29.51</v>
      </c>
      <c r="G5486" s="13">
        <v>397.23</v>
      </c>
      <c r="H5486" s="13">
        <v>1188.67</v>
      </c>
      <c r="I5486" s="13">
        <v>3</v>
      </c>
      <c r="J5486" s="13">
        <v>-0.01</v>
      </c>
      <c r="K5486" s="13">
        <v>0</v>
      </c>
      <c r="L5486" s="13">
        <v>8.2000000000000007E-3</v>
      </c>
      <c r="M5486" s="15" t="s">
        <v>6204</v>
      </c>
    </row>
    <row r="5487" spans="1:13" outlineLevel="2" x14ac:dyDescent="0.3">
      <c r="A5487" s="10" t="s">
        <v>2</v>
      </c>
      <c r="B5487" s="11">
        <v>3.4437454731640367</v>
      </c>
      <c r="C5487" s="12" t="s">
        <v>12</v>
      </c>
      <c r="D5487" s="12" t="s">
        <v>12</v>
      </c>
      <c r="E5487" s="12"/>
      <c r="F5487" s="13">
        <v>56.61</v>
      </c>
      <c r="G5487" s="13">
        <v>510.61</v>
      </c>
      <c r="H5487" s="13">
        <v>1528.79</v>
      </c>
      <c r="I5487" s="13">
        <v>3</v>
      </c>
      <c r="J5487" s="13">
        <v>-0.02</v>
      </c>
      <c r="K5487" s="13">
        <v>0</v>
      </c>
      <c r="L5487" s="14">
        <v>2.0000000000000002E-5</v>
      </c>
      <c r="M5487" s="15" t="s">
        <v>6206</v>
      </c>
    </row>
    <row r="5488" spans="1:13" outlineLevel="2" x14ac:dyDescent="0.3">
      <c r="A5488" s="10" t="s">
        <v>2</v>
      </c>
      <c r="B5488" s="11">
        <v>5.1551189805067068</v>
      </c>
      <c r="C5488" s="12" t="s">
        <v>12</v>
      </c>
      <c r="D5488" s="12" t="s">
        <v>12</v>
      </c>
      <c r="E5488" s="12"/>
      <c r="F5488" s="13">
        <v>33.92</v>
      </c>
      <c r="G5488" s="13">
        <v>765.42</v>
      </c>
      <c r="H5488" s="13">
        <v>1528.83</v>
      </c>
      <c r="I5488" s="13">
        <v>2</v>
      </c>
      <c r="J5488" s="13">
        <v>0.01</v>
      </c>
      <c r="K5488" s="13">
        <v>0</v>
      </c>
      <c r="L5488" s="13">
        <v>3.3E-3</v>
      </c>
      <c r="M5488" s="15" t="s">
        <v>6205</v>
      </c>
    </row>
    <row r="5489" spans="1:13" outlineLevel="2" x14ac:dyDescent="0.3">
      <c r="A5489" s="10" t="s">
        <v>2</v>
      </c>
      <c r="B5489" s="11">
        <v>4.0642739341571046</v>
      </c>
      <c r="C5489" s="12" t="s">
        <v>12</v>
      </c>
      <c r="D5489" s="12" t="s">
        <v>12</v>
      </c>
      <c r="E5489" s="12"/>
      <c r="F5489" s="13">
        <v>30.56</v>
      </c>
      <c r="G5489" s="13">
        <v>383.2</v>
      </c>
      <c r="H5489" s="13">
        <v>1528.78</v>
      </c>
      <c r="I5489" s="13">
        <v>4</v>
      </c>
      <c r="J5489" s="13">
        <v>-0.03</v>
      </c>
      <c r="K5489" s="13">
        <v>0</v>
      </c>
      <c r="L5489" s="13">
        <v>1.4E-3</v>
      </c>
      <c r="M5489" s="15" t="s">
        <v>6206</v>
      </c>
    </row>
    <row r="5490" spans="1:13" outlineLevel="2" x14ac:dyDescent="0.3">
      <c r="A5490" s="10" t="s">
        <v>2</v>
      </c>
      <c r="B5490" s="11">
        <v>3.3919336789579715</v>
      </c>
      <c r="C5490" s="12" t="s">
        <v>1866</v>
      </c>
      <c r="D5490" s="12" t="s">
        <v>1866</v>
      </c>
      <c r="E5490" s="12"/>
      <c r="F5490" s="13">
        <v>92.9</v>
      </c>
      <c r="G5490" s="13">
        <v>917.98</v>
      </c>
      <c r="H5490" s="13">
        <v>3667.88</v>
      </c>
      <c r="I5490" s="13">
        <v>4</v>
      </c>
      <c r="J5490" s="13">
        <v>0.02</v>
      </c>
      <c r="K5490" s="13">
        <v>0</v>
      </c>
      <c r="L5490" s="14">
        <v>1.9000000000000001E-9</v>
      </c>
      <c r="M5490" s="15" t="s">
        <v>6206</v>
      </c>
    </row>
    <row r="5491" spans="1:13" outlineLevel="2" x14ac:dyDescent="0.3">
      <c r="A5491" s="10" t="s">
        <v>2</v>
      </c>
      <c r="B5491" s="11">
        <v>5.5248227389343016</v>
      </c>
      <c r="C5491" s="12" t="s">
        <v>4382</v>
      </c>
      <c r="D5491" s="12" t="s">
        <v>4382</v>
      </c>
      <c r="E5491" s="12"/>
      <c r="F5491" s="13">
        <v>28.16</v>
      </c>
      <c r="G5491" s="13">
        <v>957</v>
      </c>
      <c r="H5491" s="13">
        <v>3823.97</v>
      </c>
      <c r="I5491" s="13">
        <v>4</v>
      </c>
      <c r="J5491" s="13">
        <v>0.02</v>
      </c>
      <c r="K5491" s="13">
        <v>1</v>
      </c>
      <c r="L5491" s="13">
        <v>2.3E-3</v>
      </c>
      <c r="M5491" s="15" t="s">
        <v>6207</v>
      </c>
    </row>
    <row r="5492" spans="1:13" outlineLevel="2" x14ac:dyDescent="0.3">
      <c r="A5492" s="10" t="s">
        <v>2</v>
      </c>
      <c r="B5492" s="11">
        <v>4.1028637134788317</v>
      </c>
      <c r="C5492" s="12" t="s">
        <v>1857</v>
      </c>
      <c r="D5492" s="12" t="s">
        <v>1857</v>
      </c>
      <c r="E5492" s="12"/>
      <c r="F5492" s="13">
        <v>72.95</v>
      </c>
      <c r="G5492" s="13">
        <v>872.95</v>
      </c>
      <c r="H5492" s="13">
        <v>1743.89</v>
      </c>
      <c r="I5492" s="13">
        <v>2</v>
      </c>
      <c r="J5492" s="13">
        <v>-0.01</v>
      </c>
      <c r="K5492" s="13">
        <v>0</v>
      </c>
      <c r="L5492" s="14">
        <v>1.4000000000000001E-7</v>
      </c>
      <c r="M5492" s="15" t="s">
        <v>6205</v>
      </c>
    </row>
    <row r="5493" spans="1:13" outlineLevel="2" x14ac:dyDescent="0.3">
      <c r="A5493" s="10" t="s">
        <v>2</v>
      </c>
      <c r="B5493" s="11">
        <v>4.4876847872430403</v>
      </c>
      <c r="C5493" s="12" t="s">
        <v>1855</v>
      </c>
      <c r="D5493" s="12" t="s">
        <v>1855</v>
      </c>
      <c r="E5493" s="12"/>
      <c r="F5493" s="13">
        <v>51.04</v>
      </c>
      <c r="G5493" s="13">
        <v>530.92999999999995</v>
      </c>
      <c r="H5493" s="13">
        <v>1589.78</v>
      </c>
      <c r="I5493" s="13">
        <v>3</v>
      </c>
      <c r="J5493" s="13">
        <v>0</v>
      </c>
      <c r="K5493" s="13">
        <v>0</v>
      </c>
      <c r="L5493" s="14">
        <v>1.8E-5</v>
      </c>
      <c r="M5493" s="15" t="s">
        <v>6208</v>
      </c>
    </row>
    <row r="5494" spans="1:13" outlineLevel="2" x14ac:dyDescent="0.3">
      <c r="A5494" s="10" t="s">
        <v>2</v>
      </c>
      <c r="B5494" s="11">
        <v>3.6327109865977749</v>
      </c>
      <c r="C5494" s="12" t="s">
        <v>1855</v>
      </c>
      <c r="D5494" s="12" t="s">
        <v>1855</v>
      </c>
      <c r="E5494" s="12" t="s">
        <v>1</v>
      </c>
      <c r="F5494" s="13">
        <v>47.51</v>
      </c>
      <c r="G5494" s="13">
        <v>536.26</v>
      </c>
      <c r="H5494" s="13">
        <v>1605.77</v>
      </c>
      <c r="I5494" s="13">
        <v>3</v>
      </c>
      <c r="J5494" s="13">
        <v>-0.01</v>
      </c>
      <c r="K5494" s="13">
        <v>0</v>
      </c>
      <c r="L5494" s="14">
        <v>3.4999999999999997E-5</v>
      </c>
      <c r="M5494" s="15" t="s">
        <v>6208</v>
      </c>
    </row>
    <row r="5495" spans="1:13" outlineLevel="2" x14ac:dyDescent="0.3">
      <c r="A5495" s="10" t="s">
        <v>2</v>
      </c>
      <c r="B5495" s="11">
        <v>2.203317291728121</v>
      </c>
      <c r="C5495" s="12" t="s">
        <v>1855</v>
      </c>
      <c r="D5495" s="12" t="s">
        <v>1855</v>
      </c>
      <c r="E5495" s="12" t="s">
        <v>25</v>
      </c>
      <c r="F5495" s="13">
        <v>43.74</v>
      </c>
      <c r="G5495" s="13">
        <v>811.88</v>
      </c>
      <c r="H5495" s="13">
        <v>1621.76</v>
      </c>
      <c r="I5495" s="13">
        <v>2</v>
      </c>
      <c r="J5495" s="13">
        <v>-0.02</v>
      </c>
      <c r="K5495" s="13">
        <v>0</v>
      </c>
      <c r="L5495" s="14">
        <v>7.8999999999999996E-5</v>
      </c>
      <c r="M5495" s="15" t="s">
        <v>6205</v>
      </c>
    </row>
    <row r="5496" spans="1:13" outlineLevel="2" x14ac:dyDescent="0.3">
      <c r="A5496" s="10" t="s">
        <v>2</v>
      </c>
      <c r="B5496" s="11">
        <v>1.7402308569857314</v>
      </c>
      <c r="C5496" s="12" t="s">
        <v>1855</v>
      </c>
      <c r="D5496" s="12" t="s">
        <v>1855</v>
      </c>
      <c r="E5496" s="12" t="s">
        <v>1</v>
      </c>
      <c r="F5496" s="13">
        <v>41.68</v>
      </c>
      <c r="G5496" s="13">
        <v>803.91</v>
      </c>
      <c r="H5496" s="13">
        <v>1605.8</v>
      </c>
      <c r="I5496" s="13">
        <v>2</v>
      </c>
      <c r="J5496" s="13">
        <v>0.02</v>
      </c>
      <c r="K5496" s="13">
        <v>0</v>
      </c>
      <c r="L5496" s="13">
        <v>1.2E-4</v>
      </c>
      <c r="M5496" s="15" t="s">
        <v>6206</v>
      </c>
    </row>
    <row r="5497" spans="1:13" outlineLevel="2" x14ac:dyDescent="0.3">
      <c r="A5497" s="10" t="s">
        <v>2</v>
      </c>
      <c r="B5497" s="11">
        <v>2.6867462473494244</v>
      </c>
      <c r="C5497" s="12" t="s">
        <v>1855</v>
      </c>
      <c r="D5497" s="12" t="s">
        <v>1855</v>
      </c>
      <c r="E5497" s="12" t="s">
        <v>25</v>
      </c>
      <c r="F5497" s="13">
        <v>41.34</v>
      </c>
      <c r="G5497" s="13">
        <v>541.59</v>
      </c>
      <c r="H5497" s="13">
        <v>1621.76</v>
      </c>
      <c r="I5497" s="13">
        <v>3</v>
      </c>
      <c r="J5497" s="13">
        <v>-0.01</v>
      </c>
      <c r="K5497" s="13">
        <v>0</v>
      </c>
      <c r="L5497" s="13">
        <v>1.2999999999999999E-4</v>
      </c>
      <c r="M5497" s="15" t="s">
        <v>6205</v>
      </c>
    </row>
    <row r="5498" spans="1:13" outlineLevel="2" x14ac:dyDescent="0.3">
      <c r="A5498" s="10" t="s">
        <v>2</v>
      </c>
      <c r="B5498" s="11">
        <v>3.0205548473279764</v>
      </c>
      <c r="C5498" s="12" t="s">
        <v>18</v>
      </c>
      <c r="D5498" s="12" t="s">
        <v>18</v>
      </c>
      <c r="E5498" s="12" t="s">
        <v>1</v>
      </c>
      <c r="F5498" s="13">
        <v>91.47</v>
      </c>
      <c r="G5498" s="13">
        <v>847.48</v>
      </c>
      <c r="H5498" s="13">
        <v>2539.41</v>
      </c>
      <c r="I5498" s="13">
        <v>3</v>
      </c>
      <c r="J5498" s="13">
        <v>-0.01</v>
      </c>
      <c r="K5498" s="13">
        <v>0</v>
      </c>
      <c r="L5498" s="14">
        <v>2.7000000000000002E-9</v>
      </c>
      <c r="M5498" s="15" t="s">
        <v>6207</v>
      </c>
    </row>
    <row r="5499" spans="1:13" outlineLevel="2" x14ac:dyDescent="0.3">
      <c r="A5499" s="10" t="s">
        <v>2</v>
      </c>
      <c r="B5499" s="11">
        <v>4.6440534198891239</v>
      </c>
      <c r="C5499" s="12" t="s">
        <v>18</v>
      </c>
      <c r="D5499" s="12" t="s">
        <v>18</v>
      </c>
      <c r="E5499" s="12"/>
      <c r="F5499" s="13">
        <v>82.81</v>
      </c>
      <c r="G5499" s="13">
        <v>842.15</v>
      </c>
      <c r="H5499" s="13">
        <v>2523.42</v>
      </c>
      <c r="I5499" s="13">
        <v>3</v>
      </c>
      <c r="J5499" s="13">
        <v>-0.01</v>
      </c>
      <c r="K5499" s="13">
        <v>0</v>
      </c>
      <c r="L5499" s="14">
        <v>4.3999999999999997E-8</v>
      </c>
      <c r="M5499" s="15" t="s">
        <v>6205</v>
      </c>
    </row>
    <row r="5500" spans="1:13" outlineLevel="2" x14ac:dyDescent="0.3">
      <c r="A5500" s="10" t="s">
        <v>2</v>
      </c>
      <c r="B5500" s="11">
        <v>7.1738693487153933</v>
      </c>
      <c r="C5500" s="12" t="s">
        <v>18</v>
      </c>
      <c r="D5500" s="12" t="s">
        <v>18</v>
      </c>
      <c r="E5500" s="12" t="s">
        <v>1</v>
      </c>
      <c r="F5500" s="13">
        <v>42.64</v>
      </c>
      <c r="G5500" s="13">
        <v>635.86</v>
      </c>
      <c r="H5500" s="13">
        <v>2539.41</v>
      </c>
      <c r="I5500" s="13">
        <v>4</v>
      </c>
      <c r="J5500" s="13">
        <v>-0.01</v>
      </c>
      <c r="K5500" s="13">
        <v>0</v>
      </c>
      <c r="L5500" s="13">
        <v>1.7000000000000001E-4</v>
      </c>
      <c r="M5500" s="15" t="s">
        <v>6205</v>
      </c>
    </row>
    <row r="5501" spans="1:13" outlineLevel="2" x14ac:dyDescent="0.3">
      <c r="A5501" s="10" t="s">
        <v>2</v>
      </c>
      <c r="B5501" s="11">
        <v>3.8509485590884287</v>
      </c>
      <c r="C5501" s="12" t="s">
        <v>19</v>
      </c>
      <c r="D5501" s="12" t="s">
        <v>19</v>
      </c>
      <c r="E5501" s="12"/>
      <c r="F5501" s="13">
        <v>48.41</v>
      </c>
      <c r="G5501" s="13">
        <v>896.79</v>
      </c>
      <c r="H5501" s="13">
        <v>2687.36</v>
      </c>
      <c r="I5501" s="13">
        <v>3</v>
      </c>
      <c r="J5501" s="13">
        <v>0.02</v>
      </c>
      <c r="K5501" s="13">
        <v>1</v>
      </c>
      <c r="L5501" s="14">
        <v>2.9E-5</v>
      </c>
      <c r="M5501" s="15" t="s">
        <v>6208</v>
      </c>
    </row>
    <row r="5502" spans="1:13" outlineLevel="2" x14ac:dyDescent="0.3">
      <c r="A5502" s="10" t="s">
        <v>2</v>
      </c>
      <c r="B5502" s="11">
        <v>3.9767038317135404</v>
      </c>
      <c r="C5502" s="12" t="s">
        <v>19</v>
      </c>
      <c r="D5502" s="12" t="s">
        <v>19</v>
      </c>
      <c r="E5502" s="12"/>
      <c r="F5502" s="13">
        <v>46.2</v>
      </c>
      <c r="G5502" s="13">
        <v>672.85</v>
      </c>
      <c r="H5502" s="13">
        <v>2687.35</v>
      </c>
      <c r="I5502" s="13">
        <v>4</v>
      </c>
      <c r="J5502" s="13">
        <v>0.01</v>
      </c>
      <c r="K5502" s="13">
        <v>1</v>
      </c>
      <c r="L5502" s="14">
        <v>4.6999999999999997E-5</v>
      </c>
      <c r="M5502" s="15" t="s">
        <v>6204</v>
      </c>
    </row>
    <row r="5503" spans="1:13" outlineLevel="2" x14ac:dyDescent="0.3">
      <c r="A5503" s="10" t="s">
        <v>2</v>
      </c>
      <c r="B5503" s="11">
        <v>2.2295823594267206</v>
      </c>
      <c r="C5503" s="12" t="s">
        <v>3266</v>
      </c>
      <c r="D5503" s="12" t="s">
        <v>3266</v>
      </c>
      <c r="E5503" s="12" t="s">
        <v>1</v>
      </c>
      <c r="F5503" s="13">
        <v>28.9</v>
      </c>
      <c r="G5503" s="13">
        <v>627.33000000000004</v>
      </c>
      <c r="H5503" s="13">
        <v>1878.98</v>
      </c>
      <c r="I5503" s="13">
        <v>3</v>
      </c>
      <c r="J5503" s="13">
        <v>1</v>
      </c>
      <c r="K5503" s="13">
        <v>1</v>
      </c>
      <c r="L5503" s="13">
        <v>1.9E-3</v>
      </c>
      <c r="M5503" s="15" t="s">
        <v>6208</v>
      </c>
    </row>
    <row r="5504" spans="1:13" outlineLevel="2" x14ac:dyDescent="0.3">
      <c r="A5504" s="10" t="s">
        <v>2</v>
      </c>
      <c r="B5504" s="11">
        <v>4.6079605380818869</v>
      </c>
      <c r="C5504" s="12" t="s">
        <v>3266</v>
      </c>
      <c r="D5504" s="12" t="s">
        <v>3266</v>
      </c>
      <c r="E5504" s="12"/>
      <c r="F5504" s="13">
        <v>26.03</v>
      </c>
      <c r="G5504" s="13">
        <v>466.5</v>
      </c>
      <c r="H5504" s="13">
        <v>1861.97</v>
      </c>
      <c r="I5504" s="13">
        <v>4</v>
      </c>
      <c r="J5504" s="13">
        <v>-0.01</v>
      </c>
      <c r="K5504" s="13">
        <v>1</v>
      </c>
      <c r="L5504" s="13">
        <v>3.5999999999999999E-3</v>
      </c>
      <c r="M5504" s="15" t="s">
        <v>6208</v>
      </c>
    </row>
    <row r="5505" spans="1:13" outlineLevel="2" x14ac:dyDescent="0.3">
      <c r="A5505" s="10" t="s">
        <v>2</v>
      </c>
      <c r="B5505" s="11">
        <v>2.0060591512441435</v>
      </c>
      <c r="C5505" s="12" t="s">
        <v>3266</v>
      </c>
      <c r="D5505" s="12" t="s">
        <v>3266</v>
      </c>
      <c r="E5505" s="12" t="s">
        <v>25</v>
      </c>
      <c r="F5505" s="13">
        <v>23.88</v>
      </c>
      <c r="G5505" s="13">
        <v>632.66</v>
      </c>
      <c r="H5505" s="13">
        <v>1894.95</v>
      </c>
      <c r="I5505" s="13">
        <v>3</v>
      </c>
      <c r="J5505" s="13">
        <v>0.98</v>
      </c>
      <c r="K5505" s="13">
        <v>1</v>
      </c>
      <c r="L5505" s="13">
        <v>6.4000000000000003E-3</v>
      </c>
      <c r="M5505" s="15" t="s">
        <v>6206</v>
      </c>
    </row>
    <row r="5506" spans="1:13" outlineLevel="2" x14ac:dyDescent="0.3">
      <c r="A5506" s="10" t="s">
        <v>2</v>
      </c>
      <c r="B5506" s="11">
        <v>2.887855278280361</v>
      </c>
      <c r="C5506" s="12" t="s">
        <v>3266</v>
      </c>
      <c r="D5506" s="12" t="s">
        <v>3266</v>
      </c>
      <c r="E5506" s="12" t="s">
        <v>25</v>
      </c>
      <c r="F5506" s="13">
        <v>23.23</v>
      </c>
      <c r="G5506" s="13">
        <v>474.49</v>
      </c>
      <c r="H5506" s="13">
        <v>1893.93</v>
      </c>
      <c r="I5506" s="13">
        <v>4</v>
      </c>
      <c r="J5506" s="13">
        <v>-0.04</v>
      </c>
      <c r="K5506" s="13">
        <v>1</v>
      </c>
      <c r="L5506" s="13">
        <v>6.6E-3</v>
      </c>
      <c r="M5506" s="15" t="s">
        <v>6206</v>
      </c>
    </row>
    <row r="5507" spans="1:13" outlineLevel="2" x14ac:dyDescent="0.3">
      <c r="A5507" s="10" t="s">
        <v>2</v>
      </c>
      <c r="B5507" s="11">
        <v>3.267187012979345</v>
      </c>
      <c r="C5507" s="12" t="s">
        <v>3266</v>
      </c>
      <c r="D5507" s="12" t="s">
        <v>3266</v>
      </c>
      <c r="E5507" s="12" t="s">
        <v>1</v>
      </c>
      <c r="F5507" s="13">
        <v>23.08</v>
      </c>
      <c r="G5507" s="13">
        <v>470.5</v>
      </c>
      <c r="H5507" s="13">
        <v>1877.96</v>
      </c>
      <c r="I5507" s="13">
        <v>4</v>
      </c>
      <c r="J5507" s="13">
        <v>-0.02</v>
      </c>
      <c r="K5507" s="13">
        <v>1</v>
      </c>
      <c r="L5507" s="13">
        <v>6.7999999999999996E-3</v>
      </c>
      <c r="M5507" s="15" t="s">
        <v>6206</v>
      </c>
    </row>
    <row r="5508" spans="1:13" outlineLevel="2" x14ac:dyDescent="0.3">
      <c r="A5508" s="10" t="s">
        <v>2</v>
      </c>
      <c r="B5508" s="11">
        <v>2.0893654601446698</v>
      </c>
      <c r="C5508" s="12" t="s">
        <v>3269</v>
      </c>
      <c r="D5508" s="12" t="s">
        <v>3269</v>
      </c>
      <c r="E5508" s="12"/>
      <c r="F5508" s="13">
        <v>39.61</v>
      </c>
      <c r="G5508" s="13">
        <v>735.91</v>
      </c>
      <c r="H5508" s="13">
        <v>2939.62</v>
      </c>
      <c r="I5508" s="13">
        <v>4</v>
      </c>
      <c r="J5508" s="13">
        <v>1.05</v>
      </c>
      <c r="K5508" s="13">
        <v>1</v>
      </c>
      <c r="L5508" s="13">
        <v>2.9E-4</v>
      </c>
      <c r="M5508" s="15" t="s">
        <v>6206</v>
      </c>
    </row>
    <row r="5509" spans="1:13" outlineLevel="2" x14ac:dyDescent="0.3">
      <c r="A5509" s="10" t="s">
        <v>2</v>
      </c>
      <c r="B5509" s="11">
        <v>2.6490624379465402</v>
      </c>
      <c r="C5509" s="12" t="s">
        <v>3</v>
      </c>
      <c r="D5509" s="12" t="s">
        <v>3</v>
      </c>
      <c r="E5509" s="12"/>
      <c r="F5509" s="13">
        <v>26.4</v>
      </c>
      <c r="G5509" s="13">
        <v>461.76</v>
      </c>
      <c r="H5509" s="13">
        <v>921.51</v>
      </c>
      <c r="I5509" s="13">
        <v>2</v>
      </c>
      <c r="J5509" s="13">
        <v>-0.01</v>
      </c>
      <c r="K5509" s="13">
        <v>0</v>
      </c>
      <c r="L5509" s="13">
        <v>8.2000000000000003E-2</v>
      </c>
      <c r="M5509" s="15" t="s">
        <v>6205</v>
      </c>
    </row>
    <row r="5510" spans="1:13" outlineLevel="2" x14ac:dyDescent="0.3">
      <c r="A5510" s="10" t="s">
        <v>2</v>
      </c>
      <c r="B5510" s="11">
        <v>3.2557211774056118</v>
      </c>
      <c r="C5510" s="12" t="s">
        <v>1854</v>
      </c>
      <c r="D5510" s="12" t="s">
        <v>1854</v>
      </c>
      <c r="E5510" s="12"/>
      <c r="F5510" s="13">
        <v>48.51</v>
      </c>
      <c r="G5510" s="13">
        <v>663.41</v>
      </c>
      <c r="H5510" s="13">
        <v>1324.8</v>
      </c>
      <c r="I5510" s="13">
        <v>2</v>
      </c>
      <c r="J5510" s="13">
        <v>-0.01</v>
      </c>
      <c r="K5510" s="13">
        <v>0</v>
      </c>
      <c r="L5510" s="13">
        <v>1.4E-3</v>
      </c>
      <c r="M5510" s="15" t="s">
        <v>6205</v>
      </c>
    </row>
    <row r="5511" spans="1:13" outlineLevel="2" x14ac:dyDescent="0.3">
      <c r="A5511" s="10" t="s">
        <v>2</v>
      </c>
      <c r="B5511" s="11">
        <v>1.9744278554659282</v>
      </c>
      <c r="C5511" s="12" t="s">
        <v>1854</v>
      </c>
      <c r="D5511" s="12" t="s">
        <v>1854</v>
      </c>
      <c r="E5511" s="12"/>
      <c r="F5511" s="13">
        <v>24.45</v>
      </c>
      <c r="G5511" s="13">
        <v>442.61</v>
      </c>
      <c r="H5511" s="13">
        <v>1324.8</v>
      </c>
      <c r="I5511" s="13">
        <v>3</v>
      </c>
      <c r="J5511" s="13">
        <v>-0.01</v>
      </c>
      <c r="K5511" s="13">
        <v>0</v>
      </c>
      <c r="L5511" s="13">
        <v>5.1000000000000004E-3</v>
      </c>
      <c r="M5511" s="15" t="s">
        <v>6205</v>
      </c>
    </row>
    <row r="5512" spans="1:13" outlineLevel="2" x14ac:dyDescent="0.3">
      <c r="A5512" s="10" t="s">
        <v>2</v>
      </c>
      <c r="B5512" s="11">
        <v>3.7498407508817428</v>
      </c>
      <c r="C5512" s="12" t="s">
        <v>8</v>
      </c>
      <c r="D5512" s="12" t="s">
        <v>8</v>
      </c>
      <c r="E5512" s="12"/>
      <c r="F5512" s="13">
        <v>80.41</v>
      </c>
      <c r="G5512" s="13">
        <v>743.39</v>
      </c>
      <c r="H5512" s="13">
        <v>1484.76</v>
      </c>
      <c r="I5512" s="13">
        <v>2</v>
      </c>
      <c r="J5512" s="13">
        <v>-0.01</v>
      </c>
      <c r="K5512" s="13">
        <v>0</v>
      </c>
      <c r="L5512" s="14">
        <v>1.1000000000000001E-7</v>
      </c>
      <c r="M5512" s="15" t="s">
        <v>6207</v>
      </c>
    </row>
    <row r="5513" spans="1:13" outlineLevel="2" x14ac:dyDescent="0.3">
      <c r="A5513" s="10" t="s">
        <v>2</v>
      </c>
      <c r="B5513" s="11">
        <v>3.5066543254881455</v>
      </c>
      <c r="C5513" s="12" t="s">
        <v>3262</v>
      </c>
      <c r="D5513" s="12" t="s">
        <v>3262</v>
      </c>
      <c r="E5513" s="12"/>
      <c r="F5513" s="13">
        <v>25.32</v>
      </c>
      <c r="G5513" s="13">
        <v>452.76</v>
      </c>
      <c r="H5513" s="13">
        <v>903.51</v>
      </c>
      <c r="I5513" s="13">
        <v>2</v>
      </c>
      <c r="J5513" s="13">
        <v>-0.01</v>
      </c>
      <c r="K5513" s="13">
        <v>0</v>
      </c>
      <c r="L5513" s="13">
        <v>0.15</v>
      </c>
      <c r="M5513" s="15" t="s">
        <v>6206</v>
      </c>
    </row>
    <row r="5514" spans="1:13" outlineLevel="2" x14ac:dyDescent="0.3">
      <c r="A5514" s="10" t="s">
        <v>2</v>
      </c>
      <c r="B5514" s="11">
        <v>4.237621547740325</v>
      </c>
      <c r="C5514" s="12" t="s">
        <v>13</v>
      </c>
      <c r="D5514" s="12" t="s">
        <v>13</v>
      </c>
      <c r="E5514" s="12"/>
      <c r="F5514" s="13">
        <v>132.71</v>
      </c>
      <c r="G5514" s="13">
        <v>855.47</v>
      </c>
      <c r="H5514" s="13">
        <v>1708.93</v>
      </c>
      <c r="I5514" s="13">
        <v>2</v>
      </c>
      <c r="J5514" s="13">
        <v>0.01</v>
      </c>
      <c r="K5514" s="13">
        <v>0</v>
      </c>
      <c r="L5514" s="14">
        <v>7.1E-12</v>
      </c>
      <c r="M5514" s="15" t="s">
        <v>6208</v>
      </c>
    </row>
    <row r="5515" spans="1:13" outlineLevel="2" x14ac:dyDescent="0.3">
      <c r="A5515" s="10" t="s">
        <v>2</v>
      </c>
      <c r="B5515" s="11">
        <v>3.2732007428077527</v>
      </c>
      <c r="C5515" s="12" t="s">
        <v>13</v>
      </c>
      <c r="D5515" s="12" t="s">
        <v>13</v>
      </c>
      <c r="E5515" s="12"/>
      <c r="F5515" s="13">
        <v>53.15</v>
      </c>
      <c r="G5515" s="13">
        <v>570.65</v>
      </c>
      <c r="H5515" s="13">
        <v>1708.91</v>
      </c>
      <c r="I5515" s="13">
        <v>3</v>
      </c>
      <c r="J5515" s="13">
        <v>-0.01</v>
      </c>
      <c r="K5515" s="13">
        <v>0</v>
      </c>
      <c r="L5515" s="14">
        <v>8.5000000000000006E-5</v>
      </c>
      <c r="M5515" s="15" t="s">
        <v>6204</v>
      </c>
    </row>
    <row r="5516" spans="1:13" outlineLevel="2" x14ac:dyDescent="0.3">
      <c r="A5516" s="10" t="s">
        <v>2</v>
      </c>
      <c r="B5516" s="11">
        <v>3.8038379507879143</v>
      </c>
      <c r="C5516" s="12" t="s">
        <v>13</v>
      </c>
      <c r="D5516" s="12" t="s">
        <v>13</v>
      </c>
      <c r="E5516" s="12"/>
      <c r="F5516" s="13">
        <v>39.31</v>
      </c>
      <c r="G5516" s="13">
        <v>428.23</v>
      </c>
      <c r="H5516" s="13">
        <v>1708.91</v>
      </c>
      <c r="I5516" s="13">
        <v>4</v>
      </c>
      <c r="J5516" s="13">
        <v>-0.01</v>
      </c>
      <c r="K5516" s="13">
        <v>0</v>
      </c>
      <c r="L5516" s="13">
        <v>1.4E-3</v>
      </c>
      <c r="M5516" s="15" t="s">
        <v>6208</v>
      </c>
    </row>
    <row r="5517" spans="1:13" outlineLevel="2" x14ac:dyDescent="0.3">
      <c r="A5517" s="10" t="s">
        <v>2</v>
      </c>
      <c r="B5517" s="11">
        <v>1.4937535411091243</v>
      </c>
      <c r="C5517" s="12" t="s">
        <v>1860</v>
      </c>
      <c r="D5517" s="17" t="s">
        <v>1860</v>
      </c>
      <c r="E5517" s="12"/>
      <c r="F5517" s="13">
        <v>38.159999999999997</v>
      </c>
      <c r="G5517" s="13">
        <v>723.7</v>
      </c>
      <c r="H5517" s="13">
        <v>2168.0700000000002</v>
      </c>
      <c r="I5517" s="13">
        <v>3</v>
      </c>
      <c r="J5517" s="13">
        <v>0.01</v>
      </c>
      <c r="K5517" s="13">
        <v>0</v>
      </c>
      <c r="L5517" s="13">
        <v>2.5999999999999998E-4</v>
      </c>
      <c r="M5517" s="15" t="s">
        <v>6205</v>
      </c>
    </row>
    <row r="5518" spans="1:13" outlineLevel="2" x14ac:dyDescent="0.3">
      <c r="A5518" s="10" t="s">
        <v>2</v>
      </c>
      <c r="B5518" s="11">
        <v>2.3532945406278225</v>
      </c>
      <c r="C5518" s="12" t="s">
        <v>5384</v>
      </c>
      <c r="D5518" s="12" t="s">
        <v>5384</v>
      </c>
      <c r="E5518" s="12"/>
      <c r="F5518" s="13">
        <v>56.94</v>
      </c>
      <c r="G5518" s="13">
        <v>707.41</v>
      </c>
      <c r="H5518" s="13">
        <v>1412.81</v>
      </c>
      <c r="I5518" s="13">
        <v>2</v>
      </c>
      <c r="J5518" s="13">
        <v>0</v>
      </c>
      <c r="K5518" s="13">
        <v>0</v>
      </c>
      <c r="L5518" s="14">
        <v>2.3E-5</v>
      </c>
      <c r="M5518" s="15" t="s">
        <v>6208</v>
      </c>
    </row>
    <row r="5519" spans="1:13" outlineLevel="2" x14ac:dyDescent="0.3">
      <c r="A5519" s="10" t="s">
        <v>2</v>
      </c>
      <c r="B5519" s="11">
        <v>1.3131283915943253</v>
      </c>
      <c r="C5519" s="12" t="s">
        <v>17</v>
      </c>
      <c r="D5519" s="12" t="s">
        <v>17</v>
      </c>
      <c r="E5519" s="12"/>
      <c r="F5519" s="13">
        <v>92.91</v>
      </c>
      <c r="G5519" s="13">
        <v>1203.1600000000001</v>
      </c>
      <c r="H5519" s="13">
        <v>2404.31</v>
      </c>
      <c r="I5519" s="13">
        <v>2</v>
      </c>
      <c r="J5519" s="13">
        <v>-0.01</v>
      </c>
      <c r="K5519" s="13">
        <v>0</v>
      </c>
      <c r="L5519" s="14">
        <v>1.9000000000000001E-9</v>
      </c>
      <c r="M5519" s="15" t="s">
        <v>6207</v>
      </c>
    </row>
    <row r="5520" spans="1:13" outlineLevel="2" x14ac:dyDescent="0.3">
      <c r="A5520" s="10" t="s">
        <v>2</v>
      </c>
      <c r="B5520" s="11">
        <v>3.7015391155890565</v>
      </c>
      <c r="C5520" s="12" t="s">
        <v>17</v>
      </c>
      <c r="D5520" s="12" t="s">
        <v>17</v>
      </c>
      <c r="E5520" s="12"/>
      <c r="F5520" s="13">
        <v>91.54</v>
      </c>
      <c r="G5520" s="13">
        <v>802.45</v>
      </c>
      <c r="H5520" s="13">
        <v>2404.33</v>
      </c>
      <c r="I5520" s="13">
        <v>3</v>
      </c>
      <c r="J5520" s="13">
        <v>0.01</v>
      </c>
      <c r="K5520" s="13">
        <v>0</v>
      </c>
      <c r="L5520" s="14">
        <v>2.6000000000000001E-9</v>
      </c>
      <c r="M5520" s="15" t="s">
        <v>6206</v>
      </c>
    </row>
    <row r="5521" spans="1:13" outlineLevel="2" x14ac:dyDescent="0.3">
      <c r="A5521" s="10" t="s">
        <v>2</v>
      </c>
      <c r="B5521" s="11">
        <v>3.6137792845754397</v>
      </c>
      <c r="C5521" s="12" t="s">
        <v>4378</v>
      </c>
      <c r="D5521" s="17" t="s">
        <v>4378</v>
      </c>
      <c r="E5521" s="12"/>
      <c r="F5521" s="13">
        <v>31.82</v>
      </c>
      <c r="G5521" s="13">
        <v>654.84</v>
      </c>
      <c r="H5521" s="13">
        <v>1307.6600000000001</v>
      </c>
      <c r="I5521" s="13">
        <v>2</v>
      </c>
      <c r="J5521" s="13">
        <v>-0.01</v>
      </c>
      <c r="K5521" s="13">
        <v>0</v>
      </c>
      <c r="L5521" s="13">
        <v>8.6999999999999994E-3</v>
      </c>
      <c r="M5521" s="15" t="s">
        <v>6207</v>
      </c>
    </row>
    <row r="5522" spans="1:13" outlineLevel="2" x14ac:dyDescent="0.3">
      <c r="A5522" s="10" t="s">
        <v>2</v>
      </c>
      <c r="B5522" s="11">
        <v>3.6477139927473621</v>
      </c>
      <c r="C5522" s="12" t="s">
        <v>4380</v>
      </c>
      <c r="D5522" s="12" t="s">
        <v>4380</v>
      </c>
      <c r="E5522" s="12" t="s">
        <v>1</v>
      </c>
      <c r="F5522" s="13">
        <v>78.17</v>
      </c>
      <c r="G5522" s="13">
        <v>761.72</v>
      </c>
      <c r="H5522" s="13">
        <v>2282.15</v>
      </c>
      <c r="I5522" s="13">
        <v>3</v>
      </c>
      <c r="J5522" s="13">
        <v>0</v>
      </c>
      <c r="K5522" s="13">
        <v>0</v>
      </c>
      <c r="L5522" s="14">
        <v>8.3000000000000002E-8</v>
      </c>
      <c r="M5522" s="15" t="s">
        <v>6208</v>
      </c>
    </row>
    <row r="5523" spans="1:13" outlineLevel="2" x14ac:dyDescent="0.3">
      <c r="A5523" s="10" t="s">
        <v>2</v>
      </c>
      <c r="B5523" s="11">
        <v>3.2688109332527024</v>
      </c>
      <c r="C5523" s="12" t="s">
        <v>4380</v>
      </c>
      <c r="D5523" s="12" t="s">
        <v>4380</v>
      </c>
      <c r="E5523" s="12"/>
      <c r="F5523" s="13">
        <v>66.849999999999994</v>
      </c>
      <c r="G5523" s="13">
        <v>756.4</v>
      </c>
      <c r="H5523" s="13">
        <v>2266.17</v>
      </c>
      <c r="I5523" s="13">
        <v>3</v>
      </c>
      <c r="J5523" s="13">
        <v>0.01</v>
      </c>
      <c r="K5523" s="13">
        <v>0</v>
      </c>
      <c r="L5523" s="14">
        <v>1.5E-6</v>
      </c>
      <c r="M5523" s="15" t="s">
        <v>6208</v>
      </c>
    </row>
    <row r="5524" spans="1:13" outlineLevel="2" x14ac:dyDescent="0.3">
      <c r="A5524" s="10" t="s">
        <v>2</v>
      </c>
      <c r="B5524" s="11">
        <v>1.7210640636936629</v>
      </c>
      <c r="C5524" s="12" t="s">
        <v>5381</v>
      </c>
      <c r="D5524" s="17" t="s">
        <v>5381</v>
      </c>
      <c r="E5524" s="12"/>
      <c r="F5524" s="13">
        <v>26.35</v>
      </c>
      <c r="G5524" s="13">
        <v>522.32000000000005</v>
      </c>
      <c r="H5524" s="13">
        <v>1042.6300000000001</v>
      </c>
      <c r="I5524" s="13">
        <v>2</v>
      </c>
      <c r="J5524" s="13">
        <v>0</v>
      </c>
      <c r="K5524" s="13">
        <v>1</v>
      </c>
      <c r="L5524" s="13">
        <v>8.6999999999999994E-3</v>
      </c>
      <c r="M5524" s="15" t="s">
        <v>6208</v>
      </c>
    </row>
    <row r="5525" spans="1:13" outlineLevel="2" x14ac:dyDescent="0.3">
      <c r="A5525" s="10" t="s">
        <v>2</v>
      </c>
      <c r="B5525" s="11">
        <v>5.0829744751547326</v>
      </c>
      <c r="C5525" s="12" t="s">
        <v>16</v>
      </c>
      <c r="D5525" s="12" t="s">
        <v>16</v>
      </c>
      <c r="E5525" s="12"/>
      <c r="F5525" s="13">
        <v>66.38</v>
      </c>
      <c r="G5525" s="13">
        <v>643.02</v>
      </c>
      <c r="H5525" s="13">
        <v>1926.05</v>
      </c>
      <c r="I5525" s="13">
        <v>3</v>
      </c>
      <c r="J5525" s="13">
        <v>-0.02</v>
      </c>
      <c r="K5525" s="13">
        <v>0</v>
      </c>
      <c r="L5525" s="14">
        <v>3.9999999999999998E-6</v>
      </c>
      <c r="M5525" s="15" t="s">
        <v>6205</v>
      </c>
    </row>
    <row r="5526" spans="1:13" outlineLevel="2" x14ac:dyDescent="0.3">
      <c r="A5526" s="10" t="s">
        <v>2</v>
      </c>
      <c r="B5526" s="11">
        <v>3.6484916764666684</v>
      </c>
      <c r="C5526" s="12" t="s">
        <v>16</v>
      </c>
      <c r="D5526" s="12" t="s">
        <v>16</v>
      </c>
      <c r="E5526" s="12"/>
      <c r="F5526" s="13">
        <v>37.74</v>
      </c>
      <c r="G5526" s="13">
        <v>482.52</v>
      </c>
      <c r="H5526" s="13">
        <v>1926.05</v>
      </c>
      <c r="I5526" s="13">
        <v>4</v>
      </c>
      <c r="J5526" s="13">
        <v>-0.02</v>
      </c>
      <c r="K5526" s="13">
        <v>0</v>
      </c>
      <c r="L5526" s="13">
        <v>2E-3</v>
      </c>
      <c r="M5526" s="15" t="s">
        <v>6205</v>
      </c>
    </row>
    <row r="5527" spans="1:13" outlineLevel="2" x14ac:dyDescent="0.3">
      <c r="A5527" s="10" t="s">
        <v>2</v>
      </c>
      <c r="B5527" s="11">
        <v>3.4099747397721876</v>
      </c>
      <c r="C5527" s="12" t="s">
        <v>1865</v>
      </c>
      <c r="D5527" s="12" t="s">
        <v>1865</v>
      </c>
      <c r="E5527" s="12"/>
      <c r="F5527" s="13">
        <v>103.46</v>
      </c>
      <c r="G5527" s="13">
        <v>1060.56</v>
      </c>
      <c r="H5527" s="13">
        <v>3178.67</v>
      </c>
      <c r="I5527" s="13">
        <v>3</v>
      </c>
      <c r="J5527" s="13">
        <v>0.01</v>
      </c>
      <c r="K5527" s="13">
        <v>0</v>
      </c>
      <c r="L5527" s="14">
        <v>5.1E-10</v>
      </c>
      <c r="M5527" s="15" t="s">
        <v>6206</v>
      </c>
    </row>
    <row r="5528" spans="1:13" outlineLevel="2" x14ac:dyDescent="0.3">
      <c r="A5528" s="10" t="s">
        <v>2</v>
      </c>
      <c r="B5528" s="11">
        <v>4.2257998625010416</v>
      </c>
      <c r="C5528" s="12" t="s">
        <v>1865</v>
      </c>
      <c r="D5528" s="12" t="s">
        <v>1865</v>
      </c>
      <c r="E5528" s="12"/>
      <c r="F5528" s="13">
        <v>103.27</v>
      </c>
      <c r="G5528" s="13">
        <v>795.67</v>
      </c>
      <c r="H5528" s="13">
        <v>3178.66</v>
      </c>
      <c r="I5528" s="13">
        <v>4</v>
      </c>
      <c r="J5528" s="13">
        <v>0</v>
      </c>
      <c r="K5528" s="13">
        <v>0</v>
      </c>
      <c r="L5528" s="14">
        <v>5.1E-10</v>
      </c>
      <c r="M5528" s="15" t="s">
        <v>6206</v>
      </c>
    </row>
    <row r="5529" spans="1:13" outlineLevel="2" x14ac:dyDescent="0.3">
      <c r="A5529" s="10" t="s">
        <v>2</v>
      </c>
      <c r="B5529" s="11">
        <v>3.3874949940870862</v>
      </c>
      <c r="C5529" s="12" t="s">
        <v>23</v>
      </c>
      <c r="D5529" s="12" t="s">
        <v>23</v>
      </c>
      <c r="E5529" s="12"/>
      <c r="F5529" s="13">
        <v>138.19999999999999</v>
      </c>
      <c r="G5529" s="13">
        <v>1120.56</v>
      </c>
      <c r="H5529" s="13">
        <v>3358.66</v>
      </c>
      <c r="I5529" s="13">
        <v>3</v>
      </c>
      <c r="J5529" s="13">
        <v>-0.02</v>
      </c>
      <c r="K5529" s="13">
        <v>0</v>
      </c>
      <c r="L5529" s="14">
        <v>1.1E-13</v>
      </c>
      <c r="M5529" s="15" t="s">
        <v>6205</v>
      </c>
    </row>
    <row r="5530" spans="1:13" outlineLevel="2" x14ac:dyDescent="0.3">
      <c r="A5530" s="10" t="s">
        <v>2</v>
      </c>
      <c r="B5530" s="11">
        <v>5.3338426319270296</v>
      </c>
      <c r="C5530" s="12" t="s">
        <v>23</v>
      </c>
      <c r="D5530" s="12" t="s">
        <v>23</v>
      </c>
      <c r="E5530" s="12"/>
      <c r="F5530" s="13">
        <v>132.35</v>
      </c>
      <c r="G5530" s="13">
        <v>840.68</v>
      </c>
      <c r="H5530" s="13">
        <v>3358.68</v>
      </c>
      <c r="I5530" s="13">
        <v>4</v>
      </c>
      <c r="J5530" s="13">
        <v>0.01</v>
      </c>
      <c r="K5530" s="13">
        <v>0</v>
      </c>
      <c r="L5530" s="14">
        <v>3.9E-13</v>
      </c>
      <c r="M5530" s="15" t="s">
        <v>6204</v>
      </c>
    </row>
    <row r="5531" spans="1:13" outlineLevel="2" x14ac:dyDescent="0.3">
      <c r="A5531" s="10" t="s">
        <v>2</v>
      </c>
      <c r="B5531" s="11">
        <v>3.4643079596535022</v>
      </c>
      <c r="C5531" s="12" t="s">
        <v>23</v>
      </c>
      <c r="D5531" s="12" t="s">
        <v>23</v>
      </c>
      <c r="E5531" s="12"/>
      <c r="F5531" s="13">
        <v>59.01</v>
      </c>
      <c r="G5531" s="13">
        <v>672.75</v>
      </c>
      <c r="H5531" s="13">
        <v>3358.7</v>
      </c>
      <c r="I5531" s="13">
        <v>5</v>
      </c>
      <c r="J5531" s="13">
        <v>0.02</v>
      </c>
      <c r="K5531" s="13">
        <v>0</v>
      </c>
      <c r="L5531" s="14">
        <v>3.1E-6</v>
      </c>
      <c r="M5531" s="15" t="s">
        <v>6204</v>
      </c>
    </row>
    <row r="5532" spans="1:13" outlineLevel="2" x14ac:dyDescent="0.3">
      <c r="A5532" s="10" t="s">
        <v>2</v>
      </c>
      <c r="B5532" s="11">
        <v>4.1775644422259939</v>
      </c>
      <c r="C5532" s="12" t="s">
        <v>3268</v>
      </c>
      <c r="D5532" s="12" t="s">
        <v>3268</v>
      </c>
      <c r="E5532" s="12"/>
      <c r="F5532" s="13">
        <v>79.14</v>
      </c>
      <c r="G5532" s="13">
        <v>889.8</v>
      </c>
      <c r="H5532" s="13">
        <v>2666.38</v>
      </c>
      <c r="I5532" s="13">
        <v>3</v>
      </c>
      <c r="J5532" s="13">
        <v>0</v>
      </c>
      <c r="K5532" s="13">
        <v>0</v>
      </c>
      <c r="L5532" s="14">
        <v>8.2000000000000006E-8</v>
      </c>
      <c r="M5532" s="15" t="s">
        <v>6206</v>
      </c>
    </row>
    <row r="5533" spans="1:13" outlineLevel="2" x14ac:dyDescent="0.3">
      <c r="A5533" s="10" t="s">
        <v>2</v>
      </c>
      <c r="B5533" s="11">
        <v>2.3597543796321072</v>
      </c>
      <c r="C5533" s="12" t="s">
        <v>3268</v>
      </c>
      <c r="D5533" s="12" t="s">
        <v>3268</v>
      </c>
      <c r="E5533" s="12"/>
      <c r="F5533" s="13">
        <v>28.51</v>
      </c>
      <c r="G5533" s="13">
        <v>667.6</v>
      </c>
      <c r="H5533" s="13">
        <v>2666.36</v>
      </c>
      <c r="I5533" s="13">
        <v>4</v>
      </c>
      <c r="J5533" s="13">
        <v>-0.02</v>
      </c>
      <c r="K5533" s="13">
        <v>0</v>
      </c>
      <c r="L5533" s="13">
        <v>5.4999999999999997E-3</v>
      </c>
      <c r="M5533" s="15" t="s">
        <v>6206</v>
      </c>
    </row>
    <row r="5534" spans="1:13" outlineLevel="2" x14ac:dyDescent="0.3">
      <c r="A5534" s="10" t="s">
        <v>2</v>
      </c>
      <c r="B5534" s="11">
        <v>5.1451017362469615</v>
      </c>
      <c r="C5534" s="12" t="s">
        <v>20</v>
      </c>
      <c r="D5534" s="12" t="s">
        <v>20</v>
      </c>
      <c r="E5534" s="12"/>
      <c r="F5534" s="13">
        <v>143.29</v>
      </c>
      <c r="G5534" s="13">
        <v>1003.18</v>
      </c>
      <c r="H5534" s="13">
        <v>3006.5</v>
      </c>
      <c r="I5534" s="13">
        <v>3</v>
      </c>
      <c r="J5534" s="13">
        <v>-0.01</v>
      </c>
      <c r="K5534" s="13">
        <v>0</v>
      </c>
      <c r="L5534" s="14">
        <v>3.7E-14</v>
      </c>
      <c r="M5534" s="15" t="s">
        <v>6205</v>
      </c>
    </row>
    <row r="5535" spans="1:13" outlineLevel="2" x14ac:dyDescent="0.3">
      <c r="A5535" s="10" t="s">
        <v>2</v>
      </c>
      <c r="B5535" s="11">
        <v>3.7112630100574688</v>
      </c>
      <c r="C5535" s="12" t="s">
        <v>20</v>
      </c>
      <c r="D5535" s="12" t="s">
        <v>20</v>
      </c>
      <c r="E5535" s="12"/>
      <c r="F5535" s="13">
        <v>122.36</v>
      </c>
      <c r="G5535" s="13">
        <v>752.64</v>
      </c>
      <c r="H5535" s="13">
        <v>3006.52</v>
      </c>
      <c r="I5535" s="13">
        <v>4</v>
      </c>
      <c r="J5535" s="13">
        <v>0</v>
      </c>
      <c r="K5535" s="13">
        <v>0</v>
      </c>
      <c r="L5535" s="14">
        <v>5.8000000000000003E-12</v>
      </c>
      <c r="M5535" s="15" t="s">
        <v>6205</v>
      </c>
    </row>
    <row r="5536" spans="1:13" outlineLevel="2" x14ac:dyDescent="0.3">
      <c r="A5536" s="10" t="s">
        <v>2</v>
      </c>
      <c r="B5536" s="11">
        <v>3.5573747002946785</v>
      </c>
      <c r="C5536" s="12" t="s">
        <v>1861</v>
      </c>
      <c r="D5536" s="12" t="s">
        <v>1861</v>
      </c>
      <c r="E5536" s="12"/>
      <c r="F5536" s="13">
        <v>168.22</v>
      </c>
      <c r="G5536" s="13">
        <v>900.47</v>
      </c>
      <c r="H5536" s="13">
        <v>2698.38</v>
      </c>
      <c r="I5536" s="13">
        <v>3</v>
      </c>
      <c r="J5536" s="13">
        <v>0.03</v>
      </c>
      <c r="K5536" s="13">
        <v>0</v>
      </c>
      <c r="L5536" s="14">
        <v>2.2999999999999999E-16</v>
      </c>
      <c r="M5536" s="15" t="s">
        <v>6208</v>
      </c>
    </row>
    <row r="5537" spans="1:13" outlineLevel="2" x14ac:dyDescent="0.3">
      <c r="A5537" s="10" t="s">
        <v>2</v>
      </c>
      <c r="B5537" s="11">
        <v>90.796464129641919</v>
      </c>
      <c r="C5537" s="12" t="s">
        <v>1861</v>
      </c>
      <c r="D5537" s="12" t="s">
        <v>1861</v>
      </c>
      <c r="E5537" s="12"/>
      <c r="F5537" s="13">
        <v>26.8</v>
      </c>
      <c r="G5537" s="13">
        <v>675.85</v>
      </c>
      <c r="H5537" s="13">
        <v>2699.39</v>
      </c>
      <c r="I5537" s="13">
        <v>4</v>
      </c>
      <c r="J5537" s="13">
        <v>1.03</v>
      </c>
      <c r="K5537" s="13">
        <v>0</v>
      </c>
      <c r="L5537" s="13">
        <v>3.8E-3</v>
      </c>
      <c r="M5537" s="15" t="s">
        <v>6206</v>
      </c>
    </row>
    <row r="5538" spans="1:13" outlineLevel="2" x14ac:dyDescent="0.3">
      <c r="A5538" s="10" t="s">
        <v>2</v>
      </c>
      <c r="B5538" s="11">
        <v>4.1758179753219897</v>
      </c>
      <c r="C5538" s="12" t="s">
        <v>9</v>
      </c>
      <c r="D5538" s="12" t="s">
        <v>9</v>
      </c>
      <c r="E5538" s="12"/>
      <c r="F5538" s="13">
        <v>54.32</v>
      </c>
      <c r="G5538" s="13">
        <v>745.43</v>
      </c>
      <c r="H5538" s="13">
        <v>1488.85</v>
      </c>
      <c r="I5538" s="13">
        <v>2</v>
      </c>
      <c r="J5538" s="13">
        <v>0.01</v>
      </c>
      <c r="K5538" s="13">
        <v>0</v>
      </c>
      <c r="L5538" s="14">
        <v>4.5000000000000003E-5</v>
      </c>
      <c r="M5538" s="15" t="s">
        <v>6208</v>
      </c>
    </row>
    <row r="5539" spans="1:13" outlineLevel="2" x14ac:dyDescent="0.3">
      <c r="A5539" s="10" t="s">
        <v>2</v>
      </c>
      <c r="B5539" s="11">
        <v>3.5987358487840226</v>
      </c>
      <c r="C5539" s="12" t="s">
        <v>4376</v>
      </c>
      <c r="D5539" s="12" t="s">
        <v>4376</v>
      </c>
      <c r="E5539" s="12"/>
      <c r="F5539" s="13">
        <v>45.43</v>
      </c>
      <c r="G5539" s="13">
        <v>502.28</v>
      </c>
      <c r="H5539" s="13">
        <v>1002.55</v>
      </c>
      <c r="I5539" s="13">
        <v>2</v>
      </c>
      <c r="J5539" s="13">
        <v>0</v>
      </c>
      <c r="K5539" s="13">
        <v>0</v>
      </c>
      <c r="L5539" s="13">
        <v>2.7000000000000001E-3</v>
      </c>
      <c r="M5539" s="15" t="s">
        <v>6208</v>
      </c>
    </row>
    <row r="5540" spans="1:13" outlineLevel="2" x14ac:dyDescent="0.3">
      <c r="A5540" s="10" t="s">
        <v>2</v>
      </c>
      <c r="B5540" s="11">
        <v>3.516822282149318</v>
      </c>
      <c r="C5540" s="12" t="s">
        <v>1853</v>
      </c>
      <c r="D5540" s="12" t="s">
        <v>1853</v>
      </c>
      <c r="E5540" s="12"/>
      <c r="F5540" s="13">
        <v>39.9</v>
      </c>
      <c r="G5540" s="13">
        <v>425.92</v>
      </c>
      <c r="H5540" s="13">
        <v>1274.75</v>
      </c>
      <c r="I5540" s="13">
        <v>3</v>
      </c>
      <c r="J5540" s="13">
        <v>-0.01</v>
      </c>
      <c r="K5540" s="13">
        <v>1</v>
      </c>
      <c r="L5540" s="13">
        <v>6.3000000000000003E-4</v>
      </c>
      <c r="M5540" s="15" t="s">
        <v>6205</v>
      </c>
    </row>
    <row r="5541" spans="1:13" outlineLevel="2" x14ac:dyDescent="0.3">
      <c r="A5541" s="10" t="s">
        <v>2</v>
      </c>
      <c r="B5541" s="11">
        <v>2.4666186306253453</v>
      </c>
      <c r="C5541" s="12" t="s">
        <v>1864</v>
      </c>
      <c r="D5541" s="12" t="s">
        <v>1864</v>
      </c>
      <c r="E5541" s="12" t="s">
        <v>1</v>
      </c>
      <c r="F5541" s="13">
        <v>109.85</v>
      </c>
      <c r="G5541" s="13">
        <v>1034.19</v>
      </c>
      <c r="H5541" s="13">
        <v>3099.55</v>
      </c>
      <c r="I5541" s="13">
        <v>3</v>
      </c>
      <c r="J5541" s="13">
        <v>-0.02</v>
      </c>
      <c r="K5541" s="13">
        <v>0</v>
      </c>
      <c r="L5541" s="14">
        <v>1.2E-10</v>
      </c>
      <c r="M5541" s="15" t="s">
        <v>6207</v>
      </c>
    </row>
    <row r="5542" spans="1:13" outlineLevel="2" x14ac:dyDescent="0.3">
      <c r="A5542" s="10" t="s">
        <v>2</v>
      </c>
      <c r="B5542" s="11">
        <v>3.5432070978724508</v>
      </c>
      <c r="C5542" s="12" t="s">
        <v>1864</v>
      </c>
      <c r="D5542" s="12" t="s">
        <v>1864</v>
      </c>
      <c r="E5542" s="12" t="s">
        <v>1</v>
      </c>
      <c r="F5542" s="13">
        <v>59.11</v>
      </c>
      <c r="G5542" s="13">
        <v>775.9</v>
      </c>
      <c r="H5542" s="13">
        <v>3099.56</v>
      </c>
      <c r="I5542" s="13">
        <v>4</v>
      </c>
      <c r="J5542" s="13">
        <v>-0.01</v>
      </c>
      <c r="K5542" s="13">
        <v>0</v>
      </c>
      <c r="L5542" s="14">
        <v>9.5000000000000005E-6</v>
      </c>
      <c r="M5542" s="15" t="s">
        <v>6205</v>
      </c>
    </row>
    <row r="5543" spans="1:13" outlineLevel="2" x14ac:dyDescent="0.3">
      <c r="A5543" s="10" t="s">
        <v>2</v>
      </c>
      <c r="B5543" s="11">
        <v>1.3413547509073016</v>
      </c>
      <c r="C5543" s="12" t="s">
        <v>1864</v>
      </c>
      <c r="D5543" s="12" t="s">
        <v>1864</v>
      </c>
      <c r="E5543" s="12"/>
      <c r="F5543" s="13">
        <v>25.6</v>
      </c>
      <c r="G5543" s="13">
        <v>771.89</v>
      </c>
      <c r="H5543" s="13">
        <v>3083.52</v>
      </c>
      <c r="I5543" s="13">
        <v>4</v>
      </c>
      <c r="J5543" s="13">
        <v>-0.05</v>
      </c>
      <c r="K5543" s="13">
        <v>0</v>
      </c>
      <c r="L5543" s="13">
        <v>6.1999999999999998E-3</v>
      </c>
      <c r="M5543" s="15" t="s">
        <v>6205</v>
      </c>
    </row>
    <row r="5544" spans="1:13" outlineLevel="2" x14ac:dyDescent="0.3">
      <c r="A5544" s="10" t="s">
        <v>2</v>
      </c>
      <c r="B5544" s="11">
        <v>3.8579009055724298</v>
      </c>
      <c r="C5544" s="12" t="s">
        <v>21</v>
      </c>
      <c r="D5544" s="12" t="s">
        <v>21</v>
      </c>
      <c r="E5544" s="12"/>
      <c r="F5544" s="13">
        <v>58.49</v>
      </c>
      <c r="G5544" s="13">
        <v>1016.87</v>
      </c>
      <c r="H5544" s="13">
        <v>3047.59</v>
      </c>
      <c r="I5544" s="13">
        <v>3</v>
      </c>
      <c r="J5544" s="13">
        <v>0.98</v>
      </c>
      <c r="K5544" s="13">
        <v>0</v>
      </c>
      <c r="L5544" s="14">
        <v>3.3000000000000002E-6</v>
      </c>
      <c r="M5544" s="15" t="s">
        <v>6204</v>
      </c>
    </row>
    <row r="5545" spans="1:13" outlineLevel="2" x14ac:dyDescent="0.3">
      <c r="A5545" s="10" t="s">
        <v>2</v>
      </c>
      <c r="B5545" s="11">
        <v>1.7388146293702964</v>
      </c>
      <c r="C5545" s="12" t="s">
        <v>21</v>
      </c>
      <c r="D5545" s="12" t="s">
        <v>21</v>
      </c>
      <c r="E5545" s="12" t="s">
        <v>1</v>
      </c>
      <c r="F5545" s="13">
        <v>57.4</v>
      </c>
      <c r="G5545" s="13">
        <v>1021.88</v>
      </c>
      <c r="H5545" s="13">
        <v>3062.63</v>
      </c>
      <c r="I5545" s="13">
        <v>3</v>
      </c>
      <c r="J5545" s="13">
        <v>0.02</v>
      </c>
      <c r="K5545" s="13">
        <v>0</v>
      </c>
      <c r="L5545" s="14">
        <v>6.9999999999999999E-6</v>
      </c>
      <c r="M5545" s="15" t="s">
        <v>6206</v>
      </c>
    </row>
    <row r="5546" spans="1:13" outlineLevel="2" x14ac:dyDescent="0.3">
      <c r="A5546" s="10" t="s">
        <v>2</v>
      </c>
      <c r="B5546" s="11">
        <v>2.9030167378471585</v>
      </c>
      <c r="C5546" s="12" t="s">
        <v>21</v>
      </c>
      <c r="D5546" s="12" t="s">
        <v>21</v>
      </c>
      <c r="E5546" s="12" t="s">
        <v>1</v>
      </c>
      <c r="F5546" s="13">
        <v>50.64</v>
      </c>
      <c r="G5546" s="13">
        <v>766.65</v>
      </c>
      <c r="H5546" s="13">
        <v>3062.59</v>
      </c>
      <c r="I5546" s="13">
        <v>4</v>
      </c>
      <c r="J5546" s="13">
        <v>-0.02</v>
      </c>
      <c r="K5546" s="13">
        <v>0</v>
      </c>
      <c r="L5546" s="14">
        <v>1.8E-5</v>
      </c>
      <c r="M5546" s="15" t="s">
        <v>6204</v>
      </c>
    </row>
    <row r="5547" spans="1:13" outlineLevel="2" x14ac:dyDescent="0.3">
      <c r="A5547" s="10" t="s">
        <v>2</v>
      </c>
      <c r="B5547" s="11">
        <v>4.607574955651935</v>
      </c>
      <c r="C5547" s="12" t="s">
        <v>5382</v>
      </c>
      <c r="D5547" s="12" t="s">
        <v>5382</v>
      </c>
      <c r="E5547" s="12"/>
      <c r="F5547" s="13">
        <v>66.16</v>
      </c>
      <c r="G5547" s="13">
        <v>651.4</v>
      </c>
      <c r="H5547" s="13">
        <v>1300.79</v>
      </c>
      <c r="I5547" s="13">
        <v>2</v>
      </c>
      <c r="J5547" s="13">
        <v>0</v>
      </c>
      <c r="K5547" s="13">
        <v>0</v>
      </c>
      <c r="L5547" s="14">
        <v>9.9999999999999995E-7</v>
      </c>
      <c r="M5547" s="15" t="s">
        <v>6208</v>
      </c>
    </row>
    <row r="5548" spans="1:13" outlineLevel="2" x14ac:dyDescent="0.3">
      <c r="A5548" s="10" t="s">
        <v>2</v>
      </c>
      <c r="B5548" s="11">
        <v>2.9892743463837115</v>
      </c>
      <c r="C5548" s="12" t="s">
        <v>1856</v>
      </c>
      <c r="D5548" s="12" t="s">
        <v>1856</v>
      </c>
      <c r="E5548" s="12"/>
      <c r="F5548" s="13">
        <v>59.07</v>
      </c>
      <c r="G5548" s="13">
        <v>864.48</v>
      </c>
      <c r="H5548" s="13">
        <v>1726.94</v>
      </c>
      <c r="I5548" s="13">
        <v>2</v>
      </c>
      <c r="J5548" s="13">
        <v>-0.01</v>
      </c>
      <c r="K5548" s="13">
        <v>0</v>
      </c>
      <c r="L5548" s="14">
        <v>1.1E-5</v>
      </c>
      <c r="M5548" s="15" t="s">
        <v>6205</v>
      </c>
    </row>
    <row r="5549" spans="1:13" outlineLevel="2" x14ac:dyDescent="0.3">
      <c r="A5549" s="10" t="s">
        <v>2</v>
      </c>
      <c r="B5549" s="11">
        <v>3.4214673615981259</v>
      </c>
      <c r="C5549" s="12" t="s">
        <v>1856</v>
      </c>
      <c r="D5549" s="12" t="s">
        <v>1856</v>
      </c>
      <c r="E5549" s="12"/>
      <c r="F5549" s="13">
        <v>34.08</v>
      </c>
      <c r="G5549" s="13">
        <v>576.66</v>
      </c>
      <c r="H5549" s="13">
        <v>1726.94</v>
      </c>
      <c r="I5549" s="13">
        <v>3</v>
      </c>
      <c r="J5549" s="13">
        <v>-0.01</v>
      </c>
      <c r="K5549" s="13">
        <v>0</v>
      </c>
      <c r="L5549" s="13">
        <v>8.8999999999999995E-4</v>
      </c>
      <c r="M5549" s="15" t="s">
        <v>6205</v>
      </c>
    </row>
    <row r="5550" spans="1:13" outlineLevel="2" x14ac:dyDescent="0.3">
      <c r="A5550" s="10" t="s">
        <v>2</v>
      </c>
      <c r="B5550" s="11">
        <v>3.2868228674118991</v>
      </c>
      <c r="C5550" s="12" t="s">
        <v>1863</v>
      </c>
      <c r="D5550" s="12" t="s">
        <v>1863</v>
      </c>
      <c r="E5550" s="12" t="s">
        <v>1</v>
      </c>
      <c r="F5550" s="13">
        <v>103.31</v>
      </c>
      <c r="G5550" s="13">
        <v>728.65</v>
      </c>
      <c r="H5550" s="13">
        <v>2910.57</v>
      </c>
      <c r="I5550" s="13">
        <v>4</v>
      </c>
      <c r="J5550" s="13">
        <v>0.01</v>
      </c>
      <c r="K5550" s="13">
        <v>0</v>
      </c>
      <c r="L5550" s="14">
        <v>1.0000000000000001E-9</v>
      </c>
      <c r="M5550" s="15" t="s">
        <v>6205</v>
      </c>
    </row>
    <row r="5551" spans="1:13" outlineLevel="2" x14ac:dyDescent="0.3">
      <c r="A5551" s="10" t="s">
        <v>2</v>
      </c>
      <c r="B5551" s="11">
        <v>5.4818698730541255</v>
      </c>
      <c r="C5551" s="12" t="s">
        <v>1863</v>
      </c>
      <c r="D5551" s="12" t="s">
        <v>1863</v>
      </c>
      <c r="E5551" s="12"/>
      <c r="F5551" s="13">
        <v>85.52</v>
      </c>
      <c r="G5551" s="13">
        <v>724.65</v>
      </c>
      <c r="H5551" s="13">
        <v>2894.57</v>
      </c>
      <c r="I5551" s="13">
        <v>4</v>
      </c>
      <c r="J5551" s="13">
        <v>0</v>
      </c>
      <c r="K5551" s="13">
        <v>0</v>
      </c>
      <c r="L5551" s="14">
        <v>2.7999999999999999E-8</v>
      </c>
      <c r="M5551" s="15" t="s">
        <v>6205</v>
      </c>
    </row>
    <row r="5552" spans="1:13" outlineLevel="2" x14ac:dyDescent="0.3">
      <c r="A5552" s="10" t="s">
        <v>2</v>
      </c>
      <c r="B5552" s="11">
        <v>2.7670418384879776</v>
      </c>
      <c r="C5552" s="12" t="s">
        <v>1863</v>
      </c>
      <c r="D5552" s="12" t="s">
        <v>1863</v>
      </c>
      <c r="E5552" s="12"/>
      <c r="F5552" s="13">
        <v>22.31</v>
      </c>
      <c r="G5552" s="13">
        <v>965.86</v>
      </c>
      <c r="H5552" s="13">
        <v>2894.56</v>
      </c>
      <c r="I5552" s="13">
        <v>3</v>
      </c>
      <c r="J5552" s="13">
        <v>-0.01</v>
      </c>
      <c r="K5552" s="13">
        <v>0</v>
      </c>
      <c r="L5552" s="13">
        <v>8.0999999999999996E-3</v>
      </c>
      <c r="M5552" s="15" t="s">
        <v>6206</v>
      </c>
    </row>
    <row r="5553" spans="1:13" outlineLevel="2" x14ac:dyDescent="0.3">
      <c r="A5553" s="10" t="s">
        <v>2</v>
      </c>
      <c r="B5553" s="11">
        <v>4.0976421285581575</v>
      </c>
      <c r="C5553" s="12" t="s">
        <v>1858</v>
      </c>
      <c r="D5553" s="12" t="s">
        <v>1858</v>
      </c>
      <c r="E5553" s="12"/>
      <c r="F5553" s="13">
        <v>52.97</v>
      </c>
      <c r="G5553" s="13">
        <v>676.37</v>
      </c>
      <c r="H5553" s="13">
        <v>2026.09</v>
      </c>
      <c r="I5553" s="13">
        <v>3</v>
      </c>
      <c r="J5553" s="13">
        <v>0</v>
      </c>
      <c r="K5553" s="13">
        <v>1</v>
      </c>
      <c r="L5553" s="14">
        <v>1.1E-5</v>
      </c>
      <c r="M5553" s="15" t="s">
        <v>6205</v>
      </c>
    </row>
    <row r="5554" spans="1:13" outlineLevel="2" x14ac:dyDescent="0.3">
      <c r="A5554" s="10" t="s">
        <v>2</v>
      </c>
      <c r="B5554" s="11">
        <v>2.4976309809368149</v>
      </c>
      <c r="C5554" s="12" t="s">
        <v>1858</v>
      </c>
      <c r="D5554" s="12" t="s">
        <v>1858</v>
      </c>
      <c r="E5554" s="12"/>
      <c r="F5554" s="13">
        <v>32.630000000000003</v>
      </c>
      <c r="G5554" s="13">
        <v>507.53</v>
      </c>
      <c r="H5554" s="13">
        <v>2026.08</v>
      </c>
      <c r="I5554" s="13">
        <v>4</v>
      </c>
      <c r="J5554" s="13">
        <v>-0.01</v>
      </c>
      <c r="K5554" s="13">
        <v>1</v>
      </c>
      <c r="L5554" s="13">
        <v>3.5000000000000001E-3</v>
      </c>
      <c r="M5554" s="15" t="s">
        <v>6205</v>
      </c>
    </row>
    <row r="5555" spans="1:13" outlineLevel="2" x14ac:dyDescent="0.3">
      <c r="A5555" s="10" t="s">
        <v>2</v>
      </c>
      <c r="B5555" s="11">
        <v>3.1059754826318309</v>
      </c>
      <c r="C5555" s="12" t="s">
        <v>4381</v>
      </c>
      <c r="D5555" s="12" t="s">
        <v>4381</v>
      </c>
      <c r="E5555" s="12"/>
      <c r="F5555" s="13">
        <v>87.46</v>
      </c>
      <c r="G5555" s="13">
        <v>939.46</v>
      </c>
      <c r="H5555" s="13">
        <v>3753.82</v>
      </c>
      <c r="I5555" s="13">
        <v>4</v>
      </c>
      <c r="J5555" s="13">
        <v>0.99</v>
      </c>
      <c r="K5555" s="13">
        <v>1</v>
      </c>
      <c r="L5555" s="14">
        <v>6.3000000000000002E-9</v>
      </c>
      <c r="M5555" s="15" t="s">
        <v>6207</v>
      </c>
    </row>
    <row r="5556" spans="1:13" outlineLevel="2" x14ac:dyDescent="0.3">
      <c r="A5556" s="10" t="s">
        <v>2</v>
      </c>
      <c r="B5556" s="11">
        <v>3.8340555702194763</v>
      </c>
      <c r="C5556" s="12" t="s">
        <v>4381</v>
      </c>
      <c r="D5556" s="12" t="s">
        <v>4381</v>
      </c>
      <c r="E5556" s="12"/>
      <c r="F5556" s="13">
        <v>36.29</v>
      </c>
      <c r="G5556" s="13">
        <v>751.77</v>
      </c>
      <c r="H5556" s="13">
        <v>3753.8</v>
      </c>
      <c r="I5556" s="13">
        <v>5</v>
      </c>
      <c r="J5556" s="13">
        <v>0.97</v>
      </c>
      <c r="K5556" s="13">
        <v>1</v>
      </c>
      <c r="L5556" s="13">
        <v>4.0000000000000002E-4</v>
      </c>
      <c r="M5556" s="15" t="s">
        <v>6207</v>
      </c>
    </row>
    <row r="5557" spans="1:13" outlineLevel="2" x14ac:dyDescent="0.3">
      <c r="A5557" s="10" t="s">
        <v>2</v>
      </c>
      <c r="B5557" s="16">
        <v>3.4524677058174418</v>
      </c>
      <c r="C5557" s="12" t="s">
        <v>3265</v>
      </c>
      <c r="D5557" s="12" t="s">
        <v>3265</v>
      </c>
      <c r="E5557" s="12"/>
      <c r="F5557" s="13">
        <v>32.47</v>
      </c>
      <c r="G5557" s="13">
        <v>755.42</v>
      </c>
      <c r="H5557" s="13">
        <v>1508.83</v>
      </c>
      <c r="I5557" s="13">
        <v>2</v>
      </c>
      <c r="J5557" s="13">
        <v>0</v>
      </c>
      <c r="K5557" s="13">
        <v>1</v>
      </c>
      <c r="L5557" s="13">
        <v>1.2999999999999999E-3</v>
      </c>
      <c r="M5557" s="15" t="s">
        <v>6219</v>
      </c>
    </row>
    <row r="5558" spans="1:13" outlineLevel="2" x14ac:dyDescent="0.3">
      <c r="A5558" s="10" t="s">
        <v>2</v>
      </c>
      <c r="B5558" s="16">
        <v>4.0160722670819906</v>
      </c>
      <c r="C5558" s="12" t="s">
        <v>3270</v>
      </c>
      <c r="D5558" s="12" t="s">
        <v>3270</v>
      </c>
      <c r="E5558" s="12"/>
      <c r="F5558" s="13">
        <v>85.36</v>
      </c>
      <c r="G5558" s="13">
        <v>900.94</v>
      </c>
      <c r="H5558" s="13">
        <v>3599.73</v>
      </c>
      <c r="I5558" s="13">
        <v>4</v>
      </c>
      <c r="J5558" s="13">
        <v>0</v>
      </c>
      <c r="K5558" s="13">
        <v>0</v>
      </c>
      <c r="L5558" s="14">
        <v>9.8999999999999993E-9</v>
      </c>
      <c r="M5558" s="15" t="s">
        <v>6219</v>
      </c>
    </row>
    <row r="5559" spans="1:13" outlineLevel="2" x14ac:dyDescent="0.3">
      <c r="A5559" s="10" t="s">
        <v>2</v>
      </c>
      <c r="B5559" s="16">
        <v>2.5504896609524668</v>
      </c>
      <c r="C5559" s="12" t="s">
        <v>3270</v>
      </c>
      <c r="D5559" s="12" t="s">
        <v>3270</v>
      </c>
      <c r="E5559" s="12"/>
      <c r="F5559" s="13">
        <v>43.97</v>
      </c>
      <c r="G5559" s="13">
        <v>720.95</v>
      </c>
      <c r="H5559" s="13">
        <v>3599.71</v>
      </c>
      <c r="I5559" s="13">
        <v>5</v>
      </c>
      <c r="J5559" s="13">
        <v>-0.03</v>
      </c>
      <c r="K5559" s="13">
        <v>0</v>
      </c>
      <c r="L5559" s="14">
        <v>7.4999999999999993E-5</v>
      </c>
      <c r="M5559" s="15" t="s">
        <v>6219</v>
      </c>
    </row>
    <row r="5560" spans="1:13" outlineLevel="2" x14ac:dyDescent="0.3">
      <c r="A5560" s="10" t="s">
        <v>2</v>
      </c>
      <c r="B5560" s="16">
        <v>2.0337732051865074</v>
      </c>
      <c r="C5560" s="12" t="s">
        <v>3270</v>
      </c>
      <c r="D5560" s="12" t="s">
        <v>3270</v>
      </c>
      <c r="E5560" s="12"/>
      <c r="F5560" s="13">
        <v>36.229999999999997</v>
      </c>
      <c r="G5560" s="13">
        <v>601.12</v>
      </c>
      <c r="H5560" s="13">
        <v>3600.67</v>
      </c>
      <c r="I5560" s="13">
        <v>6</v>
      </c>
      <c r="J5560" s="13">
        <v>0.93</v>
      </c>
      <c r="K5560" s="13">
        <v>0</v>
      </c>
      <c r="L5560" s="13">
        <v>4.0000000000000002E-4</v>
      </c>
      <c r="M5560" s="15" t="s">
        <v>6219</v>
      </c>
    </row>
    <row r="5561" spans="1:13" outlineLevel="2" x14ac:dyDescent="0.3">
      <c r="A5561" s="10" t="s">
        <v>2</v>
      </c>
      <c r="B5561" s="16">
        <v>2.7222877918834665</v>
      </c>
      <c r="C5561" s="12" t="s">
        <v>4375</v>
      </c>
      <c r="D5561" s="12" t="s">
        <v>4375</v>
      </c>
      <c r="E5561" s="12"/>
      <c r="F5561" s="13">
        <v>27.3</v>
      </c>
      <c r="G5561" s="13">
        <v>444.27</v>
      </c>
      <c r="H5561" s="13">
        <v>886.52</v>
      </c>
      <c r="I5561" s="13">
        <v>2</v>
      </c>
      <c r="J5561" s="13">
        <v>-0.01</v>
      </c>
      <c r="K5561" s="13">
        <v>0</v>
      </c>
      <c r="L5561" s="13">
        <v>3.4000000000000002E-2</v>
      </c>
      <c r="M5561" s="15" t="s">
        <v>6220</v>
      </c>
    </row>
    <row r="5562" spans="1:13" outlineLevel="2" x14ac:dyDescent="0.3">
      <c r="A5562" s="10" t="s">
        <v>2</v>
      </c>
      <c r="B5562" s="16">
        <v>3.5005430311186458</v>
      </c>
      <c r="C5562" s="12" t="s">
        <v>4379</v>
      </c>
      <c r="D5562" s="12" t="s">
        <v>4379</v>
      </c>
      <c r="E5562" s="12"/>
      <c r="F5562" s="13">
        <v>35.76</v>
      </c>
      <c r="G5562" s="13">
        <v>828.46</v>
      </c>
      <c r="H5562" s="13">
        <v>1654.91</v>
      </c>
      <c r="I5562" s="13">
        <v>2</v>
      </c>
      <c r="J5562" s="13">
        <v>-0.01</v>
      </c>
      <c r="K5562" s="13">
        <v>1</v>
      </c>
      <c r="L5562" s="13">
        <v>5.9999999999999995E-4</v>
      </c>
      <c r="M5562" s="15" t="s">
        <v>6220</v>
      </c>
    </row>
    <row r="5563" spans="1:13" outlineLevel="2" x14ac:dyDescent="0.3">
      <c r="A5563" s="10" t="s">
        <v>2</v>
      </c>
      <c r="B5563" s="16">
        <v>2.4559795301929706</v>
      </c>
      <c r="C5563" s="12" t="s">
        <v>6</v>
      </c>
      <c r="D5563" s="12" t="s">
        <v>6</v>
      </c>
      <c r="E5563" s="12"/>
      <c r="F5563" s="13">
        <v>29.66</v>
      </c>
      <c r="G5563" s="13">
        <v>633.38</v>
      </c>
      <c r="H5563" s="13">
        <v>1264.75</v>
      </c>
      <c r="I5563" s="13">
        <v>2</v>
      </c>
      <c r="J5563" s="13">
        <v>0</v>
      </c>
      <c r="K5563" s="13">
        <v>1</v>
      </c>
      <c r="L5563" s="13">
        <v>1.6999999999999999E-3</v>
      </c>
      <c r="M5563" s="15" t="s">
        <v>6217</v>
      </c>
    </row>
    <row r="5564" spans="1:13" outlineLevel="2" x14ac:dyDescent="0.3">
      <c r="A5564" s="10" t="s">
        <v>2</v>
      </c>
      <c r="B5564" s="16">
        <v>5.0463116768466758</v>
      </c>
      <c r="C5564" s="12" t="s">
        <v>11</v>
      </c>
      <c r="D5564" s="12" t="s">
        <v>11</v>
      </c>
      <c r="E5564" s="12"/>
      <c r="F5564" s="13">
        <v>23.98</v>
      </c>
      <c r="G5564" s="13">
        <v>549.01</v>
      </c>
      <c r="H5564" s="13">
        <v>1644.02</v>
      </c>
      <c r="I5564" s="13">
        <v>3</v>
      </c>
      <c r="J5564" s="13">
        <v>-0.01</v>
      </c>
      <c r="K5564" s="13">
        <v>1</v>
      </c>
      <c r="L5564" s="13">
        <v>5.5999999999999999E-3</v>
      </c>
      <c r="M5564" s="15" t="s">
        <v>6216</v>
      </c>
    </row>
    <row r="5565" spans="1:13" outlineLevel="2" x14ac:dyDescent="0.3">
      <c r="A5565" s="10" t="s">
        <v>2</v>
      </c>
      <c r="B5565" s="16">
        <v>3.8125720738065318</v>
      </c>
      <c r="C5565" s="12" t="s">
        <v>4</v>
      </c>
      <c r="D5565" s="12" t="s">
        <v>4</v>
      </c>
      <c r="E5565" s="12"/>
      <c r="F5565" s="13">
        <v>25.21</v>
      </c>
      <c r="G5565" s="13">
        <v>507.84</v>
      </c>
      <c r="H5565" s="13">
        <v>1013.67</v>
      </c>
      <c r="I5565" s="13">
        <v>2</v>
      </c>
      <c r="J5565" s="13">
        <v>-0.01</v>
      </c>
      <c r="K5565" s="13">
        <v>0</v>
      </c>
      <c r="L5565" s="13">
        <v>6.6000000000000003E-2</v>
      </c>
      <c r="M5565" s="15" t="s">
        <v>6217</v>
      </c>
    </row>
    <row r="5566" spans="1:13" outlineLevel="2" x14ac:dyDescent="0.3">
      <c r="A5566" s="10" t="s">
        <v>2</v>
      </c>
      <c r="B5566" s="16">
        <v>4.905306713950579</v>
      </c>
      <c r="C5566" s="12" t="s">
        <v>3271</v>
      </c>
      <c r="D5566" s="12" t="s">
        <v>3271</v>
      </c>
      <c r="E5566" s="12"/>
      <c r="F5566" s="13">
        <v>91.74</v>
      </c>
      <c r="G5566" s="13">
        <v>930.72</v>
      </c>
      <c r="H5566" s="13">
        <v>3718.85</v>
      </c>
      <c r="I5566" s="13">
        <v>4</v>
      </c>
      <c r="J5566" s="13">
        <v>0</v>
      </c>
      <c r="K5566" s="13">
        <v>0</v>
      </c>
      <c r="L5566" s="14">
        <v>2.5000000000000001E-9</v>
      </c>
      <c r="M5566" s="15" t="s">
        <v>6219</v>
      </c>
    </row>
    <row r="5567" spans="1:13" outlineLevel="2" x14ac:dyDescent="0.3">
      <c r="A5567" s="10" t="s">
        <v>2</v>
      </c>
      <c r="B5567" s="16">
        <v>2.9534389787748507</v>
      </c>
      <c r="C5567" s="12" t="s">
        <v>3271</v>
      </c>
      <c r="D5567" s="12" t="s">
        <v>3271</v>
      </c>
      <c r="E5567" s="12"/>
      <c r="F5567" s="13">
        <v>52.75</v>
      </c>
      <c r="G5567" s="13">
        <v>744.77</v>
      </c>
      <c r="H5567" s="13">
        <v>3718.83</v>
      </c>
      <c r="I5567" s="13">
        <v>5</v>
      </c>
      <c r="J5567" s="13">
        <v>-0.02</v>
      </c>
      <c r="K5567" s="13">
        <v>0</v>
      </c>
      <c r="L5567" s="14">
        <v>1.1E-5</v>
      </c>
      <c r="M5567" s="15" t="s">
        <v>6219</v>
      </c>
    </row>
    <row r="5568" spans="1:13" outlineLevel="2" x14ac:dyDescent="0.3">
      <c r="A5568" s="10" t="s">
        <v>2</v>
      </c>
      <c r="B5568" s="16">
        <v>3.6819545067179136</v>
      </c>
      <c r="C5568" s="12" t="s">
        <v>5385</v>
      </c>
      <c r="D5568" s="12" t="s">
        <v>5385</v>
      </c>
      <c r="E5568" s="12"/>
      <c r="F5568" s="13">
        <v>32.479999999999997</v>
      </c>
      <c r="G5568" s="13">
        <v>746.07</v>
      </c>
      <c r="H5568" s="13">
        <v>4470.3500000000004</v>
      </c>
      <c r="I5568" s="13">
        <v>6</v>
      </c>
      <c r="J5568" s="13">
        <v>0.99</v>
      </c>
      <c r="K5568" s="13">
        <v>1</v>
      </c>
      <c r="L5568" s="13">
        <v>8.9999999999999998E-4</v>
      </c>
      <c r="M5568" s="15" t="s">
        <v>6220</v>
      </c>
    </row>
    <row r="5569" spans="1:13" outlineLevel="2" x14ac:dyDescent="0.3">
      <c r="A5569" s="10" t="s">
        <v>2</v>
      </c>
      <c r="B5569" s="16">
        <v>2.0882882453948381</v>
      </c>
      <c r="C5569" s="12" t="s">
        <v>24</v>
      </c>
      <c r="D5569" s="12" t="s">
        <v>24</v>
      </c>
      <c r="E5569" s="12" t="s">
        <v>1</v>
      </c>
      <c r="F5569" s="13">
        <v>139.91</v>
      </c>
      <c r="G5569" s="13">
        <v>1077.06</v>
      </c>
      <c r="H5569" s="13">
        <v>4304.2299999999996</v>
      </c>
      <c r="I5569" s="13">
        <v>4</v>
      </c>
      <c r="J5569" s="13">
        <v>7.0000000000000007E-2</v>
      </c>
      <c r="K5569" s="13">
        <v>0</v>
      </c>
      <c r="L5569" s="14">
        <v>7.6000000000000004E-14</v>
      </c>
      <c r="M5569" s="15" t="s">
        <v>6217</v>
      </c>
    </row>
    <row r="5570" spans="1:13" outlineLevel="2" x14ac:dyDescent="0.3">
      <c r="A5570" s="10" t="s">
        <v>2</v>
      </c>
      <c r="B5570" s="16">
        <v>3.0816594825810637</v>
      </c>
      <c r="C5570" s="12" t="s">
        <v>1852</v>
      </c>
      <c r="D5570" s="12" t="s">
        <v>1852</v>
      </c>
      <c r="E5570" s="12"/>
      <c r="F5570" s="13">
        <v>24.26</v>
      </c>
      <c r="G5570" s="13">
        <v>492.31</v>
      </c>
      <c r="H5570" s="13">
        <v>982.6</v>
      </c>
      <c r="I5570" s="13">
        <v>2</v>
      </c>
      <c r="J5570" s="13">
        <v>-0.01</v>
      </c>
      <c r="K5570" s="13">
        <v>0</v>
      </c>
      <c r="L5570" s="13">
        <v>7.1000000000000004E-3</v>
      </c>
      <c r="M5570" s="15" t="s">
        <v>6218</v>
      </c>
    </row>
    <row r="5571" spans="1:13" outlineLevel="2" x14ac:dyDescent="0.3">
      <c r="A5571" s="10" t="s">
        <v>2</v>
      </c>
      <c r="B5571" s="16">
        <v>5.3950743552397959</v>
      </c>
      <c r="C5571" s="12" t="s">
        <v>22</v>
      </c>
      <c r="D5571" s="12" t="s">
        <v>22</v>
      </c>
      <c r="E5571" s="12"/>
      <c r="F5571" s="13">
        <v>94.71</v>
      </c>
      <c r="G5571" s="13">
        <v>760.12</v>
      </c>
      <c r="H5571" s="13">
        <v>3036.44</v>
      </c>
      <c r="I5571" s="13">
        <v>4</v>
      </c>
      <c r="J5571" s="13">
        <v>-0.01</v>
      </c>
      <c r="K5571" s="13">
        <v>0</v>
      </c>
      <c r="L5571" s="14">
        <v>1.3999999999999999E-9</v>
      </c>
      <c r="M5571" s="15" t="s">
        <v>6220</v>
      </c>
    </row>
    <row r="5572" spans="1:13" outlineLevel="2" x14ac:dyDescent="0.3">
      <c r="A5572" s="10" t="s">
        <v>2</v>
      </c>
      <c r="B5572" s="16">
        <v>4.2652873159778251</v>
      </c>
      <c r="C5572" s="12" t="s">
        <v>22</v>
      </c>
      <c r="D5572" s="12" t="s">
        <v>22</v>
      </c>
      <c r="E5572" s="12" t="s">
        <v>1</v>
      </c>
      <c r="F5572" s="13">
        <v>75.73</v>
      </c>
      <c r="G5572" s="13">
        <v>764.12</v>
      </c>
      <c r="H5572" s="13">
        <v>3052.43</v>
      </c>
      <c r="I5572" s="13">
        <v>4</v>
      </c>
      <c r="J5572" s="13">
        <v>-0.02</v>
      </c>
      <c r="K5572" s="13">
        <v>0</v>
      </c>
      <c r="L5572" s="14">
        <v>1.1000000000000001E-7</v>
      </c>
      <c r="M5572" s="15" t="s">
        <v>6220</v>
      </c>
    </row>
    <row r="5573" spans="1:13" outlineLevel="2" x14ac:dyDescent="0.3">
      <c r="A5573" s="10" t="s">
        <v>2</v>
      </c>
      <c r="B5573" s="16">
        <v>6.0885734466803072</v>
      </c>
      <c r="C5573" s="12" t="s">
        <v>1862</v>
      </c>
      <c r="D5573" s="12" t="s">
        <v>1862</v>
      </c>
      <c r="E5573" s="12"/>
      <c r="F5573" s="13">
        <v>60.06</v>
      </c>
      <c r="G5573" s="13">
        <v>699.64</v>
      </c>
      <c r="H5573" s="13">
        <v>2794.54</v>
      </c>
      <c r="I5573" s="13">
        <v>4</v>
      </c>
      <c r="J5573" s="13">
        <v>-0.01</v>
      </c>
      <c r="K5573" s="13">
        <v>1</v>
      </c>
      <c r="L5573" s="14">
        <v>2.3E-6</v>
      </c>
      <c r="M5573" s="15" t="s">
        <v>6220</v>
      </c>
    </row>
    <row r="5574" spans="1:13" outlineLevel="2" x14ac:dyDescent="0.3">
      <c r="A5574" s="10" t="s">
        <v>2</v>
      </c>
      <c r="B5574" s="16">
        <v>2.956342935586457</v>
      </c>
      <c r="C5574" s="12" t="s">
        <v>1862</v>
      </c>
      <c r="D5574" s="12" t="s">
        <v>1862</v>
      </c>
      <c r="E5574" s="12" t="s">
        <v>1</v>
      </c>
      <c r="F5574" s="13">
        <v>50.19</v>
      </c>
      <c r="G5574" s="13">
        <v>703.64</v>
      </c>
      <c r="H5574" s="13">
        <v>2810.54</v>
      </c>
      <c r="I5574" s="13">
        <v>4</v>
      </c>
      <c r="J5574" s="13">
        <v>-0.01</v>
      </c>
      <c r="K5574" s="13">
        <v>1</v>
      </c>
      <c r="L5574" s="14">
        <v>2.0000000000000002E-5</v>
      </c>
      <c r="M5574" s="15" t="s">
        <v>6218</v>
      </c>
    </row>
    <row r="5575" spans="1:13" outlineLevel="2" x14ac:dyDescent="0.3">
      <c r="A5575" s="10" t="s">
        <v>2</v>
      </c>
      <c r="B5575" s="16">
        <v>3.2606826532647646</v>
      </c>
      <c r="C5575" s="12" t="s">
        <v>1862</v>
      </c>
      <c r="D5575" s="12" t="s">
        <v>1862</v>
      </c>
      <c r="E5575" s="12" t="s">
        <v>1</v>
      </c>
      <c r="F5575" s="13">
        <v>41.23</v>
      </c>
      <c r="G5575" s="13">
        <v>937.86</v>
      </c>
      <c r="H5575" s="13">
        <v>2810.56</v>
      </c>
      <c r="I5575" s="13">
        <v>3</v>
      </c>
      <c r="J5575" s="13">
        <v>0.02</v>
      </c>
      <c r="K5575" s="13">
        <v>1</v>
      </c>
      <c r="L5575" s="13">
        <v>1.3999999999999999E-4</v>
      </c>
      <c r="M5575" s="15" t="s">
        <v>6220</v>
      </c>
    </row>
    <row r="5576" spans="1:13" outlineLevel="2" x14ac:dyDescent="0.3">
      <c r="A5576" s="10" t="s">
        <v>2</v>
      </c>
      <c r="B5576" s="16">
        <v>1.4729956369900095</v>
      </c>
      <c r="C5576" s="12" t="s">
        <v>7</v>
      </c>
      <c r="D5576" s="12" t="s">
        <v>7</v>
      </c>
      <c r="E5576" s="12"/>
      <c r="F5576" s="13">
        <v>36.79</v>
      </c>
      <c r="G5576" s="13">
        <v>674.88</v>
      </c>
      <c r="H5576" s="13">
        <v>1347.74</v>
      </c>
      <c r="I5576" s="13">
        <v>2</v>
      </c>
      <c r="J5576" s="13">
        <v>-0.01</v>
      </c>
      <c r="K5576" s="13">
        <v>0</v>
      </c>
      <c r="L5576" s="13">
        <v>2.5999999999999999E-3</v>
      </c>
      <c r="M5576" s="15" t="s">
        <v>6217</v>
      </c>
    </row>
    <row r="5577" spans="1:13" outlineLevel="2" x14ac:dyDescent="0.3">
      <c r="A5577" s="10" t="s">
        <v>2</v>
      </c>
      <c r="B5577" s="16">
        <v>3.8621710748934479</v>
      </c>
      <c r="C5577" s="12" t="s">
        <v>10</v>
      </c>
      <c r="D5577" s="12" t="s">
        <v>10</v>
      </c>
      <c r="E5577" s="12" t="s">
        <v>1</v>
      </c>
      <c r="F5577" s="13">
        <v>56.04</v>
      </c>
      <c r="G5577" s="13">
        <v>779.41</v>
      </c>
      <c r="H5577" s="13">
        <v>1556.8</v>
      </c>
      <c r="I5577" s="13">
        <v>2</v>
      </c>
      <c r="J5577" s="13">
        <v>0</v>
      </c>
      <c r="K5577" s="13">
        <v>0</v>
      </c>
      <c r="L5577" s="14">
        <v>7.6000000000000001E-6</v>
      </c>
      <c r="M5577" s="15" t="s">
        <v>6217</v>
      </c>
    </row>
    <row r="5578" spans="1:13" outlineLevel="2" x14ac:dyDescent="0.3">
      <c r="A5578" s="10" t="s">
        <v>2</v>
      </c>
      <c r="B5578" s="16">
        <v>3.4272319636789317</v>
      </c>
      <c r="C5578" s="12" t="s">
        <v>10</v>
      </c>
      <c r="D5578" s="12" t="s">
        <v>10</v>
      </c>
      <c r="E5578" s="12"/>
      <c r="F5578" s="13">
        <v>41.01</v>
      </c>
      <c r="G5578" s="13">
        <v>514.61</v>
      </c>
      <c r="H5578" s="13">
        <v>1540.8</v>
      </c>
      <c r="I5578" s="13">
        <v>3</v>
      </c>
      <c r="J5578" s="13">
        <v>-0.01</v>
      </c>
      <c r="K5578" s="13">
        <v>0</v>
      </c>
      <c r="L5578" s="13">
        <v>1.1000000000000001E-3</v>
      </c>
      <c r="M5578" s="15" t="s">
        <v>6217</v>
      </c>
    </row>
    <row r="5579" spans="1:13" outlineLevel="2" x14ac:dyDescent="0.3">
      <c r="A5579" s="10" t="s">
        <v>2</v>
      </c>
      <c r="B5579" s="16">
        <v>4.2632810802247896</v>
      </c>
      <c r="C5579" s="12" t="s">
        <v>10</v>
      </c>
      <c r="D5579" s="12" t="s">
        <v>10</v>
      </c>
      <c r="E5579" s="12"/>
      <c r="F5579" s="13">
        <v>36.18</v>
      </c>
      <c r="G5579" s="13">
        <v>386.21</v>
      </c>
      <c r="H5579" s="13">
        <v>1540.79</v>
      </c>
      <c r="I5579" s="13">
        <v>4</v>
      </c>
      <c r="J5579" s="13">
        <v>-0.01</v>
      </c>
      <c r="K5579" s="13">
        <v>0</v>
      </c>
      <c r="L5579" s="13">
        <v>6.8999999999999997E-4</v>
      </c>
      <c r="M5579" s="15" t="s">
        <v>6217</v>
      </c>
    </row>
    <row r="5580" spans="1:13" outlineLevel="2" x14ac:dyDescent="0.3">
      <c r="A5580" s="10" t="s">
        <v>2</v>
      </c>
      <c r="B5580" s="16">
        <v>0.67181548736610186</v>
      </c>
      <c r="C5580" s="12" t="s">
        <v>10</v>
      </c>
      <c r="D5580" s="12" t="s">
        <v>10</v>
      </c>
      <c r="E5580" s="12" t="s">
        <v>1</v>
      </c>
      <c r="F5580" s="13">
        <v>28.26</v>
      </c>
      <c r="G5580" s="13">
        <v>519.92999999999995</v>
      </c>
      <c r="H5580" s="13">
        <v>1556.78</v>
      </c>
      <c r="I5580" s="13">
        <v>3</v>
      </c>
      <c r="J5580" s="13">
        <v>-0.02</v>
      </c>
      <c r="K5580" s="13">
        <v>0</v>
      </c>
      <c r="L5580" s="13">
        <v>8.0999999999999996E-3</v>
      </c>
      <c r="M5580" s="15" t="s">
        <v>6220</v>
      </c>
    </row>
    <row r="5581" spans="1:13" outlineLevel="2" x14ac:dyDescent="0.3">
      <c r="A5581" s="10" t="s">
        <v>2</v>
      </c>
      <c r="B5581" s="16">
        <v>4.3507123218547319</v>
      </c>
      <c r="C5581" s="12" t="s">
        <v>15</v>
      </c>
      <c r="D5581" s="12" t="s">
        <v>15</v>
      </c>
      <c r="E5581" s="12" t="s">
        <v>1</v>
      </c>
      <c r="F5581" s="13">
        <v>75.62</v>
      </c>
      <c r="G5581" s="13">
        <v>625.64</v>
      </c>
      <c r="H5581" s="13">
        <v>1873.9</v>
      </c>
      <c r="I5581" s="13">
        <v>3</v>
      </c>
      <c r="J5581" s="13">
        <v>0</v>
      </c>
      <c r="K5581" s="13">
        <v>0</v>
      </c>
      <c r="L5581" s="14">
        <v>8.9000000000000003E-8</v>
      </c>
      <c r="M5581" s="15" t="s">
        <v>6217</v>
      </c>
    </row>
    <row r="5582" spans="1:13" outlineLevel="2" x14ac:dyDescent="0.3">
      <c r="A5582" s="10" t="s">
        <v>2</v>
      </c>
      <c r="B5582" s="16">
        <v>4.6405083807220029</v>
      </c>
      <c r="C5582" s="12" t="s">
        <v>15</v>
      </c>
      <c r="D5582" s="12" t="s">
        <v>15</v>
      </c>
      <c r="E5582" s="12"/>
      <c r="F5582" s="13">
        <v>72.08</v>
      </c>
      <c r="G5582" s="13">
        <v>620.30999999999995</v>
      </c>
      <c r="H5582" s="13">
        <v>1857.91</v>
      </c>
      <c r="I5582" s="13">
        <v>3</v>
      </c>
      <c r="J5582" s="13">
        <v>0</v>
      </c>
      <c r="K5582" s="13">
        <v>0</v>
      </c>
      <c r="L5582" s="14">
        <v>2.8000000000000002E-7</v>
      </c>
      <c r="M5582" s="15" t="s">
        <v>6217</v>
      </c>
    </row>
    <row r="5583" spans="1:13" outlineLevel="2" x14ac:dyDescent="0.3">
      <c r="A5583" s="10" t="s">
        <v>2</v>
      </c>
      <c r="B5583" s="16">
        <v>3.6417010269639545</v>
      </c>
      <c r="C5583" s="12" t="s">
        <v>15</v>
      </c>
      <c r="D5583" s="12" t="s">
        <v>15</v>
      </c>
      <c r="E5583" s="12" t="s">
        <v>1</v>
      </c>
      <c r="F5583" s="13">
        <v>56.2</v>
      </c>
      <c r="G5583" s="13">
        <v>937.96</v>
      </c>
      <c r="H5583" s="13">
        <v>1873.91</v>
      </c>
      <c r="I5583" s="13">
        <v>2</v>
      </c>
      <c r="J5583" s="13">
        <v>0.01</v>
      </c>
      <c r="K5583" s="13">
        <v>0</v>
      </c>
      <c r="L5583" s="14">
        <v>5.4E-6</v>
      </c>
      <c r="M5583" s="15" t="s">
        <v>6217</v>
      </c>
    </row>
    <row r="5584" spans="1:13" outlineLevel="2" x14ac:dyDescent="0.3">
      <c r="A5584" s="10" t="s">
        <v>2</v>
      </c>
      <c r="B5584" s="16">
        <v>3.5913947247772633</v>
      </c>
      <c r="C5584" s="12" t="s">
        <v>15</v>
      </c>
      <c r="D5584" s="12" t="s">
        <v>15</v>
      </c>
      <c r="E5584" s="12"/>
      <c r="F5584" s="13">
        <v>48.65</v>
      </c>
      <c r="G5584" s="13">
        <v>465.48</v>
      </c>
      <c r="H5584" s="13">
        <v>1857.89</v>
      </c>
      <c r="I5584" s="13">
        <v>4</v>
      </c>
      <c r="J5584" s="13">
        <v>-0.02</v>
      </c>
      <c r="K5584" s="13">
        <v>0</v>
      </c>
      <c r="L5584" s="14">
        <v>6.7999999999999999E-5</v>
      </c>
      <c r="M5584" s="15" t="s">
        <v>6217</v>
      </c>
    </row>
    <row r="5585" spans="1:13" outlineLevel="2" x14ac:dyDescent="0.3">
      <c r="A5585" s="10" t="s">
        <v>2</v>
      </c>
      <c r="B5585" s="16">
        <v>2.6672564939951173</v>
      </c>
      <c r="C5585" s="12" t="s">
        <v>15</v>
      </c>
      <c r="D5585" s="12" t="s">
        <v>15</v>
      </c>
      <c r="E5585" s="12"/>
      <c r="F5585" s="13">
        <v>30.02</v>
      </c>
      <c r="G5585" s="13">
        <v>930.46</v>
      </c>
      <c r="H5585" s="13">
        <v>1858.91</v>
      </c>
      <c r="I5585" s="13">
        <v>2</v>
      </c>
      <c r="J5585" s="13">
        <v>1</v>
      </c>
      <c r="K5585" s="13">
        <v>0</v>
      </c>
      <c r="L5585" s="13">
        <v>1.5E-3</v>
      </c>
      <c r="M5585" s="15" t="s">
        <v>6217</v>
      </c>
    </row>
    <row r="5586" spans="1:13" outlineLevel="2" x14ac:dyDescent="0.3">
      <c r="A5586" s="10" t="s">
        <v>2</v>
      </c>
      <c r="B5586" s="16">
        <v>3.7973544434179565</v>
      </c>
      <c r="C5586" s="12" t="s">
        <v>3267</v>
      </c>
      <c r="D5586" s="12" t="s">
        <v>3267</v>
      </c>
      <c r="E5586" s="12"/>
      <c r="F5586" s="13">
        <v>104.69</v>
      </c>
      <c r="G5586" s="13">
        <v>1092.5899999999999</v>
      </c>
      <c r="H5586" s="13">
        <v>2183.17</v>
      </c>
      <c r="I5586" s="13">
        <v>2</v>
      </c>
      <c r="J5586" s="13">
        <v>0</v>
      </c>
      <c r="K5586" s="13">
        <v>0</v>
      </c>
      <c r="L5586" s="14">
        <v>1.5E-10</v>
      </c>
      <c r="M5586" s="15" t="s">
        <v>6220</v>
      </c>
    </row>
    <row r="5587" spans="1:13" outlineLevel="2" x14ac:dyDescent="0.3">
      <c r="A5587" s="10" t="s">
        <v>2</v>
      </c>
      <c r="B5587" s="16">
        <v>3.5475031352425592</v>
      </c>
      <c r="C5587" s="12" t="s">
        <v>3267</v>
      </c>
      <c r="D5587" s="12" t="s">
        <v>3267</v>
      </c>
      <c r="E5587" s="12"/>
      <c r="F5587" s="13">
        <v>95.38</v>
      </c>
      <c r="G5587" s="13">
        <v>728.73</v>
      </c>
      <c r="H5587" s="13">
        <v>2183.17</v>
      </c>
      <c r="I5587" s="13">
        <v>3</v>
      </c>
      <c r="J5587" s="13">
        <v>-0.01</v>
      </c>
      <c r="K5587" s="13">
        <v>0</v>
      </c>
      <c r="L5587" s="14">
        <v>1.0999999999999999E-9</v>
      </c>
      <c r="M5587" s="15" t="s">
        <v>6219</v>
      </c>
    </row>
    <row r="5588" spans="1:13" outlineLevel="2" x14ac:dyDescent="0.3">
      <c r="A5588" s="10" t="s">
        <v>2</v>
      </c>
      <c r="B5588" s="16">
        <v>3.6750266764685344</v>
      </c>
      <c r="C5588" s="12" t="s">
        <v>1859</v>
      </c>
      <c r="D5588" s="12" t="s">
        <v>1859</v>
      </c>
      <c r="E5588" s="12"/>
      <c r="F5588" s="13">
        <v>55.27</v>
      </c>
      <c r="G5588" s="13">
        <v>690.35</v>
      </c>
      <c r="H5588" s="13">
        <v>2068.04</v>
      </c>
      <c r="I5588" s="13">
        <v>3</v>
      </c>
      <c r="J5588" s="13">
        <v>-0.01</v>
      </c>
      <c r="K5588" s="13">
        <v>0</v>
      </c>
      <c r="L5588" s="14">
        <v>1.2E-5</v>
      </c>
      <c r="M5588" s="15" t="s">
        <v>6216</v>
      </c>
    </row>
    <row r="5589" spans="1:13" outlineLevel="2" x14ac:dyDescent="0.3">
      <c r="A5589" s="10" t="s">
        <v>2</v>
      </c>
      <c r="B5589" s="16">
        <v>2.6099593296528938</v>
      </c>
      <c r="C5589" s="12" t="s">
        <v>1859</v>
      </c>
      <c r="D5589" s="12" t="s">
        <v>1859</v>
      </c>
      <c r="E5589" s="12"/>
      <c r="F5589" s="13">
        <v>26.15</v>
      </c>
      <c r="G5589" s="13">
        <v>518.02</v>
      </c>
      <c r="H5589" s="13">
        <v>2068.0300000000002</v>
      </c>
      <c r="I5589" s="13">
        <v>4</v>
      </c>
      <c r="J5589" s="13">
        <v>-0.02</v>
      </c>
      <c r="K5589" s="13">
        <v>0</v>
      </c>
      <c r="L5589" s="13">
        <v>3.8E-3</v>
      </c>
      <c r="M5589" s="15" t="s">
        <v>6216</v>
      </c>
    </row>
    <row r="5590" spans="1:13" outlineLevel="2" x14ac:dyDescent="0.3">
      <c r="A5590" s="10" t="s">
        <v>2</v>
      </c>
      <c r="B5590" s="16">
        <v>2.7160665620107332</v>
      </c>
      <c r="C5590" s="12" t="s">
        <v>14</v>
      </c>
      <c r="D5590" s="12" t="s">
        <v>14</v>
      </c>
      <c r="E5590" s="12"/>
      <c r="F5590" s="13">
        <v>46.79</v>
      </c>
      <c r="G5590" s="13">
        <v>464.76</v>
      </c>
      <c r="H5590" s="13">
        <v>1855</v>
      </c>
      <c r="I5590" s="13">
        <v>4</v>
      </c>
      <c r="J5590" s="13">
        <v>-0.02</v>
      </c>
      <c r="K5590" s="13">
        <v>1</v>
      </c>
      <c r="L5590" s="13">
        <v>2.3000000000000001E-4</v>
      </c>
      <c r="M5590" s="15" t="s">
        <v>6216</v>
      </c>
    </row>
    <row r="5591" spans="1:13" outlineLevel="2" x14ac:dyDescent="0.3">
      <c r="A5591" s="10" t="s">
        <v>2</v>
      </c>
      <c r="B5591" s="16">
        <v>2.3195833801792736</v>
      </c>
      <c r="C5591" s="12" t="s">
        <v>14</v>
      </c>
      <c r="D5591" s="12" t="s">
        <v>14</v>
      </c>
      <c r="E5591" s="12"/>
      <c r="F5591" s="13">
        <v>31.5</v>
      </c>
      <c r="G5591" s="13">
        <v>619.67999999999995</v>
      </c>
      <c r="H5591" s="13">
        <v>1856.02</v>
      </c>
      <c r="I5591" s="13">
        <v>3</v>
      </c>
      <c r="J5591" s="13">
        <v>1</v>
      </c>
      <c r="K5591" s="13">
        <v>1</v>
      </c>
      <c r="L5591" s="13">
        <v>1.1000000000000001E-3</v>
      </c>
      <c r="M5591" s="15" t="s">
        <v>6216</v>
      </c>
    </row>
    <row r="5592" spans="1:13" outlineLevel="2" x14ac:dyDescent="0.3">
      <c r="A5592" s="10" t="s">
        <v>2</v>
      </c>
      <c r="B5592" s="16">
        <v>2.2069748687757524</v>
      </c>
      <c r="C5592" s="12" t="s">
        <v>3264</v>
      </c>
      <c r="D5592" s="12" t="s">
        <v>3264</v>
      </c>
      <c r="E5592" s="12"/>
      <c r="F5592" s="13">
        <v>45.76</v>
      </c>
      <c r="G5592" s="13">
        <v>727.43</v>
      </c>
      <c r="H5592" s="13">
        <v>1452.84</v>
      </c>
      <c r="I5592" s="13">
        <v>2</v>
      </c>
      <c r="J5592" s="13">
        <v>-0.01</v>
      </c>
      <c r="K5592" s="13">
        <v>0</v>
      </c>
      <c r="L5592" s="13">
        <v>1.2999999999999999E-4</v>
      </c>
      <c r="M5592" s="15" t="s">
        <v>6219</v>
      </c>
    </row>
    <row r="5593" spans="1:13" outlineLevel="2" x14ac:dyDescent="0.3">
      <c r="A5593" s="10" t="s">
        <v>2</v>
      </c>
      <c r="B5593" s="16">
        <v>4.7233717061543388</v>
      </c>
      <c r="C5593" s="12" t="s">
        <v>3264</v>
      </c>
      <c r="D5593" s="12" t="s">
        <v>3264</v>
      </c>
      <c r="E5593" s="12"/>
      <c r="F5593" s="13">
        <v>40.79</v>
      </c>
      <c r="G5593" s="13">
        <v>485.28</v>
      </c>
      <c r="H5593" s="13">
        <v>1452.83</v>
      </c>
      <c r="I5593" s="13">
        <v>3</v>
      </c>
      <c r="J5593" s="13">
        <v>-0.03</v>
      </c>
      <c r="K5593" s="13">
        <v>0</v>
      </c>
      <c r="L5593" s="13">
        <v>1.6000000000000001E-4</v>
      </c>
      <c r="M5593" s="15" t="s">
        <v>6220</v>
      </c>
    </row>
    <row r="5594" spans="1:13" outlineLevel="2" x14ac:dyDescent="0.3">
      <c r="A5594" s="10" t="s">
        <v>2</v>
      </c>
      <c r="B5594" s="16">
        <v>3.469840263683817</v>
      </c>
      <c r="C5594" s="12" t="s">
        <v>5</v>
      </c>
      <c r="D5594" s="12" t="s">
        <v>5</v>
      </c>
      <c r="E5594" s="12"/>
      <c r="F5594" s="13">
        <v>27.53</v>
      </c>
      <c r="G5594" s="13">
        <v>397.23</v>
      </c>
      <c r="H5594" s="13">
        <v>1188.6600000000001</v>
      </c>
      <c r="I5594" s="13">
        <v>3</v>
      </c>
      <c r="J5594" s="13">
        <v>-0.02</v>
      </c>
      <c r="K5594" s="13">
        <v>0</v>
      </c>
      <c r="L5594" s="13">
        <v>2.5999999999999999E-3</v>
      </c>
      <c r="M5594" s="15" t="s">
        <v>6217</v>
      </c>
    </row>
    <row r="5595" spans="1:13" outlineLevel="2" x14ac:dyDescent="0.3">
      <c r="A5595" s="10" t="s">
        <v>2</v>
      </c>
      <c r="B5595" s="16">
        <v>3.7172860820833966</v>
      </c>
      <c r="C5595" s="12" t="s">
        <v>12</v>
      </c>
      <c r="D5595" s="12" t="s">
        <v>12</v>
      </c>
      <c r="E5595" s="12"/>
      <c r="F5595" s="13">
        <v>45.55</v>
      </c>
      <c r="G5595" s="13">
        <v>510.61</v>
      </c>
      <c r="H5595" s="13">
        <v>1528.8</v>
      </c>
      <c r="I5595" s="13">
        <v>3</v>
      </c>
      <c r="J5595" s="13">
        <v>-0.01</v>
      </c>
      <c r="K5595" s="13">
        <v>0</v>
      </c>
      <c r="L5595" s="13">
        <v>1.7000000000000001E-4</v>
      </c>
      <c r="M5595" s="15" t="s">
        <v>6218</v>
      </c>
    </row>
    <row r="5596" spans="1:13" outlineLevel="2" x14ac:dyDescent="0.3">
      <c r="A5596" s="10" t="s">
        <v>2</v>
      </c>
      <c r="B5596" s="16">
        <v>3.8838971464584731</v>
      </c>
      <c r="C5596" s="12" t="s">
        <v>1866</v>
      </c>
      <c r="D5596" s="12" t="s">
        <v>1866</v>
      </c>
      <c r="E5596" s="12"/>
      <c r="F5596" s="13">
        <v>84.36</v>
      </c>
      <c r="G5596" s="13">
        <v>917.97</v>
      </c>
      <c r="H5596" s="13">
        <v>3667.87</v>
      </c>
      <c r="I5596" s="13">
        <v>4</v>
      </c>
      <c r="J5596" s="13">
        <v>0.01</v>
      </c>
      <c r="K5596" s="13">
        <v>0</v>
      </c>
      <c r="L5596" s="14">
        <v>1.2E-8</v>
      </c>
      <c r="M5596" s="15" t="s">
        <v>6219</v>
      </c>
    </row>
    <row r="5597" spans="1:13" outlineLevel="2" x14ac:dyDescent="0.3">
      <c r="A5597" s="10" t="s">
        <v>2</v>
      </c>
      <c r="B5597" s="16">
        <v>3.1459306750784846</v>
      </c>
      <c r="C5597" s="12" t="s">
        <v>1866</v>
      </c>
      <c r="D5597" s="12" t="s">
        <v>1866</v>
      </c>
      <c r="E5597" s="12"/>
      <c r="F5597" s="13">
        <v>66.349999999999994</v>
      </c>
      <c r="G5597" s="13">
        <v>734.58</v>
      </c>
      <c r="H5597" s="13">
        <v>3667.85</v>
      </c>
      <c r="I5597" s="13">
        <v>5</v>
      </c>
      <c r="J5597" s="13">
        <v>-0.01</v>
      </c>
      <c r="K5597" s="13">
        <v>0</v>
      </c>
      <c r="L5597" s="14">
        <v>5.9999999999999997E-7</v>
      </c>
      <c r="M5597" s="15" t="s">
        <v>6218</v>
      </c>
    </row>
    <row r="5598" spans="1:13" outlineLevel="2" x14ac:dyDescent="0.3">
      <c r="A5598" s="10" t="s">
        <v>2</v>
      </c>
      <c r="B5598" s="16">
        <v>5.0782224184293288</v>
      </c>
      <c r="C5598" s="12" t="s">
        <v>1866</v>
      </c>
      <c r="D5598" s="12" t="s">
        <v>1866</v>
      </c>
      <c r="E5598" s="12"/>
      <c r="F5598" s="13">
        <v>55.56</v>
      </c>
      <c r="G5598" s="13">
        <v>1223.95</v>
      </c>
      <c r="H5598" s="13">
        <v>3668.83</v>
      </c>
      <c r="I5598" s="13">
        <v>3</v>
      </c>
      <c r="J5598" s="13">
        <v>0.97</v>
      </c>
      <c r="K5598" s="13">
        <v>0</v>
      </c>
      <c r="L5598" s="14">
        <v>6.1999999999999999E-6</v>
      </c>
      <c r="M5598" s="15" t="s">
        <v>6218</v>
      </c>
    </row>
    <row r="5599" spans="1:13" outlineLevel="2" x14ac:dyDescent="0.3">
      <c r="A5599" s="10" t="s">
        <v>2</v>
      </c>
      <c r="B5599" s="16">
        <v>4.4229948120170732</v>
      </c>
      <c r="C5599" s="12" t="s">
        <v>1866</v>
      </c>
      <c r="D5599" s="12" t="s">
        <v>1866</v>
      </c>
      <c r="E5599" s="12"/>
      <c r="F5599" s="13">
        <v>43.64</v>
      </c>
      <c r="G5599" s="13">
        <v>612.30999999999995</v>
      </c>
      <c r="H5599" s="13">
        <v>3667.83</v>
      </c>
      <c r="I5599" s="13">
        <v>6</v>
      </c>
      <c r="J5599" s="13">
        <v>-0.03</v>
      </c>
      <c r="K5599" s="13">
        <v>0</v>
      </c>
      <c r="L5599" s="14">
        <v>8.1000000000000004E-5</v>
      </c>
      <c r="M5599" s="15" t="s">
        <v>6219</v>
      </c>
    </row>
    <row r="5600" spans="1:13" outlineLevel="2" x14ac:dyDescent="0.3">
      <c r="A5600" s="10" t="s">
        <v>2</v>
      </c>
      <c r="B5600" s="16">
        <v>3.2274936909812308</v>
      </c>
      <c r="C5600" s="12" t="s">
        <v>4382</v>
      </c>
      <c r="D5600" s="12" t="s">
        <v>4382</v>
      </c>
      <c r="E5600" s="12"/>
      <c r="F5600" s="13">
        <v>30.4</v>
      </c>
      <c r="G5600" s="13">
        <v>957</v>
      </c>
      <c r="H5600" s="13">
        <v>3823.97</v>
      </c>
      <c r="I5600" s="13">
        <v>4</v>
      </c>
      <c r="J5600" s="13">
        <v>0.01</v>
      </c>
      <c r="K5600" s="13">
        <v>1</v>
      </c>
      <c r="L5600" s="13">
        <v>1.4E-3</v>
      </c>
      <c r="M5600" s="15" t="s">
        <v>6220</v>
      </c>
    </row>
    <row r="5601" spans="1:13" outlineLevel="2" x14ac:dyDescent="0.3">
      <c r="A5601" s="10" t="s">
        <v>2</v>
      </c>
      <c r="B5601" s="16">
        <v>4.5685172151230438</v>
      </c>
      <c r="C5601" s="12" t="s">
        <v>1857</v>
      </c>
      <c r="D5601" s="12" t="s">
        <v>1857</v>
      </c>
      <c r="E5601" s="12"/>
      <c r="F5601" s="13">
        <v>60.36</v>
      </c>
      <c r="G5601" s="13">
        <v>582.29999999999995</v>
      </c>
      <c r="H5601" s="13">
        <v>1743.88</v>
      </c>
      <c r="I5601" s="13">
        <v>3</v>
      </c>
      <c r="J5601" s="13">
        <v>-0.02</v>
      </c>
      <c r="K5601" s="13">
        <v>0</v>
      </c>
      <c r="L5601" s="14">
        <v>2.2000000000000001E-6</v>
      </c>
      <c r="M5601" s="15" t="s">
        <v>6219</v>
      </c>
    </row>
    <row r="5602" spans="1:13" outlineLevel="2" x14ac:dyDescent="0.3">
      <c r="A5602" s="10" t="s">
        <v>2</v>
      </c>
      <c r="B5602" s="16">
        <v>4.1439172551706323</v>
      </c>
      <c r="C5602" s="12" t="s">
        <v>1857</v>
      </c>
      <c r="D5602" s="12" t="s">
        <v>1857</v>
      </c>
      <c r="E5602" s="12"/>
      <c r="F5602" s="13">
        <v>55.48</v>
      </c>
      <c r="G5602" s="13">
        <v>872.95</v>
      </c>
      <c r="H5602" s="13">
        <v>1743.88</v>
      </c>
      <c r="I5602" s="13">
        <v>2</v>
      </c>
      <c r="J5602" s="13">
        <v>-0.01</v>
      </c>
      <c r="K5602" s="13">
        <v>0</v>
      </c>
      <c r="L5602" s="14">
        <v>6.2999999999999998E-6</v>
      </c>
      <c r="M5602" s="15" t="s">
        <v>6219</v>
      </c>
    </row>
    <row r="5603" spans="1:13" outlineLevel="2" x14ac:dyDescent="0.3">
      <c r="A5603" s="10" t="s">
        <v>2</v>
      </c>
      <c r="B5603" s="16">
        <v>3.9247991969880283</v>
      </c>
      <c r="C5603" s="12" t="s">
        <v>1857</v>
      </c>
      <c r="D5603" s="12" t="s">
        <v>1857</v>
      </c>
      <c r="E5603" s="12"/>
      <c r="F5603" s="13">
        <v>36.270000000000003</v>
      </c>
      <c r="G5603" s="13">
        <v>436.98</v>
      </c>
      <c r="H5603" s="13">
        <v>1743.88</v>
      </c>
      <c r="I5603" s="13">
        <v>4</v>
      </c>
      <c r="J5603" s="13">
        <v>-0.01</v>
      </c>
      <c r="K5603" s="13">
        <v>0</v>
      </c>
      <c r="L5603" s="13">
        <v>4.0000000000000002E-4</v>
      </c>
      <c r="M5603" s="15" t="s">
        <v>6218</v>
      </c>
    </row>
    <row r="5604" spans="1:13" outlineLevel="2" x14ac:dyDescent="0.3">
      <c r="A5604" s="10" t="s">
        <v>2</v>
      </c>
      <c r="B5604" s="16">
        <v>2.6946622915847991</v>
      </c>
      <c r="C5604" s="12" t="s">
        <v>1855</v>
      </c>
      <c r="D5604" s="12" t="s">
        <v>1855</v>
      </c>
      <c r="E5604" s="12" t="s">
        <v>1</v>
      </c>
      <c r="F5604" s="13">
        <v>50.24</v>
      </c>
      <c r="G5604" s="13">
        <v>536.6</v>
      </c>
      <c r="H5604" s="13">
        <v>1606.77</v>
      </c>
      <c r="I5604" s="13">
        <v>3</v>
      </c>
      <c r="J5604" s="13">
        <v>0.99</v>
      </c>
      <c r="K5604" s="13">
        <v>0</v>
      </c>
      <c r="L5604" s="14">
        <v>1.9000000000000001E-5</v>
      </c>
      <c r="M5604" s="15" t="s">
        <v>6216</v>
      </c>
    </row>
    <row r="5605" spans="1:13" outlineLevel="2" x14ac:dyDescent="0.3">
      <c r="A5605" s="10" t="s">
        <v>2</v>
      </c>
      <c r="B5605" s="16">
        <v>2.1130805983224641</v>
      </c>
      <c r="C5605" s="12" t="s">
        <v>1855</v>
      </c>
      <c r="D5605" s="12" t="s">
        <v>1855</v>
      </c>
      <c r="E5605" s="12" t="s">
        <v>1</v>
      </c>
      <c r="F5605" s="13">
        <v>50.06</v>
      </c>
      <c r="G5605" s="13">
        <v>803.89</v>
      </c>
      <c r="H5605" s="13">
        <v>1605.77</v>
      </c>
      <c r="I5605" s="13">
        <v>2</v>
      </c>
      <c r="J5605" s="13">
        <v>-0.01</v>
      </c>
      <c r="K5605" s="13">
        <v>0</v>
      </c>
      <c r="L5605" s="14">
        <v>2.0000000000000002E-5</v>
      </c>
      <c r="M5605" s="15" t="s">
        <v>6220</v>
      </c>
    </row>
    <row r="5606" spans="1:13" outlineLevel="2" x14ac:dyDescent="0.3">
      <c r="A5606" s="10" t="s">
        <v>2</v>
      </c>
      <c r="B5606" s="16">
        <v>3.7023327447999894</v>
      </c>
      <c r="C5606" s="12" t="s">
        <v>1855</v>
      </c>
      <c r="D5606" s="12" t="s">
        <v>1855</v>
      </c>
      <c r="E5606" s="12"/>
      <c r="F5606" s="13">
        <v>44.65</v>
      </c>
      <c r="G5606" s="13">
        <v>530.92999999999995</v>
      </c>
      <c r="H5606" s="13">
        <v>1589.77</v>
      </c>
      <c r="I5606" s="13">
        <v>3</v>
      </c>
      <c r="J5606" s="13">
        <v>-0.01</v>
      </c>
      <c r="K5606" s="13">
        <v>0</v>
      </c>
      <c r="L5606" s="14">
        <v>7.1000000000000005E-5</v>
      </c>
      <c r="M5606" s="15" t="s">
        <v>6216</v>
      </c>
    </row>
    <row r="5607" spans="1:13" outlineLevel="2" x14ac:dyDescent="0.3">
      <c r="A5607" s="10" t="s">
        <v>2</v>
      </c>
      <c r="B5607" s="16">
        <v>2.2056642914141293</v>
      </c>
      <c r="C5607" s="12" t="s">
        <v>1855</v>
      </c>
      <c r="D5607" s="12" t="s">
        <v>1855</v>
      </c>
      <c r="E5607" s="12" t="s">
        <v>25</v>
      </c>
      <c r="F5607" s="13">
        <v>36.950000000000003</v>
      </c>
      <c r="G5607" s="13">
        <v>541.59</v>
      </c>
      <c r="H5607" s="13">
        <v>1621.76</v>
      </c>
      <c r="I5607" s="13">
        <v>3</v>
      </c>
      <c r="J5607" s="13">
        <v>-0.02</v>
      </c>
      <c r="K5607" s="13">
        <v>0</v>
      </c>
      <c r="L5607" s="13">
        <v>3.4000000000000002E-4</v>
      </c>
      <c r="M5607" s="15" t="s">
        <v>6220</v>
      </c>
    </row>
    <row r="5608" spans="1:13" outlineLevel="2" x14ac:dyDescent="0.3">
      <c r="A5608" s="10" t="s">
        <v>2</v>
      </c>
      <c r="B5608" s="16">
        <v>1.4952512127176556</v>
      </c>
      <c r="C5608" s="12" t="s">
        <v>1855</v>
      </c>
      <c r="D5608" s="12" t="s">
        <v>1855</v>
      </c>
      <c r="E5608" s="12" t="s">
        <v>2150</v>
      </c>
      <c r="F5608" s="13">
        <v>29.24</v>
      </c>
      <c r="G5608" s="13">
        <v>546.92999999999995</v>
      </c>
      <c r="H5608" s="13">
        <v>1637.76</v>
      </c>
      <c r="I5608" s="13">
        <v>3</v>
      </c>
      <c r="J5608" s="13">
        <v>-0.01</v>
      </c>
      <c r="K5608" s="13">
        <v>0</v>
      </c>
      <c r="L5608" s="13">
        <v>1.8E-3</v>
      </c>
      <c r="M5608" s="15" t="s">
        <v>6220</v>
      </c>
    </row>
    <row r="5609" spans="1:13" outlineLevel="2" x14ac:dyDescent="0.3">
      <c r="A5609" s="10" t="s">
        <v>2</v>
      </c>
      <c r="B5609" s="16">
        <v>2.4886143065149944</v>
      </c>
      <c r="C5609" s="12" t="s">
        <v>18</v>
      </c>
      <c r="D5609" s="12" t="s">
        <v>18</v>
      </c>
      <c r="E5609" s="12" t="s">
        <v>1</v>
      </c>
      <c r="F5609" s="13">
        <v>83.51</v>
      </c>
      <c r="G5609" s="13">
        <v>847.48</v>
      </c>
      <c r="H5609" s="13">
        <v>2539.42</v>
      </c>
      <c r="I5609" s="13">
        <v>3</v>
      </c>
      <c r="J5609" s="13">
        <v>-0.01</v>
      </c>
      <c r="K5609" s="13">
        <v>0</v>
      </c>
      <c r="L5609" s="14">
        <v>1.4999999999999999E-8</v>
      </c>
      <c r="M5609" s="15" t="s">
        <v>6220</v>
      </c>
    </row>
    <row r="5610" spans="1:13" outlineLevel="2" x14ac:dyDescent="0.3">
      <c r="A5610" s="10" t="s">
        <v>2</v>
      </c>
      <c r="B5610" s="16">
        <v>5.7345477635220181</v>
      </c>
      <c r="C5610" s="12" t="s">
        <v>18</v>
      </c>
      <c r="D5610" s="12" t="s">
        <v>18</v>
      </c>
      <c r="E5610" s="12"/>
      <c r="F5610" s="13">
        <v>79.36</v>
      </c>
      <c r="G5610" s="13">
        <v>842.15</v>
      </c>
      <c r="H5610" s="13">
        <v>2523.41</v>
      </c>
      <c r="I5610" s="13">
        <v>3</v>
      </c>
      <c r="J5610" s="13">
        <v>-0.01</v>
      </c>
      <c r="K5610" s="13">
        <v>0</v>
      </c>
      <c r="L5610" s="14">
        <v>1.1000000000000001E-7</v>
      </c>
      <c r="M5610" s="15" t="s">
        <v>6218</v>
      </c>
    </row>
    <row r="5611" spans="1:13" outlineLevel="2" x14ac:dyDescent="0.3">
      <c r="A5611" s="10" t="s">
        <v>2</v>
      </c>
      <c r="B5611" s="16">
        <v>2.637829834973088</v>
      </c>
      <c r="C5611" s="12" t="s">
        <v>18</v>
      </c>
      <c r="D5611" s="12" t="s">
        <v>18</v>
      </c>
      <c r="E5611" s="12" t="s">
        <v>1</v>
      </c>
      <c r="F5611" s="13">
        <v>74.73</v>
      </c>
      <c r="G5611" s="13">
        <v>635.86</v>
      </c>
      <c r="H5611" s="13">
        <v>2539.41</v>
      </c>
      <c r="I5611" s="13">
        <v>4</v>
      </c>
      <c r="J5611" s="13">
        <v>-0.01</v>
      </c>
      <c r="K5611" s="13">
        <v>0</v>
      </c>
      <c r="L5611" s="14">
        <v>1.1999999999999999E-7</v>
      </c>
      <c r="M5611" s="15" t="s">
        <v>6220</v>
      </c>
    </row>
    <row r="5612" spans="1:13" outlineLevel="2" x14ac:dyDescent="0.3">
      <c r="A5612" s="10" t="s">
        <v>2</v>
      </c>
      <c r="B5612" s="16">
        <v>4.5301072058134437</v>
      </c>
      <c r="C5612" s="12" t="s">
        <v>18</v>
      </c>
      <c r="D5612" s="12" t="s">
        <v>18</v>
      </c>
      <c r="E5612" s="12"/>
      <c r="F5612" s="13">
        <v>64.959999999999994</v>
      </c>
      <c r="G5612" s="13">
        <v>631.87</v>
      </c>
      <c r="H5612" s="13">
        <v>2523.44</v>
      </c>
      <c r="I5612" s="13">
        <v>4</v>
      </c>
      <c r="J5612" s="13">
        <v>0.01</v>
      </c>
      <c r="K5612" s="13">
        <v>0</v>
      </c>
      <c r="L5612" s="14">
        <v>1.1999999999999999E-6</v>
      </c>
      <c r="M5612" s="15" t="s">
        <v>6217</v>
      </c>
    </row>
    <row r="5613" spans="1:13" outlineLevel="2" x14ac:dyDescent="0.3">
      <c r="A5613" s="10" t="s">
        <v>2</v>
      </c>
      <c r="B5613" s="16">
        <v>3.9836783992397193</v>
      </c>
      <c r="C5613" s="12" t="s">
        <v>19</v>
      </c>
      <c r="D5613" s="12" t="s">
        <v>19</v>
      </c>
      <c r="E5613" s="12"/>
      <c r="F5613" s="13">
        <v>43.93</v>
      </c>
      <c r="G5613" s="13">
        <v>672.84</v>
      </c>
      <c r="H5613" s="13">
        <v>2687.35</v>
      </c>
      <c r="I5613" s="13">
        <v>4</v>
      </c>
      <c r="J5613" s="13">
        <v>0.01</v>
      </c>
      <c r="K5613" s="13">
        <v>1</v>
      </c>
      <c r="L5613" s="14">
        <v>7.6000000000000004E-5</v>
      </c>
      <c r="M5613" s="15" t="s">
        <v>6217</v>
      </c>
    </row>
    <row r="5614" spans="1:13" outlineLevel="2" x14ac:dyDescent="0.3">
      <c r="A5614" s="10" t="s">
        <v>2</v>
      </c>
      <c r="B5614" s="16">
        <v>3.2013665918706828</v>
      </c>
      <c r="C5614" s="12" t="s">
        <v>19</v>
      </c>
      <c r="D5614" s="12" t="s">
        <v>19</v>
      </c>
      <c r="E5614" s="12"/>
      <c r="F5614" s="13">
        <v>39.409999999999997</v>
      </c>
      <c r="G5614" s="13">
        <v>538.48</v>
      </c>
      <c r="H5614" s="13">
        <v>2687.34</v>
      </c>
      <c r="I5614" s="13">
        <v>5</v>
      </c>
      <c r="J5614" s="13">
        <v>0</v>
      </c>
      <c r="K5614" s="13">
        <v>1</v>
      </c>
      <c r="L5614" s="13">
        <v>2.0000000000000001E-4</v>
      </c>
      <c r="M5614" s="15" t="s">
        <v>6217</v>
      </c>
    </row>
    <row r="5615" spans="1:13" outlineLevel="2" x14ac:dyDescent="0.3">
      <c r="A5615" s="10" t="s">
        <v>2</v>
      </c>
      <c r="B5615" s="16">
        <v>4.2116446540996355</v>
      </c>
      <c r="C5615" s="12" t="s">
        <v>3269</v>
      </c>
      <c r="D5615" s="12" t="s">
        <v>3269</v>
      </c>
      <c r="E5615" s="12"/>
      <c r="F5615" s="13">
        <v>30.81</v>
      </c>
      <c r="G5615" s="13">
        <v>735.65</v>
      </c>
      <c r="H5615" s="13">
        <v>2938.56</v>
      </c>
      <c r="I5615" s="13">
        <v>4</v>
      </c>
      <c r="J5615" s="13">
        <v>-0.02</v>
      </c>
      <c r="K5615" s="13">
        <v>1</v>
      </c>
      <c r="L5615" s="13">
        <v>4.1999999999999997E-3</v>
      </c>
      <c r="M5615" s="15" t="s">
        <v>6219</v>
      </c>
    </row>
    <row r="5616" spans="1:13" outlineLevel="2" x14ac:dyDescent="0.3">
      <c r="A5616" s="10" t="s">
        <v>2</v>
      </c>
      <c r="B5616" s="16">
        <v>2.2937036794414998</v>
      </c>
      <c r="C5616" s="12" t="s">
        <v>3</v>
      </c>
      <c r="D5616" s="12" t="s">
        <v>3</v>
      </c>
      <c r="E5616" s="12"/>
      <c r="F5616" s="13">
        <v>25.02</v>
      </c>
      <c r="G5616" s="13">
        <v>461.76</v>
      </c>
      <c r="H5616" s="13">
        <v>921.51</v>
      </c>
      <c r="I5616" s="13">
        <v>2</v>
      </c>
      <c r="J5616" s="13">
        <v>-0.01</v>
      </c>
      <c r="K5616" s="13">
        <v>0</v>
      </c>
      <c r="L5616" s="13">
        <v>0.11</v>
      </c>
      <c r="M5616" s="15" t="s">
        <v>6216</v>
      </c>
    </row>
    <row r="5617" spans="1:13" outlineLevel="2" x14ac:dyDescent="0.3">
      <c r="A5617" s="10" t="s">
        <v>2</v>
      </c>
      <c r="B5617" s="16">
        <v>4.7165602884644917</v>
      </c>
      <c r="C5617" s="12" t="s">
        <v>1854</v>
      </c>
      <c r="D5617" s="12" t="s">
        <v>1854</v>
      </c>
      <c r="E5617" s="12"/>
      <c r="F5617" s="13">
        <v>52.75</v>
      </c>
      <c r="G5617" s="13">
        <v>663.41</v>
      </c>
      <c r="H5617" s="13">
        <v>1324.8</v>
      </c>
      <c r="I5617" s="13">
        <v>2</v>
      </c>
      <c r="J5617" s="13">
        <v>-0.01</v>
      </c>
      <c r="K5617" s="13">
        <v>0</v>
      </c>
      <c r="L5617" s="13">
        <v>5.2999999999999998E-4</v>
      </c>
      <c r="M5617" s="15" t="s">
        <v>6218</v>
      </c>
    </row>
    <row r="5618" spans="1:13" outlineLevel="2" x14ac:dyDescent="0.3">
      <c r="A5618" s="10" t="s">
        <v>2</v>
      </c>
      <c r="B5618" s="16">
        <v>4.1056763900338034</v>
      </c>
      <c r="C5618" s="12" t="s">
        <v>8</v>
      </c>
      <c r="D5618" s="12" t="s">
        <v>8</v>
      </c>
      <c r="E5618" s="12"/>
      <c r="F5618" s="13">
        <v>76.12</v>
      </c>
      <c r="G5618" s="13">
        <v>743.39</v>
      </c>
      <c r="H5618" s="13">
        <v>1484.76</v>
      </c>
      <c r="I5618" s="13">
        <v>2</v>
      </c>
      <c r="J5618" s="13">
        <v>-0.01</v>
      </c>
      <c r="K5618" s="13">
        <v>0</v>
      </c>
      <c r="L5618" s="14">
        <v>2.8000000000000002E-7</v>
      </c>
      <c r="M5618" s="15" t="s">
        <v>6220</v>
      </c>
    </row>
    <row r="5619" spans="1:13" outlineLevel="2" x14ac:dyDescent="0.3">
      <c r="A5619" s="10" t="s">
        <v>2</v>
      </c>
      <c r="B5619" s="16">
        <v>3.3960243900316374</v>
      </c>
      <c r="C5619" s="12" t="s">
        <v>8</v>
      </c>
      <c r="D5619" s="12" t="s">
        <v>8</v>
      </c>
      <c r="E5619" s="12"/>
      <c r="F5619" s="13">
        <v>34.159999999999997</v>
      </c>
      <c r="G5619" s="13">
        <v>495.92</v>
      </c>
      <c r="H5619" s="13">
        <v>1484.75</v>
      </c>
      <c r="I5619" s="13">
        <v>3</v>
      </c>
      <c r="J5619" s="13">
        <v>-0.02</v>
      </c>
      <c r="K5619" s="13">
        <v>0</v>
      </c>
      <c r="L5619" s="13">
        <v>7.2999999999999996E-4</v>
      </c>
      <c r="M5619" s="15" t="s">
        <v>6220</v>
      </c>
    </row>
    <row r="5620" spans="1:13" outlineLevel="2" x14ac:dyDescent="0.3">
      <c r="A5620" s="10" t="s">
        <v>2</v>
      </c>
      <c r="B5620" s="16">
        <v>1.1562143968793759</v>
      </c>
      <c r="C5620" s="12" t="s">
        <v>6221</v>
      </c>
      <c r="D5620" s="17" t="s">
        <v>6221</v>
      </c>
      <c r="E5620" s="12"/>
      <c r="F5620" s="13">
        <v>39.08</v>
      </c>
      <c r="G5620" s="13">
        <v>672.03</v>
      </c>
      <c r="H5620" s="13">
        <v>2013.07</v>
      </c>
      <c r="I5620" s="13">
        <v>3</v>
      </c>
      <c r="J5620" s="13">
        <v>-0.01</v>
      </c>
      <c r="K5620" s="13">
        <v>1</v>
      </c>
      <c r="L5620" s="13">
        <v>9.5E-4</v>
      </c>
      <c r="M5620" s="15" t="s">
        <v>6218</v>
      </c>
    </row>
    <row r="5621" spans="1:13" outlineLevel="2" x14ac:dyDescent="0.3">
      <c r="A5621" s="10" t="s">
        <v>2</v>
      </c>
      <c r="B5621" s="16">
        <v>3.5622264309821912</v>
      </c>
      <c r="C5621" s="12" t="s">
        <v>3262</v>
      </c>
      <c r="D5621" s="12" t="s">
        <v>3262</v>
      </c>
      <c r="E5621" s="12"/>
      <c r="F5621" s="13">
        <v>24.38</v>
      </c>
      <c r="G5621" s="13">
        <v>452.76</v>
      </c>
      <c r="H5621" s="13">
        <v>903.51</v>
      </c>
      <c r="I5621" s="13">
        <v>2</v>
      </c>
      <c r="J5621" s="13">
        <v>-0.02</v>
      </c>
      <c r="K5621" s="13">
        <v>0</v>
      </c>
      <c r="L5621" s="13">
        <v>0.17</v>
      </c>
      <c r="M5621" s="15" t="s">
        <v>6219</v>
      </c>
    </row>
    <row r="5622" spans="1:13" outlineLevel="2" x14ac:dyDescent="0.3">
      <c r="A5622" s="10" t="s">
        <v>2</v>
      </c>
      <c r="B5622" s="16">
        <v>3.7763332818936792</v>
      </c>
      <c r="C5622" s="12" t="s">
        <v>13</v>
      </c>
      <c r="D5622" s="12" t="s">
        <v>13</v>
      </c>
      <c r="E5622" s="12"/>
      <c r="F5622" s="13">
        <v>117.81</v>
      </c>
      <c r="G5622" s="13">
        <v>855.48</v>
      </c>
      <c r="H5622" s="13">
        <v>1708.94</v>
      </c>
      <c r="I5622" s="13">
        <v>2</v>
      </c>
      <c r="J5622" s="13">
        <v>0.02</v>
      </c>
      <c r="K5622" s="13">
        <v>0</v>
      </c>
      <c r="L5622" s="14">
        <v>1.7000000000000001E-10</v>
      </c>
      <c r="M5622" s="15" t="s">
        <v>6217</v>
      </c>
    </row>
    <row r="5623" spans="1:13" outlineLevel="2" x14ac:dyDescent="0.3">
      <c r="A5623" s="10" t="s">
        <v>2</v>
      </c>
      <c r="B5623" s="16">
        <v>3.505690796979112</v>
      </c>
      <c r="C5623" s="12" t="s">
        <v>13</v>
      </c>
      <c r="D5623" s="12" t="s">
        <v>13</v>
      </c>
      <c r="E5623" s="12"/>
      <c r="F5623" s="13">
        <v>48.58</v>
      </c>
      <c r="G5623" s="13">
        <v>570.65</v>
      </c>
      <c r="H5623" s="13">
        <v>1708.92</v>
      </c>
      <c r="I5623" s="13">
        <v>3</v>
      </c>
      <c r="J5623" s="13">
        <v>-0.01</v>
      </c>
      <c r="K5623" s="13">
        <v>0</v>
      </c>
      <c r="L5623" s="13">
        <v>1.3999999999999999E-4</v>
      </c>
      <c r="M5623" s="15" t="s">
        <v>6216</v>
      </c>
    </row>
    <row r="5624" spans="1:13" outlineLevel="2" x14ac:dyDescent="0.3">
      <c r="A5624" s="10" t="s">
        <v>2</v>
      </c>
      <c r="B5624" s="16">
        <v>3.027954197085565</v>
      </c>
      <c r="C5624" s="12" t="s">
        <v>5384</v>
      </c>
      <c r="D5624" s="12" t="s">
        <v>5384</v>
      </c>
      <c r="E5624" s="12"/>
      <c r="F5624" s="13">
        <v>45</v>
      </c>
      <c r="G5624" s="13">
        <v>707.4</v>
      </c>
      <c r="H5624" s="13">
        <v>1412.79</v>
      </c>
      <c r="I5624" s="13">
        <v>2</v>
      </c>
      <c r="J5624" s="13">
        <v>-0.02</v>
      </c>
      <c r="K5624" s="13">
        <v>0</v>
      </c>
      <c r="L5624" s="13">
        <v>4.0999999999999999E-4</v>
      </c>
      <c r="M5624" s="15" t="s">
        <v>6216</v>
      </c>
    </row>
    <row r="5625" spans="1:13" outlineLevel="2" x14ac:dyDescent="0.3">
      <c r="A5625" s="10" t="s">
        <v>2</v>
      </c>
      <c r="B5625" s="16">
        <v>4.2734033279254549</v>
      </c>
      <c r="C5625" s="12" t="s">
        <v>17</v>
      </c>
      <c r="D5625" s="12" t="s">
        <v>17</v>
      </c>
      <c r="E5625" s="12"/>
      <c r="F5625" s="13">
        <v>88.27</v>
      </c>
      <c r="G5625" s="13">
        <v>802.45</v>
      </c>
      <c r="H5625" s="13">
        <v>2404.3200000000002</v>
      </c>
      <c r="I5625" s="13">
        <v>3</v>
      </c>
      <c r="J5625" s="13">
        <v>-0.01</v>
      </c>
      <c r="K5625" s="13">
        <v>0</v>
      </c>
      <c r="L5625" s="14">
        <v>5.3000000000000003E-9</v>
      </c>
      <c r="M5625" s="15" t="s">
        <v>6219</v>
      </c>
    </row>
    <row r="5626" spans="1:13" outlineLevel="2" x14ac:dyDescent="0.3">
      <c r="A5626" s="10" t="s">
        <v>2</v>
      </c>
      <c r="B5626" s="16">
        <v>4.1016605736123752</v>
      </c>
      <c r="C5626" s="12" t="s">
        <v>17</v>
      </c>
      <c r="D5626" s="12" t="s">
        <v>17</v>
      </c>
      <c r="E5626" s="12"/>
      <c r="F5626" s="13">
        <v>68.599999999999994</v>
      </c>
      <c r="G5626" s="13">
        <v>602.08000000000004</v>
      </c>
      <c r="H5626" s="13">
        <v>2404.3000000000002</v>
      </c>
      <c r="I5626" s="13">
        <v>4</v>
      </c>
      <c r="J5626" s="13">
        <v>-0.03</v>
      </c>
      <c r="K5626" s="13">
        <v>0</v>
      </c>
      <c r="L5626" s="14">
        <v>6.7000000000000004E-7</v>
      </c>
      <c r="M5626" s="15" t="s">
        <v>6220</v>
      </c>
    </row>
    <row r="5627" spans="1:13" outlineLevel="2" x14ac:dyDescent="0.3">
      <c r="A5627" s="10" t="s">
        <v>2</v>
      </c>
      <c r="B5627" s="16">
        <v>3.6835939862844853</v>
      </c>
      <c r="C5627" s="12" t="s">
        <v>4380</v>
      </c>
      <c r="D5627" s="12" t="s">
        <v>4380</v>
      </c>
      <c r="E5627" s="12"/>
      <c r="F5627" s="13">
        <v>67.349999999999994</v>
      </c>
      <c r="G5627" s="13">
        <v>756.39</v>
      </c>
      <c r="H5627" s="13">
        <v>2266.15</v>
      </c>
      <c r="I5627" s="13">
        <v>3</v>
      </c>
      <c r="J5627" s="13">
        <v>-0.01</v>
      </c>
      <c r="K5627" s="13">
        <v>0</v>
      </c>
      <c r="L5627" s="14">
        <v>4.7999999999999996E-7</v>
      </c>
      <c r="M5627" s="15" t="s">
        <v>6216</v>
      </c>
    </row>
    <row r="5628" spans="1:13" outlineLevel="2" x14ac:dyDescent="0.3">
      <c r="A5628" s="10" t="s">
        <v>2</v>
      </c>
      <c r="B5628" s="16">
        <v>3.5941720175226157</v>
      </c>
      <c r="C5628" s="12" t="s">
        <v>4380</v>
      </c>
      <c r="D5628" s="12" t="s">
        <v>4380</v>
      </c>
      <c r="E5628" s="12" t="s">
        <v>1</v>
      </c>
      <c r="F5628" s="13">
        <v>66.69</v>
      </c>
      <c r="G5628" s="13">
        <v>761.72</v>
      </c>
      <c r="H5628" s="13">
        <v>2282.14</v>
      </c>
      <c r="I5628" s="13">
        <v>3</v>
      </c>
      <c r="J5628" s="13">
        <v>-0.01</v>
      </c>
      <c r="K5628" s="13">
        <v>0</v>
      </c>
      <c r="L5628" s="14">
        <v>5.6000000000000004E-7</v>
      </c>
      <c r="M5628" s="15" t="s">
        <v>6216</v>
      </c>
    </row>
    <row r="5629" spans="1:13" outlineLevel="2" x14ac:dyDescent="0.3">
      <c r="A5629" s="10" t="s">
        <v>2</v>
      </c>
      <c r="B5629" s="16">
        <v>2.3811300641228805</v>
      </c>
      <c r="C5629" s="12" t="s">
        <v>4380</v>
      </c>
      <c r="D5629" s="12" t="s">
        <v>4380</v>
      </c>
      <c r="E5629" s="12" t="s">
        <v>1</v>
      </c>
      <c r="F5629" s="13">
        <v>33.06</v>
      </c>
      <c r="G5629" s="13">
        <v>571.54</v>
      </c>
      <c r="H5629" s="13">
        <v>2282.13</v>
      </c>
      <c r="I5629" s="13">
        <v>4</v>
      </c>
      <c r="J5629" s="13">
        <v>-0.02</v>
      </c>
      <c r="K5629" s="13">
        <v>0</v>
      </c>
      <c r="L5629" s="13">
        <v>1.1000000000000001E-3</v>
      </c>
      <c r="M5629" s="15" t="s">
        <v>6216</v>
      </c>
    </row>
    <row r="5630" spans="1:13" outlineLevel="2" x14ac:dyDescent="0.3">
      <c r="A5630" s="10" t="s">
        <v>2</v>
      </c>
      <c r="B5630" s="16">
        <v>4.45095343841413</v>
      </c>
      <c r="C5630" s="12" t="s">
        <v>16</v>
      </c>
      <c r="D5630" s="12" t="s">
        <v>16</v>
      </c>
      <c r="E5630" s="12"/>
      <c r="F5630" s="13">
        <v>52.48</v>
      </c>
      <c r="G5630" s="13">
        <v>482.52</v>
      </c>
      <c r="H5630" s="13">
        <v>1926.05</v>
      </c>
      <c r="I5630" s="13">
        <v>4</v>
      </c>
      <c r="J5630" s="13">
        <v>-0.01</v>
      </c>
      <c r="K5630" s="13">
        <v>0</v>
      </c>
      <c r="L5630" s="14">
        <v>6.7999999999999999E-5</v>
      </c>
      <c r="M5630" s="15" t="s">
        <v>6218</v>
      </c>
    </row>
    <row r="5631" spans="1:13" outlineLevel="2" x14ac:dyDescent="0.3">
      <c r="A5631" s="10" t="s">
        <v>2</v>
      </c>
      <c r="B5631" s="16">
        <v>58.647091616073993</v>
      </c>
      <c r="C5631" s="12" t="s">
        <v>16</v>
      </c>
      <c r="D5631" s="12" t="s">
        <v>16</v>
      </c>
      <c r="E5631" s="12"/>
      <c r="F5631" s="13">
        <v>26.68</v>
      </c>
      <c r="G5631" s="13">
        <v>964.04</v>
      </c>
      <c r="H5631" s="13">
        <v>1926.06</v>
      </c>
      <c r="I5631" s="13">
        <v>2</v>
      </c>
      <c r="J5631" s="13">
        <v>-0.01</v>
      </c>
      <c r="K5631" s="13">
        <v>0</v>
      </c>
      <c r="L5631" s="13">
        <v>3.0999999999999999E-3</v>
      </c>
      <c r="M5631" s="15" t="s">
        <v>6218</v>
      </c>
    </row>
    <row r="5632" spans="1:13" outlineLevel="2" x14ac:dyDescent="0.3">
      <c r="A5632" s="10" t="s">
        <v>2</v>
      </c>
      <c r="B5632" s="16">
        <v>4.1490432780451938</v>
      </c>
      <c r="C5632" s="12" t="s">
        <v>1865</v>
      </c>
      <c r="D5632" s="12" t="s">
        <v>1865</v>
      </c>
      <c r="E5632" s="12"/>
      <c r="F5632" s="13">
        <v>112.68</v>
      </c>
      <c r="G5632" s="13">
        <v>795.67</v>
      </c>
      <c r="H5632" s="13">
        <v>3178.66</v>
      </c>
      <c r="I5632" s="13">
        <v>4</v>
      </c>
      <c r="J5632" s="13">
        <v>0</v>
      </c>
      <c r="K5632" s="13">
        <v>0</v>
      </c>
      <c r="L5632" s="14">
        <v>1.7000000000000001E-10</v>
      </c>
      <c r="M5632" s="15" t="s">
        <v>6219</v>
      </c>
    </row>
    <row r="5633" spans="1:13" outlineLevel="2" x14ac:dyDescent="0.3">
      <c r="A5633" s="10" t="s">
        <v>2</v>
      </c>
      <c r="B5633" s="16">
        <v>3.7651635755884749</v>
      </c>
      <c r="C5633" s="12" t="s">
        <v>1865</v>
      </c>
      <c r="D5633" s="12" t="s">
        <v>1865</v>
      </c>
      <c r="E5633" s="12"/>
      <c r="F5633" s="13">
        <v>92.01</v>
      </c>
      <c r="G5633" s="13">
        <v>1060.56</v>
      </c>
      <c r="H5633" s="13">
        <v>3178.67</v>
      </c>
      <c r="I5633" s="13">
        <v>3</v>
      </c>
      <c r="J5633" s="13">
        <v>0.01</v>
      </c>
      <c r="K5633" s="13">
        <v>0</v>
      </c>
      <c r="L5633" s="14">
        <v>8.9000000000000003E-9</v>
      </c>
      <c r="M5633" s="15" t="s">
        <v>6219</v>
      </c>
    </row>
    <row r="5634" spans="1:13" outlineLevel="2" x14ac:dyDescent="0.3">
      <c r="A5634" s="10" t="s">
        <v>2</v>
      </c>
      <c r="B5634" s="16">
        <v>4.9119900026229164</v>
      </c>
      <c r="C5634" s="12" t="s">
        <v>23</v>
      </c>
      <c r="D5634" s="12" t="s">
        <v>23</v>
      </c>
      <c r="E5634" s="12"/>
      <c r="F5634" s="13">
        <v>138.93</v>
      </c>
      <c r="G5634" s="13">
        <v>840.69</v>
      </c>
      <c r="H5634" s="13">
        <v>3358.71</v>
      </c>
      <c r="I5634" s="13">
        <v>4</v>
      </c>
      <c r="J5634" s="13">
        <v>0.03</v>
      </c>
      <c r="K5634" s="13">
        <v>0</v>
      </c>
      <c r="L5634" s="14">
        <v>9.4000000000000003E-14</v>
      </c>
      <c r="M5634" s="15" t="s">
        <v>6217</v>
      </c>
    </row>
    <row r="5635" spans="1:13" outlineLevel="2" x14ac:dyDescent="0.3">
      <c r="A5635" s="10" t="s">
        <v>2</v>
      </c>
      <c r="B5635" s="16">
        <v>5.7389450255136571</v>
      </c>
      <c r="C5635" s="12" t="s">
        <v>23</v>
      </c>
      <c r="D5635" s="12" t="s">
        <v>23</v>
      </c>
      <c r="E5635" s="12"/>
      <c r="F5635" s="13">
        <v>84.61</v>
      </c>
      <c r="G5635" s="13">
        <v>672.75</v>
      </c>
      <c r="H5635" s="13">
        <v>3358.7</v>
      </c>
      <c r="I5635" s="13">
        <v>5</v>
      </c>
      <c r="J5635" s="13">
        <v>0.03</v>
      </c>
      <c r="K5635" s="13">
        <v>0</v>
      </c>
      <c r="L5635" s="14">
        <v>1.2E-8</v>
      </c>
      <c r="M5635" s="15" t="s">
        <v>6217</v>
      </c>
    </row>
    <row r="5636" spans="1:13" outlineLevel="2" x14ac:dyDescent="0.3">
      <c r="A5636" s="10" t="s">
        <v>2</v>
      </c>
      <c r="B5636" s="16">
        <v>3.5799079398501523</v>
      </c>
      <c r="C5636" s="12" t="s">
        <v>23</v>
      </c>
      <c r="D5636" s="12" t="s">
        <v>23</v>
      </c>
      <c r="E5636" s="12"/>
      <c r="F5636" s="13">
        <v>33.340000000000003</v>
      </c>
      <c r="G5636" s="13">
        <v>1120.9100000000001</v>
      </c>
      <c r="H5636" s="13">
        <v>3359.71</v>
      </c>
      <c r="I5636" s="13">
        <v>3</v>
      </c>
      <c r="J5636" s="13">
        <v>1.03</v>
      </c>
      <c r="K5636" s="13">
        <v>0</v>
      </c>
      <c r="L5636" s="13">
        <v>7.9000000000000001E-4</v>
      </c>
      <c r="M5636" s="15" t="s">
        <v>6217</v>
      </c>
    </row>
    <row r="5637" spans="1:13" outlineLevel="2" x14ac:dyDescent="0.3">
      <c r="A5637" s="10" t="s">
        <v>2</v>
      </c>
      <c r="B5637" s="16">
        <v>3.1205247588815355</v>
      </c>
      <c r="C5637" s="12" t="s">
        <v>3268</v>
      </c>
      <c r="D5637" s="12" t="s">
        <v>3268</v>
      </c>
      <c r="E5637" s="12"/>
      <c r="F5637" s="13">
        <v>83.23</v>
      </c>
      <c r="G5637" s="13">
        <v>889.79</v>
      </c>
      <c r="H5637" s="13">
        <v>2666.36</v>
      </c>
      <c r="I5637" s="13">
        <v>3</v>
      </c>
      <c r="J5637" s="13">
        <v>-0.02</v>
      </c>
      <c r="K5637" s="13">
        <v>0</v>
      </c>
      <c r="L5637" s="14">
        <v>3.7E-8</v>
      </c>
      <c r="M5637" s="15" t="s">
        <v>6219</v>
      </c>
    </row>
    <row r="5638" spans="1:13" outlineLevel="2" x14ac:dyDescent="0.3">
      <c r="A5638" s="10" t="s">
        <v>2</v>
      </c>
      <c r="B5638" s="16">
        <v>1.5113340089866942</v>
      </c>
      <c r="C5638" s="12" t="s">
        <v>3268</v>
      </c>
      <c r="D5638" s="12" t="s">
        <v>3268</v>
      </c>
      <c r="E5638" s="12" t="s">
        <v>1</v>
      </c>
      <c r="F5638" s="13">
        <v>23.56</v>
      </c>
      <c r="G5638" s="13">
        <v>671.6</v>
      </c>
      <c r="H5638" s="13">
        <v>2682.36</v>
      </c>
      <c r="I5638" s="13">
        <v>4</v>
      </c>
      <c r="J5638" s="13">
        <v>-0.02</v>
      </c>
      <c r="K5638" s="13">
        <v>0</v>
      </c>
      <c r="L5638" s="13">
        <v>6.3E-3</v>
      </c>
      <c r="M5638" s="15" t="s">
        <v>6219</v>
      </c>
    </row>
    <row r="5639" spans="1:13" outlineLevel="2" x14ac:dyDescent="0.3">
      <c r="A5639" s="10" t="s">
        <v>2</v>
      </c>
      <c r="B5639" s="16">
        <v>3.6766167324048404</v>
      </c>
      <c r="C5639" s="12" t="s">
        <v>20</v>
      </c>
      <c r="D5639" s="12" t="s">
        <v>20</v>
      </c>
      <c r="E5639" s="12"/>
      <c r="F5639" s="13">
        <v>139.69999999999999</v>
      </c>
      <c r="G5639" s="13">
        <v>1003.18</v>
      </c>
      <c r="H5639" s="13">
        <v>3006.51</v>
      </c>
      <c r="I5639" s="13">
        <v>3</v>
      </c>
      <c r="J5639" s="13">
        <v>-0.01</v>
      </c>
      <c r="K5639" s="13">
        <v>0</v>
      </c>
      <c r="L5639" s="14">
        <v>1.4000000000000001E-13</v>
      </c>
      <c r="M5639" s="15" t="s">
        <v>6218</v>
      </c>
    </row>
    <row r="5640" spans="1:13" outlineLevel="2" x14ac:dyDescent="0.3">
      <c r="A5640" s="10" t="s">
        <v>2</v>
      </c>
      <c r="B5640" s="16">
        <v>3.6053002740550917</v>
      </c>
      <c r="C5640" s="12" t="s">
        <v>20</v>
      </c>
      <c r="D5640" s="12" t="s">
        <v>20</v>
      </c>
      <c r="E5640" s="12"/>
      <c r="F5640" s="13">
        <v>120.96</v>
      </c>
      <c r="G5640" s="13">
        <v>752.63</v>
      </c>
      <c r="H5640" s="13">
        <v>3006.51</v>
      </c>
      <c r="I5640" s="13">
        <v>4</v>
      </c>
      <c r="J5640" s="13">
        <v>-0.01</v>
      </c>
      <c r="K5640" s="13">
        <v>0</v>
      </c>
      <c r="L5640" s="14">
        <v>4.6999999999999998E-12</v>
      </c>
      <c r="M5640" s="15" t="s">
        <v>6218</v>
      </c>
    </row>
    <row r="5641" spans="1:13" outlineLevel="2" x14ac:dyDescent="0.3">
      <c r="A5641" s="10" t="s">
        <v>2</v>
      </c>
      <c r="B5641" s="16">
        <v>1.1689158901440739</v>
      </c>
      <c r="C5641" s="12" t="s">
        <v>20</v>
      </c>
      <c r="D5641" s="12" t="s">
        <v>20</v>
      </c>
      <c r="E5641" s="12"/>
      <c r="F5641" s="13">
        <v>34.99</v>
      </c>
      <c r="G5641" s="13">
        <v>602.30999999999995</v>
      </c>
      <c r="H5641" s="13">
        <v>3006.51</v>
      </c>
      <c r="I5641" s="13">
        <v>5</v>
      </c>
      <c r="J5641" s="13">
        <v>-0.01</v>
      </c>
      <c r="K5641" s="13">
        <v>0</v>
      </c>
      <c r="L5641" s="13">
        <v>9.1E-4</v>
      </c>
      <c r="M5641" s="15" t="s">
        <v>6218</v>
      </c>
    </row>
    <row r="5642" spans="1:13" outlineLevel="2" x14ac:dyDescent="0.3">
      <c r="A5642" s="10" t="s">
        <v>2</v>
      </c>
      <c r="B5642" s="16">
        <v>3.6987868749062831</v>
      </c>
      <c r="C5642" s="12" t="s">
        <v>1861</v>
      </c>
      <c r="D5642" s="12" t="s">
        <v>1861</v>
      </c>
      <c r="E5642" s="12"/>
      <c r="F5642" s="13">
        <v>158.18</v>
      </c>
      <c r="G5642" s="13">
        <v>900.46</v>
      </c>
      <c r="H5642" s="13">
        <v>2698.35</v>
      </c>
      <c r="I5642" s="13">
        <v>3</v>
      </c>
      <c r="J5642" s="13">
        <v>0</v>
      </c>
      <c r="K5642" s="13">
        <v>0</v>
      </c>
      <c r="L5642" s="14">
        <v>2.6E-15</v>
      </c>
      <c r="M5642" s="15" t="s">
        <v>6216</v>
      </c>
    </row>
    <row r="5643" spans="1:13" outlineLevel="2" x14ac:dyDescent="0.3">
      <c r="A5643" s="10" t="s">
        <v>2</v>
      </c>
      <c r="B5643" s="16">
        <v>1.9084518432839197</v>
      </c>
      <c r="C5643" s="12" t="s">
        <v>1861</v>
      </c>
      <c r="D5643" s="12" t="s">
        <v>1861</v>
      </c>
      <c r="E5643" s="12"/>
      <c r="F5643" s="13">
        <v>76.39</v>
      </c>
      <c r="G5643" s="13">
        <v>675.59</v>
      </c>
      <c r="H5643" s="13">
        <v>2698.35</v>
      </c>
      <c r="I5643" s="13">
        <v>4</v>
      </c>
      <c r="J5643" s="13">
        <v>0</v>
      </c>
      <c r="K5643" s="13">
        <v>0</v>
      </c>
      <c r="L5643" s="14">
        <v>1.1000000000000001E-7</v>
      </c>
      <c r="M5643" s="15" t="s">
        <v>6216</v>
      </c>
    </row>
    <row r="5644" spans="1:13" outlineLevel="2" x14ac:dyDescent="0.3">
      <c r="A5644" s="10" t="s">
        <v>2</v>
      </c>
      <c r="B5644" s="16">
        <v>3.4045435083088984</v>
      </c>
      <c r="C5644" s="12" t="s">
        <v>9</v>
      </c>
      <c r="D5644" s="12" t="s">
        <v>9</v>
      </c>
      <c r="E5644" s="12"/>
      <c r="F5644" s="13">
        <v>45.48</v>
      </c>
      <c r="G5644" s="13">
        <v>745.43</v>
      </c>
      <c r="H5644" s="13">
        <v>1488.84</v>
      </c>
      <c r="I5644" s="13">
        <v>2</v>
      </c>
      <c r="J5644" s="13">
        <v>0</v>
      </c>
      <c r="K5644" s="13">
        <v>0</v>
      </c>
      <c r="L5644" s="13">
        <v>8.5999999999999998E-4</v>
      </c>
      <c r="M5644" s="15" t="s">
        <v>6216</v>
      </c>
    </row>
    <row r="5645" spans="1:13" outlineLevel="2" x14ac:dyDescent="0.3">
      <c r="A5645" s="10" t="s">
        <v>2</v>
      </c>
      <c r="B5645" s="16">
        <v>2.6288049719392061</v>
      </c>
      <c r="C5645" s="12" t="s">
        <v>9</v>
      </c>
      <c r="D5645" s="12" t="s">
        <v>9</v>
      </c>
      <c r="E5645" s="12"/>
      <c r="F5645" s="13">
        <v>37.92</v>
      </c>
      <c r="G5645" s="13">
        <v>497.28</v>
      </c>
      <c r="H5645" s="13">
        <v>1488.83</v>
      </c>
      <c r="I5645" s="13">
        <v>3</v>
      </c>
      <c r="J5645" s="13">
        <v>-0.01</v>
      </c>
      <c r="K5645" s="13">
        <v>0</v>
      </c>
      <c r="L5645" s="13">
        <v>8.8000000000000003E-4</v>
      </c>
      <c r="M5645" s="15" t="s">
        <v>6217</v>
      </c>
    </row>
    <row r="5646" spans="1:13" outlineLevel="2" x14ac:dyDescent="0.3">
      <c r="A5646" s="10" t="s">
        <v>2</v>
      </c>
      <c r="B5646" s="16">
        <v>3.3289464086250793</v>
      </c>
      <c r="C5646" s="12" t="s">
        <v>4376</v>
      </c>
      <c r="D5646" s="12" t="s">
        <v>4376</v>
      </c>
      <c r="E5646" s="12"/>
      <c r="F5646" s="13">
        <v>42.66</v>
      </c>
      <c r="G5646" s="13">
        <v>502.28</v>
      </c>
      <c r="H5646" s="13">
        <v>1002.55</v>
      </c>
      <c r="I5646" s="13">
        <v>2</v>
      </c>
      <c r="J5646" s="13">
        <v>-0.01</v>
      </c>
      <c r="K5646" s="13">
        <v>0</v>
      </c>
      <c r="L5646" s="13">
        <v>5.1000000000000004E-3</v>
      </c>
      <c r="M5646" s="15" t="s">
        <v>6216</v>
      </c>
    </row>
    <row r="5647" spans="1:13" outlineLevel="2" x14ac:dyDescent="0.3">
      <c r="A5647" s="10" t="s">
        <v>2</v>
      </c>
      <c r="B5647" s="16">
        <v>2.7044686300358762</v>
      </c>
      <c r="C5647" s="12" t="s">
        <v>1853</v>
      </c>
      <c r="D5647" s="12" t="s">
        <v>1853</v>
      </c>
      <c r="E5647" s="12"/>
      <c r="F5647" s="13">
        <v>31.61</v>
      </c>
      <c r="G5647" s="13">
        <v>425.92</v>
      </c>
      <c r="H5647" s="13">
        <v>1274.75</v>
      </c>
      <c r="I5647" s="13">
        <v>3</v>
      </c>
      <c r="J5647" s="13">
        <v>-0.01</v>
      </c>
      <c r="K5647" s="13">
        <v>1</v>
      </c>
      <c r="L5647" s="13">
        <v>2.0999999999999999E-3</v>
      </c>
      <c r="M5647" s="15" t="s">
        <v>6218</v>
      </c>
    </row>
    <row r="5648" spans="1:13" outlineLevel="2" x14ac:dyDescent="0.3">
      <c r="A5648" s="10" t="s">
        <v>2</v>
      </c>
      <c r="B5648" s="16">
        <v>2.1191384954777779</v>
      </c>
      <c r="C5648" s="12" t="s">
        <v>1864</v>
      </c>
      <c r="D5648" s="12" t="s">
        <v>1864</v>
      </c>
      <c r="E5648" s="12" t="s">
        <v>1</v>
      </c>
      <c r="F5648" s="13">
        <v>103.42</v>
      </c>
      <c r="G5648" s="13">
        <v>1034.2</v>
      </c>
      <c r="H5648" s="13">
        <v>3099.56</v>
      </c>
      <c r="I5648" s="13">
        <v>3</v>
      </c>
      <c r="J5648" s="13">
        <v>0</v>
      </c>
      <c r="K5648" s="13">
        <v>0</v>
      </c>
      <c r="L5648" s="14">
        <v>4.2E-10</v>
      </c>
      <c r="M5648" s="15" t="s">
        <v>6220</v>
      </c>
    </row>
    <row r="5649" spans="1:13" outlineLevel="2" x14ac:dyDescent="0.3">
      <c r="A5649" s="10" t="s">
        <v>2</v>
      </c>
      <c r="B5649" s="16">
        <v>2.3749497988249613</v>
      </c>
      <c r="C5649" s="12" t="s">
        <v>1864</v>
      </c>
      <c r="D5649" s="12" t="s">
        <v>1864</v>
      </c>
      <c r="E5649" s="12" t="s">
        <v>1</v>
      </c>
      <c r="F5649" s="13">
        <v>72.53</v>
      </c>
      <c r="G5649" s="13">
        <v>775.9</v>
      </c>
      <c r="H5649" s="13">
        <v>3099.56</v>
      </c>
      <c r="I5649" s="13">
        <v>4</v>
      </c>
      <c r="J5649" s="13">
        <v>-0.01</v>
      </c>
      <c r="K5649" s="13">
        <v>0</v>
      </c>
      <c r="L5649" s="14">
        <v>3.3999999999999997E-7</v>
      </c>
      <c r="M5649" s="15" t="s">
        <v>6220</v>
      </c>
    </row>
    <row r="5650" spans="1:13" outlineLevel="2" x14ac:dyDescent="0.3">
      <c r="A5650" s="10" t="s">
        <v>2</v>
      </c>
      <c r="B5650" s="16">
        <v>3.536023946331242</v>
      </c>
      <c r="C5650" s="12" t="s">
        <v>21</v>
      </c>
      <c r="D5650" s="12" t="s">
        <v>21</v>
      </c>
      <c r="E5650" s="12" t="s">
        <v>1</v>
      </c>
      <c r="F5650" s="13">
        <v>77.41</v>
      </c>
      <c r="G5650" s="13">
        <v>1021.88</v>
      </c>
      <c r="H5650" s="13">
        <v>3062.6</v>
      </c>
      <c r="I5650" s="13">
        <v>3</v>
      </c>
      <c r="J5650" s="13">
        <v>-0.01</v>
      </c>
      <c r="K5650" s="13">
        <v>0</v>
      </c>
      <c r="L5650" s="14">
        <v>5.5000000000000003E-8</v>
      </c>
      <c r="M5650" s="15" t="s">
        <v>6219</v>
      </c>
    </row>
    <row r="5651" spans="1:13" outlineLevel="2" x14ac:dyDescent="0.3">
      <c r="A5651" s="10" t="s">
        <v>2</v>
      </c>
      <c r="B5651" s="16">
        <v>5.7862765004132024</v>
      </c>
      <c r="C5651" s="12" t="s">
        <v>21</v>
      </c>
      <c r="D5651" s="12" t="s">
        <v>21</v>
      </c>
      <c r="E5651" s="12"/>
      <c r="F5651" s="13">
        <v>55.46</v>
      </c>
      <c r="G5651" s="13">
        <v>762.67</v>
      </c>
      <c r="H5651" s="13">
        <v>3046.64</v>
      </c>
      <c r="I5651" s="13">
        <v>4</v>
      </c>
      <c r="J5651" s="13">
        <v>0.03</v>
      </c>
      <c r="K5651" s="13">
        <v>0</v>
      </c>
      <c r="L5651" s="14">
        <v>1.5E-5</v>
      </c>
      <c r="M5651" s="15" t="s">
        <v>6217</v>
      </c>
    </row>
    <row r="5652" spans="1:13" outlineLevel="2" x14ac:dyDescent="0.3">
      <c r="A5652" s="10" t="s">
        <v>2</v>
      </c>
      <c r="B5652" s="16">
        <v>2.5652077157651449</v>
      </c>
      <c r="C5652" s="12" t="s">
        <v>21</v>
      </c>
      <c r="D5652" s="12" t="s">
        <v>21</v>
      </c>
      <c r="E5652" s="12" t="s">
        <v>1</v>
      </c>
      <c r="F5652" s="13">
        <v>37.4</v>
      </c>
      <c r="G5652" s="13">
        <v>766.67</v>
      </c>
      <c r="H5652" s="13">
        <v>3062.63</v>
      </c>
      <c r="I5652" s="13">
        <v>4</v>
      </c>
      <c r="J5652" s="13">
        <v>0.03</v>
      </c>
      <c r="K5652" s="13">
        <v>0</v>
      </c>
      <c r="L5652" s="13">
        <v>6.8000000000000005E-4</v>
      </c>
      <c r="M5652" s="15" t="s">
        <v>6217</v>
      </c>
    </row>
    <row r="5653" spans="1:13" outlineLevel="2" x14ac:dyDescent="0.3">
      <c r="A5653" s="10" t="s">
        <v>2</v>
      </c>
      <c r="B5653" s="16">
        <v>4.2915971617490403</v>
      </c>
      <c r="C5653" s="12" t="s">
        <v>5382</v>
      </c>
      <c r="D5653" s="12" t="s">
        <v>5382</v>
      </c>
      <c r="E5653" s="12"/>
      <c r="F5653" s="13">
        <v>69.02</v>
      </c>
      <c r="G5653" s="13">
        <v>651.4</v>
      </c>
      <c r="H5653" s="13">
        <v>1300.79</v>
      </c>
      <c r="I5653" s="13">
        <v>2</v>
      </c>
      <c r="J5653" s="13">
        <v>-0.01</v>
      </c>
      <c r="K5653" s="13">
        <v>0</v>
      </c>
      <c r="L5653" s="14">
        <v>9.9999999999999995E-7</v>
      </c>
      <c r="M5653" s="15" t="s">
        <v>6216</v>
      </c>
    </row>
    <row r="5654" spans="1:13" outlineLevel="2" x14ac:dyDescent="0.3">
      <c r="A5654" s="10" t="s">
        <v>2</v>
      </c>
      <c r="B5654" s="16">
        <v>3.9650148476540035</v>
      </c>
      <c r="C5654" s="12" t="s">
        <v>1856</v>
      </c>
      <c r="D5654" s="12" t="s">
        <v>1856</v>
      </c>
      <c r="E5654" s="12"/>
      <c r="F5654" s="13">
        <v>56.73</v>
      </c>
      <c r="G5654" s="13">
        <v>864.48</v>
      </c>
      <c r="H5654" s="13">
        <v>1726.94</v>
      </c>
      <c r="I5654" s="13">
        <v>2</v>
      </c>
      <c r="J5654" s="13">
        <v>-0.01</v>
      </c>
      <c r="K5654" s="13">
        <v>0</v>
      </c>
      <c r="L5654" s="14">
        <v>1.5999999999999999E-5</v>
      </c>
      <c r="M5654" s="15" t="s">
        <v>6219</v>
      </c>
    </row>
    <row r="5655" spans="1:13" outlineLevel="2" x14ac:dyDescent="0.3">
      <c r="A5655" s="10" t="s">
        <v>2</v>
      </c>
      <c r="B5655" s="16">
        <v>3.56115427532625</v>
      </c>
      <c r="C5655" s="12" t="s">
        <v>1856</v>
      </c>
      <c r="D5655" s="12" t="s">
        <v>1856</v>
      </c>
      <c r="E5655" s="12"/>
      <c r="F5655" s="13">
        <v>36.64</v>
      </c>
      <c r="G5655" s="13">
        <v>576.65</v>
      </c>
      <c r="H5655" s="13">
        <v>1726.93</v>
      </c>
      <c r="I5655" s="13">
        <v>3</v>
      </c>
      <c r="J5655" s="13">
        <v>-0.01</v>
      </c>
      <c r="K5655" s="13">
        <v>0</v>
      </c>
      <c r="L5655" s="13">
        <v>5.6999999999999998E-4</v>
      </c>
      <c r="M5655" s="15" t="s">
        <v>6218</v>
      </c>
    </row>
    <row r="5656" spans="1:13" outlineLevel="2" x14ac:dyDescent="0.3">
      <c r="A5656" s="10" t="s">
        <v>2</v>
      </c>
      <c r="B5656" s="16">
        <v>5.2238352692050158</v>
      </c>
      <c r="C5656" s="12" t="s">
        <v>1856</v>
      </c>
      <c r="D5656" s="12" t="s">
        <v>1856</v>
      </c>
      <c r="E5656" s="12"/>
      <c r="F5656" s="13">
        <v>34.39</v>
      </c>
      <c r="G5656" s="13">
        <v>432.74</v>
      </c>
      <c r="H5656" s="13">
        <v>1726.93</v>
      </c>
      <c r="I5656" s="13">
        <v>4</v>
      </c>
      <c r="J5656" s="13">
        <v>-0.02</v>
      </c>
      <c r="K5656" s="13">
        <v>0</v>
      </c>
      <c r="L5656" s="13">
        <v>5.9999999999999995E-4</v>
      </c>
      <c r="M5656" s="15" t="s">
        <v>6218</v>
      </c>
    </row>
    <row r="5657" spans="1:13" outlineLevel="2" x14ac:dyDescent="0.3">
      <c r="A5657" s="10" t="s">
        <v>2</v>
      </c>
      <c r="B5657" s="16">
        <v>2.9459992636888535</v>
      </c>
      <c r="C5657" s="12" t="s">
        <v>1863</v>
      </c>
      <c r="D5657" s="12" t="s">
        <v>1863</v>
      </c>
      <c r="E5657" s="12" t="s">
        <v>1</v>
      </c>
      <c r="F5657" s="13">
        <v>107.42</v>
      </c>
      <c r="G5657" s="13">
        <v>728.65</v>
      </c>
      <c r="H5657" s="13">
        <v>2910.56</v>
      </c>
      <c r="I5657" s="13">
        <v>4</v>
      </c>
      <c r="J5657" s="13">
        <v>-0.01</v>
      </c>
      <c r="K5657" s="13">
        <v>0</v>
      </c>
      <c r="L5657" s="14">
        <v>3.1999999999999998E-10</v>
      </c>
      <c r="M5657" s="15" t="s">
        <v>6218</v>
      </c>
    </row>
    <row r="5658" spans="1:13" outlineLevel="2" x14ac:dyDescent="0.3">
      <c r="A5658" s="10" t="s">
        <v>2</v>
      </c>
      <c r="B5658" s="16">
        <v>3.2314049971966758</v>
      </c>
      <c r="C5658" s="12" t="s">
        <v>1863</v>
      </c>
      <c r="D5658" s="12" t="s">
        <v>1863</v>
      </c>
      <c r="E5658" s="12" t="s">
        <v>1</v>
      </c>
      <c r="F5658" s="13">
        <v>96.7</v>
      </c>
      <c r="G5658" s="13">
        <v>971.53</v>
      </c>
      <c r="H5658" s="13">
        <v>2911.55</v>
      </c>
      <c r="I5658" s="13">
        <v>3</v>
      </c>
      <c r="J5658" s="13">
        <v>0.99</v>
      </c>
      <c r="K5658" s="13">
        <v>0</v>
      </c>
      <c r="L5658" s="14">
        <v>1.2E-9</v>
      </c>
      <c r="M5658" s="15" t="s">
        <v>6218</v>
      </c>
    </row>
    <row r="5659" spans="1:13" outlineLevel="2" x14ac:dyDescent="0.3">
      <c r="A5659" s="10" t="s">
        <v>2</v>
      </c>
      <c r="B5659" s="16">
        <v>5.6287706599430081</v>
      </c>
      <c r="C5659" s="12" t="s">
        <v>1863</v>
      </c>
      <c r="D5659" s="12" t="s">
        <v>1863</v>
      </c>
      <c r="E5659" s="12"/>
      <c r="F5659" s="13">
        <v>72.47</v>
      </c>
      <c r="G5659" s="13">
        <v>724.65</v>
      </c>
      <c r="H5659" s="13">
        <v>2894.55</v>
      </c>
      <c r="I5659" s="13">
        <v>4</v>
      </c>
      <c r="J5659" s="13">
        <v>-0.01</v>
      </c>
      <c r="K5659" s="13">
        <v>0</v>
      </c>
      <c r="L5659" s="14">
        <v>4.7E-7</v>
      </c>
      <c r="M5659" s="15" t="s">
        <v>6218</v>
      </c>
    </row>
    <row r="5660" spans="1:13" outlineLevel="2" x14ac:dyDescent="0.3">
      <c r="A5660" s="10" t="s">
        <v>2</v>
      </c>
      <c r="B5660" s="16">
        <v>3.2132976773317248</v>
      </c>
      <c r="C5660" s="12" t="s">
        <v>1858</v>
      </c>
      <c r="D5660" s="12" t="s">
        <v>1858</v>
      </c>
      <c r="E5660" s="12"/>
      <c r="F5660" s="13">
        <v>49.44</v>
      </c>
      <c r="G5660" s="13">
        <v>676.37</v>
      </c>
      <c r="H5660" s="13">
        <v>2026.09</v>
      </c>
      <c r="I5660" s="13">
        <v>3</v>
      </c>
      <c r="J5660" s="13">
        <v>-0.01</v>
      </c>
      <c r="K5660" s="13">
        <v>1</v>
      </c>
      <c r="L5660" s="14">
        <v>2.3E-5</v>
      </c>
      <c r="M5660" s="15" t="s">
        <v>6218</v>
      </c>
    </row>
    <row r="5661" spans="1:13" outlineLevel="2" x14ac:dyDescent="0.3">
      <c r="A5661" s="10" t="s">
        <v>2</v>
      </c>
      <c r="B5661" s="16">
        <v>3.0570068490605427</v>
      </c>
      <c r="C5661" s="12" t="s">
        <v>1858</v>
      </c>
      <c r="D5661" s="12" t="s">
        <v>1858</v>
      </c>
      <c r="E5661" s="12"/>
      <c r="F5661" s="13">
        <v>33.11</v>
      </c>
      <c r="G5661" s="13">
        <v>507.52</v>
      </c>
      <c r="H5661" s="13">
        <v>2026.06</v>
      </c>
      <c r="I5661" s="13">
        <v>4</v>
      </c>
      <c r="J5661" s="13">
        <v>-0.03</v>
      </c>
      <c r="K5661" s="13">
        <v>1</v>
      </c>
      <c r="L5661" s="13">
        <v>7.9000000000000001E-4</v>
      </c>
      <c r="M5661" s="15" t="s">
        <v>6219</v>
      </c>
    </row>
    <row r="5662" spans="1:13" outlineLevel="2" x14ac:dyDescent="0.3">
      <c r="A5662" s="10" t="s">
        <v>2</v>
      </c>
      <c r="B5662" s="16">
        <v>3.7457087801903639</v>
      </c>
      <c r="C5662" s="12" t="s">
        <v>4381</v>
      </c>
      <c r="D5662" s="12" t="s">
        <v>4381</v>
      </c>
      <c r="E5662" s="12"/>
      <c r="F5662" s="13">
        <v>57.19</v>
      </c>
      <c r="G5662" s="13">
        <v>751.57</v>
      </c>
      <c r="H5662" s="13">
        <v>3752.82</v>
      </c>
      <c r="I5662" s="13">
        <v>5</v>
      </c>
      <c r="J5662" s="13">
        <v>-0.01</v>
      </c>
      <c r="K5662" s="13">
        <v>1</v>
      </c>
      <c r="L5662" s="14">
        <v>4.3000000000000003E-6</v>
      </c>
      <c r="M5662" s="15" t="s">
        <v>6220</v>
      </c>
    </row>
    <row r="5663" spans="1:13" outlineLevel="2" x14ac:dyDescent="0.3">
      <c r="A5663" s="10" t="s">
        <v>2</v>
      </c>
      <c r="B5663" s="16">
        <v>2.6872744864534623</v>
      </c>
      <c r="C5663" s="12" t="s">
        <v>4381</v>
      </c>
      <c r="D5663" s="12" t="s">
        <v>4381</v>
      </c>
      <c r="E5663" s="12"/>
      <c r="F5663" s="13">
        <v>44.15</v>
      </c>
      <c r="G5663" s="13">
        <v>939.21</v>
      </c>
      <c r="H5663" s="13">
        <v>3752.82</v>
      </c>
      <c r="I5663" s="13">
        <v>4</v>
      </c>
      <c r="J5663" s="13">
        <v>0</v>
      </c>
      <c r="K5663" s="13">
        <v>1</v>
      </c>
      <c r="L5663" s="14">
        <v>7.2000000000000002E-5</v>
      </c>
      <c r="M5663" s="15" t="s">
        <v>6220</v>
      </c>
    </row>
    <row r="5664" spans="1:13" outlineLevel="1" x14ac:dyDescent="0.3">
      <c r="A5664" s="10" t="s">
        <v>2</v>
      </c>
      <c r="B5664" s="16">
        <v>2.553741698994243</v>
      </c>
      <c r="C5664" s="12" t="s">
        <v>4381</v>
      </c>
      <c r="D5664" s="12" t="s">
        <v>4381</v>
      </c>
      <c r="E5664" s="12" t="s">
        <v>1</v>
      </c>
      <c r="F5664" s="13">
        <v>31.38</v>
      </c>
      <c r="G5664" s="13">
        <v>754.96</v>
      </c>
      <c r="H5664" s="13">
        <v>3769.78</v>
      </c>
      <c r="I5664" s="13">
        <v>5</v>
      </c>
      <c r="J5664" s="13">
        <v>0.96</v>
      </c>
      <c r="K5664" s="13">
        <v>1</v>
      </c>
      <c r="L5664" s="13">
        <v>1.1000000000000001E-3</v>
      </c>
      <c r="M5664" s="15" t="s">
        <v>6220</v>
      </c>
    </row>
    <row r="5665" spans="1:13" outlineLevel="2" x14ac:dyDescent="0.3">
      <c r="A5665" s="10" t="s">
        <v>2</v>
      </c>
      <c r="B5665" s="16">
        <v>4.1951228456656775</v>
      </c>
      <c r="C5665" s="12" t="s">
        <v>4381</v>
      </c>
      <c r="D5665" s="12" t="s">
        <v>4381</v>
      </c>
      <c r="E5665" s="12"/>
      <c r="F5665" s="13">
        <v>24.06</v>
      </c>
      <c r="G5665" s="13">
        <v>626.47</v>
      </c>
      <c r="H5665" s="13">
        <v>3752.8</v>
      </c>
      <c r="I5665" s="13">
        <v>6</v>
      </c>
      <c r="J5665" s="13">
        <v>-0.03</v>
      </c>
      <c r="K5665" s="13">
        <v>1</v>
      </c>
      <c r="L5665" s="13">
        <v>5.4999999999999997E-3</v>
      </c>
      <c r="M5665" s="15" t="s">
        <v>6220</v>
      </c>
    </row>
    <row r="5666" spans="1:13" outlineLevel="2" x14ac:dyDescent="0.3">
      <c r="A5666" s="10" t="s">
        <v>76</v>
      </c>
      <c r="B5666" s="11">
        <f>SUBTOTAL(4,B5667:B5751)</f>
        <v>1.5546305284271553</v>
      </c>
      <c r="C5666" s="12">
        <f>COUNTA(C5667:C5751)</f>
        <v>85</v>
      </c>
      <c r="D5666" s="17">
        <v>6</v>
      </c>
      <c r="E5666" s="12">
        <f>COUNTA(E5667:E5751)</f>
        <v>15</v>
      </c>
      <c r="F5666" s="13">
        <f>SUBTOTAL(4,F5667:F5751)</f>
        <v>106.84</v>
      </c>
      <c r="G5666" s="13"/>
      <c r="H5666" s="13"/>
      <c r="I5666" s="13"/>
      <c r="J5666" s="13"/>
      <c r="K5666" s="13">
        <f>SUBTOTAL(4,K5667:K5751)</f>
        <v>2</v>
      </c>
      <c r="L5666" s="14"/>
      <c r="M5666" s="15"/>
    </row>
    <row r="5667" spans="1:13" outlineLevel="2" x14ac:dyDescent="0.3">
      <c r="A5667" s="10" t="s">
        <v>76</v>
      </c>
      <c r="B5667" s="11">
        <v>0.33643793961982288</v>
      </c>
      <c r="C5667" s="12" t="s">
        <v>83</v>
      </c>
      <c r="D5667" s="12" t="s">
        <v>83</v>
      </c>
      <c r="E5667" s="12"/>
      <c r="F5667" s="13">
        <v>81.7</v>
      </c>
      <c r="G5667" s="13">
        <v>769.4</v>
      </c>
      <c r="H5667" s="13">
        <v>1536.79</v>
      </c>
      <c r="I5667" s="13">
        <v>2</v>
      </c>
      <c r="J5667" s="13">
        <v>0</v>
      </c>
      <c r="K5667" s="13">
        <v>0</v>
      </c>
      <c r="L5667" s="14">
        <v>6.7999999999999995E-7</v>
      </c>
      <c r="M5667" s="15" t="s">
        <v>6208</v>
      </c>
    </row>
    <row r="5668" spans="1:13" outlineLevel="2" x14ac:dyDescent="0.3">
      <c r="A5668" s="10" t="s">
        <v>76</v>
      </c>
      <c r="B5668" s="11">
        <v>0.66908210809022783</v>
      </c>
      <c r="C5668" s="12" t="s">
        <v>92</v>
      </c>
      <c r="D5668" s="17" t="s">
        <v>92</v>
      </c>
      <c r="E5668" s="12"/>
      <c r="F5668" s="13">
        <v>37.520000000000003</v>
      </c>
      <c r="G5668" s="13">
        <v>782.37</v>
      </c>
      <c r="H5668" s="13">
        <v>2344.08</v>
      </c>
      <c r="I5668" s="13">
        <v>3</v>
      </c>
      <c r="J5668" s="13">
        <v>-0.01</v>
      </c>
      <c r="K5668" s="13">
        <v>1</v>
      </c>
      <c r="L5668" s="13">
        <v>2.9999999999999997E-4</v>
      </c>
      <c r="M5668" s="15" t="s">
        <v>6204</v>
      </c>
    </row>
    <row r="5669" spans="1:13" outlineLevel="2" x14ac:dyDescent="0.3">
      <c r="A5669" s="10" t="s">
        <v>76</v>
      </c>
      <c r="B5669" s="11">
        <v>0.79965691627192281</v>
      </c>
      <c r="C5669" s="12" t="s">
        <v>77</v>
      </c>
      <c r="D5669" s="17" t="s">
        <v>77</v>
      </c>
      <c r="E5669" s="12"/>
      <c r="F5669" s="13">
        <v>22.61</v>
      </c>
      <c r="G5669" s="13">
        <v>546.27</v>
      </c>
      <c r="H5669" s="13">
        <v>1090.53</v>
      </c>
      <c r="I5669" s="13">
        <v>2</v>
      </c>
      <c r="J5669" s="13">
        <v>-0.01</v>
      </c>
      <c r="K5669" s="13">
        <v>0</v>
      </c>
      <c r="L5669" s="13">
        <v>1.6E-2</v>
      </c>
      <c r="M5669" s="15" t="s">
        <v>6204</v>
      </c>
    </row>
    <row r="5670" spans="1:13" outlineLevel="2" x14ac:dyDescent="0.3">
      <c r="A5670" s="10" t="s">
        <v>76</v>
      </c>
      <c r="B5670" s="11">
        <v>0.62514433815119463</v>
      </c>
      <c r="C5670" s="12" t="s">
        <v>80</v>
      </c>
      <c r="D5670" s="17" t="s">
        <v>80</v>
      </c>
      <c r="E5670" s="12"/>
      <c r="F5670" s="13">
        <v>24.73</v>
      </c>
      <c r="G5670" s="13">
        <v>678.29</v>
      </c>
      <c r="H5670" s="13">
        <v>1354.56</v>
      </c>
      <c r="I5670" s="13">
        <v>2</v>
      </c>
      <c r="J5670" s="13">
        <v>-0.01</v>
      </c>
      <c r="K5670" s="13">
        <v>1</v>
      </c>
      <c r="L5670" s="13">
        <v>7.3000000000000001E-3</v>
      </c>
      <c r="M5670" s="15" t="s">
        <v>6204</v>
      </c>
    </row>
    <row r="5671" spans="1:13" outlineLevel="2" x14ac:dyDescent="0.3">
      <c r="A5671" s="10" t="s">
        <v>76</v>
      </c>
      <c r="B5671" s="11">
        <v>0.64120951558608452</v>
      </c>
      <c r="C5671" s="12" t="s">
        <v>89</v>
      </c>
      <c r="D5671" s="12" t="s">
        <v>89</v>
      </c>
      <c r="E5671" s="12"/>
      <c r="F5671" s="13">
        <v>106.84</v>
      </c>
      <c r="G5671" s="13">
        <v>1021.02</v>
      </c>
      <c r="H5671" s="13">
        <v>2040.03</v>
      </c>
      <c r="I5671" s="13">
        <v>2</v>
      </c>
      <c r="J5671" s="13">
        <v>1.04</v>
      </c>
      <c r="K5671" s="13">
        <v>0</v>
      </c>
      <c r="L5671" s="14">
        <v>6.2000000000000003E-10</v>
      </c>
      <c r="M5671" s="15" t="s">
        <v>6205</v>
      </c>
    </row>
    <row r="5672" spans="1:13" outlineLevel="2" x14ac:dyDescent="0.3">
      <c r="A5672" s="10" t="s">
        <v>76</v>
      </c>
      <c r="B5672" s="11">
        <v>0.89208282356670654</v>
      </c>
      <c r="C5672" s="12" t="s">
        <v>89</v>
      </c>
      <c r="D5672" s="12" t="s">
        <v>89</v>
      </c>
      <c r="E5672" s="12"/>
      <c r="F5672" s="13">
        <v>68.400000000000006</v>
      </c>
      <c r="G5672" s="13">
        <v>680.67</v>
      </c>
      <c r="H5672" s="13">
        <v>2038.99</v>
      </c>
      <c r="I5672" s="13">
        <v>3</v>
      </c>
      <c r="J5672" s="13">
        <v>0</v>
      </c>
      <c r="K5672" s="13">
        <v>0</v>
      </c>
      <c r="L5672" s="14">
        <v>1.9E-6</v>
      </c>
      <c r="M5672" s="15" t="s">
        <v>6204</v>
      </c>
    </row>
    <row r="5673" spans="1:13" outlineLevel="2" x14ac:dyDescent="0.3">
      <c r="A5673" s="10" t="s">
        <v>76</v>
      </c>
      <c r="B5673" s="11">
        <v>0.92300621883267198</v>
      </c>
      <c r="C5673" s="12" t="s">
        <v>89</v>
      </c>
      <c r="D5673" s="12" t="s">
        <v>89</v>
      </c>
      <c r="E5673" s="12"/>
      <c r="F5673" s="13">
        <v>38.75</v>
      </c>
      <c r="G5673" s="13">
        <v>510.75</v>
      </c>
      <c r="H5673" s="13">
        <v>2038.98</v>
      </c>
      <c r="I5673" s="13">
        <v>4</v>
      </c>
      <c r="J5673" s="13">
        <v>-0.01</v>
      </c>
      <c r="K5673" s="13">
        <v>0</v>
      </c>
      <c r="L5673" s="13">
        <v>4.3E-3</v>
      </c>
      <c r="M5673" s="15" t="s">
        <v>6204</v>
      </c>
    </row>
    <row r="5674" spans="1:13" outlineLevel="2" x14ac:dyDescent="0.3">
      <c r="A5674" s="10" t="s">
        <v>76</v>
      </c>
      <c r="B5674" s="11">
        <v>0.96199139960906777</v>
      </c>
      <c r="C5674" s="12" t="s">
        <v>2026</v>
      </c>
      <c r="D5674" s="12" t="s">
        <v>2026</v>
      </c>
      <c r="E5674" s="12"/>
      <c r="F5674" s="13">
        <v>72.14</v>
      </c>
      <c r="G5674" s="13">
        <v>680.4</v>
      </c>
      <c r="H5674" s="13">
        <v>1358.78</v>
      </c>
      <c r="I5674" s="13">
        <v>2</v>
      </c>
      <c r="J5674" s="13">
        <v>0</v>
      </c>
      <c r="K5674" s="13">
        <v>0</v>
      </c>
      <c r="L5674" s="14">
        <v>7.6000000000000001E-6</v>
      </c>
      <c r="M5674" s="15" t="s">
        <v>6208</v>
      </c>
    </row>
    <row r="5675" spans="1:13" outlineLevel="2" x14ac:dyDescent="0.3">
      <c r="A5675" s="10" t="s">
        <v>76</v>
      </c>
      <c r="B5675" s="11">
        <v>0.68679104439730165</v>
      </c>
      <c r="C5675" s="12" t="s">
        <v>2026</v>
      </c>
      <c r="D5675" s="12" t="s">
        <v>2026</v>
      </c>
      <c r="E5675" s="12"/>
      <c r="F5675" s="13">
        <v>36.369999999999997</v>
      </c>
      <c r="G5675" s="13">
        <v>453.93</v>
      </c>
      <c r="H5675" s="13">
        <v>1358.77</v>
      </c>
      <c r="I5675" s="13">
        <v>3</v>
      </c>
      <c r="J5675" s="13">
        <v>-0.01</v>
      </c>
      <c r="K5675" s="13">
        <v>0</v>
      </c>
      <c r="L5675" s="13">
        <v>1.4999999999999999E-2</v>
      </c>
      <c r="M5675" s="15" t="s">
        <v>6208</v>
      </c>
    </row>
    <row r="5676" spans="1:13" outlineLevel="2" x14ac:dyDescent="0.3">
      <c r="A5676" s="10" t="s">
        <v>76</v>
      </c>
      <c r="B5676" s="11">
        <v>0.75436272957186679</v>
      </c>
      <c r="C5676" s="12" t="s">
        <v>82</v>
      </c>
      <c r="D5676" s="12" t="s">
        <v>82</v>
      </c>
      <c r="E5676" s="12"/>
      <c r="F5676" s="13">
        <v>54.75</v>
      </c>
      <c r="G5676" s="13">
        <v>716.87</v>
      </c>
      <c r="H5676" s="13">
        <v>1431.73</v>
      </c>
      <c r="I5676" s="13">
        <v>2</v>
      </c>
      <c r="J5676" s="13">
        <v>0</v>
      </c>
      <c r="K5676" s="13">
        <v>0</v>
      </c>
      <c r="L5676" s="14">
        <v>4.0000000000000003E-5</v>
      </c>
      <c r="M5676" s="15" t="s">
        <v>6204</v>
      </c>
    </row>
    <row r="5677" spans="1:13" outlineLevel="2" x14ac:dyDescent="0.3">
      <c r="A5677" s="10" t="s">
        <v>76</v>
      </c>
      <c r="B5677" s="11">
        <v>1.0246893790483658</v>
      </c>
      <c r="C5677" s="12" t="s">
        <v>90</v>
      </c>
      <c r="D5677" s="12" t="s">
        <v>90</v>
      </c>
      <c r="E5677" s="12"/>
      <c r="F5677" s="13">
        <v>29.45</v>
      </c>
      <c r="G5677" s="13">
        <v>536.77</v>
      </c>
      <c r="H5677" s="13">
        <v>2143.06</v>
      </c>
      <c r="I5677" s="13">
        <v>4</v>
      </c>
      <c r="J5677" s="13">
        <v>-0.01</v>
      </c>
      <c r="K5677" s="13">
        <v>0</v>
      </c>
      <c r="L5677" s="13">
        <v>1.6999999999999999E-3</v>
      </c>
      <c r="M5677" s="15" t="s">
        <v>6204</v>
      </c>
    </row>
    <row r="5678" spans="1:13" outlineLevel="2" x14ac:dyDescent="0.3">
      <c r="A5678" s="10" t="s">
        <v>76</v>
      </c>
      <c r="B5678" s="11">
        <v>0.93142375860920901</v>
      </c>
      <c r="C5678" s="12" t="s">
        <v>90</v>
      </c>
      <c r="D5678" s="12" t="s">
        <v>90</v>
      </c>
      <c r="E5678" s="12"/>
      <c r="F5678" s="13">
        <v>23.64</v>
      </c>
      <c r="G5678" s="13">
        <v>715.7</v>
      </c>
      <c r="H5678" s="13">
        <v>2144.0700000000002</v>
      </c>
      <c r="I5678" s="13">
        <v>3</v>
      </c>
      <c r="J5678" s="13">
        <v>1.01</v>
      </c>
      <c r="K5678" s="13">
        <v>0</v>
      </c>
      <c r="L5678" s="13">
        <v>6.1000000000000004E-3</v>
      </c>
      <c r="M5678" s="15" t="s">
        <v>6208</v>
      </c>
    </row>
    <row r="5679" spans="1:13" outlineLevel="2" x14ac:dyDescent="0.3">
      <c r="A5679" s="10" t="s">
        <v>76</v>
      </c>
      <c r="B5679" s="11">
        <v>1.0343952329371249</v>
      </c>
      <c r="C5679" s="12" t="s">
        <v>94</v>
      </c>
      <c r="D5679" s="12" t="s">
        <v>94</v>
      </c>
      <c r="E5679" s="12"/>
      <c r="F5679" s="13">
        <v>39.89</v>
      </c>
      <c r="G5679" s="13">
        <v>674.59</v>
      </c>
      <c r="H5679" s="13">
        <v>2694.34</v>
      </c>
      <c r="I5679" s="13">
        <v>4</v>
      </c>
      <c r="J5679" s="13">
        <v>0</v>
      </c>
      <c r="K5679" s="13">
        <v>1</v>
      </c>
      <c r="L5679" s="13">
        <v>1.8000000000000001E-4</v>
      </c>
      <c r="M5679" s="15" t="s">
        <v>6204</v>
      </c>
    </row>
    <row r="5680" spans="1:13" outlineLevel="2" x14ac:dyDescent="0.3">
      <c r="A5680" s="10" t="s">
        <v>76</v>
      </c>
      <c r="B5680" s="11">
        <v>0.99229697495958291</v>
      </c>
      <c r="C5680" s="12" t="s">
        <v>94</v>
      </c>
      <c r="D5680" s="12" t="s">
        <v>94</v>
      </c>
      <c r="E5680" s="12"/>
      <c r="F5680" s="13">
        <v>27.15</v>
      </c>
      <c r="G5680" s="13">
        <v>539.88</v>
      </c>
      <c r="H5680" s="13">
        <v>2694.35</v>
      </c>
      <c r="I5680" s="13">
        <v>5</v>
      </c>
      <c r="J5680" s="13">
        <v>0</v>
      </c>
      <c r="K5680" s="13">
        <v>1</v>
      </c>
      <c r="L5680" s="13">
        <v>2.8E-3</v>
      </c>
      <c r="M5680" s="15" t="s">
        <v>6204</v>
      </c>
    </row>
    <row r="5681" spans="1:13" outlineLevel="2" x14ac:dyDescent="0.3">
      <c r="A5681" s="10" t="s">
        <v>76</v>
      </c>
      <c r="B5681" s="11">
        <v>1.0508292252569169</v>
      </c>
      <c r="C5681" s="12" t="s">
        <v>3482</v>
      </c>
      <c r="D5681" s="12" t="s">
        <v>3482</v>
      </c>
      <c r="E5681" s="12"/>
      <c r="F5681" s="13">
        <v>49.8</v>
      </c>
      <c r="G5681" s="13">
        <v>621.83000000000004</v>
      </c>
      <c r="H5681" s="13">
        <v>1241.6500000000001</v>
      </c>
      <c r="I5681" s="13">
        <v>2</v>
      </c>
      <c r="J5681" s="13">
        <v>-0.01</v>
      </c>
      <c r="K5681" s="13">
        <v>0</v>
      </c>
      <c r="L5681" s="13">
        <v>3.1E-4</v>
      </c>
      <c r="M5681" s="15" t="s">
        <v>6208</v>
      </c>
    </row>
    <row r="5682" spans="1:13" outlineLevel="2" x14ac:dyDescent="0.3">
      <c r="A5682" s="10" t="s">
        <v>76</v>
      </c>
      <c r="B5682" s="11">
        <v>0.82186793699592753</v>
      </c>
      <c r="C5682" s="12" t="s">
        <v>3482</v>
      </c>
      <c r="D5682" s="12" t="s">
        <v>3482</v>
      </c>
      <c r="E5682" s="12" t="s">
        <v>1</v>
      </c>
      <c r="F5682" s="13">
        <v>46.39</v>
      </c>
      <c r="G5682" s="13">
        <v>629.82000000000005</v>
      </c>
      <c r="H5682" s="13">
        <v>1257.6300000000001</v>
      </c>
      <c r="I5682" s="13">
        <v>2</v>
      </c>
      <c r="J5682" s="13">
        <v>-0.02</v>
      </c>
      <c r="K5682" s="13">
        <v>0</v>
      </c>
      <c r="L5682" s="14">
        <v>8.1000000000000004E-5</v>
      </c>
      <c r="M5682" s="15" t="s">
        <v>6207</v>
      </c>
    </row>
    <row r="5683" spans="1:13" outlineLevel="2" x14ac:dyDescent="0.3">
      <c r="A5683" s="10" t="s">
        <v>76</v>
      </c>
      <c r="B5683" s="11">
        <v>0.32177454390310689</v>
      </c>
      <c r="C5683" s="12" t="s">
        <v>78</v>
      </c>
      <c r="D5683" s="12" t="s">
        <v>78</v>
      </c>
      <c r="E5683" s="12"/>
      <c r="F5683" s="13">
        <v>40.11</v>
      </c>
      <c r="G5683" s="13">
        <v>609.82000000000005</v>
      </c>
      <c r="H5683" s="13">
        <v>1217.6300000000001</v>
      </c>
      <c r="I5683" s="13">
        <v>2</v>
      </c>
      <c r="J5683" s="13">
        <v>-0.01</v>
      </c>
      <c r="K5683" s="13">
        <v>0</v>
      </c>
      <c r="L5683" s="13">
        <v>2.7000000000000001E-3</v>
      </c>
      <c r="M5683" s="15" t="s">
        <v>6208</v>
      </c>
    </row>
    <row r="5684" spans="1:13" outlineLevel="2" x14ac:dyDescent="0.3">
      <c r="A5684" s="10" t="s">
        <v>76</v>
      </c>
      <c r="B5684" s="11">
        <v>0.82448040987479321</v>
      </c>
      <c r="C5684" s="12" t="s">
        <v>95</v>
      </c>
      <c r="D5684" s="12" t="s">
        <v>95</v>
      </c>
      <c r="E5684" s="12" t="s">
        <v>1</v>
      </c>
      <c r="F5684" s="13">
        <v>54.36</v>
      </c>
      <c r="G5684" s="13">
        <v>772.87</v>
      </c>
      <c r="H5684" s="13">
        <v>3087.47</v>
      </c>
      <c r="I5684" s="13">
        <v>4</v>
      </c>
      <c r="J5684" s="13">
        <v>0</v>
      </c>
      <c r="K5684" s="13">
        <v>1</v>
      </c>
      <c r="L5684" s="14">
        <v>7.9999999999999996E-6</v>
      </c>
      <c r="M5684" s="15" t="s">
        <v>6207</v>
      </c>
    </row>
    <row r="5685" spans="1:13" outlineLevel="2" x14ac:dyDescent="0.3">
      <c r="A5685" s="10" t="s">
        <v>76</v>
      </c>
      <c r="B5685" s="11">
        <v>0.92229268400674447</v>
      </c>
      <c r="C5685" s="12" t="s">
        <v>95</v>
      </c>
      <c r="D5685" s="12" t="s">
        <v>95</v>
      </c>
      <c r="E5685" s="12" t="s">
        <v>1</v>
      </c>
      <c r="F5685" s="13">
        <v>27.54</v>
      </c>
      <c r="G5685" s="13">
        <v>618.5</v>
      </c>
      <c r="H5685" s="13">
        <v>3087.45</v>
      </c>
      <c r="I5685" s="13">
        <v>5</v>
      </c>
      <c r="J5685" s="13">
        <v>-0.01</v>
      </c>
      <c r="K5685" s="13">
        <v>1</v>
      </c>
      <c r="L5685" s="13">
        <v>2.5999999999999999E-3</v>
      </c>
      <c r="M5685" s="15" t="s">
        <v>6205</v>
      </c>
    </row>
    <row r="5686" spans="1:13" outlineLevel="2" x14ac:dyDescent="0.3">
      <c r="A5686" s="10" t="s">
        <v>76</v>
      </c>
      <c r="B5686" s="11">
        <v>0.87762618908236667</v>
      </c>
      <c r="C5686" s="12" t="s">
        <v>95</v>
      </c>
      <c r="D5686" s="12" t="s">
        <v>95</v>
      </c>
      <c r="E5686" s="12"/>
      <c r="F5686" s="13">
        <v>27.49</v>
      </c>
      <c r="G5686" s="13">
        <v>615.29999999999995</v>
      </c>
      <c r="H5686" s="13">
        <v>3071.47</v>
      </c>
      <c r="I5686" s="13">
        <v>5</v>
      </c>
      <c r="J5686" s="13">
        <v>0</v>
      </c>
      <c r="K5686" s="13">
        <v>1</v>
      </c>
      <c r="L5686" s="13">
        <v>2.5999999999999999E-3</v>
      </c>
      <c r="M5686" s="15" t="s">
        <v>6205</v>
      </c>
    </row>
    <row r="5687" spans="1:13" outlineLevel="2" x14ac:dyDescent="0.3">
      <c r="A5687" s="10" t="s">
        <v>76</v>
      </c>
      <c r="B5687" s="11">
        <v>0.82107163642575987</v>
      </c>
      <c r="C5687" s="12" t="s">
        <v>2028</v>
      </c>
      <c r="D5687" s="17" t="s">
        <v>2028</v>
      </c>
      <c r="E5687" s="12"/>
      <c r="F5687" s="13">
        <v>32.31</v>
      </c>
      <c r="G5687" s="13">
        <v>560.01</v>
      </c>
      <c r="H5687" s="13">
        <v>1677</v>
      </c>
      <c r="I5687" s="13">
        <v>3</v>
      </c>
      <c r="J5687" s="13">
        <v>0</v>
      </c>
      <c r="K5687" s="13">
        <v>1</v>
      </c>
      <c r="L5687" s="13">
        <v>7.1999999999999998E-3</v>
      </c>
      <c r="M5687" s="15" t="s">
        <v>6205</v>
      </c>
    </row>
    <row r="5688" spans="1:13" outlineLevel="2" x14ac:dyDescent="0.3">
      <c r="A5688" s="10" t="s">
        <v>76</v>
      </c>
      <c r="B5688" s="11">
        <v>0.47588617000505795</v>
      </c>
      <c r="C5688" s="12" t="s">
        <v>3485</v>
      </c>
      <c r="D5688" s="12" t="s">
        <v>3485</v>
      </c>
      <c r="E5688" s="12"/>
      <c r="F5688" s="13">
        <v>66.510000000000005</v>
      </c>
      <c r="G5688" s="13">
        <v>650.74</v>
      </c>
      <c r="H5688" s="13">
        <v>1949.19</v>
      </c>
      <c r="I5688" s="13">
        <v>3</v>
      </c>
      <c r="J5688" s="13">
        <v>-0.01</v>
      </c>
      <c r="K5688" s="13">
        <v>2</v>
      </c>
      <c r="L5688" s="14">
        <v>5.7999999999999995E-7</v>
      </c>
      <c r="M5688" s="15" t="s">
        <v>6206</v>
      </c>
    </row>
    <row r="5689" spans="1:13" outlineLevel="2" x14ac:dyDescent="0.3">
      <c r="A5689" s="10" t="s">
        <v>76</v>
      </c>
      <c r="B5689" s="11">
        <v>0.8014774748662985</v>
      </c>
      <c r="C5689" s="12" t="s">
        <v>3485</v>
      </c>
      <c r="D5689" s="12" t="s">
        <v>3485</v>
      </c>
      <c r="E5689" s="12"/>
      <c r="F5689" s="13">
        <v>30.65</v>
      </c>
      <c r="G5689" s="13">
        <v>488.3</v>
      </c>
      <c r="H5689" s="13">
        <v>1949.19</v>
      </c>
      <c r="I5689" s="13">
        <v>4</v>
      </c>
      <c r="J5689" s="13">
        <v>-0.01</v>
      </c>
      <c r="K5689" s="13">
        <v>2</v>
      </c>
      <c r="L5689" s="13">
        <v>1.2999999999999999E-3</v>
      </c>
      <c r="M5689" s="15" t="s">
        <v>6206</v>
      </c>
    </row>
    <row r="5690" spans="1:13" outlineLevel="2" x14ac:dyDescent="0.3">
      <c r="A5690" s="10" t="s">
        <v>76</v>
      </c>
      <c r="B5690" s="11">
        <v>0.75518295490453358</v>
      </c>
      <c r="C5690" s="12" t="s">
        <v>79</v>
      </c>
      <c r="D5690" s="17" t="s">
        <v>79</v>
      </c>
      <c r="E5690" s="12"/>
      <c r="F5690" s="13">
        <v>22.89</v>
      </c>
      <c r="G5690" s="13">
        <v>670.41</v>
      </c>
      <c r="H5690" s="13">
        <v>1338.81</v>
      </c>
      <c r="I5690" s="13">
        <v>2</v>
      </c>
      <c r="J5690" s="13">
        <v>-0.01</v>
      </c>
      <c r="K5690" s="13">
        <v>1</v>
      </c>
      <c r="L5690" s="13">
        <v>0.18</v>
      </c>
      <c r="M5690" s="15" t="s">
        <v>6204</v>
      </c>
    </row>
    <row r="5691" spans="1:13" outlineLevel="2" x14ac:dyDescent="0.3">
      <c r="A5691" s="10" t="s">
        <v>76</v>
      </c>
      <c r="B5691" s="11">
        <v>0.85212840928425571</v>
      </c>
      <c r="C5691" s="12" t="s">
        <v>3484</v>
      </c>
      <c r="D5691" s="12" t="s">
        <v>3484</v>
      </c>
      <c r="E5691" s="12"/>
      <c r="F5691" s="13">
        <v>65.03</v>
      </c>
      <c r="G5691" s="13">
        <v>914.47</v>
      </c>
      <c r="H5691" s="13">
        <v>1826.92</v>
      </c>
      <c r="I5691" s="13">
        <v>2</v>
      </c>
      <c r="J5691" s="13">
        <v>-0.01</v>
      </c>
      <c r="K5691" s="13">
        <v>0</v>
      </c>
      <c r="L5691" s="14">
        <v>7.9999999999999996E-7</v>
      </c>
      <c r="M5691" s="15" t="s">
        <v>6206</v>
      </c>
    </row>
    <row r="5692" spans="1:13" outlineLevel="2" x14ac:dyDescent="0.3">
      <c r="A5692" s="10" t="s">
        <v>76</v>
      </c>
      <c r="B5692" s="11">
        <v>0.58199723739480957</v>
      </c>
      <c r="C5692" s="12" t="s">
        <v>87</v>
      </c>
      <c r="D5692" s="12" t="s">
        <v>87</v>
      </c>
      <c r="E5692" s="12"/>
      <c r="F5692" s="13">
        <v>96.29</v>
      </c>
      <c r="G5692" s="13">
        <v>1009.53</v>
      </c>
      <c r="H5692" s="13">
        <v>2017.04</v>
      </c>
      <c r="I5692" s="13">
        <v>2</v>
      </c>
      <c r="J5692" s="13">
        <v>-0.05</v>
      </c>
      <c r="K5692" s="13">
        <v>0</v>
      </c>
      <c r="L5692" s="14">
        <v>1.3000000000000001E-9</v>
      </c>
      <c r="M5692" s="15" t="s">
        <v>6207</v>
      </c>
    </row>
    <row r="5693" spans="1:13" outlineLevel="2" x14ac:dyDescent="0.3">
      <c r="A5693" s="10" t="s">
        <v>76</v>
      </c>
      <c r="B5693" s="11">
        <v>1.0129589094068325</v>
      </c>
      <c r="C5693" s="12" t="s">
        <v>87</v>
      </c>
      <c r="D5693" s="12" t="s">
        <v>87</v>
      </c>
      <c r="E5693" s="12"/>
      <c r="F5693" s="13">
        <v>60.01</v>
      </c>
      <c r="G5693" s="13">
        <v>673.37</v>
      </c>
      <c r="H5693" s="13">
        <v>2017.09</v>
      </c>
      <c r="I5693" s="13">
        <v>3</v>
      </c>
      <c r="J5693" s="13">
        <v>0.01</v>
      </c>
      <c r="K5693" s="13">
        <v>0</v>
      </c>
      <c r="L5693" s="14">
        <v>2.3999999999999999E-6</v>
      </c>
      <c r="M5693" s="15" t="s">
        <v>6208</v>
      </c>
    </row>
    <row r="5694" spans="1:13" outlineLevel="2" x14ac:dyDescent="0.3">
      <c r="A5694" s="10" t="s">
        <v>76</v>
      </c>
      <c r="B5694" s="11">
        <v>0.7753168759741933</v>
      </c>
      <c r="C5694" s="12" t="s">
        <v>91</v>
      </c>
      <c r="D5694" s="12" t="s">
        <v>91</v>
      </c>
      <c r="E5694" s="12"/>
      <c r="F5694" s="13">
        <v>57.14</v>
      </c>
      <c r="G5694" s="13">
        <v>764.1</v>
      </c>
      <c r="H5694" s="13">
        <v>2289.2800000000002</v>
      </c>
      <c r="I5694" s="13">
        <v>3</v>
      </c>
      <c r="J5694" s="13">
        <v>-0.01</v>
      </c>
      <c r="K5694" s="13">
        <v>1</v>
      </c>
      <c r="L5694" s="14">
        <v>4.4000000000000002E-6</v>
      </c>
      <c r="M5694" s="15" t="s">
        <v>6204</v>
      </c>
    </row>
    <row r="5695" spans="1:13" outlineLevel="2" x14ac:dyDescent="0.3">
      <c r="A5695" s="10" t="s">
        <v>76</v>
      </c>
      <c r="B5695" s="11">
        <v>0.9186893240376085</v>
      </c>
      <c r="C5695" s="12" t="s">
        <v>91</v>
      </c>
      <c r="D5695" s="12" t="s">
        <v>91</v>
      </c>
      <c r="E5695" s="12"/>
      <c r="F5695" s="13">
        <v>56.47</v>
      </c>
      <c r="G5695" s="13">
        <v>573.33000000000004</v>
      </c>
      <c r="H5695" s="13">
        <v>2289.27</v>
      </c>
      <c r="I5695" s="13">
        <v>4</v>
      </c>
      <c r="J5695" s="13">
        <v>-0.01</v>
      </c>
      <c r="K5695" s="13">
        <v>1</v>
      </c>
      <c r="L5695" s="14">
        <v>5.1000000000000003E-6</v>
      </c>
      <c r="M5695" s="15" t="s">
        <v>6204</v>
      </c>
    </row>
    <row r="5696" spans="1:13" outlineLevel="2" x14ac:dyDescent="0.3">
      <c r="A5696" s="10" t="s">
        <v>76</v>
      </c>
      <c r="B5696" s="11">
        <v>0.80966370568675095</v>
      </c>
      <c r="C5696" s="12" t="s">
        <v>85</v>
      </c>
      <c r="D5696" s="12" t="s">
        <v>85</v>
      </c>
      <c r="E5696" s="12"/>
      <c r="F5696" s="13">
        <v>34.72</v>
      </c>
      <c r="G5696" s="13">
        <v>929.51</v>
      </c>
      <c r="H5696" s="13">
        <v>1857</v>
      </c>
      <c r="I5696" s="13">
        <v>2</v>
      </c>
      <c r="J5696" s="13">
        <v>-0.02</v>
      </c>
      <c r="K5696" s="13">
        <v>2</v>
      </c>
      <c r="L5696" s="13">
        <v>5.5000000000000003E-4</v>
      </c>
      <c r="M5696" s="15" t="s">
        <v>6204</v>
      </c>
    </row>
    <row r="5697" spans="1:13" outlineLevel="2" x14ac:dyDescent="0.3">
      <c r="A5697" s="10" t="s">
        <v>76</v>
      </c>
      <c r="B5697" s="11">
        <v>1.1312172522228023</v>
      </c>
      <c r="C5697" s="12" t="s">
        <v>2027</v>
      </c>
      <c r="D5697" s="17" t="s">
        <v>2027</v>
      </c>
      <c r="E5697" s="12" t="s">
        <v>1</v>
      </c>
      <c r="F5697" s="13">
        <v>25.35</v>
      </c>
      <c r="G5697" s="13">
        <v>681.33</v>
      </c>
      <c r="H5697" s="13">
        <v>1360.64</v>
      </c>
      <c r="I5697" s="13">
        <v>2</v>
      </c>
      <c r="J5697" s="13">
        <v>-0.01</v>
      </c>
      <c r="K5697" s="13">
        <v>1</v>
      </c>
      <c r="L5697" s="13">
        <v>1.0999999999999999E-2</v>
      </c>
      <c r="M5697" s="15" t="s">
        <v>6206</v>
      </c>
    </row>
    <row r="5698" spans="1:13" outlineLevel="2" x14ac:dyDescent="0.3">
      <c r="A5698" s="10" t="s">
        <v>76</v>
      </c>
      <c r="B5698" s="11">
        <v>0.70865098721426889</v>
      </c>
      <c r="C5698" s="12" t="s">
        <v>88</v>
      </c>
      <c r="D5698" s="12" t="s">
        <v>88</v>
      </c>
      <c r="E5698" s="12" t="s">
        <v>25</v>
      </c>
      <c r="F5698" s="13">
        <v>59.16</v>
      </c>
      <c r="G5698" s="13">
        <v>512.99</v>
      </c>
      <c r="H5698" s="13">
        <v>2047.92</v>
      </c>
      <c r="I5698" s="13">
        <v>4</v>
      </c>
      <c r="J5698" s="13">
        <v>-0.01</v>
      </c>
      <c r="K5698" s="13">
        <v>0</v>
      </c>
      <c r="L5698" s="14">
        <v>2.7999999999999999E-6</v>
      </c>
      <c r="M5698" s="15" t="s">
        <v>6208</v>
      </c>
    </row>
    <row r="5699" spans="1:13" outlineLevel="2" x14ac:dyDescent="0.3">
      <c r="A5699" s="10" t="s">
        <v>76</v>
      </c>
      <c r="B5699" s="11">
        <v>0.94318299156610241</v>
      </c>
      <c r="C5699" s="12" t="s">
        <v>88</v>
      </c>
      <c r="D5699" s="12" t="s">
        <v>88</v>
      </c>
      <c r="E5699" s="12" t="s">
        <v>1</v>
      </c>
      <c r="F5699" s="13">
        <v>45.72</v>
      </c>
      <c r="G5699" s="13">
        <v>508.99</v>
      </c>
      <c r="H5699" s="13">
        <v>2031.94</v>
      </c>
      <c r="I5699" s="13">
        <v>4</v>
      </c>
      <c r="J5699" s="13">
        <v>0</v>
      </c>
      <c r="K5699" s="13">
        <v>0</v>
      </c>
      <c r="L5699" s="14">
        <v>5.1999999999999997E-5</v>
      </c>
      <c r="M5699" s="15" t="s">
        <v>6208</v>
      </c>
    </row>
    <row r="5700" spans="1:13" outlineLevel="2" x14ac:dyDescent="0.3">
      <c r="A5700" s="10" t="s">
        <v>76</v>
      </c>
      <c r="B5700" s="11">
        <v>0.7167933280990233</v>
      </c>
      <c r="C5700" s="12" t="s">
        <v>88</v>
      </c>
      <c r="D5700" s="12" t="s">
        <v>88</v>
      </c>
      <c r="E5700" s="12" t="s">
        <v>25</v>
      </c>
      <c r="F5700" s="13">
        <v>42.55</v>
      </c>
      <c r="G5700" s="13">
        <v>683.64</v>
      </c>
      <c r="H5700" s="13">
        <v>2047.91</v>
      </c>
      <c r="I5700" s="13">
        <v>3</v>
      </c>
      <c r="J5700" s="13">
        <v>-0.03</v>
      </c>
      <c r="K5700" s="13">
        <v>0</v>
      </c>
      <c r="L5700" s="13">
        <v>1E-4</v>
      </c>
      <c r="M5700" s="15" t="s">
        <v>6207</v>
      </c>
    </row>
    <row r="5701" spans="1:13" outlineLevel="2" x14ac:dyDescent="0.3">
      <c r="A5701" s="10" t="s">
        <v>76</v>
      </c>
      <c r="B5701" s="11">
        <v>0.57360760301556613</v>
      </c>
      <c r="C5701" s="12" t="s">
        <v>88</v>
      </c>
      <c r="D5701" s="12" t="s">
        <v>88</v>
      </c>
      <c r="E5701" s="12" t="s">
        <v>1</v>
      </c>
      <c r="F5701" s="13">
        <v>36.369999999999997</v>
      </c>
      <c r="G5701" s="13">
        <v>678.33</v>
      </c>
      <c r="H5701" s="13">
        <v>2031.97</v>
      </c>
      <c r="I5701" s="13">
        <v>3</v>
      </c>
      <c r="J5701" s="13">
        <v>0.03</v>
      </c>
      <c r="K5701" s="13">
        <v>0</v>
      </c>
      <c r="L5701" s="13">
        <v>1.1000000000000001E-3</v>
      </c>
      <c r="M5701" s="15" t="s">
        <v>6208</v>
      </c>
    </row>
    <row r="5702" spans="1:13" outlineLevel="2" x14ac:dyDescent="0.3">
      <c r="A5702" s="10" t="s">
        <v>76</v>
      </c>
      <c r="B5702" s="11">
        <v>0.81262171948372175</v>
      </c>
      <c r="C5702" s="12" t="s">
        <v>88</v>
      </c>
      <c r="D5702" s="12" t="s">
        <v>88</v>
      </c>
      <c r="E5702" s="12"/>
      <c r="F5702" s="13">
        <v>32.83</v>
      </c>
      <c r="G5702" s="13">
        <v>504.99</v>
      </c>
      <c r="H5702" s="13">
        <v>2015.95</v>
      </c>
      <c r="I5702" s="13">
        <v>4</v>
      </c>
      <c r="J5702" s="13">
        <v>0</v>
      </c>
      <c r="K5702" s="13">
        <v>0</v>
      </c>
      <c r="L5702" s="13">
        <v>8.3000000000000001E-4</v>
      </c>
      <c r="M5702" s="15" t="s">
        <v>6208</v>
      </c>
    </row>
    <row r="5703" spans="1:13" outlineLevel="2" x14ac:dyDescent="0.3">
      <c r="A5703" s="10" t="s">
        <v>76</v>
      </c>
      <c r="B5703" s="11">
        <v>0.67975451427832212</v>
      </c>
      <c r="C5703" s="12" t="s">
        <v>88</v>
      </c>
      <c r="D5703" s="12" t="s">
        <v>88</v>
      </c>
      <c r="E5703" s="12"/>
      <c r="F5703" s="13">
        <v>26.5</v>
      </c>
      <c r="G5703" s="13">
        <v>672.99</v>
      </c>
      <c r="H5703" s="13">
        <v>2015.95</v>
      </c>
      <c r="I5703" s="13">
        <v>3</v>
      </c>
      <c r="J5703" s="13">
        <v>0</v>
      </c>
      <c r="K5703" s="13">
        <v>0</v>
      </c>
      <c r="L5703" s="13">
        <v>3.3E-3</v>
      </c>
      <c r="M5703" s="15" t="s">
        <v>6208</v>
      </c>
    </row>
    <row r="5704" spans="1:13" outlineLevel="2" x14ac:dyDescent="0.3">
      <c r="A5704" s="10" t="s">
        <v>76</v>
      </c>
      <c r="B5704" s="11">
        <v>1.1864232131191119</v>
      </c>
      <c r="C5704" s="12" t="s">
        <v>3483</v>
      </c>
      <c r="D5704" s="12" t="s">
        <v>3483</v>
      </c>
      <c r="E5704" s="12"/>
      <c r="F5704" s="13">
        <v>42.33</v>
      </c>
      <c r="G5704" s="13">
        <v>530.28</v>
      </c>
      <c r="H5704" s="13">
        <v>1587.83</v>
      </c>
      <c r="I5704" s="13">
        <v>3</v>
      </c>
      <c r="J5704" s="13">
        <v>0</v>
      </c>
      <c r="K5704" s="13">
        <v>1</v>
      </c>
      <c r="L5704" s="13">
        <v>1.1000000000000001E-3</v>
      </c>
      <c r="M5704" s="15" t="s">
        <v>6206</v>
      </c>
    </row>
    <row r="5705" spans="1:13" outlineLevel="2" x14ac:dyDescent="0.3">
      <c r="A5705" s="10" t="s">
        <v>76</v>
      </c>
      <c r="B5705" s="11">
        <v>0.62197464765609212</v>
      </c>
      <c r="C5705" s="12" t="s">
        <v>4553</v>
      </c>
      <c r="D5705" s="12" t="s">
        <v>4553</v>
      </c>
      <c r="E5705" s="12"/>
      <c r="F5705" s="13">
        <v>46.83</v>
      </c>
      <c r="G5705" s="13">
        <v>438.75</v>
      </c>
      <c r="H5705" s="13">
        <v>875.48</v>
      </c>
      <c r="I5705" s="13">
        <v>2</v>
      </c>
      <c r="J5705" s="13">
        <v>-0.01</v>
      </c>
      <c r="K5705" s="13">
        <v>0</v>
      </c>
      <c r="L5705" s="13">
        <v>1.6000000000000001E-3</v>
      </c>
      <c r="M5705" s="15" t="s">
        <v>6207</v>
      </c>
    </row>
    <row r="5706" spans="1:13" outlineLevel="2" x14ac:dyDescent="0.3">
      <c r="A5706" s="10" t="s">
        <v>76</v>
      </c>
      <c r="B5706" s="11">
        <v>0.62166456505042134</v>
      </c>
      <c r="C5706" s="12" t="s">
        <v>81</v>
      </c>
      <c r="D5706" s="12" t="s">
        <v>81</v>
      </c>
      <c r="E5706" s="12"/>
      <c r="F5706" s="13">
        <v>81.58</v>
      </c>
      <c r="G5706" s="13">
        <v>703.41</v>
      </c>
      <c r="H5706" s="13">
        <v>1404.81</v>
      </c>
      <c r="I5706" s="13">
        <v>2</v>
      </c>
      <c r="J5706" s="13">
        <v>0</v>
      </c>
      <c r="K5706" s="13">
        <v>0</v>
      </c>
      <c r="L5706" s="14">
        <v>8.9999999999999996E-7</v>
      </c>
      <c r="M5706" s="15" t="s">
        <v>6208</v>
      </c>
    </row>
    <row r="5707" spans="1:13" outlineLevel="2" x14ac:dyDescent="0.3">
      <c r="A5707" s="10" t="s">
        <v>76</v>
      </c>
      <c r="B5707" s="11">
        <v>0.91033820634216256</v>
      </c>
      <c r="C5707" s="12" t="s">
        <v>84</v>
      </c>
      <c r="D5707" s="12" t="s">
        <v>84</v>
      </c>
      <c r="E5707" s="12"/>
      <c r="F5707" s="13">
        <v>59.99</v>
      </c>
      <c r="G5707" s="13">
        <v>560.01</v>
      </c>
      <c r="H5707" s="13">
        <v>1677</v>
      </c>
      <c r="I5707" s="13">
        <v>3</v>
      </c>
      <c r="J5707" s="13">
        <v>-0.01</v>
      </c>
      <c r="K5707" s="13">
        <v>1</v>
      </c>
      <c r="L5707" s="14">
        <v>7.4000000000000003E-6</v>
      </c>
      <c r="M5707" s="15" t="s">
        <v>6204</v>
      </c>
    </row>
    <row r="5708" spans="1:13" outlineLevel="2" x14ac:dyDescent="0.3">
      <c r="A5708" s="10" t="s">
        <v>76</v>
      </c>
      <c r="B5708" s="11">
        <v>0.48544379108604291</v>
      </c>
      <c r="C5708" s="12" t="s">
        <v>84</v>
      </c>
      <c r="D5708" s="12" t="s">
        <v>84</v>
      </c>
      <c r="E5708" s="12"/>
      <c r="F5708" s="13">
        <v>49.02</v>
      </c>
      <c r="G5708" s="13">
        <v>839.5</v>
      </c>
      <c r="H5708" s="13">
        <v>1676.99</v>
      </c>
      <c r="I5708" s="13">
        <v>2</v>
      </c>
      <c r="J5708" s="13">
        <v>-0.01</v>
      </c>
      <c r="K5708" s="13">
        <v>1</v>
      </c>
      <c r="L5708" s="13">
        <v>1.6000000000000001E-4</v>
      </c>
      <c r="M5708" s="15" t="s">
        <v>6205</v>
      </c>
    </row>
    <row r="5709" spans="1:13" outlineLevel="2" x14ac:dyDescent="0.3">
      <c r="A5709" s="10" t="s">
        <v>76</v>
      </c>
      <c r="B5709" s="11">
        <v>0.93956630423199361</v>
      </c>
      <c r="C5709" s="12" t="s">
        <v>84</v>
      </c>
      <c r="D5709" s="12" t="s">
        <v>84</v>
      </c>
      <c r="E5709" s="12"/>
      <c r="F5709" s="13">
        <v>23.31</v>
      </c>
      <c r="G5709" s="13">
        <v>420.26</v>
      </c>
      <c r="H5709" s="13">
        <v>1677</v>
      </c>
      <c r="I5709" s="13">
        <v>4</v>
      </c>
      <c r="J5709" s="13">
        <v>0</v>
      </c>
      <c r="K5709" s="13">
        <v>1</v>
      </c>
      <c r="L5709" s="13">
        <v>2.3E-2</v>
      </c>
      <c r="M5709" s="15" t="s">
        <v>6204</v>
      </c>
    </row>
    <row r="5710" spans="1:13" outlineLevel="2" x14ac:dyDescent="0.3">
      <c r="A5710" s="10" t="s">
        <v>76</v>
      </c>
      <c r="B5710" s="11">
        <v>1.2961871535279623</v>
      </c>
      <c r="C5710" s="12" t="s">
        <v>93</v>
      </c>
      <c r="D5710" s="12" t="s">
        <v>93</v>
      </c>
      <c r="E5710" s="12"/>
      <c r="F5710" s="13">
        <v>82.63</v>
      </c>
      <c r="G5710" s="13">
        <v>651.36</v>
      </c>
      <c r="H5710" s="13">
        <v>2601.39</v>
      </c>
      <c r="I5710" s="13">
        <v>4</v>
      </c>
      <c r="J5710" s="13">
        <v>0.02</v>
      </c>
      <c r="K5710" s="13">
        <v>0</v>
      </c>
      <c r="L5710" s="14">
        <v>4.0000000000000001E-8</v>
      </c>
      <c r="M5710" s="15" t="s">
        <v>6208</v>
      </c>
    </row>
    <row r="5711" spans="1:13" outlineLevel="2" x14ac:dyDescent="0.3">
      <c r="A5711" s="10" t="s">
        <v>76</v>
      </c>
      <c r="B5711" s="11">
        <v>0.56532247324665785</v>
      </c>
      <c r="C5711" s="12" t="s">
        <v>93</v>
      </c>
      <c r="D5711" s="12" t="s">
        <v>93</v>
      </c>
      <c r="E5711" s="12"/>
      <c r="F5711" s="13">
        <v>76.959999999999994</v>
      </c>
      <c r="G5711" s="13">
        <v>868.13</v>
      </c>
      <c r="H5711" s="13">
        <v>2601.37</v>
      </c>
      <c r="I5711" s="13">
        <v>3</v>
      </c>
      <c r="J5711" s="13">
        <v>0</v>
      </c>
      <c r="K5711" s="13">
        <v>0</v>
      </c>
      <c r="L5711" s="14">
        <v>7.1E-8</v>
      </c>
      <c r="M5711" s="15" t="s">
        <v>6204</v>
      </c>
    </row>
    <row r="5712" spans="1:13" outlineLevel="2" x14ac:dyDescent="0.3">
      <c r="A5712" s="10" t="s">
        <v>76</v>
      </c>
      <c r="B5712" s="11">
        <v>1.1042014847817325</v>
      </c>
      <c r="C5712" s="12" t="s">
        <v>86</v>
      </c>
      <c r="D5712" s="12" t="s">
        <v>86</v>
      </c>
      <c r="E5712" s="12"/>
      <c r="F5712" s="13">
        <v>47.47</v>
      </c>
      <c r="G5712" s="13">
        <v>1005.08</v>
      </c>
      <c r="H5712" s="13">
        <v>2008.15</v>
      </c>
      <c r="I5712" s="13">
        <v>2</v>
      </c>
      <c r="J5712" s="13">
        <v>1</v>
      </c>
      <c r="K5712" s="13">
        <v>1</v>
      </c>
      <c r="L5712" s="13">
        <v>2.5000000000000001E-4</v>
      </c>
      <c r="M5712" s="15" t="s">
        <v>6208</v>
      </c>
    </row>
    <row r="5713" spans="1:13" outlineLevel="2" x14ac:dyDescent="0.3">
      <c r="A5713" s="10" t="s">
        <v>76</v>
      </c>
      <c r="B5713" s="11">
        <v>1.061747870689612</v>
      </c>
      <c r="C5713" s="12" t="s">
        <v>86</v>
      </c>
      <c r="D5713" s="12" t="s">
        <v>86</v>
      </c>
      <c r="E5713" s="12"/>
      <c r="F5713" s="13">
        <v>24.09</v>
      </c>
      <c r="G5713" s="13">
        <v>670.05</v>
      </c>
      <c r="H5713" s="13">
        <v>2007.13</v>
      </c>
      <c r="I5713" s="13">
        <v>3</v>
      </c>
      <c r="J5713" s="13">
        <v>-0.02</v>
      </c>
      <c r="K5713" s="13">
        <v>1</v>
      </c>
      <c r="L5713" s="13">
        <v>5.4999999999999997E-3</v>
      </c>
      <c r="M5713" s="15" t="s">
        <v>6207</v>
      </c>
    </row>
    <row r="5714" spans="1:13" outlineLevel="2" x14ac:dyDescent="0.3">
      <c r="A5714" s="10" t="s">
        <v>76</v>
      </c>
      <c r="B5714" s="11">
        <v>0.87645193928319032</v>
      </c>
      <c r="C5714" s="12" t="s">
        <v>86</v>
      </c>
      <c r="D5714" s="12" t="s">
        <v>86</v>
      </c>
      <c r="E5714" s="12"/>
      <c r="F5714" s="13">
        <v>22.88</v>
      </c>
      <c r="G5714" s="13">
        <v>502.79</v>
      </c>
      <c r="H5714" s="13">
        <v>2007.13</v>
      </c>
      <c r="I5714" s="13">
        <v>4</v>
      </c>
      <c r="J5714" s="13">
        <v>-0.02</v>
      </c>
      <c r="K5714" s="13">
        <v>1</v>
      </c>
      <c r="L5714" s="13">
        <v>8.6999999999999994E-3</v>
      </c>
      <c r="M5714" s="15" t="s">
        <v>6207</v>
      </c>
    </row>
    <row r="5715" spans="1:13" outlineLevel="2" x14ac:dyDescent="0.3">
      <c r="A5715" s="10" t="s">
        <v>76</v>
      </c>
      <c r="B5715" s="16">
        <v>0.31894490692986355</v>
      </c>
      <c r="C5715" s="12" t="s">
        <v>83</v>
      </c>
      <c r="D5715" s="12" t="s">
        <v>83</v>
      </c>
      <c r="E5715" s="12"/>
      <c r="F5715" s="13">
        <v>76.8</v>
      </c>
      <c r="G5715" s="13">
        <v>769.4</v>
      </c>
      <c r="H5715" s="13">
        <v>1536.78</v>
      </c>
      <c r="I5715" s="13">
        <v>2</v>
      </c>
      <c r="J5715" s="13">
        <v>-0.01</v>
      </c>
      <c r="K5715" s="13">
        <v>0</v>
      </c>
      <c r="L5715" s="14">
        <v>1.9E-6</v>
      </c>
      <c r="M5715" s="15" t="s">
        <v>6216</v>
      </c>
    </row>
    <row r="5716" spans="1:13" outlineLevel="2" x14ac:dyDescent="0.3">
      <c r="A5716" s="10" t="s">
        <v>76</v>
      </c>
      <c r="B5716" s="16">
        <v>0.79755470272300333</v>
      </c>
      <c r="C5716" s="12" t="s">
        <v>83</v>
      </c>
      <c r="D5716" s="12" t="s">
        <v>83</v>
      </c>
      <c r="E5716" s="12"/>
      <c r="F5716" s="13">
        <v>40.08</v>
      </c>
      <c r="G5716" s="13">
        <v>513.27</v>
      </c>
      <c r="H5716" s="13">
        <v>1536.78</v>
      </c>
      <c r="I5716" s="13">
        <v>3</v>
      </c>
      <c r="J5716" s="13">
        <v>-0.01</v>
      </c>
      <c r="K5716" s="13">
        <v>0</v>
      </c>
      <c r="L5716" s="13">
        <v>8.8999999999999999E-3</v>
      </c>
      <c r="M5716" s="15" t="s">
        <v>6217</v>
      </c>
    </row>
    <row r="5717" spans="1:13" outlineLevel="2" x14ac:dyDescent="0.3">
      <c r="A5717" s="10" t="s">
        <v>76</v>
      </c>
      <c r="B5717" s="16">
        <v>0.89978484494712163</v>
      </c>
      <c r="C5717" s="12" t="s">
        <v>89</v>
      </c>
      <c r="D5717" s="12" t="s">
        <v>89</v>
      </c>
      <c r="E5717" s="12"/>
      <c r="F5717" s="13">
        <v>56.66</v>
      </c>
      <c r="G5717" s="13">
        <v>680.67</v>
      </c>
      <c r="H5717" s="13">
        <v>2038.99</v>
      </c>
      <c r="I5717" s="13">
        <v>3</v>
      </c>
      <c r="J5717" s="13">
        <v>0</v>
      </c>
      <c r="K5717" s="13">
        <v>0</v>
      </c>
      <c r="L5717" s="14">
        <v>2.0000000000000002E-5</v>
      </c>
      <c r="M5717" s="15" t="s">
        <v>6217</v>
      </c>
    </row>
    <row r="5718" spans="1:13" outlineLevel="2" x14ac:dyDescent="0.3">
      <c r="A5718" s="10" t="s">
        <v>76</v>
      </c>
      <c r="B5718" s="16">
        <v>1.1364634562510803</v>
      </c>
      <c r="C5718" s="12" t="s">
        <v>89</v>
      </c>
      <c r="D5718" s="12" t="s">
        <v>89</v>
      </c>
      <c r="E5718" s="12"/>
      <c r="F5718" s="13">
        <v>36.39</v>
      </c>
      <c r="G5718" s="13">
        <v>1020.5</v>
      </c>
      <c r="H5718" s="13">
        <v>2038.99</v>
      </c>
      <c r="I5718" s="13">
        <v>2</v>
      </c>
      <c r="J5718" s="13">
        <v>0</v>
      </c>
      <c r="K5718" s="13">
        <v>0</v>
      </c>
      <c r="L5718" s="13">
        <v>4.0999999999999999E-4</v>
      </c>
      <c r="M5718" s="15" t="s">
        <v>6217</v>
      </c>
    </row>
    <row r="5719" spans="1:13" outlineLevel="2" x14ac:dyDescent="0.3">
      <c r="A5719" s="10" t="s">
        <v>76</v>
      </c>
      <c r="B5719" s="16">
        <v>1.0315010403091642</v>
      </c>
      <c r="C5719" s="12" t="s">
        <v>2026</v>
      </c>
      <c r="D5719" s="12" t="s">
        <v>2026</v>
      </c>
      <c r="E5719" s="12"/>
      <c r="F5719" s="13">
        <v>76.87</v>
      </c>
      <c r="G5719" s="13">
        <v>680.39</v>
      </c>
      <c r="H5719" s="13">
        <v>1358.77</v>
      </c>
      <c r="I5719" s="13">
        <v>2</v>
      </c>
      <c r="J5719" s="13">
        <v>-0.01</v>
      </c>
      <c r="K5719" s="13">
        <v>0</v>
      </c>
      <c r="L5719" s="14">
        <v>2.6000000000000001E-6</v>
      </c>
      <c r="M5719" s="15" t="s">
        <v>6216</v>
      </c>
    </row>
    <row r="5720" spans="1:13" outlineLevel="2" x14ac:dyDescent="0.3">
      <c r="A5720" s="10" t="s">
        <v>76</v>
      </c>
      <c r="B5720" s="16">
        <v>1.2387005144625938</v>
      </c>
      <c r="C5720" s="12" t="s">
        <v>2026</v>
      </c>
      <c r="D5720" s="12" t="s">
        <v>2026</v>
      </c>
      <c r="E5720" s="12"/>
      <c r="F5720" s="13">
        <v>30.87</v>
      </c>
      <c r="G5720" s="13">
        <v>454.26</v>
      </c>
      <c r="H5720" s="13">
        <v>1359.75</v>
      </c>
      <c r="I5720" s="13">
        <v>3</v>
      </c>
      <c r="J5720" s="13">
        <v>0.97</v>
      </c>
      <c r="K5720" s="13">
        <v>0</v>
      </c>
      <c r="L5720" s="13">
        <v>8.8000000000000005E-3</v>
      </c>
      <c r="M5720" s="15" t="s">
        <v>6218</v>
      </c>
    </row>
    <row r="5721" spans="1:13" outlineLevel="2" x14ac:dyDescent="0.3">
      <c r="A5721" s="10" t="s">
        <v>76</v>
      </c>
      <c r="B5721" s="16">
        <v>0.79873462598504108</v>
      </c>
      <c r="C5721" s="12" t="s">
        <v>82</v>
      </c>
      <c r="D5721" s="12" t="s">
        <v>82</v>
      </c>
      <c r="E5721" s="12"/>
      <c r="F5721" s="13">
        <v>50.1</v>
      </c>
      <c r="G5721" s="13">
        <v>478.25</v>
      </c>
      <c r="H5721" s="13">
        <v>1431.72</v>
      </c>
      <c r="I5721" s="13">
        <v>3</v>
      </c>
      <c r="J5721" s="13">
        <v>-0.01</v>
      </c>
      <c r="K5721" s="13">
        <v>0</v>
      </c>
      <c r="L5721" s="13">
        <v>1.2E-4</v>
      </c>
      <c r="M5721" s="15" t="s">
        <v>6217</v>
      </c>
    </row>
    <row r="5722" spans="1:13" outlineLevel="2" x14ac:dyDescent="0.3">
      <c r="A5722" s="10" t="s">
        <v>76</v>
      </c>
      <c r="B5722" s="16">
        <v>0.93559634907447908</v>
      </c>
      <c r="C5722" s="12" t="s">
        <v>82</v>
      </c>
      <c r="D5722" s="12" t="s">
        <v>82</v>
      </c>
      <c r="E5722" s="12"/>
      <c r="F5722" s="13">
        <v>46.08</v>
      </c>
      <c r="G5722" s="13">
        <v>716.87</v>
      </c>
      <c r="H5722" s="13">
        <v>1431.72</v>
      </c>
      <c r="I5722" s="13">
        <v>2</v>
      </c>
      <c r="J5722" s="13">
        <v>-0.01</v>
      </c>
      <c r="K5722" s="13">
        <v>0</v>
      </c>
      <c r="L5722" s="13">
        <v>7.2999999999999996E-4</v>
      </c>
      <c r="M5722" s="15" t="s">
        <v>6218</v>
      </c>
    </row>
    <row r="5723" spans="1:13" outlineLevel="2" x14ac:dyDescent="0.3">
      <c r="A5723" s="10" t="s">
        <v>76</v>
      </c>
      <c r="B5723" s="16">
        <v>1.024897050942678</v>
      </c>
      <c r="C5723" s="12" t="s">
        <v>90</v>
      </c>
      <c r="D5723" s="12" t="s">
        <v>90</v>
      </c>
      <c r="E5723" s="12"/>
      <c r="F5723" s="13">
        <v>38</v>
      </c>
      <c r="G5723" s="13">
        <v>715.36</v>
      </c>
      <c r="H5723" s="13">
        <v>2143.0500000000002</v>
      </c>
      <c r="I5723" s="13">
        <v>3</v>
      </c>
      <c r="J5723" s="13">
        <v>-0.01</v>
      </c>
      <c r="K5723" s="13">
        <v>0</v>
      </c>
      <c r="L5723" s="13">
        <v>2.7E-4</v>
      </c>
      <c r="M5723" s="15" t="s">
        <v>6216</v>
      </c>
    </row>
    <row r="5724" spans="1:13" outlineLevel="2" x14ac:dyDescent="0.3">
      <c r="A5724" s="10" t="s">
        <v>76</v>
      </c>
      <c r="B5724" s="16">
        <v>0.86717030136099904</v>
      </c>
      <c r="C5724" s="12" t="s">
        <v>90</v>
      </c>
      <c r="D5724" s="12" t="s">
        <v>90</v>
      </c>
      <c r="E5724" s="12"/>
      <c r="F5724" s="13">
        <v>30.03</v>
      </c>
      <c r="G5724" s="13">
        <v>536.77</v>
      </c>
      <c r="H5724" s="13">
        <v>2143.0500000000002</v>
      </c>
      <c r="I5724" s="13">
        <v>4</v>
      </c>
      <c r="J5724" s="13">
        <v>-0.01</v>
      </c>
      <c r="K5724" s="13">
        <v>0</v>
      </c>
      <c r="L5724" s="13">
        <v>1.5E-3</v>
      </c>
      <c r="M5724" s="15" t="s">
        <v>6217</v>
      </c>
    </row>
    <row r="5725" spans="1:13" outlineLevel="2" x14ac:dyDescent="0.3">
      <c r="A5725" s="10" t="s">
        <v>76</v>
      </c>
      <c r="B5725" s="16">
        <v>0.90566637434451547</v>
      </c>
      <c r="C5725" s="12" t="s">
        <v>94</v>
      </c>
      <c r="D5725" s="12" t="s">
        <v>94</v>
      </c>
      <c r="E5725" s="12"/>
      <c r="F5725" s="13">
        <v>32.86</v>
      </c>
      <c r="G5725" s="13">
        <v>539.88</v>
      </c>
      <c r="H5725" s="13">
        <v>2694.34</v>
      </c>
      <c r="I5725" s="13">
        <v>5</v>
      </c>
      <c r="J5725" s="13">
        <v>0</v>
      </c>
      <c r="K5725" s="13">
        <v>1</v>
      </c>
      <c r="L5725" s="13">
        <v>8.3000000000000001E-4</v>
      </c>
      <c r="M5725" s="15" t="s">
        <v>6217</v>
      </c>
    </row>
    <row r="5726" spans="1:13" outlineLevel="2" x14ac:dyDescent="0.3">
      <c r="A5726" s="10" t="s">
        <v>76</v>
      </c>
      <c r="B5726" s="16">
        <v>0.99096508336439537</v>
      </c>
      <c r="C5726" s="12" t="s">
        <v>3482</v>
      </c>
      <c r="D5726" s="12" t="s">
        <v>3482</v>
      </c>
      <c r="E5726" s="12" t="s">
        <v>1</v>
      </c>
      <c r="F5726" s="13">
        <v>51.4</v>
      </c>
      <c r="G5726" s="13">
        <v>629.83000000000004</v>
      </c>
      <c r="H5726" s="13">
        <v>1257.6400000000001</v>
      </c>
      <c r="I5726" s="13">
        <v>2</v>
      </c>
      <c r="J5726" s="13">
        <v>-0.01</v>
      </c>
      <c r="K5726" s="13">
        <v>0</v>
      </c>
      <c r="L5726" s="14">
        <v>4.3999999999999999E-5</v>
      </c>
      <c r="M5726" s="15" t="s">
        <v>6220</v>
      </c>
    </row>
    <row r="5727" spans="1:13" outlineLevel="2" x14ac:dyDescent="0.3">
      <c r="A5727" s="10" t="s">
        <v>76</v>
      </c>
      <c r="B5727" s="16">
        <v>0.72827902043633763</v>
      </c>
      <c r="C5727" s="12" t="s">
        <v>3482</v>
      </c>
      <c r="D5727" s="12" t="s">
        <v>3482</v>
      </c>
      <c r="E5727" s="12"/>
      <c r="F5727" s="13">
        <v>38.11</v>
      </c>
      <c r="G5727" s="13">
        <v>621.83000000000004</v>
      </c>
      <c r="H5727" s="13">
        <v>1241.6400000000001</v>
      </c>
      <c r="I5727" s="13">
        <v>2</v>
      </c>
      <c r="J5727" s="13">
        <v>-0.01</v>
      </c>
      <c r="K5727" s="13">
        <v>0</v>
      </c>
      <c r="L5727" s="13">
        <v>2.2000000000000001E-3</v>
      </c>
      <c r="M5727" s="15" t="s">
        <v>6220</v>
      </c>
    </row>
    <row r="5728" spans="1:13" outlineLevel="2" x14ac:dyDescent="0.3">
      <c r="A5728" s="10" t="s">
        <v>76</v>
      </c>
      <c r="B5728" s="16">
        <v>0.73911249613376162</v>
      </c>
      <c r="C5728" s="12" t="s">
        <v>78</v>
      </c>
      <c r="D5728" s="12" t="s">
        <v>78</v>
      </c>
      <c r="E5728" s="12"/>
      <c r="F5728" s="13">
        <v>39.72</v>
      </c>
      <c r="G5728" s="13">
        <v>609.82000000000005</v>
      </c>
      <c r="H5728" s="13">
        <v>1217.6300000000001</v>
      </c>
      <c r="I5728" s="13">
        <v>2</v>
      </c>
      <c r="J5728" s="13">
        <v>-0.01</v>
      </c>
      <c r="K5728" s="13">
        <v>0</v>
      </c>
      <c r="L5728" s="13">
        <v>7.9000000000000008E-3</v>
      </c>
      <c r="M5728" s="15" t="s">
        <v>6216</v>
      </c>
    </row>
    <row r="5729" spans="1:13" outlineLevel="2" x14ac:dyDescent="0.3">
      <c r="A5729" s="10" t="s">
        <v>76</v>
      </c>
      <c r="B5729" s="16">
        <v>0.67003680102550267</v>
      </c>
      <c r="C5729" s="12" t="s">
        <v>95</v>
      </c>
      <c r="D5729" s="12" t="s">
        <v>95</v>
      </c>
      <c r="E5729" s="12" t="s">
        <v>1</v>
      </c>
      <c r="F5729" s="13">
        <v>46.57</v>
      </c>
      <c r="G5729" s="13">
        <v>772.87</v>
      </c>
      <c r="H5729" s="13">
        <v>3087.44</v>
      </c>
      <c r="I5729" s="13">
        <v>4</v>
      </c>
      <c r="J5729" s="13">
        <v>-0.02</v>
      </c>
      <c r="K5729" s="13">
        <v>1</v>
      </c>
      <c r="L5729" s="14">
        <v>4.3000000000000002E-5</v>
      </c>
      <c r="M5729" s="15" t="s">
        <v>6220</v>
      </c>
    </row>
    <row r="5730" spans="1:13" outlineLevel="2" x14ac:dyDescent="0.3">
      <c r="A5730" s="10" t="s">
        <v>76</v>
      </c>
      <c r="B5730" s="16">
        <v>1.0297491763500599</v>
      </c>
      <c r="C5730" s="12" t="s">
        <v>95</v>
      </c>
      <c r="D5730" s="12" t="s">
        <v>95</v>
      </c>
      <c r="E5730" s="12"/>
      <c r="F5730" s="13">
        <v>43</v>
      </c>
      <c r="G5730" s="13">
        <v>615.29999999999995</v>
      </c>
      <c r="H5730" s="13">
        <v>3071.46</v>
      </c>
      <c r="I5730" s="13">
        <v>5</v>
      </c>
      <c r="J5730" s="13">
        <v>-0.01</v>
      </c>
      <c r="K5730" s="13">
        <v>1</v>
      </c>
      <c r="L5730" s="14">
        <v>9.2999999999999997E-5</v>
      </c>
      <c r="M5730" s="15" t="s">
        <v>6218</v>
      </c>
    </row>
    <row r="5731" spans="1:13" outlineLevel="2" x14ac:dyDescent="0.3">
      <c r="A5731" s="10" t="s">
        <v>76</v>
      </c>
      <c r="B5731" s="16">
        <v>0.75124162038386488</v>
      </c>
      <c r="C5731" s="12" t="s">
        <v>95</v>
      </c>
      <c r="D5731" s="12" t="s">
        <v>95</v>
      </c>
      <c r="E5731" s="12" t="s">
        <v>1</v>
      </c>
      <c r="F5731" s="13">
        <v>26.35</v>
      </c>
      <c r="G5731" s="13">
        <v>618.49</v>
      </c>
      <c r="H5731" s="13">
        <v>3087.44</v>
      </c>
      <c r="I5731" s="13">
        <v>5</v>
      </c>
      <c r="J5731" s="13">
        <v>-0.02</v>
      </c>
      <c r="K5731" s="13">
        <v>1</v>
      </c>
      <c r="L5731" s="13">
        <v>3.3999999999999998E-3</v>
      </c>
      <c r="M5731" s="15" t="s">
        <v>6220</v>
      </c>
    </row>
    <row r="5732" spans="1:13" outlineLevel="2" x14ac:dyDescent="0.3">
      <c r="A5732" s="10" t="s">
        <v>76</v>
      </c>
      <c r="B5732" s="16">
        <v>0.73211686925854413</v>
      </c>
      <c r="C5732" s="12" t="s">
        <v>95</v>
      </c>
      <c r="D5732" s="12" t="s">
        <v>95</v>
      </c>
      <c r="E5732" s="12" t="s">
        <v>25</v>
      </c>
      <c r="F5732" s="13">
        <v>25.68</v>
      </c>
      <c r="G5732" s="13">
        <v>621.70000000000005</v>
      </c>
      <c r="H5732" s="13">
        <v>3103.46</v>
      </c>
      <c r="I5732" s="13">
        <v>5</v>
      </c>
      <c r="J5732" s="13">
        <v>0</v>
      </c>
      <c r="K5732" s="13">
        <v>1</v>
      </c>
      <c r="L5732" s="13">
        <v>3.8999999999999998E-3</v>
      </c>
      <c r="M5732" s="15" t="s">
        <v>6218</v>
      </c>
    </row>
    <row r="5733" spans="1:13" outlineLevel="2" x14ac:dyDescent="0.3">
      <c r="A5733" s="10" t="s">
        <v>76</v>
      </c>
      <c r="B5733" s="16">
        <v>0.77130703181414684</v>
      </c>
      <c r="C5733" s="12" t="s">
        <v>3484</v>
      </c>
      <c r="D5733" s="12" t="s">
        <v>3484</v>
      </c>
      <c r="E5733" s="12"/>
      <c r="F5733" s="13">
        <v>28.56</v>
      </c>
      <c r="G5733" s="13">
        <v>609.98</v>
      </c>
      <c r="H5733" s="13">
        <v>1826.91</v>
      </c>
      <c r="I5733" s="13">
        <v>3</v>
      </c>
      <c r="J5733" s="13">
        <v>-0.02</v>
      </c>
      <c r="K5733" s="13">
        <v>0</v>
      </c>
      <c r="L5733" s="13">
        <v>2.8999999999999998E-3</v>
      </c>
      <c r="M5733" s="15" t="s">
        <v>6219</v>
      </c>
    </row>
    <row r="5734" spans="1:13" outlineLevel="2" x14ac:dyDescent="0.3">
      <c r="A5734" s="10" t="s">
        <v>76</v>
      </c>
      <c r="B5734" s="16">
        <v>1.5546305284271553</v>
      </c>
      <c r="C5734" s="12" t="s">
        <v>87</v>
      </c>
      <c r="D5734" s="12" t="s">
        <v>87</v>
      </c>
      <c r="E5734" s="12"/>
      <c r="F5734" s="13">
        <v>79.209999999999994</v>
      </c>
      <c r="G5734" s="13">
        <v>673.37</v>
      </c>
      <c r="H5734" s="13">
        <v>2017.09</v>
      </c>
      <c r="I5734" s="13">
        <v>3</v>
      </c>
      <c r="J5734" s="13">
        <v>0</v>
      </c>
      <c r="K5734" s="13">
        <v>0</v>
      </c>
      <c r="L5734" s="14">
        <v>3.7E-8</v>
      </c>
      <c r="M5734" s="15" t="s">
        <v>6217</v>
      </c>
    </row>
    <row r="5735" spans="1:13" outlineLevel="2" x14ac:dyDescent="0.3">
      <c r="A5735" s="10" t="s">
        <v>76</v>
      </c>
      <c r="B5735" s="16">
        <v>0.99247189268455205</v>
      </c>
      <c r="C5735" s="12" t="s">
        <v>87</v>
      </c>
      <c r="D5735" s="12" t="s">
        <v>87</v>
      </c>
      <c r="E5735" s="12"/>
      <c r="F5735" s="13">
        <v>46.91</v>
      </c>
      <c r="G5735" s="13">
        <v>505.27</v>
      </c>
      <c r="H5735" s="13">
        <v>2017.07</v>
      </c>
      <c r="I5735" s="13">
        <v>4</v>
      </c>
      <c r="J5735" s="13">
        <v>-0.02</v>
      </c>
      <c r="K5735" s="13">
        <v>0</v>
      </c>
      <c r="L5735" s="14">
        <v>4.0000000000000003E-5</v>
      </c>
      <c r="M5735" s="15" t="s">
        <v>6216</v>
      </c>
    </row>
    <row r="5736" spans="1:13" outlineLevel="2" x14ac:dyDescent="0.3">
      <c r="A5736" s="10" t="s">
        <v>76</v>
      </c>
      <c r="B5736" s="16">
        <v>0.68504059269176754</v>
      </c>
      <c r="C5736" s="12" t="s">
        <v>91</v>
      </c>
      <c r="D5736" s="12" t="s">
        <v>91</v>
      </c>
      <c r="E5736" s="12"/>
      <c r="F5736" s="13">
        <v>60.34</v>
      </c>
      <c r="G5736" s="13">
        <v>764.11</v>
      </c>
      <c r="H5736" s="13">
        <v>2289.3000000000002</v>
      </c>
      <c r="I5736" s="13">
        <v>3</v>
      </c>
      <c r="J5736" s="13">
        <v>0.01</v>
      </c>
      <c r="K5736" s="13">
        <v>1</v>
      </c>
      <c r="L5736" s="14">
        <v>2.2000000000000001E-6</v>
      </c>
      <c r="M5736" s="15" t="s">
        <v>6217</v>
      </c>
    </row>
    <row r="5737" spans="1:13" outlineLevel="2" x14ac:dyDescent="0.3">
      <c r="A5737" s="10" t="s">
        <v>76</v>
      </c>
      <c r="B5737" s="16">
        <v>0.49404421080825783</v>
      </c>
      <c r="C5737" s="12" t="s">
        <v>91</v>
      </c>
      <c r="D5737" s="12" t="s">
        <v>91</v>
      </c>
      <c r="E5737" s="12"/>
      <c r="F5737" s="13">
        <v>47.37</v>
      </c>
      <c r="G5737" s="13">
        <v>573.33000000000004</v>
      </c>
      <c r="H5737" s="13">
        <v>2289.2800000000002</v>
      </c>
      <c r="I5737" s="13">
        <v>4</v>
      </c>
      <c r="J5737" s="13">
        <v>0</v>
      </c>
      <c r="K5737" s="13">
        <v>1</v>
      </c>
      <c r="L5737" s="14">
        <v>3.6000000000000001E-5</v>
      </c>
      <c r="M5737" s="15" t="s">
        <v>6217</v>
      </c>
    </row>
    <row r="5738" spans="1:13" outlineLevel="2" x14ac:dyDescent="0.3">
      <c r="A5738" s="10" t="s">
        <v>76</v>
      </c>
      <c r="B5738" s="16">
        <v>0.92979856879224387</v>
      </c>
      <c r="C5738" s="12" t="s">
        <v>85</v>
      </c>
      <c r="D5738" s="12" t="s">
        <v>85</v>
      </c>
      <c r="E5738" s="12"/>
      <c r="F5738" s="13">
        <v>34.4</v>
      </c>
      <c r="G5738" s="13">
        <v>620.01</v>
      </c>
      <c r="H5738" s="13">
        <v>1857.01</v>
      </c>
      <c r="I5738" s="13">
        <v>3</v>
      </c>
      <c r="J5738" s="13">
        <v>0</v>
      </c>
      <c r="K5738" s="13">
        <v>2</v>
      </c>
      <c r="L5738" s="13">
        <v>5.9000000000000003E-4</v>
      </c>
      <c r="M5738" s="15" t="s">
        <v>6217</v>
      </c>
    </row>
    <row r="5739" spans="1:13" outlineLevel="2" x14ac:dyDescent="0.3">
      <c r="A5739" s="10" t="s">
        <v>76</v>
      </c>
      <c r="B5739" s="16">
        <v>1.0872809743462999</v>
      </c>
      <c r="C5739" s="12" t="s">
        <v>88</v>
      </c>
      <c r="D5739" s="12" t="s">
        <v>88</v>
      </c>
      <c r="E5739" s="12" t="s">
        <v>25</v>
      </c>
      <c r="F5739" s="13">
        <v>60.87</v>
      </c>
      <c r="G5739" s="13">
        <v>512.99</v>
      </c>
      <c r="H5739" s="13">
        <v>2047.92</v>
      </c>
      <c r="I5739" s="13">
        <v>4</v>
      </c>
      <c r="J5739" s="13">
        <v>-0.01</v>
      </c>
      <c r="K5739" s="13">
        <v>0</v>
      </c>
      <c r="L5739" s="14">
        <v>1.9999999999999999E-6</v>
      </c>
      <c r="M5739" s="15" t="s">
        <v>6216</v>
      </c>
    </row>
    <row r="5740" spans="1:13" outlineLevel="2" x14ac:dyDescent="0.3">
      <c r="A5740" s="10" t="s">
        <v>76</v>
      </c>
      <c r="B5740" s="16">
        <v>0.82787862921151012</v>
      </c>
      <c r="C5740" s="12" t="s">
        <v>88</v>
      </c>
      <c r="D5740" s="12" t="s">
        <v>88</v>
      </c>
      <c r="E5740" s="12" t="s">
        <v>1</v>
      </c>
      <c r="F5740" s="13">
        <v>39.83</v>
      </c>
      <c r="G5740" s="13">
        <v>508.99</v>
      </c>
      <c r="H5740" s="13">
        <v>2031.93</v>
      </c>
      <c r="I5740" s="13">
        <v>4</v>
      </c>
      <c r="J5740" s="13">
        <v>-0.01</v>
      </c>
      <c r="K5740" s="13">
        <v>0</v>
      </c>
      <c r="L5740" s="13">
        <v>1.8000000000000001E-4</v>
      </c>
      <c r="M5740" s="15" t="s">
        <v>6217</v>
      </c>
    </row>
    <row r="5741" spans="1:13" outlineLevel="2" x14ac:dyDescent="0.3">
      <c r="A5741" s="10" t="s">
        <v>76</v>
      </c>
      <c r="B5741" s="16">
        <v>0.86258481606659743</v>
      </c>
      <c r="C5741" s="12" t="s">
        <v>88</v>
      </c>
      <c r="D5741" s="12" t="s">
        <v>88</v>
      </c>
      <c r="E5741" s="12" t="s">
        <v>1</v>
      </c>
      <c r="F5741" s="13">
        <v>34.78</v>
      </c>
      <c r="G5741" s="13">
        <v>678.32</v>
      </c>
      <c r="H5741" s="13">
        <v>2031.94</v>
      </c>
      <c r="I5741" s="13">
        <v>3</v>
      </c>
      <c r="J5741" s="13">
        <v>0.01</v>
      </c>
      <c r="K5741" s="13">
        <v>0</v>
      </c>
      <c r="L5741" s="13">
        <v>5.5000000000000003E-4</v>
      </c>
      <c r="M5741" s="15" t="s">
        <v>6216</v>
      </c>
    </row>
    <row r="5742" spans="1:13" outlineLevel="2" x14ac:dyDescent="0.3">
      <c r="A5742" s="10" t="s">
        <v>76</v>
      </c>
      <c r="B5742" s="16">
        <v>0.83938893288922345</v>
      </c>
      <c r="C5742" s="12" t="s">
        <v>88</v>
      </c>
      <c r="D5742" s="12" t="s">
        <v>88</v>
      </c>
      <c r="E5742" s="12"/>
      <c r="F5742" s="13">
        <v>32.11</v>
      </c>
      <c r="G5742" s="13">
        <v>504.99</v>
      </c>
      <c r="H5742" s="13">
        <v>2015.93</v>
      </c>
      <c r="I5742" s="13">
        <v>4</v>
      </c>
      <c r="J5742" s="13">
        <v>-0.01</v>
      </c>
      <c r="K5742" s="13">
        <v>0</v>
      </c>
      <c r="L5742" s="13">
        <v>9.7000000000000005E-4</v>
      </c>
      <c r="M5742" s="15" t="s">
        <v>6216</v>
      </c>
    </row>
    <row r="5743" spans="1:13" outlineLevel="2" x14ac:dyDescent="0.3">
      <c r="A5743" s="10" t="s">
        <v>76</v>
      </c>
      <c r="B5743" s="16">
        <v>0.9300596743794225</v>
      </c>
      <c r="C5743" s="12" t="s">
        <v>88</v>
      </c>
      <c r="D5743" s="12" t="s">
        <v>88</v>
      </c>
      <c r="E5743" s="12"/>
      <c r="F5743" s="13">
        <v>28.61</v>
      </c>
      <c r="G5743" s="13">
        <v>673.33</v>
      </c>
      <c r="H5743" s="13">
        <v>2016.98</v>
      </c>
      <c r="I5743" s="13">
        <v>3</v>
      </c>
      <c r="J5743" s="13">
        <v>1.04</v>
      </c>
      <c r="K5743" s="13">
        <v>0</v>
      </c>
      <c r="L5743" s="13">
        <v>2.0999999999999999E-3</v>
      </c>
      <c r="M5743" s="15" t="s">
        <v>6216</v>
      </c>
    </row>
    <row r="5744" spans="1:13" outlineLevel="2" x14ac:dyDescent="0.3">
      <c r="A5744" s="10" t="s">
        <v>76</v>
      </c>
      <c r="B5744" s="16">
        <v>1.3891454480247514</v>
      </c>
      <c r="C5744" s="12" t="s">
        <v>3483</v>
      </c>
      <c r="D5744" s="12" t="s">
        <v>3483</v>
      </c>
      <c r="E5744" s="12"/>
      <c r="F5744" s="13">
        <v>39.11</v>
      </c>
      <c r="G5744" s="13">
        <v>530.28</v>
      </c>
      <c r="H5744" s="13">
        <v>1587.81</v>
      </c>
      <c r="I5744" s="13">
        <v>3</v>
      </c>
      <c r="J5744" s="13">
        <v>-0.02</v>
      </c>
      <c r="K5744" s="13">
        <v>1</v>
      </c>
      <c r="L5744" s="13">
        <v>1.5E-3</v>
      </c>
      <c r="M5744" s="15" t="s">
        <v>6219</v>
      </c>
    </row>
    <row r="5745" spans="1:13" outlineLevel="2" x14ac:dyDescent="0.3">
      <c r="A5745" s="10" t="s">
        <v>76</v>
      </c>
      <c r="B5745" s="16">
        <v>0.68994827128929992</v>
      </c>
      <c r="C5745" s="12" t="s">
        <v>4553</v>
      </c>
      <c r="D5745" s="12" t="s">
        <v>4553</v>
      </c>
      <c r="E5745" s="12"/>
      <c r="F5745" s="13">
        <v>49.82</v>
      </c>
      <c r="G5745" s="13">
        <v>438.75</v>
      </c>
      <c r="H5745" s="13">
        <v>875.48</v>
      </c>
      <c r="I5745" s="13">
        <v>2</v>
      </c>
      <c r="J5745" s="13">
        <v>-0.01</v>
      </c>
      <c r="K5745" s="13">
        <v>0</v>
      </c>
      <c r="L5745" s="13">
        <v>6.8000000000000005E-4</v>
      </c>
      <c r="M5745" s="15" t="s">
        <v>6220</v>
      </c>
    </row>
    <row r="5746" spans="1:13" outlineLevel="2" x14ac:dyDescent="0.3">
      <c r="A5746" s="10" t="s">
        <v>76</v>
      </c>
      <c r="B5746" s="16">
        <v>1.0073360981008075</v>
      </c>
      <c r="C5746" s="12" t="s">
        <v>81</v>
      </c>
      <c r="D5746" s="12" t="s">
        <v>81</v>
      </c>
      <c r="E5746" s="12"/>
      <c r="F5746" s="13">
        <v>68.64</v>
      </c>
      <c r="G5746" s="13">
        <v>703.41</v>
      </c>
      <c r="H5746" s="13">
        <v>1404.8</v>
      </c>
      <c r="I5746" s="13">
        <v>2</v>
      </c>
      <c r="J5746" s="13">
        <v>-0.01</v>
      </c>
      <c r="K5746" s="13">
        <v>0</v>
      </c>
      <c r="L5746" s="14">
        <v>1.8E-5</v>
      </c>
      <c r="M5746" s="15" t="s">
        <v>6216</v>
      </c>
    </row>
    <row r="5747" spans="1:13" outlineLevel="2" x14ac:dyDescent="0.3">
      <c r="A5747" s="10" t="s">
        <v>76</v>
      </c>
      <c r="B5747" s="16">
        <v>0.52009964509499229</v>
      </c>
      <c r="C5747" s="12" t="s">
        <v>81</v>
      </c>
      <c r="D5747" s="12" t="s">
        <v>81</v>
      </c>
      <c r="E5747" s="12"/>
      <c r="F5747" s="13">
        <v>32.200000000000003</v>
      </c>
      <c r="G5747" s="13">
        <v>469.27</v>
      </c>
      <c r="H5747" s="13">
        <v>1404.79</v>
      </c>
      <c r="I5747" s="13">
        <v>3</v>
      </c>
      <c r="J5747" s="13">
        <v>-0.02</v>
      </c>
      <c r="K5747" s="13">
        <v>0</v>
      </c>
      <c r="L5747" s="13">
        <v>3.0999999999999999E-3</v>
      </c>
      <c r="M5747" s="15" t="s">
        <v>6216</v>
      </c>
    </row>
    <row r="5748" spans="1:13" outlineLevel="2" x14ac:dyDescent="0.3">
      <c r="A5748" s="10" t="s">
        <v>76</v>
      </c>
      <c r="B5748" s="16">
        <v>0.87857225469831401</v>
      </c>
      <c r="C5748" s="12" t="s">
        <v>84</v>
      </c>
      <c r="D5748" s="12" t="s">
        <v>84</v>
      </c>
      <c r="E5748" s="12"/>
      <c r="F5748" s="13">
        <v>44.81</v>
      </c>
      <c r="G5748" s="13">
        <v>560</v>
      </c>
      <c r="H5748" s="13">
        <v>1676.99</v>
      </c>
      <c r="I5748" s="13">
        <v>3</v>
      </c>
      <c r="J5748" s="13">
        <v>-0.01</v>
      </c>
      <c r="K5748" s="13">
        <v>1</v>
      </c>
      <c r="L5748" s="13">
        <v>1.6000000000000001E-4</v>
      </c>
      <c r="M5748" s="15" t="s">
        <v>6218</v>
      </c>
    </row>
    <row r="5749" spans="1:13" outlineLevel="2" x14ac:dyDescent="0.3">
      <c r="A5749" s="10" t="s">
        <v>76</v>
      </c>
      <c r="B5749" s="16">
        <v>1.1442518621378133</v>
      </c>
      <c r="C5749" s="12" t="s">
        <v>93</v>
      </c>
      <c r="D5749" s="12" t="s">
        <v>93</v>
      </c>
      <c r="E5749" s="12"/>
      <c r="F5749" s="13">
        <v>85.07</v>
      </c>
      <c r="G5749" s="13">
        <v>868.13</v>
      </c>
      <c r="H5749" s="13">
        <v>2601.37</v>
      </c>
      <c r="I5749" s="13">
        <v>3</v>
      </c>
      <c r="J5749" s="13">
        <v>0</v>
      </c>
      <c r="K5749" s="13">
        <v>0</v>
      </c>
      <c r="L5749" s="14">
        <v>1.0999999999999999E-8</v>
      </c>
      <c r="M5749" s="15" t="s">
        <v>6216</v>
      </c>
    </row>
    <row r="5750" spans="1:13" outlineLevel="1" x14ac:dyDescent="0.3">
      <c r="A5750" s="10" t="s">
        <v>76</v>
      </c>
      <c r="B5750" s="16">
        <v>1.2634560755392135</v>
      </c>
      <c r="C5750" s="12" t="s">
        <v>93</v>
      </c>
      <c r="D5750" s="12" t="s">
        <v>93</v>
      </c>
      <c r="E5750" s="12"/>
      <c r="F5750" s="13">
        <v>76.62</v>
      </c>
      <c r="G5750" s="13">
        <v>651.35</v>
      </c>
      <c r="H5750" s="13">
        <v>2601.37</v>
      </c>
      <c r="I5750" s="13">
        <v>4</v>
      </c>
      <c r="J5750" s="13">
        <v>0</v>
      </c>
      <c r="K5750" s="13">
        <v>0</v>
      </c>
      <c r="L5750" s="14">
        <v>8.0999999999999997E-8</v>
      </c>
      <c r="M5750" s="15" t="s">
        <v>6216</v>
      </c>
    </row>
    <row r="5751" spans="1:13" outlineLevel="2" x14ac:dyDescent="0.3">
      <c r="A5751" s="10" t="s">
        <v>76</v>
      </c>
      <c r="B5751" s="16">
        <v>0.86260302058339999</v>
      </c>
      <c r="C5751" s="12" t="s">
        <v>93</v>
      </c>
      <c r="D5751" s="12" t="s">
        <v>93</v>
      </c>
      <c r="E5751" s="12"/>
      <c r="F5751" s="13">
        <v>29.41</v>
      </c>
      <c r="G5751" s="13">
        <v>521.28</v>
      </c>
      <c r="H5751" s="13">
        <v>2601.37</v>
      </c>
      <c r="I5751" s="13">
        <v>5</v>
      </c>
      <c r="J5751" s="13">
        <v>-0.01</v>
      </c>
      <c r="K5751" s="13">
        <v>0</v>
      </c>
      <c r="L5751" s="13">
        <v>1.6999999999999999E-3</v>
      </c>
      <c r="M5751" s="15" t="s">
        <v>6217</v>
      </c>
    </row>
    <row r="5752" spans="1:13" outlineLevel="1" x14ac:dyDescent="0.3">
      <c r="A5752" s="10" t="s">
        <v>6931</v>
      </c>
      <c r="B5752" s="16">
        <f>SUBTOTAL(4,B5753:B5753)</f>
        <v>0.23163083034623744</v>
      </c>
      <c r="C5752" s="12">
        <f>COUNTA(C5753:C5753)</f>
        <v>1</v>
      </c>
      <c r="D5752" s="12">
        <v>1</v>
      </c>
      <c r="E5752" s="12">
        <f>COUNTA(E5753:E5753)</f>
        <v>0</v>
      </c>
      <c r="F5752" s="13">
        <f>SUBTOTAL(4,F5753:F5753)</f>
        <v>28.24</v>
      </c>
      <c r="G5752" s="13"/>
      <c r="H5752" s="13"/>
      <c r="I5752" s="13"/>
      <c r="J5752" s="13"/>
      <c r="K5752" s="13">
        <f>SUBTOTAL(4,K5753:K5753)</f>
        <v>0</v>
      </c>
      <c r="L5752" s="13"/>
      <c r="M5752" s="15"/>
    </row>
    <row r="5753" spans="1:13" outlineLevel="2" x14ac:dyDescent="0.3">
      <c r="A5753" s="10" t="s">
        <v>6931</v>
      </c>
      <c r="B5753" s="16">
        <v>0.23163083034623744</v>
      </c>
      <c r="C5753" s="12" t="s">
        <v>6932</v>
      </c>
      <c r="D5753" s="17" t="s">
        <v>6932</v>
      </c>
      <c r="E5753" s="12"/>
      <c r="F5753" s="13">
        <v>28.24</v>
      </c>
      <c r="G5753" s="13">
        <v>436.59</v>
      </c>
      <c r="H5753" s="13">
        <v>1306.76</v>
      </c>
      <c r="I5753" s="13">
        <v>3</v>
      </c>
      <c r="J5753" s="13">
        <v>-0.01</v>
      </c>
      <c r="K5753" s="13">
        <v>0</v>
      </c>
      <c r="L5753" s="13">
        <v>9.5999999999999992E-3</v>
      </c>
      <c r="M5753" s="15" t="s">
        <v>6216</v>
      </c>
    </row>
    <row r="5754" spans="1:13" outlineLevel="2" x14ac:dyDescent="0.3">
      <c r="A5754" s="10" t="s">
        <v>1335</v>
      </c>
      <c r="B5754" s="11">
        <f>SUBTOTAL(4,B5755:B5777)</f>
        <v>2.8665186296405816</v>
      </c>
      <c r="C5754" s="12">
        <f>COUNTA(C5755:C5777)</f>
        <v>23</v>
      </c>
      <c r="D5754" s="12">
        <v>8</v>
      </c>
      <c r="E5754" s="12">
        <f>COUNTA(E5755:E5777)</f>
        <v>0</v>
      </c>
      <c r="F5754" s="13">
        <f>SUBTOTAL(4,F5755:F5777)</f>
        <v>72.64</v>
      </c>
      <c r="G5754" s="13"/>
      <c r="H5754" s="13"/>
      <c r="I5754" s="13"/>
      <c r="J5754" s="13"/>
      <c r="K5754" s="13">
        <f>SUBTOTAL(4,K5755:K5777)</f>
        <v>1</v>
      </c>
      <c r="L5754" s="13"/>
      <c r="M5754" s="15"/>
    </row>
    <row r="5755" spans="1:13" outlineLevel="2" x14ac:dyDescent="0.3">
      <c r="A5755" s="10" t="s">
        <v>1335</v>
      </c>
      <c r="B5755" s="11">
        <v>1.4881847771573162</v>
      </c>
      <c r="C5755" s="12" t="s">
        <v>2359</v>
      </c>
      <c r="D5755" s="17" t="s">
        <v>2359</v>
      </c>
      <c r="E5755" s="12"/>
      <c r="F5755" s="13">
        <v>33.44</v>
      </c>
      <c r="G5755" s="13">
        <v>526.79999999999995</v>
      </c>
      <c r="H5755" s="13">
        <v>2103.17</v>
      </c>
      <c r="I5755" s="13">
        <v>4</v>
      </c>
      <c r="J5755" s="13">
        <v>-0.03</v>
      </c>
      <c r="K5755" s="13">
        <v>1</v>
      </c>
      <c r="L5755" s="13">
        <v>7.7000000000000002E-3</v>
      </c>
      <c r="M5755" s="15" t="s">
        <v>6205</v>
      </c>
    </row>
    <row r="5756" spans="1:13" outlineLevel="2" x14ac:dyDescent="0.3">
      <c r="A5756" s="10" t="s">
        <v>1335</v>
      </c>
      <c r="B5756" s="11">
        <v>1.7932424745707132</v>
      </c>
      <c r="C5756" s="12" t="s">
        <v>1336</v>
      </c>
      <c r="D5756" s="12" t="s">
        <v>1336</v>
      </c>
      <c r="E5756" s="12"/>
      <c r="F5756" s="13">
        <v>36.33</v>
      </c>
      <c r="G5756" s="13">
        <v>609.82000000000005</v>
      </c>
      <c r="H5756" s="13">
        <v>1217.6300000000001</v>
      </c>
      <c r="I5756" s="13">
        <v>2</v>
      </c>
      <c r="J5756" s="13">
        <v>-0.01</v>
      </c>
      <c r="K5756" s="13">
        <v>0</v>
      </c>
      <c r="L5756" s="13">
        <v>3.8999999999999999E-4</v>
      </c>
      <c r="M5756" s="15" t="s">
        <v>6204</v>
      </c>
    </row>
    <row r="5757" spans="1:13" outlineLevel="2" x14ac:dyDescent="0.3">
      <c r="A5757" s="10" t="s">
        <v>1335</v>
      </c>
      <c r="B5757" s="11">
        <v>1.47168292004654</v>
      </c>
      <c r="C5757" s="12" t="s">
        <v>4234</v>
      </c>
      <c r="D5757" s="17" t="s">
        <v>4234</v>
      </c>
      <c r="E5757" s="12"/>
      <c r="F5757" s="13">
        <v>40.549999999999997</v>
      </c>
      <c r="G5757" s="13">
        <v>570.96</v>
      </c>
      <c r="H5757" s="13">
        <v>1709.84</v>
      </c>
      <c r="I5757" s="13">
        <v>3</v>
      </c>
      <c r="J5757" s="13">
        <v>-0.03</v>
      </c>
      <c r="K5757" s="13">
        <v>0</v>
      </c>
      <c r="L5757" s="13">
        <v>1.6000000000000001E-4</v>
      </c>
      <c r="M5757" s="15" t="s">
        <v>6206</v>
      </c>
    </row>
    <row r="5758" spans="1:13" outlineLevel="2" x14ac:dyDescent="0.3">
      <c r="A5758" s="10" t="s">
        <v>1335</v>
      </c>
      <c r="B5758" s="11">
        <v>1.5667541777426102</v>
      </c>
      <c r="C5758" s="12" t="s">
        <v>2357</v>
      </c>
      <c r="D5758" s="12" t="s">
        <v>2357</v>
      </c>
      <c r="E5758" s="12"/>
      <c r="F5758" s="13">
        <v>44.48</v>
      </c>
      <c r="G5758" s="13">
        <v>626.36</v>
      </c>
      <c r="H5758" s="13">
        <v>1876.06</v>
      </c>
      <c r="I5758" s="13">
        <v>3</v>
      </c>
      <c r="J5758" s="13">
        <v>0.01</v>
      </c>
      <c r="K5758" s="13">
        <v>1</v>
      </c>
      <c r="L5758" s="13">
        <v>1.6000000000000001E-3</v>
      </c>
      <c r="M5758" s="15" t="s">
        <v>6205</v>
      </c>
    </row>
    <row r="5759" spans="1:13" outlineLevel="2" x14ac:dyDescent="0.3">
      <c r="A5759" s="10" t="s">
        <v>1335</v>
      </c>
      <c r="B5759" s="11">
        <v>1.8789974257457362</v>
      </c>
      <c r="C5759" s="12" t="s">
        <v>2355</v>
      </c>
      <c r="D5759" s="17" t="s">
        <v>2355</v>
      </c>
      <c r="E5759" s="12"/>
      <c r="F5759" s="13">
        <v>24.01</v>
      </c>
      <c r="G5759" s="13">
        <v>565.80999999999995</v>
      </c>
      <c r="H5759" s="13">
        <v>1129.5999999999999</v>
      </c>
      <c r="I5759" s="13">
        <v>2</v>
      </c>
      <c r="J5759" s="13">
        <v>-0.01</v>
      </c>
      <c r="K5759" s="13">
        <v>0</v>
      </c>
      <c r="L5759" s="13">
        <v>2.8000000000000001E-2</v>
      </c>
      <c r="M5759" s="15" t="s">
        <v>6205</v>
      </c>
    </row>
    <row r="5760" spans="1:13" outlineLevel="2" x14ac:dyDescent="0.3">
      <c r="A5760" s="10" t="s">
        <v>1335</v>
      </c>
      <c r="B5760" s="11">
        <v>1.5312641598441918</v>
      </c>
      <c r="C5760" s="12" t="s">
        <v>1337</v>
      </c>
      <c r="D5760" s="12" t="s">
        <v>1337</v>
      </c>
      <c r="E5760" s="12"/>
      <c r="F5760" s="13">
        <v>35.03</v>
      </c>
      <c r="G5760" s="13">
        <v>535.62</v>
      </c>
      <c r="H5760" s="13">
        <v>1603.83</v>
      </c>
      <c r="I5760" s="13">
        <v>3</v>
      </c>
      <c r="J5760" s="13">
        <v>-0.01</v>
      </c>
      <c r="K5760" s="13">
        <v>0</v>
      </c>
      <c r="L5760" s="13">
        <v>1.2999999999999999E-3</v>
      </c>
      <c r="M5760" s="15" t="s">
        <v>6205</v>
      </c>
    </row>
    <row r="5761" spans="1:13" outlineLevel="2" x14ac:dyDescent="0.3">
      <c r="A5761" s="10" t="s">
        <v>1335</v>
      </c>
      <c r="B5761" s="11">
        <v>1.1547713371717072</v>
      </c>
      <c r="C5761" s="12" t="s">
        <v>1337</v>
      </c>
      <c r="D5761" s="12" t="s">
        <v>1337</v>
      </c>
      <c r="E5761" s="12"/>
      <c r="F5761" s="13">
        <v>26.45</v>
      </c>
      <c r="G5761" s="13">
        <v>802.92</v>
      </c>
      <c r="H5761" s="13">
        <v>1603.82</v>
      </c>
      <c r="I5761" s="13">
        <v>2</v>
      </c>
      <c r="J5761" s="13">
        <v>-0.01</v>
      </c>
      <c r="K5761" s="13">
        <v>0</v>
      </c>
      <c r="L5761" s="13">
        <v>8.3999999999999995E-3</v>
      </c>
      <c r="M5761" s="15" t="s">
        <v>6204</v>
      </c>
    </row>
    <row r="5762" spans="1:13" outlineLevel="2" x14ac:dyDescent="0.3">
      <c r="A5762" s="10" t="s">
        <v>1335</v>
      </c>
      <c r="B5762" s="11">
        <v>1.3082703430259734</v>
      </c>
      <c r="C5762" s="12" t="s">
        <v>4718</v>
      </c>
      <c r="D5762" s="17" t="s">
        <v>4718</v>
      </c>
      <c r="E5762" s="12"/>
      <c r="F5762" s="13">
        <v>54.33</v>
      </c>
      <c r="G5762" s="13">
        <v>983.5</v>
      </c>
      <c r="H5762" s="13">
        <v>1965</v>
      </c>
      <c r="I5762" s="13">
        <v>2</v>
      </c>
      <c r="J5762" s="13">
        <v>-0.01</v>
      </c>
      <c r="K5762" s="13">
        <v>0</v>
      </c>
      <c r="L5762" s="13">
        <v>4.0000000000000002E-4</v>
      </c>
      <c r="M5762" s="15" t="s">
        <v>6207</v>
      </c>
    </row>
    <row r="5763" spans="1:13" outlineLevel="2" x14ac:dyDescent="0.3">
      <c r="A5763" s="10" t="s">
        <v>1335</v>
      </c>
      <c r="B5763" s="11">
        <v>1.3298843727763785</v>
      </c>
      <c r="C5763" s="12" t="s">
        <v>5651</v>
      </c>
      <c r="D5763" s="17" t="s">
        <v>5651</v>
      </c>
      <c r="E5763" s="12"/>
      <c r="F5763" s="13">
        <v>28.73</v>
      </c>
      <c r="G5763" s="13">
        <v>802.93</v>
      </c>
      <c r="H5763" s="13">
        <v>1603.85</v>
      </c>
      <c r="I5763" s="13">
        <v>2</v>
      </c>
      <c r="J5763" s="13">
        <v>0</v>
      </c>
      <c r="K5763" s="13">
        <v>0</v>
      </c>
      <c r="L5763" s="13">
        <v>2.5000000000000001E-3</v>
      </c>
      <c r="M5763" s="15" t="s">
        <v>6208</v>
      </c>
    </row>
    <row r="5764" spans="1:13" outlineLevel="2" x14ac:dyDescent="0.3">
      <c r="A5764" s="10" t="s">
        <v>1335</v>
      </c>
      <c r="B5764" s="11">
        <v>1.347516808545463</v>
      </c>
      <c r="C5764" s="12" t="s">
        <v>4719</v>
      </c>
      <c r="D5764" s="17" t="s">
        <v>4719</v>
      </c>
      <c r="E5764" s="12"/>
      <c r="F5764" s="13">
        <v>72.64</v>
      </c>
      <c r="G5764" s="13">
        <v>1063.07</v>
      </c>
      <c r="H5764" s="13">
        <v>2124.12</v>
      </c>
      <c r="I5764" s="13">
        <v>2</v>
      </c>
      <c r="J5764" s="13">
        <v>-0.01</v>
      </c>
      <c r="K5764" s="13">
        <v>0</v>
      </c>
      <c r="L5764" s="14">
        <v>3.8000000000000001E-7</v>
      </c>
      <c r="M5764" s="15" t="s">
        <v>6207</v>
      </c>
    </row>
    <row r="5765" spans="1:13" outlineLevel="2" x14ac:dyDescent="0.3">
      <c r="A5765" s="10" t="s">
        <v>1335</v>
      </c>
      <c r="B5765" s="11">
        <v>1.3212117120036397</v>
      </c>
      <c r="C5765" s="12" t="s">
        <v>4716</v>
      </c>
      <c r="D5765" s="17" t="s">
        <v>4716</v>
      </c>
      <c r="E5765" s="12"/>
      <c r="F5765" s="13">
        <v>58.16</v>
      </c>
      <c r="G5765" s="13">
        <v>859.94</v>
      </c>
      <c r="H5765" s="13">
        <v>1717.86</v>
      </c>
      <c r="I5765" s="13">
        <v>2</v>
      </c>
      <c r="J5765" s="13">
        <v>-0.03</v>
      </c>
      <c r="K5765" s="13">
        <v>0</v>
      </c>
      <c r="L5765" s="14">
        <v>3.4999999999999999E-6</v>
      </c>
      <c r="M5765" s="15" t="s">
        <v>6207</v>
      </c>
    </row>
    <row r="5766" spans="1:13" outlineLevel="2" x14ac:dyDescent="0.3">
      <c r="A5766" s="10" t="s">
        <v>1335</v>
      </c>
      <c r="B5766" s="11">
        <v>1.5675531104308542</v>
      </c>
      <c r="C5766" s="12" t="s">
        <v>2356</v>
      </c>
      <c r="D5766" s="12" t="s">
        <v>2356</v>
      </c>
      <c r="E5766" s="12"/>
      <c r="F5766" s="13">
        <v>55.32</v>
      </c>
      <c r="G5766" s="13">
        <v>603.84</v>
      </c>
      <c r="H5766" s="13">
        <v>1205.67</v>
      </c>
      <c r="I5766" s="13">
        <v>2</v>
      </c>
      <c r="J5766" s="13">
        <v>0</v>
      </c>
      <c r="K5766" s="13">
        <v>0</v>
      </c>
      <c r="L5766" s="13">
        <v>3.6000000000000002E-4</v>
      </c>
      <c r="M5766" s="15" t="s">
        <v>6205</v>
      </c>
    </row>
    <row r="5767" spans="1:13" outlineLevel="2" x14ac:dyDescent="0.3">
      <c r="A5767" s="10" t="s">
        <v>1335</v>
      </c>
      <c r="B5767" s="11">
        <v>1.0492041249630362</v>
      </c>
      <c r="C5767" s="12" t="s">
        <v>2358</v>
      </c>
      <c r="D5767" s="12" t="s">
        <v>2358</v>
      </c>
      <c r="E5767" s="12"/>
      <c r="F5767" s="13">
        <v>60.05</v>
      </c>
      <c r="G5767" s="13">
        <v>678.03</v>
      </c>
      <c r="H5767" s="13">
        <v>2031.06</v>
      </c>
      <c r="I5767" s="13">
        <v>3</v>
      </c>
      <c r="J5767" s="13">
        <v>-0.01</v>
      </c>
      <c r="K5767" s="13">
        <v>0</v>
      </c>
      <c r="L5767" s="14">
        <v>2.3E-6</v>
      </c>
      <c r="M5767" s="15" t="s">
        <v>6205</v>
      </c>
    </row>
    <row r="5768" spans="1:13" outlineLevel="2" x14ac:dyDescent="0.3">
      <c r="A5768" s="10" t="s">
        <v>1335</v>
      </c>
      <c r="B5768" s="11">
        <v>1.3149429823227121</v>
      </c>
      <c r="C5768" s="12" t="s">
        <v>4715</v>
      </c>
      <c r="D5768" s="12" t="s">
        <v>4715</v>
      </c>
      <c r="E5768" s="12"/>
      <c r="F5768" s="13">
        <v>31.02</v>
      </c>
      <c r="G5768" s="13">
        <v>493.94</v>
      </c>
      <c r="H5768" s="13">
        <v>1478.81</v>
      </c>
      <c r="I5768" s="13">
        <v>3</v>
      </c>
      <c r="J5768" s="13">
        <v>-0.03</v>
      </c>
      <c r="K5768" s="13">
        <v>1</v>
      </c>
      <c r="L5768" s="13">
        <v>1.9E-2</v>
      </c>
      <c r="M5768" s="15" t="s">
        <v>6207</v>
      </c>
    </row>
    <row r="5769" spans="1:13" outlineLevel="2" x14ac:dyDescent="0.3">
      <c r="A5769" s="10" t="s">
        <v>1335</v>
      </c>
      <c r="B5769" s="16">
        <v>1.8930681389450785</v>
      </c>
      <c r="C5769" s="12" t="s">
        <v>4717</v>
      </c>
      <c r="D5769" s="12" t="s">
        <v>4717</v>
      </c>
      <c r="E5769" s="12"/>
      <c r="F5769" s="13">
        <v>47.42</v>
      </c>
      <c r="G5769" s="13">
        <v>650.03</v>
      </c>
      <c r="H5769" s="13">
        <v>1947.06</v>
      </c>
      <c r="I5769" s="13">
        <v>3</v>
      </c>
      <c r="J5769" s="13">
        <v>-0.03</v>
      </c>
      <c r="K5769" s="13">
        <v>0</v>
      </c>
      <c r="L5769" s="14">
        <v>4.8999999999999998E-5</v>
      </c>
      <c r="M5769" s="15" t="s">
        <v>6216</v>
      </c>
    </row>
    <row r="5770" spans="1:13" outlineLevel="2" x14ac:dyDescent="0.3">
      <c r="A5770" s="10" t="s">
        <v>1335</v>
      </c>
      <c r="B5770" s="16">
        <v>1.3583402934589623</v>
      </c>
      <c r="C5770" s="12" t="s">
        <v>1336</v>
      </c>
      <c r="D5770" s="12" t="s">
        <v>1336</v>
      </c>
      <c r="E5770" s="12"/>
      <c r="F5770" s="13">
        <v>33.04</v>
      </c>
      <c r="G5770" s="13">
        <v>609.82000000000005</v>
      </c>
      <c r="H5770" s="13">
        <v>1217.6300000000001</v>
      </c>
      <c r="I5770" s="13">
        <v>2</v>
      </c>
      <c r="J5770" s="13">
        <v>-0.02</v>
      </c>
      <c r="K5770" s="13">
        <v>0</v>
      </c>
      <c r="L5770" s="13">
        <v>1.6999999999999999E-3</v>
      </c>
      <c r="M5770" s="15" t="s">
        <v>6217</v>
      </c>
    </row>
    <row r="5771" spans="1:13" outlineLevel="2" x14ac:dyDescent="0.3">
      <c r="A5771" s="10" t="s">
        <v>1335</v>
      </c>
      <c r="B5771" s="16">
        <v>1.0268576676926926</v>
      </c>
      <c r="C5771" s="12" t="s">
        <v>2357</v>
      </c>
      <c r="D5771" s="12" t="s">
        <v>2357</v>
      </c>
      <c r="E5771" s="12"/>
      <c r="F5771" s="13">
        <v>28.81</v>
      </c>
      <c r="G5771" s="13">
        <v>626.35</v>
      </c>
      <c r="H5771" s="13">
        <v>1876.02</v>
      </c>
      <c r="I5771" s="13">
        <v>3</v>
      </c>
      <c r="J5771" s="13">
        <v>-0.03</v>
      </c>
      <c r="K5771" s="13">
        <v>1</v>
      </c>
      <c r="L5771" s="13">
        <v>4.4999999999999997E-3</v>
      </c>
      <c r="M5771" s="15" t="s">
        <v>6218</v>
      </c>
    </row>
    <row r="5772" spans="1:13" outlineLevel="2" x14ac:dyDescent="0.3">
      <c r="A5772" s="10" t="s">
        <v>1335</v>
      </c>
      <c r="B5772" s="16">
        <v>2.8665186296405816</v>
      </c>
      <c r="C5772" s="12" t="s">
        <v>4714</v>
      </c>
      <c r="D5772" s="12" t="s">
        <v>4714</v>
      </c>
      <c r="E5772" s="12"/>
      <c r="F5772" s="13">
        <v>42.73</v>
      </c>
      <c r="G5772" s="13">
        <v>488.3</v>
      </c>
      <c r="H5772" s="13">
        <v>974.59</v>
      </c>
      <c r="I5772" s="13">
        <v>2</v>
      </c>
      <c r="J5772" s="13">
        <v>-0.01</v>
      </c>
      <c r="K5772" s="13">
        <v>0</v>
      </c>
      <c r="L5772" s="13">
        <v>5.8999999999999999E-3</v>
      </c>
      <c r="M5772" s="15" t="s">
        <v>6216</v>
      </c>
    </row>
    <row r="5773" spans="1:13" outlineLevel="2" x14ac:dyDescent="0.3">
      <c r="A5773" s="10" t="s">
        <v>1335</v>
      </c>
      <c r="B5773" s="16">
        <v>0.86791771446044896</v>
      </c>
      <c r="C5773" s="12" t="s">
        <v>1337</v>
      </c>
      <c r="D5773" s="12" t="s">
        <v>1337</v>
      </c>
      <c r="E5773" s="12"/>
      <c r="F5773" s="13">
        <v>34.76</v>
      </c>
      <c r="G5773" s="13">
        <v>535.62</v>
      </c>
      <c r="H5773" s="13">
        <v>1603.83</v>
      </c>
      <c r="I5773" s="13">
        <v>3</v>
      </c>
      <c r="J5773" s="13">
        <v>-0.01</v>
      </c>
      <c r="K5773" s="13">
        <v>0</v>
      </c>
      <c r="L5773" s="13">
        <v>2.3999999999999998E-3</v>
      </c>
      <c r="M5773" s="15" t="s">
        <v>6218</v>
      </c>
    </row>
    <row r="5774" spans="1:13" outlineLevel="2" x14ac:dyDescent="0.3">
      <c r="A5774" s="10" t="s">
        <v>1335</v>
      </c>
      <c r="B5774" s="16">
        <v>1.7194765275627275</v>
      </c>
      <c r="C5774" s="12" t="s">
        <v>6498</v>
      </c>
      <c r="D5774" s="17" t="s">
        <v>6498</v>
      </c>
      <c r="E5774" s="12"/>
      <c r="F5774" s="13">
        <v>61.26</v>
      </c>
      <c r="G5774" s="13">
        <v>609.01</v>
      </c>
      <c r="H5774" s="13">
        <v>1824</v>
      </c>
      <c r="I5774" s="13">
        <v>3</v>
      </c>
      <c r="J5774" s="13">
        <v>0</v>
      </c>
      <c r="K5774" s="13">
        <v>0</v>
      </c>
      <c r="L5774" s="14">
        <v>4.6E-6</v>
      </c>
      <c r="M5774" s="15" t="s">
        <v>6217</v>
      </c>
    </row>
    <row r="5775" spans="1:13" outlineLevel="2" x14ac:dyDescent="0.3">
      <c r="A5775" s="10" t="s">
        <v>1335</v>
      </c>
      <c r="B5775" s="16">
        <v>1.4895753943786576</v>
      </c>
      <c r="C5775" s="12" t="s">
        <v>2356</v>
      </c>
      <c r="D5775" s="12" t="s">
        <v>2356</v>
      </c>
      <c r="E5775" s="12"/>
      <c r="F5775" s="13">
        <v>37.32</v>
      </c>
      <c r="G5775" s="13">
        <v>603.84</v>
      </c>
      <c r="H5775" s="13">
        <v>1205.6600000000001</v>
      </c>
      <c r="I5775" s="13">
        <v>2</v>
      </c>
      <c r="J5775" s="13">
        <v>-0.02</v>
      </c>
      <c r="K5775" s="13">
        <v>0</v>
      </c>
      <c r="L5775" s="13">
        <v>1.4999999999999999E-2</v>
      </c>
      <c r="M5775" s="15" t="s">
        <v>6218</v>
      </c>
    </row>
    <row r="5776" spans="1:13" outlineLevel="1" x14ac:dyDescent="0.3">
      <c r="A5776" s="10" t="s">
        <v>1335</v>
      </c>
      <c r="B5776" s="16">
        <v>1.3541584883381494</v>
      </c>
      <c r="C5776" s="12" t="s">
        <v>2358</v>
      </c>
      <c r="D5776" s="12" t="s">
        <v>2358</v>
      </c>
      <c r="E5776" s="12"/>
      <c r="F5776" s="13">
        <v>22.86</v>
      </c>
      <c r="G5776" s="13">
        <v>509.02</v>
      </c>
      <c r="H5776" s="13">
        <v>2032.06</v>
      </c>
      <c r="I5776" s="13">
        <v>4</v>
      </c>
      <c r="J5776" s="13">
        <v>0.99</v>
      </c>
      <c r="K5776" s="13">
        <v>0</v>
      </c>
      <c r="L5776" s="13">
        <v>7.1999999999999998E-3</v>
      </c>
      <c r="M5776" s="15" t="s">
        <v>6218</v>
      </c>
    </row>
    <row r="5777" spans="1:13" outlineLevel="2" x14ac:dyDescent="0.3">
      <c r="A5777" s="10" t="s">
        <v>1335</v>
      </c>
      <c r="B5777" s="16">
        <v>1.0995140937863292</v>
      </c>
      <c r="C5777" s="12" t="s">
        <v>4715</v>
      </c>
      <c r="D5777" s="12" t="s">
        <v>4715</v>
      </c>
      <c r="E5777" s="12"/>
      <c r="F5777" s="13">
        <v>26.78</v>
      </c>
      <c r="G5777" s="13">
        <v>494.28</v>
      </c>
      <c r="H5777" s="13">
        <v>1479.81</v>
      </c>
      <c r="I5777" s="13">
        <v>3</v>
      </c>
      <c r="J5777" s="13">
        <v>0.98</v>
      </c>
      <c r="K5777" s="13">
        <v>1</v>
      </c>
      <c r="L5777" s="13">
        <v>3.0999999999999999E-3</v>
      </c>
      <c r="M5777" s="15" t="s">
        <v>6220</v>
      </c>
    </row>
    <row r="5778" spans="1:13" outlineLevel="2" x14ac:dyDescent="0.3">
      <c r="A5778" s="10" t="s">
        <v>1230</v>
      </c>
      <c r="B5778" s="11">
        <f>SUBTOTAL(4,B5779:B5788)</f>
        <v>1.4549990797436911</v>
      </c>
      <c r="C5778" s="12">
        <f>COUNTA(C5779:C5788)</f>
        <v>10</v>
      </c>
      <c r="D5778" s="12">
        <v>5</v>
      </c>
      <c r="E5778" s="12">
        <f>COUNTA(E5779:E5788)</f>
        <v>0</v>
      </c>
      <c r="F5778" s="13">
        <f>SUBTOTAL(4,F5779:F5788)</f>
        <v>84.64</v>
      </c>
      <c r="G5778" s="13"/>
      <c r="H5778" s="13"/>
      <c r="I5778" s="13"/>
      <c r="J5778" s="13"/>
      <c r="K5778" s="13">
        <f>SUBTOTAL(4,K5779:K5788)</f>
        <v>0</v>
      </c>
      <c r="L5778" s="13"/>
      <c r="M5778" s="15"/>
    </row>
    <row r="5779" spans="1:13" outlineLevel="2" x14ac:dyDescent="0.3">
      <c r="A5779" s="10" t="s">
        <v>1230</v>
      </c>
      <c r="B5779" s="11">
        <v>1.0093131128463997</v>
      </c>
      <c r="C5779" s="12" t="s">
        <v>1232</v>
      </c>
      <c r="D5779" s="17" t="s">
        <v>1232</v>
      </c>
      <c r="E5779" s="12"/>
      <c r="F5779" s="13">
        <v>41.42</v>
      </c>
      <c r="G5779" s="13">
        <v>799.38</v>
      </c>
      <c r="H5779" s="13">
        <v>1596.75</v>
      </c>
      <c r="I5779" s="13">
        <v>2</v>
      </c>
      <c r="J5779" s="13">
        <v>1.03</v>
      </c>
      <c r="K5779" s="13">
        <v>0</v>
      </c>
      <c r="L5779" s="13">
        <v>2.7999999999999998E-4</v>
      </c>
      <c r="M5779" s="15" t="s">
        <v>6204</v>
      </c>
    </row>
    <row r="5780" spans="1:13" outlineLevel="2" x14ac:dyDescent="0.3">
      <c r="A5780" s="10" t="s">
        <v>1230</v>
      </c>
      <c r="B5780" s="11">
        <v>0.95483929281667257</v>
      </c>
      <c r="C5780" s="12" t="s">
        <v>5803</v>
      </c>
      <c r="D5780" s="17" t="s">
        <v>5803</v>
      </c>
      <c r="E5780" s="12"/>
      <c r="F5780" s="13">
        <v>31.55</v>
      </c>
      <c r="G5780" s="13">
        <v>892.46</v>
      </c>
      <c r="H5780" s="13">
        <v>1782.91</v>
      </c>
      <c r="I5780" s="13">
        <v>2</v>
      </c>
      <c r="J5780" s="13">
        <v>0</v>
      </c>
      <c r="K5780" s="13">
        <v>0</v>
      </c>
      <c r="L5780" s="13">
        <v>1.8E-3</v>
      </c>
      <c r="M5780" s="15" t="s">
        <v>6208</v>
      </c>
    </row>
    <row r="5781" spans="1:13" outlineLevel="2" x14ac:dyDescent="0.3">
      <c r="A5781" s="10" t="s">
        <v>1230</v>
      </c>
      <c r="B5781" s="11">
        <v>1.4549990797436911</v>
      </c>
      <c r="C5781" s="12" t="s">
        <v>5802</v>
      </c>
      <c r="D5781" s="12" t="s">
        <v>5802</v>
      </c>
      <c r="E5781" s="12"/>
      <c r="F5781" s="13">
        <v>84.64</v>
      </c>
      <c r="G5781" s="13">
        <v>793.95</v>
      </c>
      <c r="H5781" s="13">
        <v>1585.88</v>
      </c>
      <c r="I5781" s="13">
        <v>2</v>
      </c>
      <c r="J5781" s="13">
        <v>0</v>
      </c>
      <c r="K5781" s="13">
        <v>0</v>
      </c>
      <c r="L5781" s="14">
        <v>5.2000000000000002E-8</v>
      </c>
      <c r="M5781" s="15" t="s">
        <v>6208</v>
      </c>
    </row>
    <row r="5782" spans="1:13" outlineLevel="2" x14ac:dyDescent="0.3">
      <c r="A5782" s="10" t="s">
        <v>1230</v>
      </c>
      <c r="B5782" s="11">
        <v>0.68927531403262965</v>
      </c>
      <c r="C5782" s="12" t="s">
        <v>3068</v>
      </c>
      <c r="D5782" s="12" t="s">
        <v>3068</v>
      </c>
      <c r="E5782" s="12"/>
      <c r="F5782" s="13">
        <v>38.75</v>
      </c>
      <c r="G5782" s="13">
        <v>564.29</v>
      </c>
      <c r="H5782" s="13">
        <v>1689.83</v>
      </c>
      <c r="I5782" s="13">
        <v>3</v>
      </c>
      <c r="J5782" s="13">
        <v>0.99</v>
      </c>
      <c r="K5782" s="13">
        <v>0</v>
      </c>
      <c r="L5782" s="13">
        <v>2.3000000000000001E-4</v>
      </c>
      <c r="M5782" s="15" t="s">
        <v>6205</v>
      </c>
    </row>
    <row r="5783" spans="1:13" outlineLevel="2" x14ac:dyDescent="0.3">
      <c r="A5783" s="10" t="s">
        <v>1230</v>
      </c>
      <c r="B5783" s="11">
        <v>1.2146269687954725</v>
      </c>
      <c r="C5783" s="12" t="s">
        <v>1231</v>
      </c>
      <c r="D5783" s="17" t="s">
        <v>1231</v>
      </c>
      <c r="E5783" s="12"/>
      <c r="F5783" s="13">
        <v>50.77</v>
      </c>
      <c r="G5783" s="13">
        <v>791.91</v>
      </c>
      <c r="H5783" s="13">
        <v>1581.81</v>
      </c>
      <c r="I5783" s="13">
        <v>2</v>
      </c>
      <c r="J5783" s="13">
        <v>0</v>
      </c>
      <c r="K5783" s="13">
        <v>0</v>
      </c>
      <c r="L5783" s="13">
        <v>2.1000000000000001E-4</v>
      </c>
      <c r="M5783" s="15" t="s">
        <v>6204</v>
      </c>
    </row>
    <row r="5784" spans="1:13" outlineLevel="2" x14ac:dyDescent="0.3">
      <c r="A5784" s="10" t="s">
        <v>1230</v>
      </c>
      <c r="B5784" s="16">
        <v>1.0180744089311198</v>
      </c>
      <c r="C5784" s="12" t="s">
        <v>6629</v>
      </c>
      <c r="D5784" s="17" t="s">
        <v>6629</v>
      </c>
      <c r="E5784" s="12"/>
      <c r="F5784" s="13">
        <v>27.66</v>
      </c>
      <c r="G5784" s="13">
        <v>364.21</v>
      </c>
      <c r="H5784" s="13">
        <v>1089.5999999999999</v>
      </c>
      <c r="I5784" s="13">
        <v>3</v>
      </c>
      <c r="J5784" s="13">
        <v>-0.02</v>
      </c>
      <c r="K5784" s="13">
        <v>0</v>
      </c>
      <c r="L5784" s="13">
        <v>1.7999999999999999E-2</v>
      </c>
      <c r="M5784" s="15" t="s">
        <v>6217</v>
      </c>
    </row>
    <row r="5785" spans="1:13" outlineLevel="2" x14ac:dyDescent="0.3">
      <c r="A5785" s="10" t="s">
        <v>1230</v>
      </c>
      <c r="B5785" s="16">
        <v>0.82449887930032495</v>
      </c>
      <c r="C5785" s="12" t="s">
        <v>5802</v>
      </c>
      <c r="D5785" s="12" t="s">
        <v>5802</v>
      </c>
      <c r="E5785" s="12"/>
      <c r="F5785" s="13">
        <v>33.83</v>
      </c>
      <c r="G5785" s="13">
        <v>529.63</v>
      </c>
      <c r="H5785" s="13">
        <v>1585.87</v>
      </c>
      <c r="I5785" s="13">
        <v>3</v>
      </c>
      <c r="J5785" s="13">
        <v>-0.01</v>
      </c>
      <c r="K5785" s="13">
        <v>0</v>
      </c>
      <c r="L5785" s="13">
        <v>2.5999999999999999E-3</v>
      </c>
      <c r="M5785" s="15" t="s">
        <v>6216</v>
      </c>
    </row>
    <row r="5786" spans="1:13" outlineLevel="2" x14ac:dyDescent="0.3">
      <c r="A5786" s="10" t="s">
        <v>1230</v>
      </c>
      <c r="B5786" s="16">
        <v>1.0561644284216485</v>
      </c>
      <c r="C5786" s="12" t="s">
        <v>5802</v>
      </c>
      <c r="D5786" s="12" t="s">
        <v>5802</v>
      </c>
      <c r="E5786" s="12"/>
      <c r="F5786" s="13">
        <v>24.87</v>
      </c>
      <c r="G5786" s="13">
        <v>793.94</v>
      </c>
      <c r="H5786" s="13">
        <v>1585.87</v>
      </c>
      <c r="I5786" s="13">
        <v>2</v>
      </c>
      <c r="J5786" s="13">
        <v>-0.01</v>
      </c>
      <c r="K5786" s="13">
        <v>0</v>
      </c>
      <c r="L5786" s="13">
        <v>1.2E-2</v>
      </c>
      <c r="M5786" s="15" t="s">
        <v>6216</v>
      </c>
    </row>
    <row r="5787" spans="1:13" outlineLevel="1" x14ac:dyDescent="0.3">
      <c r="A5787" s="10" t="s">
        <v>1230</v>
      </c>
      <c r="B5787" s="16">
        <v>1.0603114048084816</v>
      </c>
      <c r="C5787" s="12" t="s">
        <v>3068</v>
      </c>
      <c r="D5787" s="12" t="s">
        <v>3068</v>
      </c>
      <c r="E5787" s="12"/>
      <c r="F5787" s="13">
        <v>48.45</v>
      </c>
      <c r="G5787" s="13">
        <v>845.43</v>
      </c>
      <c r="H5787" s="13">
        <v>1688.84</v>
      </c>
      <c r="I5787" s="13">
        <v>2</v>
      </c>
      <c r="J5787" s="13">
        <v>-0.01</v>
      </c>
      <c r="K5787" s="13">
        <v>0</v>
      </c>
      <c r="L5787" s="14">
        <v>4.8000000000000001E-5</v>
      </c>
      <c r="M5787" s="15" t="s">
        <v>6218</v>
      </c>
    </row>
    <row r="5788" spans="1:13" outlineLevel="2" x14ac:dyDescent="0.3">
      <c r="A5788" s="10" t="s">
        <v>1230</v>
      </c>
      <c r="B5788" s="16">
        <v>0.77491087546289317</v>
      </c>
      <c r="C5788" s="12" t="s">
        <v>6630</v>
      </c>
      <c r="D5788" s="17" t="s">
        <v>6630</v>
      </c>
      <c r="E5788" s="12"/>
      <c r="F5788" s="13">
        <v>23.3</v>
      </c>
      <c r="G5788" s="13">
        <v>760.08</v>
      </c>
      <c r="H5788" s="13">
        <v>2277.23</v>
      </c>
      <c r="I5788" s="13">
        <v>3</v>
      </c>
      <c r="J5788" s="13">
        <v>-0.02</v>
      </c>
      <c r="K5788" s="13">
        <v>0</v>
      </c>
      <c r="L5788" s="13">
        <v>6.4999999999999997E-3</v>
      </c>
      <c r="M5788" s="15" t="s">
        <v>6216</v>
      </c>
    </row>
    <row r="5789" spans="1:13" outlineLevel="2" x14ac:dyDescent="0.3">
      <c r="A5789" s="10" t="s">
        <v>998</v>
      </c>
      <c r="B5789" s="11">
        <f>SUBTOTAL(4,B5790:B5802)</f>
        <v>5.3177358635496299</v>
      </c>
      <c r="C5789" s="12">
        <f>COUNTA(C5790:C5802)</f>
        <v>13</v>
      </c>
      <c r="D5789" s="12">
        <v>5</v>
      </c>
      <c r="E5789" s="12">
        <f>COUNTA(E5790:E5802)</f>
        <v>0</v>
      </c>
      <c r="F5789" s="13">
        <f>SUBTOTAL(4,F5790:F5802)</f>
        <v>66.400000000000006</v>
      </c>
      <c r="G5789" s="13"/>
      <c r="H5789" s="13"/>
      <c r="I5789" s="13"/>
      <c r="J5789" s="13"/>
      <c r="K5789" s="13">
        <f>SUBTOTAL(4,K5790:K5802)</f>
        <v>1</v>
      </c>
      <c r="L5789" s="13"/>
      <c r="M5789" s="15"/>
    </row>
    <row r="5790" spans="1:13" outlineLevel="2" x14ac:dyDescent="0.3">
      <c r="A5790" s="10" t="s">
        <v>998</v>
      </c>
      <c r="B5790" s="11">
        <v>4.0979316120308056</v>
      </c>
      <c r="C5790" s="12" t="s">
        <v>5631</v>
      </c>
      <c r="D5790" s="17" t="s">
        <v>5631</v>
      </c>
      <c r="E5790" s="12"/>
      <c r="F5790" s="13">
        <v>29.55</v>
      </c>
      <c r="G5790" s="13">
        <v>542.29</v>
      </c>
      <c r="H5790" s="13">
        <v>1623.84</v>
      </c>
      <c r="I5790" s="13">
        <v>3</v>
      </c>
      <c r="J5790" s="13">
        <v>0</v>
      </c>
      <c r="K5790" s="13">
        <v>1</v>
      </c>
      <c r="L5790" s="13">
        <v>1.6999999999999999E-3</v>
      </c>
      <c r="M5790" s="15" t="s">
        <v>6208</v>
      </c>
    </row>
    <row r="5791" spans="1:13" outlineLevel="2" x14ac:dyDescent="0.3">
      <c r="A5791" s="10" t="s">
        <v>998</v>
      </c>
      <c r="B5791" s="11">
        <v>3.741172346080635</v>
      </c>
      <c r="C5791" s="12" t="s">
        <v>999</v>
      </c>
      <c r="D5791" s="12" t="s">
        <v>999</v>
      </c>
      <c r="E5791" s="12"/>
      <c r="F5791" s="13">
        <v>35.07</v>
      </c>
      <c r="G5791" s="13">
        <v>672.39</v>
      </c>
      <c r="H5791" s="13">
        <v>1342.76</v>
      </c>
      <c r="I5791" s="13">
        <v>2</v>
      </c>
      <c r="J5791" s="13">
        <v>0</v>
      </c>
      <c r="K5791" s="13">
        <v>0</v>
      </c>
      <c r="L5791" s="13">
        <v>5.7000000000000002E-3</v>
      </c>
      <c r="M5791" s="15" t="s">
        <v>6204</v>
      </c>
    </row>
    <row r="5792" spans="1:13" outlineLevel="2" x14ac:dyDescent="0.3">
      <c r="A5792" s="10" t="s">
        <v>998</v>
      </c>
      <c r="B5792" s="11">
        <v>3.8353956601148256</v>
      </c>
      <c r="C5792" s="12" t="s">
        <v>5125</v>
      </c>
      <c r="D5792" s="17" t="s">
        <v>5125</v>
      </c>
      <c r="E5792" s="12"/>
      <c r="F5792" s="13">
        <v>27.05</v>
      </c>
      <c r="G5792" s="13">
        <v>531.29999999999995</v>
      </c>
      <c r="H5792" s="13">
        <v>1060.5899999999999</v>
      </c>
      <c r="I5792" s="13">
        <v>2</v>
      </c>
      <c r="J5792" s="13">
        <v>-0.03</v>
      </c>
      <c r="K5792" s="13">
        <v>0</v>
      </c>
      <c r="L5792" s="13">
        <v>2.3E-2</v>
      </c>
      <c r="M5792" s="15" t="s">
        <v>6207</v>
      </c>
    </row>
    <row r="5793" spans="1:13" outlineLevel="2" x14ac:dyDescent="0.3">
      <c r="A5793" s="10" t="s">
        <v>998</v>
      </c>
      <c r="B5793" s="11">
        <v>2.8695894530975412</v>
      </c>
      <c r="C5793" s="12" t="s">
        <v>4717</v>
      </c>
      <c r="D5793" s="12" t="s">
        <v>4717</v>
      </c>
      <c r="E5793" s="12"/>
      <c r="F5793" s="13">
        <v>66.400000000000006</v>
      </c>
      <c r="G5793" s="13">
        <v>974.56</v>
      </c>
      <c r="H5793" s="13">
        <v>1947.1</v>
      </c>
      <c r="I5793" s="13">
        <v>2</v>
      </c>
      <c r="J5793" s="13">
        <v>0.01</v>
      </c>
      <c r="K5793" s="13">
        <v>0</v>
      </c>
      <c r="L5793" s="14">
        <v>6.7000000000000002E-6</v>
      </c>
      <c r="M5793" s="15" t="s">
        <v>6208</v>
      </c>
    </row>
    <row r="5794" spans="1:13" outlineLevel="2" x14ac:dyDescent="0.3">
      <c r="A5794" s="10" t="s">
        <v>998</v>
      </c>
      <c r="B5794" s="11">
        <v>5.3177358635496299</v>
      </c>
      <c r="C5794" s="12" t="s">
        <v>1001</v>
      </c>
      <c r="D5794" s="17" t="s">
        <v>1001</v>
      </c>
      <c r="E5794" s="12"/>
      <c r="F5794" s="13">
        <v>50.72</v>
      </c>
      <c r="G5794" s="13">
        <v>740.75</v>
      </c>
      <c r="H5794" s="13">
        <v>2219.2399999999998</v>
      </c>
      <c r="I5794" s="13">
        <v>3</v>
      </c>
      <c r="J5794" s="13">
        <v>-0.05</v>
      </c>
      <c r="K5794" s="13">
        <v>1</v>
      </c>
      <c r="L5794" s="14">
        <v>2.6999999999999999E-5</v>
      </c>
      <c r="M5794" s="15" t="s">
        <v>6204</v>
      </c>
    </row>
    <row r="5795" spans="1:13" outlineLevel="2" x14ac:dyDescent="0.3">
      <c r="A5795" s="10" t="s">
        <v>998</v>
      </c>
      <c r="B5795" s="11">
        <v>2.7991299999765697</v>
      </c>
      <c r="C5795" s="12" t="s">
        <v>4714</v>
      </c>
      <c r="D5795" s="12" t="s">
        <v>4714</v>
      </c>
      <c r="E5795" s="12"/>
      <c r="F5795" s="13">
        <v>45.2</v>
      </c>
      <c r="G5795" s="13">
        <v>488.3</v>
      </c>
      <c r="H5795" s="13">
        <v>974.59</v>
      </c>
      <c r="I5795" s="13">
        <v>2</v>
      </c>
      <c r="J5795" s="13">
        <v>-0.01</v>
      </c>
      <c r="K5795" s="13">
        <v>0</v>
      </c>
      <c r="L5795" s="13">
        <v>3.0999999999999999E-3</v>
      </c>
      <c r="M5795" s="15" t="s">
        <v>6208</v>
      </c>
    </row>
    <row r="5796" spans="1:13" outlineLevel="2" x14ac:dyDescent="0.3">
      <c r="A5796" s="10" t="s">
        <v>998</v>
      </c>
      <c r="B5796" s="11">
        <v>4.0587288024610721</v>
      </c>
      <c r="C5796" s="12" t="s">
        <v>4242</v>
      </c>
      <c r="D5796" s="12" t="s">
        <v>4242</v>
      </c>
      <c r="E5796" s="12"/>
      <c r="F5796" s="13">
        <v>25.88</v>
      </c>
      <c r="G5796" s="13">
        <v>531.27</v>
      </c>
      <c r="H5796" s="13">
        <v>1590.78</v>
      </c>
      <c r="I5796" s="13">
        <v>3</v>
      </c>
      <c r="J5796" s="13">
        <v>-0.02</v>
      </c>
      <c r="K5796" s="13">
        <v>0</v>
      </c>
      <c r="L5796" s="13">
        <v>3.7000000000000002E-3</v>
      </c>
      <c r="M5796" s="15" t="s">
        <v>6206</v>
      </c>
    </row>
    <row r="5797" spans="1:13" outlineLevel="2" x14ac:dyDescent="0.3">
      <c r="A5797" s="10" t="s">
        <v>998</v>
      </c>
      <c r="B5797" s="11">
        <v>2.7731303759527521</v>
      </c>
      <c r="C5797" s="12" t="s">
        <v>5117</v>
      </c>
      <c r="D5797" s="17" t="s">
        <v>5117</v>
      </c>
      <c r="E5797" s="12"/>
      <c r="F5797" s="13">
        <v>52.82</v>
      </c>
      <c r="G5797" s="13">
        <v>816.4</v>
      </c>
      <c r="H5797" s="13">
        <v>1630.78</v>
      </c>
      <c r="I5797" s="13">
        <v>2</v>
      </c>
      <c r="J5797" s="13">
        <v>-0.01</v>
      </c>
      <c r="K5797" s="13">
        <v>0</v>
      </c>
      <c r="L5797" s="14">
        <v>1.1E-5</v>
      </c>
      <c r="M5797" s="15" t="s">
        <v>6208</v>
      </c>
    </row>
    <row r="5798" spans="1:13" outlineLevel="2" x14ac:dyDescent="0.3">
      <c r="A5798" s="10" t="s">
        <v>998</v>
      </c>
      <c r="B5798" s="11">
        <v>1.8084774249443736</v>
      </c>
      <c r="C5798" s="12" t="s">
        <v>1000</v>
      </c>
      <c r="D5798" s="12" t="s">
        <v>1000</v>
      </c>
      <c r="E5798" s="12"/>
      <c r="F5798" s="13">
        <v>49.84</v>
      </c>
      <c r="G5798" s="13">
        <v>709.37</v>
      </c>
      <c r="H5798" s="13">
        <v>2125.08</v>
      </c>
      <c r="I5798" s="13">
        <v>3</v>
      </c>
      <c r="J5798" s="13">
        <v>-0.01</v>
      </c>
      <c r="K5798" s="13">
        <v>0</v>
      </c>
      <c r="L5798" s="14">
        <v>2.0999999999999999E-5</v>
      </c>
      <c r="M5798" s="15" t="s">
        <v>6204</v>
      </c>
    </row>
    <row r="5799" spans="1:13" outlineLevel="2" x14ac:dyDescent="0.3">
      <c r="A5799" s="10" t="s">
        <v>998</v>
      </c>
      <c r="B5799" s="11">
        <v>3.3583936171450381</v>
      </c>
      <c r="C5799" s="12" t="s">
        <v>5630</v>
      </c>
      <c r="D5799" s="17" t="s">
        <v>5630</v>
      </c>
      <c r="E5799" s="12"/>
      <c r="F5799" s="13">
        <v>46.11</v>
      </c>
      <c r="G5799" s="13">
        <v>686.87</v>
      </c>
      <c r="H5799" s="13">
        <v>1371.72</v>
      </c>
      <c r="I5799" s="13">
        <v>2</v>
      </c>
      <c r="J5799" s="13">
        <v>0</v>
      </c>
      <c r="K5799" s="13">
        <v>0</v>
      </c>
      <c r="L5799" s="13">
        <v>2.0000000000000001E-4</v>
      </c>
      <c r="M5799" s="15" t="s">
        <v>6208</v>
      </c>
    </row>
    <row r="5800" spans="1:13" outlineLevel="2" x14ac:dyDescent="0.3">
      <c r="A5800" s="10" t="s">
        <v>998</v>
      </c>
      <c r="B5800" s="16">
        <v>4.524034176190832</v>
      </c>
      <c r="C5800" s="12" t="s">
        <v>999</v>
      </c>
      <c r="D5800" s="12" t="s">
        <v>999</v>
      </c>
      <c r="E5800" s="12"/>
      <c r="F5800" s="13">
        <v>45.08</v>
      </c>
      <c r="G5800" s="13">
        <v>672.39</v>
      </c>
      <c r="H5800" s="13">
        <v>1342.76</v>
      </c>
      <c r="I5800" s="13">
        <v>2</v>
      </c>
      <c r="J5800" s="13">
        <v>-0.01</v>
      </c>
      <c r="K5800" s="13">
        <v>0</v>
      </c>
      <c r="L5800" s="13">
        <v>4.0000000000000002E-4</v>
      </c>
      <c r="M5800" s="15" t="s">
        <v>6217</v>
      </c>
    </row>
    <row r="5801" spans="1:13" outlineLevel="1" x14ac:dyDescent="0.3">
      <c r="A5801" s="10" t="s">
        <v>998</v>
      </c>
      <c r="B5801" s="16">
        <v>4.2230959251086064</v>
      </c>
      <c r="C5801" s="12" t="s">
        <v>4242</v>
      </c>
      <c r="D5801" s="12" t="s">
        <v>4242</v>
      </c>
      <c r="E5801" s="12"/>
      <c r="F5801" s="13">
        <v>25.81</v>
      </c>
      <c r="G5801" s="13">
        <v>531.26</v>
      </c>
      <c r="H5801" s="13">
        <v>1590.76</v>
      </c>
      <c r="I5801" s="13">
        <v>3</v>
      </c>
      <c r="J5801" s="13">
        <v>-0.03</v>
      </c>
      <c r="K5801" s="13">
        <v>0</v>
      </c>
      <c r="L5801" s="13">
        <v>4.0000000000000001E-3</v>
      </c>
      <c r="M5801" s="15" t="s">
        <v>6219</v>
      </c>
    </row>
    <row r="5802" spans="1:13" outlineLevel="2" x14ac:dyDescent="0.3">
      <c r="A5802" s="10" t="s">
        <v>998</v>
      </c>
      <c r="B5802" s="16">
        <v>1.3005554749289718</v>
      </c>
      <c r="C5802" s="12" t="s">
        <v>1000</v>
      </c>
      <c r="D5802" s="12" t="s">
        <v>1000</v>
      </c>
      <c r="E5802" s="12"/>
      <c r="F5802" s="13">
        <v>55.11</v>
      </c>
      <c r="G5802" s="13">
        <v>709.37</v>
      </c>
      <c r="H5802" s="13">
        <v>2125.1</v>
      </c>
      <c r="I5802" s="13">
        <v>3</v>
      </c>
      <c r="J5802" s="13">
        <v>0</v>
      </c>
      <c r="K5802" s="13">
        <v>0</v>
      </c>
      <c r="L5802" s="14">
        <v>1.4E-5</v>
      </c>
      <c r="M5802" s="15" t="s">
        <v>6217</v>
      </c>
    </row>
    <row r="5803" spans="1:13" outlineLevel="2" x14ac:dyDescent="0.3">
      <c r="A5803" s="10" t="s">
        <v>4168</v>
      </c>
      <c r="B5803" s="11">
        <f>SUBTOTAL(4,B5804:B5806)</f>
        <v>19.567203765816501</v>
      </c>
      <c r="C5803" s="12">
        <f>COUNTA(C5804:C5806)</f>
        <v>3</v>
      </c>
      <c r="D5803" s="12">
        <v>1</v>
      </c>
      <c r="E5803" s="12">
        <f>COUNTA(E5804:E5806)</f>
        <v>0</v>
      </c>
      <c r="F5803" s="13">
        <f>SUBTOTAL(4,F5804:F5806)</f>
        <v>35.770000000000003</v>
      </c>
      <c r="G5803" s="13"/>
      <c r="H5803" s="13"/>
      <c r="I5803" s="13"/>
      <c r="J5803" s="13"/>
      <c r="K5803" s="13">
        <f>SUBTOTAL(4,K5804:K5806)</f>
        <v>1</v>
      </c>
      <c r="L5803" s="13"/>
      <c r="M5803" s="15"/>
    </row>
    <row r="5804" spans="1:13" outlineLevel="2" x14ac:dyDescent="0.3">
      <c r="A5804" s="10" t="s">
        <v>4168</v>
      </c>
      <c r="B5804" s="11">
        <v>13.731503339097058</v>
      </c>
      <c r="C5804" s="12" t="s">
        <v>4169</v>
      </c>
      <c r="D5804" s="12" t="s">
        <v>4169</v>
      </c>
      <c r="E5804" s="12"/>
      <c r="F5804" s="13">
        <v>35.770000000000003</v>
      </c>
      <c r="G5804" s="13">
        <v>567.85</v>
      </c>
      <c r="H5804" s="13">
        <v>1133.68</v>
      </c>
      <c r="I5804" s="13">
        <v>2</v>
      </c>
      <c r="J5804" s="13">
        <v>-0.01</v>
      </c>
      <c r="K5804" s="13">
        <v>0</v>
      </c>
      <c r="L5804" s="13">
        <v>2.4E-2</v>
      </c>
      <c r="M5804" s="15" t="s">
        <v>6206</v>
      </c>
    </row>
    <row r="5805" spans="1:13" outlineLevel="1" x14ac:dyDescent="0.3">
      <c r="A5805" s="10" t="s">
        <v>4168</v>
      </c>
      <c r="B5805" s="16">
        <v>5.4318297089943295</v>
      </c>
      <c r="C5805" s="12" t="s">
        <v>6789</v>
      </c>
      <c r="D5805" s="17" t="s">
        <v>6789</v>
      </c>
      <c r="E5805" s="12"/>
      <c r="F5805" s="13">
        <v>23.19</v>
      </c>
      <c r="G5805" s="13">
        <v>697.34</v>
      </c>
      <c r="H5805" s="13">
        <v>2785.35</v>
      </c>
      <c r="I5805" s="13">
        <v>4</v>
      </c>
      <c r="J5805" s="13">
        <v>-0.03</v>
      </c>
      <c r="K5805" s="13">
        <v>1</v>
      </c>
      <c r="L5805" s="13">
        <v>6.7000000000000002E-3</v>
      </c>
      <c r="M5805" s="15" t="s">
        <v>6220</v>
      </c>
    </row>
    <row r="5806" spans="1:13" outlineLevel="2" x14ac:dyDescent="0.3">
      <c r="A5806" s="10" t="s">
        <v>4168</v>
      </c>
      <c r="B5806" s="16">
        <v>19.567203765816501</v>
      </c>
      <c r="C5806" s="12" t="s">
        <v>4169</v>
      </c>
      <c r="D5806" s="12" t="s">
        <v>4169</v>
      </c>
      <c r="E5806" s="12"/>
      <c r="F5806" s="13">
        <v>25.85</v>
      </c>
      <c r="G5806" s="13">
        <v>567.84</v>
      </c>
      <c r="H5806" s="13">
        <v>1133.67</v>
      </c>
      <c r="I5806" s="13">
        <v>2</v>
      </c>
      <c r="J5806" s="13">
        <v>-0.02</v>
      </c>
      <c r="K5806" s="13">
        <v>0</v>
      </c>
      <c r="L5806" s="13">
        <v>4.1000000000000002E-2</v>
      </c>
      <c r="M5806" s="15" t="s">
        <v>6219</v>
      </c>
    </row>
    <row r="5807" spans="1:13" outlineLevel="1" x14ac:dyDescent="0.3">
      <c r="A5807" s="10" t="s">
        <v>4312</v>
      </c>
      <c r="B5807" s="11">
        <f>SUBTOTAL(4,B5808:B5808)</f>
        <v>1.0161543479642008</v>
      </c>
      <c r="C5807" s="12">
        <f>COUNTA(C5808:C5808)</f>
        <v>1</v>
      </c>
      <c r="D5807" s="12">
        <v>1</v>
      </c>
      <c r="E5807" s="12">
        <f>COUNTA(E5808:E5808)</f>
        <v>0</v>
      </c>
      <c r="F5807" s="13">
        <f>SUBTOTAL(4,F5808:F5808)</f>
        <v>28.69</v>
      </c>
      <c r="G5807" s="13"/>
      <c r="H5807" s="13"/>
      <c r="I5807" s="13"/>
      <c r="J5807" s="13"/>
      <c r="K5807" s="13">
        <f>SUBTOTAL(4,K5808:K5808)</f>
        <v>0</v>
      </c>
      <c r="L5807" s="13"/>
      <c r="M5807" s="15"/>
    </row>
    <row r="5808" spans="1:13" outlineLevel="2" x14ac:dyDescent="0.3">
      <c r="A5808" s="10" t="s">
        <v>4312</v>
      </c>
      <c r="B5808" s="11">
        <v>1.0161543479642008</v>
      </c>
      <c r="C5808" s="12" t="s">
        <v>4313</v>
      </c>
      <c r="D5808" s="17" t="s">
        <v>4313</v>
      </c>
      <c r="E5808" s="12"/>
      <c r="F5808" s="13">
        <v>28.69</v>
      </c>
      <c r="G5808" s="13">
        <v>560.80999999999995</v>
      </c>
      <c r="H5808" s="13">
        <v>1119.5999999999999</v>
      </c>
      <c r="I5808" s="13">
        <v>2</v>
      </c>
      <c r="J5808" s="13">
        <v>-0.01</v>
      </c>
      <c r="K5808" s="13">
        <v>0</v>
      </c>
      <c r="L5808" s="13">
        <v>7.7999999999999996E-3</v>
      </c>
      <c r="M5808" s="15" t="s">
        <v>6206</v>
      </c>
    </row>
    <row r="5809" spans="1:13" outlineLevel="2" x14ac:dyDescent="0.3">
      <c r="A5809" s="10" t="s">
        <v>1318</v>
      </c>
      <c r="B5809" s="11">
        <f>SUBTOTAL(4,B5810:B5814)</f>
        <v>1.5490350625500482</v>
      </c>
      <c r="C5809" s="12">
        <f>COUNTA(C5810:C5814)</f>
        <v>5</v>
      </c>
      <c r="D5809" s="12">
        <v>1</v>
      </c>
      <c r="E5809" s="12">
        <f>COUNTA(E5810:E5814)</f>
        <v>0</v>
      </c>
      <c r="F5809" s="13">
        <f>SUBTOTAL(4,F5810:F5814)</f>
        <v>86.21</v>
      </c>
      <c r="G5809" s="13"/>
      <c r="H5809" s="13"/>
      <c r="I5809" s="13"/>
      <c r="J5809" s="13"/>
      <c r="K5809" s="13">
        <f>SUBTOTAL(4,K5810:K5814)</f>
        <v>0</v>
      </c>
      <c r="L5809" s="14"/>
      <c r="M5809" s="15"/>
    </row>
    <row r="5810" spans="1:13" outlineLevel="2" x14ac:dyDescent="0.3">
      <c r="A5810" s="10" t="s">
        <v>1318</v>
      </c>
      <c r="B5810" s="11">
        <v>1.4805151690497358</v>
      </c>
      <c r="C5810" s="12" t="s">
        <v>1319</v>
      </c>
      <c r="D5810" s="12" t="s">
        <v>1319</v>
      </c>
      <c r="E5810" s="12"/>
      <c r="F5810" s="13">
        <v>86.21</v>
      </c>
      <c r="G5810" s="13">
        <v>720.4</v>
      </c>
      <c r="H5810" s="13">
        <v>1438.79</v>
      </c>
      <c r="I5810" s="13">
        <v>2</v>
      </c>
      <c r="J5810" s="13">
        <v>-0.01</v>
      </c>
      <c r="K5810" s="13">
        <v>0</v>
      </c>
      <c r="L5810" s="14">
        <v>5.7000000000000001E-8</v>
      </c>
      <c r="M5810" s="15" t="s">
        <v>6204</v>
      </c>
    </row>
    <row r="5811" spans="1:13" outlineLevel="2" x14ac:dyDescent="0.3">
      <c r="A5811" s="10" t="s">
        <v>1318</v>
      </c>
      <c r="B5811" s="11">
        <v>1.5490350625500482</v>
      </c>
      <c r="C5811" s="12" t="s">
        <v>5086</v>
      </c>
      <c r="D5811" s="17" t="s">
        <v>5086</v>
      </c>
      <c r="E5811" s="12"/>
      <c r="F5811" s="13">
        <v>71.010000000000005</v>
      </c>
      <c r="G5811" s="13">
        <v>664.04</v>
      </c>
      <c r="H5811" s="13">
        <v>1989.1</v>
      </c>
      <c r="I5811" s="13">
        <v>3</v>
      </c>
      <c r="J5811" s="13">
        <v>-0.02</v>
      </c>
      <c r="K5811" s="13">
        <v>0</v>
      </c>
      <c r="L5811" s="14">
        <v>7.9999999999999996E-7</v>
      </c>
      <c r="M5811" s="15" t="s">
        <v>6207</v>
      </c>
    </row>
    <row r="5812" spans="1:13" outlineLevel="2" x14ac:dyDescent="0.3">
      <c r="A5812" s="10" t="s">
        <v>1318</v>
      </c>
      <c r="B5812" s="11">
        <v>1.4058012258285306</v>
      </c>
      <c r="C5812" s="12" t="s">
        <v>6079</v>
      </c>
      <c r="D5812" s="12" t="s">
        <v>6079</v>
      </c>
      <c r="E5812" s="12"/>
      <c r="F5812" s="13">
        <v>42.61</v>
      </c>
      <c r="G5812" s="13">
        <v>589.33000000000004</v>
      </c>
      <c r="H5812" s="13">
        <v>1176.6400000000001</v>
      </c>
      <c r="I5812" s="13">
        <v>2</v>
      </c>
      <c r="J5812" s="13">
        <v>-0.01</v>
      </c>
      <c r="K5812" s="13">
        <v>0</v>
      </c>
      <c r="L5812" s="13">
        <v>6.0000000000000001E-3</v>
      </c>
      <c r="M5812" s="15" t="s">
        <v>6208</v>
      </c>
    </row>
    <row r="5813" spans="1:13" outlineLevel="1" x14ac:dyDescent="0.3">
      <c r="A5813" s="10" t="s">
        <v>1318</v>
      </c>
      <c r="B5813" s="16">
        <v>0.8845255300769137</v>
      </c>
      <c r="C5813" s="12" t="s">
        <v>1319</v>
      </c>
      <c r="D5813" s="12" t="s">
        <v>1319</v>
      </c>
      <c r="E5813" s="12"/>
      <c r="F5813" s="13">
        <v>63.13</v>
      </c>
      <c r="G5813" s="13">
        <v>720.41</v>
      </c>
      <c r="H5813" s="13">
        <v>1438.8</v>
      </c>
      <c r="I5813" s="13">
        <v>2</v>
      </c>
      <c r="J5813" s="13">
        <v>-0.01</v>
      </c>
      <c r="K5813" s="13">
        <v>0</v>
      </c>
      <c r="L5813" s="14">
        <v>4.6E-6</v>
      </c>
      <c r="M5813" s="15" t="s">
        <v>6217</v>
      </c>
    </row>
    <row r="5814" spans="1:13" outlineLevel="2" x14ac:dyDescent="0.3">
      <c r="A5814" s="10" t="s">
        <v>1318</v>
      </c>
      <c r="B5814" s="16">
        <v>1.4072519247431348</v>
      </c>
      <c r="C5814" s="12" t="s">
        <v>6079</v>
      </c>
      <c r="D5814" s="12" t="s">
        <v>6079</v>
      </c>
      <c r="E5814" s="12"/>
      <c r="F5814" s="13">
        <v>35.549999999999997</v>
      </c>
      <c r="G5814" s="13">
        <v>589.33000000000004</v>
      </c>
      <c r="H5814" s="13">
        <v>1176.6400000000001</v>
      </c>
      <c r="I5814" s="13">
        <v>2</v>
      </c>
      <c r="J5814" s="13">
        <v>-0.01</v>
      </c>
      <c r="K5814" s="13">
        <v>0</v>
      </c>
      <c r="L5814" s="13">
        <v>2.9000000000000001E-2</v>
      </c>
      <c r="M5814" s="15" t="s">
        <v>6216</v>
      </c>
    </row>
    <row r="5815" spans="1:13" outlineLevel="2" x14ac:dyDescent="0.3">
      <c r="A5815" s="10" t="s">
        <v>4095</v>
      </c>
      <c r="B5815" s="11">
        <f>SUBTOTAL(4,B5816:B5818)</f>
        <v>1.1985646640499052</v>
      </c>
      <c r="C5815" s="12">
        <f>COUNTA(C5816:C5818)</f>
        <v>3</v>
      </c>
      <c r="D5815" s="12">
        <v>0</v>
      </c>
      <c r="E5815" s="12">
        <f>COUNTA(E5816:E5818)</f>
        <v>0</v>
      </c>
      <c r="F5815" s="13">
        <f>SUBTOTAL(4,F5816:F5818)</f>
        <v>56.9</v>
      </c>
      <c r="G5815" s="13"/>
      <c r="H5815" s="13"/>
      <c r="I5815" s="13"/>
      <c r="J5815" s="13"/>
      <c r="K5815" s="13">
        <f>SUBTOTAL(4,K5816:K5818)</f>
        <v>0</v>
      </c>
      <c r="L5815" s="14"/>
      <c r="M5815" s="15"/>
    </row>
    <row r="5816" spans="1:13" outlineLevel="2" x14ac:dyDescent="0.3">
      <c r="A5816" s="10" t="s">
        <v>4095</v>
      </c>
      <c r="B5816" s="11">
        <v>1.1985646640499052</v>
      </c>
      <c r="C5816" s="12" t="s">
        <v>4096</v>
      </c>
      <c r="D5816" s="12" t="s">
        <v>4096</v>
      </c>
      <c r="E5816" s="12"/>
      <c r="F5816" s="13">
        <v>56.9</v>
      </c>
      <c r="G5816" s="13">
        <v>879.52</v>
      </c>
      <c r="H5816" s="13">
        <v>1757.03</v>
      </c>
      <c r="I5816" s="13">
        <v>2</v>
      </c>
      <c r="J5816" s="13">
        <v>-0.01</v>
      </c>
      <c r="K5816" s="13">
        <v>0</v>
      </c>
      <c r="L5816" s="14">
        <v>2.5000000000000001E-5</v>
      </c>
      <c r="M5816" s="15" t="s">
        <v>6206</v>
      </c>
    </row>
    <row r="5817" spans="1:13" outlineLevel="1" x14ac:dyDescent="0.3">
      <c r="A5817" s="10" t="s">
        <v>4095</v>
      </c>
      <c r="B5817" s="16">
        <v>0.84649559683066511</v>
      </c>
      <c r="C5817" s="12" t="s">
        <v>4096</v>
      </c>
      <c r="D5817" s="12" t="s">
        <v>4096</v>
      </c>
      <c r="E5817" s="12"/>
      <c r="F5817" s="13">
        <v>37.07</v>
      </c>
      <c r="G5817" s="13">
        <v>586.67999999999995</v>
      </c>
      <c r="H5817" s="13">
        <v>1757.01</v>
      </c>
      <c r="I5817" s="13">
        <v>3</v>
      </c>
      <c r="J5817" s="13">
        <v>-0.03</v>
      </c>
      <c r="K5817" s="13">
        <v>0</v>
      </c>
      <c r="L5817" s="13">
        <v>4.6000000000000001E-4</v>
      </c>
      <c r="M5817" s="15" t="s">
        <v>6219</v>
      </c>
    </row>
    <row r="5818" spans="1:13" outlineLevel="2" x14ac:dyDescent="0.3">
      <c r="A5818" s="10" t="s">
        <v>4095</v>
      </c>
      <c r="B5818" s="16">
        <v>0.64031379788776732</v>
      </c>
      <c r="C5818" s="12" t="s">
        <v>4096</v>
      </c>
      <c r="D5818" s="12" t="s">
        <v>4096</v>
      </c>
      <c r="E5818" s="12"/>
      <c r="F5818" s="13">
        <v>23.66</v>
      </c>
      <c r="G5818" s="13">
        <v>440.26</v>
      </c>
      <c r="H5818" s="13">
        <v>1757</v>
      </c>
      <c r="I5818" s="13">
        <v>4</v>
      </c>
      <c r="J5818" s="13">
        <v>-0.03</v>
      </c>
      <c r="K5818" s="13">
        <v>0</v>
      </c>
      <c r="L5818" s="13">
        <v>7.0000000000000001E-3</v>
      </c>
      <c r="M5818" s="15" t="s">
        <v>6219</v>
      </c>
    </row>
    <row r="5819" spans="1:13" outlineLevel="2" x14ac:dyDescent="0.3">
      <c r="A5819" s="10" t="s">
        <v>5181</v>
      </c>
      <c r="B5819" s="11">
        <f>SUBTOTAL(4,B5820:B5821)</f>
        <v>15.147270024921825</v>
      </c>
      <c r="C5819" s="12">
        <f>COUNTA(C5820:C5821)</f>
        <v>2</v>
      </c>
      <c r="D5819" s="12">
        <v>0</v>
      </c>
      <c r="E5819" s="12">
        <f>COUNTA(E5820:E5821)</f>
        <v>0</v>
      </c>
      <c r="F5819" s="13">
        <f>SUBTOTAL(4,F5820:F5821)</f>
        <v>62.23</v>
      </c>
      <c r="G5819" s="13"/>
      <c r="H5819" s="13"/>
      <c r="I5819" s="13"/>
      <c r="J5819" s="13"/>
      <c r="K5819" s="13">
        <f>SUBTOTAL(4,K5820:K5821)</f>
        <v>0</v>
      </c>
      <c r="L5819" s="14"/>
      <c r="M5819" s="15"/>
    </row>
    <row r="5820" spans="1:13" outlineLevel="1" x14ac:dyDescent="0.3">
      <c r="A5820" s="10" t="s">
        <v>5181</v>
      </c>
      <c r="B5820" s="11">
        <v>15.147270024921825</v>
      </c>
      <c r="C5820" s="12" t="s">
        <v>5182</v>
      </c>
      <c r="D5820" s="12" t="s">
        <v>5182</v>
      </c>
      <c r="E5820" s="12"/>
      <c r="F5820" s="13">
        <v>62.23</v>
      </c>
      <c r="G5820" s="13">
        <v>916.01</v>
      </c>
      <c r="H5820" s="13">
        <v>1830.01</v>
      </c>
      <c r="I5820" s="13">
        <v>2</v>
      </c>
      <c r="J5820" s="13">
        <v>0.01</v>
      </c>
      <c r="K5820" s="13">
        <v>0</v>
      </c>
      <c r="L5820" s="14">
        <v>2.3999999999999999E-6</v>
      </c>
      <c r="M5820" s="15" t="s">
        <v>6207</v>
      </c>
    </row>
    <row r="5821" spans="1:13" outlineLevel="2" x14ac:dyDescent="0.3">
      <c r="A5821" s="10" t="s">
        <v>5181</v>
      </c>
      <c r="B5821" s="16">
        <v>15.140411094046025</v>
      </c>
      <c r="C5821" s="12" t="s">
        <v>5182</v>
      </c>
      <c r="D5821" s="12" t="s">
        <v>5182</v>
      </c>
      <c r="E5821" s="12"/>
      <c r="F5821" s="13">
        <v>37.32</v>
      </c>
      <c r="G5821" s="13">
        <v>611</v>
      </c>
      <c r="H5821" s="13">
        <v>1829.98</v>
      </c>
      <c r="I5821" s="13">
        <v>3</v>
      </c>
      <c r="J5821" s="13">
        <v>-0.02</v>
      </c>
      <c r="K5821" s="13">
        <v>0</v>
      </c>
      <c r="L5821" s="13">
        <v>3.2000000000000003E-4</v>
      </c>
      <c r="M5821" s="15" t="s">
        <v>6220</v>
      </c>
    </row>
    <row r="5822" spans="1:13" outlineLevel="2" x14ac:dyDescent="0.3">
      <c r="A5822" s="10" t="s">
        <v>2987</v>
      </c>
      <c r="B5822" s="11">
        <f>SUBTOTAL(4,B5823:B5824)</f>
        <v>14.279527993905257</v>
      </c>
      <c r="C5822" s="12">
        <f>COUNTA(C5823:C5824)</f>
        <v>2</v>
      </c>
      <c r="D5822" s="12">
        <v>0</v>
      </c>
      <c r="E5822" s="12">
        <f>COUNTA(E5823:E5824)</f>
        <v>0</v>
      </c>
      <c r="F5822" s="13">
        <f>SUBTOTAL(4,F5823:F5824)</f>
        <v>49.36</v>
      </c>
      <c r="G5822" s="13"/>
      <c r="H5822" s="13"/>
      <c r="I5822" s="13"/>
      <c r="J5822" s="13"/>
      <c r="K5822" s="13">
        <f>SUBTOTAL(4,K5823:K5824)</f>
        <v>0</v>
      </c>
      <c r="L5822" s="13"/>
      <c r="M5822" s="15"/>
    </row>
    <row r="5823" spans="1:13" outlineLevel="1" x14ac:dyDescent="0.3">
      <c r="A5823" s="10" t="s">
        <v>2987</v>
      </c>
      <c r="B5823" s="11">
        <v>14.279527993905257</v>
      </c>
      <c r="C5823" s="12" t="s">
        <v>2988</v>
      </c>
      <c r="D5823" s="12" t="s">
        <v>2988</v>
      </c>
      <c r="E5823" s="12"/>
      <c r="F5823" s="13">
        <v>49.36</v>
      </c>
      <c r="G5823" s="13">
        <v>916.03</v>
      </c>
      <c r="H5823" s="13">
        <v>1830.04</v>
      </c>
      <c r="I5823" s="13">
        <v>2</v>
      </c>
      <c r="J5823" s="13">
        <v>0.01</v>
      </c>
      <c r="K5823" s="13">
        <v>0</v>
      </c>
      <c r="L5823" s="13">
        <v>2.7E-4</v>
      </c>
      <c r="M5823" s="15" t="s">
        <v>6205</v>
      </c>
    </row>
    <row r="5824" spans="1:13" outlineLevel="2" x14ac:dyDescent="0.3">
      <c r="A5824" s="10" t="s">
        <v>2987</v>
      </c>
      <c r="B5824" s="16">
        <v>1.1721510682862346E-2</v>
      </c>
      <c r="C5824" s="12" t="s">
        <v>2988</v>
      </c>
      <c r="D5824" s="12" t="s">
        <v>2988</v>
      </c>
      <c r="E5824" s="12"/>
      <c r="F5824" s="13">
        <v>39.32</v>
      </c>
      <c r="G5824" s="13">
        <v>611.01</v>
      </c>
      <c r="H5824" s="13">
        <v>1830.02</v>
      </c>
      <c r="I5824" s="13">
        <v>3</v>
      </c>
      <c r="J5824" s="13">
        <v>-0.02</v>
      </c>
      <c r="K5824" s="13">
        <v>0</v>
      </c>
      <c r="L5824" s="13">
        <v>2.0999999999999999E-3</v>
      </c>
      <c r="M5824" s="15" t="s">
        <v>6218</v>
      </c>
    </row>
    <row r="5825" spans="1:13" outlineLevel="1" x14ac:dyDescent="0.3">
      <c r="A5825" s="10" t="s">
        <v>3098</v>
      </c>
      <c r="B5825" s="11">
        <f>SUBTOTAL(4,B5826:B5826)</f>
        <v>0.26689110079106004</v>
      </c>
      <c r="C5825" s="12">
        <f>COUNTA(C5826:C5826)</f>
        <v>1</v>
      </c>
      <c r="D5825" s="12">
        <v>1</v>
      </c>
      <c r="E5825" s="12">
        <f>COUNTA(E5826:E5826)</f>
        <v>0</v>
      </c>
      <c r="F5825" s="13">
        <f>SUBTOTAL(4,F5826:F5826)</f>
        <v>36.770000000000003</v>
      </c>
      <c r="G5825" s="13"/>
      <c r="H5825" s="13"/>
      <c r="I5825" s="13"/>
      <c r="J5825" s="13"/>
      <c r="K5825" s="13">
        <f>SUBTOTAL(4,K5826:K5826)</f>
        <v>0</v>
      </c>
      <c r="L5825" s="13"/>
      <c r="M5825" s="15"/>
    </row>
    <row r="5826" spans="1:13" outlineLevel="2" x14ac:dyDescent="0.3">
      <c r="A5826" s="10" t="s">
        <v>3098</v>
      </c>
      <c r="B5826" s="11">
        <v>0.26689110079106004</v>
      </c>
      <c r="C5826" s="12" t="s">
        <v>3099</v>
      </c>
      <c r="D5826" s="17" t="s">
        <v>3099</v>
      </c>
      <c r="E5826" s="12"/>
      <c r="F5826" s="13">
        <v>36.770000000000003</v>
      </c>
      <c r="G5826" s="13">
        <v>502.8</v>
      </c>
      <c r="H5826" s="13">
        <v>1003.58</v>
      </c>
      <c r="I5826" s="13">
        <v>2</v>
      </c>
      <c r="J5826" s="13">
        <v>-0.01</v>
      </c>
      <c r="K5826" s="13">
        <v>0</v>
      </c>
      <c r="L5826" s="13">
        <v>1.6E-2</v>
      </c>
      <c r="M5826" s="15" t="s">
        <v>6205</v>
      </c>
    </row>
    <row r="5827" spans="1:13" outlineLevel="2" x14ac:dyDescent="0.3">
      <c r="A5827" s="10" t="s">
        <v>6790</v>
      </c>
      <c r="B5827" s="16">
        <f>SUBTOTAL(4,B5828:B5829)</f>
        <v>1.3958630699306034</v>
      </c>
      <c r="C5827" s="12">
        <f>COUNTA(C5828:C5829)</f>
        <v>2</v>
      </c>
      <c r="D5827" s="12">
        <v>2</v>
      </c>
      <c r="E5827" s="12">
        <f>COUNTA(E5828:E5829)</f>
        <v>0</v>
      </c>
      <c r="F5827" s="13">
        <f>SUBTOTAL(4,F5828:F5829)</f>
        <v>27.43</v>
      </c>
      <c r="G5827" s="13"/>
      <c r="H5827" s="13"/>
      <c r="I5827" s="13"/>
      <c r="J5827" s="13"/>
      <c r="K5827" s="13">
        <f>SUBTOTAL(4,K5828:K5829)</f>
        <v>1</v>
      </c>
      <c r="L5827" s="13"/>
      <c r="M5827" s="15"/>
    </row>
    <row r="5828" spans="1:13" outlineLevel="1" x14ac:dyDescent="0.3">
      <c r="A5828" s="10" t="s">
        <v>6790</v>
      </c>
      <c r="B5828" s="16">
        <v>0.96512525633955526</v>
      </c>
      <c r="C5828" s="12" t="s">
        <v>6792</v>
      </c>
      <c r="D5828" s="17" t="s">
        <v>6792</v>
      </c>
      <c r="E5828" s="12"/>
      <c r="F5828" s="13">
        <v>25.2</v>
      </c>
      <c r="G5828" s="13">
        <v>804.44</v>
      </c>
      <c r="H5828" s="13">
        <v>1606.87</v>
      </c>
      <c r="I5828" s="13">
        <v>2</v>
      </c>
      <c r="J5828" s="13">
        <v>-0.01</v>
      </c>
      <c r="K5828" s="13">
        <v>0</v>
      </c>
      <c r="L5828" s="13">
        <v>1.7999999999999999E-2</v>
      </c>
      <c r="M5828" s="15" t="s">
        <v>6218</v>
      </c>
    </row>
    <row r="5829" spans="1:13" outlineLevel="2" x14ac:dyDescent="0.3">
      <c r="A5829" s="10" t="s">
        <v>6790</v>
      </c>
      <c r="B5829" s="16">
        <v>1.3958630699306034</v>
      </c>
      <c r="C5829" s="12" t="s">
        <v>6791</v>
      </c>
      <c r="D5829" s="17" t="s">
        <v>6791</v>
      </c>
      <c r="E5829" s="12"/>
      <c r="F5829" s="13">
        <v>27.43</v>
      </c>
      <c r="G5829" s="13">
        <v>713.37</v>
      </c>
      <c r="H5829" s="13">
        <v>2849.46</v>
      </c>
      <c r="I5829" s="13">
        <v>4</v>
      </c>
      <c r="J5829" s="13">
        <v>-0.01</v>
      </c>
      <c r="K5829" s="13">
        <v>1</v>
      </c>
      <c r="L5829" s="13">
        <v>2.7000000000000001E-3</v>
      </c>
      <c r="M5829" s="15" t="s">
        <v>6216</v>
      </c>
    </row>
    <row r="5830" spans="1:13" outlineLevel="2" x14ac:dyDescent="0.3">
      <c r="A5830" s="10" t="s">
        <v>755</v>
      </c>
      <c r="B5830" s="11">
        <f>SUBTOTAL(4,B5831:B5867)</f>
        <v>1.9439958657439664</v>
      </c>
      <c r="C5830" s="12">
        <f>COUNTA(C5831:C5867)</f>
        <v>37</v>
      </c>
      <c r="D5830" s="12">
        <v>8</v>
      </c>
      <c r="E5830" s="12">
        <f>COUNTA(E5831:E5867)</f>
        <v>1</v>
      </c>
      <c r="F5830" s="13">
        <f>SUBTOTAL(4,F5831:F5867)</f>
        <v>100.41</v>
      </c>
      <c r="G5830" s="13"/>
      <c r="H5830" s="13"/>
      <c r="I5830" s="13"/>
      <c r="J5830" s="13"/>
      <c r="K5830" s="13">
        <f>SUBTOTAL(4,K5831:K5867)</f>
        <v>1</v>
      </c>
      <c r="L5830" s="13"/>
      <c r="M5830" s="15"/>
    </row>
    <row r="5831" spans="1:13" outlineLevel="2" x14ac:dyDescent="0.3">
      <c r="A5831" s="10" t="s">
        <v>755</v>
      </c>
      <c r="B5831" s="11">
        <v>1.2338451936255452</v>
      </c>
      <c r="C5831" s="12" t="s">
        <v>2465</v>
      </c>
      <c r="D5831" s="17" t="s">
        <v>2465</v>
      </c>
      <c r="E5831" s="12" t="s">
        <v>1</v>
      </c>
      <c r="F5831" s="13">
        <v>30.73</v>
      </c>
      <c r="G5831" s="13">
        <v>766.41</v>
      </c>
      <c r="H5831" s="13">
        <v>2296.21</v>
      </c>
      <c r="I5831" s="13">
        <v>3</v>
      </c>
      <c r="J5831" s="13">
        <v>1.04</v>
      </c>
      <c r="K5831" s="13">
        <v>0</v>
      </c>
      <c r="L5831" s="13">
        <v>1.6000000000000001E-3</v>
      </c>
      <c r="M5831" s="15" t="s">
        <v>6205</v>
      </c>
    </row>
    <row r="5832" spans="1:13" outlineLevel="2" x14ac:dyDescent="0.3">
      <c r="A5832" s="10" t="s">
        <v>755</v>
      </c>
      <c r="B5832" s="11">
        <v>1.2022875395011032</v>
      </c>
      <c r="C5832" s="12" t="s">
        <v>5558</v>
      </c>
      <c r="D5832" s="12" t="s">
        <v>5558</v>
      </c>
      <c r="E5832" s="12"/>
      <c r="F5832" s="13">
        <v>43.64</v>
      </c>
      <c r="G5832" s="13">
        <v>697.88</v>
      </c>
      <c r="H5832" s="13">
        <v>1393.74</v>
      </c>
      <c r="I5832" s="13">
        <v>2</v>
      </c>
      <c r="J5832" s="13">
        <v>0</v>
      </c>
      <c r="K5832" s="13">
        <v>0</v>
      </c>
      <c r="L5832" s="13">
        <v>4.4000000000000002E-4</v>
      </c>
      <c r="M5832" s="15" t="s">
        <v>6208</v>
      </c>
    </row>
    <row r="5833" spans="1:13" outlineLevel="2" x14ac:dyDescent="0.3">
      <c r="A5833" s="10" t="s">
        <v>755</v>
      </c>
      <c r="B5833" s="11">
        <v>0.91313450434457133</v>
      </c>
      <c r="C5833" s="12" t="s">
        <v>3667</v>
      </c>
      <c r="D5833" s="12" t="s">
        <v>3667</v>
      </c>
      <c r="E5833" s="12"/>
      <c r="F5833" s="13">
        <v>53.02</v>
      </c>
      <c r="G5833" s="13">
        <v>825.46</v>
      </c>
      <c r="H5833" s="13">
        <v>2473.35</v>
      </c>
      <c r="I5833" s="13">
        <v>3</v>
      </c>
      <c r="J5833" s="13">
        <v>0</v>
      </c>
      <c r="K5833" s="13">
        <v>0</v>
      </c>
      <c r="L5833" s="14">
        <v>3.1999999999999999E-5</v>
      </c>
      <c r="M5833" s="15" t="s">
        <v>6206</v>
      </c>
    </row>
    <row r="5834" spans="1:13" outlineLevel="2" x14ac:dyDescent="0.3">
      <c r="A5834" s="10" t="s">
        <v>755</v>
      </c>
      <c r="B5834" s="11">
        <v>1.2795272653304541</v>
      </c>
      <c r="C5834" s="12" t="s">
        <v>758</v>
      </c>
      <c r="D5834" s="12" t="s">
        <v>758</v>
      </c>
      <c r="E5834" s="12"/>
      <c r="F5834" s="13">
        <v>47.71</v>
      </c>
      <c r="G5834" s="13">
        <v>495.56</v>
      </c>
      <c r="H5834" s="13">
        <v>1483.67</v>
      </c>
      <c r="I5834" s="13">
        <v>3</v>
      </c>
      <c r="J5834" s="13">
        <v>-0.01</v>
      </c>
      <c r="K5834" s="13">
        <v>0</v>
      </c>
      <c r="L5834" s="14">
        <v>3.4E-5</v>
      </c>
      <c r="M5834" s="15" t="s">
        <v>6204</v>
      </c>
    </row>
    <row r="5835" spans="1:13" outlineLevel="2" x14ac:dyDescent="0.3">
      <c r="A5835" s="10" t="s">
        <v>755</v>
      </c>
      <c r="B5835" s="11">
        <v>1.2685240270866693</v>
      </c>
      <c r="C5835" s="12" t="s">
        <v>756</v>
      </c>
      <c r="D5835" s="12" t="s">
        <v>756</v>
      </c>
      <c r="E5835" s="12"/>
      <c r="F5835" s="13">
        <v>23.92</v>
      </c>
      <c r="G5835" s="13">
        <v>554.26</v>
      </c>
      <c r="H5835" s="13">
        <v>1106.5</v>
      </c>
      <c r="I5835" s="13">
        <v>2</v>
      </c>
      <c r="J5835" s="13">
        <v>-0.01</v>
      </c>
      <c r="K5835" s="13">
        <v>0</v>
      </c>
      <c r="L5835" s="13">
        <v>5.7000000000000002E-3</v>
      </c>
      <c r="M5835" s="15" t="s">
        <v>6204</v>
      </c>
    </row>
    <row r="5836" spans="1:13" outlineLevel="2" x14ac:dyDescent="0.3">
      <c r="A5836" s="10" t="s">
        <v>755</v>
      </c>
      <c r="B5836" s="11">
        <v>0.91660380980033396</v>
      </c>
      <c r="C5836" s="12" t="s">
        <v>3666</v>
      </c>
      <c r="D5836" s="12" t="s">
        <v>3666</v>
      </c>
      <c r="E5836" s="12"/>
      <c r="F5836" s="13">
        <v>48.67</v>
      </c>
      <c r="G5836" s="13">
        <v>819.98</v>
      </c>
      <c r="H5836" s="13">
        <v>1637.94</v>
      </c>
      <c r="I5836" s="13">
        <v>2</v>
      </c>
      <c r="J5836" s="13">
        <v>-0.03</v>
      </c>
      <c r="K5836" s="13">
        <v>0</v>
      </c>
      <c r="L5836" s="13">
        <v>1E-4</v>
      </c>
      <c r="M5836" s="15" t="s">
        <v>6207</v>
      </c>
    </row>
    <row r="5837" spans="1:13" outlineLevel="2" x14ac:dyDescent="0.3">
      <c r="A5837" s="10" t="s">
        <v>755</v>
      </c>
      <c r="B5837" s="11">
        <v>1.1661494641526358</v>
      </c>
      <c r="C5837" s="12" t="s">
        <v>3666</v>
      </c>
      <c r="D5837" s="12" t="s">
        <v>3666</v>
      </c>
      <c r="E5837" s="12"/>
      <c r="F5837" s="13">
        <v>23.65</v>
      </c>
      <c r="G5837" s="13">
        <v>547.32000000000005</v>
      </c>
      <c r="H5837" s="13">
        <v>1638.94</v>
      </c>
      <c r="I5837" s="13">
        <v>3</v>
      </c>
      <c r="J5837" s="13">
        <v>0.97</v>
      </c>
      <c r="K5837" s="13">
        <v>0</v>
      </c>
      <c r="L5837" s="13">
        <v>1.4999999999999999E-2</v>
      </c>
      <c r="M5837" s="15" t="s">
        <v>6206</v>
      </c>
    </row>
    <row r="5838" spans="1:13" outlineLevel="2" x14ac:dyDescent="0.3">
      <c r="A5838" s="10" t="s">
        <v>755</v>
      </c>
      <c r="B5838" s="11">
        <v>1.1549554600217731</v>
      </c>
      <c r="C5838" s="12" t="s">
        <v>757</v>
      </c>
      <c r="D5838" s="17" t="s">
        <v>757</v>
      </c>
      <c r="E5838" s="12"/>
      <c r="F5838" s="13">
        <v>22.68</v>
      </c>
      <c r="G5838" s="13">
        <v>653.34</v>
      </c>
      <c r="H5838" s="13">
        <v>1304.6600000000001</v>
      </c>
      <c r="I5838" s="13">
        <v>2</v>
      </c>
      <c r="J5838" s="13">
        <v>0.03</v>
      </c>
      <c r="K5838" s="13">
        <v>0</v>
      </c>
      <c r="L5838" s="13">
        <v>3.5000000000000003E-2</v>
      </c>
      <c r="M5838" s="15" t="s">
        <v>6204</v>
      </c>
    </row>
    <row r="5839" spans="1:13" outlineLevel="2" x14ac:dyDescent="0.3">
      <c r="A5839" s="10" t="s">
        <v>755</v>
      </c>
      <c r="B5839" s="11">
        <v>1.2502544033808172</v>
      </c>
      <c r="C5839" s="12" t="s">
        <v>2463</v>
      </c>
      <c r="D5839" s="17" t="s">
        <v>2463</v>
      </c>
      <c r="E5839" s="12"/>
      <c r="F5839" s="13">
        <v>29.65</v>
      </c>
      <c r="G5839" s="13">
        <v>587.82000000000005</v>
      </c>
      <c r="H5839" s="13">
        <v>1173.6199999999999</v>
      </c>
      <c r="I5839" s="13">
        <v>2</v>
      </c>
      <c r="J5839" s="13">
        <v>-0.02</v>
      </c>
      <c r="K5839" s="13">
        <v>0</v>
      </c>
      <c r="L5839" s="13">
        <v>4.3E-3</v>
      </c>
      <c r="M5839" s="15" t="s">
        <v>6205</v>
      </c>
    </row>
    <row r="5840" spans="1:13" outlineLevel="2" x14ac:dyDescent="0.3">
      <c r="A5840" s="10" t="s">
        <v>755</v>
      </c>
      <c r="B5840" s="11">
        <v>1.0868625848607794</v>
      </c>
      <c r="C5840" s="12" t="s">
        <v>2462</v>
      </c>
      <c r="D5840" s="17" t="s">
        <v>2462</v>
      </c>
      <c r="E5840" s="12"/>
      <c r="F5840" s="13">
        <v>29.6</v>
      </c>
      <c r="G5840" s="13">
        <v>551.34</v>
      </c>
      <c r="H5840" s="13">
        <v>1100.6600000000001</v>
      </c>
      <c r="I5840" s="13">
        <v>2</v>
      </c>
      <c r="J5840" s="13">
        <v>-0.01</v>
      </c>
      <c r="K5840" s="13">
        <v>0</v>
      </c>
      <c r="L5840" s="13">
        <v>2.3E-2</v>
      </c>
      <c r="M5840" s="15" t="s">
        <v>6205</v>
      </c>
    </row>
    <row r="5841" spans="1:13" outlineLevel="2" x14ac:dyDescent="0.3">
      <c r="A5841" s="10" t="s">
        <v>755</v>
      </c>
      <c r="B5841" s="11">
        <v>1.3742426597477821</v>
      </c>
      <c r="C5841" s="12" t="s">
        <v>4870</v>
      </c>
      <c r="D5841" s="17" t="s">
        <v>4870</v>
      </c>
      <c r="E5841" s="12"/>
      <c r="F5841" s="13">
        <v>29.42</v>
      </c>
      <c r="G5841" s="13">
        <v>512.65</v>
      </c>
      <c r="H5841" s="13">
        <v>1534.93</v>
      </c>
      <c r="I5841" s="13">
        <v>3</v>
      </c>
      <c r="J5841" s="13">
        <v>-0.02</v>
      </c>
      <c r="K5841" s="13">
        <v>1</v>
      </c>
      <c r="L5841" s="13">
        <v>5.2999999999999999E-2</v>
      </c>
      <c r="M5841" s="15" t="s">
        <v>6207</v>
      </c>
    </row>
    <row r="5842" spans="1:13" outlineLevel="2" x14ac:dyDescent="0.3">
      <c r="A5842" s="10" t="s">
        <v>755</v>
      </c>
      <c r="B5842" s="11">
        <v>1.3198614024927133</v>
      </c>
      <c r="C5842" s="12" t="s">
        <v>5559</v>
      </c>
      <c r="D5842" s="12" t="s">
        <v>5559</v>
      </c>
      <c r="E5842" s="12"/>
      <c r="F5842" s="13">
        <v>87.69</v>
      </c>
      <c r="G5842" s="13">
        <v>740.75</v>
      </c>
      <c r="H5842" s="13">
        <v>2219.21</v>
      </c>
      <c r="I5842" s="13">
        <v>3</v>
      </c>
      <c r="J5842" s="13">
        <v>0.01</v>
      </c>
      <c r="K5842" s="13">
        <v>0</v>
      </c>
      <c r="L5842" s="14">
        <v>1.4E-8</v>
      </c>
      <c r="M5842" s="15" t="s">
        <v>6208</v>
      </c>
    </row>
    <row r="5843" spans="1:13" outlineLevel="2" x14ac:dyDescent="0.3">
      <c r="A5843" s="10" t="s">
        <v>755</v>
      </c>
      <c r="B5843" s="11">
        <v>1.2172665319425946</v>
      </c>
      <c r="C5843" s="12" t="s">
        <v>5557</v>
      </c>
      <c r="D5843" s="17" t="s">
        <v>5557</v>
      </c>
      <c r="E5843" s="12"/>
      <c r="F5843" s="13">
        <v>31.95</v>
      </c>
      <c r="G5843" s="13">
        <v>624.38</v>
      </c>
      <c r="H5843" s="13">
        <v>1246.75</v>
      </c>
      <c r="I5843" s="13">
        <v>2</v>
      </c>
      <c r="J5843" s="13">
        <v>0</v>
      </c>
      <c r="K5843" s="13">
        <v>1</v>
      </c>
      <c r="L5843" s="13">
        <v>2.9000000000000001E-2</v>
      </c>
      <c r="M5843" s="15" t="s">
        <v>6208</v>
      </c>
    </row>
    <row r="5844" spans="1:13" outlineLevel="2" x14ac:dyDescent="0.3">
      <c r="A5844" s="10" t="s">
        <v>755</v>
      </c>
      <c r="B5844" s="11">
        <v>1.5485245076330811</v>
      </c>
      <c r="C5844" s="12" t="s">
        <v>3668</v>
      </c>
      <c r="D5844" s="12" t="s">
        <v>3668</v>
      </c>
      <c r="E5844" s="12"/>
      <c r="F5844" s="13">
        <v>100.41</v>
      </c>
      <c r="G5844" s="13">
        <v>914.82</v>
      </c>
      <c r="H5844" s="13">
        <v>2741.43</v>
      </c>
      <c r="I5844" s="13">
        <v>3</v>
      </c>
      <c r="J5844" s="13">
        <v>0.01</v>
      </c>
      <c r="K5844" s="13">
        <v>0</v>
      </c>
      <c r="L5844" s="14">
        <v>9.5000000000000003E-10</v>
      </c>
      <c r="M5844" s="15" t="s">
        <v>6206</v>
      </c>
    </row>
    <row r="5845" spans="1:13" outlineLevel="2" x14ac:dyDescent="0.3">
      <c r="A5845" s="10" t="s">
        <v>755</v>
      </c>
      <c r="B5845" s="11">
        <v>0.81400739983394543</v>
      </c>
      <c r="C5845" s="12" t="s">
        <v>4871</v>
      </c>
      <c r="D5845" s="12" t="s">
        <v>4871</v>
      </c>
      <c r="E5845" s="12"/>
      <c r="F5845" s="13">
        <v>72.39</v>
      </c>
      <c r="G5845" s="13">
        <v>754.37</v>
      </c>
      <c r="H5845" s="13">
        <v>2260.09</v>
      </c>
      <c r="I5845" s="13">
        <v>3</v>
      </c>
      <c r="J5845" s="13">
        <v>-0.02</v>
      </c>
      <c r="K5845" s="13">
        <v>0</v>
      </c>
      <c r="L5845" s="14">
        <v>4.4999999999999998E-7</v>
      </c>
      <c r="M5845" s="15" t="s">
        <v>6207</v>
      </c>
    </row>
    <row r="5846" spans="1:13" outlineLevel="2" x14ac:dyDescent="0.3">
      <c r="A5846" s="10" t="s">
        <v>755</v>
      </c>
      <c r="B5846" s="11">
        <v>1.0011381005530655</v>
      </c>
      <c r="C5846" s="12" t="s">
        <v>4871</v>
      </c>
      <c r="D5846" s="12" t="s">
        <v>4871</v>
      </c>
      <c r="E5846" s="12"/>
      <c r="F5846" s="13">
        <v>25.19</v>
      </c>
      <c r="G5846" s="13">
        <v>1131.06</v>
      </c>
      <c r="H5846" s="13">
        <v>2260.11</v>
      </c>
      <c r="I5846" s="13">
        <v>2</v>
      </c>
      <c r="J5846" s="13">
        <v>0</v>
      </c>
      <c r="K5846" s="13">
        <v>0</v>
      </c>
      <c r="L5846" s="13">
        <v>6.7999999999999996E-3</v>
      </c>
      <c r="M5846" s="15" t="s">
        <v>6207</v>
      </c>
    </row>
    <row r="5847" spans="1:13" outlineLevel="2" x14ac:dyDescent="0.3">
      <c r="A5847" s="10" t="s">
        <v>755</v>
      </c>
      <c r="B5847" s="11">
        <v>1.9439958657439664</v>
      </c>
      <c r="C5847" s="12" t="s">
        <v>2461</v>
      </c>
      <c r="D5847" s="12" t="s">
        <v>2461</v>
      </c>
      <c r="E5847" s="12"/>
      <c r="F5847" s="13">
        <v>51.33</v>
      </c>
      <c r="G5847" s="13">
        <v>497.29</v>
      </c>
      <c r="H5847" s="13">
        <v>992.57</v>
      </c>
      <c r="I5847" s="13">
        <v>2</v>
      </c>
      <c r="J5847" s="13">
        <v>-0.01</v>
      </c>
      <c r="K5847" s="13">
        <v>0</v>
      </c>
      <c r="L5847" s="13">
        <v>8.8000000000000003E-4</v>
      </c>
      <c r="M5847" s="15" t="s">
        <v>6205</v>
      </c>
    </row>
    <row r="5848" spans="1:13" outlineLevel="2" x14ac:dyDescent="0.3">
      <c r="A5848" s="10" t="s">
        <v>755</v>
      </c>
      <c r="B5848" s="11">
        <v>1.2799397162496355</v>
      </c>
      <c r="C5848" s="12" t="s">
        <v>760</v>
      </c>
      <c r="D5848" s="12" t="s">
        <v>760</v>
      </c>
      <c r="E5848" s="12"/>
      <c r="F5848" s="13">
        <v>55.46</v>
      </c>
      <c r="G5848" s="13">
        <v>634.64</v>
      </c>
      <c r="H5848" s="13">
        <v>1900.91</v>
      </c>
      <c r="I5848" s="13">
        <v>3</v>
      </c>
      <c r="J5848" s="13">
        <v>0</v>
      </c>
      <c r="K5848" s="13">
        <v>0</v>
      </c>
      <c r="L5848" s="14">
        <v>6.2999999999999998E-6</v>
      </c>
      <c r="M5848" s="15" t="s">
        <v>6208</v>
      </c>
    </row>
    <row r="5849" spans="1:13" outlineLevel="2" x14ac:dyDescent="0.3">
      <c r="A5849" s="10" t="s">
        <v>755</v>
      </c>
      <c r="B5849" s="11">
        <v>1.2707041330574069</v>
      </c>
      <c r="C5849" s="12" t="s">
        <v>759</v>
      </c>
      <c r="D5849" s="12" t="s">
        <v>759</v>
      </c>
      <c r="E5849" s="12"/>
      <c r="F5849" s="13">
        <v>53.76</v>
      </c>
      <c r="G5849" s="13">
        <v>575.65</v>
      </c>
      <c r="H5849" s="13">
        <v>1723.93</v>
      </c>
      <c r="I5849" s="13">
        <v>3</v>
      </c>
      <c r="J5849" s="13">
        <v>-0.01</v>
      </c>
      <c r="K5849" s="13">
        <v>0</v>
      </c>
      <c r="L5849" s="14">
        <v>1.1E-5</v>
      </c>
      <c r="M5849" s="15" t="s">
        <v>6204</v>
      </c>
    </row>
    <row r="5850" spans="1:13" outlineLevel="2" x14ac:dyDescent="0.3">
      <c r="A5850" s="10" t="s">
        <v>755</v>
      </c>
      <c r="B5850" s="11">
        <v>1.2037736064876636</v>
      </c>
      <c r="C5850" s="12" t="s">
        <v>2464</v>
      </c>
      <c r="D5850" s="17" t="s">
        <v>2464</v>
      </c>
      <c r="E5850" s="12"/>
      <c r="F5850" s="13">
        <v>25.95</v>
      </c>
      <c r="G5850" s="13">
        <v>595.85</v>
      </c>
      <c r="H5850" s="13">
        <v>1189.68</v>
      </c>
      <c r="I5850" s="13">
        <v>2</v>
      </c>
      <c r="J5850" s="13">
        <v>-0.01</v>
      </c>
      <c r="K5850" s="13">
        <v>0</v>
      </c>
      <c r="L5850" s="13">
        <v>0.11</v>
      </c>
      <c r="M5850" s="15" t="s">
        <v>6205</v>
      </c>
    </row>
    <row r="5851" spans="1:13" outlineLevel="2" x14ac:dyDescent="0.3">
      <c r="A5851" s="10" t="s">
        <v>755</v>
      </c>
      <c r="B5851" s="16">
        <v>1.0255776748139112</v>
      </c>
      <c r="C5851" s="12" t="s">
        <v>5558</v>
      </c>
      <c r="D5851" s="12" t="s">
        <v>5558</v>
      </c>
      <c r="E5851" s="12"/>
      <c r="F5851" s="13">
        <v>48.58</v>
      </c>
      <c r="G5851" s="13">
        <v>697.88</v>
      </c>
      <c r="H5851" s="13">
        <v>1393.74</v>
      </c>
      <c r="I5851" s="13">
        <v>2</v>
      </c>
      <c r="J5851" s="13">
        <v>0</v>
      </c>
      <c r="K5851" s="13">
        <v>0</v>
      </c>
      <c r="L5851" s="14">
        <v>5.3000000000000001E-5</v>
      </c>
      <c r="M5851" s="15" t="s">
        <v>6216</v>
      </c>
    </row>
    <row r="5852" spans="1:13" outlineLevel="2" x14ac:dyDescent="0.3">
      <c r="A5852" s="10" t="s">
        <v>755</v>
      </c>
      <c r="B5852" s="16">
        <v>0.94985306043965401</v>
      </c>
      <c r="C5852" s="12" t="s">
        <v>5558</v>
      </c>
      <c r="D5852" s="12" t="s">
        <v>5558</v>
      </c>
      <c r="E5852" s="12"/>
      <c r="F5852" s="13">
        <v>22.72</v>
      </c>
      <c r="G5852" s="13">
        <v>465.58</v>
      </c>
      <c r="H5852" s="13">
        <v>1393.73</v>
      </c>
      <c r="I5852" s="13">
        <v>3</v>
      </c>
      <c r="J5852" s="13">
        <v>-0.01</v>
      </c>
      <c r="K5852" s="13">
        <v>0</v>
      </c>
      <c r="L5852" s="13">
        <v>2.7E-2</v>
      </c>
      <c r="M5852" s="15" t="s">
        <v>6216</v>
      </c>
    </row>
    <row r="5853" spans="1:13" outlineLevel="2" x14ac:dyDescent="0.3">
      <c r="A5853" s="10" t="s">
        <v>755</v>
      </c>
      <c r="B5853" s="16">
        <v>1.3106722399691848</v>
      </c>
      <c r="C5853" s="12" t="s">
        <v>3667</v>
      </c>
      <c r="D5853" s="12" t="s">
        <v>3667</v>
      </c>
      <c r="E5853" s="12"/>
      <c r="F5853" s="13">
        <v>70.09</v>
      </c>
      <c r="G5853" s="13">
        <v>825.46</v>
      </c>
      <c r="H5853" s="13">
        <v>2473.35</v>
      </c>
      <c r="I5853" s="13">
        <v>3</v>
      </c>
      <c r="J5853" s="13">
        <v>-0.01</v>
      </c>
      <c r="K5853" s="13">
        <v>0</v>
      </c>
      <c r="L5853" s="14">
        <v>3.3999999999999997E-7</v>
      </c>
      <c r="M5853" s="15" t="s">
        <v>6219</v>
      </c>
    </row>
    <row r="5854" spans="1:13" outlineLevel="2" x14ac:dyDescent="0.3">
      <c r="A5854" s="10" t="s">
        <v>755</v>
      </c>
      <c r="B5854" s="16">
        <v>1.1628218631957732</v>
      </c>
      <c r="C5854" s="12" t="s">
        <v>3667</v>
      </c>
      <c r="D5854" s="12" t="s">
        <v>3667</v>
      </c>
      <c r="E5854" s="12"/>
      <c r="F5854" s="13">
        <v>38.9</v>
      </c>
      <c r="G5854" s="13">
        <v>619.34</v>
      </c>
      <c r="H5854" s="13">
        <v>2473.34</v>
      </c>
      <c r="I5854" s="13">
        <v>4</v>
      </c>
      <c r="J5854" s="13">
        <v>-0.02</v>
      </c>
      <c r="K5854" s="13">
        <v>0</v>
      </c>
      <c r="L5854" s="13">
        <v>5.1999999999999995E-4</v>
      </c>
      <c r="M5854" s="15" t="s">
        <v>6219</v>
      </c>
    </row>
    <row r="5855" spans="1:13" outlineLevel="2" x14ac:dyDescent="0.3">
      <c r="A5855" s="10" t="s">
        <v>755</v>
      </c>
      <c r="B5855" s="16">
        <v>0.98956370280630979</v>
      </c>
      <c r="C5855" s="12" t="s">
        <v>6380</v>
      </c>
      <c r="D5855" s="17" t="s">
        <v>6380</v>
      </c>
      <c r="E5855" s="12"/>
      <c r="F5855" s="13">
        <v>64.92</v>
      </c>
      <c r="G5855" s="13">
        <v>752.87</v>
      </c>
      <c r="H5855" s="13">
        <v>3007.44</v>
      </c>
      <c r="I5855" s="13">
        <v>4</v>
      </c>
      <c r="J5855" s="13">
        <v>0</v>
      </c>
      <c r="K5855" s="13">
        <v>0</v>
      </c>
      <c r="L5855" s="14">
        <v>8.1999999999999998E-7</v>
      </c>
      <c r="M5855" s="15" t="s">
        <v>6219</v>
      </c>
    </row>
    <row r="5856" spans="1:13" outlineLevel="2" x14ac:dyDescent="0.3">
      <c r="A5856" s="10" t="s">
        <v>755</v>
      </c>
      <c r="B5856" s="16">
        <v>0.99464889449449623</v>
      </c>
      <c r="C5856" s="12" t="s">
        <v>758</v>
      </c>
      <c r="D5856" s="12" t="s">
        <v>758</v>
      </c>
      <c r="E5856" s="12"/>
      <c r="F5856" s="13">
        <v>35.909999999999997</v>
      </c>
      <c r="G5856" s="13">
        <v>495.56</v>
      </c>
      <c r="H5856" s="13">
        <v>1483.67</v>
      </c>
      <c r="I5856" s="13">
        <v>3</v>
      </c>
      <c r="J5856" s="13">
        <v>-0.01</v>
      </c>
      <c r="K5856" s="13">
        <v>0</v>
      </c>
      <c r="L5856" s="13">
        <v>1.1999999999999999E-3</v>
      </c>
      <c r="M5856" s="15" t="s">
        <v>6217</v>
      </c>
    </row>
    <row r="5857" spans="1:13" outlineLevel="2" x14ac:dyDescent="0.3">
      <c r="A5857" s="10" t="s">
        <v>755</v>
      </c>
      <c r="B5857" s="16">
        <v>1.4461638476860081</v>
      </c>
      <c r="C5857" s="12" t="s">
        <v>756</v>
      </c>
      <c r="D5857" s="12" t="s">
        <v>756</v>
      </c>
      <c r="E5857" s="12"/>
      <c r="F5857" s="13">
        <v>25.65</v>
      </c>
      <c r="G5857" s="13">
        <v>554.26</v>
      </c>
      <c r="H5857" s="13">
        <v>1106.5</v>
      </c>
      <c r="I5857" s="13">
        <v>2</v>
      </c>
      <c r="J5857" s="13">
        <v>-0.01</v>
      </c>
      <c r="K5857" s="13">
        <v>0</v>
      </c>
      <c r="L5857" s="13">
        <v>8.8000000000000005E-3</v>
      </c>
      <c r="M5857" s="15" t="s">
        <v>6217</v>
      </c>
    </row>
    <row r="5858" spans="1:13" outlineLevel="2" x14ac:dyDescent="0.3">
      <c r="A5858" s="10" t="s">
        <v>755</v>
      </c>
      <c r="B5858" s="16">
        <v>1.1924457907411761</v>
      </c>
      <c r="C5858" s="12" t="s">
        <v>3666</v>
      </c>
      <c r="D5858" s="12" t="s">
        <v>3666</v>
      </c>
      <c r="E5858" s="12"/>
      <c r="F5858" s="13">
        <v>43.89</v>
      </c>
      <c r="G5858" s="13">
        <v>546.99</v>
      </c>
      <c r="H5858" s="13">
        <v>1637.94</v>
      </c>
      <c r="I5858" s="13">
        <v>3</v>
      </c>
      <c r="J5858" s="13">
        <v>-0.03</v>
      </c>
      <c r="K5858" s="13">
        <v>0</v>
      </c>
      <c r="L5858" s="13">
        <v>2.3000000000000001E-4</v>
      </c>
      <c r="M5858" s="15" t="s">
        <v>6220</v>
      </c>
    </row>
    <row r="5859" spans="1:13" outlineLevel="2" x14ac:dyDescent="0.3">
      <c r="A5859" s="10" t="s">
        <v>755</v>
      </c>
      <c r="B5859" s="16">
        <v>0.92236248370403484</v>
      </c>
      <c r="C5859" s="12" t="s">
        <v>5559</v>
      </c>
      <c r="D5859" s="12" t="s">
        <v>5559</v>
      </c>
      <c r="E5859" s="12"/>
      <c r="F5859" s="13">
        <v>89.14</v>
      </c>
      <c r="G5859" s="13">
        <v>1110.6199999999999</v>
      </c>
      <c r="H5859" s="13">
        <v>2219.2199999999998</v>
      </c>
      <c r="I5859" s="13">
        <v>2</v>
      </c>
      <c r="J5859" s="13">
        <v>0.01</v>
      </c>
      <c r="K5859" s="13">
        <v>0</v>
      </c>
      <c r="L5859" s="14">
        <v>4.3999999999999997E-9</v>
      </c>
      <c r="M5859" s="15" t="s">
        <v>6216</v>
      </c>
    </row>
    <row r="5860" spans="1:13" outlineLevel="2" x14ac:dyDescent="0.3">
      <c r="A5860" s="10" t="s">
        <v>755</v>
      </c>
      <c r="B5860" s="16">
        <v>1.3252334168168123</v>
      </c>
      <c r="C5860" s="12" t="s">
        <v>5559</v>
      </c>
      <c r="D5860" s="12" t="s">
        <v>5559</v>
      </c>
      <c r="E5860" s="12"/>
      <c r="F5860" s="13">
        <v>76.03</v>
      </c>
      <c r="G5860" s="13">
        <v>740.74</v>
      </c>
      <c r="H5860" s="13">
        <v>2219.1999999999998</v>
      </c>
      <c r="I5860" s="13">
        <v>3</v>
      </c>
      <c r="J5860" s="13">
        <v>-0.01</v>
      </c>
      <c r="K5860" s="13">
        <v>0</v>
      </c>
      <c r="L5860" s="14">
        <v>1.6E-7</v>
      </c>
      <c r="M5860" s="15" t="s">
        <v>6216</v>
      </c>
    </row>
    <row r="5861" spans="1:13" outlineLevel="2" x14ac:dyDescent="0.3">
      <c r="A5861" s="10" t="s">
        <v>755</v>
      </c>
      <c r="B5861" s="16">
        <v>1.4331797175075565</v>
      </c>
      <c r="C5861" s="12" t="s">
        <v>5559</v>
      </c>
      <c r="D5861" s="12" t="s">
        <v>5559</v>
      </c>
      <c r="E5861" s="12"/>
      <c r="F5861" s="13">
        <v>59.18</v>
      </c>
      <c r="G5861" s="13">
        <v>555.79999999999995</v>
      </c>
      <c r="H5861" s="13">
        <v>2219.1799999999998</v>
      </c>
      <c r="I5861" s="13">
        <v>4</v>
      </c>
      <c r="J5861" s="13">
        <v>-0.02</v>
      </c>
      <c r="K5861" s="13">
        <v>0</v>
      </c>
      <c r="L5861" s="14">
        <v>2.6999999999999999E-5</v>
      </c>
      <c r="M5861" s="15" t="s">
        <v>6216</v>
      </c>
    </row>
    <row r="5862" spans="1:13" outlineLevel="2" x14ac:dyDescent="0.3">
      <c r="A5862" s="10" t="s">
        <v>755</v>
      </c>
      <c r="B5862" s="16">
        <v>1.5145994847280686</v>
      </c>
      <c r="C5862" s="12" t="s">
        <v>3668</v>
      </c>
      <c r="D5862" s="12" t="s">
        <v>3668</v>
      </c>
      <c r="E5862" s="12"/>
      <c r="F5862" s="13">
        <v>91.14</v>
      </c>
      <c r="G5862" s="13">
        <v>915.14</v>
      </c>
      <c r="H5862" s="13">
        <v>2742.41</v>
      </c>
      <c r="I5862" s="13">
        <v>3</v>
      </c>
      <c r="J5862" s="13">
        <v>0.98</v>
      </c>
      <c r="K5862" s="13">
        <v>0</v>
      </c>
      <c r="L5862" s="14">
        <v>2.7999999999999998E-9</v>
      </c>
      <c r="M5862" s="15" t="s">
        <v>6219</v>
      </c>
    </row>
    <row r="5863" spans="1:13" outlineLevel="2" x14ac:dyDescent="0.3">
      <c r="A5863" s="10" t="s">
        <v>755</v>
      </c>
      <c r="B5863" s="16">
        <v>1.3541626772549382</v>
      </c>
      <c r="C5863" s="12" t="s">
        <v>4871</v>
      </c>
      <c r="D5863" s="12" t="s">
        <v>4871</v>
      </c>
      <c r="E5863" s="12"/>
      <c r="F5863" s="13">
        <v>50</v>
      </c>
      <c r="G5863" s="13">
        <v>754.37</v>
      </c>
      <c r="H5863" s="13">
        <v>2260.09</v>
      </c>
      <c r="I5863" s="13">
        <v>3</v>
      </c>
      <c r="J5863" s="13">
        <v>-0.02</v>
      </c>
      <c r="K5863" s="13">
        <v>0</v>
      </c>
      <c r="L5863" s="14">
        <v>5.5999999999999999E-5</v>
      </c>
      <c r="M5863" s="15" t="s">
        <v>6220</v>
      </c>
    </row>
    <row r="5864" spans="1:13" outlineLevel="2" x14ac:dyDescent="0.3">
      <c r="A5864" s="10" t="s">
        <v>755</v>
      </c>
      <c r="B5864" s="16">
        <v>1.4942727668660905</v>
      </c>
      <c r="C5864" s="12" t="s">
        <v>4871</v>
      </c>
      <c r="D5864" s="12" t="s">
        <v>4871</v>
      </c>
      <c r="E5864" s="12"/>
      <c r="F5864" s="13">
        <v>47.16</v>
      </c>
      <c r="G5864" s="13">
        <v>1131.06</v>
      </c>
      <c r="H5864" s="13">
        <v>2260.11</v>
      </c>
      <c r="I5864" s="13">
        <v>2</v>
      </c>
      <c r="J5864" s="13">
        <v>0</v>
      </c>
      <c r="K5864" s="13">
        <v>0</v>
      </c>
      <c r="L5864" s="14">
        <v>6.0999999999999999E-5</v>
      </c>
      <c r="M5864" s="15" t="s">
        <v>6220</v>
      </c>
    </row>
    <row r="5865" spans="1:13" outlineLevel="2" x14ac:dyDescent="0.3">
      <c r="A5865" s="10" t="s">
        <v>755</v>
      </c>
      <c r="B5865" s="16">
        <v>1.8851913054630909</v>
      </c>
      <c r="C5865" s="12" t="s">
        <v>2461</v>
      </c>
      <c r="D5865" s="12" t="s">
        <v>2461</v>
      </c>
      <c r="E5865" s="12"/>
      <c r="F5865" s="13">
        <v>51.94</v>
      </c>
      <c r="G5865" s="13">
        <v>497.29</v>
      </c>
      <c r="H5865" s="13">
        <v>992.56</v>
      </c>
      <c r="I5865" s="13">
        <v>2</v>
      </c>
      <c r="J5865" s="13">
        <v>-0.02</v>
      </c>
      <c r="K5865" s="13">
        <v>0</v>
      </c>
      <c r="L5865" s="13">
        <v>7.2000000000000005E-4</v>
      </c>
      <c r="M5865" s="15" t="s">
        <v>6218</v>
      </c>
    </row>
    <row r="5866" spans="1:13" outlineLevel="1" x14ac:dyDescent="0.3">
      <c r="A5866" s="10" t="s">
        <v>755</v>
      </c>
      <c r="B5866" s="16">
        <v>1.272111284050002</v>
      </c>
      <c r="C5866" s="12" t="s">
        <v>760</v>
      </c>
      <c r="D5866" s="12" t="s">
        <v>760</v>
      </c>
      <c r="E5866" s="12"/>
      <c r="F5866" s="13">
        <v>46.56</v>
      </c>
      <c r="G5866" s="13">
        <v>634.64</v>
      </c>
      <c r="H5866" s="13">
        <v>1900.9</v>
      </c>
      <c r="I5866" s="13">
        <v>3</v>
      </c>
      <c r="J5866" s="13">
        <v>-0.01</v>
      </c>
      <c r="K5866" s="13">
        <v>0</v>
      </c>
      <c r="L5866" s="14">
        <v>4.3000000000000002E-5</v>
      </c>
      <c r="M5866" s="15" t="s">
        <v>6216</v>
      </c>
    </row>
    <row r="5867" spans="1:13" outlineLevel="2" x14ac:dyDescent="0.3">
      <c r="A5867" s="10" t="s">
        <v>755</v>
      </c>
      <c r="B5867" s="16">
        <v>1.0616009132424493</v>
      </c>
      <c r="C5867" s="12" t="s">
        <v>759</v>
      </c>
      <c r="D5867" s="12" t="s">
        <v>759</v>
      </c>
      <c r="E5867" s="12"/>
      <c r="F5867" s="13">
        <v>53.01</v>
      </c>
      <c r="G5867" s="13">
        <v>575.65</v>
      </c>
      <c r="H5867" s="13">
        <v>1723.93</v>
      </c>
      <c r="I5867" s="13">
        <v>3</v>
      </c>
      <c r="J5867" s="13">
        <v>0</v>
      </c>
      <c r="K5867" s="13">
        <v>0</v>
      </c>
      <c r="L5867" s="14">
        <v>3.8000000000000002E-5</v>
      </c>
      <c r="M5867" s="15" t="s">
        <v>6217</v>
      </c>
    </row>
    <row r="5868" spans="1:13" outlineLevel="2" x14ac:dyDescent="0.3">
      <c r="A5868" s="10" t="s">
        <v>3133</v>
      </c>
      <c r="B5868" s="11">
        <f>SUBTOTAL(4,B5869:B5870)</f>
        <v>2.1072957223203455</v>
      </c>
      <c r="C5868" s="12">
        <f>COUNTA(C5869:C5870)</f>
        <v>2</v>
      </c>
      <c r="D5868" s="12">
        <v>2</v>
      </c>
      <c r="E5868" s="12">
        <f>COUNTA(E5869:E5870)</f>
        <v>0</v>
      </c>
      <c r="F5868" s="13">
        <f>SUBTOTAL(4,F5869:F5870)</f>
        <v>26.02</v>
      </c>
      <c r="G5868" s="13"/>
      <c r="H5868" s="13"/>
      <c r="I5868" s="13"/>
      <c r="J5868" s="13"/>
      <c r="K5868" s="13">
        <f>SUBTOTAL(4,K5869:K5870)</f>
        <v>1</v>
      </c>
      <c r="L5868" s="13"/>
      <c r="M5868" s="15"/>
    </row>
    <row r="5869" spans="1:13" outlineLevel="1" x14ac:dyDescent="0.3">
      <c r="A5869" s="10" t="s">
        <v>3133</v>
      </c>
      <c r="B5869" s="11">
        <v>2.1072957223203455</v>
      </c>
      <c r="C5869" s="12" t="s">
        <v>6203</v>
      </c>
      <c r="D5869" s="17" t="s">
        <v>6203</v>
      </c>
      <c r="E5869" s="12"/>
      <c r="F5869" s="13">
        <v>22.19</v>
      </c>
      <c r="G5869" s="13">
        <v>420.9</v>
      </c>
      <c r="H5869" s="13">
        <v>1259.67</v>
      </c>
      <c r="I5869" s="13">
        <v>3</v>
      </c>
      <c r="J5869" s="13">
        <v>-0.01</v>
      </c>
      <c r="K5869" s="13">
        <v>0</v>
      </c>
      <c r="L5869" s="13">
        <v>2.5999999999999999E-2</v>
      </c>
      <c r="M5869" s="15" t="s">
        <v>6208</v>
      </c>
    </row>
    <row r="5870" spans="1:13" outlineLevel="2" x14ac:dyDescent="0.3">
      <c r="A5870" s="10" t="s">
        <v>3133</v>
      </c>
      <c r="B5870" s="16">
        <v>0.95403726887411233</v>
      </c>
      <c r="C5870" s="12" t="s">
        <v>6933</v>
      </c>
      <c r="D5870" s="17" t="s">
        <v>6933</v>
      </c>
      <c r="E5870" s="12"/>
      <c r="F5870" s="13">
        <v>26.02</v>
      </c>
      <c r="G5870" s="13">
        <v>405.87</v>
      </c>
      <c r="H5870" s="13">
        <v>1214.5899999999999</v>
      </c>
      <c r="I5870" s="13">
        <v>3</v>
      </c>
      <c r="J5870" s="13">
        <v>-0.02</v>
      </c>
      <c r="K5870" s="13">
        <v>1</v>
      </c>
      <c r="L5870" s="13">
        <v>1.7999999999999999E-2</v>
      </c>
      <c r="M5870" s="15" t="s">
        <v>6220</v>
      </c>
    </row>
    <row r="5871" spans="1:13" outlineLevel="2" x14ac:dyDescent="0.3">
      <c r="A5871" s="10" t="s">
        <v>1815</v>
      </c>
      <c r="B5871" s="11">
        <f>SUBTOTAL(4,B5872:B5887)</f>
        <v>1.8102155326735878</v>
      </c>
      <c r="C5871" s="12">
        <f>COUNTA(C5872:C5887)</f>
        <v>16</v>
      </c>
      <c r="D5871" s="12">
        <v>8</v>
      </c>
      <c r="E5871" s="12">
        <f>COUNTA(E5872:E5887)</f>
        <v>0</v>
      </c>
      <c r="F5871" s="13">
        <f>SUBTOTAL(4,F5872:F5887)</f>
        <v>61.95</v>
      </c>
      <c r="G5871" s="13"/>
      <c r="H5871" s="13"/>
      <c r="I5871" s="13"/>
      <c r="J5871" s="13"/>
      <c r="K5871" s="13">
        <f>SUBTOTAL(4,K5872:K5887)</f>
        <v>0</v>
      </c>
      <c r="L5871" s="13"/>
      <c r="M5871" s="15"/>
    </row>
    <row r="5872" spans="1:13" outlineLevel="2" x14ac:dyDescent="0.3">
      <c r="A5872" s="10" t="s">
        <v>1815</v>
      </c>
      <c r="B5872" s="11">
        <v>0.6255478777478003</v>
      </c>
      <c r="C5872" s="12" t="s">
        <v>4976</v>
      </c>
      <c r="D5872" s="17" t="s">
        <v>4976</v>
      </c>
      <c r="E5872" s="12"/>
      <c r="F5872" s="13">
        <v>24.14</v>
      </c>
      <c r="G5872" s="13">
        <v>694.38</v>
      </c>
      <c r="H5872" s="13">
        <v>2080.13</v>
      </c>
      <c r="I5872" s="13">
        <v>3</v>
      </c>
      <c r="J5872" s="13">
        <v>0.97</v>
      </c>
      <c r="K5872" s="13">
        <v>0</v>
      </c>
      <c r="L5872" s="13">
        <v>5.4000000000000003E-3</v>
      </c>
      <c r="M5872" s="15" t="s">
        <v>6207</v>
      </c>
    </row>
    <row r="5873" spans="1:13" outlineLevel="2" x14ac:dyDescent="0.3">
      <c r="A5873" s="10" t="s">
        <v>1815</v>
      </c>
      <c r="B5873" s="11">
        <v>0.76152668492617503</v>
      </c>
      <c r="C5873" s="12" t="s">
        <v>2487</v>
      </c>
      <c r="D5873" s="17" t="s">
        <v>2487</v>
      </c>
      <c r="E5873" s="12"/>
      <c r="F5873" s="13">
        <v>39.82</v>
      </c>
      <c r="G5873" s="13">
        <v>806.43</v>
      </c>
      <c r="H5873" s="13">
        <v>1610.84</v>
      </c>
      <c r="I5873" s="13">
        <v>2</v>
      </c>
      <c r="J5873" s="13">
        <v>-0.01</v>
      </c>
      <c r="K5873" s="13">
        <v>0</v>
      </c>
      <c r="L5873" s="13">
        <v>1.8000000000000001E-4</v>
      </c>
      <c r="M5873" s="15" t="s">
        <v>6205</v>
      </c>
    </row>
    <row r="5874" spans="1:13" outlineLevel="2" x14ac:dyDescent="0.3">
      <c r="A5874" s="10" t="s">
        <v>1815</v>
      </c>
      <c r="B5874" s="11">
        <v>0.64430580231282408</v>
      </c>
      <c r="C5874" s="12" t="s">
        <v>4974</v>
      </c>
      <c r="D5874" s="12" t="s">
        <v>4974</v>
      </c>
      <c r="E5874" s="12"/>
      <c r="F5874" s="13">
        <v>28.88</v>
      </c>
      <c r="G5874" s="13">
        <v>466.28</v>
      </c>
      <c r="H5874" s="13">
        <v>930.54</v>
      </c>
      <c r="I5874" s="13">
        <v>2</v>
      </c>
      <c r="J5874" s="13">
        <v>-0.02</v>
      </c>
      <c r="K5874" s="13">
        <v>0</v>
      </c>
      <c r="L5874" s="13">
        <v>5.7000000000000002E-2</v>
      </c>
      <c r="M5874" s="15" t="s">
        <v>6207</v>
      </c>
    </row>
    <row r="5875" spans="1:13" outlineLevel="2" x14ac:dyDescent="0.3">
      <c r="A5875" s="10" t="s">
        <v>1815</v>
      </c>
      <c r="B5875" s="11">
        <v>1.8102155326735878</v>
      </c>
      <c r="C5875" s="12" t="s">
        <v>4975</v>
      </c>
      <c r="D5875" s="12" t="s">
        <v>4975</v>
      </c>
      <c r="E5875" s="12"/>
      <c r="F5875" s="13">
        <v>57.86</v>
      </c>
      <c r="G5875" s="13">
        <v>891.47</v>
      </c>
      <c r="H5875" s="13">
        <v>1780.93</v>
      </c>
      <c r="I5875" s="13">
        <v>2</v>
      </c>
      <c r="J5875" s="13">
        <v>-0.01</v>
      </c>
      <c r="K5875" s="13">
        <v>0</v>
      </c>
      <c r="L5875" s="14">
        <v>6.9999999999999999E-6</v>
      </c>
      <c r="M5875" s="15" t="s">
        <v>6207</v>
      </c>
    </row>
    <row r="5876" spans="1:13" outlineLevel="2" x14ac:dyDescent="0.3">
      <c r="A5876" s="10" t="s">
        <v>1815</v>
      </c>
      <c r="B5876" s="11">
        <v>0.76118207390793646</v>
      </c>
      <c r="C5876" s="12" t="s">
        <v>1816</v>
      </c>
      <c r="D5876" s="12" t="s">
        <v>1816</v>
      </c>
      <c r="E5876" s="12"/>
      <c r="F5876" s="13">
        <v>45.25</v>
      </c>
      <c r="G5876" s="13">
        <v>694.69</v>
      </c>
      <c r="H5876" s="13">
        <v>2081.0500000000002</v>
      </c>
      <c r="I5876" s="13">
        <v>3</v>
      </c>
      <c r="J5876" s="13">
        <v>1.01</v>
      </c>
      <c r="K5876" s="13">
        <v>0</v>
      </c>
      <c r="L5876" s="14">
        <v>9.7999999999999997E-5</v>
      </c>
      <c r="M5876" s="15" t="s">
        <v>6205</v>
      </c>
    </row>
    <row r="5877" spans="1:13" outlineLevel="2" x14ac:dyDescent="0.3">
      <c r="A5877" s="10" t="s">
        <v>1815</v>
      </c>
      <c r="B5877" s="11">
        <v>0.61106921794167313</v>
      </c>
      <c r="C5877" s="12" t="s">
        <v>6025</v>
      </c>
      <c r="D5877" s="17" t="s">
        <v>6025</v>
      </c>
      <c r="E5877" s="12"/>
      <c r="F5877" s="13">
        <v>29.62</v>
      </c>
      <c r="G5877" s="13">
        <v>568.30999999999995</v>
      </c>
      <c r="H5877" s="13">
        <v>1134.6099999999999</v>
      </c>
      <c r="I5877" s="13">
        <v>2</v>
      </c>
      <c r="J5877" s="13">
        <v>0.01</v>
      </c>
      <c r="K5877" s="13">
        <v>0</v>
      </c>
      <c r="L5877" s="13">
        <v>5.0000000000000001E-3</v>
      </c>
      <c r="M5877" s="15" t="s">
        <v>6208</v>
      </c>
    </row>
    <row r="5878" spans="1:13" outlineLevel="2" x14ac:dyDescent="0.3">
      <c r="A5878" s="10" t="s">
        <v>1815</v>
      </c>
      <c r="B5878" s="11">
        <v>1.801913027529761</v>
      </c>
      <c r="C5878" s="12" t="s">
        <v>2488</v>
      </c>
      <c r="D5878" s="12" t="s">
        <v>2488</v>
      </c>
      <c r="E5878" s="12"/>
      <c r="F5878" s="13">
        <v>37.99</v>
      </c>
      <c r="G5878" s="13">
        <v>938.49</v>
      </c>
      <c r="H5878" s="13">
        <v>1874.97</v>
      </c>
      <c r="I5878" s="13">
        <v>2</v>
      </c>
      <c r="J5878" s="13">
        <v>-0.02</v>
      </c>
      <c r="K5878" s="13">
        <v>0</v>
      </c>
      <c r="L5878" s="13">
        <v>2.7E-4</v>
      </c>
      <c r="M5878" s="15" t="s">
        <v>6205</v>
      </c>
    </row>
    <row r="5879" spans="1:13" outlineLevel="2" x14ac:dyDescent="0.3">
      <c r="A5879" s="10" t="s">
        <v>1815</v>
      </c>
      <c r="B5879" s="11">
        <v>0.51758895407336947</v>
      </c>
      <c r="C5879" s="12" t="s">
        <v>4081</v>
      </c>
      <c r="D5879" s="17" t="s">
        <v>4081</v>
      </c>
      <c r="E5879" s="12"/>
      <c r="F5879" s="13">
        <v>61.95</v>
      </c>
      <c r="G5879" s="13">
        <v>987.6</v>
      </c>
      <c r="H5879" s="13">
        <v>1973.18</v>
      </c>
      <c r="I5879" s="13">
        <v>2</v>
      </c>
      <c r="J5879" s="13">
        <v>0.01</v>
      </c>
      <c r="K5879" s="13">
        <v>0</v>
      </c>
      <c r="L5879" s="14">
        <v>9.5000000000000005E-6</v>
      </c>
      <c r="M5879" s="15" t="s">
        <v>6206</v>
      </c>
    </row>
    <row r="5880" spans="1:13" outlineLevel="2" x14ac:dyDescent="0.3">
      <c r="A5880" s="10" t="s">
        <v>1815</v>
      </c>
      <c r="B5880" s="11">
        <v>0.15770117105907808</v>
      </c>
      <c r="C5880" s="12" t="s">
        <v>2485</v>
      </c>
      <c r="D5880" s="17" t="s">
        <v>2485</v>
      </c>
      <c r="E5880" s="12"/>
      <c r="F5880" s="13">
        <v>28.29</v>
      </c>
      <c r="G5880" s="13">
        <v>667.36</v>
      </c>
      <c r="H5880" s="13">
        <v>1332.71</v>
      </c>
      <c r="I5880" s="13">
        <v>2</v>
      </c>
      <c r="J5880" s="13">
        <v>-0.01</v>
      </c>
      <c r="K5880" s="13">
        <v>0</v>
      </c>
      <c r="L5880" s="13">
        <v>0.01</v>
      </c>
      <c r="M5880" s="15" t="s">
        <v>6205</v>
      </c>
    </row>
    <row r="5881" spans="1:13" outlineLevel="2" x14ac:dyDescent="0.3">
      <c r="A5881" s="10" t="s">
        <v>1815</v>
      </c>
      <c r="B5881" s="11">
        <v>0.91067374747430629</v>
      </c>
      <c r="C5881" s="12" t="s">
        <v>2486</v>
      </c>
      <c r="D5881" s="17" t="s">
        <v>2486</v>
      </c>
      <c r="E5881" s="12"/>
      <c r="F5881" s="13">
        <v>42.66</v>
      </c>
      <c r="G5881" s="13">
        <v>731.86</v>
      </c>
      <c r="H5881" s="13">
        <v>1461.71</v>
      </c>
      <c r="I5881" s="13">
        <v>2</v>
      </c>
      <c r="J5881" s="13">
        <v>-0.01</v>
      </c>
      <c r="K5881" s="13">
        <v>0</v>
      </c>
      <c r="L5881" s="13">
        <v>1E-4</v>
      </c>
      <c r="M5881" s="15" t="s">
        <v>6205</v>
      </c>
    </row>
    <row r="5882" spans="1:13" outlineLevel="2" x14ac:dyDescent="0.3">
      <c r="A5882" s="10" t="s">
        <v>1815</v>
      </c>
      <c r="B5882" s="16">
        <v>0.64055995544013089</v>
      </c>
      <c r="C5882" s="12" t="s">
        <v>4974</v>
      </c>
      <c r="D5882" s="12" t="s">
        <v>4974</v>
      </c>
      <c r="E5882" s="12"/>
      <c r="F5882" s="13">
        <v>27.78</v>
      </c>
      <c r="G5882" s="13">
        <v>466.28</v>
      </c>
      <c r="H5882" s="13">
        <v>930.55</v>
      </c>
      <c r="I5882" s="13">
        <v>2</v>
      </c>
      <c r="J5882" s="13">
        <v>-0.02</v>
      </c>
      <c r="K5882" s="13">
        <v>0</v>
      </c>
      <c r="L5882" s="13">
        <v>5.7000000000000002E-2</v>
      </c>
      <c r="M5882" s="15" t="s">
        <v>6220</v>
      </c>
    </row>
    <row r="5883" spans="1:13" outlineLevel="2" x14ac:dyDescent="0.3">
      <c r="A5883" s="10" t="s">
        <v>1815</v>
      </c>
      <c r="B5883" s="16">
        <v>1.0945968464946647</v>
      </c>
      <c r="C5883" s="12" t="s">
        <v>4975</v>
      </c>
      <c r="D5883" s="12" t="s">
        <v>4975</v>
      </c>
      <c r="E5883" s="12"/>
      <c r="F5883" s="13">
        <v>50.56</v>
      </c>
      <c r="G5883" s="13">
        <v>891.47</v>
      </c>
      <c r="H5883" s="13">
        <v>1780.92</v>
      </c>
      <c r="I5883" s="13">
        <v>2</v>
      </c>
      <c r="J5883" s="13">
        <v>-0.03</v>
      </c>
      <c r="K5883" s="13">
        <v>0</v>
      </c>
      <c r="L5883" s="14">
        <v>2.9E-5</v>
      </c>
      <c r="M5883" s="15" t="s">
        <v>6220</v>
      </c>
    </row>
    <row r="5884" spans="1:13" outlineLevel="2" x14ac:dyDescent="0.3">
      <c r="A5884" s="10" t="s">
        <v>1815</v>
      </c>
      <c r="B5884" s="16">
        <v>0.96715204689187084</v>
      </c>
      <c r="C5884" s="12" t="s">
        <v>1816</v>
      </c>
      <c r="D5884" s="12" t="s">
        <v>1816</v>
      </c>
      <c r="E5884" s="12"/>
      <c r="F5884" s="13">
        <v>23.7</v>
      </c>
      <c r="G5884" s="13">
        <v>694.35</v>
      </c>
      <c r="H5884" s="13">
        <v>2080.02</v>
      </c>
      <c r="I5884" s="13">
        <v>3</v>
      </c>
      <c r="J5884" s="13">
        <v>-0.02</v>
      </c>
      <c r="K5884" s="13">
        <v>0</v>
      </c>
      <c r="L5884" s="13">
        <v>7.7999999999999996E-3</v>
      </c>
      <c r="M5884" s="15" t="s">
        <v>6218</v>
      </c>
    </row>
    <row r="5885" spans="1:13" outlineLevel="2" x14ac:dyDescent="0.3">
      <c r="A5885" s="10" t="s">
        <v>1815</v>
      </c>
      <c r="B5885" s="16">
        <v>0.56002623796645978</v>
      </c>
      <c r="C5885" s="12" t="s">
        <v>2488</v>
      </c>
      <c r="D5885" s="12" t="s">
        <v>2488</v>
      </c>
      <c r="E5885" s="12"/>
      <c r="F5885" s="13">
        <v>43.29</v>
      </c>
      <c r="G5885" s="13">
        <v>626</v>
      </c>
      <c r="H5885" s="13">
        <v>1874.98</v>
      </c>
      <c r="I5885" s="13">
        <v>3</v>
      </c>
      <c r="J5885" s="13">
        <v>-0.01</v>
      </c>
      <c r="K5885" s="13">
        <v>0</v>
      </c>
      <c r="L5885" s="13">
        <v>1.2999999999999999E-4</v>
      </c>
      <c r="M5885" s="15" t="s">
        <v>6218</v>
      </c>
    </row>
    <row r="5886" spans="1:13" outlineLevel="1" x14ac:dyDescent="0.3">
      <c r="A5886" s="10" t="s">
        <v>1815</v>
      </c>
      <c r="B5886" s="16">
        <v>1.0860450279400071</v>
      </c>
      <c r="C5886" s="12" t="s">
        <v>6585</v>
      </c>
      <c r="D5886" s="17" t="s">
        <v>6585</v>
      </c>
      <c r="E5886" s="12"/>
      <c r="F5886" s="13">
        <v>40.520000000000003</v>
      </c>
      <c r="G5886" s="13">
        <v>731.91</v>
      </c>
      <c r="H5886" s="13">
        <v>2923.6</v>
      </c>
      <c r="I5886" s="13">
        <v>4</v>
      </c>
      <c r="J5886" s="13">
        <v>-0.01</v>
      </c>
      <c r="K5886" s="13">
        <v>0</v>
      </c>
      <c r="L5886" s="13">
        <v>3.6999999999999999E-4</v>
      </c>
      <c r="M5886" s="15" t="s">
        <v>6220</v>
      </c>
    </row>
    <row r="5887" spans="1:13" outlineLevel="2" x14ac:dyDescent="0.3">
      <c r="A5887" s="10" t="s">
        <v>1815</v>
      </c>
      <c r="B5887" s="16">
        <v>0.94900690823407863</v>
      </c>
      <c r="C5887" s="12" t="s">
        <v>6586</v>
      </c>
      <c r="D5887" s="17" t="s">
        <v>6586</v>
      </c>
      <c r="E5887" s="12"/>
      <c r="F5887" s="13">
        <v>24.07</v>
      </c>
      <c r="G5887" s="13">
        <v>687.35</v>
      </c>
      <c r="H5887" s="13">
        <v>1372.68</v>
      </c>
      <c r="I5887" s="13">
        <v>2</v>
      </c>
      <c r="J5887" s="13">
        <v>0</v>
      </c>
      <c r="K5887" s="13">
        <v>0</v>
      </c>
      <c r="L5887" s="13">
        <v>6.3E-2</v>
      </c>
      <c r="M5887" s="15" t="s">
        <v>6219</v>
      </c>
    </row>
    <row r="5888" spans="1:13" outlineLevel="2" x14ac:dyDescent="0.3">
      <c r="A5888" s="10" t="s">
        <v>669</v>
      </c>
      <c r="B5888" s="11">
        <f>SUBTOTAL(4,B5889:B5925)</f>
        <v>2.048575343352375</v>
      </c>
      <c r="C5888" s="12">
        <f>COUNTA(C5889:C5925)</f>
        <v>37</v>
      </c>
      <c r="D5888" s="12">
        <v>10</v>
      </c>
      <c r="E5888" s="12">
        <f>COUNTA(E5889:E5925)</f>
        <v>3</v>
      </c>
      <c r="F5888" s="13">
        <f>SUBTOTAL(4,F5889:F5925)</f>
        <v>72.36</v>
      </c>
      <c r="G5888" s="13"/>
      <c r="H5888" s="13"/>
      <c r="I5888" s="13"/>
      <c r="J5888" s="13"/>
      <c r="K5888" s="13">
        <f>SUBTOTAL(4,K5889:K5925)</f>
        <v>1</v>
      </c>
      <c r="L5888" s="14"/>
      <c r="M5888" s="15"/>
    </row>
    <row r="5889" spans="1:13" outlineLevel="2" x14ac:dyDescent="0.3">
      <c r="A5889" s="10" t="s">
        <v>669</v>
      </c>
      <c r="B5889" s="11">
        <v>0.85656471924818212</v>
      </c>
      <c r="C5889" s="12" t="s">
        <v>5629</v>
      </c>
      <c r="D5889" s="12" t="s">
        <v>5629</v>
      </c>
      <c r="E5889" s="12"/>
      <c r="F5889" s="13">
        <v>72.36</v>
      </c>
      <c r="G5889" s="13">
        <v>728.38</v>
      </c>
      <c r="H5889" s="13">
        <v>2182.12</v>
      </c>
      <c r="I5889" s="13">
        <v>3</v>
      </c>
      <c r="J5889" s="13">
        <v>0</v>
      </c>
      <c r="K5889" s="13">
        <v>0</v>
      </c>
      <c r="L5889" s="14">
        <v>5.0999999999999999E-7</v>
      </c>
      <c r="M5889" s="15" t="s">
        <v>6208</v>
      </c>
    </row>
    <row r="5890" spans="1:13" outlineLevel="2" x14ac:dyDescent="0.3">
      <c r="A5890" s="10" t="s">
        <v>669</v>
      </c>
      <c r="B5890" s="11">
        <v>1.2242569795958187</v>
      </c>
      <c r="C5890" s="12" t="s">
        <v>4729</v>
      </c>
      <c r="D5890" s="17" t="s">
        <v>4729</v>
      </c>
      <c r="E5890" s="12"/>
      <c r="F5890" s="13">
        <v>45.94</v>
      </c>
      <c r="G5890" s="13">
        <v>644.35</v>
      </c>
      <c r="H5890" s="13">
        <v>1286.69</v>
      </c>
      <c r="I5890" s="13">
        <v>2</v>
      </c>
      <c r="J5890" s="13">
        <v>0</v>
      </c>
      <c r="K5890" s="13">
        <v>0</v>
      </c>
      <c r="L5890" s="13">
        <v>2.5000000000000001E-4</v>
      </c>
      <c r="M5890" s="15" t="s">
        <v>6207</v>
      </c>
    </row>
    <row r="5891" spans="1:13" outlineLevel="2" x14ac:dyDescent="0.3">
      <c r="A5891" s="10" t="s">
        <v>669</v>
      </c>
      <c r="B5891" s="11">
        <v>0.92545791377077158</v>
      </c>
      <c r="C5891" s="12" t="s">
        <v>672</v>
      </c>
      <c r="D5891" s="12" t="s">
        <v>672</v>
      </c>
      <c r="E5891" s="12"/>
      <c r="F5891" s="13">
        <v>37.119999999999997</v>
      </c>
      <c r="G5891" s="13">
        <v>762.39</v>
      </c>
      <c r="H5891" s="13">
        <v>1522.77</v>
      </c>
      <c r="I5891" s="13">
        <v>2</v>
      </c>
      <c r="J5891" s="13">
        <v>0</v>
      </c>
      <c r="K5891" s="13">
        <v>0</v>
      </c>
      <c r="L5891" s="13">
        <v>3.6999999999999999E-4</v>
      </c>
      <c r="M5891" s="15" t="s">
        <v>6204</v>
      </c>
    </row>
    <row r="5892" spans="1:13" outlineLevel="2" x14ac:dyDescent="0.3">
      <c r="A5892" s="10" t="s">
        <v>669</v>
      </c>
      <c r="B5892" s="11">
        <v>1.3604765875203433</v>
      </c>
      <c r="C5892" s="12" t="s">
        <v>4733</v>
      </c>
      <c r="D5892" s="12" t="s">
        <v>4733</v>
      </c>
      <c r="E5892" s="12"/>
      <c r="F5892" s="13">
        <v>41.56</v>
      </c>
      <c r="G5892" s="13">
        <v>515.61</v>
      </c>
      <c r="H5892" s="13">
        <v>1543.8</v>
      </c>
      <c r="I5892" s="13">
        <v>3</v>
      </c>
      <c r="J5892" s="13">
        <v>-0.02</v>
      </c>
      <c r="K5892" s="13">
        <v>0</v>
      </c>
      <c r="L5892" s="13">
        <v>1.1000000000000001E-3</v>
      </c>
      <c r="M5892" s="15" t="s">
        <v>6207</v>
      </c>
    </row>
    <row r="5893" spans="1:13" outlineLevel="2" x14ac:dyDescent="0.3">
      <c r="A5893" s="10" t="s">
        <v>669</v>
      </c>
      <c r="B5893" s="11">
        <v>1.4211405821123262</v>
      </c>
      <c r="C5893" s="12" t="s">
        <v>4733</v>
      </c>
      <c r="D5893" s="12" t="s">
        <v>4733</v>
      </c>
      <c r="E5893" s="12"/>
      <c r="F5893" s="13">
        <v>36.549999999999997</v>
      </c>
      <c r="G5893" s="13">
        <v>772.91</v>
      </c>
      <c r="H5893" s="13">
        <v>1543.8</v>
      </c>
      <c r="I5893" s="13">
        <v>2</v>
      </c>
      <c r="J5893" s="13">
        <v>-0.02</v>
      </c>
      <c r="K5893" s="13">
        <v>0</v>
      </c>
      <c r="L5893" s="13">
        <v>3.6999999999999999E-4</v>
      </c>
      <c r="M5893" s="15" t="s">
        <v>6207</v>
      </c>
    </row>
    <row r="5894" spans="1:13" outlineLevel="2" x14ac:dyDescent="0.3">
      <c r="A5894" s="10" t="s">
        <v>669</v>
      </c>
      <c r="B5894" s="11">
        <v>0.84632555424395906</v>
      </c>
      <c r="C5894" s="12" t="s">
        <v>5627</v>
      </c>
      <c r="D5894" s="12" t="s">
        <v>5627</v>
      </c>
      <c r="E5894" s="12"/>
      <c r="F5894" s="13">
        <v>49.1</v>
      </c>
      <c r="G5894" s="13">
        <v>802.49</v>
      </c>
      <c r="H5894" s="13">
        <v>1602.96</v>
      </c>
      <c r="I5894" s="13">
        <v>2</v>
      </c>
      <c r="J5894" s="13">
        <v>0</v>
      </c>
      <c r="K5894" s="13">
        <v>0</v>
      </c>
      <c r="L5894" s="14">
        <v>8.2000000000000001E-5</v>
      </c>
      <c r="M5894" s="15" t="s">
        <v>6208</v>
      </c>
    </row>
    <row r="5895" spans="1:13" outlineLevel="2" x14ac:dyDescent="0.3">
      <c r="A5895" s="10" t="s">
        <v>669</v>
      </c>
      <c r="B5895" s="11">
        <v>2.048575343352375</v>
      </c>
      <c r="C5895" s="12" t="s">
        <v>3944</v>
      </c>
      <c r="D5895" s="12" t="s">
        <v>3944</v>
      </c>
      <c r="E5895" s="12"/>
      <c r="F5895" s="13">
        <v>60.31</v>
      </c>
      <c r="G5895" s="13">
        <v>741.18</v>
      </c>
      <c r="H5895" s="13">
        <v>2960.68</v>
      </c>
      <c r="I5895" s="13">
        <v>4</v>
      </c>
      <c r="J5895" s="13">
        <v>0</v>
      </c>
      <c r="K5895" s="13">
        <v>1</v>
      </c>
      <c r="L5895" s="14">
        <v>5.4E-6</v>
      </c>
      <c r="M5895" s="15" t="s">
        <v>6206</v>
      </c>
    </row>
    <row r="5896" spans="1:13" outlineLevel="2" x14ac:dyDescent="0.3">
      <c r="A5896" s="10" t="s">
        <v>669</v>
      </c>
      <c r="B5896" s="11">
        <v>1.2510226791827335</v>
      </c>
      <c r="C5896" s="12" t="s">
        <v>4732</v>
      </c>
      <c r="D5896" s="17" t="s">
        <v>4732</v>
      </c>
      <c r="E5896" s="12"/>
      <c r="F5896" s="13">
        <v>22.26</v>
      </c>
      <c r="G5896" s="13">
        <v>715.37</v>
      </c>
      <c r="H5896" s="13">
        <v>1428.72</v>
      </c>
      <c r="I5896" s="13">
        <v>2</v>
      </c>
      <c r="J5896" s="13">
        <v>-0.03</v>
      </c>
      <c r="K5896" s="13">
        <v>0</v>
      </c>
      <c r="L5896" s="13">
        <v>8.2000000000000007E-3</v>
      </c>
      <c r="M5896" s="15" t="s">
        <v>6207</v>
      </c>
    </row>
    <row r="5897" spans="1:13" outlineLevel="2" x14ac:dyDescent="0.3">
      <c r="A5897" s="10" t="s">
        <v>669</v>
      </c>
      <c r="B5897" s="11">
        <v>1.2077818895043397</v>
      </c>
      <c r="C5897" s="12" t="s">
        <v>674</v>
      </c>
      <c r="D5897" s="17" t="s">
        <v>674</v>
      </c>
      <c r="E5897" s="12"/>
      <c r="F5897" s="13">
        <v>47.51</v>
      </c>
      <c r="G5897" s="13">
        <v>637.32000000000005</v>
      </c>
      <c r="H5897" s="13">
        <v>2545.23</v>
      </c>
      <c r="I5897" s="13">
        <v>4</v>
      </c>
      <c r="J5897" s="13">
        <v>0</v>
      </c>
      <c r="K5897" s="13">
        <v>1</v>
      </c>
      <c r="L5897" s="14">
        <v>3.4999999999999997E-5</v>
      </c>
      <c r="M5897" s="15" t="s">
        <v>6204</v>
      </c>
    </row>
    <row r="5898" spans="1:13" outlineLevel="2" x14ac:dyDescent="0.3">
      <c r="A5898" s="10" t="s">
        <v>669</v>
      </c>
      <c r="B5898" s="11">
        <v>1.2395906268832884</v>
      </c>
      <c r="C5898" s="12" t="s">
        <v>3943</v>
      </c>
      <c r="D5898" s="12" t="s">
        <v>3943</v>
      </c>
      <c r="E5898" s="12"/>
      <c r="F5898" s="13">
        <v>22.25</v>
      </c>
      <c r="G5898" s="13">
        <v>549.32000000000005</v>
      </c>
      <c r="H5898" s="13">
        <v>1644.95</v>
      </c>
      <c r="I5898" s="13">
        <v>3</v>
      </c>
      <c r="J5898" s="13">
        <v>-0.02</v>
      </c>
      <c r="K5898" s="13">
        <v>0</v>
      </c>
      <c r="L5898" s="13">
        <v>1.9E-2</v>
      </c>
      <c r="M5898" s="15" t="s">
        <v>6206</v>
      </c>
    </row>
    <row r="5899" spans="1:13" outlineLevel="2" x14ac:dyDescent="0.3">
      <c r="A5899" s="10" t="s">
        <v>669</v>
      </c>
      <c r="B5899" s="11">
        <v>0.91013444021866219</v>
      </c>
      <c r="C5899" s="12" t="s">
        <v>5628</v>
      </c>
      <c r="D5899" s="12" t="s">
        <v>5628</v>
      </c>
      <c r="E5899" s="12"/>
      <c r="F5899" s="13">
        <v>36.659999999999997</v>
      </c>
      <c r="G5899" s="13">
        <v>614.01</v>
      </c>
      <c r="H5899" s="13">
        <v>1839</v>
      </c>
      <c r="I5899" s="13">
        <v>3</v>
      </c>
      <c r="J5899" s="13">
        <v>0</v>
      </c>
      <c r="K5899" s="13">
        <v>0</v>
      </c>
      <c r="L5899" s="13">
        <v>3.6000000000000002E-4</v>
      </c>
      <c r="M5899" s="15" t="s">
        <v>6208</v>
      </c>
    </row>
    <row r="5900" spans="1:13" outlineLevel="2" x14ac:dyDescent="0.3">
      <c r="A5900" s="10" t="s">
        <v>669</v>
      </c>
      <c r="B5900" s="11">
        <v>0.87777372889544514</v>
      </c>
      <c r="C5900" s="12" t="s">
        <v>671</v>
      </c>
      <c r="D5900" s="12" t="s">
        <v>671</v>
      </c>
      <c r="E5900" s="12"/>
      <c r="F5900" s="13">
        <v>68.48</v>
      </c>
      <c r="G5900" s="13">
        <v>661.89</v>
      </c>
      <c r="H5900" s="13">
        <v>1321.77</v>
      </c>
      <c r="I5900" s="13">
        <v>2</v>
      </c>
      <c r="J5900" s="13">
        <v>-0.02</v>
      </c>
      <c r="K5900" s="13">
        <v>0</v>
      </c>
      <c r="L5900" s="14">
        <v>1.7E-5</v>
      </c>
      <c r="M5900" s="15" t="s">
        <v>6204</v>
      </c>
    </row>
    <row r="5901" spans="1:13" outlineLevel="2" x14ac:dyDescent="0.3">
      <c r="A5901" s="10" t="s">
        <v>669</v>
      </c>
      <c r="B5901" s="11">
        <v>1.8152328752205527</v>
      </c>
      <c r="C5901" s="12" t="s">
        <v>4728</v>
      </c>
      <c r="D5901" s="17" t="s">
        <v>4728</v>
      </c>
      <c r="E5901" s="12"/>
      <c r="F5901" s="13">
        <v>33.68</v>
      </c>
      <c r="G5901" s="13">
        <v>542.29</v>
      </c>
      <c r="H5901" s="13">
        <v>1082.57</v>
      </c>
      <c r="I5901" s="13">
        <v>2</v>
      </c>
      <c r="J5901" s="13">
        <v>-0.01</v>
      </c>
      <c r="K5901" s="13">
        <v>0</v>
      </c>
      <c r="L5901" s="13">
        <v>3.5999999999999997E-2</v>
      </c>
      <c r="M5901" s="15" t="s">
        <v>6207</v>
      </c>
    </row>
    <row r="5902" spans="1:13" outlineLevel="2" x14ac:dyDescent="0.3">
      <c r="A5902" s="10" t="s">
        <v>669</v>
      </c>
      <c r="B5902" s="11">
        <v>1.3402864741833203</v>
      </c>
      <c r="C5902" s="12" t="s">
        <v>670</v>
      </c>
      <c r="D5902" s="12" t="s">
        <v>670</v>
      </c>
      <c r="E5902" s="12" t="s">
        <v>1</v>
      </c>
      <c r="F5902" s="13">
        <v>41.5</v>
      </c>
      <c r="G5902" s="13">
        <v>546.27</v>
      </c>
      <c r="H5902" s="13">
        <v>1090.53</v>
      </c>
      <c r="I5902" s="13">
        <v>2</v>
      </c>
      <c r="J5902" s="13">
        <v>0.01</v>
      </c>
      <c r="K5902" s="13">
        <v>0</v>
      </c>
      <c r="L5902" s="13">
        <v>1.2999999999999999E-4</v>
      </c>
      <c r="M5902" s="15" t="s">
        <v>6204</v>
      </c>
    </row>
    <row r="5903" spans="1:13" outlineLevel="2" x14ac:dyDescent="0.3">
      <c r="A5903" s="10" t="s">
        <v>669</v>
      </c>
      <c r="B5903" s="11">
        <v>1.1499714438143367</v>
      </c>
      <c r="C5903" s="12" t="s">
        <v>673</v>
      </c>
      <c r="D5903" s="12" t="s">
        <v>673</v>
      </c>
      <c r="E5903" s="12"/>
      <c r="F5903" s="13">
        <v>37.58</v>
      </c>
      <c r="G5903" s="13">
        <v>656.02</v>
      </c>
      <c r="H5903" s="13">
        <v>1965.04</v>
      </c>
      <c r="I5903" s="13">
        <v>3</v>
      </c>
      <c r="J5903" s="13">
        <v>-0.01</v>
      </c>
      <c r="K5903" s="13">
        <v>0</v>
      </c>
      <c r="L5903" s="13">
        <v>8.9999999999999998E-4</v>
      </c>
      <c r="M5903" s="15" t="s">
        <v>6204</v>
      </c>
    </row>
    <row r="5904" spans="1:13" outlineLevel="2" x14ac:dyDescent="0.3">
      <c r="A5904" s="10" t="s">
        <v>669</v>
      </c>
      <c r="B5904" s="11">
        <v>0.92080637373972474</v>
      </c>
      <c r="C5904" s="12" t="s">
        <v>673</v>
      </c>
      <c r="D5904" s="12" t="s">
        <v>673</v>
      </c>
      <c r="E5904" s="12" t="s">
        <v>1</v>
      </c>
      <c r="F5904" s="13">
        <v>28.32</v>
      </c>
      <c r="G5904" s="13">
        <v>661.7</v>
      </c>
      <c r="H5904" s="13">
        <v>1982.07</v>
      </c>
      <c r="I5904" s="13">
        <v>3</v>
      </c>
      <c r="J5904" s="13">
        <v>1.02</v>
      </c>
      <c r="K5904" s="13">
        <v>0</v>
      </c>
      <c r="L5904" s="13">
        <v>2.2000000000000001E-3</v>
      </c>
      <c r="M5904" s="15" t="s">
        <v>6208</v>
      </c>
    </row>
    <row r="5905" spans="1:13" outlineLevel="2" x14ac:dyDescent="0.3">
      <c r="A5905" s="10" t="s">
        <v>669</v>
      </c>
      <c r="B5905" s="11">
        <v>1.1443302979714622</v>
      </c>
      <c r="C5905" s="12" t="s">
        <v>4731</v>
      </c>
      <c r="D5905" s="12" t="s">
        <v>4731</v>
      </c>
      <c r="E5905" s="12"/>
      <c r="F5905" s="13">
        <v>22.61</v>
      </c>
      <c r="G5905" s="13">
        <v>674.88</v>
      </c>
      <c r="H5905" s="13">
        <v>1347.74</v>
      </c>
      <c r="I5905" s="13">
        <v>2</v>
      </c>
      <c r="J5905" s="13">
        <v>-0.01</v>
      </c>
      <c r="K5905" s="13">
        <v>0</v>
      </c>
      <c r="L5905" s="13">
        <v>1.9E-2</v>
      </c>
      <c r="M5905" s="15" t="s">
        <v>6207</v>
      </c>
    </row>
    <row r="5906" spans="1:13" outlineLevel="2" x14ac:dyDescent="0.3">
      <c r="A5906" s="10" t="s">
        <v>669</v>
      </c>
      <c r="B5906" s="11">
        <v>1.1958851720665009</v>
      </c>
      <c r="C5906" s="12" t="s">
        <v>2699</v>
      </c>
      <c r="D5906" s="17" t="s">
        <v>2699</v>
      </c>
      <c r="E5906" s="12"/>
      <c r="F5906" s="13">
        <v>46.27</v>
      </c>
      <c r="G5906" s="13">
        <v>585.34</v>
      </c>
      <c r="H5906" s="13">
        <v>1168.67</v>
      </c>
      <c r="I5906" s="13">
        <v>2</v>
      </c>
      <c r="J5906" s="13">
        <v>0</v>
      </c>
      <c r="K5906" s="13">
        <v>0</v>
      </c>
      <c r="L5906" s="13">
        <v>2.3999999999999998E-3</v>
      </c>
      <c r="M5906" s="15" t="s">
        <v>6205</v>
      </c>
    </row>
    <row r="5907" spans="1:13" outlineLevel="2" x14ac:dyDescent="0.3">
      <c r="A5907" s="10" t="s">
        <v>669</v>
      </c>
      <c r="B5907" s="11">
        <v>1.5641534074528332</v>
      </c>
      <c r="C5907" s="12" t="s">
        <v>5626</v>
      </c>
      <c r="D5907" s="17" t="s">
        <v>5626</v>
      </c>
      <c r="E5907" s="12"/>
      <c r="F5907" s="13">
        <v>36.04</v>
      </c>
      <c r="G5907" s="13">
        <v>723.44</v>
      </c>
      <c r="H5907" s="13">
        <v>1444.87</v>
      </c>
      <c r="I5907" s="13">
        <v>2</v>
      </c>
      <c r="J5907" s="13">
        <v>0.02</v>
      </c>
      <c r="K5907" s="13">
        <v>0</v>
      </c>
      <c r="L5907" s="13">
        <v>2.5000000000000001E-3</v>
      </c>
      <c r="M5907" s="15" t="s">
        <v>6208</v>
      </c>
    </row>
    <row r="5908" spans="1:13" outlineLevel="2" x14ac:dyDescent="0.3">
      <c r="A5908" s="10" t="s">
        <v>669</v>
      </c>
      <c r="B5908" s="11">
        <v>1.1114078997968881</v>
      </c>
      <c r="C5908" s="12" t="s">
        <v>3942</v>
      </c>
      <c r="D5908" s="12" t="s">
        <v>3942</v>
      </c>
      <c r="E5908" s="12"/>
      <c r="F5908" s="13">
        <v>28.4</v>
      </c>
      <c r="G5908" s="13">
        <v>674.32</v>
      </c>
      <c r="H5908" s="13">
        <v>1346.62</v>
      </c>
      <c r="I5908" s="13">
        <v>2</v>
      </c>
      <c r="J5908" s="13">
        <v>0</v>
      </c>
      <c r="K5908" s="13">
        <v>0</v>
      </c>
      <c r="L5908" s="13">
        <v>9.1000000000000004E-3</v>
      </c>
      <c r="M5908" s="15" t="s">
        <v>6206</v>
      </c>
    </row>
    <row r="5909" spans="1:13" outlineLevel="2" x14ac:dyDescent="0.3">
      <c r="A5909" s="10" t="s">
        <v>669</v>
      </c>
      <c r="B5909" s="11">
        <v>1.2525701143511419</v>
      </c>
      <c r="C5909" s="12" t="s">
        <v>4730</v>
      </c>
      <c r="D5909" s="17" t="s">
        <v>4730</v>
      </c>
      <c r="E5909" s="12" t="s">
        <v>1</v>
      </c>
      <c r="F5909" s="13">
        <v>26.13</v>
      </c>
      <c r="G5909" s="13">
        <v>449.91</v>
      </c>
      <c r="H5909" s="13">
        <v>1346.7</v>
      </c>
      <c r="I5909" s="13">
        <v>3</v>
      </c>
      <c r="J5909" s="13">
        <v>0</v>
      </c>
      <c r="K5909" s="13">
        <v>0</v>
      </c>
      <c r="L5909" s="13">
        <v>1.0999999999999999E-2</v>
      </c>
      <c r="M5909" s="15" t="s">
        <v>6207</v>
      </c>
    </row>
    <row r="5910" spans="1:13" outlineLevel="2" x14ac:dyDescent="0.3">
      <c r="A5910" s="10" t="s">
        <v>669</v>
      </c>
      <c r="B5910" s="11">
        <v>1.1454313279888109</v>
      </c>
      <c r="C5910" s="12" t="s">
        <v>2698</v>
      </c>
      <c r="D5910" s="17" t="s">
        <v>2698</v>
      </c>
      <c r="E5910" s="12"/>
      <c r="F5910" s="13">
        <v>26.97</v>
      </c>
      <c r="G5910" s="13">
        <v>552.82000000000005</v>
      </c>
      <c r="H5910" s="13">
        <v>1103.6199999999999</v>
      </c>
      <c r="I5910" s="13">
        <v>2</v>
      </c>
      <c r="J5910" s="13">
        <v>-0.01</v>
      </c>
      <c r="K5910" s="13">
        <v>0</v>
      </c>
      <c r="L5910" s="13">
        <v>7.6999999999999999E-2</v>
      </c>
      <c r="M5910" s="15" t="s">
        <v>6205</v>
      </c>
    </row>
    <row r="5911" spans="1:13" outlineLevel="2" x14ac:dyDescent="0.3">
      <c r="A5911" s="10" t="s">
        <v>669</v>
      </c>
      <c r="B5911" s="16">
        <v>1.6006388056576282</v>
      </c>
      <c r="C5911" s="12" t="s">
        <v>5629</v>
      </c>
      <c r="D5911" s="12" t="s">
        <v>5629</v>
      </c>
      <c r="E5911" s="12"/>
      <c r="F5911" s="13">
        <v>72.11</v>
      </c>
      <c r="G5911" s="13">
        <v>728.38</v>
      </c>
      <c r="H5911" s="13">
        <v>2182.11</v>
      </c>
      <c r="I5911" s="13">
        <v>3</v>
      </c>
      <c r="J5911" s="13">
        <v>0</v>
      </c>
      <c r="K5911" s="13">
        <v>0</v>
      </c>
      <c r="L5911" s="14">
        <v>3.5999999999999999E-7</v>
      </c>
      <c r="M5911" s="15" t="s">
        <v>6216</v>
      </c>
    </row>
    <row r="5912" spans="1:13" outlineLevel="2" x14ac:dyDescent="0.3">
      <c r="A5912" s="10" t="s">
        <v>669</v>
      </c>
      <c r="B5912" s="16">
        <v>0.86866770669152249</v>
      </c>
      <c r="C5912" s="12" t="s">
        <v>672</v>
      </c>
      <c r="D5912" s="12" t="s">
        <v>672</v>
      </c>
      <c r="E5912" s="12"/>
      <c r="F5912" s="13">
        <v>38.950000000000003</v>
      </c>
      <c r="G5912" s="13">
        <v>762.9</v>
      </c>
      <c r="H5912" s="13">
        <v>1523.79</v>
      </c>
      <c r="I5912" s="13">
        <v>2</v>
      </c>
      <c r="J5912" s="13">
        <v>1.01</v>
      </c>
      <c r="K5912" s="13">
        <v>0</v>
      </c>
      <c r="L5912" s="13">
        <v>2.2000000000000001E-4</v>
      </c>
      <c r="M5912" s="15" t="s">
        <v>6217</v>
      </c>
    </row>
    <row r="5913" spans="1:13" outlineLevel="2" x14ac:dyDescent="0.3">
      <c r="A5913" s="10" t="s">
        <v>669</v>
      </c>
      <c r="B5913" s="16">
        <v>1.7629719851332748</v>
      </c>
      <c r="C5913" s="12" t="s">
        <v>4733</v>
      </c>
      <c r="D5913" s="12" t="s">
        <v>4733</v>
      </c>
      <c r="E5913" s="12"/>
      <c r="F5913" s="13">
        <v>52.07</v>
      </c>
      <c r="G5913" s="13">
        <v>772.91</v>
      </c>
      <c r="H5913" s="13">
        <v>1543.82</v>
      </c>
      <c r="I5913" s="13">
        <v>2</v>
      </c>
      <c r="J5913" s="13">
        <v>0</v>
      </c>
      <c r="K5913" s="13">
        <v>0</v>
      </c>
      <c r="L5913" s="14">
        <v>2.5999999999999998E-5</v>
      </c>
      <c r="M5913" s="15" t="s">
        <v>6220</v>
      </c>
    </row>
    <row r="5914" spans="1:13" outlineLevel="2" x14ac:dyDescent="0.3">
      <c r="A5914" s="10" t="s">
        <v>669</v>
      </c>
      <c r="B5914" s="16">
        <v>1.0768620874462591</v>
      </c>
      <c r="C5914" s="12" t="s">
        <v>5627</v>
      </c>
      <c r="D5914" s="12" t="s">
        <v>5627</v>
      </c>
      <c r="E5914" s="12"/>
      <c r="F5914" s="13">
        <v>51.42</v>
      </c>
      <c r="G5914" s="13">
        <v>535.32000000000005</v>
      </c>
      <c r="H5914" s="13">
        <v>1602.94</v>
      </c>
      <c r="I5914" s="13">
        <v>3</v>
      </c>
      <c r="J5914" s="13">
        <v>-0.02</v>
      </c>
      <c r="K5914" s="13">
        <v>0</v>
      </c>
      <c r="L5914" s="14">
        <v>4.6999999999999997E-5</v>
      </c>
      <c r="M5914" s="15" t="s">
        <v>6216</v>
      </c>
    </row>
    <row r="5915" spans="1:13" outlineLevel="2" x14ac:dyDescent="0.3">
      <c r="A5915" s="10" t="s">
        <v>669</v>
      </c>
      <c r="B5915" s="16">
        <v>1.1704161024533297</v>
      </c>
      <c r="C5915" s="12" t="s">
        <v>3944</v>
      </c>
      <c r="D5915" s="12" t="s">
        <v>3944</v>
      </c>
      <c r="E5915" s="12"/>
      <c r="F5915" s="13">
        <v>65.760000000000005</v>
      </c>
      <c r="G5915" s="13">
        <v>741.18</v>
      </c>
      <c r="H5915" s="13">
        <v>2960.68</v>
      </c>
      <c r="I5915" s="13">
        <v>4</v>
      </c>
      <c r="J5915" s="13">
        <v>0</v>
      </c>
      <c r="K5915" s="13">
        <v>1</v>
      </c>
      <c r="L5915" s="14">
        <v>1.5999999999999999E-6</v>
      </c>
      <c r="M5915" s="15" t="s">
        <v>6219</v>
      </c>
    </row>
    <row r="5916" spans="1:13" outlineLevel="2" x14ac:dyDescent="0.3">
      <c r="A5916" s="10" t="s">
        <v>669</v>
      </c>
      <c r="B5916" s="16">
        <v>1.3533183091454926</v>
      </c>
      <c r="C5916" s="12" t="s">
        <v>3943</v>
      </c>
      <c r="D5916" s="12" t="s">
        <v>3943</v>
      </c>
      <c r="E5916" s="12"/>
      <c r="F5916" s="13">
        <v>27.13</v>
      </c>
      <c r="G5916" s="13">
        <v>549.32000000000005</v>
      </c>
      <c r="H5916" s="13">
        <v>1644.95</v>
      </c>
      <c r="I5916" s="13">
        <v>3</v>
      </c>
      <c r="J5916" s="13">
        <v>-0.02</v>
      </c>
      <c r="K5916" s="13">
        <v>0</v>
      </c>
      <c r="L5916" s="13">
        <v>7.0000000000000001E-3</v>
      </c>
      <c r="M5916" s="15" t="s">
        <v>6219</v>
      </c>
    </row>
    <row r="5917" spans="1:13" outlineLevel="2" x14ac:dyDescent="0.3">
      <c r="A5917" s="10" t="s">
        <v>669</v>
      </c>
      <c r="B5917" s="16">
        <v>1.0114154837214242</v>
      </c>
      <c r="C5917" s="12" t="s">
        <v>5628</v>
      </c>
      <c r="D5917" s="12" t="s">
        <v>5628</v>
      </c>
      <c r="E5917" s="12"/>
      <c r="F5917" s="13">
        <v>37.450000000000003</v>
      </c>
      <c r="G5917" s="13">
        <v>614</v>
      </c>
      <c r="H5917" s="13">
        <v>1838.99</v>
      </c>
      <c r="I5917" s="13">
        <v>3</v>
      </c>
      <c r="J5917" s="13">
        <v>-0.01</v>
      </c>
      <c r="K5917" s="13">
        <v>0</v>
      </c>
      <c r="L5917" s="13">
        <v>4.4000000000000002E-4</v>
      </c>
      <c r="M5917" s="15" t="s">
        <v>6216</v>
      </c>
    </row>
    <row r="5918" spans="1:13" outlineLevel="2" x14ac:dyDescent="0.3">
      <c r="A5918" s="10" t="s">
        <v>669</v>
      </c>
      <c r="B5918" s="16">
        <v>1.0891260236119782</v>
      </c>
      <c r="C5918" s="12" t="s">
        <v>5628</v>
      </c>
      <c r="D5918" s="12" t="s">
        <v>5628</v>
      </c>
      <c r="E5918" s="12"/>
      <c r="F5918" s="13">
        <v>25.79</v>
      </c>
      <c r="G5918" s="13">
        <v>461</v>
      </c>
      <c r="H5918" s="13">
        <v>1839.97</v>
      </c>
      <c r="I5918" s="13">
        <v>4</v>
      </c>
      <c r="J5918" s="13">
        <v>0.97</v>
      </c>
      <c r="K5918" s="13">
        <v>0</v>
      </c>
      <c r="L5918" s="13">
        <v>1.9E-2</v>
      </c>
      <c r="M5918" s="15" t="s">
        <v>6216</v>
      </c>
    </row>
    <row r="5919" spans="1:13" outlineLevel="2" x14ac:dyDescent="0.3">
      <c r="A5919" s="10" t="s">
        <v>669</v>
      </c>
      <c r="B5919" s="16">
        <v>1.2307656855451685</v>
      </c>
      <c r="C5919" s="12" t="s">
        <v>6410</v>
      </c>
      <c r="D5919" s="17" t="s">
        <v>6410</v>
      </c>
      <c r="E5919" s="12"/>
      <c r="F5919" s="13">
        <v>46.81</v>
      </c>
      <c r="G5919" s="13">
        <v>656.36</v>
      </c>
      <c r="H5919" s="13">
        <v>1310.7</v>
      </c>
      <c r="I5919" s="13">
        <v>2</v>
      </c>
      <c r="J5919" s="13">
        <v>-0.01</v>
      </c>
      <c r="K5919" s="13">
        <v>0</v>
      </c>
      <c r="L5919" s="13">
        <v>8.4999999999999995E-4</v>
      </c>
      <c r="M5919" s="15" t="s">
        <v>6216</v>
      </c>
    </row>
    <row r="5920" spans="1:13" outlineLevel="2" x14ac:dyDescent="0.3">
      <c r="A5920" s="10" t="s">
        <v>669</v>
      </c>
      <c r="B5920" s="16">
        <v>0.59034690687898039</v>
      </c>
      <c r="C5920" s="12" t="s">
        <v>671</v>
      </c>
      <c r="D5920" s="12" t="s">
        <v>671</v>
      </c>
      <c r="E5920" s="12"/>
      <c r="F5920" s="13">
        <v>24.27</v>
      </c>
      <c r="G5920" s="13">
        <v>441.6</v>
      </c>
      <c r="H5920" s="13">
        <v>1321.78</v>
      </c>
      <c r="I5920" s="13">
        <v>3</v>
      </c>
      <c r="J5920" s="13">
        <v>-0.01</v>
      </c>
      <c r="K5920" s="13">
        <v>0</v>
      </c>
      <c r="L5920" s="13">
        <v>1.6E-2</v>
      </c>
      <c r="M5920" s="15" t="s">
        <v>6217</v>
      </c>
    </row>
    <row r="5921" spans="1:13" outlineLevel="2" x14ac:dyDescent="0.3">
      <c r="A5921" s="10" t="s">
        <v>669</v>
      </c>
      <c r="B5921" s="16">
        <v>1.3172988499019502</v>
      </c>
      <c r="C5921" s="12" t="s">
        <v>6411</v>
      </c>
      <c r="D5921" s="17" t="s">
        <v>6411</v>
      </c>
      <c r="E5921" s="12"/>
      <c r="F5921" s="13">
        <v>38.07</v>
      </c>
      <c r="G5921" s="13">
        <v>514.02</v>
      </c>
      <c r="H5921" s="13">
        <v>2052.04</v>
      </c>
      <c r="I5921" s="13">
        <v>4</v>
      </c>
      <c r="J5921" s="13">
        <v>0</v>
      </c>
      <c r="K5921" s="13">
        <v>0</v>
      </c>
      <c r="L5921" s="13">
        <v>2.7E-4</v>
      </c>
      <c r="M5921" s="15" t="s">
        <v>6217</v>
      </c>
    </row>
    <row r="5922" spans="1:13" outlineLevel="2" x14ac:dyDescent="0.3">
      <c r="A5922" s="10" t="s">
        <v>669</v>
      </c>
      <c r="B5922" s="16">
        <v>0.90779106290324718</v>
      </c>
      <c r="C5922" s="12" t="s">
        <v>670</v>
      </c>
      <c r="D5922" s="12" t="s">
        <v>670</v>
      </c>
      <c r="E5922" s="12"/>
      <c r="F5922" s="13">
        <v>27.05</v>
      </c>
      <c r="G5922" s="13">
        <v>538.28</v>
      </c>
      <c r="H5922" s="13">
        <v>1074.54</v>
      </c>
      <c r="I5922" s="13">
        <v>2</v>
      </c>
      <c r="J5922" s="13">
        <v>0.02</v>
      </c>
      <c r="K5922" s="13">
        <v>0</v>
      </c>
      <c r="L5922" s="13">
        <v>6.6E-3</v>
      </c>
      <c r="M5922" s="15" t="s">
        <v>6218</v>
      </c>
    </row>
    <row r="5923" spans="1:13" outlineLevel="2" x14ac:dyDescent="0.3">
      <c r="A5923" s="10" t="s">
        <v>669</v>
      </c>
      <c r="B5923" s="16">
        <v>1.4378774079588557</v>
      </c>
      <c r="C5923" s="12" t="s">
        <v>673</v>
      </c>
      <c r="D5923" s="12" t="s">
        <v>673</v>
      </c>
      <c r="E5923" s="12"/>
      <c r="F5923" s="13">
        <v>46.46</v>
      </c>
      <c r="G5923" s="13">
        <v>656.02</v>
      </c>
      <c r="H5923" s="13">
        <v>1965.05</v>
      </c>
      <c r="I5923" s="13">
        <v>3</v>
      </c>
      <c r="J5923" s="13">
        <v>0</v>
      </c>
      <c r="K5923" s="13">
        <v>0</v>
      </c>
      <c r="L5923" s="14">
        <v>9.7E-5</v>
      </c>
      <c r="M5923" s="15" t="s">
        <v>6217</v>
      </c>
    </row>
    <row r="5924" spans="1:13" outlineLevel="1" x14ac:dyDescent="0.3">
      <c r="A5924" s="10" t="s">
        <v>669</v>
      </c>
      <c r="B5924" s="16">
        <v>1.3186834363646043</v>
      </c>
      <c r="C5924" s="12" t="s">
        <v>4731</v>
      </c>
      <c r="D5924" s="12" t="s">
        <v>4731</v>
      </c>
      <c r="E5924" s="12"/>
      <c r="F5924" s="13">
        <v>26.7</v>
      </c>
      <c r="G5924" s="13">
        <v>450.25</v>
      </c>
      <c r="H5924" s="13">
        <v>1347.72</v>
      </c>
      <c r="I5924" s="13">
        <v>3</v>
      </c>
      <c r="J5924" s="13">
        <v>-0.02</v>
      </c>
      <c r="K5924" s="13">
        <v>0</v>
      </c>
      <c r="L5924" s="13">
        <v>4.3E-3</v>
      </c>
      <c r="M5924" s="15" t="s">
        <v>6220</v>
      </c>
    </row>
    <row r="5925" spans="1:13" outlineLevel="2" x14ac:dyDescent="0.3">
      <c r="A5925" s="10" t="s">
        <v>669</v>
      </c>
      <c r="B5925" s="16">
        <v>0.82440230548769822</v>
      </c>
      <c r="C5925" s="12" t="s">
        <v>3942</v>
      </c>
      <c r="D5925" s="12" t="s">
        <v>3942</v>
      </c>
      <c r="E5925" s="12"/>
      <c r="F5925" s="13">
        <v>25.07</v>
      </c>
      <c r="G5925" s="13">
        <v>674.32</v>
      </c>
      <c r="H5925" s="13">
        <v>1346.62</v>
      </c>
      <c r="I5925" s="13">
        <v>2</v>
      </c>
      <c r="J5925" s="13">
        <v>0</v>
      </c>
      <c r="K5925" s="13">
        <v>0</v>
      </c>
      <c r="L5925" s="13">
        <v>6.7000000000000004E-2</v>
      </c>
      <c r="M5925" s="15" t="s">
        <v>6219</v>
      </c>
    </row>
    <row r="5926" spans="1:13" outlineLevel="2" x14ac:dyDescent="0.3">
      <c r="A5926" s="10" t="s">
        <v>2939</v>
      </c>
      <c r="B5926" s="11">
        <f>SUBTOTAL(4,B5927:B5929)</f>
        <v>4.8325989390661377</v>
      </c>
      <c r="C5926" s="12">
        <f>COUNTA(C5927:C5929)</f>
        <v>3</v>
      </c>
      <c r="D5926" s="12">
        <v>3</v>
      </c>
      <c r="E5926" s="12">
        <f>COUNTA(E5927:E5929)</f>
        <v>0</v>
      </c>
      <c r="F5926" s="13">
        <f>SUBTOTAL(4,F5927:F5929)</f>
        <v>35.21</v>
      </c>
      <c r="G5926" s="13"/>
      <c r="H5926" s="13"/>
      <c r="I5926" s="13"/>
      <c r="J5926" s="13"/>
      <c r="K5926" s="13">
        <f>SUBTOTAL(4,K5927:K5929)</f>
        <v>0</v>
      </c>
      <c r="L5926" s="13"/>
      <c r="M5926" s="15"/>
    </row>
    <row r="5927" spans="1:13" outlineLevel="2" x14ac:dyDescent="0.3">
      <c r="A5927" s="10" t="s">
        <v>2939</v>
      </c>
      <c r="B5927" s="11">
        <v>2.8862098434652879</v>
      </c>
      <c r="C5927" s="12" t="s">
        <v>2941</v>
      </c>
      <c r="D5927" s="17" t="s">
        <v>2941</v>
      </c>
      <c r="E5927" s="12"/>
      <c r="F5927" s="13">
        <v>31.77</v>
      </c>
      <c r="G5927" s="13">
        <v>1018.5</v>
      </c>
      <c r="H5927" s="13">
        <v>2034.99</v>
      </c>
      <c r="I5927" s="13">
        <v>2</v>
      </c>
      <c r="J5927" s="13">
        <v>-0.03</v>
      </c>
      <c r="K5927" s="13">
        <v>0</v>
      </c>
      <c r="L5927" s="13">
        <v>1E-3</v>
      </c>
      <c r="M5927" s="15" t="s">
        <v>6205</v>
      </c>
    </row>
    <row r="5928" spans="1:13" outlineLevel="1" x14ac:dyDescent="0.3">
      <c r="A5928" s="10" t="s">
        <v>2939</v>
      </c>
      <c r="B5928" s="11">
        <v>1.2562895235837814</v>
      </c>
      <c r="C5928" s="12" t="s">
        <v>2940</v>
      </c>
      <c r="D5928" s="17" t="s">
        <v>2940</v>
      </c>
      <c r="E5928" s="12"/>
      <c r="F5928" s="13">
        <v>25.17</v>
      </c>
      <c r="G5928" s="13">
        <v>822.39</v>
      </c>
      <c r="H5928" s="13">
        <v>1642.77</v>
      </c>
      <c r="I5928" s="13">
        <v>2</v>
      </c>
      <c r="J5928" s="13">
        <v>0.98</v>
      </c>
      <c r="K5928" s="13">
        <v>0</v>
      </c>
      <c r="L5928" s="13">
        <v>4.4000000000000003E-3</v>
      </c>
      <c r="M5928" s="15" t="s">
        <v>6205</v>
      </c>
    </row>
    <row r="5929" spans="1:13" outlineLevel="2" x14ac:dyDescent="0.3">
      <c r="A5929" s="10" t="s">
        <v>2939</v>
      </c>
      <c r="B5929" s="16">
        <v>4.8325989390661377</v>
      </c>
      <c r="C5929" s="12" t="s">
        <v>6934</v>
      </c>
      <c r="D5929" s="17" t="s">
        <v>6934</v>
      </c>
      <c r="E5929" s="12"/>
      <c r="F5929" s="13">
        <v>35.21</v>
      </c>
      <c r="G5929" s="13">
        <v>670.02</v>
      </c>
      <c r="H5929" s="13">
        <v>2007.03</v>
      </c>
      <c r="I5929" s="13">
        <v>3</v>
      </c>
      <c r="J5929" s="13">
        <v>-0.01</v>
      </c>
      <c r="K5929" s="13">
        <v>0</v>
      </c>
      <c r="L5929" s="13">
        <v>5.0000000000000001E-4</v>
      </c>
      <c r="M5929" s="15" t="s">
        <v>6216</v>
      </c>
    </row>
    <row r="5930" spans="1:13" outlineLevel="2" x14ac:dyDescent="0.3">
      <c r="A5930" s="10" t="s">
        <v>6177</v>
      </c>
      <c r="B5930" s="11">
        <f>SUBTOTAL(4,B5931:B5933)</f>
        <v>1.2797770799012189</v>
      </c>
      <c r="C5930" s="12">
        <f>COUNTA(C5931:C5933)</f>
        <v>3</v>
      </c>
      <c r="D5930" s="12">
        <v>1</v>
      </c>
      <c r="E5930" s="12">
        <f>COUNTA(E5931:E5933)</f>
        <v>0</v>
      </c>
      <c r="F5930" s="13">
        <f>SUBTOTAL(4,F5931:F5933)</f>
        <v>52.91</v>
      </c>
      <c r="G5930" s="13"/>
      <c r="H5930" s="13"/>
      <c r="I5930" s="13"/>
      <c r="J5930" s="13"/>
      <c r="K5930" s="13">
        <f>SUBTOTAL(4,K5931:K5933)</f>
        <v>0</v>
      </c>
      <c r="L5930" s="13"/>
      <c r="M5930" s="15"/>
    </row>
    <row r="5931" spans="1:13" outlineLevel="2" x14ac:dyDescent="0.3">
      <c r="A5931" s="10" t="s">
        <v>6177</v>
      </c>
      <c r="B5931" s="11">
        <v>1.2797770799012189</v>
      </c>
      <c r="C5931" s="12" t="s">
        <v>6178</v>
      </c>
      <c r="D5931" s="12" t="s">
        <v>6178</v>
      </c>
      <c r="E5931" s="12"/>
      <c r="F5931" s="13">
        <v>25.86</v>
      </c>
      <c r="G5931" s="13">
        <v>701.73</v>
      </c>
      <c r="H5931" s="13">
        <v>2102.16</v>
      </c>
      <c r="I5931" s="13">
        <v>3</v>
      </c>
      <c r="J5931" s="13">
        <v>0</v>
      </c>
      <c r="K5931" s="13">
        <v>0</v>
      </c>
      <c r="L5931" s="13">
        <v>5.0000000000000001E-3</v>
      </c>
      <c r="M5931" s="15" t="s">
        <v>6208</v>
      </c>
    </row>
    <row r="5932" spans="1:13" outlineLevel="1" x14ac:dyDescent="0.3">
      <c r="A5932" s="10" t="s">
        <v>6177</v>
      </c>
      <c r="B5932" s="16">
        <v>0.68470422089688165</v>
      </c>
      <c r="C5932" s="12" t="s">
        <v>6793</v>
      </c>
      <c r="D5932" s="17" t="s">
        <v>6793</v>
      </c>
      <c r="E5932" s="12"/>
      <c r="F5932" s="13">
        <v>52.91</v>
      </c>
      <c r="G5932" s="13">
        <v>630</v>
      </c>
      <c r="H5932" s="13">
        <v>1886.98</v>
      </c>
      <c r="I5932" s="13">
        <v>3</v>
      </c>
      <c r="J5932" s="13">
        <v>-0.03</v>
      </c>
      <c r="K5932" s="13">
        <v>0</v>
      </c>
      <c r="L5932" s="14">
        <v>1.7E-5</v>
      </c>
      <c r="M5932" s="15" t="s">
        <v>6219</v>
      </c>
    </row>
    <row r="5933" spans="1:13" outlineLevel="2" x14ac:dyDescent="0.3">
      <c r="A5933" s="10" t="s">
        <v>6177</v>
      </c>
      <c r="B5933" s="16">
        <v>0.80187647735120027</v>
      </c>
      <c r="C5933" s="12" t="s">
        <v>6178</v>
      </c>
      <c r="D5933" s="12" t="s">
        <v>6178</v>
      </c>
      <c r="E5933" s="12"/>
      <c r="F5933" s="13">
        <v>25.05</v>
      </c>
      <c r="G5933" s="13">
        <v>701.72</v>
      </c>
      <c r="H5933" s="13">
        <v>2102.15</v>
      </c>
      <c r="I5933" s="13">
        <v>3</v>
      </c>
      <c r="J5933" s="13">
        <v>-0.01</v>
      </c>
      <c r="K5933" s="13">
        <v>0</v>
      </c>
      <c r="L5933" s="13">
        <v>5.3E-3</v>
      </c>
      <c r="M5933" s="15" t="s">
        <v>6216</v>
      </c>
    </row>
    <row r="5934" spans="1:13" outlineLevel="2" x14ac:dyDescent="0.3">
      <c r="A5934" s="10" t="s">
        <v>1068</v>
      </c>
      <c r="B5934" s="11">
        <f>SUBTOTAL(4,B5935:B5946)</f>
        <v>59.335469403404424</v>
      </c>
      <c r="C5934" s="12">
        <f>COUNTA(C5935:C5946)</f>
        <v>12</v>
      </c>
      <c r="D5934" s="12">
        <v>5</v>
      </c>
      <c r="E5934" s="12">
        <f>COUNTA(E5935:E5946)</f>
        <v>2</v>
      </c>
      <c r="F5934" s="13">
        <f>SUBTOTAL(4,F5935:F5946)</f>
        <v>94.89</v>
      </c>
      <c r="G5934" s="13"/>
      <c r="H5934" s="13"/>
      <c r="I5934" s="13"/>
      <c r="J5934" s="13"/>
      <c r="K5934" s="13">
        <f>SUBTOTAL(4,K5935:K5946)</f>
        <v>1</v>
      </c>
      <c r="L5934" s="14"/>
      <c r="M5934" s="15"/>
    </row>
    <row r="5935" spans="1:13" outlineLevel="2" x14ac:dyDescent="0.3">
      <c r="A5935" s="10" t="s">
        <v>1068</v>
      </c>
      <c r="B5935" s="11">
        <v>7.7731010420521383</v>
      </c>
      <c r="C5935" s="12" t="s">
        <v>1070</v>
      </c>
      <c r="D5935" s="17" t="s">
        <v>1070</v>
      </c>
      <c r="E5935" s="12"/>
      <c r="F5935" s="13">
        <v>87.43</v>
      </c>
      <c r="G5935" s="13">
        <v>1055.02</v>
      </c>
      <c r="H5935" s="13">
        <v>2108.0300000000002</v>
      </c>
      <c r="I5935" s="13">
        <v>2</v>
      </c>
      <c r="J5935" s="13">
        <v>0</v>
      </c>
      <c r="K5935" s="13">
        <v>0</v>
      </c>
      <c r="L5935" s="14">
        <v>2.0999999999999999E-8</v>
      </c>
      <c r="M5935" s="15" t="s">
        <v>6204</v>
      </c>
    </row>
    <row r="5936" spans="1:13" outlineLevel="2" x14ac:dyDescent="0.3">
      <c r="A5936" s="10" t="s">
        <v>1068</v>
      </c>
      <c r="B5936" s="11">
        <v>20.238526107568831</v>
      </c>
      <c r="C5936" s="12" t="s">
        <v>5670</v>
      </c>
      <c r="D5936" s="12" t="s">
        <v>5670</v>
      </c>
      <c r="E5936" s="12"/>
      <c r="F5936" s="13">
        <v>94.89</v>
      </c>
      <c r="G5936" s="13">
        <v>865.98</v>
      </c>
      <c r="H5936" s="13">
        <v>1729.95</v>
      </c>
      <c r="I5936" s="13">
        <v>2</v>
      </c>
      <c r="J5936" s="13">
        <v>0.01</v>
      </c>
      <c r="K5936" s="13">
        <v>0</v>
      </c>
      <c r="L5936" s="14">
        <v>2.4E-8</v>
      </c>
      <c r="M5936" s="15" t="s">
        <v>6208</v>
      </c>
    </row>
    <row r="5937" spans="1:13" outlineLevel="2" x14ac:dyDescent="0.3">
      <c r="A5937" s="10" t="s">
        <v>1068</v>
      </c>
      <c r="B5937" s="11">
        <v>3.7971524110416324</v>
      </c>
      <c r="C5937" s="12" t="s">
        <v>1069</v>
      </c>
      <c r="D5937" s="12" t="s">
        <v>1069</v>
      </c>
      <c r="E5937" s="12"/>
      <c r="F5937" s="13">
        <v>41.44</v>
      </c>
      <c r="G5937" s="13">
        <v>973.52</v>
      </c>
      <c r="H5937" s="13">
        <v>1945.02</v>
      </c>
      <c r="I5937" s="13">
        <v>2</v>
      </c>
      <c r="J5937" s="13">
        <v>0.99</v>
      </c>
      <c r="K5937" s="13">
        <v>0</v>
      </c>
      <c r="L5937" s="13">
        <v>1.2999999999999999E-4</v>
      </c>
      <c r="M5937" s="15" t="s">
        <v>6204</v>
      </c>
    </row>
    <row r="5938" spans="1:13" outlineLevel="2" x14ac:dyDescent="0.3">
      <c r="A5938" s="10" t="s">
        <v>1068</v>
      </c>
      <c r="B5938" s="11">
        <v>59.335469403404424</v>
      </c>
      <c r="C5938" s="12" t="s">
        <v>5671</v>
      </c>
      <c r="D5938" s="17" t="s">
        <v>5671</v>
      </c>
      <c r="E5938" s="12" t="s">
        <v>1</v>
      </c>
      <c r="F5938" s="13">
        <v>29.83</v>
      </c>
      <c r="G5938" s="13">
        <v>718.41</v>
      </c>
      <c r="H5938" s="13">
        <v>2152.1999999999998</v>
      </c>
      <c r="I5938" s="13">
        <v>3</v>
      </c>
      <c r="J5938" s="13">
        <v>0.04</v>
      </c>
      <c r="K5938" s="13">
        <v>0</v>
      </c>
      <c r="L5938" s="13">
        <v>1.6000000000000001E-3</v>
      </c>
      <c r="M5938" s="15" t="s">
        <v>6208</v>
      </c>
    </row>
    <row r="5939" spans="1:13" outlineLevel="2" x14ac:dyDescent="0.3">
      <c r="A5939" s="10" t="s">
        <v>1068</v>
      </c>
      <c r="B5939" s="11">
        <v>1.4660137935118365</v>
      </c>
      <c r="C5939" s="12" t="s">
        <v>2720</v>
      </c>
      <c r="D5939" s="17" t="s">
        <v>2720</v>
      </c>
      <c r="E5939" s="12"/>
      <c r="F5939" s="13">
        <v>70.73</v>
      </c>
      <c r="G5939" s="13">
        <v>755.71</v>
      </c>
      <c r="H5939" s="13">
        <v>2264.11</v>
      </c>
      <c r="I5939" s="13">
        <v>3</v>
      </c>
      <c r="J5939" s="13">
        <v>-0.02</v>
      </c>
      <c r="K5939" s="13">
        <v>1</v>
      </c>
      <c r="L5939" s="14">
        <v>2.2999999999999999E-7</v>
      </c>
      <c r="M5939" s="15" t="s">
        <v>6205</v>
      </c>
    </row>
    <row r="5940" spans="1:13" outlineLevel="2" x14ac:dyDescent="0.3">
      <c r="A5940" s="10" t="s">
        <v>1068</v>
      </c>
      <c r="B5940" s="11">
        <v>1.627494494274826</v>
      </c>
      <c r="C5940" s="12" t="s">
        <v>5672</v>
      </c>
      <c r="D5940" s="17" t="s">
        <v>5672</v>
      </c>
      <c r="E5940" s="12"/>
      <c r="F5940" s="13">
        <v>62.73</v>
      </c>
      <c r="G5940" s="13">
        <v>888.11</v>
      </c>
      <c r="H5940" s="13">
        <v>2661.32</v>
      </c>
      <c r="I5940" s="13">
        <v>3</v>
      </c>
      <c r="J5940" s="13">
        <v>0.06</v>
      </c>
      <c r="K5940" s="13">
        <v>0</v>
      </c>
      <c r="L5940" s="14">
        <v>1.3E-6</v>
      </c>
      <c r="M5940" s="15" t="s">
        <v>6208</v>
      </c>
    </row>
    <row r="5941" spans="1:13" outlineLevel="2" x14ac:dyDescent="0.3">
      <c r="A5941" s="10" t="s">
        <v>1068</v>
      </c>
      <c r="B5941" s="11">
        <v>7.9149719158293328</v>
      </c>
      <c r="C5941" s="12" t="s">
        <v>5337</v>
      </c>
      <c r="D5941" s="17" t="s">
        <v>5337</v>
      </c>
      <c r="E5941" s="12"/>
      <c r="F5941" s="13">
        <v>28.26</v>
      </c>
      <c r="G5941" s="13">
        <v>601.30999999999995</v>
      </c>
      <c r="H5941" s="13">
        <v>1800.9</v>
      </c>
      <c r="I5941" s="13">
        <v>3</v>
      </c>
      <c r="J5941" s="13">
        <v>-0.02</v>
      </c>
      <c r="K5941" s="13">
        <v>0</v>
      </c>
      <c r="L5941" s="13">
        <v>3.8E-3</v>
      </c>
      <c r="M5941" s="15" t="s">
        <v>6207</v>
      </c>
    </row>
    <row r="5942" spans="1:13" outlineLevel="2" x14ac:dyDescent="0.3">
      <c r="A5942" s="10" t="s">
        <v>1068</v>
      </c>
      <c r="B5942" s="16">
        <v>13.491995159648265</v>
      </c>
      <c r="C5942" s="12" t="s">
        <v>5670</v>
      </c>
      <c r="D5942" s="12" t="s">
        <v>5670</v>
      </c>
      <c r="E5942" s="12"/>
      <c r="F5942" s="13">
        <v>71.150000000000006</v>
      </c>
      <c r="G5942" s="13">
        <v>577.65</v>
      </c>
      <c r="H5942" s="13">
        <v>1729.92</v>
      </c>
      <c r="I5942" s="13">
        <v>3</v>
      </c>
      <c r="J5942" s="13">
        <v>-0.01</v>
      </c>
      <c r="K5942" s="13">
        <v>0</v>
      </c>
      <c r="L5942" s="14">
        <v>3.1E-6</v>
      </c>
      <c r="M5942" s="15" t="s">
        <v>6216</v>
      </c>
    </row>
    <row r="5943" spans="1:13" outlineLevel="2" x14ac:dyDescent="0.3">
      <c r="A5943" s="10" t="s">
        <v>1068</v>
      </c>
      <c r="B5943" s="16">
        <v>6.2624261846930382</v>
      </c>
      <c r="C5943" s="12" t="s">
        <v>1069</v>
      </c>
      <c r="D5943" s="12" t="s">
        <v>1069</v>
      </c>
      <c r="E5943" s="12"/>
      <c r="F5943" s="13">
        <v>47.12</v>
      </c>
      <c r="G5943" s="13">
        <v>649.01</v>
      </c>
      <c r="H5943" s="13">
        <v>1944.01</v>
      </c>
      <c r="I5943" s="13">
        <v>3</v>
      </c>
      <c r="J5943" s="13">
        <v>-0.01</v>
      </c>
      <c r="K5943" s="13">
        <v>0</v>
      </c>
      <c r="L5943" s="14">
        <v>3.8000000000000002E-5</v>
      </c>
      <c r="M5943" s="15" t="s">
        <v>6217</v>
      </c>
    </row>
    <row r="5944" spans="1:13" outlineLevel="2" x14ac:dyDescent="0.3">
      <c r="A5944" s="10" t="s">
        <v>1068</v>
      </c>
      <c r="B5944" s="16">
        <v>6.5288452978193465</v>
      </c>
      <c r="C5944" s="12" t="s">
        <v>6631</v>
      </c>
      <c r="D5944" s="12" t="s">
        <v>6631</v>
      </c>
      <c r="E5944" s="12" t="s">
        <v>1</v>
      </c>
      <c r="F5944" s="13">
        <v>53.87</v>
      </c>
      <c r="G5944" s="13">
        <v>779.2</v>
      </c>
      <c r="H5944" s="13">
        <v>3890.97</v>
      </c>
      <c r="I5944" s="13">
        <v>5</v>
      </c>
      <c r="J5944" s="13">
        <v>-0.01</v>
      </c>
      <c r="K5944" s="13">
        <v>1</v>
      </c>
      <c r="L5944" s="14">
        <v>8.8999999999999995E-6</v>
      </c>
      <c r="M5944" s="15" t="s">
        <v>6218</v>
      </c>
    </row>
    <row r="5945" spans="1:13" outlineLevel="1" x14ac:dyDescent="0.3">
      <c r="A5945" s="10" t="s">
        <v>1068</v>
      </c>
      <c r="B5945" s="16">
        <v>11.901515412427209</v>
      </c>
      <c r="C5945" s="12" t="s">
        <v>6631</v>
      </c>
      <c r="D5945" s="12" t="s">
        <v>6631</v>
      </c>
      <c r="E5945" s="12"/>
      <c r="F5945" s="13">
        <v>52.25</v>
      </c>
      <c r="G5945" s="13">
        <v>776.21</v>
      </c>
      <c r="H5945" s="13">
        <v>3875.99</v>
      </c>
      <c r="I5945" s="13">
        <v>5</v>
      </c>
      <c r="J5945" s="13">
        <v>1.01</v>
      </c>
      <c r="K5945" s="13">
        <v>1</v>
      </c>
      <c r="L5945" s="14">
        <v>1.2999999999999999E-5</v>
      </c>
      <c r="M5945" s="15" t="s">
        <v>6219</v>
      </c>
    </row>
    <row r="5946" spans="1:13" outlineLevel="2" x14ac:dyDescent="0.3">
      <c r="A5946" s="10" t="s">
        <v>1068</v>
      </c>
      <c r="B5946" s="16">
        <v>9.3784031585689505</v>
      </c>
      <c r="C5946" s="12" t="s">
        <v>6631</v>
      </c>
      <c r="D5946" s="12" t="s">
        <v>6631</v>
      </c>
      <c r="E5946" s="12"/>
      <c r="F5946" s="13">
        <v>41.64</v>
      </c>
      <c r="G5946" s="13">
        <v>969.76</v>
      </c>
      <c r="H5946" s="13">
        <v>3874.99</v>
      </c>
      <c r="I5946" s="13">
        <v>4</v>
      </c>
      <c r="J5946" s="13">
        <v>0.01</v>
      </c>
      <c r="K5946" s="13">
        <v>1</v>
      </c>
      <c r="L5946" s="13">
        <v>2.1000000000000001E-4</v>
      </c>
      <c r="M5946" s="15" t="s">
        <v>6219</v>
      </c>
    </row>
    <row r="5947" spans="1:13" outlineLevel="2" x14ac:dyDescent="0.3">
      <c r="A5947" s="10" t="s">
        <v>1822</v>
      </c>
      <c r="B5947" s="11">
        <f>SUBTOTAL(4,B5948:B5949)</f>
        <v>1.9907539252879487</v>
      </c>
      <c r="C5947" s="12">
        <f>COUNTA(C5948:C5949)</f>
        <v>2</v>
      </c>
      <c r="D5947" s="12">
        <v>0</v>
      </c>
      <c r="E5947" s="12">
        <f>COUNTA(E5948:E5949)</f>
        <v>0</v>
      </c>
      <c r="F5947" s="13">
        <f>SUBTOTAL(4,F5948:F5949)</f>
        <v>40.840000000000003</v>
      </c>
      <c r="G5947" s="13"/>
      <c r="H5947" s="13"/>
      <c r="I5947" s="13"/>
      <c r="J5947" s="13"/>
      <c r="K5947" s="13">
        <f>SUBTOTAL(4,K5948:K5949)</f>
        <v>0</v>
      </c>
      <c r="L5947" s="13"/>
      <c r="M5947" s="15"/>
    </row>
    <row r="5948" spans="1:13" outlineLevel="1" x14ac:dyDescent="0.3">
      <c r="A5948" s="10" t="s">
        <v>1822</v>
      </c>
      <c r="B5948" s="11">
        <v>1.9907539252879487</v>
      </c>
      <c r="C5948" s="12" t="s">
        <v>1823</v>
      </c>
      <c r="D5948" s="12" t="s">
        <v>1823</v>
      </c>
      <c r="E5948" s="12"/>
      <c r="F5948" s="13">
        <v>29.38</v>
      </c>
      <c r="G5948" s="13">
        <v>764.89</v>
      </c>
      <c r="H5948" s="13">
        <v>3055.53</v>
      </c>
      <c r="I5948" s="13">
        <v>4</v>
      </c>
      <c r="J5948" s="13">
        <v>1.06</v>
      </c>
      <c r="K5948" s="13">
        <v>0</v>
      </c>
      <c r="L5948" s="13">
        <v>1.8E-3</v>
      </c>
      <c r="M5948" s="15" t="s">
        <v>6207</v>
      </c>
    </row>
    <row r="5949" spans="1:13" outlineLevel="2" x14ac:dyDescent="0.3">
      <c r="A5949" s="10" t="s">
        <v>1822</v>
      </c>
      <c r="B5949" s="16">
        <v>1.1396270638753905</v>
      </c>
      <c r="C5949" s="12" t="s">
        <v>1823</v>
      </c>
      <c r="D5949" s="12" t="s">
        <v>1823</v>
      </c>
      <c r="E5949" s="12"/>
      <c r="F5949" s="13">
        <v>40.840000000000003</v>
      </c>
      <c r="G5949" s="13">
        <v>764.87</v>
      </c>
      <c r="H5949" s="13">
        <v>3055.45</v>
      </c>
      <c r="I5949" s="13">
        <v>4</v>
      </c>
      <c r="J5949" s="13">
        <v>0.98</v>
      </c>
      <c r="K5949" s="13">
        <v>0</v>
      </c>
      <c r="L5949" s="13">
        <v>1.4999999999999999E-4</v>
      </c>
      <c r="M5949" s="15" t="s">
        <v>6220</v>
      </c>
    </row>
    <row r="5950" spans="1:13" outlineLevel="2" x14ac:dyDescent="0.3">
      <c r="A5950" s="10" t="s">
        <v>1837</v>
      </c>
      <c r="B5950" s="11">
        <f>SUBTOTAL(4,B5951:B5953)</f>
        <v>2.3814270067304344</v>
      </c>
      <c r="C5950" s="12">
        <f>COUNTA(C5951:C5953)</f>
        <v>3</v>
      </c>
      <c r="D5950" s="12">
        <v>3</v>
      </c>
      <c r="E5950" s="12">
        <f>COUNTA(E5951:E5953)</f>
        <v>0</v>
      </c>
      <c r="F5950" s="13">
        <f>SUBTOTAL(4,F5951:F5953)</f>
        <v>41.9</v>
      </c>
      <c r="G5950" s="13"/>
      <c r="H5950" s="13"/>
      <c r="I5950" s="13"/>
      <c r="J5950" s="13"/>
      <c r="K5950" s="13">
        <f>SUBTOTAL(4,K5951:K5953)</f>
        <v>0</v>
      </c>
      <c r="L5950" s="13"/>
      <c r="M5950" s="15"/>
    </row>
    <row r="5951" spans="1:13" outlineLevel="2" x14ac:dyDescent="0.3">
      <c r="A5951" s="10" t="s">
        <v>1837</v>
      </c>
      <c r="B5951" s="11">
        <v>1.2632270917030968</v>
      </c>
      <c r="C5951" s="12" t="s">
        <v>4114</v>
      </c>
      <c r="D5951" s="17" t="s">
        <v>4114</v>
      </c>
      <c r="E5951" s="12"/>
      <c r="F5951" s="13">
        <v>31.67</v>
      </c>
      <c r="G5951" s="13">
        <v>787.43</v>
      </c>
      <c r="H5951" s="13">
        <v>1572.85</v>
      </c>
      <c r="I5951" s="13">
        <v>2</v>
      </c>
      <c r="J5951" s="13">
        <v>-0.01</v>
      </c>
      <c r="K5951" s="13">
        <v>0</v>
      </c>
      <c r="L5951" s="13">
        <v>4.1000000000000003E-3</v>
      </c>
      <c r="M5951" s="15" t="s">
        <v>6206</v>
      </c>
    </row>
    <row r="5952" spans="1:13" outlineLevel="1" x14ac:dyDescent="0.3">
      <c r="A5952" s="10" t="s">
        <v>1837</v>
      </c>
      <c r="B5952" s="11">
        <v>2.0073258342787499</v>
      </c>
      <c r="C5952" s="12" t="s">
        <v>4113</v>
      </c>
      <c r="D5952" s="17" t="s">
        <v>4113</v>
      </c>
      <c r="E5952" s="12"/>
      <c r="F5952" s="13">
        <v>41.9</v>
      </c>
      <c r="G5952" s="13">
        <v>765.94</v>
      </c>
      <c r="H5952" s="13">
        <v>1529.86</v>
      </c>
      <c r="I5952" s="13">
        <v>2</v>
      </c>
      <c r="J5952" s="13">
        <v>-0.01</v>
      </c>
      <c r="K5952" s="13">
        <v>0</v>
      </c>
      <c r="L5952" s="13">
        <v>6.3000000000000003E-4</v>
      </c>
      <c r="M5952" s="15" t="s">
        <v>6206</v>
      </c>
    </row>
    <row r="5953" spans="1:13" outlineLevel="2" x14ac:dyDescent="0.3">
      <c r="A5953" s="10" t="s">
        <v>1837</v>
      </c>
      <c r="B5953" s="16">
        <v>2.3814270067304344</v>
      </c>
      <c r="C5953" s="12" t="s">
        <v>6935</v>
      </c>
      <c r="D5953" s="17" t="s">
        <v>6935</v>
      </c>
      <c r="E5953" s="12"/>
      <c r="F5953" s="13">
        <v>32.619999999999997</v>
      </c>
      <c r="G5953" s="13">
        <v>609.33000000000004</v>
      </c>
      <c r="H5953" s="13">
        <v>1824.97</v>
      </c>
      <c r="I5953" s="13">
        <v>3</v>
      </c>
      <c r="J5953" s="13">
        <v>0</v>
      </c>
      <c r="K5953" s="13">
        <v>0</v>
      </c>
      <c r="L5953" s="13">
        <v>3.0000000000000001E-3</v>
      </c>
      <c r="M5953" s="15" t="s">
        <v>6217</v>
      </c>
    </row>
    <row r="5954" spans="1:13" outlineLevel="2" x14ac:dyDescent="0.3">
      <c r="A5954" s="10" t="s">
        <v>5374</v>
      </c>
      <c r="B5954" s="11">
        <f>SUBTOTAL(4,B5955:B5958)</f>
        <v>0.73778003792348934</v>
      </c>
      <c r="C5954" s="12">
        <f>COUNTA(C5955:C5958)</f>
        <v>4</v>
      </c>
      <c r="D5954" s="12">
        <v>2</v>
      </c>
      <c r="E5954" s="12">
        <f>COUNTA(E5955:E5958)</f>
        <v>0</v>
      </c>
      <c r="F5954" s="13">
        <f>SUBTOTAL(4,F5955:F5958)</f>
        <v>55.02</v>
      </c>
      <c r="G5954" s="13"/>
      <c r="H5954" s="13"/>
      <c r="I5954" s="13"/>
      <c r="J5954" s="13"/>
      <c r="K5954" s="13">
        <f>SUBTOTAL(4,K5955:K5958)</f>
        <v>0</v>
      </c>
      <c r="L5954" s="13"/>
      <c r="M5954" s="15"/>
    </row>
    <row r="5955" spans="1:13" outlineLevel="2" x14ac:dyDescent="0.3">
      <c r="A5955" s="10" t="s">
        <v>5374</v>
      </c>
      <c r="B5955" s="11">
        <v>0.73778003792348934</v>
      </c>
      <c r="C5955" s="12" t="s">
        <v>5375</v>
      </c>
      <c r="D5955" s="17" t="s">
        <v>5375</v>
      </c>
      <c r="E5955" s="12"/>
      <c r="F5955" s="13">
        <v>22.26</v>
      </c>
      <c r="G5955" s="13">
        <v>837.45</v>
      </c>
      <c r="H5955" s="13">
        <v>2509.31</v>
      </c>
      <c r="I5955" s="13">
        <v>3</v>
      </c>
      <c r="J5955" s="13">
        <v>-0.02</v>
      </c>
      <c r="K5955" s="13">
        <v>0</v>
      </c>
      <c r="L5955" s="13">
        <v>8.2000000000000007E-3</v>
      </c>
      <c r="M5955" s="15" t="s">
        <v>6207</v>
      </c>
    </row>
    <row r="5956" spans="1:13" outlineLevel="2" x14ac:dyDescent="0.3">
      <c r="A5956" s="10" t="s">
        <v>5374</v>
      </c>
      <c r="B5956" s="16">
        <v>0.71053900584079632</v>
      </c>
      <c r="C5956" s="12" t="s">
        <v>6736</v>
      </c>
      <c r="D5956" s="12" t="s">
        <v>6736</v>
      </c>
      <c r="E5956" s="12"/>
      <c r="F5956" s="13">
        <v>55.02</v>
      </c>
      <c r="G5956" s="13">
        <v>1059.55</v>
      </c>
      <c r="H5956" s="13">
        <v>2117.08</v>
      </c>
      <c r="I5956" s="13">
        <v>2</v>
      </c>
      <c r="J5956" s="13">
        <v>0.03</v>
      </c>
      <c r="K5956" s="13">
        <v>0</v>
      </c>
      <c r="L5956" s="14">
        <v>6.9E-6</v>
      </c>
      <c r="M5956" s="15" t="s">
        <v>6218</v>
      </c>
    </row>
    <row r="5957" spans="1:13" outlineLevel="1" x14ac:dyDescent="0.3">
      <c r="A5957" s="10" t="s">
        <v>5374</v>
      </c>
      <c r="B5957" s="16">
        <v>0.62978816356768752</v>
      </c>
      <c r="C5957" s="12" t="s">
        <v>6736</v>
      </c>
      <c r="D5957" s="12" t="s">
        <v>6736</v>
      </c>
      <c r="E5957" s="12"/>
      <c r="F5957" s="13">
        <v>44.84</v>
      </c>
      <c r="G5957" s="13">
        <v>706.69</v>
      </c>
      <c r="H5957" s="13">
        <v>2117.06</v>
      </c>
      <c r="I5957" s="13">
        <v>3</v>
      </c>
      <c r="J5957" s="13">
        <v>0.01</v>
      </c>
      <c r="K5957" s="13">
        <v>0</v>
      </c>
      <c r="L5957" s="14">
        <v>6.3E-5</v>
      </c>
      <c r="M5957" s="15" t="s">
        <v>6218</v>
      </c>
    </row>
    <row r="5958" spans="1:13" outlineLevel="2" x14ac:dyDescent="0.3">
      <c r="A5958" s="10" t="s">
        <v>5374</v>
      </c>
      <c r="B5958" s="16">
        <v>0.52881947070316859</v>
      </c>
      <c r="C5958" s="12" t="s">
        <v>6737</v>
      </c>
      <c r="D5958" s="17" t="s">
        <v>6737</v>
      </c>
      <c r="E5958" s="12"/>
      <c r="F5958" s="13">
        <v>31.14</v>
      </c>
      <c r="G5958" s="13">
        <v>525.96</v>
      </c>
      <c r="H5958" s="13">
        <v>1574.85</v>
      </c>
      <c r="I5958" s="13">
        <v>3</v>
      </c>
      <c r="J5958" s="13">
        <v>-0.03</v>
      </c>
      <c r="K5958" s="13">
        <v>0</v>
      </c>
      <c r="L5958" s="13">
        <v>2.2000000000000001E-3</v>
      </c>
      <c r="M5958" s="15" t="s">
        <v>6216</v>
      </c>
    </row>
    <row r="5959" spans="1:13" outlineLevel="2" x14ac:dyDescent="0.3">
      <c r="A5959" s="10" t="s">
        <v>1821</v>
      </c>
      <c r="B5959" s="11">
        <f>SUBTOTAL(4,B5960:B5969)</f>
        <v>1.1878631525199688</v>
      </c>
      <c r="C5959" s="12">
        <f>COUNTA(C5960:C5969)</f>
        <v>10</v>
      </c>
      <c r="D5959" s="12">
        <v>4</v>
      </c>
      <c r="E5959" s="12">
        <f>COUNTA(E5960:E5969)</f>
        <v>2</v>
      </c>
      <c r="F5959" s="13">
        <f>SUBTOTAL(4,F5960:F5969)</f>
        <v>102.1</v>
      </c>
      <c r="G5959" s="13"/>
      <c r="H5959" s="13"/>
      <c r="I5959" s="13"/>
      <c r="J5959" s="13"/>
      <c r="K5959" s="13">
        <f>SUBTOTAL(4,K5960:K5969)</f>
        <v>1</v>
      </c>
      <c r="L5959" s="14"/>
      <c r="M5959" s="15"/>
    </row>
    <row r="5960" spans="1:13" outlineLevel="2" x14ac:dyDescent="0.3">
      <c r="A5960" s="10" t="s">
        <v>1821</v>
      </c>
      <c r="B5960" s="11">
        <v>0.69661641926640427</v>
      </c>
      <c r="C5960" s="12" t="s">
        <v>4913</v>
      </c>
      <c r="D5960" s="12" t="s">
        <v>4913</v>
      </c>
      <c r="E5960" s="12" t="s">
        <v>0</v>
      </c>
      <c r="F5960" s="13">
        <v>102.1</v>
      </c>
      <c r="G5960" s="13">
        <v>925</v>
      </c>
      <c r="H5960" s="13">
        <v>1847.99</v>
      </c>
      <c r="I5960" s="13">
        <v>2</v>
      </c>
      <c r="J5960" s="13">
        <v>0.04</v>
      </c>
      <c r="K5960" s="13">
        <v>0</v>
      </c>
      <c r="L5960" s="14">
        <v>4.6000000000000001E-10</v>
      </c>
      <c r="M5960" s="15" t="s">
        <v>6207</v>
      </c>
    </row>
    <row r="5961" spans="1:13" outlineLevel="2" x14ac:dyDescent="0.3">
      <c r="A5961" s="10" t="s">
        <v>1821</v>
      </c>
      <c r="B5961" s="11">
        <v>0.71086461105513521</v>
      </c>
      <c r="C5961" s="12" t="s">
        <v>3163</v>
      </c>
      <c r="D5961" s="17" t="s">
        <v>3163</v>
      </c>
      <c r="E5961" s="12"/>
      <c r="F5961" s="13">
        <v>26.83</v>
      </c>
      <c r="G5961" s="13">
        <v>532.80999999999995</v>
      </c>
      <c r="H5961" s="13">
        <v>1063.5999999999999</v>
      </c>
      <c r="I5961" s="13">
        <v>2</v>
      </c>
      <c r="J5961" s="13">
        <v>-0.01</v>
      </c>
      <c r="K5961" s="13">
        <v>0</v>
      </c>
      <c r="L5961" s="13">
        <v>7.6E-3</v>
      </c>
      <c r="M5961" s="15" t="s">
        <v>6205</v>
      </c>
    </row>
    <row r="5962" spans="1:13" outlineLevel="2" x14ac:dyDescent="0.3">
      <c r="A5962" s="10" t="s">
        <v>1821</v>
      </c>
      <c r="B5962" s="11">
        <v>0.7562991878926556</v>
      </c>
      <c r="C5962" s="12" t="s">
        <v>4000</v>
      </c>
      <c r="D5962" s="12" t="s">
        <v>4000</v>
      </c>
      <c r="E5962" s="12"/>
      <c r="F5962" s="13">
        <v>32.99</v>
      </c>
      <c r="G5962" s="13">
        <v>621.83000000000004</v>
      </c>
      <c r="H5962" s="13">
        <v>1241.6400000000001</v>
      </c>
      <c r="I5962" s="13">
        <v>2</v>
      </c>
      <c r="J5962" s="13">
        <v>0.98</v>
      </c>
      <c r="K5962" s="13">
        <v>0</v>
      </c>
      <c r="L5962" s="13">
        <v>8.0999999999999996E-4</v>
      </c>
      <c r="M5962" s="15" t="s">
        <v>6206</v>
      </c>
    </row>
    <row r="5963" spans="1:13" outlineLevel="2" x14ac:dyDescent="0.3">
      <c r="A5963" s="10" t="s">
        <v>1821</v>
      </c>
      <c r="B5963" s="11">
        <v>0.95184752530216921</v>
      </c>
      <c r="C5963" s="12" t="s">
        <v>6057</v>
      </c>
      <c r="D5963" s="12" t="s">
        <v>6057</v>
      </c>
      <c r="E5963" s="12"/>
      <c r="F5963" s="13">
        <v>37.43</v>
      </c>
      <c r="G5963" s="13">
        <v>701.69</v>
      </c>
      <c r="H5963" s="13">
        <v>2102.04</v>
      </c>
      <c r="I5963" s="13">
        <v>3</v>
      </c>
      <c r="J5963" s="13">
        <v>0</v>
      </c>
      <c r="K5963" s="13">
        <v>0</v>
      </c>
      <c r="L5963" s="13">
        <v>2.0999999999999999E-3</v>
      </c>
      <c r="M5963" s="15" t="s">
        <v>6208</v>
      </c>
    </row>
    <row r="5964" spans="1:13" outlineLevel="2" x14ac:dyDescent="0.3">
      <c r="A5964" s="10" t="s">
        <v>1821</v>
      </c>
      <c r="B5964" s="11">
        <v>0.4766247790425881</v>
      </c>
      <c r="C5964" s="12" t="s">
        <v>3999</v>
      </c>
      <c r="D5964" s="17" t="s">
        <v>3999</v>
      </c>
      <c r="E5964" s="12"/>
      <c r="F5964" s="13">
        <v>23.75</v>
      </c>
      <c r="G5964" s="13">
        <v>472.26</v>
      </c>
      <c r="H5964" s="13">
        <v>942.51</v>
      </c>
      <c r="I5964" s="13">
        <v>2</v>
      </c>
      <c r="J5964" s="13">
        <v>-0.02</v>
      </c>
      <c r="K5964" s="13">
        <v>0</v>
      </c>
      <c r="L5964" s="13">
        <v>0.22</v>
      </c>
      <c r="M5964" s="15" t="s">
        <v>6206</v>
      </c>
    </row>
    <row r="5965" spans="1:13" outlineLevel="2" x14ac:dyDescent="0.3">
      <c r="A5965" s="10" t="s">
        <v>1821</v>
      </c>
      <c r="B5965" s="11">
        <v>1.1878631525199688</v>
      </c>
      <c r="C5965" s="12" t="s">
        <v>4001</v>
      </c>
      <c r="D5965" s="17" t="s">
        <v>4001</v>
      </c>
      <c r="E5965" s="12"/>
      <c r="F5965" s="13">
        <v>55.01</v>
      </c>
      <c r="G5965" s="13">
        <v>823.79</v>
      </c>
      <c r="H5965" s="13">
        <v>2468.36</v>
      </c>
      <c r="I5965" s="13">
        <v>3</v>
      </c>
      <c r="J5965" s="13">
        <v>0</v>
      </c>
      <c r="K5965" s="13">
        <v>1</v>
      </c>
      <c r="L5965" s="14">
        <v>6.9E-6</v>
      </c>
      <c r="M5965" s="15" t="s">
        <v>6206</v>
      </c>
    </row>
    <row r="5966" spans="1:13" outlineLevel="2" x14ac:dyDescent="0.3">
      <c r="A5966" s="10" t="s">
        <v>1821</v>
      </c>
      <c r="B5966" s="16">
        <v>1.0853153356391922</v>
      </c>
      <c r="C5966" s="12" t="s">
        <v>4913</v>
      </c>
      <c r="D5966" s="12" t="s">
        <v>4913</v>
      </c>
      <c r="E5966" s="12" t="s">
        <v>0</v>
      </c>
      <c r="F5966" s="13">
        <v>100.88</v>
      </c>
      <c r="G5966" s="13">
        <v>925.48</v>
      </c>
      <c r="H5966" s="13">
        <v>1848.94</v>
      </c>
      <c r="I5966" s="13">
        <v>2</v>
      </c>
      <c r="J5966" s="13">
        <v>0.98</v>
      </c>
      <c r="K5966" s="13">
        <v>0</v>
      </c>
      <c r="L5966" s="14">
        <v>3.4999999999999998E-10</v>
      </c>
      <c r="M5966" s="15" t="s">
        <v>6220</v>
      </c>
    </row>
    <row r="5967" spans="1:13" outlineLevel="2" x14ac:dyDescent="0.3">
      <c r="A5967" s="10" t="s">
        <v>1821</v>
      </c>
      <c r="B5967" s="16">
        <v>0.62985881311057079</v>
      </c>
      <c r="C5967" s="12" t="s">
        <v>4000</v>
      </c>
      <c r="D5967" s="12" t="s">
        <v>4000</v>
      </c>
      <c r="E5967" s="12"/>
      <c r="F5967" s="13">
        <v>22.13</v>
      </c>
      <c r="G5967" s="13">
        <v>621.32000000000005</v>
      </c>
      <c r="H5967" s="13">
        <v>1240.6300000000001</v>
      </c>
      <c r="I5967" s="13">
        <v>2</v>
      </c>
      <c r="J5967" s="13">
        <v>-0.03</v>
      </c>
      <c r="K5967" s="13">
        <v>0</v>
      </c>
      <c r="L5967" s="13">
        <v>4.8000000000000001E-2</v>
      </c>
      <c r="M5967" s="15" t="s">
        <v>6219</v>
      </c>
    </row>
    <row r="5968" spans="1:13" outlineLevel="1" x14ac:dyDescent="0.3">
      <c r="A5968" s="10" t="s">
        <v>1821</v>
      </c>
      <c r="B5968" s="16">
        <v>1.0326315443619354</v>
      </c>
      <c r="C5968" s="12" t="s">
        <v>6057</v>
      </c>
      <c r="D5968" s="12" t="s">
        <v>6057</v>
      </c>
      <c r="E5968" s="12"/>
      <c r="F5968" s="13">
        <v>52.24</v>
      </c>
      <c r="G5968" s="13">
        <v>701.68</v>
      </c>
      <c r="H5968" s="13">
        <v>2102.0300000000002</v>
      </c>
      <c r="I5968" s="13">
        <v>3</v>
      </c>
      <c r="J5968" s="13">
        <v>-0.01</v>
      </c>
      <c r="K5968" s="13">
        <v>0</v>
      </c>
      <c r="L5968" s="14">
        <v>1.2999999999999999E-5</v>
      </c>
      <c r="M5968" s="15" t="s">
        <v>6216</v>
      </c>
    </row>
    <row r="5969" spans="1:13" outlineLevel="2" x14ac:dyDescent="0.3">
      <c r="A5969" s="10" t="s">
        <v>1821</v>
      </c>
      <c r="B5969" s="16">
        <v>0.93346115065123669</v>
      </c>
      <c r="C5969" s="12" t="s">
        <v>6668</v>
      </c>
      <c r="D5969" s="17" t="s">
        <v>6668</v>
      </c>
      <c r="E5969" s="12"/>
      <c r="F5969" s="13">
        <v>28.36</v>
      </c>
      <c r="G5969" s="13">
        <v>417.22</v>
      </c>
      <c r="H5969" s="13">
        <v>1248.6300000000001</v>
      </c>
      <c r="I5969" s="13">
        <v>3</v>
      </c>
      <c r="J5969" s="13">
        <v>-0.02</v>
      </c>
      <c r="K5969" s="13">
        <v>0</v>
      </c>
      <c r="L5969" s="13">
        <v>1.7999999999999999E-2</v>
      </c>
      <c r="M5969" s="15" t="s">
        <v>6220</v>
      </c>
    </row>
    <row r="5970" spans="1:13" outlineLevel="2" x14ac:dyDescent="0.3">
      <c r="A5970" s="10" t="s">
        <v>4240</v>
      </c>
      <c r="B5970" s="11">
        <f>SUBTOTAL(4,B5971:B5972)</f>
        <v>3.9290732193698905</v>
      </c>
      <c r="C5970" s="12">
        <f>COUNTA(C5971:C5972)</f>
        <v>2</v>
      </c>
      <c r="D5970" s="12">
        <v>0</v>
      </c>
      <c r="E5970" s="12">
        <f>COUNTA(E5971:E5972)</f>
        <v>1</v>
      </c>
      <c r="F5970" s="13">
        <f>SUBTOTAL(4,F5971:F5972)</f>
        <v>39.520000000000003</v>
      </c>
      <c r="G5970" s="13"/>
      <c r="H5970" s="13"/>
      <c r="I5970" s="13"/>
      <c r="J5970" s="13"/>
      <c r="K5970" s="13">
        <f>SUBTOTAL(4,K5971:K5972)</f>
        <v>0</v>
      </c>
      <c r="L5970" s="13"/>
      <c r="M5970" s="15"/>
    </row>
    <row r="5971" spans="1:13" outlineLevel="1" x14ac:dyDescent="0.3">
      <c r="A5971" s="10" t="s">
        <v>4240</v>
      </c>
      <c r="B5971" s="11">
        <v>3.9290732193698905</v>
      </c>
      <c r="C5971" s="12" t="s">
        <v>4241</v>
      </c>
      <c r="D5971" s="12" t="s">
        <v>4241</v>
      </c>
      <c r="E5971" s="12"/>
      <c r="F5971" s="13">
        <v>39.520000000000003</v>
      </c>
      <c r="G5971" s="13">
        <v>467.9</v>
      </c>
      <c r="H5971" s="13">
        <v>1400.69</v>
      </c>
      <c r="I5971" s="13">
        <v>3</v>
      </c>
      <c r="J5971" s="13">
        <v>0.99</v>
      </c>
      <c r="K5971" s="13">
        <v>0</v>
      </c>
      <c r="L5971" s="13">
        <v>2.0000000000000001E-4</v>
      </c>
      <c r="M5971" s="15" t="s">
        <v>6206</v>
      </c>
    </row>
    <row r="5972" spans="1:13" outlineLevel="2" x14ac:dyDescent="0.3">
      <c r="A5972" s="10" t="s">
        <v>4240</v>
      </c>
      <c r="B5972" s="11">
        <v>2.2350425508925271</v>
      </c>
      <c r="C5972" s="12" t="s">
        <v>4241</v>
      </c>
      <c r="D5972" s="12" t="s">
        <v>4241</v>
      </c>
      <c r="E5972" s="12" t="s">
        <v>25</v>
      </c>
      <c r="F5972" s="13">
        <v>24.95</v>
      </c>
      <c r="G5972" s="13">
        <v>478.23</v>
      </c>
      <c r="H5972" s="13">
        <v>1431.66</v>
      </c>
      <c r="I5972" s="13">
        <v>3</v>
      </c>
      <c r="J5972" s="13">
        <v>-0.02</v>
      </c>
      <c r="K5972" s="13">
        <v>0</v>
      </c>
      <c r="L5972" s="13">
        <v>4.5999999999999999E-3</v>
      </c>
      <c r="M5972" s="15" t="s">
        <v>6207</v>
      </c>
    </row>
    <row r="5973" spans="1:13" outlineLevel="2" x14ac:dyDescent="0.3">
      <c r="A5973" s="10" t="s">
        <v>3183</v>
      </c>
      <c r="B5973" s="11">
        <f>SUBTOTAL(4,B5974:B5977)</f>
        <v>1.7422431853625082</v>
      </c>
      <c r="C5973" s="12">
        <f>COUNTA(C5974:C5977)</f>
        <v>4</v>
      </c>
      <c r="D5973" s="12">
        <v>0</v>
      </c>
      <c r="E5973" s="12">
        <f>COUNTA(E5974:E5977)</f>
        <v>0</v>
      </c>
      <c r="F5973" s="13">
        <f>SUBTOTAL(4,F5974:F5977)</f>
        <v>43.5</v>
      </c>
      <c r="G5973" s="13"/>
      <c r="H5973" s="13"/>
      <c r="I5973" s="13"/>
      <c r="J5973" s="13"/>
      <c r="K5973" s="13">
        <f>SUBTOTAL(4,K5974:K5977)</f>
        <v>0</v>
      </c>
      <c r="L5973" s="13"/>
      <c r="M5973" s="15"/>
    </row>
    <row r="5974" spans="1:13" outlineLevel="2" x14ac:dyDescent="0.3">
      <c r="A5974" s="10" t="s">
        <v>3183</v>
      </c>
      <c r="B5974" s="11">
        <v>0.87484654444420151</v>
      </c>
      <c r="C5974" s="12" t="s">
        <v>3184</v>
      </c>
      <c r="D5974" s="12" t="s">
        <v>3184</v>
      </c>
      <c r="E5974" s="12"/>
      <c r="F5974" s="13">
        <v>24.08</v>
      </c>
      <c r="G5974" s="13">
        <v>664.84</v>
      </c>
      <c r="H5974" s="13">
        <v>1327.67</v>
      </c>
      <c r="I5974" s="13">
        <v>2</v>
      </c>
      <c r="J5974" s="13">
        <v>-0.01</v>
      </c>
      <c r="K5974" s="13">
        <v>0</v>
      </c>
      <c r="L5974" s="13">
        <v>1.0999999999999999E-2</v>
      </c>
      <c r="M5974" s="15" t="s">
        <v>6205</v>
      </c>
    </row>
    <row r="5975" spans="1:13" outlineLevel="2" x14ac:dyDescent="0.3">
      <c r="A5975" s="10" t="s">
        <v>3183</v>
      </c>
      <c r="B5975" s="11">
        <v>1.0504558330341793</v>
      </c>
      <c r="C5975" s="12" t="s">
        <v>5261</v>
      </c>
      <c r="D5975" s="12" t="s">
        <v>5261</v>
      </c>
      <c r="E5975" s="12"/>
      <c r="F5975" s="13">
        <v>43.5</v>
      </c>
      <c r="G5975" s="13">
        <v>728.94</v>
      </c>
      <c r="H5975" s="13">
        <v>1455.87</v>
      </c>
      <c r="I5975" s="13">
        <v>2</v>
      </c>
      <c r="J5975" s="13">
        <v>-0.01</v>
      </c>
      <c r="K5975" s="13">
        <v>0</v>
      </c>
      <c r="L5975" s="13">
        <v>2.7E-4</v>
      </c>
      <c r="M5975" s="15" t="s">
        <v>6207</v>
      </c>
    </row>
    <row r="5976" spans="1:13" outlineLevel="1" x14ac:dyDescent="0.3">
      <c r="A5976" s="10" t="s">
        <v>3183</v>
      </c>
      <c r="B5976" s="16">
        <v>1.0018246405576332</v>
      </c>
      <c r="C5976" s="12" t="s">
        <v>3184</v>
      </c>
      <c r="D5976" s="12" t="s">
        <v>3184</v>
      </c>
      <c r="E5976" s="12"/>
      <c r="F5976" s="13">
        <v>28.43</v>
      </c>
      <c r="G5976" s="13">
        <v>664.84</v>
      </c>
      <c r="H5976" s="13">
        <v>1327.66</v>
      </c>
      <c r="I5976" s="13">
        <v>2</v>
      </c>
      <c r="J5976" s="13">
        <v>-0.01</v>
      </c>
      <c r="K5976" s="13">
        <v>0</v>
      </c>
      <c r="L5976" s="13">
        <v>3.5000000000000001E-3</v>
      </c>
      <c r="M5976" s="15" t="s">
        <v>6218</v>
      </c>
    </row>
    <row r="5977" spans="1:13" outlineLevel="2" x14ac:dyDescent="0.3">
      <c r="A5977" s="10" t="s">
        <v>3183</v>
      </c>
      <c r="B5977" s="16">
        <v>1.7422431853625082</v>
      </c>
      <c r="C5977" s="12" t="s">
        <v>5261</v>
      </c>
      <c r="D5977" s="12" t="s">
        <v>5261</v>
      </c>
      <c r="E5977" s="12"/>
      <c r="F5977" s="13">
        <v>41.49</v>
      </c>
      <c r="G5977" s="13">
        <v>486.29</v>
      </c>
      <c r="H5977" s="13">
        <v>1455.85</v>
      </c>
      <c r="I5977" s="13">
        <v>3</v>
      </c>
      <c r="J5977" s="13">
        <v>-0.03</v>
      </c>
      <c r="K5977" s="13">
        <v>0</v>
      </c>
      <c r="L5977" s="13">
        <v>3.6000000000000002E-4</v>
      </c>
      <c r="M5977" s="15" t="s">
        <v>6220</v>
      </c>
    </row>
    <row r="5978" spans="1:13" outlineLevel="2" x14ac:dyDescent="0.3">
      <c r="A5978" s="10" t="s">
        <v>1757</v>
      </c>
      <c r="B5978" s="11">
        <f>SUBTOTAL(4,B5979:B5981)</f>
        <v>1.2296077116713617</v>
      </c>
      <c r="C5978" s="12">
        <f>COUNTA(C5979:C5981)</f>
        <v>3</v>
      </c>
      <c r="D5978" s="12">
        <v>3</v>
      </c>
      <c r="E5978" s="12">
        <f>COUNTA(E5979:E5981)</f>
        <v>1</v>
      </c>
      <c r="F5978" s="13">
        <f>SUBTOTAL(4,F5979:F5981)</f>
        <v>64.150000000000006</v>
      </c>
      <c r="G5978" s="13"/>
      <c r="H5978" s="13"/>
      <c r="I5978" s="13"/>
      <c r="J5978" s="13"/>
      <c r="K5978" s="13">
        <f>SUBTOTAL(4,K5979:K5981)</f>
        <v>1</v>
      </c>
      <c r="L5978" s="13"/>
      <c r="M5978" s="15"/>
    </row>
    <row r="5979" spans="1:13" outlineLevel="2" x14ac:dyDescent="0.3">
      <c r="A5979" s="10" t="s">
        <v>1757</v>
      </c>
      <c r="B5979" s="11">
        <v>0.38157451648151508</v>
      </c>
      <c r="C5979" s="12" t="s">
        <v>5310</v>
      </c>
      <c r="D5979" s="17" t="s">
        <v>5310</v>
      </c>
      <c r="E5979" s="12" t="s">
        <v>1</v>
      </c>
      <c r="F5979" s="13">
        <v>23.19</v>
      </c>
      <c r="G5979" s="13">
        <v>676.83</v>
      </c>
      <c r="H5979" s="13">
        <v>2703.28</v>
      </c>
      <c r="I5979" s="13">
        <v>4</v>
      </c>
      <c r="J5979" s="13">
        <v>-0.02</v>
      </c>
      <c r="K5979" s="13">
        <v>1</v>
      </c>
      <c r="L5979" s="13">
        <v>6.7000000000000002E-3</v>
      </c>
      <c r="M5979" s="15" t="s">
        <v>6207</v>
      </c>
    </row>
    <row r="5980" spans="1:13" outlineLevel="1" x14ac:dyDescent="0.3">
      <c r="A5980" s="10" t="s">
        <v>1757</v>
      </c>
      <c r="B5980" s="11">
        <v>0.72277454396564478</v>
      </c>
      <c r="C5980" s="12" t="s">
        <v>3132</v>
      </c>
      <c r="D5980" s="17" t="s">
        <v>3132</v>
      </c>
      <c r="E5980" s="12"/>
      <c r="F5980" s="13">
        <v>64.150000000000006</v>
      </c>
      <c r="G5980" s="13">
        <v>744.89</v>
      </c>
      <c r="H5980" s="13">
        <v>1487.76</v>
      </c>
      <c r="I5980" s="13">
        <v>2</v>
      </c>
      <c r="J5980" s="13">
        <v>-0.01</v>
      </c>
      <c r="K5980" s="13">
        <v>0</v>
      </c>
      <c r="L5980" s="14">
        <v>3.3000000000000003E-5</v>
      </c>
      <c r="M5980" s="15" t="s">
        <v>6206</v>
      </c>
    </row>
    <row r="5981" spans="1:13" outlineLevel="2" x14ac:dyDescent="0.3">
      <c r="A5981" s="10" t="s">
        <v>1757</v>
      </c>
      <c r="B5981" s="16">
        <v>1.2296077116713617</v>
      </c>
      <c r="C5981" s="12" t="s">
        <v>6936</v>
      </c>
      <c r="D5981" s="17" t="s">
        <v>6936</v>
      </c>
      <c r="E5981" s="12"/>
      <c r="F5981" s="13">
        <v>30.77</v>
      </c>
      <c r="G5981" s="13">
        <v>632.85</v>
      </c>
      <c r="H5981" s="13">
        <v>1263.68</v>
      </c>
      <c r="I5981" s="13">
        <v>2</v>
      </c>
      <c r="J5981" s="13">
        <v>-0.01</v>
      </c>
      <c r="K5981" s="13">
        <v>0</v>
      </c>
      <c r="L5981" s="13">
        <v>5.0999999999999997E-2</v>
      </c>
      <c r="M5981" s="15" t="s">
        <v>6220</v>
      </c>
    </row>
    <row r="5982" spans="1:13" outlineLevel="2" x14ac:dyDescent="0.3">
      <c r="A5982" s="10" t="s">
        <v>1173</v>
      </c>
      <c r="B5982" s="11">
        <f>SUBTOTAL(4,B5983:B6024)</f>
        <v>1.8896906777862388</v>
      </c>
      <c r="C5982" s="12">
        <f>COUNTA(C5983:C6024)</f>
        <v>42</v>
      </c>
      <c r="D5982" s="12">
        <v>3</v>
      </c>
      <c r="E5982" s="12">
        <f>COUNTA(E5983:E6024)</f>
        <v>8</v>
      </c>
      <c r="F5982" s="13">
        <f>SUBTOTAL(4,F5983:F6024)</f>
        <v>144.88</v>
      </c>
      <c r="G5982" s="13"/>
      <c r="H5982" s="13"/>
      <c r="I5982" s="13"/>
      <c r="J5982" s="13"/>
      <c r="K5982" s="13">
        <f>SUBTOTAL(4,K5983:K6024)</f>
        <v>1</v>
      </c>
      <c r="L5982" s="13"/>
      <c r="M5982" s="15"/>
    </row>
    <row r="5983" spans="1:13" outlineLevel="2" x14ac:dyDescent="0.3">
      <c r="A5983" s="10" t="s">
        <v>1173</v>
      </c>
      <c r="B5983" s="11">
        <v>1.2505974495349057</v>
      </c>
      <c r="C5983" s="12" t="s">
        <v>3394</v>
      </c>
      <c r="D5983" s="12" t="s">
        <v>3394</v>
      </c>
      <c r="E5983" s="12"/>
      <c r="F5983" s="13">
        <v>46.9</v>
      </c>
      <c r="G5983" s="13">
        <v>490.94</v>
      </c>
      <c r="H5983" s="13">
        <v>1469.79</v>
      </c>
      <c r="I5983" s="13">
        <v>3</v>
      </c>
      <c r="J5983" s="13">
        <v>-0.02</v>
      </c>
      <c r="K5983" s="13">
        <v>0</v>
      </c>
      <c r="L5983" s="13">
        <v>1.1E-4</v>
      </c>
      <c r="M5983" s="15" t="s">
        <v>6206</v>
      </c>
    </row>
    <row r="5984" spans="1:13" outlineLevel="2" x14ac:dyDescent="0.3">
      <c r="A5984" s="10" t="s">
        <v>1173</v>
      </c>
      <c r="B5984" s="11">
        <v>0.99380196990242986</v>
      </c>
      <c r="C5984" s="12" t="s">
        <v>3395</v>
      </c>
      <c r="D5984" s="12" t="s">
        <v>3395</v>
      </c>
      <c r="E5984" s="12"/>
      <c r="F5984" s="13">
        <v>26.09</v>
      </c>
      <c r="G5984" s="13">
        <v>535.29999999999995</v>
      </c>
      <c r="H5984" s="13">
        <v>1602.88</v>
      </c>
      <c r="I5984" s="13">
        <v>3</v>
      </c>
      <c r="J5984" s="13">
        <v>-0.02</v>
      </c>
      <c r="K5984" s="13">
        <v>1</v>
      </c>
      <c r="L5984" s="13">
        <v>0.01</v>
      </c>
      <c r="M5984" s="15" t="s">
        <v>6206</v>
      </c>
    </row>
    <row r="5985" spans="1:13" outlineLevel="2" x14ac:dyDescent="0.3">
      <c r="A5985" s="10" t="s">
        <v>1173</v>
      </c>
      <c r="B5985" s="11">
        <v>1.0157831703952187</v>
      </c>
      <c r="C5985" s="12" t="s">
        <v>3398</v>
      </c>
      <c r="D5985" s="12" t="s">
        <v>3398</v>
      </c>
      <c r="E5985" s="12"/>
      <c r="F5985" s="13">
        <v>144.88</v>
      </c>
      <c r="G5985" s="13">
        <v>1079.52</v>
      </c>
      <c r="H5985" s="13">
        <v>2157.02</v>
      </c>
      <c r="I5985" s="13">
        <v>2</v>
      </c>
      <c r="J5985" s="13">
        <v>0</v>
      </c>
      <c r="K5985" s="13">
        <v>0</v>
      </c>
      <c r="L5985" s="14">
        <v>2.6E-14</v>
      </c>
      <c r="M5985" s="15" t="s">
        <v>6206</v>
      </c>
    </row>
    <row r="5986" spans="1:13" outlineLevel="2" x14ac:dyDescent="0.3">
      <c r="A5986" s="10" t="s">
        <v>1173</v>
      </c>
      <c r="B5986" s="11">
        <v>1.1563063466540502</v>
      </c>
      <c r="C5986" s="12" t="s">
        <v>3398</v>
      </c>
      <c r="D5986" s="12" t="s">
        <v>3398</v>
      </c>
      <c r="E5986" s="12"/>
      <c r="F5986" s="13">
        <v>64.040000000000006</v>
      </c>
      <c r="G5986" s="13">
        <v>720.01</v>
      </c>
      <c r="H5986" s="13">
        <v>2157</v>
      </c>
      <c r="I5986" s="13">
        <v>3</v>
      </c>
      <c r="J5986" s="13">
        <v>-0.01</v>
      </c>
      <c r="K5986" s="13">
        <v>0</v>
      </c>
      <c r="L5986" s="14">
        <v>9.9000000000000005E-7</v>
      </c>
      <c r="M5986" s="15" t="s">
        <v>6206</v>
      </c>
    </row>
    <row r="5987" spans="1:13" outlineLevel="2" x14ac:dyDescent="0.3">
      <c r="A5987" s="10" t="s">
        <v>1173</v>
      </c>
      <c r="B5987" s="11">
        <v>1.2696551715853415</v>
      </c>
      <c r="C5987" s="12" t="s">
        <v>3398</v>
      </c>
      <c r="D5987" s="12" t="s">
        <v>3398</v>
      </c>
      <c r="E5987" s="12"/>
      <c r="F5987" s="13">
        <v>37.380000000000003</v>
      </c>
      <c r="G5987" s="13">
        <v>540.25</v>
      </c>
      <c r="H5987" s="13">
        <v>2156.9899999999998</v>
      </c>
      <c r="I5987" s="13">
        <v>4</v>
      </c>
      <c r="J5987" s="13">
        <v>-0.03</v>
      </c>
      <c r="K5987" s="13">
        <v>0</v>
      </c>
      <c r="L5987" s="13">
        <v>3.1E-4</v>
      </c>
      <c r="M5987" s="15" t="s">
        <v>6206</v>
      </c>
    </row>
    <row r="5988" spans="1:13" outlineLevel="2" x14ac:dyDescent="0.3">
      <c r="A5988" s="10" t="s">
        <v>1173</v>
      </c>
      <c r="B5988" s="11">
        <v>1.1342522660645296</v>
      </c>
      <c r="C5988" s="12" t="s">
        <v>2342</v>
      </c>
      <c r="D5988" s="12" t="s">
        <v>2342</v>
      </c>
      <c r="E5988" s="12"/>
      <c r="F5988" s="13">
        <v>80.650000000000006</v>
      </c>
      <c r="G5988" s="13">
        <v>874.17</v>
      </c>
      <c r="H5988" s="13">
        <v>3492.67</v>
      </c>
      <c r="I5988" s="13">
        <v>4</v>
      </c>
      <c r="J5988" s="13">
        <v>0.01</v>
      </c>
      <c r="K5988" s="13">
        <v>1</v>
      </c>
      <c r="L5988" s="14">
        <v>2.7E-8</v>
      </c>
      <c r="M5988" s="15" t="s">
        <v>6205</v>
      </c>
    </row>
    <row r="5989" spans="1:13" outlineLevel="2" x14ac:dyDescent="0.3">
      <c r="A5989" s="10" t="s">
        <v>1173</v>
      </c>
      <c r="B5989" s="11">
        <v>0.6812726166283497</v>
      </c>
      <c r="C5989" s="12" t="s">
        <v>3397</v>
      </c>
      <c r="D5989" s="12" t="s">
        <v>3397</v>
      </c>
      <c r="E5989" s="12"/>
      <c r="F5989" s="13">
        <v>81.900000000000006</v>
      </c>
      <c r="G5989" s="13">
        <v>904.03</v>
      </c>
      <c r="H5989" s="13">
        <v>1806.05</v>
      </c>
      <c r="I5989" s="13">
        <v>2</v>
      </c>
      <c r="J5989" s="13">
        <v>0</v>
      </c>
      <c r="K5989" s="13">
        <v>0</v>
      </c>
      <c r="L5989" s="14">
        <v>1.9999999999999999E-7</v>
      </c>
      <c r="M5989" s="15" t="s">
        <v>6206</v>
      </c>
    </row>
    <row r="5990" spans="1:13" outlineLevel="2" x14ac:dyDescent="0.3">
      <c r="A5990" s="10" t="s">
        <v>1173</v>
      </c>
      <c r="B5990" s="11">
        <v>0.99935186890693251</v>
      </c>
      <c r="C5990" s="12" t="s">
        <v>4703</v>
      </c>
      <c r="D5990" s="12" t="s">
        <v>4703</v>
      </c>
      <c r="E5990" s="12"/>
      <c r="F5990" s="13">
        <v>35.97</v>
      </c>
      <c r="G5990" s="13">
        <v>652.35</v>
      </c>
      <c r="H5990" s="13">
        <v>1954.04</v>
      </c>
      <c r="I5990" s="13">
        <v>3</v>
      </c>
      <c r="J5990" s="13">
        <v>0.03</v>
      </c>
      <c r="K5990" s="13">
        <v>1</v>
      </c>
      <c r="L5990" s="13">
        <v>2.0999999999999999E-3</v>
      </c>
      <c r="M5990" s="15" t="s">
        <v>6208</v>
      </c>
    </row>
    <row r="5991" spans="1:13" outlineLevel="2" x14ac:dyDescent="0.3">
      <c r="A5991" s="10" t="s">
        <v>1173</v>
      </c>
      <c r="B5991" s="11">
        <v>1.0249424206923632</v>
      </c>
      <c r="C5991" s="12" t="s">
        <v>4703</v>
      </c>
      <c r="D5991" s="12" t="s">
        <v>4703</v>
      </c>
      <c r="E5991" s="12"/>
      <c r="F5991" s="13">
        <v>23.92</v>
      </c>
      <c r="G5991" s="13">
        <v>489.51</v>
      </c>
      <c r="H5991" s="13">
        <v>1954</v>
      </c>
      <c r="I5991" s="13">
        <v>4</v>
      </c>
      <c r="J5991" s="13">
        <v>-0.02</v>
      </c>
      <c r="K5991" s="13">
        <v>1</v>
      </c>
      <c r="L5991" s="13">
        <v>9.7000000000000003E-3</v>
      </c>
      <c r="M5991" s="15" t="s">
        <v>6208</v>
      </c>
    </row>
    <row r="5992" spans="1:13" outlineLevel="2" x14ac:dyDescent="0.3">
      <c r="A5992" s="10" t="s">
        <v>1173</v>
      </c>
      <c r="B5992" s="11">
        <v>1.8896906777862388</v>
      </c>
      <c r="C5992" s="12" t="s">
        <v>3399</v>
      </c>
      <c r="D5992" s="12" t="s">
        <v>3399</v>
      </c>
      <c r="E5992" s="12"/>
      <c r="F5992" s="13">
        <v>93.29</v>
      </c>
      <c r="G5992" s="13">
        <v>884.82</v>
      </c>
      <c r="H5992" s="13">
        <v>2651.45</v>
      </c>
      <c r="I5992" s="13">
        <v>3</v>
      </c>
      <c r="J5992" s="13">
        <v>0</v>
      </c>
      <c r="K5992" s="13">
        <v>1</v>
      </c>
      <c r="L5992" s="14">
        <v>1.8E-9</v>
      </c>
      <c r="M5992" s="15" t="s">
        <v>6206</v>
      </c>
    </row>
    <row r="5993" spans="1:13" outlineLevel="2" x14ac:dyDescent="0.3">
      <c r="A5993" s="10" t="s">
        <v>1173</v>
      </c>
      <c r="B5993" s="11">
        <v>0.83173815183317623</v>
      </c>
      <c r="C5993" s="12" t="s">
        <v>3399</v>
      </c>
      <c r="D5993" s="12" t="s">
        <v>3399</v>
      </c>
      <c r="E5993" s="12" t="s">
        <v>1</v>
      </c>
      <c r="F5993" s="13">
        <v>71.34</v>
      </c>
      <c r="G5993" s="13">
        <v>890.16</v>
      </c>
      <c r="H5993" s="13">
        <v>2667.45</v>
      </c>
      <c r="I5993" s="13">
        <v>3</v>
      </c>
      <c r="J5993" s="13">
        <v>0.01</v>
      </c>
      <c r="K5993" s="13">
        <v>1</v>
      </c>
      <c r="L5993" s="14">
        <v>2.2000000000000001E-7</v>
      </c>
      <c r="M5993" s="15" t="s">
        <v>6207</v>
      </c>
    </row>
    <row r="5994" spans="1:13" outlineLevel="2" x14ac:dyDescent="0.3">
      <c r="A5994" s="10" t="s">
        <v>1173</v>
      </c>
      <c r="B5994" s="11">
        <v>0.72809400306796856</v>
      </c>
      <c r="C5994" s="12" t="s">
        <v>3399</v>
      </c>
      <c r="D5994" s="12" t="s">
        <v>3399</v>
      </c>
      <c r="E5994" s="12" t="s">
        <v>1</v>
      </c>
      <c r="F5994" s="13">
        <v>55.27</v>
      </c>
      <c r="G5994" s="13">
        <v>667.86</v>
      </c>
      <c r="H5994" s="13">
        <v>2667.42</v>
      </c>
      <c r="I5994" s="13">
        <v>4</v>
      </c>
      <c r="J5994" s="13">
        <v>-0.02</v>
      </c>
      <c r="K5994" s="13">
        <v>1</v>
      </c>
      <c r="L5994" s="14">
        <v>6.9E-6</v>
      </c>
      <c r="M5994" s="15" t="s">
        <v>6207</v>
      </c>
    </row>
    <row r="5995" spans="1:13" outlineLevel="2" x14ac:dyDescent="0.3">
      <c r="A5995" s="10" t="s">
        <v>1173</v>
      </c>
      <c r="B5995" s="11">
        <v>1.5712658140676994</v>
      </c>
      <c r="C5995" s="12" t="s">
        <v>3399</v>
      </c>
      <c r="D5995" s="12" t="s">
        <v>3399</v>
      </c>
      <c r="E5995" s="12"/>
      <c r="F5995" s="13">
        <v>45.16</v>
      </c>
      <c r="G5995" s="13">
        <v>663.86</v>
      </c>
      <c r="H5995" s="13">
        <v>2651.42</v>
      </c>
      <c r="I5995" s="13">
        <v>4</v>
      </c>
      <c r="J5995" s="13">
        <v>-0.02</v>
      </c>
      <c r="K5995" s="13">
        <v>1</v>
      </c>
      <c r="L5995" s="14">
        <v>5.8E-5</v>
      </c>
      <c r="M5995" s="15" t="s">
        <v>6206</v>
      </c>
    </row>
    <row r="5996" spans="1:13" outlineLevel="2" x14ac:dyDescent="0.3">
      <c r="A5996" s="10" t="s">
        <v>1173</v>
      </c>
      <c r="B5996" s="11">
        <v>1.1320174111608616</v>
      </c>
      <c r="C5996" s="12" t="s">
        <v>4702</v>
      </c>
      <c r="D5996" s="12" t="s">
        <v>4702</v>
      </c>
      <c r="E5996" s="12"/>
      <c r="F5996" s="13">
        <v>62.14</v>
      </c>
      <c r="G5996" s="13">
        <v>766.89</v>
      </c>
      <c r="H5996" s="13">
        <v>1531.76</v>
      </c>
      <c r="I5996" s="13">
        <v>2</v>
      </c>
      <c r="J5996" s="13">
        <v>-0.01</v>
      </c>
      <c r="K5996" s="13">
        <v>0</v>
      </c>
      <c r="L5996" s="14">
        <v>5.3000000000000001E-6</v>
      </c>
      <c r="M5996" s="15" t="s">
        <v>6207</v>
      </c>
    </row>
    <row r="5997" spans="1:13" outlineLevel="2" x14ac:dyDescent="0.3">
      <c r="A5997" s="10" t="s">
        <v>1173</v>
      </c>
      <c r="B5997" s="11">
        <v>1.070202518419723</v>
      </c>
      <c r="C5997" s="12" t="s">
        <v>3396</v>
      </c>
      <c r="D5997" s="12" t="s">
        <v>3396</v>
      </c>
      <c r="E5997" s="12"/>
      <c r="F5997" s="13">
        <v>41.3</v>
      </c>
      <c r="G5997" s="13">
        <v>812.47</v>
      </c>
      <c r="H5997" s="13">
        <v>1622.92</v>
      </c>
      <c r="I5997" s="13">
        <v>2</v>
      </c>
      <c r="J5997" s="13">
        <v>-0.01</v>
      </c>
      <c r="K5997" s="13">
        <v>0</v>
      </c>
      <c r="L5997" s="13">
        <v>1.6999999999999999E-3</v>
      </c>
      <c r="M5997" s="15" t="s">
        <v>6206</v>
      </c>
    </row>
    <row r="5998" spans="1:13" outlineLevel="2" x14ac:dyDescent="0.3">
      <c r="A5998" s="10" t="s">
        <v>1173</v>
      </c>
      <c r="B5998" s="11">
        <v>0.97812284855902742</v>
      </c>
      <c r="C5998" s="12" t="s">
        <v>1174</v>
      </c>
      <c r="D5998" s="12" t="s">
        <v>1174</v>
      </c>
      <c r="E5998" s="12"/>
      <c r="F5998" s="13">
        <v>108.55</v>
      </c>
      <c r="G5998" s="13">
        <v>748.91</v>
      </c>
      <c r="H5998" s="13">
        <v>1495.8</v>
      </c>
      <c r="I5998" s="13">
        <v>2</v>
      </c>
      <c r="J5998" s="13">
        <v>-0.01</v>
      </c>
      <c r="K5998" s="13">
        <v>0</v>
      </c>
      <c r="L5998" s="14">
        <v>1.6999999999999999E-9</v>
      </c>
      <c r="M5998" s="15" t="s">
        <v>6204</v>
      </c>
    </row>
    <row r="5999" spans="1:13" outlineLevel="2" x14ac:dyDescent="0.3">
      <c r="A5999" s="10" t="s">
        <v>1173</v>
      </c>
      <c r="B5999" s="11">
        <v>0.97406998442115122</v>
      </c>
      <c r="C5999" s="12" t="s">
        <v>2341</v>
      </c>
      <c r="D5999" s="12" t="s">
        <v>2341</v>
      </c>
      <c r="E5999" s="12" t="s">
        <v>1</v>
      </c>
      <c r="F5999" s="13">
        <v>89.48</v>
      </c>
      <c r="G5999" s="13">
        <v>841.42</v>
      </c>
      <c r="H5999" s="13">
        <v>1680.82</v>
      </c>
      <c r="I5999" s="13">
        <v>2</v>
      </c>
      <c r="J5999" s="13">
        <v>0</v>
      </c>
      <c r="K5999" s="13">
        <v>0</v>
      </c>
      <c r="L5999" s="14">
        <v>5.4000000000000004E-9</v>
      </c>
      <c r="M5999" s="15" t="s">
        <v>6205</v>
      </c>
    </row>
    <row r="6000" spans="1:13" outlineLevel="2" x14ac:dyDescent="0.3">
      <c r="A6000" s="10" t="s">
        <v>1173</v>
      </c>
      <c r="B6000" s="11">
        <v>1.3763120193433349</v>
      </c>
      <c r="C6000" s="12" t="s">
        <v>2341</v>
      </c>
      <c r="D6000" s="12" t="s">
        <v>2341</v>
      </c>
      <c r="E6000" s="12"/>
      <c r="F6000" s="13">
        <v>59.7</v>
      </c>
      <c r="G6000" s="13">
        <v>833.42</v>
      </c>
      <c r="H6000" s="13">
        <v>1664.82</v>
      </c>
      <c r="I6000" s="13">
        <v>2</v>
      </c>
      <c r="J6000" s="13">
        <v>-0.01</v>
      </c>
      <c r="K6000" s="13">
        <v>0</v>
      </c>
      <c r="L6000" s="14">
        <v>1.7E-5</v>
      </c>
      <c r="M6000" s="15" t="s">
        <v>6205</v>
      </c>
    </row>
    <row r="6001" spans="1:13" outlineLevel="2" x14ac:dyDescent="0.3">
      <c r="A6001" s="10" t="s">
        <v>1173</v>
      </c>
      <c r="B6001" s="11">
        <v>1.1941305421467003</v>
      </c>
      <c r="C6001" s="12" t="s">
        <v>2341</v>
      </c>
      <c r="D6001" s="12" t="s">
        <v>2341</v>
      </c>
      <c r="E6001" s="12"/>
      <c r="F6001" s="13">
        <v>37.909999999999997</v>
      </c>
      <c r="G6001" s="13">
        <v>555.94000000000005</v>
      </c>
      <c r="H6001" s="13">
        <v>1664.81</v>
      </c>
      <c r="I6001" s="13">
        <v>3</v>
      </c>
      <c r="J6001" s="13">
        <v>-0.02</v>
      </c>
      <c r="K6001" s="13">
        <v>0</v>
      </c>
      <c r="L6001" s="13">
        <v>2.7999999999999998E-4</v>
      </c>
      <c r="M6001" s="15" t="s">
        <v>6206</v>
      </c>
    </row>
    <row r="6002" spans="1:13" outlineLevel="2" x14ac:dyDescent="0.3">
      <c r="A6002" s="10" t="s">
        <v>1173</v>
      </c>
      <c r="B6002" s="11">
        <v>1.0638689708721794</v>
      </c>
      <c r="C6002" s="12" t="s">
        <v>3392</v>
      </c>
      <c r="D6002" s="12" t="s">
        <v>3392</v>
      </c>
      <c r="E6002" s="12"/>
      <c r="F6002" s="13">
        <v>35.29</v>
      </c>
      <c r="G6002" s="13">
        <v>602.30999999999995</v>
      </c>
      <c r="H6002" s="13">
        <v>1202.5999999999999</v>
      </c>
      <c r="I6002" s="13">
        <v>2</v>
      </c>
      <c r="J6002" s="13">
        <v>-0.01</v>
      </c>
      <c r="K6002" s="13">
        <v>0</v>
      </c>
      <c r="L6002" s="13">
        <v>1.2999999999999999E-3</v>
      </c>
      <c r="M6002" s="15" t="s">
        <v>6206</v>
      </c>
    </row>
    <row r="6003" spans="1:13" outlineLevel="2" x14ac:dyDescent="0.3">
      <c r="A6003" s="10" t="s">
        <v>1173</v>
      </c>
      <c r="B6003" s="11">
        <v>1.2759272806465458</v>
      </c>
      <c r="C6003" s="12" t="s">
        <v>2339</v>
      </c>
      <c r="D6003" s="17" t="s">
        <v>2339</v>
      </c>
      <c r="E6003" s="12"/>
      <c r="F6003" s="13">
        <v>42.03</v>
      </c>
      <c r="G6003" s="13">
        <v>544.77</v>
      </c>
      <c r="H6003" s="13">
        <v>1087.53</v>
      </c>
      <c r="I6003" s="13">
        <v>2</v>
      </c>
      <c r="J6003" s="13">
        <v>-0.01</v>
      </c>
      <c r="K6003" s="13">
        <v>0</v>
      </c>
      <c r="L6003" s="13">
        <v>1.2E-4</v>
      </c>
      <c r="M6003" s="15" t="s">
        <v>6205</v>
      </c>
    </row>
    <row r="6004" spans="1:13" outlineLevel="2" x14ac:dyDescent="0.3">
      <c r="A6004" s="10" t="s">
        <v>1173</v>
      </c>
      <c r="B6004" s="11">
        <v>0.72615239159456346</v>
      </c>
      <c r="C6004" s="12" t="s">
        <v>3393</v>
      </c>
      <c r="D6004" s="12" t="s">
        <v>3393</v>
      </c>
      <c r="E6004" s="12" t="s">
        <v>1</v>
      </c>
      <c r="F6004" s="13">
        <v>47.6</v>
      </c>
      <c r="G6004" s="13">
        <v>482.24</v>
      </c>
      <c r="H6004" s="13">
        <v>1443.71</v>
      </c>
      <c r="I6004" s="13">
        <v>3</v>
      </c>
      <c r="J6004" s="13">
        <v>-0.02</v>
      </c>
      <c r="K6004" s="13">
        <v>0</v>
      </c>
      <c r="L6004" s="14">
        <v>3.4E-5</v>
      </c>
      <c r="M6004" s="15" t="s">
        <v>6206</v>
      </c>
    </row>
    <row r="6005" spans="1:13" outlineLevel="2" x14ac:dyDescent="0.3">
      <c r="A6005" s="10" t="s">
        <v>1173</v>
      </c>
      <c r="B6005" s="11">
        <v>1.3077688933753191</v>
      </c>
      <c r="C6005" s="12" t="s">
        <v>3393</v>
      </c>
      <c r="D6005" s="12" t="s">
        <v>3393</v>
      </c>
      <c r="E6005" s="12"/>
      <c r="F6005" s="13">
        <v>41.55</v>
      </c>
      <c r="G6005" s="13">
        <v>476.91</v>
      </c>
      <c r="H6005" s="13">
        <v>1427.71</v>
      </c>
      <c r="I6005" s="13">
        <v>3</v>
      </c>
      <c r="J6005" s="13">
        <v>-0.02</v>
      </c>
      <c r="K6005" s="13">
        <v>0</v>
      </c>
      <c r="L6005" s="13">
        <v>1.2999999999999999E-4</v>
      </c>
      <c r="M6005" s="15" t="s">
        <v>6207</v>
      </c>
    </row>
    <row r="6006" spans="1:13" outlineLevel="2" x14ac:dyDescent="0.3">
      <c r="A6006" s="10" t="s">
        <v>1173</v>
      </c>
      <c r="B6006" s="11">
        <v>0.9886136566116408</v>
      </c>
      <c r="C6006" s="12" t="s">
        <v>2340</v>
      </c>
      <c r="D6006" s="17" t="s">
        <v>2340</v>
      </c>
      <c r="E6006" s="12"/>
      <c r="F6006" s="13">
        <v>41.79</v>
      </c>
      <c r="G6006" s="13">
        <v>509.61</v>
      </c>
      <c r="H6006" s="13">
        <v>1525.82</v>
      </c>
      <c r="I6006" s="13">
        <v>3</v>
      </c>
      <c r="J6006" s="13">
        <v>-0.01</v>
      </c>
      <c r="K6006" s="13">
        <v>0</v>
      </c>
      <c r="L6006" s="13">
        <v>1.5E-3</v>
      </c>
      <c r="M6006" s="15" t="s">
        <v>6205</v>
      </c>
    </row>
    <row r="6007" spans="1:13" outlineLevel="2" x14ac:dyDescent="0.3">
      <c r="A6007" s="10" t="s">
        <v>1173</v>
      </c>
      <c r="B6007" s="11">
        <v>1.2106522904227706</v>
      </c>
      <c r="C6007" s="12" t="s">
        <v>5689</v>
      </c>
      <c r="D6007" s="12" t="s">
        <v>5689</v>
      </c>
      <c r="E6007" s="12"/>
      <c r="F6007" s="13">
        <v>46</v>
      </c>
      <c r="G6007" s="13">
        <v>518.33000000000004</v>
      </c>
      <c r="H6007" s="13">
        <v>1034.6500000000001</v>
      </c>
      <c r="I6007" s="13">
        <v>2</v>
      </c>
      <c r="J6007" s="13">
        <v>-0.01</v>
      </c>
      <c r="K6007" s="13">
        <v>0</v>
      </c>
      <c r="L6007" s="13">
        <v>8.7000000000000001E-4</v>
      </c>
      <c r="M6007" s="15" t="s">
        <v>6208</v>
      </c>
    </row>
    <row r="6008" spans="1:13" outlineLevel="2" x14ac:dyDescent="0.3">
      <c r="A6008" s="10" t="s">
        <v>1173</v>
      </c>
      <c r="B6008" s="16">
        <v>1.0960528946592563</v>
      </c>
      <c r="C6008" s="12" t="s">
        <v>3394</v>
      </c>
      <c r="D6008" s="12" t="s">
        <v>3394</v>
      </c>
      <c r="E6008" s="12"/>
      <c r="F6008" s="13">
        <v>37.28</v>
      </c>
      <c r="G6008" s="13">
        <v>490.94</v>
      </c>
      <c r="H6008" s="13">
        <v>1469.79</v>
      </c>
      <c r="I6008" s="13">
        <v>3</v>
      </c>
      <c r="J6008" s="13">
        <v>-0.02</v>
      </c>
      <c r="K6008" s="13">
        <v>0</v>
      </c>
      <c r="L6008" s="13">
        <v>6.3000000000000003E-4</v>
      </c>
      <c r="M6008" s="15" t="s">
        <v>6219</v>
      </c>
    </row>
    <row r="6009" spans="1:13" outlineLevel="2" x14ac:dyDescent="0.3">
      <c r="A6009" s="10" t="s">
        <v>1173</v>
      </c>
      <c r="B6009" s="16">
        <v>0.93207008212280595</v>
      </c>
      <c r="C6009" s="12" t="s">
        <v>3395</v>
      </c>
      <c r="D6009" s="12" t="s">
        <v>3395</v>
      </c>
      <c r="E6009" s="12"/>
      <c r="F6009" s="13">
        <v>30.33</v>
      </c>
      <c r="G6009" s="13">
        <v>535.29999999999995</v>
      </c>
      <c r="H6009" s="13">
        <v>1602.87</v>
      </c>
      <c r="I6009" s="13">
        <v>3</v>
      </c>
      <c r="J6009" s="13">
        <v>-0.02</v>
      </c>
      <c r="K6009" s="13">
        <v>1</v>
      </c>
      <c r="L6009" s="13">
        <v>2E-3</v>
      </c>
      <c r="M6009" s="15" t="s">
        <v>6219</v>
      </c>
    </row>
    <row r="6010" spans="1:13" outlineLevel="2" x14ac:dyDescent="0.3">
      <c r="A6010" s="10" t="s">
        <v>1173</v>
      </c>
      <c r="B6010" s="16">
        <v>0.99885904200480236</v>
      </c>
      <c r="C6010" s="12" t="s">
        <v>6381</v>
      </c>
      <c r="D6010" s="17" t="s">
        <v>6381</v>
      </c>
      <c r="E6010" s="12"/>
      <c r="F6010" s="13">
        <v>33.97</v>
      </c>
      <c r="G6010" s="13">
        <v>477.25</v>
      </c>
      <c r="H6010" s="13">
        <v>1428.74</v>
      </c>
      <c r="I6010" s="13">
        <v>3</v>
      </c>
      <c r="J6010" s="13">
        <v>-0.02</v>
      </c>
      <c r="K6010" s="13">
        <v>0</v>
      </c>
      <c r="L6010" s="13">
        <v>8.2000000000000007E-3</v>
      </c>
      <c r="M6010" s="15" t="s">
        <v>6220</v>
      </c>
    </row>
    <row r="6011" spans="1:13" outlineLevel="2" x14ac:dyDescent="0.3">
      <c r="A6011" s="10" t="s">
        <v>1173</v>
      </c>
      <c r="B6011" s="16">
        <v>1.1618355347493576</v>
      </c>
      <c r="C6011" s="12" t="s">
        <v>2342</v>
      </c>
      <c r="D6011" s="12" t="s">
        <v>2342</v>
      </c>
      <c r="E6011" s="12"/>
      <c r="F6011" s="13">
        <v>66.05</v>
      </c>
      <c r="G6011" s="13">
        <v>874.42</v>
      </c>
      <c r="H6011" s="13">
        <v>3493.65</v>
      </c>
      <c r="I6011" s="13">
        <v>4</v>
      </c>
      <c r="J6011" s="13">
        <v>0.99</v>
      </c>
      <c r="K6011" s="13">
        <v>1</v>
      </c>
      <c r="L6011" s="14">
        <v>6.4000000000000001E-7</v>
      </c>
      <c r="M6011" s="15" t="s">
        <v>6218</v>
      </c>
    </row>
    <row r="6012" spans="1:13" outlineLevel="2" x14ac:dyDescent="0.3">
      <c r="A6012" s="10" t="s">
        <v>1173</v>
      </c>
      <c r="B6012" s="16">
        <v>1.1991684158889435</v>
      </c>
      <c r="C6012" s="12" t="s">
        <v>3397</v>
      </c>
      <c r="D6012" s="12" t="s">
        <v>3397</v>
      </c>
      <c r="E6012" s="12"/>
      <c r="F6012" s="13">
        <v>80.8</v>
      </c>
      <c r="G6012" s="13">
        <v>904.03</v>
      </c>
      <c r="H6012" s="13">
        <v>1806.04</v>
      </c>
      <c r="I6012" s="13">
        <v>2</v>
      </c>
      <c r="J6012" s="13">
        <v>-0.01</v>
      </c>
      <c r="K6012" s="13">
        <v>0</v>
      </c>
      <c r="L6012" s="14">
        <v>2.3999999999999998E-7</v>
      </c>
      <c r="M6012" s="15" t="s">
        <v>6219</v>
      </c>
    </row>
    <row r="6013" spans="1:13" outlineLevel="2" x14ac:dyDescent="0.3">
      <c r="A6013" s="10" t="s">
        <v>1173</v>
      </c>
      <c r="B6013" s="16">
        <v>1.0041705262144704</v>
      </c>
      <c r="C6013" s="12" t="s">
        <v>3399</v>
      </c>
      <c r="D6013" s="12" t="s">
        <v>3399</v>
      </c>
      <c r="E6013" s="12"/>
      <c r="F6013" s="13">
        <v>87.05</v>
      </c>
      <c r="G6013" s="13">
        <v>884.82</v>
      </c>
      <c r="H6013" s="13">
        <v>2651.43</v>
      </c>
      <c r="I6013" s="13">
        <v>3</v>
      </c>
      <c r="J6013" s="13">
        <v>-0.01</v>
      </c>
      <c r="K6013" s="13">
        <v>1</v>
      </c>
      <c r="L6013" s="14">
        <v>6.8999999999999997E-9</v>
      </c>
      <c r="M6013" s="15" t="s">
        <v>6219</v>
      </c>
    </row>
    <row r="6014" spans="1:13" outlineLevel="2" x14ac:dyDescent="0.3">
      <c r="A6014" s="10" t="s">
        <v>1173</v>
      </c>
      <c r="B6014" s="16">
        <v>1.0899728539781346</v>
      </c>
      <c r="C6014" s="12" t="s">
        <v>3399</v>
      </c>
      <c r="D6014" s="12" t="s">
        <v>3399</v>
      </c>
      <c r="E6014" s="12"/>
      <c r="F6014" s="13">
        <v>49.39</v>
      </c>
      <c r="G6014" s="13">
        <v>663.86</v>
      </c>
      <c r="H6014" s="13">
        <v>2651.42</v>
      </c>
      <c r="I6014" s="13">
        <v>4</v>
      </c>
      <c r="J6014" s="13">
        <v>-0.02</v>
      </c>
      <c r="K6014" s="13">
        <v>1</v>
      </c>
      <c r="L6014" s="14">
        <v>2.6999999999999999E-5</v>
      </c>
      <c r="M6014" s="15" t="s">
        <v>6219</v>
      </c>
    </row>
    <row r="6015" spans="1:13" outlineLevel="2" x14ac:dyDescent="0.3">
      <c r="A6015" s="10" t="s">
        <v>1173</v>
      </c>
      <c r="B6015" s="16">
        <v>0.82964853300246411</v>
      </c>
      <c r="C6015" s="12" t="s">
        <v>3399</v>
      </c>
      <c r="D6015" s="12" t="s">
        <v>3399</v>
      </c>
      <c r="E6015" s="12" t="s">
        <v>1</v>
      </c>
      <c r="F6015" s="13">
        <v>38.97</v>
      </c>
      <c r="G6015" s="13">
        <v>667.86</v>
      </c>
      <c r="H6015" s="13">
        <v>2667.42</v>
      </c>
      <c r="I6015" s="13">
        <v>4</v>
      </c>
      <c r="J6015" s="13">
        <v>-0.01</v>
      </c>
      <c r="K6015" s="13">
        <v>1</v>
      </c>
      <c r="L6015" s="13">
        <v>5.2999999999999998E-4</v>
      </c>
      <c r="M6015" s="15" t="s">
        <v>6220</v>
      </c>
    </row>
    <row r="6016" spans="1:13" outlineLevel="2" x14ac:dyDescent="0.3">
      <c r="A6016" s="10" t="s">
        <v>1173</v>
      </c>
      <c r="B6016" s="16">
        <v>0.61262745220650128</v>
      </c>
      <c r="C6016" s="12" t="s">
        <v>3399</v>
      </c>
      <c r="D6016" s="12" t="s">
        <v>3399</v>
      </c>
      <c r="E6016" s="12" t="s">
        <v>1</v>
      </c>
      <c r="F6016" s="13">
        <v>29.09</v>
      </c>
      <c r="G6016" s="13">
        <v>890.15</v>
      </c>
      <c r="H6016" s="13">
        <v>2667.44</v>
      </c>
      <c r="I6016" s="13">
        <v>3</v>
      </c>
      <c r="J6016" s="13">
        <v>0</v>
      </c>
      <c r="K6016" s="13">
        <v>1</v>
      </c>
      <c r="L6016" s="13">
        <v>1.9E-3</v>
      </c>
      <c r="M6016" s="15" t="s">
        <v>6216</v>
      </c>
    </row>
    <row r="6017" spans="1:13" outlineLevel="2" x14ac:dyDescent="0.3">
      <c r="A6017" s="10" t="s">
        <v>1173</v>
      </c>
      <c r="B6017" s="16">
        <v>0.96889993487979198</v>
      </c>
      <c r="C6017" s="12" t="s">
        <v>4702</v>
      </c>
      <c r="D6017" s="12" t="s">
        <v>4702</v>
      </c>
      <c r="E6017" s="12"/>
      <c r="F6017" s="13">
        <v>36.76</v>
      </c>
      <c r="G6017" s="13">
        <v>511.59</v>
      </c>
      <c r="H6017" s="13">
        <v>1531.75</v>
      </c>
      <c r="I6017" s="13">
        <v>3</v>
      </c>
      <c r="J6017" s="13">
        <v>-0.03</v>
      </c>
      <c r="K6017" s="13">
        <v>0</v>
      </c>
      <c r="L6017" s="13">
        <v>1.5E-3</v>
      </c>
      <c r="M6017" s="15" t="s">
        <v>6220</v>
      </c>
    </row>
    <row r="6018" spans="1:13" outlineLevel="2" x14ac:dyDescent="0.3">
      <c r="A6018" s="10" t="s">
        <v>1173</v>
      </c>
      <c r="B6018" s="16">
        <v>1.0789106045519707</v>
      </c>
      <c r="C6018" s="12" t="s">
        <v>4702</v>
      </c>
      <c r="D6018" s="12" t="s">
        <v>4702</v>
      </c>
      <c r="E6018" s="12"/>
      <c r="F6018" s="13">
        <v>22.73</v>
      </c>
      <c r="G6018" s="13">
        <v>766.89</v>
      </c>
      <c r="H6018" s="13">
        <v>1531.76</v>
      </c>
      <c r="I6018" s="13">
        <v>2</v>
      </c>
      <c r="J6018" s="13">
        <v>-0.02</v>
      </c>
      <c r="K6018" s="13">
        <v>0</v>
      </c>
      <c r="L6018" s="13">
        <v>1.6E-2</v>
      </c>
      <c r="M6018" s="15" t="s">
        <v>6220</v>
      </c>
    </row>
    <row r="6019" spans="1:13" outlineLevel="2" x14ac:dyDescent="0.3">
      <c r="A6019" s="10" t="s">
        <v>1173</v>
      </c>
      <c r="B6019" s="16">
        <v>1.2117288548220064</v>
      </c>
      <c r="C6019" s="12" t="s">
        <v>3396</v>
      </c>
      <c r="D6019" s="12" t="s">
        <v>3396</v>
      </c>
      <c r="E6019" s="12"/>
      <c r="F6019" s="13">
        <v>31.38</v>
      </c>
      <c r="G6019" s="13">
        <v>541.98</v>
      </c>
      <c r="H6019" s="13">
        <v>1622.9</v>
      </c>
      <c r="I6019" s="13">
        <v>3</v>
      </c>
      <c r="J6019" s="13">
        <v>-0.02</v>
      </c>
      <c r="K6019" s="13">
        <v>0</v>
      </c>
      <c r="L6019" s="13">
        <v>1.8E-3</v>
      </c>
      <c r="M6019" s="15" t="s">
        <v>6219</v>
      </c>
    </row>
    <row r="6020" spans="1:13" outlineLevel="2" x14ac:dyDescent="0.3">
      <c r="A6020" s="10" t="s">
        <v>1173</v>
      </c>
      <c r="B6020" s="16">
        <v>1.1495046237119546</v>
      </c>
      <c r="C6020" s="12" t="s">
        <v>1174</v>
      </c>
      <c r="D6020" s="12" t="s">
        <v>1174</v>
      </c>
      <c r="E6020" s="12"/>
      <c r="F6020" s="13">
        <v>44.22</v>
      </c>
      <c r="G6020" s="13">
        <v>499.61</v>
      </c>
      <c r="H6020" s="13">
        <v>1495.8</v>
      </c>
      <c r="I6020" s="13">
        <v>3</v>
      </c>
      <c r="J6020" s="13">
        <v>-0.01</v>
      </c>
      <c r="K6020" s="13">
        <v>0</v>
      </c>
      <c r="L6020" s="13">
        <v>5.6999999999999998E-4</v>
      </c>
      <c r="M6020" s="15" t="s">
        <v>6217</v>
      </c>
    </row>
    <row r="6021" spans="1:13" outlineLevel="2" x14ac:dyDescent="0.3">
      <c r="A6021" s="10" t="s">
        <v>1173</v>
      </c>
      <c r="B6021" s="16">
        <v>0.49324927247343187</v>
      </c>
      <c r="C6021" s="12" t="s">
        <v>2341</v>
      </c>
      <c r="D6021" s="12" t="s">
        <v>2341</v>
      </c>
      <c r="E6021" s="12" t="s">
        <v>1</v>
      </c>
      <c r="F6021" s="13">
        <v>37.06</v>
      </c>
      <c r="G6021" s="13">
        <v>561.28</v>
      </c>
      <c r="H6021" s="13">
        <v>1680.81</v>
      </c>
      <c r="I6021" s="13">
        <v>3</v>
      </c>
      <c r="J6021" s="13">
        <v>-0.01</v>
      </c>
      <c r="K6021" s="13">
        <v>0</v>
      </c>
      <c r="L6021" s="13">
        <v>6.3000000000000003E-4</v>
      </c>
      <c r="M6021" s="15" t="s">
        <v>6218</v>
      </c>
    </row>
    <row r="6022" spans="1:13" outlineLevel="2" x14ac:dyDescent="0.3">
      <c r="A6022" s="10" t="s">
        <v>1173</v>
      </c>
      <c r="B6022" s="16">
        <v>0.94429257565036984</v>
      </c>
      <c r="C6022" s="12" t="s">
        <v>3392</v>
      </c>
      <c r="D6022" s="12" t="s">
        <v>3392</v>
      </c>
      <c r="E6022" s="12"/>
      <c r="F6022" s="13">
        <v>37.24</v>
      </c>
      <c r="G6022" s="13">
        <v>602.30999999999995</v>
      </c>
      <c r="H6022" s="13">
        <v>1202.5999999999999</v>
      </c>
      <c r="I6022" s="13">
        <v>2</v>
      </c>
      <c r="J6022" s="13">
        <v>-0.02</v>
      </c>
      <c r="K6022" s="13">
        <v>0</v>
      </c>
      <c r="L6022" s="13">
        <v>1.2999999999999999E-3</v>
      </c>
      <c r="M6022" s="15" t="s">
        <v>6219</v>
      </c>
    </row>
    <row r="6023" spans="1:13" outlineLevel="1" x14ac:dyDescent="0.3">
      <c r="A6023" s="10" t="s">
        <v>1173</v>
      </c>
      <c r="B6023" s="16">
        <v>0.94478752736507343</v>
      </c>
      <c r="C6023" s="12" t="s">
        <v>3393</v>
      </c>
      <c r="D6023" s="12" t="s">
        <v>3393</v>
      </c>
      <c r="E6023" s="12" t="s">
        <v>1</v>
      </c>
      <c r="F6023" s="13">
        <v>35.840000000000003</v>
      </c>
      <c r="G6023" s="13">
        <v>482.24</v>
      </c>
      <c r="H6023" s="13">
        <v>1443.7</v>
      </c>
      <c r="I6023" s="13">
        <v>3</v>
      </c>
      <c r="J6023" s="13">
        <v>-0.02</v>
      </c>
      <c r="K6023" s="13">
        <v>0</v>
      </c>
      <c r="L6023" s="13">
        <v>4.4000000000000002E-4</v>
      </c>
      <c r="M6023" s="15" t="s">
        <v>6219</v>
      </c>
    </row>
    <row r="6024" spans="1:13" outlineLevel="2" x14ac:dyDescent="0.3">
      <c r="A6024" s="10" t="s">
        <v>1173</v>
      </c>
      <c r="B6024" s="16">
        <v>1.2787817978243428</v>
      </c>
      <c r="C6024" s="12" t="s">
        <v>5689</v>
      </c>
      <c r="D6024" s="12" t="s">
        <v>5689</v>
      </c>
      <c r="E6024" s="12"/>
      <c r="F6024" s="13">
        <v>39.83</v>
      </c>
      <c r="G6024" s="13">
        <v>518.33000000000004</v>
      </c>
      <c r="H6024" s="13">
        <v>1034.6500000000001</v>
      </c>
      <c r="I6024" s="13">
        <v>2</v>
      </c>
      <c r="J6024" s="13">
        <v>-0.01</v>
      </c>
      <c r="K6024" s="13">
        <v>0</v>
      </c>
      <c r="L6024" s="13">
        <v>3.3E-3</v>
      </c>
      <c r="M6024" s="15" t="s">
        <v>6216</v>
      </c>
    </row>
    <row r="6025" spans="1:13" outlineLevel="2" x14ac:dyDescent="0.3">
      <c r="A6025" s="10" t="s">
        <v>5204</v>
      </c>
      <c r="B6025" s="11">
        <f>SUBTOTAL(4,B6026:B6029)</f>
        <v>0.74716482820070862</v>
      </c>
      <c r="C6025" s="12">
        <f>COUNTA(C6026:C6029)</f>
        <v>4</v>
      </c>
      <c r="D6025" s="12">
        <v>0</v>
      </c>
      <c r="E6025" s="12">
        <f>COUNTA(E6026:E6029)</f>
        <v>0</v>
      </c>
      <c r="F6025" s="13">
        <f>SUBTOTAL(4,F6026:F6029)</f>
        <v>83.36</v>
      </c>
      <c r="G6025" s="13"/>
      <c r="H6025" s="13"/>
      <c r="I6025" s="13"/>
      <c r="J6025" s="13"/>
      <c r="K6025" s="13">
        <f>SUBTOTAL(4,K6026:K6029)</f>
        <v>0</v>
      </c>
      <c r="L6025" s="14"/>
      <c r="M6025" s="15"/>
    </row>
    <row r="6026" spans="1:13" outlineLevel="2" x14ac:dyDescent="0.3">
      <c r="A6026" s="10" t="s">
        <v>5204</v>
      </c>
      <c r="B6026" s="11">
        <v>0.53465197184332058</v>
      </c>
      <c r="C6026" s="12" t="s">
        <v>5885</v>
      </c>
      <c r="D6026" s="12" t="s">
        <v>5885</v>
      </c>
      <c r="E6026" s="12"/>
      <c r="F6026" s="13">
        <v>83.36</v>
      </c>
      <c r="G6026" s="13">
        <v>623.4</v>
      </c>
      <c r="H6026" s="13">
        <v>1867.17</v>
      </c>
      <c r="I6026" s="13">
        <v>3</v>
      </c>
      <c r="J6026" s="13">
        <v>-0.01</v>
      </c>
      <c r="K6026" s="13">
        <v>0</v>
      </c>
      <c r="L6026" s="14">
        <v>2.9000000000000002E-8</v>
      </c>
      <c r="M6026" s="15" t="s">
        <v>6208</v>
      </c>
    </row>
    <row r="6027" spans="1:13" outlineLevel="2" x14ac:dyDescent="0.3">
      <c r="A6027" s="10" t="s">
        <v>5204</v>
      </c>
      <c r="B6027" s="11">
        <v>0.32535996330696038</v>
      </c>
      <c r="C6027" s="12" t="s">
        <v>5205</v>
      </c>
      <c r="D6027" s="12" t="s">
        <v>5205</v>
      </c>
      <c r="E6027" s="12"/>
      <c r="F6027" s="13">
        <v>58.16</v>
      </c>
      <c r="G6027" s="13">
        <v>664.37</v>
      </c>
      <c r="H6027" s="13">
        <v>1990.1</v>
      </c>
      <c r="I6027" s="13">
        <v>3</v>
      </c>
      <c r="J6027" s="13">
        <v>-0.02</v>
      </c>
      <c r="K6027" s="13">
        <v>0</v>
      </c>
      <c r="L6027" s="14">
        <v>5.8000000000000004E-6</v>
      </c>
      <c r="M6027" s="15" t="s">
        <v>6207</v>
      </c>
    </row>
    <row r="6028" spans="1:13" outlineLevel="1" x14ac:dyDescent="0.3">
      <c r="A6028" s="10" t="s">
        <v>5204</v>
      </c>
      <c r="B6028" s="16">
        <v>0.43180111276791783</v>
      </c>
      <c r="C6028" s="12" t="s">
        <v>5885</v>
      </c>
      <c r="D6028" s="12" t="s">
        <v>5885</v>
      </c>
      <c r="E6028" s="12"/>
      <c r="F6028" s="13">
        <v>65.81</v>
      </c>
      <c r="G6028" s="13">
        <v>623.39</v>
      </c>
      <c r="H6028" s="13">
        <v>1867.16</v>
      </c>
      <c r="I6028" s="13">
        <v>3</v>
      </c>
      <c r="J6028" s="13">
        <v>-0.02</v>
      </c>
      <c r="K6028" s="13">
        <v>0</v>
      </c>
      <c r="L6028" s="14">
        <v>1.3E-6</v>
      </c>
      <c r="M6028" s="15" t="s">
        <v>6216</v>
      </c>
    </row>
    <row r="6029" spans="1:13" outlineLevel="2" x14ac:dyDescent="0.3">
      <c r="A6029" s="10" t="s">
        <v>5204</v>
      </c>
      <c r="B6029" s="16">
        <v>0.74716482820070862</v>
      </c>
      <c r="C6029" s="12" t="s">
        <v>5205</v>
      </c>
      <c r="D6029" s="12" t="s">
        <v>5205</v>
      </c>
      <c r="E6029" s="12"/>
      <c r="F6029" s="13">
        <v>55.86</v>
      </c>
      <c r="G6029" s="13">
        <v>664.37</v>
      </c>
      <c r="H6029" s="13">
        <v>1990.1</v>
      </c>
      <c r="I6029" s="13">
        <v>3</v>
      </c>
      <c r="J6029" s="13">
        <v>-0.02</v>
      </c>
      <c r="K6029" s="13">
        <v>0</v>
      </c>
      <c r="L6029" s="14">
        <v>5.8000000000000004E-6</v>
      </c>
      <c r="M6029" s="15" t="s">
        <v>6220</v>
      </c>
    </row>
    <row r="6030" spans="1:13" outlineLevel="2" x14ac:dyDescent="0.3">
      <c r="A6030" s="10" t="s">
        <v>1196</v>
      </c>
      <c r="B6030" s="11">
        <f>SUBTOTAL(4,B6031:B6061)</f>
        <v>1.6214766278228423</v>
      </c>
      <c r="C6030" s="12">
        <f>COUNTA(C6031:C6061)</f>
        <v>31</v>
      </c>
      <c r="D6030" s="12">
        <v>7</v>
      </c>
      <c r="E6030" s="12">
        <f>COUNTA(E6031:E6061)</f>
        <v>0</v>
      </c>
      <c r="F6030" s="13">
        <f>SUBTOTAL(4,F6031:F6061)</f>
        <v>73.02</v>
      </c>
      <c r="G6030" s="13"/>
      <c r="H6030" s="13"/>
      <c r="I6030" s="13"/>
      <c r="J6030" s="13"/>
      <c r="K6030" s="13">
        <f>SUBTOTAL(4,K6031:K6061)</f>
        <v>1</v>
      </c>
      <c r="L6030" s="13"/>
      <c r="M6030" s="15"/>
    </row>
    <row r="6031" spans="1:13" outlineLevel="2" x14ac:dyDescent="0.3">
      <c r="A6031" s="10" t="s">
        <v>1196</v>
      </c>
      <c r="B6031" s="11">
        <v>0.35783247576442884</v>
      </c>
      <c r="C6031" s="12" t="s">
        <v>2792</v>
      </c>
      <c r="D6031" s="12" t="s">
        <v>2792</v>
      </c>
      <c r="E6031" s="12"/>
      <c r="F6031" s="13">
        <v>32.06</v>
      </c>
      <c r="G6031" s="13">
        <v>610.82000000000005</v>
      </c>
      <c r="H6031" s="13">
        <v>1219.6199999999999</v>
      </c>
      <c r="I6031" s="13">
        <v>2</v>
      </c>
      <c r="J6031" s="13">
        <v>-0.01</v>
      </c>
      <c r="K6031" s="13">
        <v>0</v>
      </c>
      <c r="L6031" s="13">
        <v>9.7999999999999997E-4</v>
      </c>
      <c r="M6031" s="15" t="s">
        <v>6205</v>
      </c>
    </row>
    <row r="6032" spans="1:13" outlineLevel="2" x14ac:dyDescent="0.3">
      <c r="A6032" s="10" t="s">
        <v>1196</v>
      </c>
      <c r="B6032" s="11">
        <v>0.77056769858264507</v>
      </c>
      <c r="C6032" s="12" t="s">
        <v>1199</v>
      </c>
      <c r="D6032" s="17" t="s">
        <v>1199</v>
      </c>
      <c r="E6032" s="12"/>
      <c r="F6032" s="13">
        <v>23.95</v>
      </c>
      <c r="G6032" s="13">
        <v>544.82000000000005</v>
      </c>
      <c r="H6032" s="13">
        <v>2175.25</v>
      </c>
      <c r="I6032" s="13">
        <v>4</v>
      </c>
      <c r="J6032" s="13">
        <v>0.99</v>
      </c>
      <c r="K6032" s="13">
        <v>1</v>
      </c>
      <c r="L6032" s="13">
        <v>3.2000000000000001E-2</v>
      </c>
      <c r="M6032" s="15" t="s">
        <v>6204</v>
      </c>
    </row>
    <row r="6033" spans="1:13" outlineLevel="2" x14ac:dyDescent="0.3">
      <c r="A6033" s="10" t="s">
        <v>1196</v>
      </c>
      <c r="B6033" s="11">
        <v>1.6214766278228423</v>
      </c>
      <c r="C6033" s="12" t="s">
        <v>2791</v>
      </c>
      <c r="D6033" s="17" t="s">
        <v>2791</v>
      </c>
      <c r="E6033" s="12"/>
      <c r="F6033" s="13">
        <v>31.24</v>
      </c>
      <c r="G6033" s="13">
        <v>583.80999999999995</v>
      </c>
      <c r="H6033" s="13">
        <v>1165.6099999999999</v>
      </c>
      <c r="I6033" s="13">
        <v>2</v>
      </c>
      <c r="J6033" s="13">
        <v>-0.01</v>
      </c>
      <c r="K6033" s="13">
        <v>0</v>
      </c>
      <c r="L6033" s="13">
        <v>1.0999999999999999E-2</v>
      </c>
      <c r="M6033" s="15" t="s">
        <v>6205</v>
      </c>
    </row>
    <row r="6034" spans="1:13" outlineLevel="2" x14ac:dyDescent="0.3">
      <c r="A6034" s="10" t="s">
        <v>1196</v>
      </c>
      <c r="B6034" s="11">
        <v>0.46989897746553555</v>
      </c>
      <c r="C6034" s="12" t="s">
        <v>1197</v>
      </c>
      <c r="D6034" s="17" t="s">
        <v>1197</v>
      </c>
      <c r="E6034" s="12"/>
      <c r="F6034" s="13">
        <v>30.1</v>
      </c>
      <c r="G6034" s="13">
        <v>577.74</v>
      </c>
      <c r="H6034" s="13">
        <v>1153.47</v>
      </c>
      <c r="I6034" s="13">
        <v>2</v>
      </c>
      <c r="J6034" s="13">
        <v>0.01</v>
      </c>
      <c r="K6034" s="13">
        <v>0</v>
      </c>
      <c r="L6034" s="13">
        <v>1.0999999999999999E-2</v>
      </c>
      <c r="M6034" s="15" t="s">
        <v>6204</v>
      </c>
    </row>
    <row r="6035" spans="1:13" outlineLevel="2" x14ac:dyDescent="0.3">
      <c r="A6035" s="10" t="s">
        <v>1196</v>
      </c>
      <c r="B6035" s="11">
        <v>0.53423311115866823</v>
      </c>
      <c r="C6035" s="12" t="s">
        <v>4827</v>
      </c>
      <c r="D6035" s="12" t="s">
        <v>4827</v>
      </c>
      <c r="E6035" s="12"/>
      <c r="F6035" s="13">
        <v>28.87</v>
      </c>
      <c r="G6035" s="13">
        <v>559.30999999999995</v>
      </c>
      <c r="H6035" s="13">
        <v>1674.92</v>
      </c>
      <c r="I6035" s="13">
        <v>3</v>
      </c>
      <c r="J6035" s="13">
        <v>0.96</v>
      </c>
      <c r="K6035" s="13">
        <v>0</v>
      </c>
      <c r="L6035" s="13">
        <v>1.9E-2</v>
      </c>
      <c r="M6035" s="15" t="s">
        <v>6207</v>
      </c>
    </row>
    <row r="6036" spans="1:13" outlineLevel="2" x14ac:dyDescent="0.3">
      <c r="A6036" s="10" t="s">
        <v>1196</v>
      </c>
      <c r="B6036" s="11">
        <v>0.53399461094476164</v>
      </c>
      <c r="C6036" s="12" t="s">
        <v>1198</v>
      </c>
      <c r="D6036" s="12" t="s">
        <v>1198</v>
      </c>
      <c r="E6036" s="12"/>
      <c r="F6036" s="13">
        <v>52.09</v>
      </c>
      <c r="G6036" s="13">
        <v>614.29999999999995</v>
      </c>
      <c r="H6036" s="13">
        <v>1226.5899999999999</v>
      </c>
      <c r="I6036" s="13">
        <v>2</v>
      </c>
      <c r="J6036" s="13">
        <v>0.02</v>
      </c>
      <c r="K6036" s="13">
        <v>0</v>
      </c>
      <c r="L6036" s="13">
        <v>1.7000000000000001E-4</v>
      </c>
      <c r="M6036" s="15" t="s">
        <v>6204</v>
      </c>
    </row>
    <row r="6037" spans="1:13" outlineLevel="2" x14ac:dyDescent="0.3">
      <c r="A6037" s="10" t="s">
        <v>1196</v>
      </c>
      <c r="B6037" s="11">
        <v>0.41549875440165918</v>
      </c>
      <c r="C6037" s="12" t="s">
        <v>5789</v>
      </c>
      <c r="D6037" s="17" t="s">
        <v>5789</v>
      </c>
      <c r="E6037" s="12"/>
      <c r="F6037" s="13">
        <v>64.650000000000006</v>
      </c>
      <c r="G6037" s="13">
        <v>615.83000000000004</v>
      </c>
      <c r="H6037" s="13">
        <v>1229.6500000000001</v>
      </c>
      <c r="I6037" s="13">
        <v>2</v>
      </c>
      <c r="J6037" s="13">
        <v>0</v>
      </c>
      <c r="K6037" s="13">
        <v>0</v>
      </c>
      <c r="L6037" s="14">
        <v>3.1999999999999999E-5</v>
      </c>
      <c r="M6037" s="15" t="s">
        <v>6208</v>
      </c>
    </row>
    <row r="6038" spans="1:13" outlineLevel="2" x14ac:dyDescent="0.3">
      <c r="A6038" s="10" t="s">
        <v>1196</v>
      </c>
      <c r="B6038" s="11">
        <v>0.36717699180936508</v>
      </c>
      <c r="C6038" s="12" t="s">
        <v>4828</v>
      </c>
      <c r="D6038" s="17" t="s">
        <v>4828</v>
      </c>
      <c r="E6038" s="12"/>
      <c r="F6038" s="13">
        <v>26.98</v>
      </c>
      <c r="G6038" s="13">
        <v>741.33</v>
      </c>
      <c r="H6038" s="13">
        <v>2220.98</v>
      </c>
      <c r="I6038" s="13">
        <v>3</v>
      </c>
      <c r="J6038" s="13">
        <v>-0.02</v>
      </c>
      <c r="K6038" s="13">
        <v>1</v>
      </c>
      <c r="L6038" s="13">
        <v>2.8999999999999998E-3</v>
      </c>
      <c r="M6038" s="15" t="s">
        <v>6207</v>
      </c>
    </row>
    <row r="6039" spans="1:13" outlineLevel="2" x14ac:dyDescent="0.3">
      <c r="A6039" s="10" t="s">
        <v>1196</v>
      </c>
      <c r="B6039" s="11">
        <v>0.32552883003666383</v>
      </c>
      <c r="C6039" s="12" t="s">
        <v>3687</v>
      </c>
      <c r="D6039" s="12" t="s">
        <v>3687</v>
      </c>
      <c r="E6039" s="12"/>
      <c r="F6039" s="13">
        <v>50.5</v>
      </c>
      <c r="G6039" s="13">
        <v>729.91</v>
      </c>
      <c r="H6039" s="13">
        <v>1457.8</v>
      </c>
      <c r="I6039" s="13">
        <v>2</v>
      </c>
      <c r="J6039" s="13">
        <v>-0.01</v>
      </c>
      <c r="K6039" s="13">
        <v>0</v>
      </c>
      <c r="L6039" s="13">
        <v>8.0000000000000004E-4</v>
      </c>
      <c r="M6039" s="15" t="s">
        <v>6206</v>
      </c>
    </row>
    <row r="6040" spans="1:13" outlineLevel="2" x14ac:dyDescent="0.3">
      <c r="A6040" s="10" t="s">
        <v>1196</v>
      </c>
      <c r="B6040" s="11">
        <v>0.50780735842389479</v>
      </c>
      <c r="C6040" s="12" t="s">
        <v>3687</v>
      </c>
      <c r="D6040" s="12" t="s">
        <v>3687</v>
      </c>
      <c r="E6040" s="12"/>
      <c r="F6040" s="13">
        <v>38.31</v>
      </c>
      <c r="G6040" s="13">
        <v>486.94</v>
      </c>
      <c r="H6040" s="13">
        <v>1457.78</v>
      </c>
      <c r="I6040" s="13">
        <v>3</v>
      </c>
      <c r="J6040" s="13">
        <v>-0.03</v>
      </c>
      <c r="K6040" s="13">
        <v>0</v>
      </c>
      <c r="L6040" s="13">
        <v>3.3E-4</v>
      </c>
      <c r="M6040" s="15" t="s">
        <v>6206</v>
      </c>
    </row>
    <row r="6041" spans="1:13" outlineLevel="2" x14ac:dyDescent="0.3">
      <c r="A6041" s="10" t="s">
        <v>1196</v>
      </c>
      <c r="B6041" s="11">
        <v>0.30371376090692986</v>
      </c>
      <c r="C6041" s="12" t="s">
        <v>4826</v>
      </c>
      <c r="D6041" s="12" t="s">
        <v>4826</v>
      </c>
      <c r="E6041" s="12"/>
      <c r="F6041" s="13">
        <v>44.73</v>
      </c>
      <c r="G6041" s="13">
        <v>611.84</v>
      </c>
      <c r="H6041" s="13">
        <v>1221.67</v>
      </c>
      <c r="I6041" s="13">
        <v>2</v>
      </c>
      <c r="J6041" s="13">
        <v>-0.01</v>
      </c>
      <c r="K6041" s="13">
        <v>0</v>
      </c>
      <c r="L6041" s="13">
        <v>2.7999999999999998E-4</v>
      </c>
      <c r="M6041" s="15" t="s">
        <v>6207</v>
      </c>
    </row>
    <row r="6042" spans="1:13" outlineLevel="2" x14ac:dyDescent="0.3">
      <c r="A6042" s="10" t="s">
        <v>1196</v>
      </c>
      <c r="B6042" s="11">
        <v>0.34233583698405995</v>
      </c>
      <c r="C6042" s="12" t="s">
        <v>2793</v>
      </c>
      <c r="D6042" s="12" t="s">
        <v>2793</v>
      </c>
      <c r="E6042" s="12"/>
      <c r="F6042" s="13">
        <v>58.14</v>
      </c>
      <c r="G6042" s="13">
        <v>708.31</v>
      </c>
      <c r="H6042" s="13">
        <v>2121.89</v>
      </c>
      <c r="I6042" s="13">
        <v>3</v>
      </c>
      <c r="J6042" s="13">
        <v>-0.01</v>
      </c>
      <c r="K6042" s="13">
        <v>0</v>
      </c>
      <c r="L6042" s="14">
        <v>3.4999999999999999E-6</v>
      </c>
      <c r="M6042" s="15" t="s">
        <v>6206</v>
      </c>
    </row>
    <row r="6043" spans="1:13" outlineLevel="2" x14ac:dyDescent="0.3">
      <c r="A6043" s="10" t="s">
        <v>1196</v>
      </c>
      <c r="B6043" s="11">
        <v>0.32794790133588858</v>
      </c>
      <c r="C6043" s="12" t="s">
        <v>5788</v>
      </c>
      <c r="D6043" s="12" t="s">
        <v>5788</v>
      </c>
      <c r="E6043" s="12"/>
      <c r="F6043" s="13">
        <v>30.89</v>
      </c>
      <c r="G6043" s="13">
        <v>538.26</v>
      </c>
      <c r="H6043" s="13">
        <v>1074.5</v>
      </c>
      <c r="I6043" s="13">
        <v>2</v>
      </c>
      <c r="J6043" s="13">
        <v>-0.01</v>
      </c>
      <c r="K6043" s="13">
        <v>0</v>
      </c>
      <c r="L6043" s="13">
        <v>6.4000000000000003E-3</v>
      </c>
      <c r="M6043" s="15" t="s">
        <v>6208</v>
      </c>
    </row>
    <row r="6044" spans="1:13" outlineLevel="2" x14ac:dyDescent="0.3">
      <c r="A6044" s="10" t="s">
        <v>1196</v>
      </c>
      <c r="B6044" s="11">
        <v>0.38053645823821242</v>
      </c>
      <c r="C6044" s="12" t="s">
        <v>3689</v>
      </c>
      <c r="D6044" s="12" t="s">
        <v>3689</v>
      </c>
      <c r="E6044" s="12"/>
      <c r="F6044" s="13">
        <v>45.41</v>
      </c>
      <c r="G6044" s="13">
        <v>549.30999999999995</v>
      </c>
      <c r="H6044" s="13">
        <v>2193.21</v>
      </c>
      <c r="I6044" s="13">
        <v>4</v>
      </c>
      <c r="J6044" s="13">
        <v>-0.01</v>
      </c>
      <c r="K6044" s="13">
        <v>0</v>
      </c>
      <c r="L6044" s="14">
        <v>5.5000000000000002E-5</v>
      </c>
      <c r="M6044" s="15" t="s">
        <v>6206</v>
      </c>
    </row>
    <row r="6045" spans="1:13" outlineLevel="2" x14ac:dyDescent="0.3">
      <c r="A6045" s="10" t="s">
        <v>1196</v>
      </c>
      <c r="B6045" s="11">
        <v>0.2721596178302918</v>
      </c>
      <c r="C6045" s="12" t="s">
        <v>3689</v>
      </c>
      <c r="D6045" s="12" t="s">
        <v>3689</v>
      </c>
      <c r="E6045" s="12"/>
      <c r="F6045" s="13">
        <v>34.81</v>
      </c>
      <c r="G6045" s="13">
        <v>732.08</v>
      </c>
      <c r="H6045" s="13">
        <v>2193.21</v>
      </c>
      <c r="I6045" s="13">
        <v>3</v>
      </c>
      <c r="J6045" s="13">
        <v>-0.01</v>
      </c>
      <c r="K6045" s="13">
        <v>0</v>
      </c>
      <c r="L6045" s="13">
        <v>5.4000000000000001E-4</v>
      </c>
      <c r="M6045" s="15" t="s">
        <v>6207</v>
      </c>
    </row>
    <row r="6046" spans="1:13" outlineLevel="2" x14ac:dyDescent="0.3">
      <c r="A6046" s="10" t="s">
        <v>1196</v>
      </c>
      <c r="B6046" s="11">
        <v>0.52573827349534175</v>
      </c>
      <c r="C6046" s="12" t="s">
        <v>3688</v>
      </c>
      <c r="D6046" s="12" t="s">
        <v>3688</v>
      </c>
      <c r="E6046" s="12"/>
      <c r="F6046" s="13">
        <v>34.14</v>
      </c>
      <c r="G6046" s="13">
        <v>736.9</v>
      </c>
      <c r="H6046" s="13">
        <v>1471.78</v>
      </c>
      <c r="I6046" s="13">
        <v>2</v>
      </c>
      <c r="J6046" s="13">
        <v>-0.01</v>
      </c>
      <c r="K6046" s="13">
        <v>0</v>
      </c>
      <c r="L6046" s="13">
        <v>6.3000000000000003E-4</v>
      </c>
      <c r="M6046" s="15" t="s">
        <v>6206</v>
      </c>
    </row>
    <row r="6047" spans="1:13" outlineLevel="2" x14ac:dyDescent="0.3">
      <c r="A6047" s="10" t="s">
        <v>1196</v>
      </c>
      <c r="B6047" s="11">
        <v>0.49120744935859095</v>
      </c>
      <c r="C6047" s="12" t="s">
        <v>3688</v>
      </c>
      <c r="D6047" s="12" t="s">
        <v>3688</v>
      </c>
      <c r="E6047" s="12"/>
      <c r="F6047" s="13">
        <v>33.07</v>
      </c>
      <c r="G6047" s="13">
        <v>491.6</v>
      </c>
      <c r="H6047" s="13">
        <v>1471.77</v>
      </c>
      <c r="I6047" s="13">
        <v>3</v>
      </c>
      <c r="J6047" s="13">
        <v>-0.02</v>
      </c>
      <c r="K6047" s="13">
        <v>0</v>
      </c>
      <c r="L6047" s="13">
        <v>2E-3</v>
      </c>
      <c r="M6047" s="15" t="s">
        <v>6206</v>
      </c>
    </row>
    <row r="6048" spans="1:13" outlineLevel="2" x14ac:dyDescent="0.3">
      <c r="A6048" s="10" t="s">
        <v>1196</v>
      </c>
      <c r="B6048" s="16">
        <v>0.41055522188970883</v>
      </c>
      <c r="C6048" s="12" t="s">
        <v>2792</v>
      </c>
      <c r="D6048" s="12" t="s">
        <v>2792</v>
      </c>
      <c r="E6048" s="12"/>
      <c r="F6048" s="13">
        <v>37.89</v>
      </c>
      <c r="G6048" s="13">
        <v>610.82000000000005</v>
      </c>
      <c r="H6048" s="13">
        <v>1219.6199999999999</v>
      </c>
      <c r="I6048" s="13">
        <v>2</v>
      </c>
      <c r="J6048" s="13">
        <v>-0.01</v>
      </c>
      <c r="K6048" s="13">
        <v>0</v>
      </c>
      <c r="L6048" s="13">
        <v>2.7999999999999998E-4</v>
      </c>
      <c r="M6048" s="15" t="s">
        <v>6218</v>
      </c>
    </row>
    <row r="6049" spans="1:13" outlineLevel="2" x14ac:dyDescent="0.3">
      <c r="A6049" s="10" t="s">
        <v>1196</v>
      </c>
      <c r="B6049" s="16">
        <v>0.37582845567149814</v>
      </c>
      <c r="C6049" s="12" t="s">
        <v>4827</v>
      </c>
      <c r="D6049" s="12" t="s">
        <v>4827</v>
      </c>
      <c r="E6049" s="12"/>
      <c r="F6049" s="13">
        <v>23.31</v>
      </c>
      <c r="G6049" s="13">
        <v>559.30999999999995</v>
      </c>
      <c r="H6049" s="13">
        <v>1674.92</v>
      </c>
      <c r="I6049" s="13">
        <v>3</v>
      </c>
      <c r="J6049" s="13">
        <v>0.96</v>
      </c>
      <c r="K6049" s="13">
        <v>0</v>
      </c>
      <c r="L6049" s="13">
        <v>2.8000000000000001E-2</v>
      </c>
      <c r="M6049" s="15" t="s">
        <v>6220</v>
      </c>
    </row>
    <row r="6050" spans="1:13" outlineLevel="2" x14ac:dyDescent="0.3">
      <c r="A6050" s="10" t="s">
        <v>1196</v>
      </c>
      <c r="B6050" s="16">
        <v>0.44402935596281823</v>
      </c>
      <c r="C6050" s="12" t="s">
        <v>1198</v>
      </c>
      <c r="D6050" s="12" t="s">
        <v>1198</v>
      </c>
      <c r="E6050" s="12"/>
      <c r="F6050" s="13">
        <v>27.66</v>
      </c>
      <c r="G6050" s="13">
        <v>614.29</v>
      </c>
      <c r="H6050" s="13">
        <v>1226.57</v>
      </c>
      <c r="I6050" s="13">
        <v>2</v>
      </c>
      <c r="J6050" s="13">
        <v>0</v>
      </c>
      <c r="K6050" s="13">
        <v>0</v>
      </c>
      <c r="L6050" s="13">
        <v>2.5000000000000001E-3</v>
      </c>
      <c r="M6050" s="15" t="s">
        <v>6217</v>
      </c>
    </row>
    <row r="6051" spans="1:13" outlineLevel="2" x14ac:dyDescent="0.3">
      <c r="A6051" s="10" t="s">
        <v>1196</v>
      </c>
      <c r="B6051" s="16">
        <v>0.4381096223925236</v>
      </c>
      <c r="C6051" s="12" t="s">
        <v>3687</v>
      </c>
      <c r="D6051" s="12" t="s">
        <v>3687</v>
      </c>
      <c r="E6051" s="12"/>
      <c r="F6051" s="13">
        <v>40.36</v>
      </c>
      <c r="G6051" s="13">
        <v>486.94</v>
      </c>
      <c r="H6051" s="13">
        <v>1457.79</v>
      </c>
      <c r="I6051" s="13">
        <v>3</v>
      </c>
      <c r="J6051" s="13">
        <v>-0.02</v>
      </c>
      <c r="K6051" s="13">
        <v>0</v>
      </c>
      <c r="L6051" s="13">
        <v>2.1000000000000001E-4</v>
      </c>
      <c r="M6051" s="15" t="s">
        <v>6219</v>
      </c>
    </row>
    <row r="6052" spans="1:13" outlineLevel="2" x14ac:dyDescent="0.3">
      <c r="A6052" s="10" t="s">
        <v>1196</v>
      </c>
      <c r="B6052" s="16">
        <v>0.44291840867973914</v>
      </c>
      <c r="C6052" s="12" t="s">
        <v>3687</v>
      </c>
      <c r="D6052" s="12" t="s">
        <v>3687</v>
      </c>
      <c r="E6052" s="12"/>
      <c r="F6052" s="13">
        <v>37</v>
      </c>
      <c r="G6052" s="13">
        <v>729.91</v>
      </c>
      <c r="H6052" s="13">
        <v>1457.8</v>
      </c>
      <c r="I6052" s="13">
        <v>2</v>
      </c>
      <c r="J6052" s="13">
        <v>-0.01</v>
      </c>
      <c r="K6052" s="13">
        <v>0</v>
      </c>
      <c r="L6052" s="13">
        <v>1.5E-3</v>
      </c>
      <c r="M6052" s="15" t="s">
        <v>6219</v>
      </c>
    </row>
    <row r="6053" spans="1:13" outlineLevel="2" x14ac:dyDescent="0.3">
      <c r="A6053" s="10" t="s">
        <v>1196</v>
      </c>
      <c r="B6053" s="16">
        <v>0.35336028924565382</v>
      </c>
      <c r="C6053" s="12" t="s">
        <v>4826</v>
      </c>
      <c r="D6053" s="12" t="s">
        <v>4826</v>
      </c>
      <c r="E6053" s="12"/>
      <c r="F6053" s="13">
        <v>47.33</v>
      </c>
      <c r="G6053" s="13">
        <v>611.84</v>
      </c>
      <c r="H6053" s="13">
        <v>1221.67</v>
      </c>
      <c r="I6053" s="13">
        <v>2</v>
      </c>
      <c r="J6053" s="13">
        <v>-0.02</v>
      </c>
      <c r="K6053" s="13">
        <v>0</v>
      </c>
      <c r="L6053" s="13">
        <v>3.5E-4</v>
      </c>
      <c r="M6053" s="15" t="s">
        <v>6220</v>
      </c>
    </row>
    <row r="6054" spans="1:13" outlineLevel="2" x14ac:dyDescent="0.3">
      <c r="A6054" s="10" t="s">
        <v>1196</v>
      </c>
      <c r="B6054" s="16">
        <v>0.55452430818668808</v>
      </c>
      <c r="C6054" s="12" t="s">
        <v>4826</v>
      </c>
      <c r="D6054" s="12" t="s">
        <v>4826</v>
      </c>
      <c r="E6054" s="12"/>
      <c r="F6054" s="13">
        <v>26.62</v>
      </c>
      <c r="G6054" s="13">
        <v>408.23</v>
      </c>
      <c r="H6054" s="13">
        <v>1221.6600000000001</v>
      </c>
      <c r="I6054" s="13">
        <v>3</v>
      </c>
      <c r="J6054" s="13">
        <v>-0.03</v>
      </c>
      <c r="K6054" s="13">
        <v>0</v>
      </c>
      <c r="L6054" s="13">
        <v>3.3E-3</v>
      </c>
      <c r="M6054" s="15" t="s">
        <v>6220</v>
      </c>
    </row>
    <row r="6055" spans="1:13" outlineLevel="2" x14ac:dyDescent="0.3">
      <c r="A6055" s="10" t="s">
        <v>1196</v>
      </c>
      <c r="B6055" s="16">
        <v>1.2741511757950215</v>
      </c>
      <c r="C6055" s="12" t="s">
        <v>6420</v>
      </c>
      <c r="D6055" s="17" t="s">
        <v>6420</v>
      </c>
      <c r="E6055" s="12"/>
      <c r="F6055" s="13">
        <v>26.14</v>
      </c>
      <c r="G6055" s="13">
        <v>614.32000000000005</v>
      </c>
      <c r="H6055" s="13">
        <v>2453.2399999999998</v>
      </c>
      <c r="I6055" s="13">
        <v>4</v>
      </c>
      <c r="J6055" s="13">
        <v>-0.02</v>
      </c>
      <c r="K6055" s="13">
        <v>0</v>
      </c>
      <c r="L6055" s="13">
        <v>3.5000000000000001E-3</v>
      </c>
      <c r="M6055" s="15" t="s">
        <v>6218</v>
      </c>
    </row>
    <row r="6056" spans="1:13" outlineLevel="2" x14ac:dyDescent="0.3">
      <c r="A6056" s="10" t="s">
        <v>1196</v>
      </c>
      <c r="B6056" s="16">
        <v>0.42814501621033041</v>
      </c>
      <c r="C6056" s="12" t="s">
        <v>2793</v>
      </c>
      <c r="D6056" s="12" t="s">
        <v>2793</v>
      </c>
      <c r="E6056" s="12"/>
      <c r="F6056" s="13">
        <v>62.27</v>
      </c>
      <c r="G6056" s="13">
        <v>708.3</v>
      </c>
      <c r="H6056" s="13">
        <v>2121.88</v>
      </c>
      <c r="I6056" s="13">
        <v>3</v>
      </c>
      <c r="J6056" s="13">
        <v>-0.02</v>
      </c>
      <c r="K6056" s="13">
        <v>0</v>
      </c>
      <c r="L6056" s="14">
        <v>1.3999999999999999E-6</v>
      </c>
      <c r="M6056" s="15" t="s">
        <v>6219</v>
      </c>
    </row>
    <row r="6057" spans="1:13" outlineLevel="2" x14ac:dyDescent="0.3">
      <c r="A6057" s="10" t="s">
        <v>1196</v>
      </c>
      <c r="B6057" s="16">
        <v>0.37596752790240195</v>
      </c>
      <c r="C6057" s="12" t="s">
        <v>5788</v>
      </c>
      <c r="D6057" s="12" t="s">
        <v>5788</v>
      </c>
      <c r="E6057" s="12"/>
      <c r="F6057" s="13">
        <v>30.67</v>
      </c>
      <c r="G6057" s="13">
        <v>538.26</v>
      </c>
      <c r="H6057" s="13">
        <v>1074.5</v>
      </c>
      <c r="I6057" s="13">
        <v>2</v>
      </c>
      <c r="J6057" s="13">
        <v>-0.01</v>
      </c>
      <c r="K6057" s="13">
        <v>0</v>
      </c>
      <c r="L6057" s="13">
        <v>6.7000000000000002E-3</v>
      </c>
      <c r="M6057" s="15" t="s">
        <v>6216</v>
      </c>
    </row>
    <row r="6058" spans="1:13" outlineLevel="2" x14ac:dyDescent="0.3">
      <c r="A6058" s="10" t="s">
        <v>1196</v>
      </c>
      <c r="B6058" s="16">
        <v>0.38338802702651664</v>
      </c>
      <c r="C6058" s="12" t="s">
        <v>3689</v>
      </c>
      <c r="D6058" s="12" t="s">
        <v>3689</v>
      </c>
      <c r="E6058" s="12"/>
      <c r="F6058" s="13">
        <v>73.02</v>
      </c>
      <c r="G6058" s="13">
        <v>732.08</v>
      </c>
      <c r="H6058" s="13">
        <v>2193.21</v>
      </c>
      <c r="I6058" s="13">
        <v>3</v>
      </c>
      <c r="J6058" s="13">
        <v>-0.02</v>
      </c>
      <c r="K6058" s="13">
        <v>0</v>
      </c>
      <c r="L6058" s="14">
        <v>1.4000000000000001E-7</v>
      </c>
      <c r="M6058" s="15" t="s">
        <v>6219</v>
      </c>
    </row>
    <row r="6059" spans="1:13" outlineLevel="2" x14ac:dyDescent="0.3">
      <c r="A6059" s="10" t="s">
        <v>1196</v>
      </c>
      <c r="B6059" s="16">
        <v>0.47401062824637108</v>
      </c>
      <c r="C6059" s="12" t="s">
        <v>3689</v>
      </c>
      <c r="D6059" s="12" t="s">
        <v>3689</v>
      </c>
      <c r="E6059" s="12"/>
      <c r="F6059" s="13">
        <v>65.989999999999995</v>
      </c>
      <c r="G6059" s="13">
        <v>1097.6199999999999</v>
      </c>
      <c r="H6059" s="13">
        <v>2193.23</v>
      </c>
      <c r="I6059" s="13">
        <v>2</v>
      </c>
      <c r="J6059" s="13">
        <v>0</v>
      </c>
      <c r="K6059" s="13">
        <v>0</v>
      </c>
      <c r="L6059" s="14">
        <v>6.5000000000000002E-7</v>
      </c>
      <c r="M6059" s="15" t="s">
        <v>6219</v>
      </c>
    </row>
    <row r="6060" spans="1:13" outlineLevel="1" x14ac:dyDescent="0.3">
      <c r="A6060" s="10" t="s">
        <v>1196</v>
      </c>
      <c r="B6060" s="16">
        <v>0.40611797538318595</v>
      </c>
      <c r="C6060" s="12" t="s">
        <v>3689</v>
      </c>
      <c r="D6060" s="12" t="s">
        <v>3689</v>
      </c>
      <c r="E6060" s="12"/>
      <c r="F6060" s="13">
        <v>35.86</v>
      </c>
      <c r="G6060" s="13">
        <v>549.30999999999995</v>
      </c>
      <c r="H6060" s="13">
        <v>2193.1999999999998</v>
      </c>
      <c r="I6060" s="13">
        <v>4</v>
      </c>
      <c r="J6060" s="13">
        <v>-0.02</v>
      </c>
      <c r="K6060" s="13">
        <v>0</v>
      </c>
      <c r="L6060" s="13">
        <v>4.2999999999999999E-4</v>
      </c>
      <c r="M6060" s="15" t="s">
        <v>6219</v>
      </c>
    </row>
    <row r="6061" spans="1:13" outlineLevel="2" x14ac:dyDescent="0.3">
      <c r="A6061" s="10" t="s">
        <v>1196</v>
      </c>
      <c r="B6061" s="16">
        <v>0.62834072039463529</v>
      </c>
      <c r="C6061" s="12" t="s">
        <v>6419</v>
      </c>
      <c r="D6061" s="17" t="s">
        <v>6419</v>
      </c>
      <c r="E6061" s="12"/>
      <c r="F6061" s="13">
        <v>29.87</v>
      </c>
      <c r="G6061" s="13">
        <v>576.32000000000005</v>
      </c>
      <c r="H6061" s="13">
        <v>1150.6300000000001</v>
      </c>
      <c r="I6061" s="13">
        <v>2</v>
      </c>
      <c r="J6061" s="13">
        <v>-0.01</v>
      </c>
      <c r="K6061" s="13">
        <v>0</v>
      </c>
      <c r="L6061" s="13">
        <v>7.1999999999999998E-3</v>
      </c>
      <c r="M6061" s="15" t="s">
        <v>6216</v>
      </c>
    </row>
    <row r="6062" spans="1:13" outlineLevel="1" x14ac:dyDescent="0.3">
      <c r="A6062" s="10" t="s">
        <v>6937</v>
      </c>
      <c r="B6062" s="16">
        <f>SUBTOTAL(4,B6063:B6063)</f>
        <v>5.4592506642802157</v>
      </c>
      <c r="C6062" s="12">
        <f>COUNTA(C6063:C6063)</f>
        <v>1</v>
      </c>
      <c r="D6062" s="12">
        <v>1</v>
      </c>
      <c r="E6062" s="12">
        <f>COUNTA(E6063:E6063)</f>
        <v>0</v>
      </c>
      <c r="F6062" s="13">
        <f>SUBTOTAL(4,F6063:F6063)</f>
        <v>22.61</v>
      </c>
      <c r="G6062" s="13"/>
      <c r="H6062" s="13"/>
      <c r="I6062" s="13"/>
      <c r="J6062" s="13"/>
      <c r="K6062" s="13">
        <f>SUBTOTAL(4,K6063:K6063)</f>
        <v>1</v>
      </c>
      <c r="L6062" s="13"/>
      <c r="M6062" s="15"/>
    </row>
    <row r="6063" spans="1:13" outlineLevel="2" x14ac:dyDescent="0.3">
      <c r="A6063" s="10" t="s">
        <v>6937</v>
      </c>
      <c r="B6063" s="16">
        <v>5.4592506642802157</v>
      </c>
      <c r="C6063" s="12" t="s">
        <v>6938</v>
      </c>
      <c r="D6063" s="17" t="s">
        <v>6938</v>
      </c>
      <c r="E6063" s="12"/>
      <c r="F6063" s="13">
        <v>22.61</v>
      </c>
      <c r="G6063" s="13">
        <v>578.32000000000005</v>
      </c>
      <c r="H6063" s="13">
        <v>1731.95</v>
      </c>
      <c r="I6063" s="13">
        <v>3</v>
      </c>
      <c r="J6063" s="13">
        <v>-0.01</v>
      </c>
      <c r="K6063" s="13">
        <v>1</v>
      </c>
      <c r="L6063" s="13">
        <v>5.1999999999999998E-2</v>
      </c>
      <c r="M6063" s="15" t="s">
        <v>6218</v>
      </c>
    </row>
    <row r="6064" spans="1:13" outlineLevel="2" x14ac:dyDescent="0.3">
      <c r="A6064" s="10" t="s">
        <v>416</v>
      </c>
      <c r="B6064" s="11">
        <f>SUBTOTAL(4,B6065:B6154)</f>
        <v>1.9145631444513738</v>
      </c>
      <c r="C6064" s="12">
        <f>COUNTA(C6065:C6154)</f>
        <v>90</v>
      </c>
      <c r="D6064" s="17">
        <v>7</v>
      </c>
      <c r="E6064" s="12">
        <f>COUNTA(E6065:E6154)</f>
        <v>13</v>
      </c>
      <c r="F6064" s="13">
        <f>SUBTOTAL(4,F6065:F6154)</f>
        <v>134.28</v>
      </c>
      <c r="G6064" s="13"/>
      <c r="H6064" s="13"/>
      <c r="I6064" s="13"/>
      <c r="J6064" s="13"/>
      <c r="K6064" s="13">
        <f>SUBTOTAL(4,K6065:K6154)</f>
        <v>1</v>
      </c>
      <c r="L6064" s="14"/>
      <c r="M6064" s="15"/>
    </row>
    <row r="6065" spans="1:13" outlineLevel="2" x14ac:dyDescent="0.3">
      <c r="A6065" s="10" t="s">
        <v>416</v>
      </c>
      <c r="B6065" s="11">
        <v>1.1837228277194187</v>
      </c>
      <c r="C6065" s="12" t="s">
        <v>3331</v>
      </c>
      <c r="D6065" s="12" t="s">
        <v>3331</v>
      </c>
      <c r="E6065" s="12"/>
      <c r="F6065" s="13">
        <v>60</v>
      </c>
      <c r="G6065" s="13">
        <v>664.87</v>
      </c>
      <c r="H6065" s="13">
        <v>2655.44</v>
      </c>
      <c r="I6065" s="13">
        <v>4</v>
      </c>
      <c r="J6065" s="13">
        <v>0</v>
      </c>
      <c r="K6065" s="13">
        <v>1</v>
      </c>
      <c r="L6065" s="14">
        <v>6.4999999999999996E-6</v>
      </c>
      <c r="M6065" s="15" t="s">
        <v>6206</v>
      </c>
    </row>
    <row r="6066" spans="1:13" outlineLevel="2" x14ac:dyDescent="0.3">
      <c r="A6066" s="10" t="s">
        <v>416</v>
      </c>
      <c r="B6066" s="11">
        <v>1.6483358341969438</v>
      </c>
      <c r="C6066" s="12" t="s">
        <v>3331</v>
      </c>
      <c r="D6066" s="12" t="s">
        <v>3331</v>
      </c>
      <c r="E6066" s="12" t="s">
        <v>1</v>
      </c>
      <c r="F6066" s="13">
        <v>44.63</v>
      </c>
      <c r="G6066" s="13">
        <v>668.86</v>
      </c>
      <c r="H6066" s="13">
        <v>2671.43</v>
      </c>
      <c r="I6066" s="13">
        <v>4</v>
      </c>
      <c r="J6066" s="13">
        <v>-0.01</v>
      </c>
      <c r="K6066" s="13">
        <v>1</v>
      </c>
      <c r="L6066" s="13">
        <v>1.2E-4</v>
      </c>
      <c r="M6066" s="15" t="s">
        <v>6206</v>
      </c>
    </row>
    <row r="6067" spans="1:13" outlineLevel="2" x14ac:dyDescent="0.3">
      <c r="A6067" s="10" t="s">
        <v>416</v>
      </c>
      <c r="B6067" s="11">
        <v>0.95109515103034681</v>
      </c>
      <c r="C6067" s="12" t="s">
        <v>422</v>
      </c>
      <c r="D6067" s="12" t="s">
        <v>422</v>
      </c>
      <c r="E6067" s="12"/>
      <c r="F6067" s="13">
        <v>74.98</v>
      </c>
      <c r="G6067" s="13">
        <v>787.39</v>
      </c>
      <c r="H6067" s="13">
        <v>2359.14</v>
      </c>
      <c r="I6067" s="13">
        <v>3</v>
      </c>
      <c r="J6067" s="13">
        <v>0.01</v>
      </c>
      <c r="K6067" s="13">
        <v>0</v>
      </c>
      <c r="L6067" s="14">
        <v>1.1000000000000001E-7</v>
      </c>
      <c r="M6067" s="15" t="s">
        <v>6208</v>
      </c>
    </row>
    <row r="6068" spans="1:13" outlineLevel="2" x14ac:dyDescent="0.3">
      <c r="A6068" s="10" t="s">
        <v>416</v>
      </c>
      <c r="B6068" s="11">
        <v>1.2398980420466084</v>
      </c>
      <c r="C6068" s="12" t="s">
        <v>422</v>
      </c>
      <c r="D6068" s="12" t="s">
        <v>422</v>
      </c>
      <c r="E6068" s="12"/>
      <c r="F6068" s="13">
        <v>44.07</v>
      </c>
      <c r="G6068" s="13">
        <v>590.79</v>
      </c>
      <c r="H6068" s="13">
        <v>2359.12</v>
      </c>
      <c r="I6068" s="13">
        <v>4</v>
      </c>
      <c r="J6068" s="13">
        <v>0</v>
      </c>
      <c r="K6068" s="13">
        <v>0</v>
      </c>
      <c r="L6068" s="13">
        <v>1.1E-4</v>
      </c>
      <c r="M6068" s="15" t="s">
        <v>6208</v>
      </c>
    </row>
    <row r="6069" spans="1:13" outlineLevel="2" x14ac:dyDescent="0.3">
      <c r="A6069" s="10" t="s">
        <v>416</v>
      </c>
      <c r="B6069" s="11">
        <v>1.3709222212314931</v>
      </c>
      <c r="C6069" s="12" t="s">
        <v>1941</v>
      </c>
      <c r="D6069" s="12" t="s">
        <v>1941</v>
      </c>
      <c r="E6069" s="12"/>
      <c r="F6069" s="13">
        <v>87.62</v>
      </c>
      <c r="G6069" s="13">
        <v>835.43</v>
      </c>
      <c r="H6069" s="13">
        <v>1668.84</v>
      </c>
      <c r="I6069" s="13">
        <v>2</v>
      </c>
      <c r="J6069" s="13">
        <v>0</v>
      </c>
      <c r="K6069" s="13">
        <v>0</v>
      </c>
      <c r="L6069" s="14">
        <v>1E-8</v>
      </c>
      <c r="M6069" s="15" t="s">
        <v>6205</v>
      </c>
    </row>
    <row r="6070" spans="1:13" outlineLevel="2" x14ac:dyDescent="0.3">
      <c r="A6070" s="10" t="s">
        <v>416</v>
      </c>
      <c r="B6070" s="11">
        <v>1.4576479530322219</v>
      </c>
      <c r="C6070" s="12" t="s">
        <v>1941</v>
      </c>
      <c r="D6070" s="12" t="s">
        <v>1941</v>
      </c>
      <c r="E6070" s="12"/>
      <c r="F6070" s="13">
        <v>56.51</v>
      </c>
      <c r="G6070" s="13">
        <v>557.29</v>
      </c>
      <c r="H6070" s="13">
        <v>1668.85</v>
      </c>
      <c r="I6070" s="13">
        <v>3</v>
      </c>
      <c r="J6070" s="13">
        <v>0.01</v>
      </c>
      <c r="K6070" s="13">
        <v>0</v>
      </c>
      <c r="L6070" s="14">
        <v>2.5999999999999998E-5</v>
      </c>
      <c r="M6070" s="15" t="s">
        <v>6205</v>
      </c>
    </row>
    <row r="6071" spans="1:13" outlineLevel="2" x14ac:dyDescent="0.3">
      <c r="A6071" s="10" t="s">
        <v>416</v>
      </c>
      <c r="B6071" s="11">
        <v>1.1655638574957967</v>
      </c>
      <c r="C6071" s="12" t="s">
        <v>1941</v>
      </c>
      <c r="D6071" s="12" t="s">
        <v>1941</v>
      </c>
      <c r="E6071" s="12"/>
      <c r="F6071" s="13">
        <v>41.58</v>
      </c>
      <c r="G6071" s="13">
        <v>418.22</v>
      </c>
      <c r="H6071" s="13">
        <v>1668.84</v>
      </c>
      <c r="I6071" s="13">
        <v>4</v>
      </c>
      <c r="J6071" s="13">
        <v>-0.01</v>
      </c>
      <c r="K6071" s="13">
        <v>0</v>
      </c>
      <c r="L6071" s="13">
        <v>2.3000000000000001E-4</v>
      </c>
      <c r="M6071" s="15" t="s">
        <v>6205</v>
      </c>
    </row>
    <row r="6072" spans="1:13" outlineLevel="2" x14ac:dyDescent="0.3">
      <c r="A6072" s="10" t="s">
        <v>416</v>
      </c>
      <c r="B6072" s="11">
        <v>1.0586049103175712</v>
      </c>
      <c r="C6072" s="12" t="s">
        <v>3328</v>
      </c>
      <c r="D6072" s="12" t="s">
        <v>3328</v>
      </c>
      <c r="E6072" s="12"/>
      <c r="F6072" s="13">
        <v>54.92</v>
      </c>
      <c r="G6072" s="13">
        <v>699.35</v>
      </c>
      <c r="H6072" s="13">
        <v>1396.68</v>
      </c>
      <c r="I6072" s="13">
        <v>2</v>
      </c>
      <c r="J6072" s="13">
        <v>-0.01</v>
      </c>
      <c r="K6072" s="13">
        <v>0</v>
      </c>
      <c r="L6072" s="14">
        <v>4.6999999999999997E-5</v>
      </c>
      <c r="M6072" s="15" t="s">
        <v>6206</v>
      </c>
    </row>
    <row r="6073" spans="1:13" outlineLevel="2" x14ac:dyDescent="0.3">
      <c r="A6073" s="10" t="s">
        <v>416</v>
      </c>
      <c r="B6073" s="11">
        <v>0.71496037218591135</v>
      </c>
      <c r="C6073" s="12" t="s">
        <v>3328</v>
      </c>
      <c r="D6073" s="12" t="s">
        <v>3328</v>
      </c>
      <c r="E6073" s="12"/>
      <c r="F6073" s="13">
        <v>22.8</v>
      </c>
      <c r="G6073" s="13">
        <v>466.56</v>
      </c>
      <c r="H6073" s="13">
        <v>1396.66</v>
      </c>
      <c r="I6073" s="13">
        <v>3</v>
      </c>
      <c r="J6073" s="13">
        <v>-0.02</v>
      </c>
      <c r="K6073" s="13">
        <v>0</v>
      </c>
      <c r="L6073" s="13">
        <v>7.3000000000000001E-3</v>
      </c>
      <c r="M6073" s="15" t="s">
        <v>6206</v>
      </c>
    </row>
    <row r="6074" spans="1:13" outlineLevel="2" x14ac:dyDescent="0.3">
      <c r="A6074" s="10" t="s">
        <v>416</v>
      </c>
      <c r="B6074" s="11">
        <v>0.78938148174019607</v>
      </c>
      <c r="C6074" s="12" t="s">
        <v>421</v>
      </c>
      <c r="D6074" s="12" t="s">
        <v>421</v>
      </c>
      <c r="E6074" s="12"/>
      <c r="F6074" s="13">
        <v>68.239999999999995</v>
      </c>
      <c r="G6074" s="13">
        <v>762.39</v>
      </c>
      <c r="H6074" s="13">
        <v>2284.16</v>
      </c>
      <c r="I6074" s="13">
        <v>3</v>
      </c>
      <c r="J6074" s="13">
        <v>-0.01</v>
      </c>
      <c r="K6074" s="13">
        <v>0</v>
      </c>
      <c r="L6074" s="14">
        <v>5.5000000000000003E-7</v>
      </c>
      <c r="M6074" s="15" t="s">
        <v>6204</v>
      </c>
    </row>
    <row r="6075" spans="1:13" outlineLevel="2" x14ac:dyDescent="0.3">
      <c r="A6075" s="10" t="s">
        <v>416</v>
      </c>
      <c r="B6075" s="11">
        <v>0.66918156645150562</v>
      </c>
      <c r="C6075" s="12" t="s">
        <v>421</v>
      </c>
      <c r="D6075" s="12" t="s">
        <v>421</v>
      </c>
      <c r="E6075" s="12"/>
      <c r="F6075" s="13">
        <v>62.73</v>
      </c>
      <c r="G6075" s="13">
        <v>1143.08</v>
      </c>
      <c r="H6075" s="13">
        <v>2284.15</v>
      </c>
      <c r="I6075" s="13">
        <v>2</v>
      </c>
      <c r="J6075" s="13">
        <v>-0.01</v>
      </c>
      <c r="K6075" s="13">
        <v>0</v>
      </c>
      <c r="L6075" s="14">
        <v>1.3E-6</v>
      </c>
      <c r="M6075" s="15" t="s">
        <v>6204</v>
      </c>
    </row>
    <row r="6076" spans="1:13" outlineLevel="2" x14ac:dyDescent="0.3">
      <c r="A6076" s="10" t="s">
        <v>416</v>
      </c>
      <c r="B6076" s="11">
        <v>0.84486800821127706</v>
      </c>
      <c r="C6076" s="12" t="s">
        <v>419</v>
      </c>
      <c r="D6076" s="12" t="s">
        <v>419</v>
      </c>
      <c r="E6076" s="12"/>
      <c r="F6076" s="13">
        <v>109.4</v>
      </c>
      <c r="G6076" s="13">
        <v>926.44</v>
      </c>
      <c r="H6076" s="13">
        <v>1850.86</v>
      </c>
      <c r="I6076" s="13">
        <v>2</v>
      </c>
      <c r="J6076" s="13">
        <v>-0.01</v>
      </c>
      <c r="K6076" s="13">
        <v>0</v>
      </c>
      <c r="L6076" s="14">
        <v>8.5000000000000004E-11</v>
      </c>
      <c r="M6076" s="15" t="s">
        <v>6204</v>
      </c>
    </row>
    <row r="6077" spans="1:13" outlineLevel="2" x14ac:dyDescent="0.3">
      <c r="A6077" s="10" t="s">
        <v>416</v>
      </c>
      <c r="B6077" s="11">
        <v>0.91501392275852977</v>
      </c>
      <c r="C6077" s="12" t="s">
        <v>419</v>
      </c>
      <c r="D6077" s="12" t="s">
        <v>419</v>
      </c>
      <c r="E6077" s="12"/>
      <c r="F6077" s="13">
        <v>68.31</v>
      </c>
      <c r="G6077" s="13">
        <v>618.29999999999995</v>
      </c>
      <c r="H6077" s="13">
        <v>1851.88</v>
      </c>
      <c r="I6077" s="13">
        <v>3</v>
      </c>
      <c r="J6077" s="13">
        <v>1.02</v>
      </c>
      <c r="K6077" s="13">
        <v>0</v>
      </c>
      <c r="L6077" s="14">
        <v>3.9000000000000002E-7</v>
      </c>
      <c r="M6077" s="15" t="s">
        <v>6206</v>
      </c>
    </row>
    <row r="6078" spans="1:13" outlineLevel="2" x14ac:dyDescent="0.3">
      <c r="A6078" s="10" t="s">
        <v>416</v>
      </c>
      <c r="B6078" s="11">
        <v>0.64390766435076896</v>
      </c>
      <c r="C6078" s="12" t="s">
        <v>3330</v>
      </c>
      <c r="D6078" s="12" t="s">
        <v>3330</v>
      </c>
      <c r="E6078" s="12"/>
      <c r="F6078" s="13">
        <v>119.39</v>
      </c>
      <c r="G6078" s="13">
        <v>826.02</v>
      </c>
      <c r="H6078" s="13">
        <v>2475.0300000000002</v>
      </c>
      <c r="I6078" s="13">
        <v>3</v>
      </c>
      <c r="J6078" s="13">
        <v>-0.01</v>
      </c>
      <c r="K6078" s="13">
        <v>0</v>
      </c>
      <c r="L6078" s="14">
        <v>6.4000000000000002E-12</v>
      </c>
      <c r="M6078" s="15" t="s">
        <v>6206</v>
      </c>
    </row>
    <row r="6079" spans="1:13" outlineLevel="2" x14ac:dyDescent="0.3">
      <c r="A6079" s="10" t="s">
        <v>416</v>
      </c>
      <c r="B6079" s="11">
        <v>1.0420043506110617</v>
      </c>
      <c r="C6079" s="12" t="s">
        <v>418</v>
      </c>
      <c r="D6079" s="17" t="s">
        <v>418</v>
      </c>
      <c r="E6079" s="12"/>
      <c r="F6079" s="13">
        <v>36.409999999999997</v>
      </c>
      <c r="G6079" s="13">
        <v>714.41</v>
      </c>
      <c r="H6079" s="13">
        <v>1426.81</v>
      </c>
      <c r="I6079" s="13">
        <v>2</v>
      </c>
      <c r="J6079" s="13">
        <v>-0.01</v>
      </c>
      <c r="K6079" s="13">
        <v>1</v>
      </c>
      <c r="L6079" s="13">
        <v>8.0999999999999996E-3</v>
      </c>
      <c r="M6079" s="15" t="s">
        <v>6208</v>
      </c>
    </row>
    <row r="6080" spans="1:13" outlineLevel="2" x14ac:dyDescent="0.3">
      <c r="A6080" s="10" t="s">
        <v>416</v>
      </c>
      <c r="B6080" s="11">
        <v>1.1681423682218703</v>
      </c>
      <c r="C6080" s="12" t="s">
        <v>4502</v>
      </c>
      <c r="D6080" s="12" t="s">
        <v>4502</v>
      </c>
      <c r="E6080" s="12"/>
      <c r="F6080" s="13">
        <v>27.97</v>
      </c>
      <c r="G6080" s="13">
        <v>526.96</v>
      </c>
      <c r="H6080" s="13">
        <v>1577.85</v>
      </c>
      <c r="I6080" s="13">
        <v>3</v>
      </c>
      <c r="J6080" s="13">
        <v>-0.01</v>
      </c>
      <c r="K6080" s="13">
        <v>1</v>
      </c>
      <c r="L6080" s="13">
        <v>2.3999999999999998E-3</v>
      </c>
      <c r="M6080" s="15" t="s">
        <v>6208</v>
      </c>
    </row>
    <row r="6081" spans="1:13" outlineLevel="2" x14ac:dyDescent="0.3">
      <c r="A6081" s="10" t="s">
        <v>416</v>
      </c>
      <c r="B6081" s="11">
        <v>1.4131370069897202</v>
      </c>
      <c r="C6081" s="12" t="s">
        <v>4503</v>
      </c>
      <c r="D6081" s="17" t="s">
        <v>4503</v>
      </c>
      <c r="E6081" s="12"/>
      <c r="F6081" s="13">
        <v>45.39</v>
      </c>
      <c r="G6081" s="13">
        <v>835.43</v>
      </c>
      <c r="H6081" s="13">
        <v>1668.85</v>
      </c>
      <c r="I6081" s="13">
        <v>2</v>
      </c>
      <c r="J6081" s="13">
        <v>-0.04</v>
      </c>
      <c r="K6081" s="13">
        <v>1</v>
      </c>
      <c r="L6081" s="13">
        <v>2.3000000000000001E-4</v>
      </c>
      <c r="M6081" s="15" t="s">
        <v>6207</v>
      </c>
    </row>
    <row r="6082" spans="1:13" outlineLevel="2" x14ac:dyDescent="0.3">
      <c r="A6082" s="10" t="s">
        <v>416</v>
      </c>
      <c r="B6082" s="11">
        <v>0.79958188026624244</v>
      </c>
      <c r="C6082" s="12" t="s">
        <v>4499</v>
      </c>
      <c r="D6082" s="12" t="s">
        <v>4499</v>
      </c>
      <c r="E6082" s="12"/>
      <c r="F6082" s="13">
        <v>26.74</v>
      </c>
      <c r="G6082" s="13">
        <v>476.25</v>
      </c>
      <c r="H6082" s="13">
        <v>950.48</v>
      </c>
      <c r="I6082" s="13">
        <v>2</v>
      </c>
      <c r="J6082" s="13">
        <v>-0.01</v>
      </c>
      <c r="K6082" s="13">
        <v>0</v>
      </c>
      <c r="L6082" s="13">
        <v>1.6E-2</v>
      </c>
      <c r="M6082" s="15" t="s">
        <v>6207</v>
      </c>
    </row>
    <row r="6083" spans="1:13" outlineLevel="2" x14ac:dyDescent="0.3">
      <c r="A6083" s="10" t="s">
        <v>416</v>
      </c>
      <c r="B6083" s="11">
        <v>1.2231179563062515</v>
      </c>
      <c r="C6083" s="12" t="s">
        <v>1934</v>
      </c>
      <c r="D6083" s="12" t="s">
        <v>1934</v>
      </c>
      <c r="E6083" s="12"/>
      <c r="F6083" s="13">
        <v>50.31</v>
      </c>
      <c r="G6083" s="13">
        <v>549.32000000000005</v>
      </c>
      <c r="H6083" s="13">
        <v>1096.6300000000001</v>
      </c>
      <c r="I6083" s="13">
        <v>2</v>
      </c>
      <c r="J6083" s="13">
        <v>-0.01</v>
      </c>
      <c r="K6083" s="13">
        <v>0</v>
      </c>
      <c r="L6083" s="13">
        <v>1E-3</v>
      </c>
      <c r="M6083" s="15" t="s">
        <v>6205</v>
      </c>
    </row>
    <row r="6084" spans="1:13" outlineLevel="2" x14ac:dyDescent="0.3">
      <c r="A6084" s="10" t="s">
        <v>416</v>
      </c>
      <c r="B6084" s="11">
        <v>0.87907038670339943</v>
      </c>
      <c r="C6084" s="12" t="s">
        <v>1937</v>
      </c>
      <c r="D6084" s="12" t="s">
        <v>1937</v>
      </c>
      <c r="E6084" s="12"/>
      <c r="F6084" s="13">
        <v>31.58</v>
      </c>
      <c r="G6084" s="13">
        <v>676.91</v>
      </c>
      <c r="H6084" s="13">
        <v>1351.8</v>
      </c>
      <c r="I6084" s="13">
        <v>2</v>
      </c>
      <c r="J6084" s="13">
        <v>-0.01</v>
      </c>
      <c r="K6084" s="13">
        <v>1</v>
      </c>
      <c r="L6084" s="13">
        <v>0.01</v>
      </c>
      <c r="M6084" s="15" t="s">
        <v>6205</v>
      </c>
    </row>
    <row r="6085" spans="1:13" outlineLevel="2" x14ac:dyDescent="0.3">
      <c r="A6085" s="10" t="s">
        <v>416</v>
      </c>
      <c r="B6085" s="11">
        <v>0.91350657353763531</v>
      </c>
      <c r="C6085" s="12" t="s">
        <v>4504</v>
      </c>
      <c r="D6085" s="12" t="s">
        <v>4504</v>
      </c>
      <c r="E6085" s="12"/>
      <c r="F6085" s="13">
        <v>104.09</v>
      </c>
      <c r="G6085" s="13">
        <v>837.79</v>
      </c>
      <c r="H6085" s="13">
        <v>2510.34</v>
      </c>
      <c r="I6085" s="13">
        <v>3</v>
      </c>
      <c r="J6085" s="13">
        <v>-0.02</v>
      </c>
      <c r="K6085" s="13">
        <v>0</v>
      </c>
      <c r="L6085" s="14">
        <v>1.7000000000000001E-10</v>
      </c>
      <c r="M6085" s="15" t="s">
        <v>6207</v>
      </c>
    </row>
    <row r="6086" spans="1:13" outlineLevel="2" x14ac:dyDescent="0.3">
      <c r="A6086" s="10" t="s">
        <v>416</v>
      </c>
      <c r="B6086" s="11">
        <v>0.61792560281985298</v>
      </c>
      <c r="C6086" s="12" t="s">
        <v>420</v>
      </c>
      <c r="D6086" s="12" t="s">
        <v>420</v>
      </c>
      <c r="E6086" s="12"/>
      <c r="F6086" s="13">
        <v>64.94</v>
      </c>
      <c r="G6086" s="13">
        <v>695.74</v>
      </c>
      <c r="H6086" s="13">
        <v>2084.19</v>
      </c>
      <c r="I6086" s="13">
        <v>3</v>
      </c>
      <c r="J6086" s="13">
        <v>-0.02</v>
      </c>
      <c r="K6086" s="13">
        <v>0</v>
      </c>
      <c r="L6086" s="14">
        <v>2.6000000000000001E-6</v>
      </c>
      <c r="M6086" s="15" t="s">
        <v>6204</v>
      </c>
    </row>
    <row r="6087" spans="1:13" outlineLevel="2" x14ac:dyDescent="0.3">
      <c r="A6087" s="10" t="s">
        <v>416</v>
      </c>
      <c r="B6087" s="11">
        <v>0.98024130291400258</v>
      </c>
      <c r="C6087" s="12" t="s">
        <v>1943</v>
      </c>
      <c r="D6087" s="12" t="s">
        <v>1943</v>
      </c>
      <c r="E6087" s="12" t="s">
        <v>1</v>
      </c>
      <c r="F6087" s="13">
        <v>134.28</v>
      </c>
      <c r="G6087" s="13">
        <v>1011.5</v>
      </c>
      <c r="H6087" s="13">
        <v>3031.47</v>
      </c>
      <c r="I6087" s="13">
        <v>3</v>
      </c>
      <c r="J6087" s="13">
        <v>-0.01</v>
      </c>
      <c r="K6087" s="13">
        <v>0</v>
      </c>
      <c r="L6087" s="14">
        <v>2.6E-13</v>
      </c>
      <c r="M6087" s="15" t="s">
        <v>6205</v>
      </c>
    </row>
    <row r="6088" spans="1:13" outlineLevel="2" x14ac:dyDescent="0.3">
      <c r="A6088" s="10" t="s">
        <v>416</v>
      </c>
      <c r="B6088" s="11">
        <v>0.69521397109640914</v>
      </c>
      <c r="C6088" s="12" t="s">
        <v>1943</v>
      </c>
      <c r="D6088" s="12" t="s">
        <v>1943</v>
      </c>
      <c r="E6088" s="12" t="s">
        <v>25</v>
      </c>
      <c r="F6088" s="13">
        <v>119.18</v>
      </c>
      <c r="G6088" s="13">
        <v>1016.85</v>
      </c>
      <c r="H6088" s="13">
        <v>3047.52</v>
      </c>
      <c r="I6088" s="13">
        <v>3</v>
      </c>
      <c r="J6088" s="13">
        <v>0.04</v>
      </c>
      <c r="K6088" s="13">
        <v>0</v>
      </c>
      <c r="L6088" s="14">
        <v>6.7000000000000001E-12</v>
      </c>
      <c r="M6088" s="15" t="s">
        <v>6208</v>
      </c>
    </row>
    <row r="6089" spans="1:13" outlineLevel="2" x14ac:dyDescent="0.3">
      <c r="A6089" s="10" t="s">
        <v>416</v>
      </c>
      <c r="B6089" s="11">
        <v>1.3835576615356939</v>
      </c>
      <c r="C6089" s="12" t="s">
        <v>1943</v>
      </c>
      <c r="D6089" s="12" t="s">
        <v>1943</v>
      </c>
      <c r="E6089" s="12"/>
      <c r="F6089" s="13">
        <v>90.55</v>
      </c>
      <c r="G6089" s="13">
        <v>754.88</v>
      </c>
      <c r="H6089" s="13">
        <v>3015.49</v>
      </c>
      <c r="I6089" s="13">
        <v>4</v>
      </c>
      <c r="J6089" s="13">
        <v>0</v>
      </c>
      <c r="K6089" s="13">
        <v>0</v>
      </c>
      <c r="L6089" s="14">
        <v>3.2000000000000001E-9</v>
      </c>
      <c r="M6089" s="15" t="s">
        <v>6206</v>
      </c>
    </row>
    <row r="6090" spans="1:13" outlineLevel="2" x14ac:dyDescent="0.3">
      <c r="A6090" s="10" t="s">
        <v>416</v>
      </c>
      <c r="B6090" s="11">
        <v>0.36440871788011941</v>
      </c>
      <c r="C6090" s="12" t="s">
        <v>1943</v>
      </c>
      <c r="D6090" s="12" t="s">
        <v>1943</v>
      </c>
      <c r="E6090" s="12" t="s">
        <v>25</v>
      </c>
      <c r="F6090" s="13">
        <v>42.91</v>
      </c>
      <c r="G6090" s="13">
        <v>762.88</v>
      </c>
      <c r="H6090" s="13">
        <v>3047.49</v>
      </c>
      <c r="I6090" s="13">
        <v>4</v>
      </c>
      <c r="J6090" s="13">
        <v>0.02</v>
      </c>
      <c r="K6090" s="13">
        <v>0</v>
      </c>
      <c r="L6090" s="14">
        <v>9.5000000000000005E-5</v>
      </c>
      <c r="M6090" s="15" t="s">
        <v>6208</v>
      </c>
    </row>
    <row r="6091" spans="1:13" outlineLevel="2" x14ac:dyDescent="0.3">
      <c r="A6091" s="10" t="s">
        <v>416</v>
      </c>
      <c r="B6091" s="11">
        <v>1.0570205028287223</v>
      </c>
      <c r="C6091" s="12" t="s">
        <v>1940</v>
      </c>
      <c r="D6091" s="12" t="s">
        <v>1940</v>
      </c>
      <c r="E6091" s="12"/>
      <c r="F6091" s="13">
        <v>74.56</v>
      </c>
      <c r="G6091" s="13">
        <v>767.89</v>
      </c>
      <c r="H6091" s="13">
        <v>1533.77</v>
      </c>
      <c r="I6091" s="13">
        <v>2</v>
      </c>
      <c r="J6091" s="13">
        <v>0</v>
      </c>
      <c r="K6091" s="13">
        <v>0</v>
      </c>
      <c r="L6091" s="14">
        <v>2.9000000000000002E-6</v>
      </c>
      <c r="M6091" s="15" t="s">
        <v>6206</v>
      </c>
    </row>
    <row r="6092" spans="1:13" outlineLevel="2" x14ac:dyDescent="0.3">
      <c r="A6092" s="10" t="s">
        <v>416</v>
      </c>
      <c r="B6092" s="11">
        <v>1.7268401082705576</v>
      </c>
      <c r="C6092" s="12" t="s">
        <v>1940</v>
      </c>
      <c r="D6092" s="12" t="s">
        <v>1940</v>
      </c>
      <c r="E6092" s="12"/>
      <c r="F6092" s="13">
        <v>43.57</v>
      </c>
      <c r="G6092" s="13">
        <v>512.26</v>
      </c>
      <c r="H6092" s="13">
        <v>1533.77</v>
      </c>
      <c r="I6092" s="13">
        <v>3</v>
      </c>
      <c r="J6092" s="13">
        <v>-0.01</v>
      </c>
      <c r="K6092" s="13">
        <v>0</v>
      </c>
      <c r="L6092" s="13">
        <v>2.5999999999999998E-4</v>
      </c>
      <c r="M6092" s="15" t="s">
        <v>6205</v>
      </c>
    </row>
    <row r="6093" spans="1:13" outlineLevel="2" x14ac:dyDescent="0.3">
      <c r="A6093" s="10" t="s">
        <v>416</v>
      </c>
      <c r="B6093" s="11">
        <v>0.75818020512333639</v>
      </c>
      <c r="C6093" s="12" t="s">
        <v>1936</v>
      </c>
      <c r="D6093" s="12" t="s">
        <v>1936</v>
      </c>
      <c r="E6093" s="12"/>
      <c r="F6093" s="13">
        <v>51.93</v>
      </c>
      <c r="G6093" s="13">
        <v>673.35</v>
      </c>
      <c r="H6093" s="13">
        <v>1344.69</v>
      </c>
      <c r="I6093" s="13">
        <v>2</v>
      </c>
      <c r="J6093" s="13">
        <v>-0.02</v>
      </c>
      <c r="K6093" s="13">
        <v>0</v>
      </c>
      <c r="L6093" s="13">
        <v>3.1E-4</v>
      </c>
      <c r="M6093" s="15" t="s">
        <v>6207</v>
      </c>
    </row>
    <row r="6094" spans="1:13" outlineLevel="2" x14ac:dyDescent="0.3">
      <c r="A6094" s="10" t="s">
        <v>416</v>
      </c>
      <c r="B6094" s="11">
        <v>0.70852403495173566</v>
      </c>
      <c r="C6094" s="12" t="s">
        <v>3329</v>
      </c>
      <c r="D6094" s="12" t="s">
        <v>3329</v>
      </c>
      <c r="E6094" s="12"/>
      <c r="F6094" s="13">
        <v>33.08</v>
      </c>
      <c r="G6094" s="13">
        <v>751.41</v>
      </c>
      <c r="H6094" s="13">
        <v>1500.81</v>
      </c>
      <c r="I6094" s="13">
        <v>2</v>
      </c>
      <c r="J6094" s="13">
        <v>0</v>
      </c>
      <c r="K6094" s="13">
        <v>1</v>
      </c>
      <c r="L6094" s="13">
        <v>4.8999999999999998E-3</v>
      </c>
      <c r="M6094" s="15" t="s">
        <v>6208</v>
      </c>
    </row>
    <row r="6095" spans="1:13" outlineLevel="2" x14ac:dyDescent="0.3">
      <c r="A6095" s="10" t="s">
        <v>416</v>
      </c>
      <c r="B6095" s="11">
        <v>0.88937068201553637</v>
      </c>
      <c r="C6095" s="12" t="s">
        <v>3329</v>
      </c>
      <c r="D6095" s="12" t="s">
        <v>3329</v>
      </c>
      <c r="E6095" s="12"/>
      <c r="F6095" s="13">
        <v>31.36</v>
      </c>
      <c r="G6095" s="13">
        <v>501.28</v>
      </c>
      <c r="H6095" s="13">
        <v>1500.81</v>
      </c>
      <c r="I6095" s="13">
        <v>3</v>
      </c>
      <c r="J6095" s="13">
        <v>0</v>
      </c>
      <c r="K6095" s="13">
        <v>1</v>
      </c>
      <c r="L6095" s="13">
        <v>4.4999999999999997E-3</v>
      </c>
      <c r="M6095" s="15" t="s">
        <v>6208</v>
      </c>
    </row>
    <row r="6096" spans="1:13" outlineLevel="2" x14ac:dyDescent="0.3">
      <c r="A6096" s="10" t="s">
        <v>416</v>
      </c>
      <c r="B6096" s="11">
        <v>1.0000832220971585</v>
      </c>
      <c r="C6096" s="12" t="s">
        <v>4501</v>
      </c>
      <c r="D6096" s="12" t="s">
        <v>4501</v>
      </c>
      <c r="E6096" s="12"/>
      <c r="F6096" s="13">
        <v>41.8</v>
      </c>
      <c r="G6096" s="13">
        <v>738.45</v>
      </c>
      <c r="H6096" s="13">
        <v>1474.89</v>
      </c>
      <c r="I6096" s="13">
        <v>2</v>
      </c>
      <c r="J6096" s="13">
        <v>-0.01</v>
      </c>
      <c r="K6096" s="13">
        <v>1</v>
      </c>
      <c r="L6096" s="13">
        <v>5.4000000000000001E-4</v>
      </c>
      <c r="M6096" s="15" t="s">
        <v>6207</v>
      </c>
    </row>
    <row r="6097" spans="1:13" outlineLevel="2" x14ac:dyDescent="0.3">
      <c r="A6097" s="10" t="s">
        <v>416</v>
      </c>
      <c r="B6097" s="11">
        <v>1.2324125141447007</v>
      </c>
      <c r="C6097" s="12" t="s">
        <v>1933</v>
      </c>
      <c r="D6097" s="12" t="s">
        <v>1933</v>
      </c>
      <c r="E6097" s="12"/>
      <c r="F6097" s="13">
        <v>29.4</v>
      </c>
      <c r="G6097" s="13">
        <v>496.78</v>
      </c>
      <c r="H6097" s="13">
        <v>991.56</v>
      </c>
      <c r="I6097" s="13">
        <v>2</v>
      </c>
      <c r="J6097" s="13">
        <v>1.01</v>
      </c>
      <c r="K6097" s="13">
        <v>0</v>
      </c>
      <c r="L6097" s="13">
        <v>2.1999999999999999E-2</v>
      </c>
      <c r="M6097" s="15" t="s">
        <v>6205</v>
      </c>
    </row>
    <row r="6098" spans="1:13" outlineLevel="2" x14ac:dyDescent="0.3">
      <c r="A6098" s="10" t="s">
        <v>416</v>
      </c>
      <c r="B6098" s="11">
        <v>1.0265605919897729</v>
      </c>
      <c r="C6098" s="12" t="s">
        <v>423</v>
      </c>
      <c r="D6098" s="12" t="s">
        <v>423</v>
      </c>
      <c r="E6098" s="12"/>
      <c r="F6098" s="13">
        <v>52.57</v>
      </c>
      <c r="G6098" s="13">
        <v>661.85</v>
      </c>
      <c r="H6098" s="13">
        <v>2643.37</v>
      </c>
      <c r="I6098" s="13">
        <v>4</v>
      </c>
      <c r="J6098" s="13">
        <v>-0.02</v>
      </c>
      <c r="K6098" s="13">
        <v>1</v>
      </c>
      <c r="L6098" s="14">
        <v>1.2E-5</v>
      </c>
      <c r="M6098" s="15" t="s">
        <v>6206</v>
      </c>
    </row>
    <row r="6099" spans="1:13" outlineLevel="2" x14ac:dyDescent="0.3">
      <c r="A6099" s="10" t="s">
        <v>416</v>
      </c>
      <c r="B6099" s="11">
        <v>1.2214972844798273</v>
      </c>
      <c r="C6099" s="12" t="s">
        <v>423</v>
      </c>
      <c r="D6099" s="12" t="s">
        <v>423</v>
      </c>
      <c r="E6099" s="12"/>
      <c r="F6099" s="13">
        <v>46.96</v>
      </c>
      <c r="G6099" s="13">
        <v>882.46</v>
      </c>
      <c r="H6099" s="13">
        <v>2644.37</v>
      </c>
      <c r="I6099" s="13">
        <v>3</v>
      </c>
      <c r="J6099" s="13">
        <v>0.97</v>
      </c>
      <c r="K6099" s="13">
        <v>1</v>
      </c>
      <c r="L6099" s="14">
        <v>4.6999999999999997E-5</v>
      </c>
      <c r="M6099" s="15" t="s">
        <v>6207</v>
      </c>
    </row>
    <row r="6100" spans="1:13" outlineLevel="2" x14ac:dyDescent="0.3">
      <c r="A6100" s="10" t="s">
        <v>416</v>
      </c>
      <c r="B6100" s="11">
        <v>0.59158125641109338</v>
      </c>
      <c r="C6100" s="12" t="s">
        <v>1938</v>
      </c>
      <c r="D6100" s="12" t="s">
        <v>1938</v>
      </c>
      <c r="E6100" s="12"/>
      <c r="F6100" s="13">
        <v>72.45</v>
      </c>
      <c r="G6100" s="13">
        <v>703.85</v>
      </c>
      <c r="H6100" s="13">
        <v>1405.68</v>
      </c>
      <c r="I6100" s="13">
        <v>2</v>
      </c>
      <c r="J6100" s="13">
        <v>-0.01</v>
      </c>
      <c r="K6100" s="13">
        <v>0</v>
      </c>
      <c r="L6100" s="14">
        <v>3.1E-6</v>
      </c>
      <c r="M6100" s="15" t="s">
        <v>6205</v>
      </c>
    </row>
    <row r="6101" spans="1:13" outlineLevel="2" x14ac:dyDescent="0.3">
      <c r="A6101" s="10" t="s">
        <v>416</v>
      </c>
      <c r="B6101" s="11">
        <v>0.9713046689481365</v>
      </c>
      <c r="C6101" s="12" t="s">
        <v>1939</v>
      </c>
      <c r="D6101" s="12" t="s">
        <v>1939</v>
      </c>
      <c r="E6101" s="12"/>
      <c r="F6101" s="13">
        <v>67.88</v>
      </c>
      <c r="G6101" s="13">
        <v>755.37</v>
      </c>
      <c r="H6101" s="13">
        <v>1508.73</v>
      </c>
      <c r="I6101" s="13">
        <v>2</v>
      </c>
      <c r="J6101" s="13">
        <v>-0.01</v>
      </c>
      <c r="K6101" s="13">
        <v>0</v>
      </c>
      <c r="L6101" s="14">
        <v>9.5000000000000005E-6</v>
      </c>
      <c r="M6101" s="15" t="s">
        <v>6205</v>
      </c>
    </row>
    <row r="6102" spans="1:13" outlineLevel="2" x14ac:dyDescent="0.3">
      <c r="A6102" s="10" t="s">
        <v>416</v>
      </c>
      <c r="B6102" s="11">
        <v>1.0067844192654705</v>
      </c>
      <c r="C6102" s="12" t="s">
        <v>1942</v>
      </c>
      <c r="D6102" s="17" t="s">
        <v>1942</v>
      </c>
      <c r="E6102" s="12"/>
      <c r="F6102" s="13">
        <v>29.41</v>
      </c>
      <c r="G6102" s="13">
        <v>594.65</v>
      </c>
      <c r="H6102" s="13">
        <v>1780.92</v>
      </c>
      <c r="I6102" s="13">
        <v>3</v>
      </c>
      <c r="J6102" s="13">
        <v>-0.01</v>
      </c>
      <c r="K6102" s="13">
        <v>1</v>
      </c>
      <c r="L6102" s="13">
        <v>1.6999999999999999E-3</v>
      </c>
      <c r="M6102" s="15" t="s">
        <v>6206</v>
      </c>
    </row>
    <row r="6103" spans="1:13" outlineLevel="2" x14ac:dyDescent="0.3">
      <c r="A6103" s="10" t="s">
        <v>416</v>
      </c>
      <c r="B6103" s="11">
        <v>0.79583088844787253</v>
      </c>
      <c r="C6103" s="12" t="s">
        <v>4500</v>
      </c>
      <c r="D6103" s="17" t="s">
        <v>4500</v>
      </c>
      <c r="E6103" s="12"/>
      <c r="F6103" s="13">
        <v>42.19</v>
      </c>
      <c r="G6103" s="13">
        <v>491.91</v>
      </c>
      <c r="H6103" s="13">
        <v>1472.7</v>
      </c>
      <c r="I6103" s="13">
        <v>3</v>
      </c>
      <c r="J6103" s="13">
        <v>-0.02</v>
      </c>
      <c r="K6103" s="13">
        <v>0</v>
      </c>
      <c r="L6103" s="13">
        <v>2.3E-3</v>
      </c>
      <c r="M6103" s="15" t="s">
        <v>6207</v>
      </c>
    </row>
    <row r="6104" spans="1:13" outlineLevel="2" x14ac:dyDescent="0.3">
      <c r="A6104" s="10" t="s">
        <v>416</v>
      </c>
      <c r="B6104" s="11">
        <v>1.0707367890949075</v>
      </c>
      <c r="C6104" s="12" t="s">
        <v>1935</v>
      </c>
      <c r="D6104" s="12" t="s">
        <v>1935</v>
      </c>
      <c r="E6104" s="12"/>
      <c r="F6104" s="13">
        <v>67.290000000000006</v>
      </c>
      <c r="G6104" s="13">
        <v>660.4</v>
      </c>
      <c r="H6104" s="13">
        <v>1318.78</v>
      </c>
      <c r="I6104" s="13">
        <v>2</v>
      </c>
      <c r="J6104" s="13">
        <v>-0.01</v>
      </c>
      <c r="K6104" s="13">
        <v>0</v>
      </c>
      <c r="L6104" s="14">
        <v>2.0999999999999999E-5</v>
      </c>
      <c r="M6104" s="15" t="s">
        <v>6205</v>
      </c>
    </row>
    <row r="6105" spans="1:13" outlineLevel="2" x14ac:dyDescent="0.3">
      <c r="A6105" s="10" t="s">
        <v>416</v>
      </c>
      <c r="B6105" s="11">
        <v>1.3360322278771632</v>
      </c>
      <c r="C6105" s="12" t="s">
        <v>417</v>
      </c>
      <c r="D6105" s="12" t="s">
        <v>417</v>
      </c>
      <c r="E6105" s="12" t="s">
        <v>1</v>
      </c>
      <c r="F6105" s="13">
        <v>42.36</v>
      </c>
      <c r="G6105" s="13">
        <v>625.80999999999995</v>
      </c>
      <c r="H6105" s="13">
        <v>1249.6099999999999</v>
      </c>
      <c r="I6105" s="13">
        <v>2</v>
      </c>
      <c r="J6105" s="13">
        <v>-0.01</v>
      </c>
      <c r="K6105" s="13">
        <v>0</v>
      </c>
      <c r="L6105" s="13">
        <v>4.4999999999999999E-4</v>
      </c>
      <c r="M6105" s="15" t="s">
        <v>6207</v>
      </c>
    </row>
    <row r="6106" spans="1:13" outlineLevel="2" x14ac:dyDescent="0.3">
      <c r="A6106" s="10" t="s">
        <v>416</v>
      </c>
      <c r="B6106" s="11">
        <v>0.92641158878023078</v>
      </c>
      <c r="C6106" s="12" t="s">
        <v>417</v>
      </c>
      <c r="D6106" s="12" t="s">
        <v>417</v>
      </c>
      <c r="E6106" s="12"/>
      <c r="F6106" s="13">
        <v>34.75</v>
      </c>
      <c r="G6106" s="13">
        <v>617.82000000000005</v>
      </c>
      <c r="H6106" s="13">
        <v>1233.6199999999999</v>
      </c>
      <c r="I6106" s="13">
        <v>2</v>
      </c>
      <c r="J6106" s="13">
        <v>-0.01</v>
      </c>
      <c r="K6106" s="13">
        <v>0</v>
      </c>
      <c r="L6106" s="13">
        <v>2.8E-3</v>
      </c>
      <c r="M6106" s="15" t="s">
        <v>6205</v>
      </c>
    </row>
    <row r="6107" spans="1:13" outlineLevel="2" x14ac:dyDescent="0.3">
      <c r="A6107" s="10" t="s">
        <v>416</v>
      </c>
      <c r="B6107" s="11">
        <v>1.0522655808210142</v>
      </c>
      <c r="C6107" s="12" t="s">
        <v>417</v>
      </c>
      <c r="D6107" s="12" t="s">
        <v>417</v>
      </c>
      <c r="E6107" s="12"/>
      <c r="F6107" s="13">
        <v>23.25</v>
      </c>
      <c r="G6107" s="13">
        <v>412.22</v>
      </c>
      <c r="H6107" s="13">
        <v>1233.6300000000001</v>
      </c>
      <c r="I6107" s="13">
        <v>3</v>
      </c>
      <c r="J6107" s="13">
        <v>0</v>
      </c>
      <c r="K6107" s="13">
        <v>0</v>
      </c>
      <c r="L6107" s="13">
        <v>0.01</v>
      </c>
      <c r="M6107" s="15" t="s">
        <v>6204</v>
      </c>
    </row>
    <row r="6108" spans="1:13" outlineLevel="2" x14ac:dyDescent="0.3">
      <c r="A6108" s="10" t="s">
        <v>416</v>
      </c>
      <c r="B6108" s="11">
        <v>1.1840592565509658</v>
      </c>
      <c r="C6108" s="12" t="s">
        <v>3327</v>
      </c>
      <c r="D6108" s="17" t="s">
        <v>3327</v>
      </c>
      <c r="E6108" s="12"/>
      <c r="F6108" s="13">
        <v>23.47</v>
      </c>
      <c r="G6108" s="13">
        <v>569.29999999999995</v>
      </c>
      <c r="H6108" s="13">
        <v>1136.58</v>
      </c>
      <c r="I6108" s="13">
        <v>2</v>
      </c>
      <c r="J6108" s="13">
        <v>-0.01</v>
      </c>
      <c r="K6108" s="13">
        <v>0</v>
      </c>
      <c r="L6108" s="13">
        <v>2.1000000000000001E-2</v>
      </c>
      <c r="M6108" s="15" t="s">
        <v>6206</v>
      </c>
    </row>
    <row r="6109" spans="1:13" outlineLevel="2" x14ac:dyDescent="0.3">
      <c r="A6109" s="10" t="s">
        <v>416</v>
      </c>
      <c r="B6109" s="16">
        <v>1.1287202810087451</v>
      </c>
      <c r="C6109" s="12" t="s">
        <v>6252</v>
      </c>
      <c r="D6109" s="17" t="s">
        <v>6252</v>
      </c>
      <c r="E6109" s="12" t="s">
        <v>1</v>
      </c>
      <c r="F6109" s="13">
        <v>42.55</v>
      </c>
      <c r="G6109" s="13">
        <v>800.75</v>
      </c>
      <c r="H6109" s="13">
        <v>2399.23</v>
      </c>
      <c r="I6109" s="13">
        <v>3</v>
      </c>
      <c r="J6109" s="13">
        <v>-0.01</v>
      </c>
      <c r="K6109" s="13">
        <v>0</v>
      </c>
      <c r="L6109" s="13">
        <v>1E-4</v>
      </c>
      <c r="M6109" s="15" t="s">
        <v>6218</v>
      </c>
    </row>
    <row r="6110" spans="1:13" outlineLevel="2" x14ac:dyDescent="0.3">
      <c r="A6110" s="10" t="s">
        <v>416</v>
      </c>
      <c r="B6110" s="16">
        <v>1.568598572961867</v>
      </c>
      <c r="C6110" s="12" t="s">
        <v>3331</v>
      </c>
      <c r="D6110" s="12" t="s">
        <v>3331</v>
      </c>
      <c r="E6110" s="12" t="s">
        <v>1</v>
      </c>
      <c r="F6110" s="13">
        <v>47.55</v>
      </c>
      <c r="G6110" s="13">
        <v>668.86</v>
      </c>
      <c r="H6110" s="13">
        <v>2671.42</v>
      </c>
      <c r="I6110" s="13">
        <v>4</v>
      </c>
      <c r="J6110" s="13">
        <v>-0.01</v>
      </c>
      <c r="K6110" s="13">
        <v>1</v>
      </c>
      <c r="L6110" s="14">
        <v>5.8E-5</v>
      </c>
      <c r="M6110" s="15" t="s">
        <v>6219</v>
      </c>
    </row>
    <row r="6111" spans="1:13" outlineLevel="2" x14ac:dyDescent="0.3">
      <c r="A6111" s="10" t="s">
        <v>416</v>
      </c>
      <c r="B6111" s="16">
        <v>1.2038198828847819</v>
      </c>
      <c r="C6111" s="12" t="s">
        <v>3331</v>
      </c>
      <c r="D6111" s="12" t="s">
        <v>3331</v>
      </c>
      <c r="E6111" s="12"/>
      <c r="F6111" s="13">
        <v>46.47</v>
      </c>
      <c r="G6111" s="13">
        <v>664.87</v>
      </c>
      <c r="H6111" s="13">
        <v>2655.43</v>
      </c>
      <c r="I6111" s="13">
        <v>4</v>
      </c>
      <c r="J6111" s="13">
        <v>-0.01</v>
      </c>
      <c r="K6111" s="13">
        <v>1</v>
      </c>
      <c r="L6111" s="13">
        <v>1.2E-4</v>
      </c>
      <c r="M6111" s="15" t="s">
        <v>6219</v>
      </c>
    </row>
    <row r="6112" spans="1:13" outlineLevel="2" x14ac:dyDescent="0.3">
      <c r="A6112" s="10" t="s">
        <v>416</v>
      </c>
      <c r="B6112" s="16">
        <v>1.57905307079961</v>
      </c>
      <c r="C6112" s="12" t="s">
        <v>3331</v>
      </c>
      <c r="D6112" s="12" t="s">
        <v>3331</v>
      </c>
      <c r="E6112" s="12" t="s">
        <v>1</v>
      </c>
      <c r="F6112" s="13">
        <v>31.17</v>
      </c>
      <c r="G6112" s="13">
        <v>891.82</v>
      </c>
      <c r="H6112" s="13">
        <v>2672.42</v>
      </c>
      <c r="I6112" s="13">
        <v>3</v>
      </c>
      <c r="J6112" s="13">
        <v>0.99</v>
      </c>
      <c r="K6112" s="13">
        <v>1</v>
      </c>
      <c r="L6112" s="13">
        <v>1.2999999999999999E-3</v>
      </c>
      <c r="M6112" s="15" t="s">
        <v>6219</v>
      </c>
    </row>
    <row r="6113" spans="1:13" outlineLevel="2" x14ac:dyDescent="0.3">
      <c r="A6113" s="10" t="s">
        <v>416</v>
      </c>
      <c r="B6113" s="16">
        <v>1.0499238831723579</v>
      </c>
      <c r="C6113" s="12" t="s">
        <v>422</v>
      </c>
      <c r="D6113" s="12" t="s">
        <v>422</v>
      </c>
      <c r="E6113" s="12"/>
      <c r="F6113" s="13">
        <v>109.76</v>
      </c>
      <c r="G6113" s="13">
        <v>1181.0899999999999</v>
      </c>
      <c r="H6113" s="13">
        <v>2360.16</v>
      </c>
      <c r="I6113" s="13">
        <v>2</v>
      </c>
      <c r="J6113" s="13">
        <v>1.03</v>
      </c>
      <c r="K6113" s="13">
        <v>0</v>
      </c>
      <c r="L6113" s="14">
        <v>1.4000000000000001E-10</v>
      </c>
      <c r="M6113" s="15" t="s">
        <v>6216</v>
      </c>
    </row>
    <row r="6114" spans="1:13" outlineLevel="2" x14ac:dyDescent="0.3">
      <c r="A6114" s="10" t="s">
        <v>416</v>
      </c>
      <c r="B6114" s="16">
        <v>0.86182467907316418</v>
      </c>
      <c r="C6114" s="12" t="s">
        <v>422</v>
      </c>
      <c r="D6114" s="12" t="s">
        <v>422</v>
      </c>
      <c r="E6114" s="12"/>
      <c r="F6114" s="13">
        <v>74.510000000000005</v>
      </c>
      <c r="G6114" s="13">
        <v>787.38</v>
      </c>
      <c r="H6114" s="13">
        <v>2359.12</v>
      </c>
      <c r="I6114" s="13">
        <v>3</v>
      </c>
      <c r="J6114" s="13">
        <v>0</v>
      </c>
      <c r="K6114" s="13">
        <v>0</v>
      </c>
      <c r="L6114" s="14">
        <v>1.3E-7</v>
      </c>
      <c r="M6114" s="15" t="s">
        <v>6216</v>
      </c>
    </row>
    <row r="6115" spans="1:13" outlineLevel="2" x14ac:dyDescent="0.3">
      <c r="A6115" s="10" t="s">
        <v>416</v>
      </c>
      <c r="B6115" s="16">
        <v>0.8656645337103086</v>
      </c>
      <c r="C6115" s="12" t="s">
        <v>422</v>
      </c>
      <c r="D6115" s="12" t="s">
        <v>422</v>
      </c>
      <c r="E6115" s="12"/>
      <c r="F6115" s="13">
        <v>32.369999999999997</v>
      </c>
      <c r="G6115" s="13">
        <v>590.79</v>
      </c>
      <c r="H6115" s="13">
        <v>2359.11</v>
      </c>
      <c r="I6115" s="13">
        <v>4</v>
      </c>
      <c r="J6115" s="13">
        <v>-0.02</v>
      </c>
      <c r="K6115" s="13">
        <v>0</v>
      </c>
      <c r="L6115" s="13">
        <v>9.2000000000000003E-4</v>
      </c>
      <c r="M6115" s="15" t="s">
        <v>6216</v>
      </c>
    </row>
    <row r="6116" spans="1:13" outlineLevel="2" x14ac:dyDescent="0.3">
      <c r="A6116" s="10" t="s">
        <v>416</v>
      </c>
      <c r="B6116" s="16">
        <v>1.4776512182571975</v>
      </c>
      <c r="C6116" s="12" t="s">
        <v>1941</v>
      </c>
      <c r="D6116" s="12" t="s">
        <v>1941</v>
      </c>
      <c r="E6116" s="12"/>
      <c r="F6116" s="13">
        <v>107.67</v>
      </c>
      <c r="G6116" s="13">
        <v>835.43</v>
      </c>
      <c r="H6116" s="13">
        <v>1668.84</v>
      </c>
      <c r="I6116" s="13">
        <v>2</v>
      </c>
      <c r="J6116" s="13">
        <v>-0.01</v>
      </c>
      <c r="K6116" s="13">
        <v>0</v>
      </c>
      <c r="L6116" s="14">
        <v>3.6E-10</v>
      </c>
      <c r="M6116" s="15" t="s">
        <v>6218</v>
      </c>
    </row>
    <row r="6117" spans="1:13" outlineLevel="2" x14ac:dyDescent="0.3">
      <c r="A6117" s="10" t="s">
        <v>416</v>
      </c>
      <c r="B6117" s="16">
        <v>1.1073968104668153</v>
      </c>
      <c r="C6117" s="12" t="s">
        <v>1941</v>
      </c>
      <c r="D6117" s="12" t="s">
        <v>1941</v>
      </c>
      <c r="E6117" s="12"/>
      <c r="F6117" s="13">
        <v>48.66</v>
      </c>
      <c r="G6117" s="13">
        <v>557.29</v>
      </c>
      <c r="H6117" s="13">
        <v>1668.84</v>
      </c>
      <c r="I6117" s="13">
        <v>3</v>
      </c>
      <c r="J6117" s="13">
        <v>-0.01</v>
      </c>
      <c r="K6117" s="13">
        <v>0</v>
      </c>
      <c r="L6117" s="14">
        <v>2.6999999999999999E-5</v>
      </c>
      <c r="M6117" s="15" t="s">
        <v>6218</v>
      </c>
    </row>
    <row r="6118" spans="1:13" outlineLevel="2" x14ac:dyDescent="0.3">
      <c r="A6118" s="10" t="s">
        <v>416</v>
      </c>
      <c r="B6118" s="16">
        <v>0.92465937336556958</v>
      </c>
      <c r="C6118" s="12" t="s">
        <v>1941</v>
      </c>
      <c r="D6118" s="12" t="s">
        <v>1941</v>
      </c>
      <c r="E6118" s="12"/>
      <c r="F6118" s="13">
        <v>30.6</v>
      </c>
      <c r="G6118" s="13">
        <v>418.22</v>
      </c>
      <c r="H6118" s="13">
        <v>1668.84</v>
      </c>
      <c r="I6118" s="13">
        <v>4</v>
      </c>
      <c r="J6118" s="13">
        <v>-0.01</v>
      </c>
      <c r="K6118" s="13">
        <v>0</v>
      </c>
      <c r="L6118" s="13">
        <v>5.1999999999999998E-3</v>
      </c>
      <c r="M6118" s="15" t="s">
        <v>6218</v>
      </c>
    </row>
    <row r="6119" spans="1:13" outlineLevel="2" x14ac:dyDescent="0.3">
      <c r="A6119" s="10" t="s">
        <v>416</v>
      </c>
      <c r="B6119" s="16">
        <v>1.1253567935502999</v>
      </c>
      <c r="C6119" s="12" t="s">
        <v>421</v>
      </c>
      <c r="D6119" s="12" t="s">
        <v>421</v>
      </c>
      <c r="E6119" s="12"/>
      <c r="F6119" s="13">
        <v>70.849999999999994</v>
      </c>
      <c r="G6119" s="13">
        <v>762.4</v>
      </c>
      <c r="H6119" s="13">
        <v>2284.17</v>
      </c>
      <c r="I6119" s="13">
        <v>3</v>
      </c>
      <c r="J6119" s="13">
        <v>0</v>
      </c>
      <c r="K6119" s="13">
        <v>0</v>
      </c>
      <c r="L6119" s="14">
        <v>5.7999999999999995E-7</v>
      </c>
      <c r="M6119" s="15" t="s">
        <v>6217</v>
      </c>
    </row>
    <row r="6120" spans="1:13" outlineLevel="2" x14ac:dyDescent="0.3">
      <c r="A6120" s="10" t="s">
        <v>416</v>
      </c>
      <c r="B6120" s="16">
        <v>1.4051193071889869</v>
      </c>
      <c r="C6120" s="12" t="s">
        <v>421</v>
      </c>
      <c r="D6120" s="12" t="s">
        <v>421</v>
      </c>
      <c r="E6120" s="12"/>
      <c r="F6120" s="13">
        <v>52.81</v>
      </c>
      <c r="G6120" s="13">
        <v>572.04999999999995</v>
      </c>
      <c r="H6120" s="13">
        <v>2284.16</v>
      </c>
      <c r="I6120" s="13">
        <v>4</v>
      </c>
      <c r="J6120" s="13">
        <v>-0.01</v>
      </c>
      <c r="K6120" s="13">
        <v>0</v>
      </c>
      <c r="L6120" s="14">
        <v>5.5999999999999999E-5</v>
      </c>
      <c r="M6120" s="15" t="s">
        <v>6217</v>
      </c>
    </row>
    <row r="6121" spans="1:13" outlineLevel="2" x14ac:dyDescent="0.3">
      <c r="A6121" s="10" t="s">
        <v>416</v>
      </c>
      <c r="B6121" s="16">
        <v>0.81100545640806831</v>
      </c>
      <c r="C6121" s="12" t="s">
        <v>419</v>
      </c>
      <c r="D6121" s="12" t="s">
        <v>419</v>
      </c>
      <c r="E6121" s="12"/>
      <c r="F6121" s="13">
        <v>64.84</v>
      </c>
      <c r="G6121" s="13">
        <v>617.96</v>
      </c>
      <c r="H6121" s="13">
        <v>1850.86</v>
      </c>
      <c r="I6121" s="13">
        <v>3</v>
      </c>
      <c r="J6121" s="13">
        <v>-0.01</v>
      </c>
      <c r="K6121" s="13">
        <v>0</v>
      </c>
      <c r="L6121" s="14">
        <v>8.2999999999999999E-7</v>
      </c>
      <c r="M6121" s="15" t="s">
        <v>6217</v>
      </c>
    </row>
    <row r="6122" spans="1:13" outlineLevel="2" x14ac:dyDescent="0.3">
      <c r="A6122" s="10" t="s">
        <v>416</v>
      </c>
      <c r="B6122" s="16">
        <v>0.85231624389056448</v>
      </c>
      <c r="C6122" s="12" t="s">
        <v>3330</v>
      </c>
      <c r="D6122" s="12" t="s">
        <v>3330</v>
      </c>
      <c r="E6122" s="12"/>
      <c r="F6122" s="13">
        <v>114.06</v>
      </c>
      <c r="G6122" s="13">
        <v>826.02</v>
      </c>
      <c r="H6122" s="13">
        <v>2475.0300000000002</v>
      </c>
      <c r="I6122" s="13">
        <v>3</v>
      </c>
      <c r="J6122" s="13">
        <v>-0.02</v>
      </c>
      <c r="K6122" s="13">
        <v>0</v>
      </c>
      <c r="L6122" s="14">
        <v>1.9999999999999999E-11</v>
      </c>
      <c r="M6122" s="15" t="s">
        <v>6220</v>
      </c>
    </row>
    <row r="6123" spans="1:13" outlineLevel="2" x14ac:dyDescent="0.3">
      <c r="A6123" s="10" t="s">
        <v>416</v>
      </c>
      <c r="B6123" s="16">
        <v>0.99897761614507918</v>
      </c>
      <c r="C6123" s="12" t="s">
        <v>4502</v>
      </c>
      <c r="D6123" s="12" t="s">
        <v>4502</v>
      </c>
      <c r="E6123" s="12"/>
      <c r="F6123" s="13">
        <v>30.71</v>
      </c>
      <c r="G6123" s="13">
        <v>789.93</v>
      </c>
      <c r="H6123" s="13">
        <v>1577.85</v>
      </c>
      <c r="I6123" s="13">
        <v>2</v>
      </c>
      <c r="J6123" s="13">
        <v>-0.01</v>
      </c>
      <c r="K6123" s="13">
        <v>1</v>
      </c>
      <c r="L6123" s="13">
        <v>2.0999999999999999E-3</v>
      </c>
      <c r="M6123" s="15" t="s">
        <v>6216</v>
      </c>
    </row>
    <row r="6124" spans="1:13" outlineLevel="2" x14ac:dyDescent="0.3">
      <c r="A6124" s="10" t="s">
        <v>416</v>
      </c>
      <c r="B6124" s="16">
        <v>0.96275720340714088</v>
      </c>
      <c r="C6124" s="12" t="s">
        <v>4502</v>
      </c>
      <c r="D6124" s="12" t="s">
        <v>4502</v>
      </c>
      <c r="E6124" s="12"/>
      <c r="F6124" s="13">
        <v>29.34</v>
      </c>
      <c r="G6124" s="13">
        <v>526.96</v>
      </c>
      <c r="H6124" s="13">
        <v>1577.85</v>
      </c>
      <c r="I6124" s="13">
        <v>3</v>
      </c>
      <c r="J6124" s="13">
        <v>-0.02</v>
      </c>
      <c r="K6124" s="13">
        <v>1</v>
      </c>
      <c r="L6124" s="13">
        <v>1.8E-3</v>
      </c>
      <c r="M6124" s="15" t="s">
        <v>6220</v>
      </c>
    </row>
    <row r="6125" spans="1:13" outlineLevel="2" x14ac:dyDescent="0.3">
      <c r="A6125" s="10" t="s">
        <v>416</v>
      </c>
      <c r="B6125" s="16">
        <v>1.2411075046202522</v>
      </c>
      <c r="C6125" s="12" t="s">
        <v>4499</v>
      </c>
      <c r="D6125" s="12" t="s">
        <v>4499</v>
      </c>
      <c r="E6125" s="12"/>
      <c r="F6125" s="13">
        <v>27.08</v>
      </c>
      <c r="G6125" s="13">
        <v>476.25</v>
      </c>
      <c r="H6125" s="13">
        <v>950.48</v>
      </c>
      <c r="I6125" s="13">
        <v>2</v>
      </c>
      <c r="J6125" s="13">
        <v>-0.01</v>
      </c>
      <c r="K6125" s="13">
        <v>0</v>
      </c>
      <c r="L6125" s="13">
        <v>6.3E-3</v>
      </c>
      <c r="M6125" s="15" t="s">
        <v>6220</v>
      </c>
    </row>
    <row r="6126" spans="1:13" outlineLevel="2" x14ac:dyDescent="0.3">
      <c r="A6126" s="10" t="s">
        <v>416</v>
      </c>
      <c r="B6126" s="16">
        <v>1.4037266657422585</v>
      </c>
      <c r="C6126" s="12" t="s">
        <v>1934</v>
      </c>
      <c r="D6126" s="12" t="s">
        <v>1934</v>
      </c>
      <c r="E6126" s="12"/>
      <c r="F6126" s="13">
        <v>50.29</v>
      </c>
      <c r="G6126" s="13">
        <v>549.32000000000005</v>
      </c>
      <c r="H6126" s="13">
        <v>1096.6300000000001</v>
      </c>
      <c r="I6126" s="13">
        <v>2</v>
      </c>
      <c r="J6126" s="13">
        <v>-0.01</v>
      </c>
      <c r="K6126" s="13">
        <v>0</v>
      </c>
      <c r="L6126" s="13">
        <v>1.9000000000000001E-4</v>
      </c>
      <c r="M6126" s="15" t="s">
        <v>6218</v>
      </c>
    </row>
    <row r="6127" spans="1:13" outlineLevel="2" x14ac:dyDescent="0.3">
      <c r="A6127" s="10" t="s">
        <v>416</v>
      </c>
      <c r="B6127" s="16">
        <v>1.0237695864767553</v>
      </c>
      <c r="C6127" s="12" t="s">
        <v>1937</v>
      </c>
      <c r="D6127" s="12" t="s">
        <v>1937</v>
      </c>
      <c r="E6127" s="12"/>
      <c r="F6127" s="13">
        <v>24.94</v>
      </c>
      <c r="G6127" s="13">
        <v>451.61</v>
      </c>
      <c r="H6127" s="13">
        <v>1351.8</v>
      </c>
      <c r="I6127" s="13">
        <v>3</v>
      </c>
      <c r="J6127" s="13">
        <v>-0.01</v>
      </c>
      <c r="K6127" s="13">
        <v>1</v>
      </c>
      <c r="L6127" s="13">
        <v>1.0999999999999999E-2</v>
      </c>
      <c r="M6127" s="15" t="s">
        <v>6218</v>
      </c>
    </row>
    <row r="6128" spans="1:13" outlineLevel="2" x14ac:dyDescent="0.3">
      <c r="A6128" s="10" t="s">
        <v>416</v>
      </c>
      <c r="B6128" s="16">
        <v>0.46418886114417651</v>
      </c>
      <c r="C6128" s="12" t="s">
        <v>6253</v>
      </c>
      <c r="D6128" s="17" t="s">
        <v>6253</v>
      </c>
      <c r="E6128" s="12"/>
      <c r="F6128" s="13">
        <v>37.65</v>
      </c>
      <c r="G6128" s="13">
        <v>655.34</v>
      </c>
      <c r="H6128" s="13">
        <v>1308.67</v>
      </c>
      <c r="I6128" s="13">
        <v>2</v>
      </c>
      <c r="J6128" s="13">
        <v>0</v>
      </c>
      <c r="K6128" s="13">
        <v>0</v>
      </c>
      <c r="L6128" s="13">
        <v>1E-3</v>
      </c>
      <c r="M6128" s="15" t="s">
        <v>6216</v>
      </c>
    </row>
    <row r="6129" spans="1:13" outlineLevel="2" x14ac:dyDescent="0.3">
      <c r="A6129" s="10" t="s">
        <v>416</v>
      </c>
      <c r="B6129" s="16">
        <v>0.71804439108745632</v>
      </c>
      <c r="C6129" s="12" t="s">
        <v>4504</v>
      </c>
      <c r="D6129" s="12" t="s">
        <v>4504</v>
      </c>
      <c r="E6129" s="12"/>
      <c r="F6129" s="13">
        <v>43.71</v>
      </c>
      <c r="G6129" s="13">
        <v>628.59</v>
      </c>
      <c r="H6129" s="13">
        <v>2510.3200000000002</v>
      </c>
      <c r="I6129" s="13">
        <v>4</v>
      </c>
      <c r="J6129" s="13">
        <v>-0.03</v>
      </c>
      <c r="K6129" s="13">
        <v>0</v>
      </c>
      <c r="L6129" s="13">
        <v>1.1E-4</v>
      </c>
      <c r="M6129" s="15" t="s">
        <v>6220</v>
      </c>
    </row>
    <row r="6130" spans="1:13" outlineLevel="2" x14ac:dyDescent="0.3">
      <c r="A6130" s="10" t="s">
        <v>416</v>
      </c>
      <c r="B6130" s="16">
        <v>1.1856209253189802</v>
      </c>
      <c r="C6130" s="12" t="s">
        <v>420</v>
      </c>
      <c r="D6130" s="12" t="s">
        <v>420</v>
      </c>
      <c r="E6130" s="12"/>
      <c r="F6130" s="13">
        <v>60.56</v>
      </c>
      <c r="G6130" s="13">
        <v>695.75</v>
      </c>
      <c r="H6130" s="13">
        <v>2084.21</v>
      </c>
      <c r="I6130" s="13">
        <v>3</v>
      </c>
      <c r="J6130" s="13">
        <v>0.01</v>
      </c>
      <c r="K6130" s="13">
        <v>0</v>
      </c>
      <c r="L6130" s="14">
        <v>3.8999999999999999E-6</v>
      </c>
      <c r="M6130" s="15" t="s">
        <v>6217</v>
      </c>
    </row>
    <row r="6131" spans="1:13" outlineLevel="2" x14ac:dyDescent="0.3">
      <c r="A6131" s="10" t="s">
        <v>416</v>
      </c>
      <c r="B6131" s="16">
        <v>1.1875367560503174</v>
      </c>
      <c r="C6131" s="12" t="s">
        <v>420</v>
      </c>
      <c r="D6131" s="12" t="s">
        <v>420</v>
      </c>
      <c r="E6131" s="12"/>
      <c r="F6131" s="13">
        <v>48.25</v>
      </c>
      <c r="G6131" s="13">
        <v>522.04999999999995</v>
      </c>
      <c r="H6131" s="13">
        <v>2084.19</v>
      </c>
      <c r="I6131" s="13">
        <v>4</v>
      </c>
      <c r="J6131" s="13">
        <v>-0.02</v>
      </c>
      <c r="K6131" s="13">
        <v>0</v>
      </c>
      <c r="L6131" s="13">
        <v>6.0999999999999997E-4</v>
      </c>
      <c r="M6131" s="15" t="s">
        <v>6217</v>
      </c>
    </row>
    <row r="6132" spans="1:13" outlineLevel="2" x14ac:dyDescent="0.3">
      <c r="A6132" s="10" t="s">
        <v>416</v>
      </c>
      <c r="B6132" s="16">
        <v>0.8690010467786784</v>
      </c>
      <c r="C6132" s="12" t="s">
        <v>1943</v>
      </c>
      <c r="D6132" s="12" t="s">
        <v>1943</v>
      </c>
      <c r="E6132" s="12"/>
      <c r="F6132" s="13">
        <v>119.56</v>
      </c>
      <c r="G6132" s="13">
        <v>1006.17</v>
      </c>
      <c r="H6132" s="13">
        <v>3015.49</v>
      </c>
      <c r="I6132" s="13">
        <v>3</v>
      </c>
      <c r="J6132" s="13">
        <v>0.01</v>
      </c>
      <c r="K6132" s="13">
        <v>0</v>
      </c>
      <c r="L6132" s="14">
        <v>6.2000000000000002E-12</v>
      </c>
      <c r="M6132" s="15" t="s">
        <v>6219</v>
      </c>
    </row>
    <row r="6133" spans="1:13" outlineLevel="2" x14ac:dyDescent="0.3">
      <c r="A6133" s="10" t="s">
        <v>416</v>
      </c>
      <c r="B6133" s="16">
        <v>0.84069241545087181</v>
      </c>
      <c r="C6133" s="12" t="s">
        <v>1943</v>
      </c>
      <c r="D6133" s="12" t="s">
        <v>1943</v>
      </c>
      <c r="E6133" s="12" t="s">
        <v>25</v>
      </c>
      <c r="F6133" s="13">
        <v>115.94</v>
      </c>
      <c r="G6133" s="13">
        <v>1016.84</v>
      </c>
      <c r="H6133" s="13">
        <v>3047.49</v>
      </c>
      <c r="I6133" s="13">
        <v>3</v>
      </c>
      <c r="J6133" s="13">
        <v>0.01</v>
      </c>
      <c r="K6133" s="13">
        <v>0</v>
      </c>
      <c r="L6133" s="14">
        <v>1.3E-11</v>
      </c>
      <c r="M6133" s="15" t="s">
        <v>6216</v>
      </c>
    </row>
    <row r="6134" spans="1:13" outlineLevel="2" x14ac:dyDescent="0.3">
      <c r="A6134" s="10" t="s">
        <v>416</v>
      </c>
      <c r="B6134" s="16">
        <v>0.79884886827109991</v>
      </c>
      <c r="C6134" s="12" t="s">
        <v>1943</v>
      </c>
      <c r="D6134" s="12" t="s">
        <v>1943</v>
      </c>
      <c r="E6134" s="12" t="s">
        <v>25</v>
      </c>
      <c r="F6134" s="13">
        <v>103.24</v>
      </c>
      <c r="G6134" s="13">
        <v>762.88</v>
      </c>
      <c r="H6134" s="13">
        <v>3047.48</v>
      </c>
      <c r="I6134" s="13">
        <v>4</v>
      </c>
      <c r="J6134" s="13">
        <v>0</v>
      </c>
      <c r="K6134" s="13">
        <v>0</v>
      </c>
      <c r="L6134" s="14">
        <v>2.1E-10</v>
      </c>
      <c r="M6134" s="15" t="s">
        <v>6216</v>
      </c>
    </row>
    <row r="6135" spans="1:13" outlineLevel="2" x14ac:dyDescent="0.3">
      <c r="A6135" s="10" t="s">
        <v>416</v>
      </c>
      <c r="B6135" s="16">
        <v>0.79001254806579546</v>
      </c>
      <c r="C6135" s="12" t="s">
        <v>1943</v>
      </c>
      <c r="D6135" s="12" t="s">
        <v>1943</v>
      </c>
      <c r="E6135" s="12" t="s">
        <v>1</v>
      </c>
      <c r="F6135" s="13">
        <v>85.53</v>
      </c>
      <c r="G6135" s="13">
        <v>758.87</v>
      </c>
      <c r="H6135" s="13">
        <v>3031.47</v>
      </c>
      <c r="I6135" s="13">
        <v>4</v>
      </c>
      <c r="J6135" s="13">
        <v>-0.01</v>
      </c>
      <c r="K6135" s="13">
        <v>0</v>
      </c>
      <c r="L6135" s="14">
        <v>9.5999999999999999E-9</v>
      </c>
      <c r="M6135" s="15" t="s">
        <v>6218</v>
      </c>
    </row>
    <row r="6136" spans="1:13" outlineLevel="2" x14ac:dyDescent="0.3">
      <c r="A6136" s="10" t="s">
        <v>416</v>
      </c>
      <c r="B6136" s="16">
        <v>1.9145631444513738</v>
      </c>
      <c r="C6136" s="12" t="s">
        <v>1943</v>
      </c>
      <c r="D6136" s="12" t="s">
        <v>1943</v>
      </c>
      <c r="E6136" s="12" t="s">
        <v>1</v>
      </c>
      <c r="F6136" s="13">
        <v>47.58</v>
      </c>
      <c r="G6136" s="13">
        <v>1011.5</v>
      </c>
      <c r="H6136" s="13">
        <v>3031.49</v>
      </c>
      <c r="I6136" s="13">
        <v>3</v>
      </c>
      <c r="J6136" s="13">
        <v>0</v>
      </c>
      <c r="K6136" s="13">
        <v>0</v>
      </c>
      <c r="L6136" s="14">
        <v>3.4999999999999997E-5</v>
      </c>
      <c r="M6136" s="15" t="s">
        <v>6219</v>
      </c>
    </row>
    <row r="6137" spans="1:13" outlineLevel="2" x14ac:dyDescent="0.3">
      <c r="A6137" s="10" t="s">
        <v>416</v>
      </c>
      <c r="B6137" s="16">
        <v>0.99952930476663671</v>
      </c>
      <c r="C6137" s="12" t="s">
        <v>1940</v>
      </c>
      <c r="D6137" s="12" t="s">
        <v>1940</v>
      </c>
      <c r="E6137" s="12"/>
      <c r="F6137" s="13">
        <v>73.88</v>
      </c>
      <c r="G6137" s="13">
        <v>767.89</v>
      </c>
      <c r="H6137" s="13">
        <v>1533.77</v>
      </c>
      <c r="I6137" s="13">
        <v>2</v>
      </c>
      <c r="J6137" s="13">
        <v>-0.01</v>
      </c>
      <c r="K6137" s="13">
        <v>0</v>
      </c>
      <c r="L6137" s="14">
        <v>3.1999999999999999E-6</v>
      </c>
      <c r="M6137" s="15" t="s">
        <v>6218</v>
      </c>
    </row>
    <row r="6138" spans="1:13" outlineLevel="2" x14ac:dyDescent="0.3">
      <c r="A6138" s="10" t="s">
        <v>416</v>
      </c>
      <c r="B6138" s="16">
        <v>1.2223581324419353</v>
      </c>
      <c r="C6138" s="12" t="s">
        <v>1940</v>
      </c>
      <c r="D6138" s="12" t="s">
        <v>1940</v>
      </c>
      <c r="E6138" s="12"/>
      <c r="F6138" s="13">
        <v>32.21</v>
      </c>
      <c r="G6138" s="13">
        <v>512.26</v>
      </c>
      <c r="H6138" s="13">
        <v>1533.75</v>
      </c>
      <c r="I6138" s="13">
        <v>3</v>
      </c>
      <c r="J6138" s="13">
        <v>-0.02</v>
      </c>
      <c r="K6138" s="13">
        <v>0</v>
      </c>
      <c r="L6138" s="13">
        <v>9.5E-4</v>
      </c>
      <c r="M6138" s="15" t="s">
        <v>6219</v>
      </c>
    </row>
    <row r="6139" spans="1:13" outlineLevel="2" x14ac:dyDescent="0.3">
      <c r="A6139" s="10" t="s">
        <v>416</v>
      </c>
      <c r="B6139" s="16">
        <v>0.96677807462230558</v>
      </c>
      <c r="C6139" s="12" t="s">
        <v>1936</v>
      </c>
      <c r="D6139" s="12" t="s">
        <v>1936</v>
      </c>
      <c r="E6139" s="12"/>
      <c r="F6139" s="13">
        <v>49.01</v>
      </c>
      <c r="G6139" s="13">
        <v>673.35</v>
      </c>
      <c r="H6139" s="13">
        <v>1344.69</v>
      </c>
      <c r="I6139" s="13">
        <v>2</v>
      </c>
      <c r="J6139" s="13">
        <v>-0.02</v>
      </c>
      <c r="K6139" s="13">
        <v>0</v>
      </c>
      <c r="L6139" s="13">
        <v>5.5000000000000003E-4</v>
      </c>
      <c r="M6139" s="15" t="s">
        <v>6220</v>
      </c>
    </row>
    <row r="6140" spans="1:13" outlineLevel="2" x14ac:dyDescent="0.3">
      <c r="A6140" s="10" t="s">
        <v>416</v>
      </c>
      <c r="B6140" s="16">
        <v>1.1394821407482145</v>
      </c>
      <c r="C6140" s="12" t="s">
        <v>3329</v>
      </c>
      <c r="D6140" s="12" t="s">
        <v>3329</v>
      </c>
      <c r="E6140" s="12"/>
      <c r="F6140" s="13">
        <v>33.49</v>
      </c>
      <c r="G6140" s="13">
        <v>751.9</v>
      </c>
      <c r="H6140" s="13">
        <v>1501.79</v>
      </c>
      <c r="I6140" s="13">
        <v>2</v>
      </c>
      <c r="J6140" s="13">
        <v>0.98</v>
      </c>
      <c r="K6140" s="13">
        <v>1</v>
      </c>
      <c r="L6140" s="13">
        <v>2.5999999999999999E-3</v>
      </c>
      <c r="M6140" s="15" t="s">
        <v>6219</v>
      </c>
    </row>
    <row r="6141" spans="1:13" outlineLevel="2" x14ac:dyDescent="0.3">
      <c r="A6141" s="10" t="s">
        <v>416</v>
      </c>
      <c r="B6141" s="16">
        <v>0.93709442479334548</v>
      </c>
      <c r="C6141" s="12" t="s">
        <v>3329</v>
      </c>
      <c r="D6141" s="12" t="s">
        <v>3329</v>
      </c>
      <c r="E6141" s="12"/>
      <c r="F6141" s="13">
        <v>26.59</v>
      </c>
      <c r="G6141" s="13">
        <v>501.27</v>
      </c>
      <c r="H6141" s="13">
        <v>1500.8</v>
      </c>
      <c r="I6141" s="13">
        <v>3</v>
      </c>
      <c r="J6141" s="13">
        <v>-0.02</v>
      </c>
      <c r="K6141" s="13">
        <v>1</v>
      </c>
      <c r="L6141" s="13">
        <v>1.7000000000000001E-2</v>
      </c>
      <c r="M6141" s="15" t="s">
        <v>6216</v>
      </c>
    </row>
    <row r="6142" spans="1:13" outlineLevel="2" x14ac:dyDescent="0.3">
      <c r="A6142" s="10" t="s">
        <v>416</v>
      </c>
      <c r="B6142" s="16">
        <v>0.81816230066393159</v>
      </c>
      <c r="C6142" s="12" t="s">
        <v>4501</v>
      </c>
      <c r="D6142" s="12" t="s">
        <v>4501</v>
      </c>
      <c r="E6142" s="12"/>
      <c r="F6142" s="13">
        <v>22.42</v>
      </c>
      <c r="G6142" s="13">
        <v>492.63</v>
      </c>
      <c r="H6142" s="13">
        <v>1474.87</v>
      </c>
      <c r="I6142" s="13">
        <v>3</v>
      </c>
      <c r="J6142" s="13">
        <v>-0.03</v>
      </c>
      <c r="K6142" s="13">
        <v>1</v>
      </c>
      <c r="L6142" s="13">
        <v>7.9000000000000008E-3</v>
      </c>
      <c r="M6142" s="15" t="s">
        <v>6220</v>
      </c>
    </row>
    <row r="6143" spans="1:13" outlineLevel="2" x14ac:dyDescent="0.3">
      <c r="A6143" s="10" t="s">
        <v>416</v>
      </c>
      <c r="B6143" s="16">
        <v>1.0839089759067915</v>
      </c>
      <c r="C6143" s="12" t="s">
        <v>1933</v>
      </c>
      <c r="D6143" s="12" t="s">
        <v>1933</v>
      </c>
      <c r="E6143" s="12"/>
      <c r="F6143" s="13">
        <v>26.16</v>
      </c>
      <c r="G6143" s="13">
        <v>496.27</v>
      </c>
      <c r="H6143" s="13">
        <v>990.53</v>
      </c>
      <c r="I6143" s="13">
        <v>2</v>
      </c>
      <c r="J6143" s="13">
        <v>-0.02</v>
      </c>
      <c r="K6143" s="13">
        <v>0</v>
      </c>
      <c r="L6143" s="13">
        <v>5.6000000000000001E-2</v>
      </c>
      <c r="M6143" s="15" t="s">
        <v>6219</v>
      </c>
    </row>
    <row r="6144" spans="1:13" outlineLevel="2" x14ac:dyDescent="0.3">
      <c r="A6144" s="10" t="s">
        <v>416</v>
      </c>
      <c r="B6144" s="16">
        <v>0.89763945375285215</v>
      </c>
      <c r="C6144" s="12" t="s">
        <v>423</v>
      </c>
      <c r="D6144" s="12" t="s">
        <v>423</v>
      </c>
      <c r="E6144" s="12"/>
      <c r="F6144" s="13">
        <v>57.82</v>
      </c>
      <c r="G6144" s="13">
        <v>882.14</v>
      </c>
      <c r="H6144" s="13">
        <v>2643.39</v>
      </c>
      <c r="I6144" s="13">
        <v>3</v>
      </c>
      <c r="J6144" s="13">
        <v>-0.01</v>
      </c>
      <c r="K6144" s="13">
        <v>1</v>
      </c>
      <c r="L6144" s="14">
        <v>3.8E-6</v>
      </c>
      <c r="M6144" s="15" t="s">
        <v>6219</v>
      </c>
    </row>
    <row r="6145" spans="1:13" outlineLevel="2" x14ac:dyDescent="0.3">
      <c r="A6145" s="10" t="s">
        <v>416</v>
      </c>
      <c r="B6145" s="16">
        <v>1.1609997587857623</v>
      </c>
      <c r="C6145" s="12" t="s">
        <v>423</v>
      </c>
      <c r="D6145" s="12" t="s">
        <v>423</v>
      </c>
      <c r="E6145" s="12"/>
      <c r="F6145" s="13">
        <v>45.47</v>
      </c>
      <c r="G6145" s="13">
        <v>662.11</v>
      </c>
      <c r="H6145" s="13">
        <v>2644.4</v>
      </c>
      <c r="I6145" s="13">
        <v>4</v>
      </c>
      <c r="J6145" s="13">
        <v>1</v>
      </c>
      <c r="K6145" s="13">
        <v>1</v>
      </c>
      <c r="L6145" s="14">
        <v>7.4999999999999993E-5</v>
      </c>
      <c r="M6145" s="15" t="s">
        <v>6219</v>
      </c>
    </row>
    <row r="6146" spans="1:13" outlineLevel="2" x14ac:dyDescent="0.3">
      <c r="A6146" s="10" t="s">
        <v>416</v>
      </c>
      <c r="B6146" s="16">
        <v>1.1468953657975685</v>
      </c>
      <c r="C6146" s="12" t="s">
        <v>423</v>
      </c>
      <c r="D6146" s="12" t="s">
        <v>423</v>
      </c>
      <c r="E6146" s="12"/>
      <c r="F6146" s="13">
        <v>25.92</v>
      </c>
      <c r="G6146" s="13">
        <v>529.67999999999995</v>
      </c>
      <c r="H6146" s="13">
        <v>2643.37</v>
      </c>
      <c r="I6146" s="13">
        <v>5</v>
      </c>
      <c r="J6146" s="13">
        <v>-0.02</v>
      </c>
      <c r="K6146" s="13">
        <v>1</v>
      </c>
      <c r="L6146" s="13">
        <v>3.7000000000000002E-3</v>
      </c>
      <c r="M6146" s="15" t="s">
        <v>6219</v>
      </c>
    </row>
    <row r="6147" spans="1:13" outlineLevel="2" x14ac:dyDescent="0.3">
      <c r="A6147" s="10" t="s">
        <v>416</v>
      </c>
      <c r="B6147" s="16">
        <v>0.5434660253823369</v>
      </c>
      <c r="C6147" s="12" t="s">
        <v>1938</v>
      </c>
      <c r="D6147" s="12" t="s">
        <v>1938</v>
      </c>
      <c r="E6147" s="12"/>
      <c r="F6147" s="13">
        <v>70.319999999999993</v>
      </c>
      <c r="G6147" s="13">
        <v>703.85</v>
      </c>
      <c r="H6147" s="13">
        <v>1405.69</v>
      </c>
      <c r="I6147" s="13">
        <v>2</v>
      </c>
      <c r="J6147" s="13">
        <v>0</v>
      </c>
      <c r="K6147" s="13">
        <v>0</v>
      </c>
      <c r="L6147" s="14">
        <v>5.2000000000000002E-6</v>
      </c>
      <c r="M6147" s="15" t="s">
        <v>6218</v>
      </c>
    </row>
    <row r="6148" spans="1:13" outlineLevel="2" x14ac:dyDescent="0.3">
      <c r="A6148" s="10" t="s">
        <v>416</v>
      </c>
      <c r="B6148" s="16">
        <v>0.74105493469217387</v>
      </c>
      <c r="C6148" s="12" t="s">
        <v>1938</v>
      </c>
      <c r="D6148" s="12" t="s">
        <v>1938</v>
      </c>
      <c r="E6148" s="12"/>
      <c r="F6148" s="13">
        <v>44.22</v>
      </c>
      <c r="G6148" s="13">
        <v>469.57</v>
      </c>
      <c r="H6148" s="13">
        <v>1405.68</v>
      </c>
      <c r="I6148" s="13">
        <v>3</v>
      </c>
      <c r="J6148" s="13">
        <v>-0.01</v>
      </c>
      <c r="K6148" s="13">
        <v>0</v>
      </c>
      <c r="L6148" s="14">
        <v>7.1000000000000005E-5</v>
      </c>
      <c r="M6148" s="15" t="s">
        <v>6218</v>
      </c>
    </row>
    <row r="6149" spans="1:13" outlineLevel="2" x14ac:dyDescent="0.3">
      <c r="A6149" s="10" t="s">
        <v>416</v>
      </c>
      <c r="B6149" s="16">
        <v>0.79604574609418299</v>
      </c>
      <c r="C6149" s="12" t="s">
        <v>1939</v>
      </c>
      <c r="D6149" s="12" t="s">
        <v>1939</v>
      </c>
      <c r="E6149" s="12"/>
      <c r="F6149" s="13">
        <v>64.459999999999994</v>
      </c>
      <c r="G6149" s="13">
        <v>755.37</v>
      </c>
      <c r="H6149" s="13">
        <v>1508.73</v>
      </c>
      <c r="I6149" s="13">
        <v>2</v>
      </c>
      <c r="J6149" s="13">
        <v>0</v>
      </c>
      <c r="K6149" s="13">
        <v>0</v>
      </c>
      <c r="L6149" s="14">
        <v>4.6E-6</v>
      </c>
      <c r="M6149" s="15" t="s">
        <v>6218</v>
      </c>
    </row>
    <row r="6150" spans="1:13" outlineLevel="2" x14ac:dyDescent="0.3">
      <c r="A6150" s="10" t="s">
        <v>416</v>
      </c>
      <c r="B6150" s="16">
        <v>0.86175457564749847</v>
      </c>
      <c r="C6150" s="12" t="s">
        <v>1939</v>
      </c>
      <c r="D6150" s="12" t="s">
        <v>1939</v>
      </c>
      <c r="E6150" s="12"/>
      <c r="F6150" s="13">
        <v>25.81</v>
      </c>
      <c r="G6150" s="13">
        <v>503.92</v>
      </c>
      <c r="H6150" s="13">
        <v>1508.73</v>
      </c>
      <c r="I6150" s="13">
        <v>3</v>
      </c>
      <c r="J6150" s="13">
        <v>-0.01</v>
      </c>
      <c r="K6150" s="13">
        <v>0</v>
      </c>
      <c r="L6150" s="13">
        <v>2.5999999999999999E-2</v>
      </c>
      <c r="M6150" s="15" t="s">
        <v>6218</v>
      </c>
    </row>
    <row r="6151" spans="1:13" outlineLevel="2" x14ac:dyDescent="0.3">
      <c r="A6151" s="10" t="s">
        <v>416</v>
      </c>
      <c r="B6151" s="16">
        <v>1.1307843082620761</v>
      </c>
      <c r="C6151" s="12" t="s">
        <v>1935</v>
      </c>
      <c r="D6151" s="12" t="s">
        <v>1935</v>
      </c>
      <c r="E6151" s="12"/>
      <c r="F6151" s="13">
        <v>49.8</v>
      </c>
      <c r="G6151" s="13">
        <v>660.4</v>
      </c>
      <c r="H6151" s="13">
        <v>1318.78</v>
      </c>
      <c r="I6151" s="13">
        <v>2</v>
      </c>
      <c r="J6151" s="13">
        <v>-0.01</v>
      </c>
      <c r="K6151" s="13">
        <v>0</v>
      </c>
      <c r="L6151" s="13">
        <v>9.7999999999999997E-4</v>
      </c>
      <c r="M6151" s="15" t="s">
        <v>6218</v>
      </c>
    </row>
    <row r="6152" spans="1:13" outlineLevel="2" x14ac:dyDescent="0.3">
      <c r="A6152" s="10" t="s">
        <v>416</v>
      </c>
      <c r="B6152" s="16">
        <v>1.1268731575154536</v>
      </c>
      <c r="C6152" s="12" t="s">
        <v>1935</v>
      </c>
      <c r="D6152" s="12" t="s">
        <v>1935</v>
      </c>
      <c r="E6152" s="12"/>
      <c r="F6152" s="13">
        <v>35.119999999999997</v>
      </c>
      <c r="G6152" s="13">
        <v>440.6</v>
      </c>
      <c r="H6152" s="13">
        <v>1318.77</v>
      </c>
      <c r="I6152" s="13">
        <v>3</v>
      </c>
      <c r="J6152" s="13">
        <v>-0.03</v>
      </c>
      <c r="K6152" s="13">
        <v>0</v>
      </c>
      <c r="L6152" s="13">
        <v>3.5999999999999999E-3</v>
      </c>
      <c r="M6152" s="15" t="s">
        <v>6219</v>
      </c>
    </row>
    <row r="6153" spans="1:13" outlineLevel="1" x14ac:dyDescent="0.3">
      <c r="A6153" s="10" t="s">
        <v>416</v>
      </c>
      <c r="B6153" s="16">
        <v>0.87372849023893107</v>
      </c>
      <c r="C6153" s="12" t="s">
        <v>417</v>
      </c>
      <c r="D6153" s="12" t="s">
        <v>417</v>
      </c>
      <c r="E6153" s="12" t="s">
        <v>1</v>
      </c>
      <c r="F6153" s="13">
        <v>41.62</v>
      </c>
      <c r="G6153" s="13">
        <v>625.80999999999995</v>
      </c>
      <c r="H6153" s="13">
        <v>1249.6099999999999</v>
      </c>
      <c r="I6153" s="13">
        <v>2</v>
      </c>
      <c r="J6153" s="13">
        <v>-0.01</v>
      </c>
      <c r="K6153" s="13">
        <v>0</v>
      </c>
      <c r="L6153" s="13">
        <v>1.5E-3</v>
      </c>
      <c r="M6153" s="15" t="s">
        <v>6217</v>
      </c>
    </row>
    <row r="6154" spans="1:13" outlineLevel="2" x14ac:dyDescent="0.3">
      <c r="A6154" s="10" t="s">
        <v>416</v>
      </c>
      <c r="B6154" s="16">
        <v>1.0004253883054748</v>
      </c>
      <c r="C6154" s="12" t="s">
        <v>417</v>
      </c>
      <c r="D6154" s="12" t="s">
        <v>417</v>
      </c>
      <c r="E6154" s="12"/>
      <c r="F6154" s="13">
        <v>32.799999999999997</v>
      </c>
      <c r="G6154" s="13">
        <v>617.82000000000005</v>
      </c>
      <c r="H6154" s="13">
        <v>1233.6199999999999</v>
      </c>
      <c r="I6154" s="13">
        <v>2</v>
      </c>
      <c r="J6154" s="13">
        <v>-0.01</v>
      </c>
      <c r="K6154" s="13">
        <v>0</v>
      </c>
      <c r="L6154" s="13">
        <v>5.5999999999999999E-3</v>
      </c>
      <c r="M6154" s="15" t="s">
        <v>6217</v>
      </c>
    </row>
    <row r="6155" spans="1:13" outlineLevel="2" x14ac:dyDescent="0.3">
      <c r="A6155" s="10" t="s">
        <v>2214</v>
      </c>
      <c r="B6155" s="11">
        <f>SUBTOTAL(4,B6156:B6167)</f>
        <v>1.2969868868515251</v>
      </c>
      <c r="C6155" s="12">
        <f>COUNTA(C6156:C6167)</f>
        <v>12</v>
      </c>
      <c r="D6155" s="12">
        <v>5</v>
      </c>
      <c r="E6155" s="12">
        <f>COUNTA(E6156:E6167)</f>
        <v>0</v>
      </c>
      <c r="F6155" s="13">
        <f>SUBTOTAL(4,F6156:F6167)</f>
        <v>85.16</v>
      </c>
      <c r="G6155" s="13"/>
      <c r="H6155" s="13"/>
      <c r="I6155" s="13"/>
      <c r="J6155" s="13"/>
      <c r="K6155" s="13">
        <f>SUBTOTAL(4,K6156:K6167)</f>
        <v>0</v>
      </c>
      <c r="L6155" s="14"/>
      <c r="M6155" s="15"/>
    </row>
    <row r="6156" spans="1:13" outlineLevel="2" x14ac:dyDescent="0.3">
      <c r="A6156" s="10" t="s">
        <v>2214</v>
      </c>
      <c r="B6156" s="11">
        <v>3.7368922841245029E-3</v>
      </c>
      <c r="C6156" s="12" t="s">
        <v>3652</v>
      </c>
      <c r="D6156" s="12" t="s">
        <v>3652</v>
      </c>
      <c r="E6156" s="12"/>
      <c r="F6156" s="13">
        <v>72.52</v>
      </c>
      <c r="G6156" s="13">
        <v>791.86</v>
      </c>
      <c r="H6156" s="13">
        <v>1581.71</v>
      </c>
      <c r="I6156" s="13">
        <v>2</v>
      </c>
      <c r="J6156" s="13">
        <v>-0.01</v>
      </c>
      <c r="K6156" s="13">
        <v>0</v>
      </c>
      <c r="L6156" s="14">
        <v>1.5E-6</v>
      </c>
      <c r="M6156" s="15" t="s">
        <v>6206</v>
      </c>
    </row>
    <row r="6157" spans="1:13" outlineLevel="2" x14ac:dyDescent="0.3">
      <c r="A6157" s="10" t="s">
        <v>2214</v>
      </c>
      <c r="B6157" s="11">
        <v>4.4792520020052575E-3</v>
      </c>
      <c r="C6157" s="12" t="s">
        <v>2217</v>
      </c>
      <c r="D6157" s="12" t="s">
        <v>2217</v>
      </c>
      <c r="E6157" s="12"/>
      <c r="F6157" s="13">
        <v>30.45</v>
      </c>
      <c r="G6157" s="13">
        <v>635.79</v>
      </c>
      <c r="H6157" s="13">
        <v>1269.57</v>
      </c>
      <c r="I6157" s="13">
        <v>2</v>
      </c>
      <c r="J6157" s="13">
        <v>-0.01</v>
      </c>
      <c r="K6157" s="13">
        <v>0</v>
      </c>
      <c r="L6157" s="13">
        <v>1.0999999999999999E-2</v>
      </c>
      <c r="M6157" s="15" t="s">
        <v>6205</v>
      </c>
    </row>
    <row r="6158" spans="1:13" outlineLevel="2" x14ac:dyDescent="0.3">
      <c r="A6158" s="10" t="s">
        <v>2214</v>
      </c>
      <c r="B6158" s="11">
        <v>1.5345983996693967E-2</v>
      </c>
      <c r="C6158" s="12" t="s">
        <v>5738</v>
      </c>
      <c r="D6158" s="17" t="s">
        <v>5738</v>
      </c>
      <c r="E6158" s="12"/>
      <c r="F6158" s="13">
        <v>85.16</v>
      </c>
      <c r="G6158" s="13">
        <v>849.45</v>
      </c>
      <c r="H6158" s="13">
        <v>1696.89</v>
      </c>
      <c r="I6158" s="13">
        <v>2</v>
      </c>
      <c r="J6158" s="13">
        <v>0</v>
      </c>
      <c r="K6158" s="13">
        <v>0</v>
      </c>
      <c r="L6158" s="14">
        <v>8.3999999999999998E-8</v>
      </c>
      <c r="M6158" s="15" t="s">
        <v>6208</v>
      </c>
    </row>
    <row r="6159" spans="1:13" outlineLevel="2" x14ac:dyDescent="0.3">
      <c r="A6159" s="10" t="s">
        <v>2214</v>
      </c>
      <c r="B6159" s="11">
        <v>3.8175450643949918E-3</v>
      </c>
      <c r="C6159" s="12" t="s">
        <v>3651</v>
      </c>
      <c r="D6159" s="12" t="s">
        <v>3651</v>
      </c>
      <c r="E6159" s="12"/>
      <c r="F6159" s="13">
        <v>34.49</v>
      </c>
      <c r="G6159" s="13">
        <v>644.86</v>
      </c>
      <c r="H6159" s="13">
        <v>1287.72</v>
      </c>
      <c r="I6159" s="13">
        <v>2</v>
      </c>
      <c r="J6159" s="13">
        <v>-0.01</v>
      </c>
      <c r="K6159" s="13">
        <v>0</v>
      </c>
      <c r="L6159" s="13">
        <v>3.5999999999999999E-3</v>
      </c>
      <c r="M6159" s="15" t="s">
        <v>6206</v>
      </c>
    </row>
    <row r="6160" spans="1:13" outlineLevel="2" x14ac:dyDescent="0.3">
      <c r="A6160" s="10" t="s">
        <v>2214</v>
      </c>
      <c r="B6160" s="11">
        <v>1.4649580908592779E-3</v>
      </c>
      <c r="C6160" s="12" t="s">
        <v>3649</v>
      </c>
      <c r="D6160" s="17" t="s">
        <v>3649</v>
      </c>
      <c r="E6160" s="12"/>
      <c r="F6160" s="13">
        <v>34.74</v>
      </c>
      <c r="G6160" s="13">
        <v>624.82000000000005</v>
      </c>
      <c r="H6160" s="13">
        <v>1247.6199999999999</v>
      </c>
      <c r="I6160" s="13">
        <v>2</v>
      </c>
      <c r="J6160" s="13">
        <v>-0.02</v>
      </c>
      <c r="K6160" s="13">
        <v>0</v>
      </c>
      <c r="L6160" s="13">
        <v>2E-3</v>
      </c>
      <c r="M6160" s="15" t="s">
        <v>6206</v>
      </c>
    </row>
    <row r="6161" spans="1:13" outlineLevel="2" x14ac:dyDescent="0.3">
      <c r="A6161" s="10" t="s">
        <v>2214</v>
      </c>
      <c r="B6161" s="11">
        <v>0.49784424604581967</v>
      </c>
      <c r="C6161" s="12" t="s">
        <v>2215</v>
      </c>
      <c r="D6161" s="17" t="s">
        <v>2215</v>
      </c>
      <c r="E6161" s="12"/>
      <c r="F6161" s="13">
        <v>47.79</v>
      </c>
      <c r="G6161" s="13">
        <v>556.32000000000005</v>
      </c>
      <c r="H6161" s="13">
        <v>1110.6300000000001</v>
      </c>
      <c r="I6161" s="13">
        <v>2</v>
      </c>
      <c r="J6161" s="13">
        <v>-0.02</v>
      </c>
      <c r="K6161" s="13">
        <v>0</v>
      </c>
      <c r="L6161" s="13">
        <v>1.8E-3</v>
      </c>
      <c r="M6161" s="15" t="s">
        <v>6205</v>
      </c>
    </row>
    <row r="6162" spans="1:13" outlineLevel="2" x14ac:dyDescent="0.3">
      <c r="A6162" s="10" t="s">
        <v>2214</v>
      </c>
      <c r="B6162" s="11">
        <v>2.1387373744179631E-3</v>
      </c>
      <c r="C6162" s="12" t="s">
        <v>3650</v>
      </c>
      <c r="D6162" s="17" t="s">
        <v>3650</v>
      </c>
      <c r="E6162" s="12"/>
      <c r="F6162" s="13">
        <v>52.38</v>
      </c>
      <c r="G6162" s="13">
        <v>624.85</v>
      </c>
      <c r="H6162" s="13">
        <v>1247.68</v>
      </c>
      <c r="I6162" s="13">
        <v>2</v>
      </c>
      <c r="J6162" s="13">
        <v>-0.02</v>
      </c>
      <c r="K6162" s="13">
        <v>0</v>
      </c>
      <c r="L6162" s="13">
        <v>2.9999999999999997E-4</v>
      </c>
      <c r="M6162" s="15" t="s">
        <v>6206</v>
      </c>
    </row>
    <row r="6163" spans="1:13" outlineLevel="2" x14ac:dyDescent="0.3">
      <c r="A6163" s="10" t="s">
        <v>2214</v>
      </c>
      <c r="B6163" s="11">
        <v>1.2969868868515251</v>
      </c>
      <c r="C6163" s="12" t="s">
        <v>4936</v>
      </c>
      <c r="D6163" s="17" t="s">
        <v>4936</v>
      </c>
      <c r="E6163" s="12"/>
      <c r="F6163" s="13">
        <v>38.72</v>
      </c>
      <c r="G6163" s="13">
        <v>815.74</v>
      </c>
      <c r="H6163" s="13">
        <v>2444.19</v>
      </c>
      <c r="I6163" s="13">
        <v>3</v>
      </c>
      <c r="J6163" s="13">
        <v>-0.02</v>
      </c>
      <c r="K6163" s="13">
        <v>0</v>
      </c>
      <c r="L6163" s="13">
        <v>1E-3</v>
      </c>
      <c r="M6163" s="15" t="s">
        <v>6207</v>
      </c>
    </row>
    <row r="6164" spans="1:13" outlineLevel="2" x14ac:dyDescent="0.3">
      <c r="A6164" s="10" t="s">
        <v>2214</v>
      </c>
      <c r="B6164" s="11">
        <v>0.45329071424907091</v>
      </c>
      <c r="C6164" s="12" t="s">
        <v>2216</v>
      </c>
      <c r="D6164" s="12" t="s">
        <v>2216</v>
      </c>
      <c r="E6164" s="12"/>
      <c r="F6164" s="13">
        <v>43.43</v>
      </c>
      <c r="G6164" s="13">
        <v>593.84</v>
      </c>
      <c r="H6164" s="13">
        <v>1185.67</v>
      </c>
      <c r="I6164" s="13">
        <v>2</v>
      </c>
      <c r="J6164" s="13">
        <v>-0.01</v>
      </c>
      <c r="K6164" s="13">
        <v>0</v>
      </c>
      <c r="L6164" s="13">
        <v>1E-3</v>
      </c>
      <c r="M6164" s="15" t="s">
        <v>6205</v>
      </c>
    </row>
    <row r="6165" spans="1:13" outlineLevel="2" x14ac:dyDescent="0.3">
      <c r="A6165" s="10" t="s">
        <v>2214</v>
      </c>
      <c r="B6165" s="16">
        <v>0.45481344513946215</v>
      </c>
      <c r="C6165" s="12" t="s">
        <v>3652</v>
      </c>
      <c r="D6165" s="12" t="s">
        <v>3652</v>
      </c>
      <c r="E6165" s="12"/>
      <c r="F6165" s="13">
        <v>36.07</v>
      </c>
      <c r="G6165" s="13">
        <v>528.24</v>
      </c>
      <c r="H6165" s="13">
        <v>1581.7</v>
      </c>
      <c r="I6165" s="13">
        <v>3</v>
      </c>
      <c r="J6165" s="13">
        <v>-0.02</v>
      </c>
      <c r="K6165" s="13">
        <v>0</v>
      </c>
      <c r="L6165" s="13">
        <v>5.5999999999999999E-3</v>
      </c>
      <c r="M6165" s="15" t="s">
        <v>6219</v>
      </c>
    </row>
    <row r="6166" spans="1:13" outlineLevel="1" x14ac:dyDescent="0.3">
      <c r="A6166" s="10" t="s">
        <v>2214</v>
      </c>
      <c r="B6166" s="16">
        <v>0.76478607247919161</v>
      </c>
      <c r="C6166" s="12" t="s">
        <v>2217</v>
      </c>
      <c r="D6166" s="12" t="s">
        <v>2217</v>
      </c>
      <c r="E6166" s="12"/>
      <c r="F6166" s="13">
        <v>22.74</v>
      </c>
      <c r="G6166" s="13">
        <v>635.79</v>
      </c>
      <c r="H6166" s="13">
        <v>1269.57</v>
      </c>
      <c r="I6166" s="13">
        <v>2</v>
      </c>
      <c r="J6166" s="13">
        <v>-0.01</v>
      </c>
      <c r="K6166" s="13">
        <v>0</v>
      </c>
      <c r="L6166" s="13">
        <v>3.4000000000000002E-2</v>
      </c>
      <c r="M6166" s="15" t="s">
        <v>6218</v>
      </c>
    </row>
    <row r="6167" spans="1:13" outlineLevel="2" x14ac:dyDescent="0.3">
      <c r="A6167" s="10" t="s">
        <v>2214</v>
      </c>
      <c r="B6167" s="16">
        <v>1.8357657327357484E-3</v>
      </c>
      <c r="C6167" s="12" t="s">
        <v>3651</v>
      </c>
      <c r="D6167" s="12" t="s">
        <v>3651</v>
      </c>
      <c r="E6167" s="12"/>
      <c r="F6167" s="13">
        <v>28.67</v>
      </c>
      <c r="G6167" s="13">
        <v>644.86</v>
      </c>
      <c r="H6167" s="13">
        <v>1287.71</v>
      </c>
      <c r="I6167" s="13">
        <v>2</v>
      </c>
      <c r="J6167" s="13">
        <v>-0.02</v>
      </c>
      <c r="K6167" s="13">
        <v>0</v>
      </c>
      <c r="L6167" s="13">
        <v>7.7000000000000002E-3</v>
      </c>
      <c r="M6167" s="15" t="s">
        <v>6219</v>
      </c>
    </row>
    <row r="6168" spans="1:13" outlineLevel="2" x14ac:dyDescent="0.3">
      <c r="A6168" s="10" t="s">
        <v>1215</v>
      </c>
      <c r="B6168" s="11">
        <f>SUBTOTAL(4,B6169:B6190)</f>
        <v>1.4000178376947825</v>
      </c>
      <c r="C6168" s="12">
        <f>COUNTA(C6169:C6190)</f>
        <v>22</v>
      </c>
      <c r="D6168" s="12">
        <v>9</v>
      </c>
      <c r="E6168" s="12">
        <f>COUNTA(E6169:E6190)</f>
        <v>1</v>
      </c>
      <c r="F6168" s="13">
        <f>SUBTOTAL(4,F6169:F6190)</f>
        <v>87.2</v>
      </c>
      <c r="G6168" s="13"/>
      <c r="H6168" s="13"/>
      <c r="I6168" s="13"/>
      <c r="J6168" s="13"/>
      <c r="K6168" s="13">
        <f>SUBTOTAL(4,K6169:K6190)</f>
        <v>1</v>
      </c>
      <c r="L6168" s="13"/>
      <c r="M6168" s="15"/>
    </row>
    <row r="6169" spans="1:13" outlineLevel="2" x14ac:dyDescent="0.3">
      <c r="A6169" s="10" t="s">
        <v>1215</v>
      </c>
      <c r="B6169" s="11">
        <v>0.77593509890753298</v>
      </c>
      <c r="C6169" s="12" t="s">
        <v>3633</v>
      </c>
      <c r="D6169" s="12" t="s">
        <v>3633</v>
      </c>
      <c r="E6169" s="12"/>
      <c r="F6169" s="13">
        <v>26.43</v>
      </c>
      <c r="G6169" s="13">
        <v>619.30999999999995</v>
      </c>
      <c r="H6169" s="13">
        <v>1236.6099999999999</v>
      </c>
      <c r="I6169" s="13">
        <v>2</v>
      </c>
      <c r="J6169" s="13">
        <v>-0.01</v>
      </c>
      <c r="K6169" s="13">
        <v>0</v>
      </c>
      <c r="L6169" s="13">
        <v>4.3999999999999997E-2</v>
      </c>
      <c r="M6169" s="15" t="s">
        <v>6206</v>
      </c>
    </row>
    <row r="6170" spans="1:13" outlineLevel="2" x14ac:dyDescent="0.3">
      <c r="A6170" s="10" t="s">
        <v>1215</v>
      </c>
      <c r="B6170" s="11">
        <v>1.0103419646069869</v>
      </c>
      <c r="C6170" s="12" t="s">
        <v>3634</v>
      </c>
      <c r="D6170" s="17" t="s">
        <v>3634</v>
      </c>
      <c r="E6170" s="12"/>
      <c r="F6170" s="13">
        <v>41.26</v>
      </c>
      <c r="G6170" s="13">
        <v>657.84</v>
      </c>
      <c r="H6170" s="13">
        <v>1313.66</v>
      </c>
      <c r="I6170" s="13">
        <v>2</v>
      </c>
      <c r="J6170" s="13">
        <v>0.01</v>
      </c>
      <c r="K6170" s="13">
        <v>0</v>
      </c>
      <c r="L6170" s="13">
        <v>5.4000000000000003E-3</v>
      </c>
      <c r="M6170" s="15" t="s">
        <v>6206</v>
      </c>
    </row>
    <row r="6171" spans="1:13" outlineLevel="2" x14ac:dyDescent="0.3">
      <c r="A6171" s="10" t="s">
        <v>1215</v>
      </c>
      <c r="B6171" s="11">
        <v>0.64140200564532546</v>
      </c>
      <c r="C6171" s="12" t="s">
        <v>3636</v>
      </c>
      <c r="D6171" s="12" t="s">
        <v>3636</v>
      </c>
      <c r="E6171" s="12"/>
      <c r="F6171" s="13">
        <v>62.83</v>
      </c>
      <c r="G6171" s="13">
        <v>722.37</v>
      </c>
      <c r="H6171" s="13">
        <v>1442.72</v>
      </c>
      <c r="I6171" s="13">
        <v>2</v>
      </c>
      <c r="J6171" s="13">
        <v>-0.01</v>
      </c>
      <c r="K6171" s="13">
        <v>0</v>
      </c>
      <c r="L6171" s="14">
        <v>2.7999999999999999E-6</v>
      </c>
      <c r="M6171" s="15" t="s">
        <v>6206</v>
      </c>
    </row>
    <row r="6172" spans="1:13" outlineLevel="2" x14ac:dyDescent="0.3">
      <c r="A6172" s="10" t="s">
        <v>1215</v>
      </c>
      <c r="B6172" s="11">
        <v>0.91851774982479228</v>
      </c>
      <c r="C6172" s="12" t="s">
        <v>3632</v>
      </c>
      <c r="D6172" s="17" t="s">
        <v>3632</v>
      </c>
      <c r="E6172" s="12"/>
      <c r="F6172" s="13">
        <v>35.94</v>
      </c>
      <c r="G6172" s="13">
        <v>545.29999999999995</v>
      </c>
      <c r="H6172" s="13">
        <v>1088.5899999999999</v>
      </c>
      <c r="I6172" s="13">
        <v>2</v>
      </c>
      <c r="J6172" s="13">
        <v>-0.02</v>
      </c>
      <c r="K6172" s="13">
        <v>1</v>
      </c>
      <c r="L6172" s="13">
        <v>8.6999999999999994E-3</v>
      </c>
      <c r="M6172" s="15" t="s">
        <v>6206</v>
      </c>
    </row>
    <row r="6173" spans="1:13" outlineLevel="2" x14ac:dyDescent="0.3">
      <c r="A6173" s="10" t="s">
        <v>1215</v>
      </c>
      <c r="B6173" s="11">
        <v>0.61922012817293304</v>
      </c>
      <c r="C6173" s="12" t="s">
        <v>2410</v>
      </c>
      <c r="D6173" s="12" t="s">
        <v>2410</v>
      </c>
      <c r="E6173" s="12"/>
      <c r="F6173" s="13">
        <v>45.07</v>
      </c>
      <c r="G6173" s="13">
        <v>628.34</v>
      </c>
      <c r="H6173" s="13">
        <v>1254.6600000000001</v>
      </c>
      <c r="I6173" s="13">
        <v>2</v>
      </c>
      <c r="J6173" s="13">
        <v>-0.01</v>
      </c>
      <c r="K6173" s="13">
        <v>0</v>
      </c>
      <c r="L6173" s="13">
        <v>1.7000000000000001E-4</v>
      </c>
      <c r="M6173" s="15" t="s">
        <v>6205</v>
      </c>
    </row>
    <row r="6174" spans="1:13" outlineLevel="2" x14ac:dyDescent="0.3">
      <c r="A6174" s="10" t="s">
        <v>1215</v>
      </c>
      <c r="B6174" s="11">
        <v>0.63816478047226133</v>
      </c>
      <c r="C6174" s="12" t="s">
        <v>2411</v>
      </c>
      <c r="D6174" s="12" t="s">
        <v>2411</v>
      </c>
      <c r="E6174" s="12"/>
      <c r="F6174" s="13">
        <v>49.77</v>
      </c>
      <c r="G6174" s="13">
        <v>716.41</v>
      </c>
      <c r="H6174" s="13">
        <v>1430.81</v>
      </c>
      <c r="I6174" s="13">
        <v>2</v>
      </c>
      <c r="J6174" s="13">
        <v>-0.01</v>
      </c>
      <c r="K6174" s="13">
        <v>0</v>
      </c>
      <c r="L6174" s="13">
        <v>7.9000000000000001E-4</v>
      </c>
      <c r="M6174" s="15" t="s">
        <v>6205</v>
      </c>
    </row>
    <row r="6175" spans="1:13" outlineLevel="2" x14ac:dyDescent="0.3">
      <c r="A6175" s="10" t="s">
        <v>1215</v>
      </c>
      <c r="B6175" s="11">
        <v>0.8344196857542453</v>
      </c>
      <c r="C6175" s="12" t="s">
        <v>2413</v>
      </c>
      <c r="D6175" s="17" t="s">
        <v>2413</v>
      </c>
      <c r="E6175" s="12"/>
      <c r="F6175" s="13">
        <v>87.2</v>
      </c>
      <c r="G6175" s="13">
        <v>917.93</v>
      </c>
      <c r="H6175" s="13">
        <v>1833.85</v>
      </c>
      <c r="I6175" s="13">
        <v>2</v>
      </c>
      <c r="J6175" s="13">
        <v>0</v>
      </c>
      <c r="K6175" s="13">
        <v>0</v>
      </c>
      <c r="L6175" s="14">
        <v>6.6999999999999996E-9</v>
      </c>
      <c r="M6175" s="15" t="s">
        <v>6205</v>
      </c>
    </row>
    <row r="6176" spans="1:13" outlineLevel="2" x14ac:dyDescent="0.3">
      <c r="A6176" s="10" t="s">
        <v>1215</v>
      </c>
      <c r="B6176" s="11">
        <v>0.15745623839508024</v>
      </c>
      <c r="C6176" s="12" t="s">
        <v>4767</v>
      </c>
      <c r="D6176" s="17" t="s">
        <v>4767</v>
      </c>
      <c r="E6176" s="12"/>
      <c r="F6176" s="13">
        <v>34.82</v>
      </c>
      <c r="G6176" s="13">
        <v>777.91</v>
      </c>
      <c r="H6176" s="13">
        <v>1553.8</v>
      </c>
      <c r="I6176" s="13">
        <v>2</v>
      </c>
      <c r="J6176" s="13">
        <v>-0.02</v>
      </c>
      <c r="K6176" s="13">
        <v>0</v>
      </c>
      <c r="L6176" s="13">
        <v>8.4000000000000003E-4</v>
      </c>
      <c r="M6176" s="15" t="s">
        <v>6207</v>
      </c>
    </row>
    <row r="6177" spans="1:13" outlineLevel="2" x14ac:dyDescent="0.3">
      <c r="A6177" s="10" t="s">
        <v>1215</v>
      </c>
      <c r="B6177" s="11">
        <v>0.56983128529518656</v>
      </c>
      <c r="C6177" s="12" t="s">
        <v>3637</v>
      </c>
      <c r="D6177" s="17" t="s">
        <v>3637</v>
      </c>
      <c r="E6177" s="12"/>
      <c r="F6177" s="13">
        <v>44.46</v>
      </c>
      <c r="G6177" s="13">
        <v>765.88</v>
      </c>
      <c r="H6177" s="13">
        <v>1529.75</v>
      </c>
      <c r="I6177" s="13">
        <v>2</v>
      </c>
      <c r="J6177" s="13">
        <v>-0.01</v>
      </c>
      <c r="K6177" s="13">
        <v>0</v>
      </c>
      <c r="L6177" s="13">
        <v>3.3E-4</v>
      </c>
      <c r="M6177" s="15" t="s">
        <v>6206</v>
      </c>
    </row>
    <row r="6178" spans="1:13" outlineLevel="2" x14ac:dyDescent="0.3">
      <c r="A6178" s="10" t="s">
        <v>1215</v>
      </c>
      <c r="B6178" s="11">
        <v>0.75029903322872882</v>
      </c>
      <c r="C6178" s="12" t="s">
        <v>1216</v>
      </c>
      <c r="D6178" s="17" t="s">
        <v>1216</v>
      </c>
      <c r="E6178" s="12"/>
      <c r="F6178" s="13">
        <v>28.12</v>
      </c>
      <c r="G6178" s="13">
        <v>514.77</v>
      </c>
      <c r="H6178" s="13">
        <v>1027.53</v>
      </c>
      <c r="I6178" s="13">
        <v>2</v>
      </c>
      <c r="J6178" s="13">
        <v>-0.02</v>
      </c>
      <c r="K6178" s="13">
        <v>0</v>
      </c>
      <c r="L6178" s="13">
        <v>0.02</v>
      </c>
      <c r="M6178" s="15" t="s">
        <v>6204</v>
      </c>
    </row>
    <row r="6179" spans="1:13" outlineLevel="2" x14ac:dyDescent="0.3">
      <c r="A6179" s="10" t="s">
        <v>1215</v>
      </c>
      <c r="B6179" s="11">
        <v>1.4000178376947825</v>
      </c>
      <c r="C6179" s="12" t="s">
        <v>5545</v>
      </c>
      <c r="D6179" s="17" t="s">
        <v>5545</v>
      </c>
      <c r="E6179" s="12"/>
      <c r="F6179" s="13">
        <v>45.44</v>
      </c>
      <c r="G6179" s="13">
        <v>524.28</v>
      </c>
      <c r="H6179" s="13">
        <v>1569.82</v>
      </c>
      <c r="I6179" s="13">
        <v>3</v>
      </c>
      <c r="J6179" s="13">
        <v>-0.01</v>
      </c>
      <c r="K6179" s="13">
        <v>0</v>
      </c>
      <c r="L6179" s="13">
        <v>3.1E-4</v>
      </c>
      <c r="M6179" s="15" t="s">
        <v>6208</v>
      </c>
    </row>
    <row r="6180" spans="1:13" outlineLevel="2" x14ac:dyDescent="0.3">
      <c r="A6180" s="10" t="s">
        <v>1215</v>
      </c>
      <c r="B6180" s="11">
        <v>1.0725552776237759</v>
      </c>
      <c r="C6180" s="12" t="s">
        <v>2412</v>
      </c>
      <c r="D6180" s="12" t="s">
        <v>2412</v>
      </c>
      <c r="E6180" s="12"/>
      <c r="F6180" s="13">
        <v>34.14</v>
      </c>
      <c r="G6180" s="13">
        <v>857.46</v>
      </c>
      <c r="H6180" s="13">
        <v>1712.91</v>
      </c>
      <c r="I6180" s="13">
        <v>2</v>
      </c>
      <c r="J6180" s="13">
        <v>0.04</v>
      </c>
      <c r="K6180" s="13">
        <v>0</v>
      </c>
      <c r="L6180" s="13">
        <v>9.7999999999999997E-4</v>
      </c>
      <c r="M6180" s="15" t="s">
        <v>6208</v>
      </c>
    </row>
    <row r="6181" spans="1:13" outlineLevel="2" x14ac:dyDescent="0.3">
      <c r="A6181" s="10" t="s">
        <v>1215</v>
      </c>
      <c r="B6181" s="11">
        <v>0.52124681437584164</v>
      </c>
      <c r="C6181" s="12" t="s">
        <v>5544</v>
      </c>
      <c r="D6181" s="17" t="s">
        <v>5544</v>
      </c>
      <c r="E6181" s="12"/>
      <c r="F6181" s="13">
        <v>37.42</v>
      </c>
      <c r="G6181" s="13">
        <v>772.37</v>
      </c>
      <c r="H6181" s="13">
        <v>1542.73</v>
      </c>
      <c r="I6181" s="13">
        <v>2</v>
      </c>
      <c r="J6181" s="13">
        <v>-0.01</v>
      </c>
      <c r="K6181" s="13">
        <v>0</v>
      </c>
      <c r="L6181" s="13">
        <v>4.2000000000000002E-4</v>
      </c>
      <c r="M6181" s="15" t="s">
        <v>6208</v>
      </c>
    </row>
    <row r="6182" spans="1:13" outlineLevel="2" x14ac:dyDescent="0.3">
      <c r="A6182" s="10" t="s">
        <v>1215</v>
      </c>
      <c r="B6182" s="11">
        <v>0.80703742660419797</v>
      </c>
      <c r="C6182" s="12" t="s">
        <v>3635</v>
      </c>
      <c r="D6182" s="12" t="s">
        <v>3635</v>
      </c>
      <c r="E6182" s="12"/>
      <c r="F6182" s="13">
        <v>36.090000000000003</v>
      </c>
      <c r="G6182" s="13">
        <v>669.83</v>
      </c>
      <c r="H6182" s="13">
        <v>1337.65</v>
      </c>
      <c r="I6182" s="13">
        <v>2</v>
      </c>
      <c r="J6182" s="13">
        <v>-0.02</v>
      </c>
      <c r="K6182" s="13">
        <v>0</v>
      </c>
      <c r="L6182" s="13">
        <v>4.0999999999999999E-4</v>
      </c>
      <c r="M6182" s="15" t="s">
        <v>6206</v>
      </c>
    </row>
    <row r="6183" spans="1:13" outlineLevel="2" x14ac:dyDescent="0.3">
      <c r="A6183" s="10" t="s">
        <v>1215</v>
      </c>
      <c r="B6183" s="16">
        <v>0.68349438146456953</v>
      </c>
      <c r="C6183" s="12" t="s">
        <v>3633</v>
      </c>
      <c r="D6183" s="12" t="s">
        <v>3633</v>
      </c>
      <c r="E6183" s="12"/>
      <c r="F6183" s="13">
        <v>31.75</v>
      </c>
      <c r="G6183" s="13">
        <v>619.30999999999995</v>
      </c>
      <c r="H6183" s="13">
        <v>1236.6099999999999</v>
      </c>
      <c r="I6183" s="13">
        <v>2</v>
      </c>
      <c r="J6183" s="13">
        <v>-0.01</v>
      </c>
      <c r="K6183" s="13">
        <v>0</v>
      </c>
      <c r="L6183" s="13">
        <v>2.7E-2</v>
      </c>
      <c r="M6183" s="15" t="s">
        <v>6219</v>
      </c>
    </row>
    <row r="6184" spans="1:13" outlineLevel="2" x14ac:dyDescent="0.3">
      <c r="A6184" s="10" t="s">
        <v>1215</v>
      </c>
      <c r="B6184" s="16">
        <v>1.0643768088041319</v>
      </c>
      <c r="C6184" s="12" t="s">
        <v>3636</v>
      </c>
      <c r="D6184" s="12" t="s">
        <v>3636</v>
      </c>
      <c r="E6184" s="12"/>
      <c r="F6184" s="13">
        <v>34.369999999999997</v>
      </c>
      <c r="G6184" s="13">
        <v>722.37</v>
      </c>
      <c r="H6184" s="13">
        <v>1442.72</v>
      </c>
      <c r="I6184" s="13">
        <v>2</v>
      </c>
      <c r="J6184" s="13">
        <v>-0.01</v>
      </c>
      <c r="K6184" s="13">
        <v>0</v>
      </c>
      <c r="L6184" s="13">
        <v>9.4000000000000004E-3</v>
      </c>
      <c r="M6184" s="15" t="s">
        <v>6219</v>
      </c>
    </row>
    <row r="6185" spans="1:13" outlineLevel="2" x14ac:dyDescent="0.3">
      <c r="A6185" s="10" t="s">
        <v>1215</v>
      </c>
      <c r="B6185" s="16">
        <v>0.67235336169553872</v>
      </c>
      <c r="C6185" s="12" t="s">
        <v>2410</v>
      </c>
      <c r="D6185" s="12" t="s">
        <v>2410</v>
      </c>
      <c r="E6185" s="12"/>
      <c r="F6185" s="13">
        <v>31.58</v>
      </c>
      <c r="G6185" s="13">
        <v>628.34</v>
      </c>
      <c r="H6185" s="13">
        <v>1254.6600000000001</v>
      </c>
      <c r="I6185" s="13">
        <v>2</v>
      </c>
      <c r="J6185" s="13">
        <v>-0.01</v>
      </c>
      <c r="K6185" s="13">
        <v>0</v>
      </c>
      <c r="L6185" s="13">
        <v>2.7000000000000001E-3</v>
      </c>
      <c r="M6185" s="15" t="s">
        <v>6218</v>
      </c>
    </row>
    <row r="6186" spans="1:13" outlineLevel="2" x14ac:dyDescent="0.3">
      <c r="A6186" s="10" t="s">
        <v>1215</v>
      </c>
      <c r="B6186" s="16">
        <v>1.1923450838692491</v>
      </c>
      <c r="C6186" s="12" t="s">
        <v>2411</v>
      </c>
      <c r="D6186" s="12" t="s">
        <v>2411</v>
      </c>
      <c r="E6186" s="12"/>
      <c r="F6186" s="13">
        <v>58.34</v>
      </c>
      <c r="G6186" s="13">
        <v>716.42</v>
      </c>
      <c r="H6186" s="13">
        <v>1430.83</v>
      </c>
      <c r="I6186" s="13">
        <v>2</v>
      </c>
      <c r="J6186" s="13">
        <v>0</v>
      </c>
      <c r="K6186" s="13">
        <v>0</v>
      </c>
      <c r="L6186" s="14">
        <v>9.2E-5</v>
      </c>
      <c r="M6186" s="15" t="s">
        <v>6219</v>
      </c>
    </row>
    <row r="6187" spans="1:13" outlineLevel="2" x14ac:dyDescent="0.3">
      <c r="A6187" s="10" t="s">
        <v>1215</v>
      </c>
      <c r="B6187" s="16">
        <v>0.9707107841111603</v>
      </c>
      <c r="C6187" s="12" t="s">
        <v>2411</v>
      </c>
      <c r="D6187" s="12" t="s">
        <v>2411</v>
      </c>
      <c r="E6187" s="12"/>
      <c r="F6187" s="13">
        <v>28.18</v>
      </c>
      <c r="G6187" s="13">
        <v>477.94</v>
      </c>
      <c r="H6187" s="13">
        <v>1430.8</v>
      </c>
      <c r="I6187" s="13">
        <v>3</v>
      </c>
      <c r="J6187" s="13">
        <v>-0.02</v>
      </c>
      <c r="K6187" s="13">
        <v>0</v>
      </c>
      <c r="L6187" s="13">
        <v>9.1999999999999998E-2</v>
      </c>
      <c r="M6187" s="15" t="s">
        <v>6218</v>
      </c>
    </row>
    <row r="6188" spans="1:13" outlineLevel="2" x14ac:dyDescent="0.3">
      <c r="A6188" s="10" t="s">
        <v>1215</v>
      </c>
      <c r="B6188" s="16">
        <v>0.75667055314386522</v>
      </c>
      <c r="C6188" s="12" t="s">
        <v>6517</v>
      </c>
      <c r="D6188" s="17" t="s">
        <v>6517</v>
      </c>
      <c r="E6188" s="12"/>
      <c r="F6188" s="13">
        <v>33.96</v>
      </c>
      <c r="G6188" s="13">
        <v>509.59</v>
      </c>
      <c r="H6188" s="13">
        <v>1525.75</v>
      </c>
      <c r="I6188" s="13">
        <v>3</v>
      </c>
      <c r="J6188" s="13">
        <v>-0.02</v>
      </c>
      <c r="K6188" s="13">
        <v>0</v>
      </c>
      <c r="L6188" s="13">
        <v>1E-3</v>
      </c>
      <c r="M6188" s="15" t="s">
        <v>6216</v>
      </c>
    </row>
    <row r="6189" spans="1:13" outlineLevel="1" x14ac:dyDescent="0.3">
      <c r="A6189" s="10" t="s">
        <v>1215</v>
      </c>
      <c r="B6189" s="16">
        <v>0.77690993692936339</v>
      </c>
      <c r="C6189" s="12" t="s">
        <v>2412</v>
      </c>
      <c r="D6189" s="12" t="s">
        <v>2412</v>
      </c>
      <c r="E6189" s="12" t="s">
        <v>25</v>
      </c>
      <c r="F6189" s="13">
        <v>26.14</v>
      </c>
      <c r="G6189" s="13">
        <v>582.63</v>
      </c>
      <c r="H6189" s="13">
        <v>1744.86</v>
      </c>
      <c r="I6189" s="13">
        <v>3</v>
      </c>
      <c r="J6189" s="13">
        <v>0</v>
      </c>
      <c r="K6189" s="13">
        <v>0</v>
      </c>
      <c r="L6189" s="13">
        <v>3.5999999999999999E-3</v>
      </c>
      <c r="M6189" s="15" t="s">
        <v>6218</v>
      </c>
    </row>
    <row r="6190" spans="1:13" outlineLevel="2" x14ac:dyDescent="0.3">
      <c r="A6190" s="10" t="s">
        <v>1215</v>
      </c>
      <c r="B6190" s="16">
        <v>0.65365803558409497</v>
      </c>
      <c r="C6190" s="12" t="s">
        <v>3635</v>
      </c>
      <c r="D6190" s="12" t="s">
        <v>3635</v>
      </c>
      <c r="E6190" s="12"/>
      <c r="F6190" s="13">
        <v>33.11</v>
      </c>
      <c r="G6190" s="13">
        <v>669.83</v>
      </c>
      <c r="H6190" s="13">
        <v>1337.65</v>
      </c>
      <c r="I6190" s="13">
        <v>2</v>
      </c>
      <c r="J6190" s="13">
        <v>-0.02</v>
      </c>
      <c r="K6190" s="13">
        <v>0</v>
      </c>
      <c r="L6190" s="13">
        <v>7.9000000000000001E-4</v>
      </c>
      <c r="M6190" s="15" t="s">
        <v>6219</v>
      </c>
    </row>
    <row r="6191" spans="1:13" outlineLevel="2" x14ac:dyDescent="0.3">
      <c r="A6191" s="10" t="s">
        <v>3049</v>
      </c>
      <c r="B6191" s="11">
        <f>SUBTOTAL(4,B6192:B6193)</f>
        <v>1.5331373792890253</v>
      </c>
      <c r="C6191" s="12">
        <f>COUNTA(C6192:C6193)</f>
        <v>2</v>
      </c>
      <c r="D6191" s="12">
        <v>2</v>
      </c>
      <c r="E6191" s="12">
        <f>COUNTA(E6192:E6193)</f>
        <v>0</v>
      </c>
      <c r="F6191" s="13">
        <f>SUBTOTAL(4,F6192:F6193)</f>
        <v>51.98</v>
      </c>
      <c r="G6191" s="13"/>
      <c r="H6191" s="13"/>
      <c r="I6191" s="13"/>
      <c r="J6191" s="13"/>
      <c r="K6191" s="13">
        <f>SUBTOTAL(4,K6192:K6193)</f>
        <v>0</v>
      </c>
      <c r="L6191" s="13"/>
      <c r="M6191" s="15"/>
    </row>
    <row r="6192" spans="1:13" outlineLevel="1" x14ac:dyDescent="0.3">
      <c r="A6192" s="10" t="s">
        <v>3049</v>
      </c>
      <c r="B6192" s="11">
        <v>1.4086514086677147</v>
      </c>
      <c r="C6192" s="12" t="s">
        <v>6045</v>
      </c>
      <c r="D6192" s="17" t="s">
        <v>6045</v>
      </c>
      <c r="E6192" s="12"/>
      <c r="F6192" s="13">
        <v>51.98</v>
      </c>
      <c r="G6192" s="13">
        <v>667.87</v>
      </c>
      <c r="H6192" s="13">
        <v>1333.73</v>
      </c>
      <c r="I6192" s="13">
        <v>2</v>
      </c>
      <c r="J6192" s="13">
        <v>0</v>
      </c>
      <c r="K6192" s="13">
        <v>0</v>
      </c>
      <c r="L6192" s="13">
        <v>6.2E-4</v>
      </c>
      <c r="M6192" s="15" t="s">
        <v>6208</v>
      </c>
    </row>
    <row r="6193" spans="1:13" outlineLevel="2" x14ac:dyDescent="0.3">
      <c r="A6193" s="10" t="s">
        <v>3049</v>
      </c>
      <c r="B6193" s="11">
        <v>1.5331373792890253</v>
      </c>
      <c r="C6193" s="12" t="s">
        <v>3050</v>
      </c>
      <c r="D6193" s="17" t="s">
        <v>3050</v>
      </c>
      <c r="E6193" s="12"/>
      <c r="F6193" s="13">
        <v>41.05</v>
      </c>
      <c r="G6193" s="13">
        <v>603.35</v>
      </c>
      <c r="H6193" s="13">
        <v>1204.68</v>
      </c>
      <c r="I6193" s="13">
        <v>2</v>
      </c>
      <c r="J6193" s="13">
        <v>-0.01</v>
      </c>
      <c r="K6193" s="13">
        <v>0</v>
      </c>
      <c r="L6193" s="13">
        <v>1.6999999999999999E-3</v>
      </c>
      <c r="M6193" s="15" t="s">
        <v>6205</v>
      </c>
    </row>
    <row r="6194" spans="1:13" outlineLevel="2" x14ac:dyDescent="0.3">
      <c r="A6194" s="10" t="s">
        <v>1124</v>
      </c>
      <c r="B6194" s="11">
        <f>SUBTOTAL(4,B6195:B6216)</f>
        <v>1.5229352562203995</v>
      </c>
      <c r="C6194" s="12">
        <f>COUNTA(C6195:C6216)</f>
        <v>22</v>
      </c>
      <c r="D6194" s="12">
        <v>10</v>
      </c>
      <c r="E6194" s="12">
        <f>COUNTA(E6195:E6216)</f>
        <v>1</v>
      </c>
      <c r="F6194" s="13">
        <f>SUBTOTAL(4,F6195:F6216)</f>
        <v>93.06</v>
      </c>
      <c r="G6194" s="13"/>
      <c r="H6194" s="13"/>
      <c r="I6194" s="13"/>
      <c r="J6194" s="13"/>
      <c r="K6194" s="13">
        <f>SUBTOTAL(4,K6195:K6216)</f>
        <v>1</v>
      </c>
      <c r="L6194" s="13"/>
      <c r="M6194" s="15"/>
    </row>
    <row r="6195" spans="1:13" outlineLevel="2" x14ac:dyDescent="0.3">
      <c r="A6195" s="10" t="s">
        <v>1124</v>
      </c>
      <c r="B6195" s="11">
        <v>1.1067584595233442</v>
      </c>
      <c r="C6195" s="12" t="s">
        <v>5692</v>
      </c>
      <c r="D6195" s="17" t="s">
        <v>5692</v>
      </c>
      <c r="E6195" s="12"/>
      <c r="F6195" s="13">
        <v>28.45</v>
      </c>
      <c r="G6195" s="13">
        <v>684.81</v>
      </c>
      <c r="H6195" s="13">
        <v>1367.61</v>
      </c>
      <c r="I6195" s="13">
        <v>2</v>
      </c>
      <c r="J6195" s="13">
        <v>0</v>
      </c>
      <c r="K6195" s="13">
        <v>0</v>
      </c>
      <c r="L6195" s="13">
        <v>2.0999999999999999E-3</v>
      </c>
      <c r="M6195" s="15" t="s">
        <v>6208</v>
      </c>
    </row>
    <row r="6196" spans="1:13" outlineLevel="2" x14ac:dyDescent="0.3">
      <c r="A6196" s="10" t="s">
        <v>1124</v>
      </c>
      <c r="B6196" s="11">
        <v>1.5222668341110155</v>
      </c>
      <c r="C6196" s="12" t="s">
        <v>5691</v>
      </c>
      <c r="D6196" s="17" t="s">
        <v>5691</v>
      </c>
      <c r="E6196" s="12"/>
      <c r="F6196" s="13">
        <v>41.21</v>
      </c>
      <c r="G6196" s="13">
        <v>611.77</v>
      </c>
      <c r="H6196" s="13">
        <v>1221.52</v>
      </c>
      <c r="I6196" s="13">
        <v>2</v>
      </c>
      <c r="J6196" s="13">
        <v>0</v>
      </c>
      <c r="K6196" s="13">
        <v>0</v>
      </c>
      <c r="L6196" s="13">
        <v>1.3999999999999999E-4</v>
      </c>
      <c r="M6196" s="15" t="s">
        <v>6208</v>
      </c>
    </row>
    <row r="6197" spans="1:13" outlineLevel="2" x14ac:dyDescent="0.3">
      <c r="A6197" s="10" t="s">
        <v>1124</v>
      </c>
      <c r="B6197" s="11">
        <v>0.82825407784567662</v>
      </c>
      <c r="C6197" s="12" t="s">
        <v>3925</v>
      </c>
      <c r="D6197" s="12" t="s">
        <v>3925</v>
      </c>
      <c r="E6197" s="12"/>
      <c r="F6197" s="13">
        <v>93.06</v>
      </c>
      <c r="G6197" s="13">
        <v>1011.49</v>
      </c>
      <c r="H6197" s="13">
        <v>2020.97</v>
      </c>
      <c r="I6197" s="13">
        <v>2</v>
      </c>
      <c r="J6197" s="13">
        <v>0.03</v>
      </c>
      <c r="K6197" s="13">
        <v>0</v>
      </c>
      <c r="L6197" s="14">
        <v>6.6999999999999996E-9</v>
      </c>
      <c r="M6197" s="15" t="s">
        <v>6206</v>
      </c>
    </row>
    <row r="6198" spans="1:13" outlineLevel="2" x14ac:dyDescent="0.3">
      <c r="A6198" s="10" t="s">
        <v>1124</v>
      </c>
      <c r="B6198" s="11">
        <v>1.3385037534732025</v>
      </c>
      <c r="C6198" s="12" t="s">
        <v>1126</v>
      </c>
      <c r="D6198" s="12" t="s">
        <v>1126</v>
      </c>
      <c r="E6198" s="12"/>
      <c r="F6198" s="13">
        <v>50.56</v>
      </c>
      <c r="G6198" s="13">
        <v>607.64</v>
      </c>
      <c r="H6198" s="13">
        <v>1819.9</v>
      </c>
      <c r="I6198" s="13">
        <v>3</v>
      </c>
      <c r="J6198" s="13">
        <v>0.97</v>
      </c>
      <c r="K6198" s="13">
        <v>0</v>
      </c>
      <c r="L6198" s="14">
        <v>2.1999999999999999E-5</v>
      </c>
      <c r="M6198" s="15" t="s">
        <v>6204</v>
      </c>
    </row>
    <row r="6199" spans="1:13" outlineLevel="2" x14ac:dyDescent="0.3">
      <c r="A6199" s="10" t="s">
        <v>1124</v>
      </c>
      <c r="B6199" s="11">
        <v>0.85116746485479466</v>
      </c>
      <c r="C6199" s="12" t="s">
        <v>1125</v>
      </c>
      <c r="D6199" s="17" t="s">
        <v>1125</v>
      </c>
      <c r="E6199" s="12"/>
      <c r="F6199" s="13">
        <v>66.56</v>
      </c>
      <c r="G6199" s="13">
        <v>763.85</v>
      </c>
      <c r="H6199" s="13">
        <v>1525.68</v>
      </c>
      <c r="I6199" s="13">
        <v>2</v>
      </c>
      <c r="J6199" s="13">
        <v>0</v>
      </c>
      <c r="K6199" s="13">
        <v>0</v>
      </c>
      <c r="L6199" s="14">
        <v>3.8999999999999999E-6</v>
      </c>
      <c r="M6199" s="15" t="s">
        <v>6204</v>
      </c>
    </row>
    <row r="6200" spans="1:13" outlineLevel="2" x14ac:dyDescent="0.3">
      <c r="A6200" s="10" t="s">
        <v>1124</v>
      </c>
      <c r="B6200" s="11">
        <v>0.82166304397602763</v>
      </c>
      <c r="C6200" s="12" t="s">
        <v>3924</v>
      </c>
      <c r="D6200" s="17" t="s">
        <v>3924</v>
      </c>
      <c r="E6200" s="12"/>
      <c r="F6200" s="13">
        <v>25.88</v>
      </c>
      <c r="G6200" s="13">
        <v>653.67999999999995</v>
      </c>
      <c r="H6200" s="13">
        <v>1958.02</v>
      </c>
      <c r="I6200" s="13">
        <v>3</v>
      </c>
      <c r="J6200" s="13">
        <v>-0.02</v>
      </c>
      <c r="K6200" s="13">
        <v>1</v>
      </c>
      <c r="L6200" s="13">
        <v>4.1000000000000003E-3</v>
      </c>
      <c r="M6200" s="15" t="s">
        <v>6206</v>
      </c>
    </row>
    <row r="6201" spans="1:13" outlineLevel="2" x14ac:dyDescent="0.3">
      <c r="A6201" s="10" t="s">
        <v>1124</v>
      </c>
      <c r="B6201" s="11">
        <v>1.4762286260251627</v>
      </c>
      <c r="C6201" s="12" t="s">
        <v>5690</v>
      </c>
      <c r="D6201" s="12" t="s">
        <v>5690</v>
      </c>
      <c r="E6201" s="12"/>
      <c r="F6201" s="13">
        <v>31.33</v>
      </c>
      <c r="G6201" s="13">
        <v>607.36</v>
      </c>
      <c r="H6201" s="13">
        <v>1212.71</v>
      </c>
      <c r="I6201" s="13">
        <v>2</v>
      </c>
      <c r="J6201" s="13">
        <v>-0.01</v>
      </c>
      <c r="K6201" s="13">
        <v>0</v>
      </c>
      <c r="L6201" s="13">
        <v>4.1999999999999997E-3</v>
      </c>
      <c r="M6201" s="15" t="s">
        <v>6208</v>
      </c>
    </row>
    <row r="6202" spans="1:13" outlineLevel="2" x14ac:dyDescent="0.3">
      <c r="A6202" s="10" t="s">
        <v>1124</v>
      </c>
      <c r="B6202" s="11">
        <v>1.2608339999647797</v>
      </c>
      <c r="C6202" s="12" t="s">
        <v>2551</v>
      </c>
      <c r="D6202" s="12" t="s">
        <v>2551</v>
      </c>
      <c r="E6202" s="12"/>
      <c r="F6202" s="13">
        <v>64.19</v>
      </c>
      <c r="G6202" s="13">
        <v>823.92</v>
      </c>
      <c r="H6202" s="13">
        <v>1645.84</v>
      </c>
      <c r="I6202" s="13">
        <v>2</v>
      </c>
      <c r="J6202" s="13">
        <v>-0.01</v>
      </c>
      <c r="K6202" s="13">
        <v>0</v>
      </c>
      <c r="L6202" s="14">
        <v>2.0999999999999998E-6</v>
      </c>
      <c r="M6202" s="15" t="s">
        <v>6205</v>
      </c>
    </row>
    <row r="6203" spans="1:13" outlineLevel="2" x14ac:dyDescent="0.3">
      <c r="A6203" s="10" t="s">
        <v>1124</v>
      </c>
      <c r="B6203" s="11">
        <v>1.2704078218819073</v>
      </c>
      <c r="C6203" s="12" t="s">
        <v>2550</v>
      </c>
      <c r="D6203" s="12" t="s">
        <v>2550</v>
      </c>
      <c r="E6203" s="12"/>
      <c r="F6203" s="13">
        <v>38.869999999999997</v>
      </c>
      <c r="G6203" s="13">
        <v>716.36</v>
      </c>
      <c r="H6203" s="13">
        <v>1430.71</v>
      </c>
      <c r="I6203" s="13">
        <v>2</v>
      </c>
      <c r="J6203" s="13">
        <v>-0.01</v>
      </c>
      <c r="K6203" s="13">
        <v>0</v>
      </c>
      <c r="L6203" s="13">
        <v>2.3000000000000001E-4</v>
      </c>
      <c r="M6203" s="15" t="s">
        <v>6205</v>
      </c>
    </row>
    <row r="6204" spans="1:13" outlineLevel="2" x14ac:dyDescent="0.3">
      <c r="A6204" s="10" t="s">
        <v>1124</v>
      </c>
      <c r="B6204" s="11">
        <v>1.397053869824574</v>
      </c>
      <c r="C6204" s="12" t="s">
        <v>2549</v>
      </c>
      <c r="D6204" s="12" t="s">
        <v>2549</v>
      </c>
      <c r="E6204" s="12"/>
      <c r="F6204" s="13">
        <v>47.6</v>
      </c>
      <c r="G6204" s="13">
        <v>640.35</v>
      </c>
      <c r="H6204" s="13">
        <v>1278.69</v>
      </c>
      <c r="I6204" s="13">
        <v>2</v>
      </c>
      <c r="J6204" s="13">
        <v>-0.01</v>
      </c>
      <c r="K6204" s="13">
        <v>0</v>
      </c>
      <c r="L6204" s="13">
        <v>2.7999999999999998E-4</v>
      </c>
      <c r="M6204" s="15" t="s">
        <v>6205</v>
      </c>
    </row>
    <row r="6205" spans="1:13" outlineLevel="2" x14ac:dyDescent="0.3">
      <c r="A6205" s="10" t="s">
        <v>1124</v>
      </c>
      <c r="B6205" s="11">
        <v>1.3791042947890511</v>
      </c>
      <c r="C6205" s="12" t="s">
        <v>5693</v>
      </c>
      <c r="D6205" s="17" t="s">
        <v>5693</v>
      </c>
      <c r="E6205" s="12"/>
      <c r="F6205" s="13">
        <v>49.45</v>
      </c>
      <c r="G6205" s="13">
        <v>648.67999999999995</v>
      </c>
      <c r="H6205" s="13">
        <v>1943.02</v>
      </c>
      <c r="I6205" s="13">
        <v>3</v>
      </c>
      <c r="J6205" s="13">
        <v>0</v>
      </c>
      <c r="K6205" s="13">
        <v>0</v>
      </c>
      <c r="L6205" s="14">
        <v>2.5999999999999998E-5</v>
      </c>
      <c r="M6205" s="15" t="s">
        <v>6208</v>
      </c>
    </row>
    <row r="6206" spans="1:13" outlineLevel="2" x14ac:dyDescent="0.3">
      <c r="A6206" s="10" t="s">
        <v>1124</v>
      </c>
      <c r="B6206" s="16">
        <v>1.393238364590512</v>
      </c>
      <c r="C6206" s="12" t="s">
        <v>6473</v>
      </c>
      <c r="D6206" s="17" t="s">
        <v>6473</v>
      </c>
      <c r="E6206" s="12"/>
      <c r="F6206" s="13">
        <v>34.79</v>
      </c>
      <c r="G6206" s="13">
        <v>480.24</v>
      </c>
      <c r="H6206" s="13">
        <v>1437.71</v>
      </c>
      <c r="I6206" s="13">
        <v>3</v>
      </c>
      <c r="J6206" s="13">
        <v>-0.02</v>
      </c>
      <c r="K6206" s="13">
        <v>0</v>
      </c>
      <c r="L6206" s="13">
        <v>6.2E-4</v>
      </c>
      <c r="M6206" s="15" t="s">
        <v>6218</v>
      </c>
    </row>
    <row r="6207" spans="1:13" outlineLevel="2" x14ac:dyDescent="0.3">
      <c r="A6207" s="10" t="s">
        <v>1124</v>
      </c>
      <c r="B6207" s="16">
        <v>1.3081208133761888</v>
      </c>
      <c r="C6207" s="12" t="s">
        <v>3925</v>
      </c>
      <c r="D6207" s="12" t="s">
        <v>3925</v>
      </c>
      <c r="E6207" s="12"/>
      <c r="F6207" s="13">
        <v>48.53</v>
      </c>
      <c r="G6207" s="13">
        <v>674.65</v>
      </c>
      <c r="H6207" s="13">
        <v>2020.92</v>
      </c>
      <c r="I6207" s="13">
        <v>3</v>
      </c>
      <c r="J6207" s="13">
        <v>-0.03</v>
      </c>
      <c r="K6207" s="13">
        <v>0</v>
      </c>
      <c r="L6207" s="14">
        <v>2.8E-5</v>
      </c>
      <c r="M6207" s="15" t="s">
        <v>6219</v>
      </c>
    </row>
    <row r="6208" spans="1:13" outlineLevel="2" x14ac:dyDescent="0.3">
      <c r="A6208" s="10" t="s">
        <v>1124</v>
      </c>
      <c r="B6208" s="16">
        <v>1.5229352562203995</v>
      </c>
      <c r="C6208" s="12" t="s">
        <v>1126</v>
      </c>
      <c r="D6208" s="12" t="s">
        <v>1126</v>
      </c>
      <c r="E6208" s="12"/>
      <c r="F6208" s="13">
        <v>39.35</v>
      </c>
      <c r="G6208" s="13">
        <v>607.32000000000005</v>
      </c>
      <c r="H6208" s="13">
        <v>1818.94</v>
      </c>
      <c r="I6208" s="13">
        <v>3</v>
      </c>
      <c r="J6208" s="13">
        <v>0</v>
      </c>
      <c r="K6208" s="13">
        <v>0</v>
      </c>
      <c r="L6208" s="13">
        <v>1.2999999999999999E-3</v>
      </c>
      <c r="M6208" s="15" t="s">
        <v>6217</v>
      </c>
    </row>
    <row r="6209" spans="1:13" outlineLevel="2" x14ac:dyDescent="0.3">
      <c r="A6209" s="10" t="s">
        <v>1124</v>
      </c>
      <c r="B6209" s="16">
        <v>0.89379892274029316</v>
      </c>
      <c r="C6209" s="12" t="s">
        <v>6471</v>
      </c>
      <c r="D6209" s="17" t="s">
        <v>6471</v>
      </c>
      <c r="E6209" s="12"/>
      <c r="F6209" s="13">
        <v>80.72</v>
      </c>
      <c r="G6209" s="13">
        <v>944.48</v>
      </c>
      <c r="H6209" s="13">
        <v>1886.95</v>
      </c>
      <c r="I6209" s="13">
        <v>2</v>
      </c>
      <c r="J6209" s="13">
        <v>-0.01</v>
      </c>
      <c r="K6209" s="13">
        <v>0</v>
      </c>
      <c r="L6209" s="14">
        <v>2.7E-8</v>
      </c>
      <c r="M6209" s="15" t="s">
        <v>6217</v>
      </c>
    </row>
    <row r="6210" spans="1:13" outlineLevel="2" x14ac:dyDescent="0.3">
      <c r="A6210" s="10" t="s">
        <v>1124</v>
      </c>
      <c r="B6210" s="16">
        <v>1.2515963336608928</v>
      </c>
      <c r="C6210" s="12" t="s">
        <v>5690</v>
      </c>
      <c r="D6210" s="12" t="s">
        <v>5690</v>
      </c>
      <c r="E6210" s="12"/>
      <c r="F6210" s="13">
        <v>29.35</v>
      </c>
      <c r="G6210" s="13">
        <v>607.36</v>
      </c>
      <c r="H6210" s="13">
        <v>1212.7</v>
      </c>
      <c r="I6210" s="13">
        <v>2</v>
      </c>
      <c r="J6210" s="13">
        <v>-0.02</v>
      </c>
      <c r="K6210" s="13">
        <v>0</v>
      </c>
      <c r="L6210" s="13">
        <v>8.5000000000000006E-3</v>
      </c>
      <c r="M6210" s="15" t="s">
        <v>6216</v>
      </c>
    </row>
    <row r="6211" spans="1:13" outlineLevel="2" x14ac:dyDescent="0.3">
      <c r="A6211" s="10" t="s">
        <v>1124</v>
      </c>
      <c r="B6211" s="16">
        <v>1.1722158251110335</v>
      </c>
      <c r="C6211" s="12" t="s">
        <v>2551</v>
      </c>
      <c r="D6211" s="12" t="s">
        <v>2551</v>
      </c>
      <c r="E6211" s="12" t="s">
        <v>1</v>
      </c>
      <c r="F6211" s="13">
        <v>46.84</v>
      </c>
      <c r="G6211" s="13">
        <v>831.92</v>
      </c>
      <c r="H6211" s="13">
        <v>1661.82</v>
      </c>
      <c r="I6211" s="13">
        <v>2</v>
      </c>
      <c r="J6211" s="13">
        <v>-0.02</v>
      </c>
      <c r="K6211" s="13">
        <v>0</v>
      </c>
      <c r="L6211" s="14">
        <v>4.1E-5</v>
      </c>
      <c r="M6211" s="15" t="s">
        <v>6218</v>
      </c>
    </row>
    <row r="6212" spans="1:13" outlineLevel="2" x14ac:dyDescent="0.3">
      <c r="A6212" s="10" t="s">
        <v>1124</v>
      </c>
      <c r="B6212" s="16">
        <v>1.2856130462053375</v>
      </c>
      <c r="C6212" s="12" t="s">
        <v>6472</v>
      </c>
      <c r="D6212" s="17" t="s">
        <v>6472</v>
      </c>
      <c r="E6212" s="12"/>
      <c r="F6212" s="13">
        <v>35.909999999999997</v>
      </c>
      <c r="G6212" s="13">
        <v>578.85</v>
      </c>
      <c r="H6212" s="13">
        <v>1155.69</v>
      </c>
      <c r="I6212" s="13">
        <v>2</v>
      </c>
      <c r="J6212" s="13">
        <v>-0.02</v>
      </c>
      <c r="K6212" s="13">
        <v>0</v>
      </c>
      <c r="L6212" s="13">
        <v>3.0000000000000001E-3</v>
      </c>
      <c r="M6212" s="15" t="s">
        <v>6219</v>
      </c>
    </row>
    <row r="6213" spans="1:13" outlineLevel="2" x14ac:dyDescent="0.3">
      <c r="A6213" s="10" t="s">
        <v>1124</v>
      </c>
      <c r="B6213" s="16">
        <v>1.2954249982551811</v>
      </c>
      <c r="C6213" s="12" t="s">
        <v>2550</v>
      </c>
      <c r="D6213" s="12" t="s">
        <v>2550</v>
      </c>
      <c r="E6213" s="12"/>
      <c r="F6213" s="13">
        <v>24.44</v>
      </c>
      <c r="G6213" s="13">
        <v>477.91</v>
      </c>
      <c r="H6213" s="13">
        <v>1430.71</v>
      </c>
      <c r="I6213" s="13">
        <v>3</v>
      </c>
      <c r="J6213" s="13">
        <v>-0.01</v>
      </c>
      <c r="K6213" s="13">
        <v>0</v>
      </c>
      <c r="L6213" s="13">
        <v>5.1000000000000004E-3</v>
      </c>
      <c r="M6213" s="15" t="s">
        <v>6218</v>
      </c>
    </row>
    <row r="6214" spans="1:13" outlineLevel="2" x14ac:dyDescent="0.3">
      <c r="A6214" s="10" t="s">
        <v>1124</v>
      </c>
      <c r="B6214" s="16">
        <v>1.3397344225988663</v>
      </c>
      <c r="C6214" s="12" t="s">
        <v>2549</v>
      </c>
      <c r="D6214" s="12" t="s">
        <v>2549</v>
      </c>
      <c r="E6214" s="12"/>
      <c r="F6214" s="13">
        <v>42.82</v>
      </c>
      <c r="G6214" s="13">
        <v>640.36</v>
      </c>
      <c r="H6214" s="13">
        <v>1278.7</v>
      </c>
      <c r="I6214" s="13">
        <v>2</v>
      </c>
      <c r="J6214" s="13">
        <v>-0.01</v>
      </c>
      <c r="K6214" s="13">
        <v>0</v>
      </c>
      <c r="L6214" s="13">
        <v>2.0999999999999999E-3</v>
      </c>
      <c r="M6214" s="15" t="s">
        <v>6218</v>
      </c>
    </row>
    <row r="6215" spans="1:13" outlineLevel="1" x14ac:dyDescent="0.3">
      <c r="A6215" s="10" t="s">
        <v>1124</v>
      </c>
      <c r="B6215" s="16">
        <v>1.3870540573571268</v>
      </c>
      <c r="C6215" s="12" t="s">
        <v>6475</v>
      </c>
      <c r="D6215" s="17" t="s">
        <v>6475</v>
      </c>
      <c r="E6215" s="12"/>
      <c r="F6215" s="13">
        <v>22.18</v>
      </c>
      <c r="G6215" s="13">
        <v>469.26</v>
      </c>
      <c r="H6215" s="13">
        <v>1873.03</v>
      </c>
      <c r="I6215" s="13">
        <v>4</v>
      </c>
      <c r="J6215" s="13">
        <v>-0.02</v>
      </c>
      <c r="K6215" s="13">
        <v>0</v>
      </c>
      <c r="L6215" s="13">
        <v>1.9E-2</v>
      </c>
      <c r="M6215" s="15" t="s">
        <v>6218</v>
      </c>
    </row>
    <row r="6216" spans="1:13" outlineLevel="2" x14ac:dyDescent="0.3">
      <c r="A6216" s="10" t="s">
        <v>1124</v>
      </c>
      <c r="B6216" s="16">
        <v>1.3111782025330114</v>
      </c>
      <c r="C6216" s="12" t="s">
        <v>6474</v>
      </c>
      <c r="D6216" s="17" t="s">
        <v>6474</v>
      </c>
      <c r="E6216" s="12"/>
      <c r="F6216" s="13">
        <v>26.66</v>
      </c>
      <c r="G6216" s="13">
        <v>481.6</v>
      </c>
      <c r="H6216" s="13">
        <v>1441.77</v>
      </c>
      <c r="I6216" s="13">
        <v>3</v>
      </c>
      <c r="J6216" s="13">
        <v>-0.03</v>
      </c>
      <c r="K6216" s="13">
        <v>0</v>
      </c>
      <c r="L6216" s="13">
        <v>3.2000000000000002E-3</v>
      </c>
      <c r="M6216" s="15" t="s">
        <v>6220</v>
      </c>
    </row>
    <row r="6217" spans="1:13" outlineLevel="1" x14ac:dyDescent="0.3">
      <c r="A6217" s="10" t="s">
        <v>1359</v>
      </c>
      <c r="B6217" s="11">
        <f>SUBTOTAL(4,B6218:B6218)</f>
        <v>1.5952288003655173</v>
      </c>
      <c r="C6217" s="12">
        <f>COUNTA(C6218:C6218)</f>
        <v>1</v>
      </c>
      <c r="D6217" s="12">
        <v>1</v>
      </c>
      <c r="E6217" s="12">
        <f>COUNTA(E6218:E6218)</f>
        <v>0</v>
      </c>
      <c r="F6217" s="13">
        <f>SUBTOTAL(4,F6218:F6218)</f>
        <v>51.98</v>
      </c>
      <c r="G6217" s="13"/>
      <c r="H6217" s="13"/>
      <c r="I6217" s="13"/>
      <c r="J6217" s="13"/>
      <c r="K6217" s="13">
        <f>SUBTOTAL(4,K6218:K6218)</f>
        <v>0</v>
      </c>
      <c r="L6217" s="14"/>
      <c r="M6217" s="15"/>
    </row>
    <row r="6218" spans="1:13" outlineLevel="2" x14ac:dyDescent="0.3">
      <c r="A6218" s="10" t="s">
        <v>1359</v>
      </c>
      <c r="B6218" s="11">
        <v>1.5952288003655173</v>
      </c>
      <c r="C6218" s="12" t="s">
        <v>1360</v>
      </c>
      <c r="D6218" s="17" t="s">
        <v>1360</v>
      </c>
      <c r="E6218" s="12"/>
      <c r="F6218" s="13">
        <v>51.98</v>
      </c>
      <c r="G6218" s="13">
        <v>956</v>
      </c>
      <c r="H6218" s="13">
        <v>1909.98</v>
      </c>
      <c r="I6218" s="13">
        <v>2</v>
      </c>
      <c r="J6218" s="13">
        <v>-0.01</v>
      </c>
      <c r="K6218" s="13">
        <v>0</v>
      </c>
      <c r="L6218" s="14">
        <v>1.2999999999999999E-5</v>
      </c>
      <c r="M6218" s="15" t="s">
        <v>6204</v>
      </c>
    </row>
    <row r="6219" spans="1:13" outlineLevel="2" x14ac:dyDescent="0.3">
      <c r="A6219" s="10" t="s">
        <v>1513</v>
      </c>
      <c r="B6219" s="11">
        <f>SUBTOTAL(4,B6220:B6225)</f>
        <v>1.9687035822517427</v>
      </c>
      <c r="C6219" s="12">
        <f>COUNTA(C6220:C6225)</f>
        <v>6</v>
      </c>
      <c r="D6219" s="12">
        <v>0</v>
      </c>
      <c r="E6219" s="12">
        <f>COUNTA(E6220:E6225)</f>
        <v>0</v>
      </c>
      <c r="F6219" s="13">
        <f>SUBTOTAL(4,F6220:F6225)</f>
        <v>55.21</v>
      </c>
      <c r="G6219" s="13"/>
      <c r="H6219" s="13"/>
      <c r="I6219" s="13"/>
      <c r="J6219" s="13"/>
      <c r="K6219" s="13">
        <f>SUBTOTAL(4,K6220:K6225)</f>
        <v>0</v>
      </c>
      <c r="L6219" s="13"/>
      <c r="M6219" s="15"/>
    </row>
    <row r="6220" spans="1:13" outlineLevel="2" x14ac:dyDescent="0.3">
      <c r="A6220" s="10" t="s">
        <v>1513</v>
      </c>
      <c r="B6220" s="11">
        <v>1.7556524724979645</v>
      </c>
      <c r="C6220" s="12" t="s">
        <v>1514</v>
      </c>
      <c r="D6220" s="12" t="s">
        <v>1514</v>
      </c>
      <c r="E6220" s="12"/>
      <c r="F6220" s="13">
        <v>55.21</v>
      </c>
      <c r="G6220" s="13">
        <v>590.85</v>
      </c>
      <c r="H6220" s="13">
        <v>1179.69</v>
      </c>
      <c r="I6220" s="13">
        <v>2</v>
      </c>
      <c r="J6220" s="13">
        <v>0.01</v>
      </c>
      <c r="K6220" s="13">
        <v>0</v>
      </c>
      <c r="L6220" s="13">
        <v>1.2999999999999999E-4</v>
      </c>
      <c r="M6220" s="15" t="s">
        <v>6204</v>
      </c>
    </row>
    <row r="6221" spans="1:13" outlineLevel="2" x14ac:dyDescent="0.3">
      <c r="A6221" s="10" t="s">
        <v>1513</v>
      </c>
      <c r="B6221" s="11">
        <v>1.9687035822517427</v>
      </c>
      <c r="C6221" s="12" t="s">
        <v>6194</v>
      </c>
      <c r="D6221" s="12" t="s">
        <v>6194</v>
      </c>
      <c r="E6221" s="12"/>
      <c r="F6221" s="13">
        <v>23.3</v>
      </c>
      <c r="G6221" s="13">
        <v>558.25</v>
      </c>
      <c r="H6221" s="13">
        <v>1671.72</v>
      </c>
      <c r="I6221" s="13">
        <v>3</v>
      </c>
      <c r="J6221" s="13">
        <v>-0.01</v>
      </c>
      <c r="K6221" s="13">
        <v>0</v>
      </c>
      <c r="L6221" s="13">
        <v>6.4999999999999997E-3</v>
      </c>
      <c r="M6221" s="15" t="s">
        <v>6208</v>
      </c>
    </row>
    <row r="6222" spans="1:13" outlineLevel="2" x14ac:dyDescent="0.3">
      <c r="A6222" s="10" t="s">
        <v>1513</v>
      </c>
      <c r="B6222" s="16">
        <v>1.4328816185362054</v>
      </c>
      <c r="C6222" s="12" t="s">
        <v>1514</v>
      </c>
      <c r="D6222" s="12" t="s">
        <v>1514</v>
      </c>
      <c r="E6222" s="12"/>
      <c r="F6222" s="13">
        <v>41.89</v>
      </c>
      <c r="G6222" s="13">
        <v>590.85</v>
      </c>
      <c r="H6222" s="13">
        <v>1179.68</v>
      </c>
      <c r="I6222" s="13">
        <v>2</v>
      </c>
      <c r="J6222" s="13">
        <v>-0.01</v>
      </c>
      <c r="K6222" s="13">
        <v>0</v>
      </c>
      <c r="L6222" s="13">
        <v>5.4999999999999997E-3</v>
      </c>
      <c r="M6222" s="15" t="s">
        <v>6217</v>
      </c>
    </row>
    <row r="6223" spans="1:13" outlineLevel="2" x14ac:dyDescent="0.3">
      <c r="A6223" s="10" t="s">
        <v>1513</v>
      </c>
      <c r="B6223" s="16">
        <v>1.1925453468813851</v>
      </c>
      <c r="C6223" s="12" t="s">
        <v>1514</v>
      </c>
      <c r="D6223" s="12" t="s">
        <v>1514</v>
      </c>
      <c r="E6223" s="12"/>
      <c r="F6223" s="13">
        <v>25.34</v>
      </c>
      <c r="G6223" s="13">
        <v>394.23</v>
      </c>
      <c r="H6223" s="13">
        <v>1179.67</v>
      </c>
      <c r="I6223" s="13">
        <v>3</v>
      </c>
      <c r="J6223" s="13">
        <v>-0.02</v>
      </c>
      <c r="K6223" s="13">
        <v>0</v>
      </c>
      <c r="L6223" s="13">
        <v>7.3999999999999996E-2</v>
      </c>
      <c r="M6223" s="15" t="s">
        <v>6217</v>
      </c>
    </row>
    <row r="6224" spans="1:13" outlineLevel="1" x14ac:dyDescent="0.3">
      <c r="A6224" s="10" t="s">
        <v>1513</v>
      </c>
      <c r="B6224" s="16">
        <v>1.0832872037796939</v>
      </c>
      <c r="C6224" s="12" t="s">
        <v>6194</v>
      </c>
      <c r="D6224" s="12" t="s">
        <v>6194</v>
      </c>
      <c r="E6224" s="12"/>
      <c r="F6224" s="13">
        <v>24.53</v>
      </c>
      <c r="G6224" s="13">
        <v>836.87</v>
      </c>
      <c r="H6224" s="13">
        <v>1671.72</v>
      </c>
      <c r="I6224" s="13">
        <v>2</v>
      </c>
      <c r="J6224" s="13">
        <v>-0.01</v>
      </c>
      <c r="K6224" s="13">
        <v>0</v>
      </c>
      <c r="L6224" s="13">
        <v>5.0000000000000001E-3</v>
      </c>
      <c r="M6224" s="15" t="s">
        <v>6216</v>
      </c>
    </row>
    <row r="6225" spans="1:13" outlineLevel="2" x14ac:dyDescent="0.3">
      <c r="A6225" s="10" t="s">
        <v>1513</v>
      </c>
      <c r="B6225" s="16">
        <v>1.6981446281693966</v>
      </c>
      <c r="C6225" s="12" t="s">
        <v>6194</v>
      </c>
      <c r="D6225" s="12" t="s">
        <v>6194</v>
      </c>
      <c r="E6225" s="12"/>
      <c r="F6225" s="13">
        <v>23.75</v>
      </c>
      <c r="G6225" s="13">
        <v>558.24</v>
      </c>
      <c r="H6225" s="13">
        <v>1671.71</v>
      </c>
      <c r="I6225" s="13">
        <v>3</v>
      </c>
      <c r="J6225" s="13">
        <v>-0.02</v>
      </c>
      <c r="K6225" s="13">
        <v>0</v>
      </c>
      <c r="L6225" s="13">
        <v>5.8999999999999999E-3</v>
      </c>
      <c r="M6225" s="15" t="s">
        <v>6216</v>
      </c>
    </row>
    <row r="6226" spans="1:13" outlineLevel="2" x14ac:dyDescent="0.3">
      <c r="A6226" s="10" t="s">
        <v>1453</v>
      </c>
      <c r="B6226" s="11">
        <f>SUBTOTAL(4,B6227:B6234)</f>
        <v>0.89938441960910953</v>
      </c>
      <c r="C6226" s="12">
        <f>COUNTA(C6227:C6234)</f>
        <v>8</v>
      </c>
      <c r="D6226" s="12">
        <v>2</v>
      </c>
      <c r="E6226" s="12">
        <f>COUNTA(E6227:E6234)</f>
        <v>0</v>
      </c>
      <c r="F6226" s="13">
        <f>SUBTOTAL(4,F6227:F6234)</f>
        <v>64.459999999999994</v>
      </c>
      <c r="G6226" s="13"/>
      <c r="H6226" s="13"/>
      <c r="I6226" s="13"/>
      <c r="J6226" s="13"/>
      <c r="K6226" s="13">
        <f>SUBTOTAL(4,K6227:K6234)</f>
        <v>1</v>
      </c>
      <c r="L6226" s="13"/>
      <c r="M6226" s="15"/>
    </row>
    <row r="6227" spans="1:13" outlineLevel="2" x14ac:dyDescent="0.3">
      <c r="A6227" s="10" t="s">
        <v>1453</v>
      </c>
      <c r="B6227" s="11">
        <v>0.76106117896086445</v>
      </c>
      <c r="C6227" s="12" t="s">
        <v>4184</v>
      </c>
      <c r="D6227" s="12" t="s">
        <v>4184</v>
      </c>
      <c r="E6227" s="12"/>
      <c r="F6227" s="13">
        <v>52.72</v>
      </c>
      <c r="G6227" s="13">
        <v>641.85</v>
      </c>
      <c r="H6227" s="13">
        <v>1281.69</v>
      </c>
      <c r="I6227" s="13">
        <v>2</v>
      </c>
      <c r="J6227" s="13">
        <v>-0.01</v>
      </c>
      <c r="K6227" s="13">
        <v>0</v>
      </c>
      <c r="L6227" s="13">
        <v>5.5000000000000003E-4</v>
      </c>
      <c r="M6227" s="15" t="s">
        <v>6206</v>
      </c>
    </row>
    <row r="6228" spans="1:13" outlineLevel="2" x14ac:dyDescent="0.3">
      <c r="A6228" s="10" t="s">
        <v>1453</v>
      </c>
      <c r="B6228" s="11">
        <v>0.40038318303558584</v>
      </c>
      <c r="C6228" s="12" t="s">
        <v>4184</v>
      </c>
      <c r="D6228" s="12" t="s">
        <v>4184</v>
      </c>
      <c r="E6228" s="12"/>
      <c r="F6228" s="13">
        <v>24.61</v>
      </c>
      <c r="G6228" s="13">
        <v>428.24</v>
      </c>
      <c r="H6228" s="13">
        <v>1281.68</v>
      </c>
      <c r="I6228" s="13">
        <v>3</v>
      </c>
      <c r="J6228" s="13">
        <v>-0.02</v>
      </c>
      <c r="K6228" s="13">
        <v>0</v>
      </c>
      <c r="L6228" s="13">
        <v>0.09</v>
      </c>
      <c r="M6228" s="15" t="s">
        <v>6206</v>
      </c>
    </row>
    <row r="6229" spans="1:13" outlineLevel="2" x14ac:dyDescent="0.3">
      <c r="A6229" s="10" t="s">
        <v>1453</v>
      </c>
      <c r="B6229" s="11">
        <v>0.89938441960910953</v>
      </c>
      <c r="C6229" s="12" t="s">
        <v>1454</v>
      </c>
      <c r="D6229" s="17" t="s">
        <v>1454</v>
      </c>
      <c r="E6229" s="12"/>
      <c r="F6229" s="13">
        <v>64.459999999999994</v>
      </c>
      <c r="G6229" s="13">
        <v>727.01</v>
      </c>
      <c r="H6229" s="13">
        <v>2178.02</v>
      </c>
      <c r="I6229" s="13">
        <v>3</v>
      </c>
      <c r="J6229" s="13">
        <v>1</v>
      </c>
      <c r="K6229" s="13">
        <v>0</v>
      </c>
      <c r="L6229" s="14">
        <v>8.9999999999999996E-7</v>
      </c>
      <c r="M6229" s="15" t="s">
        <v>6204</v>
      </c>
    </row>
    <row r="6230" spans="1:13" outlineLevel="2" x14ac:dyDescent="0.3">
      <c r="A6230" s="10" t="s">
        <v>1453</v>
      </c>
      <c r="B6230" s="11">
        <v>0.55528814455333708</v>
      </c>
      <c r="C6230" s="12" t="s">
        <v>2805</v>
      </c>
      <c r="D6230" s="12" t="s">
        <v>2805</v>
      </c>
      <c r="E6230" s="12"/>
      <c r="F6230" s="13">
        <v>51.61</v>
      </c>
      <c r="G6230" s="13">
        <v>613.29999999999995</v>
      </c>
      <c r="H6230" s="13">
        <v>2449.1799999999998</v>
      </c>
      <c r="I6230" s="13">
        <v>4</v>
      </c>
      <c r="J6230" s="13">
        <v>-0.03</v>
      </c>
      <c r="K6230" s="13">
        <v>1</v>
      </c>
      <c r="L6230" s="14">
        <v>2.4000000000000001E-5</v>
      </c>
      <c r="M6230" s="15" t="s">
        <v>6205</v>
      </c>
    </row>
    <row r="6231" spans="1:13" outlineLevel="2" x14ac:dyDescent="0.3">
      <c r="A6231" s="10" t="s">
        <v>1453</v>
      </c>
      <c r="B6231" s="11">
        <v>0.55027200362616613</v>
      </c>
      <c r="C6231" s="12" t="s">
        <v>2804</v>
      </c>
      <c r="D6231" s="12" t="s">
        <v>2804</v>
      </c>
      <c r="E6231" s="12"/>
      <c r="F6231" s="13">
        <v>37.5</v>
      </c>
      <c r="G6231" s="13">
        <v>601.32000000000005</v>
      </c>
      <c r="H6231" s="13">
        <v>1200.6300000000001</v>
      </c>
      <c r="I6231" s="13">
        <v>2</v>
      </c>
      <c r="J6231" s="13">
        <v>-0.01</v>
      </c>
      <c r="K6231" s="13">
        <v>0</v>
      </c>
      <c r="L6231" s="13">
        <v>6.2E-4</v>
      </c>
      <c r="M6231" s="15" t="s">
        <v>6205</v>
      </c>
    </row>
    <row r="6232" spans="1:13" outlineLevel="2" x14ac:dyDescent="0.3">
      <c r="A6232" s="10" t="s">
        <v>1453</v>
      </c>
      <c r="B6232" s="11">
        <v>0.72205204109913412</v>
      </c>
      <c r="C6232" s="12" t="s">
        <v>5260</v>
      </c>
      <c r="D6232" s="17" t="s">
        <v>5260</v>
      </c>
      <c r="E6232" s="12"/>
      <c r="F6232" s="13">
        <v>29.81</v>
      </c>
      <c r="G6232" s="13">
        <v>441.53</v>
      </c>
      <c r="H6232" s="13">
        <v>1321.56</v>
      </c>
      <c r="I6232" s="13">
        <v>3</v>
      </c>
      <c r="J6232" s="13">
        <v>-0.02</v>
      </c>
      <c r="K6232" s="13">
        <v>0</v>
      </c>
      <c r="L6232" s="13">
        <v>1.6000000000000001E-3</v>
      </c>
      <c r="M6232" s="15" t="s">
        <v>6207</v>
      </c>
    </row>
    <row r="6233" spans="1:13" outlineLevel="1" x14ac:dyDescent="0.3">
      <c r="A6233" s="10" t="s">
        <v>1453</v>
      </c>
      <c r="B6233" s="16">
        <v>0.84476008929462187</v>
      </c>
      <c r="C6233" s="12" t="s">
        <v>2805</v>
      </c>
      <c r="D6233" s="12" t="s">
        <v>2805</v>
      </c>
      <c r="E6233" s="12"/>
      <c r="F6233" s="13">
        <v>26.41</v>
      </c>
      <c r="G6233" s="13">
        <v>490.85</v>
      </c>
      <c r="H6233" s="13">
        <v>2449.19</v>
      </c>
      <c r="I6233" s="13">
        <v>5</v>
      </c>
      <c r="J6233" s="13">
        <v>-0.02</v>
      </c>
      <c r="K6233" s="13">
        <v>1</v>
      </c>
      <c r="L6233" s="13">
        <v>3.7000000000000002E-3</v>
      </c>
      <c r="M6233" s="15" t="s">
        <v>6218</v>
      </c>
    </row>
    <row r="6234" spans="1:13" outlineLevel="2" x14ac:dyDescent="0.3">
      <c r="A6234" s="10" t="s">
        <v>1453</v>
      </c>
      <c r="B6234" s="16">
        <v>0.58012872389786674</v>
      </c>
      <c r="C6234" s="12" t="s">
        <v>2804</v>
      </c>
      <c r="D6234" s="12" t="s">
        <v>2804</v>
      </c>
      <c r="E6234" s="12"/>
      <c r="F6234" s="13">
        <v>24.99</v>
      </c>
      <c r="G6234" s="13">
        <v>601.32000000000005</v>
      </c>
      <c r="H6234" s="13">
        <v>1200.6300000000001</v>
      </c>
      <c r="I6234" s="13">
        <v>2</v>
      </c>
      <c r="J6234" s="13">
        <v>-0.01</v>
      </c>
      <c r="K6234" s="13">
        <v>0</v>
      </c>
      <c r="L6234" s="13">
        <v>5.3E-3</v>
      </c>
      <c r="M6234" s="15" t="s">
        <v>6218</v>
      </c>
    </row>
    <row r="6235" spans="1:13" outlineLevel="1" x14ac:dyDescent="0.3">
      <c r="A6235" s="10" t="s">
        <v>3208</v>
      </c>
      <c r="B6235" s="11">
        <f>SUBTOTAL(4,B6236:B6236)</f>
        <v>1.1543770309648751</v>
      </c>
      <c r="C6235" s="12">
        <f>COUNTA(C6236:C6236)</f>
        <v>1</v>
      </c>
      <c r="D6235" s="12">
        <v>1</v>
      </c>
      <c r="E6235" s="12">
        <f>COUNTA(E6236:E6236)</f>
        <v>0</v>
      </c>
      <c r="F6235" s="13">
        <f>SUBTOTAL(4,F6236:F6236)</f>
        <v>22.87</v>
      </c>
      <c r="G6235" s="13"/>
      <c r="H6235" s="13"/>
      <c r="I6235" s="13"/>
      <c r="J6235" s="13"/>
      <c r="K6235" s="13">
        <f>SUBTOTAL(4,K6236:K6236)</f>
        <v>1</v>
      </c>
      <c r="L6235" s="13"/>
      <c r="M6235" s="15"/>
    </row>
    <row r="6236" spans="1:13" outlineLevel="2" x14ac:dyDescent="0.3">
      <c r="A6236" s="10" t="s">
        <v>3208</v>
      </c>
      <c r="B6236" s="11">
        <v>1.1543770309648751</v>
      </c>
      <c r="C6236" s="12" t="s">
        <v>3209</v>
      </c>
      <c r="D6236" s="17" t="s">
        <v>3209</v>
      </c>
      <c r="E6236" s="12"/>
      <c r="F6236" s="13">
        <v>22.87</v>
      </c>
      <c r="G6236" s="13">
        <v>435.26</v>
      </c>
      <c r="H6236" s="13">
        <v>1302.75</v>
      </c>
      <c r="I6236" s="13">
        <v>3</v>
      </c>
      <c r="J6236" s="13">
        <v>0</v>
      </c>
      <c r="K6236" s="13">
        <v>1</v>
      </c>
      <c r="L6236" s="13">
        <v>3.5000000000000003E-2</v>
      </c>
      <c r="M6236" s="15" t="s">
        <v>6205</v>
      </c>
    </row>
    <row r="6237" spans="1:13" outlineLevel="2" x14ac:dyDescent="0.3">
      <c r="A6237" s="10" t="s">
        <v>1386</v>
      </c>
      <c r="B6237" s="11">
        <f>SUBTOTAL(4,B6238:B6256)</f>
        <v>1.5991107971714213</v>
      </c>
      <c r="C6237" s="12">
        <f>COUNTA(C6238:C6256)</f>
        <v>19</v>
      </c>
      <c r="D6237" s="12">
        <v>5</v>
      </c>
      <c r="E6237" s="12">
        <f>COUNTA(E6238:E6256)</f>
        <v>6</v>
      </c>
      <c r="F6237" s="13">
        <f>SUBTOTAL(4,F6238:F6256)</f>
        <v>57.56</v>
      </c>
      <c r="G6237" s="13"/>
      <c r="H6237" s="13"/>
      <c r="I6237" s="13"/>
      <c r="J6237" s="13"/>
      <c r="K6237" s="13">
        <f>SUBTOTAL(4,K6238:K6256)</f>
        <v>2</v>
      </c>
      <c r="L6237" s="13"/>
      <c r="M6237" s="15"/>
    </row>
    <row r="6238" spans="1:13" outlineLevel="2" x14ac:dyDescent="0.3">
      <c r="A6238" s="10" t="s">
        <v>1386</v>
      </c>
      <c r="B6238" s="11">
        <v>1.1026287267596377</v>
      </c>
      <c r="C6238" s="12" t="s">
        <v>2614</v>
      </c>
      <c r="D6238" s="17" t="s">
        <v>2614</v>
      </c>
      <c r="E6238" s="12"/>
      <c r="F6238" s="13">
        <v>39.270000000000003</v>
      </c>
      <c r="G6238" s="13">
        <v>579.63</v>
      </c>
      <c r="H6238" s="13">
        <v>1735.87</v>
      </c>
      <c r="I6238" s="13">
        <v>3</v>
      </c>
      <c r="J6238" s="13">
        <v>-0.02</v>
      </c>
      <c r="K6238" s="13">
        <v>0</v>
      </c>
      <c r="L6238" s="13">
        <v>2.4000000000000001E-4</v>
      </c>
      <c r="M6238" s="15" t="s">
        <v>6205</v>
      </c>
    </row>
    <row r="6239" spans="1:13" outlineLevel="2" x14ac:dyDescent="0.3">
      <c r="A6239" s="10" t="s">
        <v>1386</v>
      </c>
      <c r="B6239" s="11">
        <v>1.2439630232180598</v>
      </c>
      <c r="C6239" s="12" t="s">
        <v>2612</v>
      </c>
      <c r="D6239" s="12" t="s">
        <v>2612</v>
      </c>
      <c r="E6239" s="12" t="s">
        <v>1</v>
      </c>
      <c r="F6239" s="13">
        <v>50.26</v>
      </c>
      <c r="G6239" s="13">
        <v>726.36</v>
      </c>
      <c r="H6239" s="13">
        <v>1450.71</v>
      </c>
      <c r="I6239" s="13">
        <v>2</v>
      </c>
      <c r="J6239" s="13">
        <v>-0.01</v>
      </c>
      <c r="K6239" s="13">
        <v>0</v>
      </c>
      <c r="L6239" s="14">
        <v>4.3000000000000002E-5</v>
      </c>
      <c r="M6239" s="15" t="s">
        <v>6205</v>
      </c>
    </row>
    <row r="6240" spans="1:13" outlineLevel="2" x14ac:dyDescent="0.3">
      <c r="A6240" s="10" t="s">
        <v>1386</v>
      </c>
      <c r="B6240" s="11">
        <v>1.1920461651385319</v>
      </c>
      <c r="C6240" s="12" t="s">
        <v>2612</v>
      </c>
      <c r="D6240" s="12" t="s">
        <v>2612</v>
      </c>
      <c r="E6240" s="12"/>
      <c r="F6240" s="13">
        <v>48.26</v>
      </c>
      <c r="G6240" s="13">
        <v>718.87</v>
      </c>
      <c r="H6240" s="13">
        <v>1435.72</v>
      </c>
      <c r="I6240" s="13">
        <v>2</v>
      </c>
      <c r="J6240" s="13">
        <v>1</v>
      </c>
      <c r="K6240" s="13">
        <v>0</v>
      </c>
      <c r="L6240" s="13">
        <v>1.1E-4</v>
      </c>
      <c r="M6240" s="15" t="s">
        <v>6207</v>
      </c>
    </row>
    <row r="6241" spans="1:13" outlineLevel="2" x14ac:dyDescent="0.3">
      <c r="A6241" s="10" t="s">
        <v>1386</v>
      </c>
      <c r="B6241" s="11">
        <v>0.79609882018149269</v>
      </c>
      <c r="C6241" s="12" t="s">
        <v>2613</v>
      </c>
      <c r="D6241" s="12" t="s">
        <v>2613</v>
      </c>
      <c r="E6241" s="12"/>
      <c r="F6241" s="13">
        <v>57.56</v>
      </c>
      <c r="G6241" s="13">
        <v>741.86</v>
      </c>
      <c r="H6241" s="13">
        <v>1481.71</v>
      </c>
      <c r="I6241" s="13">
        <v>2</v>
      </c>
      <c r="J6241" s="13">
        <v>-0.01</v>
      </c>
      <c r="K6241" s="13">
        <v>0</v>
      </c>
      <c r="L6241" s="14">
        <v>7.2000000000000002E-5</v>
      </c>
      <c r="M6241" s="15" t="s">
        <v>6205</v>
      </c>
    </row>
    <row r="6242" spans="1:13" outlineLevel="2" x14ac:dyDescent="0.3">
      <c r="A6242" s="10" t="s">
        <v>1386</v>
      </c>
      <c r="B6242" s="11">
        <v>0.53016567210448773</v>
      </c>
      <c r="C6242" s="12" t="s">
        <v>2613</v>
      </c>
      <c r="D6242" s="12" t="s">
        <v>2613</v>
      </c>
      <c r="E6242" s="12" t="s">
        <v>1</v>
      </c>
      <c r="F6242" s="13">
        <v>53.53</v>
      </c>
      <c r="G6242" s="13">
        <v>749.87</v>
      </c>
      <c r="H6242" s="13">
        <v>1497.72</v>
      </c>
      <c r="I6242" s="13">
        <v>2</v>
      </c>
      <c r="J6242" s="13">
        <v>0.01</v>
      </c>
      <c r="K6242" s="13">
        <v>0</v>
      </c>
      <c r="L6242" s="14">
        <v>9.5999999999999996E-6</v>
      </c>
      <c r="M6242" s="15" t="s">
        <v>6206</v>
      </c>
    </row>
    <row r="6243" spans="1:13" outlineLevel="2" x14ac:dyDescent="0.3">
      <c r="A6243" s="10" t="s">
        <v>1386</v>
      </c>
      <c r="B6243" s="11">
        <v>0.59762095326908593</v>
      </c>
      <c r="C6243" s="12" t="s">
        <v>2613</v>
      </c>
      <c r="D6243" s="12" t="s">
        <v>2613</v>
      </c>
      <c r="E6243" s="12" t="s">
        <v>1</v>
      </c>
      <c r="F6243" s="13">
        <v>22.34</v>
      </c>
      <c r="G6243" s="13">
        <v>500.24</v>
      </c>
      <c r="H6243" s="13">
        <v>1497.71</v>
      </c>
      <c r="I6243" s="13">
        <v>3</v>
      </c>
      <c r="J6243" s="13">
        <v>0</v>
      </c>
      <c r="K6243" s="13">
        <v>0</v>
      </c>
      <c r="L6243" s="13">
        <v>3.5000000000000003E-2</v>
      </c>
      <c r="M6243" s="15" t="s">
        <v>6206</v>
      </c>
    </row>
    <row r="6244" spans="1:13" outlineLevel="2" x14ac:dyDescent="0.3">
      <c r="A6244" s="10" t="s">
        <v>1386</v>
      </c>
      <c r="B6244" s="11">
        <v>1.1480751305682766</v>
      </c>
      <c r="C6244" s="12" t="s">
        <v>4926</v>
      </c>
      <c r="D6244" s="12" t="s">
        <v>4926</v>
      </c>
      <c r="E6244" s="12"/>
      <c r="F6244" s="13">
        <v>32.89</v>
      </c>
      <c r="G6244" s="13">
        <v>602.86</v>
      </c>
      <c r="H6244" s="13">
        <v>1203.7</v>
      </c>
      <c r="I6244" s="13">
        <v>2</v>
      </c>
      <c r="J6244" s="13">
        <v>-0.01</v>
      </c>
      <c r="K6244" s="13">
        <v>0</v>
      </c>
      <c r="L6244" s="13">
        <v>8.4000000000000005E-2</v>
      </c>
      <c r="M6244" s="15" t="s">
        <v>6207</v>
      </c>
    </row>
    <row r="6245" spans="1:13" outlineLevel="2" x14ac:dyDescent="0.3">
      <c r="A6245" s="10" t="s">
        <v>1386</v>
      </c>
      <c r="B6245" s="11">
        <v>1.1141705241815358</v>
      </c>
      <c r="C6245" s="12" t="s">
        <v>3994</v>
      </c>
      <c r="D6245" s="12" t="s">
        <v>3994</v>
      </c>
      <c r="E6245" s="12"/>
      <c r="F6245" s="13">
        <v>38.28</v>
      </c>
      <c r="G6245" s="13">
        <v>633.73</v>
      </c>
      <c r="H6245" s="13">
        <v>3163.59</v>
      </c>
      <c r="I6245" s="13">
        <v>5</v>
      </c>
      <c r="J6245" s="13">
        <v>-0.02</v>
      </c>
      <c r="K6245" s="13">
        <v>1</v>
      </c>
      <c r="L6245" s="13">
        <v>2.5999999999999998E-4</v>
      </c>
      <c r="M6245" s="15" t="s">
        <v>6206</v>
      </c>
    </row>
    <row r="6246" spans="1:13" outlineLevel="2" x14ac:dyDescent="0.3">
      <c r="A6246" s="10" t="s">
        <v>1386</v>
      </c>
      <c r="B6246" s="11">
        <v>1.3805405378732498</v>
      </c>
      <c r="C6246" s="12" t="s">
        <v>3994</v>
      </c>
      <c r="D6246" s="12" t="s">
        <v>3994</v>
      </c>
      <c r="E6246" s="12"/>
      <c r="F6246" s="13">
        <v>37.9</v>
      </c>
      <c r="G6246" s="13">
        <v>791.91</v>
      </c>
      <c r="H6246" s="13">
        <v>3163.62</v>
      </c>
      <c r="I6246" s="13">
        <v>4</v>
      </c>
      <c r="J6246" s="13">
        <v>0</v>
      </c>
      <c r="K6246" s="13">
        <v>1</v>
      </c>
      <c r="L6246" s="13">
        <v>2.7999999999999998E-4</v>
      </c>
      <c r="M6246" s="15" t="s">
        <v>6206</v>
      </c>
    </row>
    <row r="6247" spans="1:13" outlineLevel="2" x14ac:dyDescent="0.3">
      <c r="A6247" s="10" t="s">
        <v>1386</v>
      </c>
      <c r="B6247" s="11">
        <v>1.5991107971714213</v>
      </c>
      <c r="C6247" s="12" t="s">
        <v>4927</v>
      </c>
      <c r="D6247" s="12" t="s">
        <v>4927</v>
      </c>
      <c r="E6247" s="12"/>
      <c r="F6247" s="13">
        <v>46.08</v>
      </c>
      <c r="G6247" s="13">
        <v>682.35</v>
      </c>
      <c r="H6247" s="13">
        <v>1362.68</v>
      </c>
      <c r="I6247" s="13">
        <v>2</v>
      </c>
      <c r="J6247" s="13">
        <v>-0.01</v>
      </c>
      <c r="K6247" s="13">
        <v>0</v>
      </c>
      <c r="L6247" s="14">
        <v>8.2000000000000001E-5</v>
      </c>
      <c r="M6247" s="15" t="s">
        <v>6207</v>
      </c>
    </row>
    <row r="6248" spans="1:13" outlineLevel="2" x14ac:dyDescent="0.3">
      <c r="A6248" s="10" t="s">
        <v>1386</v>
      </c>
      <c r="B6248" s="11">
        <v>1.1035445929191259</v>
      </c>
      <c r="C6248" s="12" t="s">
        <v>4927</v>
      </c>
      <c r="D6248" s="12" t="s">
        <v>4927</v>
      </c>
      <c r="E6248" s="12" t="s">
        <v>1</v>
      </c>
      <c r="F6248" s="13">
        <v>39.76</v>
      </c>
      <c r="G6248" s="13">
        <v>690.34</v>
      </c>
      <c r="H6248" s="13">
        <v>1378.67</v>
      </c>
      <c r="I6248" s="13">
        <v>2</v>
      </c>
      <c r="J6248" s="13">
        <v>-0.02</v>
      </c>
      <c r="K6248" s="13">
        <v>0</v>
      </c>
      <c r="L6248" s="13">
        <v>3.2000000000000003E-4</v>
      </c>
      <c r="M6248" s="15" t="s">
        <v>6207</v>
      </c>
    </row>
    <row r="6249" spans="1:13" outlineLevel="2" x14ac:dyDescent="0.3">
      <c r="A6249" s="10" t="s">
        <v>1386</v>
      </c>
      <c r="B6249" s="11">
        <v>0.78414803521596932</v>
      </c>
      <c r="C6249" s="12" t="s">
        <v>1387</v>
      </c>
      <c r="D6249" s="17" t="s">
        <v>1387</v>
      </c>
      <c r="E6249" s="12"/>
      <c r="F6249" s="13">
        <v>35.1</v>
      </c>
      <c r="G6249" s="13">
        <v>843.37</v>
      </c>
      <c r="H6249" s="13">
        <v>1684.72</v>
      </c>
      <c r="I6249" s="13">
        <v>2</v>
      </c>
      <c r="J6249" s="13">
        <v>0</v>
      </c>
      <c r="K6249" s="13">
        <v>0</v>
      </c>
      <c r="L6249" s="13">
        <v>5.1000000000000004E-4</v>
      </c>
      <c r="M6249" s="15" t="s">
        <v>6204</v>
      </c>
    </row>
    <row r="6250" spans="1:13" outlineLevel="2" x14ac:dyDescent="0.3">
      <c r="A6250" s="10" t="s">
        <v>1386</v>
      </c>
      <c r="B6250" s="16">
        <v>0.92464477464269634</v>
      </c>
      <c r="C6250" s="12" t="s">
        <v>2612</v>
      </c>
      <c r="D6250" s="12" t="s">
        <v>2612</v>
      </c>
      <c r="E6250" s="12" t="s">
        <v>1</v>
      </c>
      <c r="F6250" s="13">
        <v>52.65</v>
      </c>
      <c r="G6250" s="13">
        <v>726.37</v>
      </c>
      <c r="H6250" s="13">
        <v>1450.72</v>
      </c>
      <c r="I6250" s="13">
        <v>2</v>
      </c>
      <c r="J6250" s="13">
        <v>0</v>
      </c>
      <c r="K6250" s="13">
        <v>0</v>
      </c>
      <c r="L6250" s="14">
        <v>2.9E-5</v>
      </c>
      <c r="M6250" s="15" t="s">
        <v>6218</v>
      </c>
    </row>
    <row r="6251" spans="1:13" outlineLevel="2" x14ac:dyDescent="0.3">
      <c r="A6251" s="10" t="s">
        <v>1386</v>
      </c>
      <c r="B6251" s="16">
        <v>0.65998211647458271</v>
      </c>
      <c r="C6251" s="12" t="s">
        <v>2613</v>
      </c>
      <c r="D6251" s="12" t="s">
        <v>2613</v>
      </c>
      <c r="E6251" s="12"/>
      <c r="F6251" s="13">
        <v>32.64</v>
      </c>
      <c r="G6251" s="13">
        <v>741.86</v>
      </c>
      <c r="H6251" s="13">
        <v>1481.71</v>
      </c>
      <c r="I6251" s="13">
        <v>2</v>
      </c>
      <c r="J6251" s="13">
        <v>-0.01</v>
      </c>
      <c r="K6251" s="13">
        <v>0</v>
      </c>
      <c r="L6251" s="13">
        <v>1.4E-2</v>
      </c>
      <c r="M6251" s="15" t="s">
        <v>6218</v>
      </c>
    </row>
    <row r="6252" spans="1:13" outlineLevel="2" x14ac:dyDescent="0.3">
      <c r="A6252" s="10" t="s">
        <v>1386</v>
      </c>
      <c r="B6252" s="16">
        <v>1.1447013719365797</v>
      </c>
      <c r="C6252" s="12" t="s">
        <v>4926</v>
      </c>
      <c r="D6252" s="12" t="s">
        <v>4926</v>
      </c>
      <c r="E6252" s="12"/>
      <c r="F6252" s="13">
        <v>41.53</v>
      </c>
      <c r="G6252" s="13">
        <v>602.85</v>
      </c>
      <c r="H6252" s="13">
        <v>1203.69</v>
      </c>
      <c r="I6252" s="13">
        <v>2</v>
      </c>
      <c r="J6252" s="13">
        <v>-0.02</v>
      </c>
      <c r="K6252" s="13">
        <v>0</v>
      </c>
      <c r="L6252" s="13">
        <v>9.1000000000000004E-3</v>
      </c>
      <c r="M6252" s="15" t="s">
        <v>6220</v>
      </c>
    </row>
    <row r="6253" spans="1:13" outlineLevel="2" x14ac:dyDescent="0.3">
      <c r="A6253" s="10" t="s">
        <v>1386</v>
      </c>
      <c r="B6253" s="16">
        <v>1.3888778487992541</v>
      </c>
      <c r="C6253" s="12" t="s">
        <v>6547</v>
      </c>
      <c r="D6253" s="17" t="s">
        <v>6547</v>
      </c>
      <c r="E6253" s="12"/>
      <c r="F6253" s="13">
        <v>22.65</v>
      </c>
      <c r="G6253" s="13">
        <v>580.36</v>
      </c>
      <c r="H6253" s="13">
        <v>1158.71</v>
      </c>
      <c r="I6253" s="13">
        <v>2</v>
      </c>
      <c r="J6253" s="13">
        <v>-0.01</v>
      </c>
      <c r="K6253" s="13">
        <v>0</v>
      </c>
      <c r="L6253" s="13">
        <v>4.5999999999999999E-2</v>
      </c>
      <c r="M6253" s="15" t="s">
        <v>6219</v>
      </c>
    </row>
    <row r="6254" spans="1:13" outlineLevel="2" x14ac:dyDescent="0.3">
      <c r="A6254" s="10" t="s">
        <v>1386</v>
      </c>
      <c r="B6254" s="16">
        <v>1.3153646660542471</v>
      </c>
      <c r="C6254" s="12" t="s">
        <v>6546</v>
      </c>
      <c r="D6254" s="17" t="s">
        <v>6546</v>
      </c>
      <c r="E6254" s="12"/>
      <c r="F6254" s="13">
        <v>38.36</v>
      </c>
      <c r="G6254" s="13">
        <v>483.27</v>
      </c>
      <c r="H6254" s="13">
        <v>1446.79</v>
      </c>
      <c r="I6254" s="13">
        <v>3</v>
      </c>
      <c r="J6254" s="13">
        <v>0.98</v>
      </c>
      <c r="K6254" s="13">
        <v>0</v>
      </c>
      <c r="L6254" s="13">
        <v>5.4999999999999997E-3</v>
      </c>
      <c r="M6254" s="15" t="s">
        <v>6218</v>
      </c>
    </row>
    <row r="6255" spans="1:13" outlineLevel="1" x14ac:dyDescent="0.3">
      <c r="A6255" s="10" t="s">
        <v>1386</v>
      </c>
      <c r="B6255" s="16">
        <v>1.1780957651084474</v>
      </c>
      <c r="C6255" s="12" t="s">
        <v>4927</v>
      </c>
      <c r="D6255" s="12" t="s">
        <v>4927</v>
      </c>
      <c r="E6255" s="12" t="s">
        <v>1</v>
      </c>
      <c r="F6255" s="13">
        <v>39.58</v>
      </c>
      <c r="G6255" s="13">
        <v>690.35</v>
      </c>
      <c r="H6255" s="13">
        <v>1378.68</v>
      </c>
      <c r="I6255" s="13">
        <v>2</v>
      </c>
      <c r="J6255" s="13">
        <v>-0.01</v>
      </c>
      <c r="K6255" s="13">
        <v>0</v>
      </c>
      <c r="L6255" s="13">
        <v>2.7999999999999998E-4</v>
      </c>
      <c r="M6255" s="15" t="s">
        <v>6220</v>
      </c>
    </row>
    <row r="6256" spans="1:13" outlineLevel="2" x14ac:dyDescent="0.3">
      <c r="A6256" s="10" t="s">
        <v>1386</v>
      </c>
      <c r="B6256" s="16">
        <v>0.78429505944699995</v>
      </c>
      <c r="C6256" s="12" t="s">
        <v>6545</v>
      </c>
      <c r="D6256" s="17" t="s">
        <v>6545</v>
      </c>
      <c r="E6256" s="12"/>
      <c r="F6256" s="13">
        <v>43.76</v>
      </c>
      <c r="G6256" s="13">
        <v>874.5</v>
      </c>
      <c r="H6256" s="13">
        <v>1746.99</v>
      </c>
      <c r="I6256" s="13">
        <v>2</v>
      </c>
      <c r="J6256" s="13">
        <v>0</v>
      </c>
      <c r="K6256" s="13">
        <v>2</v>
      </c>
      <c r="L6256" s="13">
        <v>1.1999999999999999E-3</v>
      </c>
      <c r="M6256" s="15" t="s">
        <v>6217</v>
      </c>
    </row>
    <row r="6257" spans="1:13" outlineLevel="2" x14ac:dyDescent="0.3">
      <c r="A6257" s="10" t="s">
        <v>3025</v>
      </c>
      <c r="B6257" s="11">
        <f>SUBTOTAL(4,B6258:B6260)</f>
        <v>1.7036402665106554</v>
      </c>
      <c r="C6257" s="12">
        <f>COUNTA(C6258:C6260)</f>
        <v>3</v>
      </c>
      <c r="D6257" s="12">
        <v>3</v>
      </c>
      <c r="E6257" s="12">
        <f>COUNTA(E6258:E6260)</f>
        <v>0</v>
      </c>
      <c r="F6257" s="13">
        <f>SUBTOTAL(4,F6258:F6260)</f>
        <v>49.84</v>
      </c>
      <c r="G6257" s="13"/>
      <c r="H6257" s="13"/>
      <c r="I6257" s="13"/>
      <c r="J6257" s="13"/>
      <c r="K6257" s="13">
        <f>SUBTOTAL(4,K6258:K6260)</f>
        <v>0</v>
      </c>
      <c r="L6257" s="14"/>
      <c r="M6257" s="15"/>
    </row>
    <row r="6258" spans="1:13" outlineLevel="2" x14ac:dyDescent="0.3">
      <c r="A6258" s="10" t="s">
        <v>3025</v>
      </c>
      <c r="B6258" s="11">
        <v>0.98707066318023229</v>
      </c>
      <c r="C6258" s="12" t="s">
        <v>3026</v>
      </c>
      <c r="D6258" s="17" t="s">
        <v>3026</v>
      </c>
      <c r="E6258" s="12"/>
      <c r="F6258" s="13">
        <v>45.26</v>
      </c>
      <c r="G6258" s="13">
        <v>678.03</v>
      </c>
      <c r="H6258" s="13">
        <v>2031.07</v>
      </c>
      <c r="I6258" s="13">
        <v>3</v>
      </c>
      <c r="J6258" s="13">
        <v>-0.03</v>
      </c>
      <c r="K6258" s="13">
        <v>0</v>
      </c>
      <c r="L6258" s="14">
        <v>5.7000000000000003E-5</v>
      </c>
      <c r="M6258" s="15" t="s">
        <v>6205</v>
      </c>
    </row>
    <row r="6259" spans="1:13" outlineLevel="1" x14ac:dyDescent="0.3">
      <c r="A6259" s="10" t="s">
        <v>3025</v>
      </c>
      <c r="B6259" s="11">
        <v>1.0304348930960565</v>
      </c>
      <c r="C6259" s="12" t="s">
        <v>5366</v>
      </c>
      <c r="D6259" s="17" t="s">
        <v>5366</v>
      </c>
      <c r="E6259" s="12"/>
      <c r="F6259" s="13">
        <v>22.92</v>
      </c>
      <c r="G6259" s="13">
        <v>850.77</v>
      </c>
      <c r="H6259" s="13">
        <v>2549.29</v>
      </c>
      <c r="I6259" s="13">
        <v>3</v>
      </c>
      <c r="J6259" s="13">
        <v>-0.05</v>
      </c>
      <c r="K6259" s="13">
        <v>0</v>
      </c>
      <c r="L6259" s="13">
        <v>7.1000000000000004E-3</v>
      </c>
      <c r="M6259" s="15" t="s">
        <v>6207</v>
      </c>
    </row>
    <row r="6260" spans="1:13" outlineLevel="2" x14ac:dyDescent="0.3">
      <c r="A6260" s="10" t="s">
        <v>3025</v>
      </c>
      <c r="B6260" s="16">
        <v>1.7036402665106554</v>
      </c>
      <c r="C6260" s="12" t="s">
        <v>6939</v>
      </c>
      <c r="D6260" s="17" t="s">
        <v>6939</v>
      </c>
      <c r="E6260" s="12"/>
      <c r="F6260" s="13">
        <v>49.84</v>
      </c>
      <c r="G6260" s="13">
        <v>815.43</v>
      </c>
      <c r="H6260" s="13">
        <v>3257.67</v>
      </c>
      <c r="I6260" s="13">
        <v>4</v>
      </c>
      <c r="J6260" s="13">
        <v>-0.01</v>
      </c>
      <c r="K6260" s="13">
        <v>0</v>
      </c>
      <c r="L6260" s="14">
        <v>2.0999999999999999E-5</v>
      </c>
      <c r="M6260" s="15" t="s">
        <v>6220</v>
      </c>
    </row>
    <row r="6261" spans="1:13" outlineLevel="2" x14ac:dyDescent="0.3">
      <c r="A6261" s="10" t="s">
        <v>3012</v>
      </c>
      <c r="B6261" s="11">
        <f>SUBTOTAL(4,B6262:B6263)</f>
        <v>345.40834025580284</v>
      </c>
      <c r="C6261" s="12">
        <f>COUNTA(C6262:C6263)</f>
        <v>2</v>
      </c>
      <c r="D6261" s="12">
        <v>2</v>
      </c>
      <c r="E6261" s="12">
        <f>COUNTA(E6262:E6263)</f>
        <v>0</v>
      </c>
      <c r="F6261" s="13">
        <f>SUBTOTAL(4,F6262:F6263)</f>
        <v>66.540000000000006</v>
      </c>
      <c r="G6261" s="13"/>
      <c r="H6261" s="13"/>
      <c r="I6261" s="13"/>
      <c r="J6261" s="13"/>
      <c r="K6261" s="13">
        <f>SUBTOTAL(4,K6262:K6263)</f>
        <v>1</v>
      </c>
      <c r="L6261" s="13"/>
      <c r="M6261" s="15"/>
    </row>
    <row r="6262" spans="1:13" outlineLevel="1" x14ac:dyDescent="0.3">
      <c r="A6262" s="10" t="s">
        <v>3012</v>
      </c>
      <c r="B6262" s="11">
        <v>1.8649150236280727</v>
      </c>
      <c r="C6262" s="12" t="s">
        <v>3013</v>
      </c>
      <c r="D6262" s="17" t="s">
        <v>3013</v>
      </c>
      <c r="E6262" s="12"/>
      <c r="F6262" s="13">
        <v>32.67</v>
      </c>
      <c r="G6262" s="13">
        <v>810.45</v>
      </c>
      <c r="H6262" s="13">
        <v>1618.88</v>
      </c>
      <c r="I6262" s="13">
        <v>2</v>
      </c>
      <c r="J6262" s="13">
        <v>-0.02</v>
      </c>
      <c r="K6262" s="13">
        <v>0</v>
      </c>
      <c r="L6262" s="13">
        <v>1.9E-3</v>
      </c>
      <c r="M6262" s="15" t="s">
        <v>6205</v>
      </c>
    </row>
    <row r="6263" spans="1:13" outlineLevel="2" x14ac:dyDescent="0.3">
      <c r="A6263" s="10" t="s">
        <v>3012</v>
      </c>
      <c r="B6263" s="16">
        <v>345.40834025580284</v>
      </c>
      <c r="C6263" s="12" t="s">
        <v>6940</v>
      </c>
      <c r="D6263" s="17" t="s">
        <v>6940</v>
      </c>
      <c r="E6263" s="12"/>
      <c r="F6263" s="13">
        <v>66.540000000000006</v>
      </c>
      <c r="G6263" s="13">
        <v>695.14</v>
      </c>
      <c r="H6263" s="13">
        <v>2776.51</v>
      </c>
      <c r="I6263" s="13">
        <v>4</v>
      </c>
      <c r="J6263" s="13">
        <v>-0.01</v>
      </c>
      <c r="K6263" s="13">
        <v>1</v>
      </c>
      <c r="L6263" s="14">
        <v>3.1E-6</v>
      </c>
      <c r="M6263" s="15" t="s">
        <v>6218</v>
      </c>
    </row>
    <row r="6264" spans="1:13" outlineLevel="2" x14ac:dyDescent="0.3">
      <c r="A6264" s="10" t="s">
        <v>1493</v>
      </c>
      <c r="B6264" s="11">
        <f>SUBTOTAL(4,B6265:B6283)</f>
        <v>96.498863575484833</v>
      </c>
      <c r="C6264" s="12">
        <f>COUNTA(C6265:C6283)</f>
        <v>19</v>
      </c>
      <c r="D6264" s="12">
        <v>8</v>
      </c>
      <c r="E6264" s="12">
        <f>COUNTA(E6265:E6283)</f>
        <v>0</v>
      </c>
      <c r="F6264" s="13">
        <f>SUBTOTAL(4,F6265:F6283)</f>
        <v>44.09</v>
      </c>
      <c r="G6264" s="13"/>
      <c r="H6264" s="13"/>
      <c r="I6264" s="13"/>
      <c r="J6264" s="13"/>
      <c r="K6264" s="13">
        <f>SUBTOTAL(4,K6265:K6283)</f>
        <v>1</v>
      </c>
      <c r="L6264" s="13"/>
      <c r="M6264" s="15"/>
    </row>
    <row r="6265" spans="1:13" outlineLevel="2" x14ac:dyDescent="0.3">
      <c r="A6265" s="10" t="s">
        <v>1493</v>
      </c>
      <c r="B6265" s="11">
        <v>2.1945244917350926</v>
      </c>
      <c r="C6265" s="12" t="s">
        <v>1494</v>
      </c>
      <c r="D6265" s="17" t="s">
        <v>1494</v>
      </c>
      <c r="E6265" s="12"/>
      <c r="F6265" s="13">
        <v>44.09</v>
      </c>
      <c r="G6265" s="13">
        <v>690.03</v>
      </c>
      <c r="H6265" s="13">
        <v>2067.0700000000002</v>
      </c>
      <c r="I6265" s="13">
        <v>3</v>
      </c>
      <c r="J6265" s="13">
        <v>0</v>
      </c>
      <c r="K6265" s="13">
        <v>0</v>
      </c>
      <c r="L6265" s="13">
        <v>1.2999999999999999E-4</v>
      </c>
      <c r="M6265" s="15" t="s">
        <v>6204</v>
      </c>
    </row>
    <row r="6266" spans="1:13" outlineLevel="2" x14ac:dyDescent="0.3">
      <c r="A6266" s="10" t="s">
        <v>1493</v>
      </c>
      <c r="B6266" s="11">
        <v>3.0108208740167912</v>
      </c>
      <c r="C6266" s="12" t="s">
        <v>2682</v>
      </c>
      <c r="D6266" s="12" t="s">
        <v>2682</v>
      </c>
      <c r="E6266" s="12"/>
      <c r="F6266" s="13">
        <v>39</v>
      </c>
      <c r="G6266" s="13">
        <v>477.27</v>
      </c>
      <c r="H6266" s="13">
        <v>1428.78</v>
      </c>
      <c r="I6266" s="13">
        <v>3</v>
      </c>
      <c r="J6266" s="13">
        <v>-0.03</v>
      </c>
      <c r="K6266" s="13">
        <v>0</v>
      </c>
      <c r="L6266" s="13">
        <v>3.3999999999999998E-3</v>
      </c>
      <c r="M6266" s="15" t="s">
        <v>6207</v>
      </c>
    </row>
    <row r="6267" spans="1:13" outlineLevel="2" x14ac:dyDescent="0.3">
      <c r="A6267" s="10" t="s">
        <v>1493</v>
      </c>
      <c r="B6267" s="11">
        <v>1.3470256694749816</v>
      </c>
      <c r="C6267" s="12" t="s">
        <v>2682</v>
      </c>
      <c r="D6267" s="12" t="s">
        <v>2682</v>
      </c>
      <c r="E6267" s="12"/>
      <c r="F6267" s="13">
        <v>27.32</v>
      </c>
      <c r="G6267" s="13">
        <v>715.4</v>
      </c>
      <c r="H6267" s="13">
        <v>1428.79</v>
      </c>
      <c r="I6267" s="13">
        <v>2</v>
      </c>
      <c r="J6267" s="13">
        <v>-0.02</v>
      </c>
      <c r="K6267" s="13">
        <v>0</v>
      </c>
      <c r="L6267" s="13">
        <v>0.05</v>
      </c>
      <c r="M6267" s="15" t="s">
        <v>6207</v>
      </c>
    </row>
    <row r="6268" spans="1:13" outlineLevel="2" x14ac:dyDescent="0.3">
      <c r="A6268" s="10" t="s">
        <v>1493</v>
      </c>
      <c r="B6268" s="11">
        <v>1.7739285870422605</v>
      </c>
      <c r="C6268" s="12" t="s">
        <v>4115</v>
      </c>
      <c r="D6268" s="12" t="s">
        <v>4115</v>
      </c>
      <c r="E6268" s="12"/>
      <c r="F6268" s="13">
        <v>25.04</v>
      </c>
      <c r="G6268" s="13">
        <v>582.29999999999995</v>
      </c>
      <c r="H6268" s="13">
        <v>1162.5899999999999</v>
      </c>
      <c r="I6268" s="13">
        <v>2</v>
      </c>
      <c r="J6268" s="13">
        <v>-0.02</v>
      </c>
      <c r="K6268" s="13">
        <v>0</v>
      </c>
      <c r="L6268" s="13">
        <v>0.15</v>
      </c>
      <c r="M6268" s="15" t="s">
        <v>6206</v>
      </c>
    </row>
    <row r="6269" spans="1:13" outlineLevel="2" x14ac:dyDescent="0.3">
      <c r="A6269" s="10" t="s">
        <v>1493</v>
      </c>
      <c r="B6269" s="11">
        <v>2.1450702965885569</v>
      </c>
      <c r="C6269" s="12" t="s">
        <v>2680</v>
      </c>
      <c r="D6269" s="12" t="s">
        <v>2680</v>
      </c>
      <c r="E6269" s="12"/>
      <c r="F6269" s="13">
        <v>30.73</v>
      </c>
      <c r="G6269" s="13">
        <v>426.9</v>
      </c>
      <c r="H6269" s="13">
        <v>1277.69</v>
      </c>
      <c r="I6269" s="13">
        <v>3</v>
      </c>
      <c r="J6269" s="13">
        <v>-0.02</v>
      </c>
      <c r="K6269" s="13">
        <v>0</v>
      </c>
      <c r="L6269" s="13">
        <v>1.9E-2</v>
      </c>
      <c r="M6269" s="15" t="s">
        <v>6205</v>
      </c>
    </row>
    <row r="6270" spans="1:13" outlineLevel="2" x14ac:dyDescent="0.3">
      <c r="A6270" s="10" t="s">
        <v>1493</v>
      </c>
      <c r="B6270" s="11">
        <v>2.6833342382767422</v>
      </c>
      <c r="C6270" s="12" t="s">
        <v>2683</v>
      </c>
      <c r="D6270" s="17" t="s">
        <v>2683</v>
      </c>
      <c r="E6270" s="12"/>
      <c r="F6270" s="13">
        <v>40.92</v>
      </c>
      <c r="G6270" s="13">
        <v>743.9</v>
      </c>
      <c r="H6270" s="13">
        <v>1485.78</v>
      </c>
      <c r="I6270" s="13">
        <v>2</v>
      </c>
      <c r="J6270" s="13">
        <v>1</v>
      </c>
      <c r="K6270" s="13">
        <v>0</v>
      </c>
      <c r="L6270" s="13">
        <v>5.6999999999999998E-4</v>
      </c>
      <c r="M6270" s="15" t="s">
        <v>6205</v>
      </c>
    </row>
    <row r="6271" spans="1:13" outlineLevel="2" x14ac:dyDescent="0.3">
      <c r="A6271" s="10" t="s">
        <v>1493</v>
      </c>
      <c r="B6271" s="11">
        <v>1.9724286319194668</v>
      </c>
      <c r="C6271" s="12" t="s">
        <v>4912</v>
      </c>
      <c r="D6271" s="17" t="s">
        <v>4912</v>
      </c>
      <c r="E6271" s="12"/>
      <c r="F6271" s="13">
        <v>22.94</v>
      </c>
      <c r="G6271" s="13">
        <v>550.08000000000004</v>
      </c>
      <c r="H6271" s="13">
        <v>2196.3000000000002</v>
      </c>
      <c r="I6271" s="13">
        <v>4</v>
      </c>
      <c r="J6271" s="13">
        <v>0.01</v>
      </c>
      <c r="K6271" s="13">
        <v>1</v>
      </c>
      <c r="L6271" s="13">
        <v>2.1999999999999999E-2</v>
      </c>
      <c r="M6271" s="15" t="s">
        <v>6207</v>
      </c>
    </row>
    <row r="6272" spans="1:13" outlineLevel="2" x14ac:dyDescent="0.3">
      <c r="A6272" s="10" t="s">
        <v>1493</v>
      </c>
      <c r="B6272" s="11">
        <v>1.7403429738229568</v>
      </c>
      <c r="C6272" s="12" t="s">
        <v>4116</v>
      </c>
      <c r="D6272" s="17" t="s">
        <v>4116</v>
      </c>
      <c r="E6272" s="12"/>
      <c r="F6272" s="13">
        <v>34.590000000000003</v>
      </c>
      <c r="G6272" s="13">
        <v>821.77</v>
      </c>
      <c r="H6272" s="13">
        <v>2462.3000000000002</v>
      </c>
      <c r="I6272" s="13">
        <v>3</v>
      </c>
      <c r="J6272" s="13">
        <v>-0.02</v>
      </c>
      <c r="K6272" s="13">
        <v>0</v>
      </c>
      <c r="L6272" s="13">
        <v>5.6999999999999998E-4</v>
      </c>
      <c r="M6272" s="15" t="s">
        <v>6206</v>
      </c>
    </row>
    <row r="6273" spans="1:13" outlineLevel="2" x14ac:dyDescent="0.3">
      <c r="A6273" s="10" t="s">
        <v>1493</v>
      </c>
      <c r="B6273" s="11">
        <v>3.1253303325772319</v>
      </c>
      <c r="C6273" s="12" t="s">
        <v>2681</v>
      </c>
      <c r="D6273" s="12" t="s">
        <v>2681</v>
      </c>
      <c r="E6273" s="12"/>
      <c r="F6273" s="13">
        <v>36.950000000000003</v>
      </c>
      <c r="G6273" s="13">
        <v>671.37</v>
      </c>
      <c r="H6273" s="13">
        <v>1340.73</v>
      </c>
      <c r="I6273" s="13">
        <v>2</v>
      </c>
      <c r="J6273" s="13">
        <v>-0.01</v>
      </c>
      <c r="K6273" s="13">
        <v>0</v>
      </c>
      <c r="L6273" s="13">
        <v>7.5000000000000002E-4</v>
      </c>
      <c r="M6273" s="15" t="s">
        <v>6205</v>
      </c>
    </row>
    <row r="6274" spans="1:13" outlineLevel="2" x14ac:dyDescent="0.3">
      <c r="A6274" s="10" t="s">
        <v>1493</v>
      </c>
      <c r="B6274" s="11">
        <v>96.498863575484833</v>
      </c>
      <c r="C6274" s="12" t="s">
        <v>6167</v>
      </c>
      <c r="D6274" s="17" t="s">
        <v>6167</v>
      </c>
      <c r="E6274" s="12"/>
      <c r="F6274" s="13">
        <v>26.87</v>
      </c>
      <c r="G6274" s="13">
        <v>984.02</v>
      </c>
      <c r="H6274" s="13">
        <v>1966.04</v>
      </c>
      <c r="I6274" s="13">
        <v>2</v>
      </c>
      <c r="J6274" s="13">
        <v>1.02</v>
      </c>
      <c r="K6274" s="13">
        <v>1</v>
      </c>
      <c r="L6274" s="13">
        <v>3.0000000000000001E-3</v>
      </c>
      <c r="M6274" s="15" t="s">
        <v>6208</v>
      </c>
    </row>
    <row r="6275" spans="1:13" outlineLevel="2" x14ac:dyDescent="0.3">
      <c r="A6275" s="10" t="s">
        <v>1493</v>
      </c>
      <c r="B6275" s="11">
        <v>1.8733273657286369</v>
      </c>
      <c r="C6275" s="12" t="s">
        <v>4911</v>
      </c>
      <c r="D6275" s="12" t="s">
        <v>4911</v>
      </c>
      <c r="E6275" s="12"/>
      <c r="F6275" s="13">
        <v>33.72</v>
      </c>
      <c r="G6275" s="13">
        <v>503.31</v>
      </c>
      <c r="H6275" s="13">
        <v>1004.6</v>
      </c>
      <c r="I6275" s="13">
        <v>2</v>
      </c>
      <c r="J6275" s="13">
        <v>-0.01</v>
      </c>
      <c r="K6275" s="13">
        <v>0</v>
      </c>
      <c r="L6275" s="13">
        <v>9.1000000000000004E-3</v>
      </c>
      <c r="M6275" s="15" t="s">
        <v>6207</v>
      </c>
    </row>
    <row r="6276" spans="1:13" outlineLevel="2" x14ac:dyDescent="0.3">
      <c r="A6276" s="10" t="s">
        <v>1493</v>
      </c>
      <c r="B6276" s="16">
        <v>2.7609230072915247</v>
      </c>
      <c r="C6276" s="12" t="s">
        <v>6518</v>
      </c>
      <c r="D6276" s="17" t="s">
        <v>6518</v>
      </c>
      <c r="E6276" s="12"/>
      <c r="F6276" s="13">
        <v>37.18</v>
      </c>
      <c r="G6276" s="13">
        <v>924.43</v>
      </c>
      <c r="H6276" s="13">
        <v>2770.25</v>
      </c>
      <c r="I6276" s="13">
        <v>3</v>
      </c>
      <c r="J6276" s="13">
        <v>-0.05</v>
      </c>
      <c r="K6276" s="13">
        <v>0</v>
      </c>
      <c r="L6276" s="13">
        <v>3.3E-4</v>
      </c>
      <c r="M6276" s="15" t="s">
        <v>6220</v>
      </c>
    </row>
    <row r="6277" spans="1:13" outlineLevel="2" x14ac:dyDescent="0.3">
      <c r="A6277" s="10" t="s">
        <v>1493</v>
      </c>
      <c r="B6277" s="16">
        <v>2.3869906186106897</v>
      </c>
      <c r="C6277" s="12" t="s">
        <v>6519</v>
      </c>
      <c r="D6277" s="17" t="s">
        <v>6519</v>
      </c>
      <c r="E6277" s="12"/>
      <c r="F6277" s="13">
        <v>25.76</v>
      </c>
      <c r="G6277" s="13">
        <v>575.30999999999995</v>
      </c>
      <c r="H6277" s="13">
        <v>2297.2199999999998</v>
      </c>
      <c r="I6277" s="13">
        <v>4</v>
      </c>
      <c r="J6277" s="13">
        <v>-0.01</v>
      </c>
      <c r="K6277" s="13">
        <v>1</v>
      </c>
      <c r="L6277" s="13">
        <v>1.2999999999999999E-2</v>
      </c>
      <c r="M6277" s="15" t="s">
        <v>6218</v>
      </c>
    </row>
    <row r="6278" spans="1:13" outlineLevel="2" x14ac:dyDescent="0.3">
      <c r="A6278" s="10" t="s">
        <v>1493</v>
      </c>
      <c r="B6278" s="16">
        <v>2.0966000354824845</v>
      </c>
      <c r="C6278" s="12" t="s">
        <v>2682</v>
      </c>
      <c r="D6278" s="12" t="s">
        <v>2682</v>
      </c>
      <c r="E6278" s="12"/>
      <c r="F6278" s="13">
        <v>36.79</v>
      </c>
      <c r="G6278" s="13">
        <v>715.4</v>
      </c>
      <c r="H6278" s="13">
        <v>1428.78</v>
      </c>
      <c r="I6278" s="13">
        <v>2</v>
      </c>
      <c r="J6278" s="13">
        <v>-0.02</v>
      </c>
      <c r="K6278" s="13">
        <v>0</v>
      </c>
      <c r="L6278" s="13">
        <v>2.4E-2</v>
      </c>
      <c r="M6278" s="15" t="s">
        <v>6220</v>
      </c>
    </row>
    <row r="6279" spans="1:13" outlineLevel="2" x14ac:dyDescent="0.3">
      <c r="A6279" s="10" t="s">
        <v>1493</v>
      </c>
      <c r="B6279" s="16">
        <v>1.3384914875782121</v>
      </c>
      <c r="C6279" s="12" t="s">
        <v>4115</v>
      </c>
      <c r="D6279" s="12" t="s">
        <v>4115</v>
      </c>
      <c r="E6279" s="12"/>
      <c r="F6279" s="13">
        <v>23.68</v>
      </c>
      <c r="G6279" s="13">
        <v>582.29999999999995</v>
      </c>
      <c r="H6279" s="13">
        <v>1162.5999999999999</v>
      </c>
      <c r="I6279" s="13">
        <v>2</v>
      </c>
      <c r="J6279" s="13">
        <v>-0.02</v>
      </c>
      <c r="K6279" s="13">
        <v>0</v>
      </c>
      <c r="L6279" s="13">
        <v>7.0000000000000007E-2</v>
      </c>
      <c r="M6279" s="15" t="s">
        <v>6219</v>
      </c>
    </row>
    <row r="6280" spans="1:13" outlineLevel="2" x14ac:dyDescent="0.3">
      <c r="A6280" s="10" t="s">
        <v>1493</v>
      </c>
      <c r="B6280" s="16">
        <v>1.356270225292344</v>
      </c>
      <c r="C6280" s="12" t="s">
        <v>2680</v>
      </c>
      <c r="D6280" s="12" t="s">
        <v>2680</v>
      </c>
      <c r="E6280" s="12"/>
      <c r="F6280" s="13">
        <v>27.98</v>
      </c>
      <c r="G6280" s="13">
        <v>426.9</v>
      </c>
      <c r="H6280" s="13">
        <v>1277.69</v>
      </c>
      <c r="I6280" s="13">
        <v>3</v>
      </c>
      <c r="J6280" s="13">
        <v>-0.02</v>
      </c>
      <c r="K6280" s="13">
        <v>0</v>
      </c>
      <c r="L6280" s="13">
        <v>6.1999999999999998E-3</v>
      </c>
      <c r="M6280" s="15" t="s">
        <v>6218</v>
      </c>
    </row>
    <row r="6281" spans="1:13" outlineLevel="2" x14ac:dyDescent="0.3">
      <c r="A6281" s="10" t="s">
        <v>1493</v>
      </c>
      <c r="B6281" s="16">
        <v>2.4460631363669862</v>
      </c>
      <c r="C6281" s="12" t="s">
        <v>2681</v>
      </c>
      <c r="D6281" s="12" t="s">
        <v>2681</v>
      </c>
      <c r="E6281" s="12"/>
      <c r="F6281" s="13">
        <v>33.75</v>
      </c>
      <c r="G6281" s="13">
        <v>671.38</v>
      </c>
      <c r="H6281" s="13">
        <v>1340.74</v>
      </c>
      <c r="I6281" s="13">
        <v>2</v>
      </c>
      <c r="J6281" s="13">
        <v>0</v>
      </c>
      <c r="K6281" s="13">
        <v>0</v>
      </c>
      <c r="L6281" s="13">
        <v>4.1999999999999997E-3</v>
      </c>
      <c r="M6281" s="15" t="s">
        <v>6218</v>
      </c>
    </row>
    <row r="6282" spans="1:13" outlineLevel="1" x14ac:dyDescent="0.3">
      <c r="A6282" s="10" t="s">
        <v>1493</v>
      </c>
      <c r="B6282" s="16">
        <v>2.817059195198949</v>
      </c>
      <c r="C6282" s="12" t="s">
        <v>6520</v>
      </c>
      <c r="D6282" s="17" t="s">
        <v>6520</v>
      </c>
      <c r="E6282" s="12"/>
      <c r="F6282" s="13">
        <v>22.37</v>
      </c>
      <c r="G6282" s="13">
        <v>689.13</v>
      </c>
      <c r="H6282" s="13">
        <v>2752.51</v>
      </c>
      <c r="I6282" s="13">
        <v>4</v>
      </c>
      <c r="J6282" s="13">
        <v>0.02</v>
      </c>
      <c r="K6282" s="13">
        <v>1</v>
      </c>
      <c r="L6282" s="13">
        <v>8.0000000000000002E-3</v>
      </c>
      <c r="M6282" s="15" t="s">
        <v>6217</v>
      </c>
    </row>
    <row r="6283" spans="1:13" outlineLevel="2" x14ac:dyDescent="0.3">
      <c r="A6283" s="10" t="s">
        <v>1493</v>
      </c>
      <c r="B6283" s="16">
        <v>2.8416192283351989</v>
      </c>
      <c r="C6283" s="12" t="s">
        <v>4911</v>
      </c>
      <c r="D6283" s="12" t="s">
        <v>4911</v>
      </c>
      <c r="E6283" s="12"/>
      <c r="F6283" s="13">
        <v>42.21</v>
      </c>
      <c r="G6283" s="13">
        <v>503.3</v>
      </c>
      <c r="H6283" s="13">
        <v>1004.59</v>
      </c>
      <c r="I6283" s="13">
        <v>2</v>
      </c>
      <c r="J6283" s="13">
        <v>-0.02</v>
      </c>
      <c r="K6283" s="13">
        <v>0</v>
      </c>
      <c r="L6283" s="13">
        <v>4.4000000000000003E-3</v>
      </c>
      <c r="M6283" s="15" t="s">
        <v>6220</v>
      </c>
    </row>
    <row r="6284" spans="1:13" outlineLevel="1" x14ac:dyDescent="0.3">
      <c r="A6284" s="10" t="s">
        <v>6128</v>
      </c>
      <c r="B6284" s="11">
        <f>SUBTOTAL(4,B6285:B6285)</f>
        <v>1.1442273913547805</v>
      </c>
      <c r="C6284" s="12">
        <f>COUNTA(C6285:C6285)</f>
        <v>1</v>
      </c>
      <c r="D6284" s="12">
        <v>1</v>
      </c>
      <c r="E6284" s="12">
        <f>COUNTA(E6285:E6285)</f>
        <v>0</v>
      </c>
      <c r="F6284" s="13">
        <f>SUBTOTAL(4,F6285:F6285)</f>
        <v>34.5</v>
      </c>
      <c r="G6284" s="13"/>
      <c r="H6284" s="13"/>
      <c r="I6284" s="13"/>
      <c r="J6284" s="13"/>
      <c r="K6284" s="13">
        <f>SUBTOTAL(4,K6285:K6285)</f>
        <v>0</v>
      </c>
      <c r="L6284" s="13"/>
      <c r="M6284" s="15"/>
    </row>
    <row r="6285" spans="1:13" outlineLevel="2" x14ac:dyDescent="0.3">
      <c r="A6285" s="10" t="s">
        <v>6128</v>
      </c>
      <c r="B6285" s="11">
        <v>1.1442273913547805</v>
      </c>
      <c r="C6285" s="12" t="s">
        <v>6129</v>
      </c>
      <c r="D6285" s="17" t="s">
        <v>6129</v>
      </c>
      <c r="E6285" s="12"/>
      <c r="F6285" s="13">
        <v>34.5</v>
      </c>
      <c r="G6285" s="13">
        <v>608.29999999999995</v>
      </c>
      <c r="H6285" s="13">
        <v>1214.58</v>
      </c>
      <c r="I6285" s="13">
        <v>2</v>
      </c>
      <c r="J6285" s="13">
        <v>-0.02</v>
      </c>
      <c r="K6285" s="13">
        <v>0</v>
      </c>
      <c r="L6285" s="13">
        <v>2.3E-3</v>
      </c>
      <c r="M6285" s="15" t="s">
        <v>6208</v>
      </c>
    </row>
    <row r="6286" spans="1:13" outlineLevel="2" x14ac:dyDescent="0.3">
      <c r="A6286" s="10" t="s">
        <v>1430</v>
      </c>
      <c r="B6286" s="11">
        <f>SUBTOTAL(4,B6287:B6293)</f>
        <v>1.7608780454523496</v>
      </c>
      <c r="C6286" s="12">
        <f>COUNTA(C6287:C6293)</f>
        <v>7</v>
      </c>
      <c r="D6286" s="12">
        <v>4</v>
      </c>
      <c r="E6286" s="12">
        <f>COUNTA(E6287:E6293)</f>
        <v>0</v>
      </c>
      <c r="F6286" s="13">
        <f>SUBTOTAL(4,F6287:F6293)</f>
        <v>53.71</v>
      </c>
      <c r="G6286" s="13"/>
      <c r="H6286" s="13"/>
      <c r="I6286" s="13"/>
      <c r="J6286" s="13"/>
      <c r="K6286" s="13">
        <f>SUBTOTAL(4,K6287:K6293)</f>
        <v>0</v>
      </c>
      <c r="L6286" s="13"/>
      <c r="M6286" s="15"/>
    </row>
    <row r="6287" spans="1:13" outlineLevel="2" x14ac:dyDescent="0.3">
      <c r="A6287" s="10" t="s">
        <v>1430</v>
      </c>
      <c r="B6287" s="11">
        <v>1.1803639731769171</v>
      </c>
      <c r="C6287" s="12" t="s">
        <v>4958</v>
      </c>
      <c r="D6287" s="17" t="s">
        <v>4958</v>
      </c>
      <c r="E6287" s="12"/>
      <c r="F6287" s="13">
        <v>33.71</v>
      </c>
      <c r="G6287" s="13">
        <v>789.41</v>
      </c>
      <c r="H6287" s="13">
        <v>1576.8</v>
      </c>
      <c r="I6287" s="13">
        <v>2</v>
      </c>
      <c r="J6287" s="13">
        <v>0</v>
      </c>
      <c r="K6287" s="13">
        <v>0</v>
      </c>
      <c r="L6287" s="13">
        <v>2.3E-3</v>
      </c>
      <c r="M6287" s="15" t="s">
        <v>6207</v>
      </c>
    </row>
    <row r="6288" spans="1:13" outlineLevel="2" x14ac:dyDescent="0.3">
      <c r="A6288" s="10" t="s">
        <v>1430</v>
      </c>
      <c r="B6288" s="11">
        <v>1.5528366845670853</v>
      </c>
      <c r="C6288" s="12" t="s">
        <v>4959</v>
      </c>
      <c r="D6288" s="12" t="s">
        <v>4959</v>
      </c>
      <c r="E6288" s="12"/>
      <c r="F6288" s="13">
        <v>42.25</v>
      </c>
      <c r="G6288" s="13">
        <v>543.95000000000005</v>
      </c>
      <c r="H6288" s="13">
        <v>1628.83</v>
      </c>
      <c r="I6288" s="13">
        <v>3</v>
      </c>
      <c r="J6288" s="13">
        <v>-0.02</v>
      </c>
      <c r="K6288" s="13">
        <v>0</v>
      </c>
      <c r="L6288" s="13">
        <v>2.0000000000000001E-4</v>
      </c>
      <c r="M6288" s="15" t="s">
        <v>6207</v>
      </c>
    </row>
    <row r="6289" spans="1:13" outlineLevel="2" x14ac:dyDescent="0.3">
      <c r="A6289" s="10" t="s">
        <v>1430</v>
      </c>
      <c r="B6289" s="11">
        <v>1.1103380938297702</v>
      </c>
      <c r="C6289" s="12" t="s">
        <v>4959</v>
      </c>
      <c r="D6289" s="12" t="s">
        <v>4959</v>
      </c>
      <c r="E6289" s="12"/>
      <c r="F6289" s="13">
        <v>32.299999999999997</v>
      </c>
      <c r="G6289" s="13">
        <v>815.93</v>
      </c>
      <c r="H6289" s="13">
        <v>1629.85</v>
      </c>
      <c r="I6289" s="13">
        <v>2</v>
      </c>
      <c r="J6289" s="13">
        <v>1</v>
      </c>
      <c r="K6289" s="13">
        <v>0</v>
      </c>
      <c r="L6289" s="13">
        <v>2.5000000000000001E-3</v>
      </c>
      <c r="M6289" s="15" t="s">
        <v>6207</v>
      </c>
    </row>
    <row r="6290" spans="1:13" outlineLevel="2" x14ac:dyDescent="0.3">
      <c r="A6290" s="10" t="s">
        <v>1430</v>
      </c>
      <c r="B6290" s="11">
        <v>1.6673120546988722</v>
      </c>
      <c r="C6290" s="12" t="s">
        <v>5933</v>
      </c>
      <c r="D6290" s="17" t="s">
        <v>5933</v>
      </c>
      <c r="E6290" s="12"/>
      <c r="F6290" s="13">
        <v>22.25</v>
      </c>
      <c r="G6290" s="13">
        <v>428.56</v>
      </c>
      <c r="H6290" s="13">
        <v>1282.6600000000001</v>
      </c>
      <c r="I6290" s="13">
        <v>3</v>
      </c>
      <c r="J6290" s="13">
        <v>-0.01</v>
      </c>
      <c r="K6290" s="13">
        <v>0</v>
      </c>
      <c r="L6290" s="13">
        <v>1.2E-2</v>
      </c>
      <c r="M6290" s="15" t="s">
        <v>6208</v>
      </c>
    </row>
    <row r="6291" spans="1:13" outlineLevel="2" x14ac:dyDescent="0.3">
      <c r="A6291" s="10" t="s">
        <v>1430</v>
      </c>
      <c r="B6291" s="11">
        <v>1.7379042490223895</v>
      </c>
      <c r="C6291" s="12" t="s">
        <v>1431</v>
      </c>
      <c r="D6291" s="17" t="s">
        <v>1431</v>
      </c>
      <c r="E6291" s="12"/>
      <c r="F6291" s="13">
        <v>31.3</v>
      </c>
      <c r="G6291" s="13">
        <v>502.81</v>
      </c>
      <c r="H6291" s="13">
        <v>1003.61</v>
      </c>
      <c r="I6291" s="13">
        <v>2</v>
      </c>
      <c r="J6291" s="13">
        <v>-0.02</v>
      </c>
      <c r="K6291" s="13">
        <v>0</v>
      </c>
      <c r="L6291" s="13">
        <v>8.3000000000000004E-2</v>
      </c>
      <c r="M6291" s="15" t="s">
        <v>6204</v>
      </c>
    </row>
    <row r="6292" spans="1:13" outlineLevel="1" x14ac:dyDescent="0.3">
      <c r="A6292" s="10" t="s">
        <v>1430</v>
      </c>
      <c r="B6292" s="16">
        <v>0.88767116712865224</v>
      </c>
      <c r="C6292" s="12" t="s">
        <v>4959</v>
      </c>
      <c r="D6292" s="12" t="s">
        <v>4959</v>
      </c>
      <c r="E6292" s="12"/>
      <c r="F6292" s="13">
        <v>53.71</v>
      </c>
      <c r="G6292" s="13">
        <v>815.43</v>
      </c>
      <c r="H6292" s="13">
        <v>1628.84</v>
      </c>
      <c r="I6292" s="13">
        <v>2</v>
      </c>
      <c r="J6292" s="13">
        <v>-0.01</v>
      </c>
      <c r="K6292" s="13">
        <v>0</v>
      </c>
      <c r="L6292" s="14">
        <v>3.6000000000000001E-5</v>
      </c>
      <c r="M6292" s="15" t="s">
        <v>6220</v>
      </c>
    </row>
    <row r="6293" spans="1:13" outlineLevel="2" x14ac:dyDescent="0.3">
      <c r="A6293" s="10" t="s">
        <v>1430</v>
      </c>
      <c r="B6293" s="16">
        <v>1.7608780454523496</v>
      </c>
      <c r="C6293" s="12" t="s">
        <v>6794</v>
      </c>
      <c r="D6293" s="17" t="s">
        <v>6794</v>
      </c>
      <c r="E6293" s="12"/>
      <c r="F6293" s="13">
        <v>25.02</v>
      </c>
      <c r="G6293" s="13">
        <v>427.92</v>
      </c>
      <c r="H6293" s="13">
        <v>1280.73</v>
      </c>
      <c r="I6293" s="13">
        <v>3</v>
      </c>
      <c r="J6293" s="13">
        <v>0</v>
      </c>
      <c r="K6293" s="13">
        <v>0</v>
      </c>
      <c r="L6293" s="13">
        <v>5.0999999999999997E-2</v>
      </c>
      <c r="M6293" s="15" t="s">
        <v>6217</v>
      </c>
    </row>
    <row r="6294" spans="1:13" outlineLevel="1" x14ac:dyDescent="0.3">
      <c r="A6294" s="10" t="s">
        <v>6941</v>
      </c>
      <c r="B6294" s="16">
        <f>SUBTOTAL(4,B6295:B6295)</f>
        <v>1.124254689986697</v>
      </c>
      <c r="C6294" s="12">
        <f>COUNTA(C6295:C6295)</f>
        <v>1</v>
      </c>
      <c r="D6294" s="12">
        <v>1</v>
      </c>
      <c r="E6294" s="12">
        <f>COUNTA(E6295:E6295)</f>
        <v>0</v>
      </c>
      <c r="F6294" s="13">
        <f>SUBTOTAL(4,F6295:F6295)</f>
        <v>31.52</v>
      </c>
      <c r="G6294" s="13"/>
      <c r="H6294" s="13"/>
      <c r="I6294" s="13"/>
      <c r="J6294" s="13"/>
      <c r="K6294" s="13">
        <f>SUBTOTAL(4,K6295:K6295)</f>
        <v>0</v>
      </c>
      <c r="L6294" s="13"/>
      <c r="M6294" s="15"/>
    </row>
    <row r="6295" spans="1:13" outlineLevel="2" x14ac:dyDescent="0.3">
      <c r="A6295" s="10" t="s">
        <v>6941</v>
      </c>
      <c r="B6295" s="16">
        <v>1.124254689986697</v>
      </c>
      <c r="C6295" s="12" t="s">
        <v>6942</v>
      </c>
      <c r="D6295" s="17" t="s">
        <v>6942</v>
      </c>
      <c r="E6295" s="12"/>
      <c r="F6295" s="13">
        <v>31.52</v>
      </c>
      <c r="G6295" s="13">
        <v>543.63</v>
      </c>
      <c r="H6295" s="13">
        <v>1627.86</v>
      </c>
      <c r="I6295" s="13">
        <v>3</v>
      </c>
      <c r="J6295" s="13">
        <v>1.01</v>
      </c>
      <c r="K6295" s="13">
        <v>0</v>
      </c>
      <c r="L6295" s="13">
        <v>1.0999999999999999E-2</v>
      </c>
      <c r="M6295" s="15" t="s">
        <v>6218</v>
      </c>
    </row>
    <row r="6296" spans="1:13" outlineLevel="2" x14ac:dyDescent="0.3">
      <c r="A6296" s="10" t="s">
        <v>1706</v>
      </c>
      <c r="B6296" s="11">
        <f>SUBTOTAL(4,B6297:B6298)</f>
        <v>0.82124330073331464</v>
      </c>
      <c r="C6296" s="12">
        <f>COUNTA(C6297:C6298)</f>
        <v>2</v>
      </c>
      <c r="D6296" s="12">
        <v>2</v>
      </c>
      <c r="E6296" s="12">
        <f>COUNTA(E6297:E6298)</f>
        <v>1</v>
      </c>
      <c r="F6296" s="13">
        <f>SUBTOTAL(4,F6297:F6298)</f>
        <v>30.03</v>
      </c>
      <c r="G6296" s="13"/>
      <c r="H6296" s="13"/>
      <c r="I6296" s="13"/>
      <c r="J6296" s="13"/>
      <c r="K6296" s="13">
        <f>SUBTOTAL(4,K6297:K6298)</f>
        <v>0</v>
      </c>
      <c r="L6296" s="13"/>
      <c r="M6296" s="15"/>
    </row>
    <row r="6297" spans="1:13" outlineLevel="1" x14ac:dyDescent="0.3">
      <c r="A6297" s="10" t="s">
        <v>1706</v>
      </c>
      <c r="B6297" s="11">
        <v>0.82124330073331464</v>
      </c>
      <c r="C6297" s="12" t="s">
        <v>1707</v>
      </c>
      <c r="D6297" s="17" t="s">
        <v>1707</v>
      </c>
      <c r="E6297" s="12" t="s">
        <v>0</v>
      </c>
      <c r="F6297" s="13">
        <v>30.03</v>
      </c>
      <c r="G6297" s="13">
        <v>629.79</v>
      </c>
      <c r="H6297" s="13">
        <v>1257.56</v>
      </c>
      <c r="I6297" s="13">
        <v>2</v>
      </c>
      <c r="J6297" s="13">
        <v>-0.01</v>
      </c>
      <c r="K6297" s="13">
        <v>0</v>
      </c>
      <c r="L6297" s="13">
        <v>2.8E-3</v>
      </c>
      <c r="M6297" s="15" t="s">
        <v>6204</v>
      </c>
    </row>
    <row r="6298" spans="1:13" outlineLevel="2" x14ac:dyDescent="0.3">
      <c r="A6298" s="10" t="s">
        <v>1706</v>
      </c>
      <c r="B6298" s="11">
        <v>0.52708924073572427</v>
      </c>
      <c r="C6298" s="12" t="s">
        <v>6175</v>
      </c>
      <c r="D6298" s="17" t="s">
        <v>6175</v>
      </c>
      <c r="E6298" s="12"/>
      <c r="F6298" s="13">
        <v>25.92</v>
      </c>
      <c r="G6298" s="13">
        <v>540.29999999999995</v>
      </c>
      <c r="H6298" s="13">
        <v>1078.5899999999999</v>
      </c>
      <c r="I6298" s="13">
        <v>2</v>
      </c>
      <c r="J6298" s="13">
        <v>0</v>
      </c>
      <c r="K6298" s="13">
        <v>0</v>
      </c>
      <c r="L6298" s="13">
        <v>3.5999999999999997E-2</v>
      </c>
      <c r="M6298" s="15" t="s">
        <v>6208</v>
      </c>
    </row>
    <row r="6299" spans="1:13" outlineLevel="2" x14ac:dyDescent="0.3">
      <c r="A6299" s="10" t="s">
        <v>1596</v>
      </c>
      <c r="B6299" s="11">
        <f>SUBTOTAL(4,B6300:B6305)</f>
        <v>0.97134308204466546</v>
      </c>
      <c r="C6299" s="12">
        <f>COUNTA(C6300:C6305)</f>
        <v>6</v>
      </c>
      <c r="D6299" s="12">
        <v>6</v>
      </c>
      <c r="E6299" s="12">
        <f>COUNTA(E6300:E6305)</f>
        <v>0</v>
      </c>
      <c r="F6299" s="13">
        <f>SUBTOTAL(4,F6300:F6305)</f>
        <v>55.72</v>
      </c>
      <c r="G6299" s="13"/>
      <c r="H6299" s="13"/>
      <c r="I6299" s="13"/>
      <c r="J6299" s="13"/>
      <c r="K6299" s="13">
        <f>SUBTOTAL(4,K6300:K6305)</f>
        <v>0</v>
      </c>
      <c r="L6299" s="13"/>
      <c r="M6299" s="15"/>
    </row>
    <row r="6300" spans="1:13" outlineLevel="2" x14ac:dyDescent="0.3">
      <c r="A6300" s="10" t="s">
        <v>1596</v>
      </c>
      <c r="B6300" s="11">
        <v>0.97134308204466546</v>
      </c>
      <c r="C6300" s="12" t="s">
        <v>5319</v>
      </c>
      <c r="D6300" s="17" t="s">
        <v>5319</v>
      </c>
      <c r="E6300" s="12"/>
      <c r="F6300" s="13">
        <v>31.95</v>
      </c>
      <c r="G6300" s="13">
        <v>595.35</v>
      </c>
      <c r="H6300" s="13">
        <v>1188.68</v>
      </c>
      <c r="I6300" s="13">
        <v>2</v>
      </c>
      <c r="J6300" s="13">
        <v>-0.02</v>
      </c>
      <c r="K6300" s="13">
        <v>0</v>
      </c>
      <c r="L6300" s="13">
        <v>5.2999999999999999E-2</v>
      </c>
      <c r="M6300" s="15" t="s">
        <v>6207</v>
      </c>
    </row>
    <row r="6301" spans="1:13" outlineLevel="2" x14ac:dyDescent="0.3">
      <c r="A6301" s="10" t="s">
        <v>1596</v>
      </c>
      <c r="B6301" s="11">
        <v>0.88767475706580001</v>
      </c>
      <c r="C6301" s="12" t="s">
        <v>1597</v>
      </c>
      <c r="D6301" s="17" t="s">
        <v>1597</v>
      </c>
      <c r="E6301" s="12"/>
      <c r="F6301" s="13">
        <v>32.659999999999997</v>
      </c>
      <c r="G6301" s="13">
        <v>707.83</v>
      </c>
      <c r="H6301" s="13">
        <v>1413.64</v>
      </c>
      <c r="I6301" s="13">
        <v>2</v>
      </c>
      <c r="J6301" s="13">
        <v>1.01</v>
      </c>
      <c r="K6301" s="13">
        <v>0</v>
      </c>
      <c r="L6301" s="13">
        <v>8.7000000000000001E-4</v>
      </c>
      <c r="M6301" s="15" t="s">
        <v>6204</v>
      </c>
    </row>
    <row r="6302" spans="1:13" outlineLevel="2" x14ac:dyDescent="0.3">
      <c r="A6302" s="10" t="s">
        <v>1596</v>
      </c>
      <c r="B6302" s="11">
        <v>0.4816629830220483</v>
      </c>
      <c r="C6302" s="12" t="s">
        <v>4232</v>
      </c>
      <c r="D6302" s="17" t="s">
        <v>4232</v>
      </c>
      <c r="E6302" s="12"/>
      <c r="F6302" s="13">
        <v>23.92</v>
      </c>
      <c r="G6302" s="13">
        <v>684.81</v>
      </c>
      <c r="H6302" s="13">
        <v>1367.6</v>
      </c>
      <c r="I6302" s="13">
        <v>2</v>
      </c>
      <c r="J6302" s="13">
        <v>-0.02</v>
      </c>
      <c r="K6302" s="13">
        <v>0</v>
      </c>
      <c r="L6302" s="13">
        <v>5.7000000000000002E-3</v>
      </c>
      <c r="M6302" s="15" t="s">
        <v>6206</v>
      </c>
    </row>
    <row r="6303" spans="1:13" outlineLevel="2" x14ac:dyDescent="0.3">
      <c r="A6303" s="10" t="s">
        <v>1596</v>
      </c>
      <c r="B6303" s="11">
        <v>0.79139893120370197</v>
      </c>
      <c r="C6303" s="12" t="s">
        <v>6028</v>
      </c>
      <c r="D6303" s="17" t="s">
        <v>6028</v>
      </c>
      <c r="E6303" s="12"/>
      <c r="F6303" s="13">
        <v>55.72</v>
      </c>
      <c r="G6303" s="13">
        <v>753.9</v>
      </c>
      <c r="H6303" s="13">
        <v>1505.79</v>
      </c>
      <c r="I6303" s="13">
        <v>2</v>
      </c>
      <c r="J6303" s="13">
        <v>1.01</v>
      </c>
      <c r="K6303" s="13">
        <v>0</v>
      </c>
      <c r="L6303" s="14">
        <v>2.9E-5</v>
      </c>
      <c r="M6303" s="15" t="s">
        <v>6208</v>
      </c>
    </row>
    <row r="6304" spans="1:13" outlineLevel="1" x14ac:dyDescent="0.3">
      <c r="A6304" s="10" t="s">
        <v>1596</v>
      </c>
      <c r="B6304" s="16">
        <v>0.67244588365731506</v>
      </c>
      <c r="C6304" s="12" t="s">
        <v>6795</v>
      </c>
      <c r="D6304" s="17" t="s">
        <v>6795</v>
      </c>
      <c r="E6304" s="12"/>
      <c r="F6304" s="13">
        <v>30.55</v>
      </c>
      <c r="G6304" s="13">
        <v>422.57</v>
      </c>
      <c r="H6304" s="13">
        <v>1264.68</v>
      </c>
      <c r="I6304" s="13">
        <v>3</v>
      </c>
      <c r="J6304" s="13">
        <v>-0.02</v>
      </c>
      <c r="K6304" s="13">
        <v>0</v>
      </c>
      <c r="L6304" s="13">
        <v>3.3999999999999998E-3</v>
      </c>
      <c r="M6304" s="15" t="s">
        <v>6217</v>
      </c>
    </row>
    <row r="6305" spans="1:13" outlineLevel="2" x14ac:dyDescent="0.3">
      <c r="A6305" s="10" t="s">
        <v>1596</v>
      </c>
      <c r="B6305" s="16">
        <v>0.76141386939580336</v>
      </c>
      <c r="C6305" s="12" t="s">
        <v>6796</v>
      </c>
      <c r="D6305" s="17" t="s">
        <v>6796</v>
      </c>
      <c r="E6305" s="12"/>
      <c r="F6305" s="13">
        <v>27.21</v>
      </c>
      <c r="G6305" s="13">
        <v>497.61</v>
      </c>
      <c r="H6305" s="13">
        <v>1489.81</v>
      </c>
      <c r="I6305" s="13">
        <v>3</v>
      </c>
      <c r="J6305" s="13">
        <v>-0.03</v>
      </c>
      <c r="K6305" s="13">
        <v>0</v>
      </c>
      <c r="L6305" s="13">
        <v>2.8000000000000001E-2</v>
      </c>
      <c r="M6305" s="15" t="s">
        <v>6220</v>
      </c>
    </row>
    <row r="6306" spans="1:13" outlineLevel="2" x14ac:dyDescent="0.3">
      <c r="A6306" s="10" t="s">
        <v>1548</v>
      </c>
      <c r="B6306" s="11">
        <f>SUBTOTAL(4,B6307:B6310)</f>
        <v>1.0008411571707871</v>
      </c>
      <c r="C6306" s="12">
        <f>COUNTA(C6307:C6310)</f>
        <v>4</v>
      </c>
      <c r="D6306" s="12">
        <v>2</v>
      </c>
      <c r="E6306" s="12">
        <f>COUNTA(E6307:E6310)</f>
        <v>0</v>
      </c>
      <c r="F6306" s="13">
        <f>SUBTOTAL(4,F6307:F6310)</f>
        <v>37.409999999999997</v>
      </c>
      <c r="G6306" s="13"/>
      <c r="H6306" s="13"/>
      <c r="I6306" s="13"/>
      <c r="J6306" s="13"/>
      <c r="K6306" s="13">
        <f>SUBTOTAL(4,K6307:K6310)</f>
        <v>1</v>
      </c>
      <c r="L6306" s="13"/>
      <c r="M6306" s="15"/>
    </row>
    <row r="6307" spans="1:13" outlineLevel="2" x14ac:dyDescent="0.3">
      <c r="A6307" s="10" t="s">
        <v>1548</v>
      </c>
      <c r="B6307" s="11">
        <v>0.75761972711650238</v>
      </c>
      <c r="C6307" s="12" t="s">
        <v>6071</v>
      </c>
      <c r="D6307" s="17" t="s">
        <v>6071</v>
      </c>
      <c r="E6307" s="12"/>
      <c r="F6307" s="13">
        <v>31.25</v>
      </c>
      <c r="G6307" s="13">
        <v>652.39</v>
      </c>
      <c r="H6307" s="13">
        <v>1302.77</v>
      </c>
      <c r="I6307" s="13">
        <v>2</v>
      </c>
      <c r="J6307" s="13">
        <v>-0.01</v>
      </c>
      <c r="K6307" s="13">
        <v>0</v>
      </c>
      <c r="L6307" s="13">
        <v>3.1E-2</v>
      </c>
      <c r="M6307" s="15" t="s">
        <v>6208</v>
      </c>
    </row>
    <row r="6308" spans="1:13" outlineLevel="2" x14ac:dyDescent="0.3">
      <c r="A6308" s="10" t="s">
        <v>1548</v>
      </c>
      <c r="B6308" s="11">
        <v>1.0008411571707871</v>
      </c>
      <c r="C6308" s="12" t="s">
        <v>1549</v>
      </c>
      <c r="D6308" s="17" t="s">
        <v>1549</v>
      </c>
      <c r="E6308" s="12"/>
      <c r="F6308" s="13">
        <v>25.05</v>
      </c>
      <c r="G6308" s="13">
        <v>620.04</v>
      </c>
      <c r="H6308" s="13">
        <v>1857.09</v>
      </c>
      <c r="I6308" s="13">
        <v>3</v>
      </c>
      <c r="J6308" s="13">
        <v>-0.02</v>
      </c>
      <c r="K6308" s="13">
        <v>1</v>
      </c>
      <c r="L6308" s="13">
        <v>4.4999999999999997E-3</v>
      </c>
      <c r="M6308" s="15" t="s">
        <v>6204</v>
      </c>
    </row>
    <row r="6309" spans="1:13" outlineLevel="1" x14ac:dyDescent="0.3">
      <c r="A6309" s="10" t="s">
        <v>1548</v>
      </c>
      <c r="B6309" s="11">
        <v>0.80458702133951832</v>
      </c>
      <c r="C6309" s="12" t="s">
        <v>5329</v>
      </c>
      <c r="D6309" s="12" t="s">
        <v>5329</v>
      </c>
      <c r="E6309" s="12"/>
      <c r="F6309" s="13">
        <v>29.24</v>
      </c>
      <c r="G6309" s="13">
        <v>721.39</v>
      </c>
      <c r="H6309" s="13">
        <v>1440.77</v>
      </c>
      <c r="I6309" s="13">
        <v>2</v>
      </c>
      <c r="J6309" s="13">
        <v>-0.02</v>
      </c>
      <c r="K6309" s="13">
        <v>0</v>
      </c>
      <c r="L6309" s="13">
        <v>1.8E-3</v>
      </c>
      <c r="M6309" s="15" t="s">
        <v>6207</v>
      </c>
    </row>
    <row r="6310" spans="1:13" outlineLevel="2" x14ac:dyDescent="0.3">
      <c r="A6310" s="10" t="s">
        <v>1548</v>
      </c>
      <c r="B6310" s="16">
        <v>0.88832387979908256</v>
      </c>
      <c r="C6310" s="12" t="s">
        <v>5329</v>
      </c>
      <c r="D6310" s="12" t="s">
        <v>5329</v>
      </c>
      <c r="E6310" s="12"/>
      <c r="F6310" s="13">
        <v>37.409999999999997</v>
      </c>
      <c r="G6310" s="13">
        <v>721.39</v>
      </c>
      <c r="H6310" s="13">
        <v>1440.77</v>
      </c>
      <c r="I6310" s="13">
        <v>2</v>
      </c>
      <c r="J6310" s="13">
        <v>-0.02</v>
      </c>
      <c r="K6310" s="13">
        <v>0</v>
      </c>
      <c r="L6310" s="13">
        <v>4.3E-3</v>
      </c>
      <c r="M6310" s="15" t="s">
        <v>6220</v>
      </c>
    </row>
    <row r="6311" spans="1:13" outlineLevel="2" x14ac:dyDescent="0.3">
      <c r="A6311" s="10" t="s">
        <v>1155</v>
      </c>
      <c r="B6311" s="11">
        <f>SUBTOTAL(4,B6312:B6325)</f>
        <v>0.84613922106886641</v>
      </c>
      <c r="C6311" s="12">
        <f>COUNTA(C6312:C6325)</f>
        <v>14</v>
      </c>
      <c r="D6311" s="12">
        <v>2</v>
      </c>
      <c r="E6311" s="12">
        <f>COUNTA(E6312:E6325)</f>
        <v>0</v>
      </c>
      <c r="F6311" s="13">
        <f>SUBTOTAL(4,F6312:F6325)</f>
        <v>44.94</v>
      </c>
      <c r="G6311" s="13"/>
      <c r="H6311" s="13"/>
      <c r="I6311" s="13"/>
      <c r="J6311" s="13"/>
      <c r="K6311" s="13">
        <f>SUBTOTAL(4,K6312:K6325)</f>
        <v>1</v>
      </c>
      <c r="L6311" s="13"/>
      <c r="M6311" s="15"/>
    </row>
    <row r="6312" spans="1:13" outlineLevel="2" x14ac:dyDescent="0.3">
      <c r="A6312" s="10" t="s">
        <v>1155</v>
      </c>
      <c r="B6312" s="11">
        <v>0.35551507296996449</v>
      </c>
      <c r="C6312" s="12" t="s">
        <v>2724</v>
      </c>
      <c r="D6312" s="12" t="s">
        <v>2724</v>
      </c>
      <c r="E6312" s="12"/>
      <c r="F6312" s="13">
        <v>37.29</v>
      </c>
      <c r="G6312" s="13">
        <v>681.39</v>
      </c>
      <c r="H6312" s="13">
        <v>2041.14</v>
      </c>
      <c r="I6312" s="13">
        <v>3</v>
      </c>
      <c r="J6312" s="13">
        <v>0.98</v>
      </c>
      <c r="K6312" s="13">
        <v>0</v>
      </c>
      <c r="L6312" s="13">
        <v>2.1000000000000001E-2</v>
      </c>
      <c r="M6312" s="15" t="s">
        <v>6205</v>
      </c>
    </row>
    <row r="6313" spans="1:13" outlineLevel="2" x14ac:dyDescent="0.3">
      <c r="A6313" s="10" t="s">
        <v>1155</v>
      </c>
      <c r="B6313" s="11">
        <v>0.3138620812601568</v>
      </c>
      <c r="C6313" s="12" t="s">
        <v>4990</v>
      </c>
      <c r="D6313" s="12" t="s">
        <v>4990</v>
      </c>
      <c r="E6313" s="12"/>
      <c r="F6313" s="13">
        <v>44.94</v>
      </c>
      <c r="G6313" s="13">
        <v>838.94</v>
      </c>
      <c r="H6313" s="13">
        <v>3351.73</v>
      </c>
      <c r="I6313" s="13">
        <v>4</v>
      </c>
      <c r="J6313" s="13">
        <v>-0.03</v>
      </c>
      <c r="K6313" s="13">
        <v>1</v>
      </c>
      <c r="L6313" s="14">
        <v>6.0999999999999999E-5</v>
      </c>
      <c r="M6313" s="15" t="s">
        <v>6207</v>
      </c>
    </row>
    <row r="6314" spans="1:13" outlineLevel="2" x14ac:dyDescent="0.3">
      <c r="A6314" s="10" t="s">
        <v>1155</v>
      </c>
      <c r="B6314" s="11">
        <v>0.22472335596101503</v>
      </c>
      <c r="C6314" s="12" t="s">
        <v>1156</v>
      </c>
      <c r="D6314" s="12" t="s">
        <v>1156</v>
      </c>
      <c r="E6314" s="12"/>
      <c r="F6314" s="13">
        <v>37.06</v>
      </c>
      <c r="G6314" s="13">
        <v>615.37</v>
      </c>
      <c r="H6314" s="13">
        <v>1228.72</v>
      </c>
      <c r="I6314" s="13">
        <v>2</v>
      </c>
      <c r="J6314" s="13">
        <v>-0.01</v>
      </c>
      <c r="K6314" s="13">
        <v>0</v>
      </c>
      <c r="L6314" s="13">
        <v>5.5999999999999999E-3</v>
      </c>
      <c r="M6314" s="15" t="s">
        <v>6204</v>
      </c>
    </row>
    <row r="6315" spans="1:13" outlineLevel="2" x14ac:dyDescent="0.3">
      <c r="A6315" s="10" t="s">
        <v>1155</v>
      </c>
      <c r="B6315" s="11">
        <v>0.60771005489214647</v>
      </c>
      <c r="C6315" s="12" t="s">
        <v>4989</v>
      </c>
      <c r="D6315" s="17" t="s">
        <v>4989</v>
      </c>
      <c r="E6315" s="12"/>
      <c r="F6315" s="13">
        <v>30.95</v>
      </c>
      <c r="G6315" s="13">
        <v>694.68</v>
      </c>
      <c r="H6315" s="13">
        <v>2081.0300000000002</v>
      </c>
      <c r="I6315" s="13">
        <v>3</v>
      </c>
      <c r="J6315" s="13">
        <v>-0.01</v>
      </c>
      <c r="K6315" s="13">
        <v>0</v>
      </c>
      <c r="L6315" s="13">
        <v>1.4E-3</v>
      </c>
      <c r="M6315" s="15" t="s">
        <v>6207</v>
      </c>
    </row>
    <row r="6316" spans="1:13" outlineLevel="2" x14ac:dyDescent="0.3">
      <c r="A6316" s="10" t="s">
        <v>1155</v>
      </c>
      <c r="B6316" s="11">
        <v>0.18952065796776227</v>
      </c>
      <c r="C6316" s="12" t="s">
        <v>1157</v>
      </c>
      <c r="D6316" s="12" t="s">
        <v>1157</v>
      </c>
      <c r="E6316" s="12"/>
      <c r="F6316" s="13">
        <v>34.799999999999997</v>
      </c>
      <c r="G6316" s="13">
        <v>615.80999999999995</v>
      </c>
      <c r="H6316" s="13">
        <v>1229.6099999999999</v>
      </c>
      <c r="I6316" s="13">
        <v>2</v>
      </c>
      <c r="J6316" s="13">
        <v>-0.01</v>
      </c>
      <c r="K6316" s="13">
        <v>0</v>
      </c>
      <c r="L6316" s="13">
        <v>1.1999999999999999E-3</v>
      </c>
      <c r="M6316" s="15" t="s">
        <v>6205</v>
      </c>
    </row>
    <row r="6317" spans="1:13" outlineLevel="2" x14ac:dyDescent="0.3">
      <c r="A6317" s="10" t="s">
        <v>1155</v>
      </c>
      <c r="B6317" s="11">
        <v>0.18288127018906172</v>
      </c>
      <c r="C6317" s="12" t="s">
        <v>4988</v>
      </c>
      <c r="D6317" s="12" t="s">
        <v>4988</v>
      </c>
      <c r="E6317" s="12"/>
      <c r="F6317" s="13">
        <v>33.25</v>
      </c>
      <c r="G6317" s="13">
        <v>563.83000000000004</v>
      </c>
      <c r="H6317" s="13">
        <v>1125.6500000000001</v>
      </c>
      <c r="I6317" s="13">
        <v>2</v>
      </c>
      <c r="J6317" s="13">
        <v>-0.02</v>
      </c>
      <c r="K6317" s="13">
        <v>0</v>
      </c>
      <c r="L6317" s="13">
        <v>3.3999999999999998E-3</v>
      </c>
      <c r="M6317" s="15" t="s">
        <v>6207</v>
      </c>
    </row>
    <row r="6318" spans="1:13" outlineLevel="2" x14ac:dyDescent="0.3">
      <c r="A6318" s="10" t="s">
        <v>1155</v>
      </c>
      <c r="B6318" s="11">
        <v>0.84613922106886641</v>
      </c>
      <c r="C6318" s="12" t="s">
        <v>1158</v>
      </c>
      <c r="D6318" s="17" t="s">
        <v>1158</v>
      </c>
      <c r="E6318" s="12"/>
      <c r="F6318" s="13">
        <v>35.22</v>
      </c>
      <c r="G6318" s="13">
        <v>653.83000000000004</v>
      </c>
      <c r="H6318" s="13">
        <v>1305.6400000000001</v>
      </c>
      <c r="I6318" s="13">
        <v>2</v>
      </c>
      <c r="J6318" s="13">
        <v>0.01</v>
      </c>
      <c r="K6318" s="13">
        <v>0</v>
      </c>
      <c r="L6318" s="13">
        <v>6.7000000000000002E-4</v>
      </c>
      <c r="M6318" s="15" t="s">
        <v>6205</v>
      </c>
    </row>
    <row r="6319" spans="1:13" outlineLevel="2" x14ac:dyDescent="0.3">
      <c r="A6319" s="10" t="s">
        <v>1155</v>
      </c>
      <c r="B6319" s="11">
        <v>0.42510346425558637</v>
      </c>
      <c r="C6319" s="12" t="s">
        <v>1159</v>
      </c>
      <c r="D6319" s="12" t="s">
        <v>1159</v>
      </c>
      <c r="E6319" s="12"/>
      <c r="F6319" s="13">
        <v>42.98</v>
      </c>
      <c r="G6319" s="13">
        <v>521.25</v>
      </c>
      <c r="H6319" s="13">
        <v>1560.74</v>
      </c>
      <c r="I6319" s="13">
        <v>3</v>
      </c>
      <c r="J6319" s="13">
        <v>-0.02</v>
      </c>
      <c r="K6319" s="13">
        <v>0</v>
      </c>
      <c r="L6319" s="14">
        <v>9.2999999999999997E-5</v>
      </c>
      <c r="M6319" s="15" t="s">
        <v>6204</v>
      </c>
    </row>
    <row r="6320" spans="1:13" outlineLevel="2" x14ac:dyDescent="0.3">
      <c r="A6320" s="10" t="s">
        <v>1155</v>
      </c>
      <c r="B6320" s="16">
        <v>0.43346210888079645</v>
      </c>
      <c r="C6320" s="12" t="s">
        <v>2724</v>
      </c>
      <c r="D6320" s="12" t="s">
        <v>2724</v>
      </c>
      <c r="E6320" s="12"/>
      <c r="F6320" s="13">
        <v>41.18</v>
      </c>
      <c r="G6320" s="13">
        <v>511.04</v>
      </c>
      <c r="H6320" s="13">
        <v>2040.14</v>
      </c>
      <c r="I6320" s="13">
        <v>4</v>
      </c>
      <c r="J6320" s="13">
        <v>-0.02</v>
      </c>
      <c r="K6320" s="13">
        <v>0</v>
      </c>
      <c r="L6320" s="13">
        <v>2.3E-3</v>
      </c>
      <c r="M6320" s="15" t="s">
        <v>6218</v>
      </c>
    </row>
    <row r="6321" spans="1:13" outlineLevel="2" x14ac:dyDescent="0.3">
      <c r="A6321" s="10" t="s">
        <v>1155</v>
      </c>
      <c r="B6321" s="16">
        <v>0.24785257585127576</v>
      </c>
      <c r="C6321" s="12" t="s">
        <v>4990</v>
      </c>
      <c r="D6321" s="12" t="s">
        <v>4990</v>
      </c>
      <c r="E6321" s="12"/>
      <c r="F6321" s="13">
        <v>36.619999999999997</v>
      </c>
      <c r="G6321" s="13">
        <v>671.36</v>
      </c>
      <c r="H6321" s="13">
        <v>3351.74</v>
      </c>
      <c r="I6321" s="13">
        <v>5</v>
      </c>
      <c r="J6321" s="13">
        <v>-0.02</v>
      </c>
      <c r="K6321" s="13">
        <v>1</v>
      </c>
      <c r="L6321" s="13">
        <v>3.6999999999999999E-4</v>
      </c>
      <c r="M6321" s="15" t="s">
        <v>6220</v>
      </c>
    </row>
    <row r="6322" spans="1:13" outlineLevel="2" x14ac:dyDescent="0.3">
      <c r="A6322" s="10" t="s">
        <v>1155</v>
      </c>
      <c r="B6322" s="16">
        <v>0.26957746854984793</v>
      </c>
      <c r="C6322" s="12" t="s">
        <v>1156</v>
      </c>
      <c r="D6322" s="12" t="s">
        <v>1156</v>
      </c>
      <c r="E6322" s="12"/>
      <c r="F6322" s="13">
        <v>33.700000000000003</v>
      </c>
      <c r="G6322" s="13">
        <v>615.37</v>
      </c>
      <c r="H6322" s="13">
        <v>1228.72</v>
      </c>
      <c r="I6322" s="13">
        <v>2</v>
      </c>
      <c r="J6322" s="13">
        <v>-0.01</v>
      </c>
      <c r="K6322" s="13">
        <v>0</v>
      </c>
      <c r="L6322" s="13">
        <v>7.1999999999999998E-3</v>
      </c>
      <c r="M6322" s="15" t="s">
        <v>6217</v>
      </c>
    </row>
    <row r="6323" spans="1:13" outlineLevel="2" x14ac:dyDescent="0.3">
      <c r="A6323" s="10" t="s">
        <v>1155</v>
      </c>
      <c r="B6323" s="16">
        <v>0.60589138079049354</v>
      </c>
      <c r="C6323" s="12" t="s">
        <v>1157</v>
      </c>
      <c r="D6323" s="12" t="s">
        <v>1157</v>
      </c>
      <c r="E6323" s="12"/>
      <c r="F6323" s="13">
        <v>34.4</v>
      </c>
      <c r="G6323" s="13">
        <v>615.80999999999995</v>
      </c>
      <c r="H6323" s="13">
        <v>1229.6199999999999</v>
      </c>
      <c r="I6323" s="13">
        <v>2</v>
      </c>
      <c r="J6323" s="13">
        <v>-0.01</v>
      </c>
      <c r="K6323" s="13">
        <v>0</v>
      </c>
      <c r="L6323" s="13">
        <v>1.1999999999999999E-3</v>
      </c>
      <c r="M6323" s="15" t="s">
        <v>6218</v>
      </c>
    </row>
    <row r="6324" spans="1:13" outlineLevel="1" x14ac:dyDescent="0.3">
      <c r="A6324" s="10" t="s">
        <v>1155</v>
      </c>
      <c r="B6324" s="16">
        <v>0.33618749450552987</v>
      </c>
      <c r="C6324" s="12" t="s">
        <v>4988</v>
      </c>
      <c r="D6324" s="12" t="s">
        <v>4988</v>
      </c>
      <c r="E6324" s="12"/>
      <c r="F6324" s="13">
        <v>34.35</v>
      </c>
      <c r="G6324" s="13">
        <v>563.83000000000004</v>
      </c>
      <c r="H6324" s="13">
        <v>1125.6400000000001</v>
      </c>
      <c r="I6324" s="13">
        <v>2</v>
      </c>
      <c r="J6324" s="13">
        <v>-0.02</v>
      </c>
      <c r="K6324" s="13">
        <v>0</v>
      </c>
      <c r="L6324" s="13">
        <v>6.6E-3</v>
      </c>
      <c r="M6324" s="15" t="s">
        <v>6220</v>
      </c>
    </row>
    <row r="6325" spans="1:13" outlineLevel="2" x14ac:dyDescent="0.3">
      <c r="A6325" s="10" t="s">
        <v>1155</v>
      </c>
      <c r="B6325" s="16">
        <v>0.41220347791232398</v>
      </c>
      <c r="C6325" s="12" t="s">
        <v>1159</v>
      </c>
      <c r="D6325" s="12" t="s">
        <v>1159</v>
      </c>
      <c r="E6325" s="12"/>
      <c r="F6325" s="13">
        <v>43.95</v>
      </c>
      <c r="G6325" s="13">
        <v>521.6</v>
      </c>
      <c r="H6325" s="13">
        <v>1561.79</v>
      </c>
      <c r="I6325" s="13">
        <v>3</v>
      </c>
      <c r="J6325" s="13">
        <v>1.03</v>
      </c>
      <c r="K6325" s="13">
        <v>0</v>
      </c>
      <c r="L6325" s="14">
        <v>7.6000000000000004E-5</v>
      </c>
      <c r="M6325" s="15" t="s">
        <v>6217</v>
      </c>
    </row>
    <row r="6326" spans="1:13" outlineLevel="1" x14ac:dyDescent="0.3">
      <c r="A6326" s="10" t="s">
        <v>6943</v>
      </c>
      <c r="B6326" s="16">
        <f>SUBTOTAL(4,B6327:B6327)</f>
        <v>3.0143527023648011</v>
      </c>
      <c r="C6326" s="12">
        <f>COUNTA(C6327:C6327)</f>
        <v>1</v>
      </c>
      <c r="D6326" s="12">
        <v>0</v>
      </c>
      <c r="E6326" s="12">
        <f>COUNTA(E6327:E6327)</f>
        <v>0</v>
      </c>
      <c r="F6326" s="13">
        <f>SUBTOTAL(4,F6327:F6327)</f>
        <v>22.59</v>
      </c>
      <c r="G6326" s="13"/>
      <c r="H6326" s="13"/>
      <c r="I6326" s="13"/>
      <c r="J6326" s="13"/>
      <c r="K6326" s="13">
        <f>SUBTOTAL(4,K6327:K6327)</f>
        <v>0</v>
      </c>
      <c r="L6326" s="13"/>
      <c r="M6326" s="15"/>
    </row>
    <row r="6327" spans="1:13" outlineLevel="2" x14ac:dyDescent="0.3">
      <c r="A6327" s="10" t="s">
        <v>6943</v>
      </c>
      <c r="B6327" s="16">
        <v>3.0143527023648011</v>
      </c>
      <c r="C6327" s="12" t="s">
        <v>5177</v>
      </c>
      <c r="D6327" s="12" t="s">
        <v>5177</v>
      </c>
      <c r="E6327" s="12"/>
      <c r="F6327" s="13">
        <v>22.59</v>
      </c>
      <c r="G6327" s="13">
        <v>421.9</v>
      </c>
      <c r="H6327" s="13">
        <v>1262.67</v>
      </c>
      <c r="I6327" s="13">
        <v>3</v>
      </c>
      <c r="J6327" s="13">
        <v>-0.02</v>
      </c>
      <c r="K6327" s="13">
        <v>0</v>
      </c>
      <c r="L6327" s="13">
        <v>4.4999999999999998E-2</v>
      </c>
      <c r="M6327" s="15" t="s">
        <v>6220</v>
      </c>
    </row>
    <row r="6328" spans="1:13" outlineLevel="2" x14ac:dyDescent="0.3">
      <c r="A6328" s="10" t="s">
        <v>1482</v>
      </c>
      <c r="B6328" s="11">
        <f>SUBTOTAL(4,B6329:B6340)</f>
        <v>2.9495424138778246</v>
      </c>
      <c r="C6328" s="12">
        <f>COUNTA(C6329:C6340)</f>
        <v>12</v>
      </c>
      <c r="D6328" s="12">
        <v>4</v>
      </c>
      <c r="E6328" s="12">
        <f>COUNTA(E6329:E6340)</f>
        <v>0</v>
      </c>
      <c r="F6328" s="13">
        <f>SUBTOTAL(4,F6329:F6340)</f>
        <v>66.56</v>
      </c>
      <c r="G6328" s="13"/>
      <c r="H6328" s="13"/>
      <c r="I6328" s="13"/>
      <c r="J6328" s="13"/>
      <c r="K6328" s="13">
        <f>SUBTOTAL(4,K6329:K6340)</f>
        <v>0</v>
      </c>
      <c r="L6328" s="14"/>
      <c r="M6328" s="15"/>
    </row>
    <row r="6329" spans="1:13" outlineLevel="2" x14ac:dyDescent="0.3">
      <c r="A6329" s="10" t="s">
        <v>1482</v>
      </c>
      <c r="B6329" s="11">
        <v>1.5871310354467072</v>
      </c>
      <c r="C6329" s="12" t="s">
        <v>6023</v>
      </c>
      <c r="D6329" s="17" t="s">
        <v>6023</v>
      </c>
      <c r="E6329" s="12"/>
      <c r="F6329" s="13">
        <v>58</v>
      </c>
      <c r="G6329" s="13">
        <v>888</v>
      </c>
      <c r="H6329" s="13">
        <v>1773.98</v>
      </c>
      <c r="I6329" s="13">
        <v>2</v>
      </c>
      <c r="J6329" s="13">
        <v>0.03</v>
      </c>
      <c r="K6329" s="13">
        <v>0</v>
      </c>
      <c r="L6329" s="14">
        <v>7.8999999999999996E-5</v>
      </c>
      <c r="M6329" s="15" t="s">
        <v>6208</v>
      </c>
    </row>
    <row r="6330" spans="1:13" outlineLevel="2" x14ac:dyDescent="0.3">
      <c r="A6330" s="10" t="s">
        <v>1482</v>
      </c>
      <c r="B6330" s="11">
        <v>2.9495424138778246</v>
      </c>
      <c r="C6330" s="12" t="s">
        <v>1484</v>
      </c>
      <c r="D6330" s="12" t="s">
        <v>1484</v>
      </c>
      <c r="E6330" s="12"/>
      <c r="F6330" s="13">
        <v>36.49</v>
      </c>
      <c r="G6330" s="13">
        <v>679.37</v>
      </c>
      <c r="H6330" s="13">
        <v>2713.44</v>
      </c>
      <c r="I6330" s="13">
        <v>4</v>
      </c>
      <c r="J6330" s="13">
        <v>-0.02</v>
      </c>
      <c r="K6330" s="13">
        <v>0</v>
      </c>
      <c r="L6330" s="13">
        <v>1.9E-3</v>
      </c>
      <c r="M6330" s="15" t="s">
        <v>6204</v>
      </c>
    </row>
    <row r="6331" spans="1:13" outlineLevel="2" x14ac:dyDescent="0.3">
      <c r="A6331" s="10" t="s">
        <v>1482</v>
      </c>
      <c r="B6331" s="11">
        <v>1.1904535381644803</v>
      </c>
      <c r="C6331" s="12" t="s">
        <v>1484</v>
      </c>
      <c r="D6331" s="12" t="s">
        <v>1484</v>
      </c>
      <c r="E6331" s="12"/>
      <c r="F6331" s="13">
        <v>34.619999999999997</v>
      </c>
      <c r="G6331" s="13">
        <v>905.49</v>
      </c>
      <c r="H6331" s="13">
        <v>2713.46</v>
      </c>
      <c r="I6331" s="13">
        <v>3</v>
      </c>
      <c r="J6331" s="13">
        <v>0</v>
      </c>
      <c r="K6331" s="13">
        <v>0</v>
      </c>
      <c r="L6331" s="13">
        <v>7.2000000000000005E-4</v>
      </c>
      <c r="M6331" s="15" t="s">
        <v>6204</v>
      </c>
    </row>
    <row r="6332" spans="1:13" outlineLevel="2" x14ac:dyDescent="0.3">
      <c r="A6332" s="10" t="s">
        <v>1482</v>
      </c>
      <c r="B6332" s="11">
        <v>1.1299947178189453</v>
      </c>
      <c r="C6332" s="12" t="s">
        <v>5058</v>
      </c>
      <c r="D6332" s="12" t="s">
        <v>5058</v>
      </c>
      <c r="E6332" s="12"/>
      <c r="F6332" s="13">
        <v>54.7</v>
      </c>
      <c r="G6332" s="13">
        <v>623.67999999999995</v>
      </c>
      <c r="H6332" s="13">
        <v>1868.03</v>
      </c>
      <c r="I6332" s="13">
        <v>3</v>
      </c>
      <c r="J6332" s="13">
        <v>0.97</v>
      </c>
      <c r="K6332" s="13">
        <v>0</v>
      </c>
      <c r="L6332" s="14">
        <v>1.5E-5</v>
      </c>
      <c r="M6332" s="15" t="s">
        <v>6207</v>
      </c>
    </row>
    <row r="6333" spans="1:13" outlineLevel="2" x14ac:dyDescent="0.3">
      <c r="A6333" s="10" t="s">
        <v>1482</v>
      </c>
      <c r="B6333" s="11">
        <v>1.0763436440905856</v>
      </c>
      <c r="C6333" s="12" t="s">
        <v>1483</v>
      </c>
      <c r="D6333" s="17" t="s">
        <v>1483</v>
      </c>
      <c r="E6333" s="12"/>
      <c r="F6333" s="13">
        <v>23.87</v>
      </c>
      <c r="G6333" s="13">
        <v>542.28</v>
      </c>
      <c r="H6333" s="13">
        <v>1082.54</v>
      </c>
      <c r="I6333" s="13">
        <v>2</v>
      </c>
      <c r="J6333" s="13">
        <v>0</v>
      </c>
      <c r="K6333" s="13">
        <v>0</v>
      </c>
      <c r="L6333" s="13">
        <v>3.4000000000000002E-2</v>
      </c>
      <c r="M6333" s="15" t="s">
        <v>6204</v>
      </c>
    </row>
    <row r="6334" spans="1:13" outlineLevel="2" x14ac:dyDescent="0.3">
      <c r="A6334" s="10" t="s">
        <v>1482</v>
      </c>
      <c r="B6334" s="11">
        <v>1.4614666366665547</v>
      </c>
      <c r="C6334" s="12" t="s">
        <v>4253</v>
      </c>
      <c r="D6334" s="12" t="s">
        <v>4253</v>
      </c>
      <c r="E6334" s="12"/>
      <c r="F6334" s="13">
        <v>37.14</v>
      </c>
      <c r="G6334" s="13">
        <v>769.9</v>
      </c>
      <c r="H6334" s="13">
        <v>1537.79</v>
      </c>
      <c r="I6334" s="13">
        <v>2</v>
      </c>
      <c r="J6334" s="13">
        <v>1</v>
      </c>
      <c r="K6334" s="13">
        <v>0</v>
      </c>
      <c r="L6334" s="13">
        <v>3.3E-4</v>
      </c>
      <c r="M6334" s="15" t="s">
        <v>6206</v>
      </c>
    </row>
    <row r="6335" spans="1:13" outlineLevel="2" x14ac:dyDescent="0.3">
      <c r="A6335" s="10" t="s">
        <v>1482</v>
      </c>
      <c r="B6335" s="16">
        <v>1.4610269172449302</v>
      </c>
      <c r="C6335" s="12" t="s">
        <v>4914</v>
      </c>
      <c r="D6335" s="12" t="s">
        <v>4914</v>
      </c>
      <c r="E6335" s="12"/>
      <c r="F6335" s="13">
        <v>22.3</v>
      </c>
      <c r="G6335" s="13">
        <v>423.26</v>
      </c>
      <c r="H6335" s="13">
        <v>844.51</v>
      </c>
      <c r="I6335" s="13">
        <v>2</v>
      </c>
      <c r="J6335" s="13">
        <v>-0.02</v>
      </c>
      <c r="K6335" s="13">
        <v>0</v>
      </c>
      <c r="L6335" s="13">
        <v>6.9000000000000006E-2</v>
      </c>
      <c r="M6335" s="15" t="s">
        <v>6220</v>
      </c>
    </row>
    <row r="6336" spans="1:13" outlineLevel="2" x14ac:dyDescent="0.3">
      <c r="A6336" s="10" t="s">
        <v>1482</v>
      </c>
      <c r="B6336" s="16">
        <v>1.6883022791981164</v>
      </c>
      <c r="C6336" s="12" t="s">
        <v>1484</v>
      </c>
      <c r="D6336" s="12" t="s">
        <v>1484</v>
      </c>
      <c r="E6336" s="12"/>
      <c r="F6336" s="13">
        <v>30.79</v>
      </c>
      <c r="G6336" s="13">
        <v>679.37</v>
      </c>
      <c r="H6336" s="13">
        <v>2713.47</v>
      </c>
      <c r="I6336" s="13">
        <v>4</v>
      </c>
      <c r="J6336" s="13">
        <v>0.01</v>
      </c>
      <c r="K6336" s="13">
        <v>0</v>
      </c>
      <c r="L6336" s="13">
        <v>1.2999999999999999E-3</v>
      </c>
      <c r="M6336" s="15" t="s">
        <v>6217</v>
      </c>
    </row>
    <row r="6337" spans="1:13" outlineLevel="2" x14ac:dyDescent="0.3">
      <c r="A6337" s="10" t="s">
        <v>1482</v>
      </c>
      <c r="B6337" s="16">
        <v>1.9262440424301315</v>
      </c>
      <c r="C6337" s="12" t="s">
        <v>5058</v>
      </c>
      <c r="D6337" s="12" t="s">
        <v>5058</v>
      </c>
      <c r="E6337" s="12"/>
      <c r="F6337" s="13">
        <v>66.56</v>
      </c>
      <c r="G6337" s="13">
        <v>623.35</v>
      </c>
      <c r="H6337" s="13">
        <v>1867.04</v>
      </c>
      <c r="I6337" s="13">
        <v>3</v>
      </c>
      <c r="J6337" s="13">
        <v>-0.02</v>
      </c>
      <c r="K6337" s="13">
        <v>0</v>
      </c>
      <c r="L6337" s="14">
        <v>9.9999999999999995E-7</v>
      </c>
      <c r="M6337" s="15" t="s">
        <v>6216</v>
      </c>
    </row>
    <row r="6338" spans="1:13" outlineLevel="2" x14ac:dyDescent="0.3">
      <c r="A6338" s="10" t="s">
        <v>1482</v>
      </c>
      <c r="B6338" s="16">
        <v>1.2296241179669998</v>
      </c>
      <c r="C6338" s="12" t="s">
        <v>4253</v>
      </c>
      <c r="D6338" s="12" t="s">
        <v>4253</v>
      </c>
      <c r="E6338" s="12"/>
      <c r="F6338" s="13">
        <v>25.05</v>
      </c>
      <c r="G6338" s="13">
        <v>769.4</v>
      </c>
      <c r="H6338" s="13">
        <v>1536.78</v>
      </c>
      <c r="I6338" s="13">
        <v>2</v>
      </c>
      <c r="J6338" s="13">
        <v>-0.01</v>
      </c>
      <c r="K6338" s="13">
        <v>0</v>
      </c>
      <c r="L6338" s="13">
        <v>4.4999999999999997E-3</v>
      </c>
      <c r="M6338" s="15" t="s">
        <v>6219</v>
      </c>
    </row>
    <row r="6339" spans="1:13" outlineLevel="1" x14ac:dyDescent="0.3">
      <c r="A6339" s="10" t="s">
        <v>1482</v>
      </c>
      <c r="B6339" s="16">
        <v>0.99443936593769355</v>
      </c>
      <c r="C6339" s="12" t="s">
        <v>6587</v>
      </c>
      <c r="D6339" s="17" t="s">
        <v>6587</v>
      </c>
      <c r="E6339" s="12"/>
      <c r="F6339" s="13">
        <v>28.37</v>
      </c>
      <c r="G6339" s="13">
        <v>946.47</v>
      </c>
      <c r="H6339" s="13">
        <v>1890.93</v>
      </c>
      <c r="I6339" s="13">
        <v>2</v>
      </c>
      <c r="J6339" s="13">
        <v>0</v>
      </c>
      <c r="K6339" s="13">
        <v>0</v>
      </c>
      <c r="L6339" s="13">
        <v>2.2000000000000001E-3</v>
      </c>
      <c r="M6339" s="15" t="s">
        <v>6220</v>
      </c>
    </row>
    <row r="6340" spans="1:13" outlineLevel="2" x14ac:dyDescent="0.3">
      <c r="A6340" s="10" t="s">
        <v>1482</v>
      </c>
      <c r="B6340" s="16">
        <v>1.4848508905679985</v>
      </c>
      <c r="C6340" s="12" t="s">
        <v>6588</v>
      </c>
      <c r="D6340" s="17" t="s">
        <v>6588</v>
      </c>
      <c r="E6340" s="12"/>
      <c r="F6340" s="13">
        <v>22.21</v>
      </c>
      <c r="G6340" s="13">
        <v>595.28</v>
      </c>
      <c r="H6340" s="13">
        <v>1782.82</v>
      </c>
      <c r="I6340" s="13">
        <v>3</v>
      </c>
      <c r="J6340" s="13">
        <v>-0.01</v>
      </c>
      <c r="K6340" s="13">
        <v>0</v>
      </c>
      <c r="L6340" s="13">
        <v>8.3000000000000001E-3</v>
      </c>
      <c r="M6340" s="15" t="s">
        <v>6218</v>
      </c>
    </row>
    <row r="6341" spans="1:13" outlineLevel="2" x14ac:dyDescent="0.3">
      <c r="A6341" s="10" t="s">
        <v>3041</v>
      </c>
      <c r="B6341" s="11">
        <f>SUBTOTAL(4,B6342:B6349)</f>
        <v>1.450429451217113</v>
      </c>
      <c r="C6341" s="12">
        <f>COUNTA(C6342:C6349)</f>
        <v>8</v>
      </c>
      <c r="D6341" s="12">
        <v>1</v>
      </c>
      <c r="E6341" s="12">
        <f>COUNTA(E6342:E6349)</f>
        <v>1</v>
      </c>
      <c r="F6341" s="13">
        <f>SUBTOTAL(4,F6342:F6349)</f>
        <v>115.42</v>
      </c>
      <c r="G6341" s="13"/>
      <c r="H6341" s="13"/>
      <c r="I6341" s="13"/>
      <c r="J6341" s="13"/>
      <c r="K6341" s="13">
        <f>SUBTOTAL(4,K6342:K6349)</f>
        <v>0</v>
      </c>
      <c r="L6341" s="14"/>
      <c r="M6341" s="15"/>
    </row>
    <row r="6342" spans="1:13" outlineLevel="2" x14ac:dyDescent="0.3">
      <c r="A6342" s="10" t="s">
        <v>3041</v>
      </c>
      <c r="B6342" s="11">
        <v>0.51992803439373037</v>
      </c>
      <c r="C6342" s="12" t="s">
        <v>3042</v>
      </c>
      <c r="D6342" s="12" t="s">
        <v>3042</v>
      </c>
      <c r="E6342" s="12"/>
      <c r="F6342" s="13">
        <v>89.99</v>
      </c>
      <c r="G6342" s="13">
        <v>809.41</v>
      </c>
      <c r="H6342" s="13">
        <v>2425.1999999999998</v>
      </c>
      <c r="I6342" s="13">
        <v>3</v>
      </c>
      <c r="J6342" s="13">
        <v>-0.02</v>
      </c>
      <c r="K6342" s="13">
        <v>0</v>
      </c>
      <c r="L6342" s="14">
        <v>3.7E-9</v>
      </c>
      <c r="M6342" s="15" t="s">
        <v>6207</v>
      </c>
    </row>
    <row r="6343" spans="1:13" outlineLevel="2" x14ac:dyDescent="0.3">
      <c r="A6343" s="10" t="s">
        <v>3041</v>
      </c>
      <c r="B6343" s="11">
        <v>0.97924329756524242</v>
      </c>
      <c r="C6343" s="12" t="s">
        <v>3042</v>
      </c>
      <c r="D6343" s="12" t="s">
        <v>3042</v>
      </c>
      <c r="E6343" s="12" t="s">
        <v>1</v>
      </c>
      <c r="F6343" s="13">
        <v>42.1</v>
      </c>
      <c r="G6343" s="13">
        <v>814.76</v>
      </c>
      <c r="H6343" s="13">
        <v>2441.25</v>
      </c>
      <c r="I6343" s="13">
        <v>3</v>
      </c>
      <c r="J6343" s="13">
        <v>0.02</v>
      </c>
      <c r="K6343" s="13">
        <v>0</v>
      </c>
      <c r="L6343" s="13">
        <v>1.1E-4</v>
      </c>
      <c r="M6343" s="15" t="s">
        <v>6205</v>
      </c>
    </row>
    <row r="6344" spans="1:13" outlineLevel="2" x14ac:dyDescent="0.3">
      <c r="A6344" s="10" t="s">
        <v>3041</v>
      </c>
      <c r="B6344" s="11">
        <v>0.91585076161192769</v>
      </c>
      <c r="C6344" s="12" t="s">
        <v>4712</v>
      </c>
      <c r="D6344" s="12" t="s">
        <v>4712</v>
      </c>
      <c r="E6344" s="12"/>
      <c r="F6344" s="13">
        <v>55.89</v>
      </c>
      <c r="G6344" s="13">
        <v>786.09</v>
      </c>
      <c r="H6344" s="13">
        <v>2355.23</v>
      </c>
      <c r="I6344" s="13">
        <v>3</v>
      </c>
      <c r="J6344" s="13">
        <v>0.98</v>
      </c>
      <c r="K6344" s="13">
        <v>0</v>
      </c>
      <c r="L6344" s="14">
        <v>4.6999999999999997E-5</v>
      </c>
      <c r="M6344" s="15" t="s">
        <v>6207</v>
      </c>
    </row>
    <row r="6345" spans="1:13" outlineLevel="2" x14ac:dyDescent="0.3">
      <c r="A6345" s="10" t="s">
        <v>3041</v>
      </c>
      <c r="B6345" s="11">
        <v>0.51338895543043384</v>
      </c>
      <c r="C6345" s="12" t="s">
        <v>4713</v>
      </c>
      <c r="D6345" s="17" t="s">
        <v>4713</v>
      </c>
      <c r="E6345" s="12"/>
      <c r="F6345" s="13">
        <v>115.42</v>
      </c>
      <c r="G6345" s="13">
        <v>980.19</v>
      </c>
      <c r="H6345" s="13">
        <v>2937.54</v>
      </c>
      <c r="I6345" s="13">
        <v>3</v>
      </c>
      <c r="J6345" s="13">
        <v>-0.03</v>
      </c>
      <c r="K6345" s="13">
        <v>0</v>
      </c>
      <c r="L6345" s="14">
        <v>1.5E-11</v>
      </c>
      <c r="M6345" s="15" t="s">
        <v>6207</v>
      </c>
    </row>
    <row r="6346" spans="1:13" outlineLevel="2" x14ac:dyDescent="0.3">
      <c r="A6346" s="10" t="s">
        <v>3041</v>
      </c>
      <c r="B6346" s="11">
        <v>0.82656781295153825</v>
      </c>
      <c r="C6346" s="12" t="s">
        <v>4296</v>
      </c>
      <c r="D6346" s="12" t="s">
        <v>4296</v>
      </c>
      <c r="E6346" s="12"/>
      <c r="F6346" s="13">
        <v>30.33</v>
      </c>
      <c r="G6346" s="13">
        <v>536.85</v>
      </c>
      <c r="H6346" s="13">
        <v>1071.68</v>
      </c>
      <c r="I6346" s="13">
        <v>2</v>
      </c>
      <c r="J6346" s="13">
        <v>-0.01</v>
      </c>
      <c r="K6346" s="13">
        <v>0</v>
      </c>
      <c r="L6346" s="13">
        <v>1.2E-2</v>
      </c>
      <c r="M6346" s="15" t="s">
        <v>6206</v>
      </c>
    </row>
    <row r="6347" spans="1:13" outlineLevel="2" x14ac:dyDescent="0.3">
      <c r="A6347" s="10" t="s">
        <v>3041</v>
      </c>
      <c r="B6347" s="16">
        <v>1.450429451217113</v>
      </c>
      <c r="C6347" s="12" t="s">
        <v>3042</v>
      </c>
      <c r="D6347" s="12" t="s">
        <v>3042</v>
      </c>
      <c r="E6347" s="12"/>
      <c r="F6347" s="13">
        <v>88.67</v>
      </c>
      <c r="G6347" s="13">
        <v>809.41</v>
      </c>
      <c r="H6347" s="13">
        <v>2425.21</v>
      </c>
      <c r="I6347" s="13">
        <v>3</v>
      </c>
      <c r="J6347" s="13">
        <v>-0.01</v>
      </c>
      <c r="K6347" s="13">
        <v>0</v>
      </c>
      <c r="L6347" s="14">
        <v>4.9E-9</v>
      </c>
      <c r="M6347" s="15" t="s">
        <v>6220</v>
      </c>
    </row>
    <row r="6348" spans="1:13" outlineLevel="1" x14ac:dyDescent="0.3">
      <c r="A6348" s="10" t="s">
        <v>3041</v>
      </c>
      <c r="B6348" s="16">
        <v>1.0590860747117212</v>
      </c>
      <c r="C6348" s="12" t="s">
        <v>4712</v>
      </c>
      <c r="D6348" s="12" t="s">
        <v>4712</v>
      </c>
      <c r="E6348" s="12"/>
      <c r="F6348" s="13">
        <v>45.35</v>
      </c>
      <c r="G6348" s="13">
        <v>785.75</v>
      </c>
      <c r="H6348" s="13">
        <v>2354.2399999999998</v>
      </c>
      <c r="I6348" s="13">
        <v>3</v>
      </c>
      <c r="J6348" s="13">
        <v>-0.02</v>
      </c>
      <c r="K6348" s="13">
        <v>0</v>
      </c>
      <c r="L6348" s="13">
        <v>1E-4</v>
      </c>
      <c r="M6348" s="15" t="s">
        <v>6220</v>
      </c>
    </row>
    <row r="6349" spans="1:13" outlineLevel="2" x14ac:dyDescent="0.3">
      <c r="A6349" s="10" t="s">
        <v>3041</v>
      </c>
      <c r="B6349" s="16">
        <v>0.83176425041281454</v>
      </c>
      <c r="C6349" s="12" t="s">
        <v>4296</v>
      </c>
      <c r="D6349" s="12" t="s">
        <v>4296</v>
      </c>
      <c r="E6349" s="12"/>
      <c r="F6349" s="13">
        <v>27.56</v>
      </c>
      <c r="G6349" s="13">
        <v>536.85</v>
      </c>
      <c r="H6349" s="13">
        <v>1071.68</v>
      </c>
      <c r="I6349" s="13">
        <v>2</v>
      </c>
      <c r="J6349" s="13">
        <v>-0.01</v>
      </c>
      <c r="K6349" s="13">
        <v>0</v>
      </c>
      <c r="L6349" s="13">
        <v>1.7000000000000001E-2</v>
      </c>
      <c r="M6349" s="15" t="s">
        <v>6219</v>
      </c>
    </row>
    <row r="6350" spans="1:13" outlineLevel="2" x14ac:dyDescent="0.3">
      <c r="A6350" s="10" t="s">
        <v>2693</v>
      </c>
      <c r="B6350" s="11">
        <f>SUBTOTAL(4,B6351:B6352)</f>
        <v>4.0119626312271395</v>
      </c>
      <c r="C6350" s="12">
        <f>COUNTA(C6351:C6352)</f>
        <v>2</v>
      </c>
      <c r="D6350" s="12">
        <v>2</v>
      </c>
      <c r="E6350" s="12">
        <f>COUNTA(E6351:E6352)</f>
        <v>0</v>
      </c>
      <c r="F6350" s="13">
        <f>SUBTOTAL(4,F6351:F6352)</f>
        <v>58.76</v>
      </c>
      <c r="G6350" s="13"/>
      <c r="H6350" s="13"/>
      <c r="I6350" s="13"/>
      <c r="J6350" s="13"/>
      <c r="K6350" s="13">
        <f>SUBTOTAL(4,K6351:K6352)</f>
        <v>0</v>
      </c>
      <c r="L6350" s="14"/>
      <c r="M6350" s="15"/>
    </row>
    <row r="6351" spans="1:13" outlineLevel="1" x14ac:dyDescent="0.3">
      <c r="A6351" s="10" t="s">
        <v>2693</v>
      </c>
      <c r="B6351" s="11">
        <v>4.0119626312271395</v>
      </c>
      <c r="C6351" s="12" t="s">
        <v>2694</v>
      </c>
      <c r="D6351" s="17" t="s">
        <v>2694</v>
      </c>
      <c r="E6351" s="12"/>
      <c r="F6351" s="13">
        <v>58.76</v>
      </c>
      <c r="G6351" s="13">
        <v>647.34</v>
      </c>
      <c r="H6351" s="13">
        <v>1938.99</v>
      </c>
      <c r="I6351" s="13">
        <v>3</v>
      </c>
      <c r="J6351" s="13">
        <v>-0.02</v>
      </c>
      <c r="K6351" s="13">
        <v>0</v>
      </c>
      <c r="L6351" s="14">
        <v>6.8999999999999997E-5</v>
      </c>
      <c r="M6351" s="15" t="s">
        <v>6205</v>
      </c>
    </row>
    <row r="6352" spans="1:13" outlineLevel="2" x14ac:dyDescent="0.3">
      <c r="A6352" s="10" t="s">
        <v>2693</v>
      </c>
      <c r="B6352" s="16">
        <v>3.3707066507283825</v>
      </c>
      <c r="C6352" s="12" t="s">
        <v>6944</v>
      </c>
      <c r="D6352" s="17" t="s">
        <v>6944</v>
      </c>
      <c r="E6352" s="12"/>
      <c r="F6352" s="13">
        <v>28.01</v>
      </c>
      <c r="G6352" s="13">
        <v>529.80999999999995</v>
      </c>
      <c r="H6352" s="13">
        <v>1057.6099999999999</v>
      </c>
      <c r="I6352" s="13">
        <v>2</v>
      </c>
      <c r="J6352" s="13">
        <v>-0.02</v>
      </c>
      <c r="K6352" s="13">
        <v>0</v>
      </c>
      <c r="L6352" s="13">
        <v>3.2000000000000001E-2</v>
      </c>
      <c r="M6352" s="15" t="s">
        <v>6219</v>
      </c>
    </row>
    <row r="6353" spans="1:13" outlineLevel="1" x14ac:dyDescent="0.3">
      <c r="A6353" s="10" t="s">
        <v>6945</v>
      </c>
      <c r="B6353" s="16">
        <f>SUBTOTAL(4,B6354:B6354)</f>
        <v>0.85733451260771698</v>
      </c>
      <c r="C6353" s="12">
        <f>COUNTA(C6354:C6354)</f>
        <v>1</v>
      </c>
      <c r="D6353" s="12">
        <v>1</v>
      </c>
      <c r="E6353" s="12">
        <f>COUNTA(E6354:E6354)</f>
        <v>0</v>
      </c>
      <c r="F6353" s="13">
        <f>SUBTOTAL(4,F6354:F6354)</f>
        <v>25.83</v>
      </c>
      <c r="G6353" s="13"/>
      <c r="H6353" s="13"/>
      <c r="I6353" s="13"/>
      <c r="J6353" s="13"/>
      <c r="K6353" s="13">
        <f>SUBTOTAL(4,K6354:K6354)</f>
        <v>0</v>
      </c>
      <c r="L6353" s="13"/>
      <c r="M6353" s="15"/>
    </row>
    <row r="6354" spans="1:13" outlineLevel="2" x14ac:dyDescent="0.3">
      <c r="A6354" s="10" t="s">
        <v>6945</v>
      </c>
      <c r="B6354" s="16">
        <v>0.85733451260771698</v>
      </c>
      <c r="C6354" s="12" t="s">
        <v>6946</v>
      </c>
      <c r="D6354" s="17" t="s">
        <v>6946</v>
      </c>
      <c r="E6354" s="12"/>
      <c r="F6354" s="13">
        <v>25.83</v>
      </c>
      <c r="G6354" s="13">
        <v>523.94000000000005</v>
      </c>
      <c r="H6354" s="13">
        <v>1568.8</v>
      </c>
      <c r="I6354" s="13">
        <v>3</v>
      </c>
      <c r="J6354" s="13">
        <v>0</v>
      </c>
      <c r="K6354" s="13">
        <v>0</v>
      </c>
      <c r="L6354" s="13">
        <v>0.04</v>
      </c>
      <c r="M6354" s="15" t="s">
        <v>6220</v>
      </c>
    </row>
    <row r="6355" spans="1:13" outlineLevel="2" x14ac:dyDescent="0.3">
      <c r="A6355" s="10" t="s">
        <v>818</v>
      </c>
      <c r="B6355" s="11">
        <f>SUBTOTAL(4,B6356:B6375)</f>
        <v>1.5028659286030359</v>
      </c>
      <c r="C6355" s="12">
        <f>COUNTA(C6356:C6375)</f>
        <v>20</v>
      </c>
      <c r="D6355" s="12">
        <v>3</v>
      </c>
      <c r="E6355" s="12">
        <f>COUNTA(E6356:E6375)</f>
        <v>2</v>
      </c>
      <c r="F6355" s="13">
        <f>SUBTOTAL(4,F6356:F6375)</f>
        <v>83.97</v>
      </c>
      <c r="G6355" s="13"/>
      <c r="H6355" s="13"/>
      <c r="I6355" s="13"/>
      <c r="J6355" s="13"/>
      <c r="K6355" s="13">
        <f>SUBTOTAL(4,K6356:K6375)</f>
        <v>2</v>
      </c>
      <c r="L6355" s="13"/>
      <c r="M6355" s="15"/>
    </row>
    <row r="6356" spans="1:13" outlineLevel="2" x14ac:dyDescent="0.3">
      <c r="A6356" s="10" t="s">
        <v>818</v>
      </c>
      <c r="B6356" s="11">
        <v>0.90140819740298694</v>
      </c>
      <c r="C6356" s="12" t="s">
        <v>3863</v>
      </c>
      <c r="D6356" s="12" t="s">
        <v>3863</v>
      </c>
      <c r="E6356" s="12"/>
      <c r="F6356" s="13">
        <v>29.02</v>
      </c>
      <c r="G6356" s="13">
        <v>597.32000000000005</v>
      </c>
      <c r="H6356" s="13">
        <v>1192.6300000000001</v>
      </c>
      <c r="I6356" s="13">
        <v>2</v>
      </c>
      <c r="J6356" s="13">
        <v>-0.02</v>
      </c>
      <c r="K6356" s="13">
        <v>0</v>
      </c>
      <c r="L6356" s="13">
        <v>2.5999999999999999E-3</v>
      </c>
      <c r="M6356" s="15" t="s">
        <v>6206</v>
      </c>
    </row>
    <row r="6357" spans="1:13" outlineLevel="2" x14ac:dyDescent="0.3">
      <c r="A6357" s="10" t="s">
        <v>818</v>
      </c>
      <c r="B6357" s="11">
        <v>1.0358699857094875</v>
      </c>
      <c r="C6357" s="12" t="s">
        <v>2649</v>
      </c>
      <c r="D6357" s="12" t="s">
        <v>2649</v>
      </c>
      <c r="E6357" s="12"/>
      <c r="F6357" s="13">
        <v>44.28</v>
      </c>
      <c r="G6357" s="13">
        <v>771.94</v>
      </c>
      <c r="H6357" s="13">
        <v>1541.86</v>
      </c>
      <c r="I6357" s="13">
        <v>2</v>
      </c>
      <c r="J6357" s="13">
        <v>-0.01</v>
      </c>
      <c r="K6357" s="13">
        <v>0</v>
      </c>
      <c r="L6357" s="13">
        <v>4.8999999999999998E-4</v>
      </c>
      <c r="M6357" s="15" t="s">
        <v>6205</v>
      </c>
    </row>
    <row r="6358" spans="1:13" outlineLevel="2" x14ac:dyDescent="0.3">
      <c r="A6358" s="10" t="s">
        <v>818</v>
      </c>
      <c r="B6358" s="11">
        <v>0.85953211942094454</v>
      </c>
      <c r="C6358" s="12" t="s">
        <v>820</v>
      </c>
      <c r="D6358" s="12" t="s">
        <v>820</v>
      </c>
      <c r="E6358" s="12"/>
      <c r="F6358" s="13">
        <v>37.79</v>
      </c>
      <c r="G6358" s="13">
        <v>672.37</v>
      </c>
      <c r="H6358" s="13">
        <v>1342.73</v>
      </c>
      <c r="I6358" s="13">
        <v>2</v>
      </c>
      <c r="J6358" s="13">
        <v>-0.01</v>
      </c>
      <c r="K6358" s="13">
        <v>0</v>
      </c>
      <c r="L6358" s="13">
        <v>7.0000000000000001E-3</v>
      </c>
      <c r="M6358" s="15" t="s">
        <v>6204</v>
      </c>
    </row>
    <row r="6359" spans="1:13" outlineLevel="2" x14ac:dyDescent="0.3">
      <c r="A6359" s="10" t="s">
        <v>818</v>
      </c>
      <c r="B6359" s="11">
        <v>0.85781134276335469</v>
      </c>
      <c r="C6359" s="12" t="s">
        <v>3864</v>
      </c>
      <c r="D6359" s="12" t="s">
        <v>3864</v>
      </c>
      <c r="E6359" s="12"/>
      <c r="F6359" s="13">
        <v>66.28</v>
      </c>
      <c r="G6359" s="13">
        <v>748.38</v>
      </c>
      <c r="H6359" s="13">
        <v>1494.74</v>
      </c>
      <c r="I6359" s="13">
        <v>2</v>
      </c>
      <c r="J6359" s="13">
        <v>-0.01</v>
      </c>
      <c r="K6359" s="13">
        <v>0</v>
      </c>
      <c r="L6359" s="14">
        <v>1.2E-5</v>
      </c>
      <c r="M6359" s="15" t="s">
        <v>6206</v>
      </c>
    </row>
    <row r="6360" spans="1:13" outlineLevel="2" x14ac:dyDescent="0.3">
      <c r="A6360" s="10" t="s">
        <v>818</v>
      </c>
      <c r="B6360" s="11">
        <v>1.4532344800487775</v>
      </c>
      <c r="C6360" s="12" t="s">
        <v>821</v>
      </c>
      <c r="D6360" s="17" t="s">
        <v>821</v>
      </c>
      <c r="E6360" s="12" t="s">
        <v>1</v>
      </c>
      <c r="F6360" s="13">
        <v>50.6</v>
      </c>
      <c r="G6360" s="13">
        <v>845.38</v>
      </c>
      <c r="H6360" s="13">
        <v>1688.75</v>
      </c>
      <c r="I6360" s="13">
        <v>2</v>
      </c>
      <c r="J6360" s="13">
        <v>-0.01</v>
      </c>
      <c r="K6360" s="13">
        <v>0</v>
      </c>
      <c r="L6360" s="14">
        <v>1.8E-5</v>
      </c>
      <c r="M6360" s="15" t="s">
        <v>6204</v>
      </c>
    </row>
    <row r="6361" spans="1:13" outlineLevel="2" x14ac:dyDescent="0.3">
      <c r="A6361" s="10" t="s">
        <v>818</v>
      </c>
      <c r="B6361" s="11">
        <v>1.5028659286030359</v>
      </c>
      <c r="C6361" s="12" t="s">
        <v>2650</v>
      </c>
      <c r="D6361" s="17" t="s">
        <v>2650</v>
      </c>
      <c r="E6361" s="12"/>
      <c r="F6361" s="13">
        <v>83.97</v>
      </c>
      <c r="G6361" s="13">
        <v>846.42</v>
      </c>
      <c r="H6361" s="13">
        <v>3381.64</v>
      </c>
      <c r="I6361" s="13">
        <v>4</v>
      </c>
      <c r="J6361" s="13">
        <v>-0.02</v>
      </c>
      <c r="K6361" s="13">
        <v>0</v>
      </c>
      <c r="L6361" s="14">
        <v>2.4999999999999999E-8</v>
      </c>
      <c r="M6361" s="15" t="s">
        <v>6205</v>
      </c>
    </row>
    <row r="6362" spans="1:13" outlineLevel="2" x14ac:dyDescent="0.3">
      <c r="A6362" s="10" t="s">
        <v>818</v>
      </c>
      <c r="B6362" s="11">
        <v>1.1018537271668318</v>
      </c>
      <c r="C6362" s="12" t="s">
        <v>5854</v>
      </c>
      <c r="D6362" s="12" t="s">
        <v>5854</v>
      </c>
      <c r="E6362" s="12"/>
      <c r="F6362" s="13">
        <v>44.79</v>
      </c>
      <c r="G6362" s="13">
        <v>637.38</v>
      </c>
      <c r="H6362" s="13">
        <v>1272.75</v>
      </c>
      <c r="I6362" s="13">
        <v>2</v>
      </c>
      <c r="J6362" s="13">
        <v>-0.01</v>
      </c>
      <c r="K6362" s="13">
        <v>0</v>
      </c>
      <c r="L6362" s="13">
        <v>2.9999999999999997E-4</v>
      </c>
      <c r="M6362" s="15" t="s">
        <v>6208</v>
      </c>
    </row>
    <row r="6363" spans="1:13" outlineLevel="2" x14ac:dyDescent="0.3">
      <c r="A6363" s="10" t="s">
        <v>818</v>
      </c>
      <c r="B6363" s="11">
        <v>1.1286088266315959</v>
      </c>
      <c r="C6363" s="12" t="s">
        <v>819</v>
      </c>
      <c r="D6363" s="12" t="s">
        <v>819</v>
      </c>
      <c r="E6363" s="12"/>
      <c r="F6363" s="13">
        <v>32.909999999999997</v>
      </c>
      <c r="G6363" s="13">
        <v>627.32000000000005</v>
      </c>
      <c r="H6363" s="13">
        <v>1252.6199999999999</v>
      </c>
      <c r="I6363" s="13">
        <v>2</v>
      </c>
      <c r="J6363" s="13">
        <v>0.98</v>
      </c>
      <c r="K6363" s="13">
        <v>0</v>
      </c>
      <c r="L6363" s="13">
        <v>6.8999999999999999E-3</v>
      </c>
      <c r="M6363" s="15" t="s">
        <v>6204</v>
      </c>
    </row>
    <row r="6364" spans="1:13" outlineLevel="2" x14ac:dyDescent="0.3">
      <c r="A6364" s="10" t="s">
        <v>818</v>
      </c>
      <c r="B6364" s="11">
        <v>0.41357810891372265</v>
      </c>
      <c r="C6364" s="12" t="s">
        <v>3865</v>
      </c>
      <c r="D6364" s="12" t="s">
        <v>3865</v>
      </c>
      <c r="E6364" s="12" t="s">
        <v>1</v>
      </c>
      <c r="F6364" s="13">
        <v>54.21</v>
      </c>
      <c r="G6364" s="13">
        <v>817.93</v>
      </c>
      <c r="H6364" s="13">
        <v>1633.86</v>
      </c>
      <c r="I6364" s="13">
        <v>2</v>
      </c>
      <c r="J6364" s="13">
        <v>-0.01</v>
      </c>
      <c r="K6364" s="13">
        <v>0</v>
      </c>
      <c r="L6364" s="14">
        <v>8.3000000000000002E-6</v>
      </c>
      <c r="M6364" s="15" t="s">
        <v>6206</v>
      </c>
    </row>
    <row r="6365" spans="1:13" outlineLevel="2" x14ac:dyDescent="0.3">
      <c r="A6365" s="10" t="s">
        <v>818</v>
      </c>
      <c r="B6365" s="11">
        <v>1.048270691103854</v>
      </c>
      <c r="C6365" s="12" t="s">
        <v>3865</v>
      </c>
      <c r="D6365" s="12" t="s">
        <v>3865</v>
      </c>
      <c r="E6365" s="12"/>
      <c r="F6365" s="13">
        <v>47.05</v>
      </c>
      <c r="G6365" s="13">
        <v>809.94</v>
      </c>
      <c r="H6365" s="13">
        <v>1617.87</v>
      </c>
      <c r="I6365" s="13">
        <v>2</v>
      </c>
      <c r="J6365" s="13">
        <v>0</v>
      </c>
      <c r="K6365" s="13">
        <v>0</v>
      </c>
      <c r="L6365" s="14">
        <v>3.8999999999999999E-5</v>
      </c>
      <c r="M6365" s="15" t="s">
        <v>6208</v>
      </c>
    </row>
    <row r="6366" spans="1:13" outlineLevel="2" x14ac:dyDescent="0.3">
      <c r="A6366" s="10" t="s">
        <v>818</v>
      </c>
      <c r="B6366" s="11">
        <v>0.75503092697708596</v>
      </c>
      <c r="C6366" s="12" t="s">
        <v>822</v>
      </c>
      <c r="D6366" s="12" t="s">
        <v>822</v>
      </c>
      <c r="E6366" s="12"/>
      <c r="F6366" s="13">
        <v>75.760000000000005</v>
      </c>
      <c r="G6366" s="13">
        <v>917.51</v>
      </c>
      <c r="H6366" s="13">
        <v>1833</v>
      </c>
      <c r="I6366" s="13">
        <v>2</v>
      </c>
      <c r="J6366" s="13">
        <v>-0.01</v>
      </c>
      <c r="K6366" s="13">
        <v>0</v>
      </c>
      <c r="L6366" s="14">
        <v>2.2000000000000001E-7</v>
      </c>
      <c r="M6366" s="15" t="s">
        <v>6204</v>
      </c>
    </row>
    <row r="6367" spans="1:13" outlineLevel="2" x14ac:dyDescent="0.3">
      <c r="A6367" s="10" t="s">
        <v>818</v>
      </c>
      <c r="B6367" s="16">
        <v>0.93754651119018884</v>
      </c>
      <c r="C6367" s="12" t="s">
        <v>3863</v>
      </c>
      <c r="D6367" s="12" t="s">
        <v>3863</v>
      </c>
      <c r="E6367" s="12"/>
      <c r="F6367" s="13">
        <v>26.36</v>
      </c>
      <c r="G6367" s="13">
        <v>597.32000000000005</v>
      </c>
      <c r="H6367" s="13">
        <v>1192.6300000000001</v>
      </c>
      <c r="I6367" s="13">
        <v>2</v>
      </c>
      <c r="J6367" s="13">
        <v>-0.01</v>
      </c>
      <c r="K6367" s="13">
        <v>0</v>
      </c>
      <c r="L6367" s="13">
        <v>5.5999999999999999E-3</v>
      </c>
      <c r="M6367" s="15" t="s">
        <v>6219</v>
      </c>
    </row>
    <row r="6368" spans="1:13" outlineLevel="2" x14ac:dyDescent="0.3">
      <c r="A6368" s="10" t="s">
        <v>818</v>
      </c>
      <c r="B6368" s="16">
        <v>0.8958293694074303</v>
      </c>
      <c r="C6368" s="12" t="s">
        <v>2649</v>
      </c>
      <c r="D6368" s="12" t="s">
        <v>2649</v>
      </c>
      <c r="E6368" s="12"/>
      <c r="F6368" s="13">
        <v>41.81</v>
      </c>
      <c r="G6368" s="13">
        <v>771.94</v>
      </c>
      <c r="H6368" s="13">
        <v>1541.86</v>
      </c>
      <c r="I6368" s="13">
        <v>2</v>
      </c>
      <c r="J6368" s="13">
        <v>-0.01</v>
      </c>
      <c r="K6368" s="13">
        <v>0</v>
      </c>
      <c r="L6368" s="13">
        <v>5.0000000000000001E-4</v>
      </c>
      <c r="M6368" s="15" t="s">
        <v>6218</v>
      </c>
    </row>
    <row r="6369" spans="1:13" outlineLevel="2" x14ac:dyDescent="0.3">
      <c r="A6369" s="10" t="s">
        <v>818</v>
      </c>
      <c r="B6369" s="16">
        <v>0.95162022324453022</v>
      </c>
      <c r="C6369" s="12" t="s">
        <v>820</v>
      </c>
      <c r="D6369" s="12" t="s">
        <v>820</v>
      </c>
      <c r="E6369" s="12"/>
      <c r="F6369" s="13">
        <v>36.159999999999997</v>
      </c>
      <c r="G6369" s="13">
        <v>672.38</v>
      </c>
      <c r="H6369" s="13">
        <v>1342.74</v>
      </c>
      <c r="I6369" s="13">
        <v>2</v>
      </c>
      <c r="J6369" s="13">
        <v>0</v>
      </c>
      <c r="K6369" s="13">
        <v>0</v>
      </c>
      <c r="L6369" s="13">
        <v>2.0999999999999999E-3</v>
      </c>
      <c r="M6369" s="15" t="s">
        <v>6217</v>
      </c>
    </row>
    <row r="6370" spans="1:13" outlineLevel="2" x14ac:dyDescent="0.3">
      <c r="A6370" s="10" t="s">
        <v>818</v>
      </c>
      <c r="B6370" s="16">
        <v>1.0549592774194783</v>
      </c>
      <c r="C6370" s="12" t="s">
        <v>6499</v>
      </c>
      <c r="D6370" s="17" t="s">
        <v>6499</v>
      </c>
      <c r="E6370" s="12"/>
      <c r="F6370" s="13">
        <v>37.44</v>
      </c>
      <c r="G6370" s="13">
        <v>617.54999999999995</v>
      </c>
      <c r="H6370" s="13">
        <v>3082.73</v>
      </c>
      <c r="I6370" s="13">
        <v>5</v>
      </c>
      <c r="J6370" s="13">
        <v>-0.01</v>
      </c>
      <c r="K6370" s="13">
        <v>2</v>
      </c>
      <c r="L6370" s="13">
        <v>3.1E-4</v>
      </c>
      <c r="M6370" s="15" t="s">
        <v>6218</v>
      </c>
    </row>
    <row r="6371" spans="1:13" outlineLevel="2" x14ac:dyDescent="0.3">
      <c r="A6371" s="10" t="s">
        <v>818</v>
      </c>
      <c r="B6371" s="16">
        <v>1.0904923135381168</v>
      </c>
      <c r="C6371" s="12" t="s">
        <v>3864</v>
      </c>
      <c r="D6371" s="12" t="s">
        <v>3864</v>
      </c>
      <c r="E6371" s="12"/>
      <c r="F6371" s="13">
        <v>28.6</v>
      </c>
      <c r="G6371" s="13">
        <v>499.25</v>
      </c>
      <c r="H6371" s="13">
        <v>1494.72</v>
      </c>
      <c r="I6371" s="13">
        <v>3</v>
      </c>
      <c r="J6371" s="13">
        <v>-0.03</v>
      </c>
      <c r="K6371" s="13">
        <v>0</v>
      </c>
      <c r="L6371" s="13">
        <v>1.6E-2</v>
      </c>
      <c r="M6371" s="15" t="s">
        <v>6219</v>
      </c>
    </row>
    <row r="6372" spans="1:13" outlineLevel="2" x14ac:dyDescent="0.3">
      <c r="A6372" s="10" t="s">
        <v>818</v>
      </c>
      <c r="B6372" s="16">
        <v>1.1766953851985811</v>
      </c>
      <c r="C6372" s="12" t="s">
        <v>5854</v>
      </c>
      <c r="D6372" s="12" t="s">
        <v>5854</v>
      </c>
      <c r="E6372" s="12"/>
      <c r="F6372" s="13">
        <v>28.55</v>
      </c>
      <c r="G6372" s="13">
        <v>425.25</v>
      </c>
      <c r="H6372" s="13">
        <v>1272.73</v>
      </c>
      <c r="I6372" s="13">
        <v>3</v>
      </c>
      <c r="J6372" s="13">
        <v>-0.02</v>
      </c>
      <c r="K6372" s="13">
        <v>0</v>
      </c>
      <c r="L6372" s="13">
        <v>4.7999999999999996E-3</v>
      </c>
      <c r="M6372" s="15" t="s">
        <v>6216</v>
      </c>
    </row>
    <row r="6373" spans="1:13" outlineLevel="2" x14ac:dyDescent="0.3">
      <c r="A6373" s="10" t="s">
        <v>818</v>
      </c>
      <c r="B6373" s="16">
        <v>0.99228252758128233</v>
      </c>
      <c r="C6373" s="12" t="s">
        <v>819</v>
      </c>
      <c r="D6373" s="12" t="s">
        <v>819</v>
      </c>
      <c r="E6373" s="12"/>
      <c r="F6373" s="13">
        <v>26.07</v>
      </c>
      <c r="G6373" s="13">
        <v>626.82000000000005</v>
      </c>
      <c r="H6373" s="13">
        <v>1251.6300000000001</v>
      </c>
      <c r="I6373" s="13">
        <v>2</v>
      </c>
      <c r="J6373" s="13">
        <v>0</v>
      </c>
      <c r="K6373" s="13">
        <v>0</v>
      </c>
      <c r="L6373" s="13">
        <v>4.3E-3</v>
      </c>
      <c r="M6373" s="15" t="s">
        <v>6217</v>
      </c>
    </row>
    <row r="6374" spans="1:13" outlineLevel="1" x14ac:dyDescent="0.3">
      <c r="A6374" s="10" t="s">
        <v>818</v>
      </c>
      <c r="B6374" s="16">
        <v>1.1538289341512191</v>
      </c>
      <c r="C6374" s="12" t="s">
        <v>3865</v>
      </c>
      <c r="D6374" s="12" t="s">
        <v>3865</v>
      </c>
      <c r="E6374" s="12"/>
      <c r="F6374" s="13">
        <v>53.5</v>
      </c>
      <c r="G6374" s="13">
        <v>540.29</v>
      </c>
      <c r="H6374" s="13">
        <v>1617.85</v>
      </c>
      <c r="I6374" s="13">
        <v>3</v>
      </c>
      <c r="J6374" s="13">
        <v>-0.02</v>
      </c>
      <c r="K6374" s="13">
        <v>0</v>
      </c>
      <c r="L6374" s="14">
        <v>9.5999999999999996E-6</v>
      </c>
      <c r="M6374" s="15" t="s">
        <v>6216</v>
      </c>
    </row>
    <row r="6375" spans="1:13" outlineLevel="2" x14ac:dyDescent="0.3">
      <c r="A6375" s="10" t="s">
        <v>818</v>
      </c>
      <c r="B6375" s="16">
        <v>1.0403767690536778</v>
      </c>
      <c r="C6375" s="12" t="s">
        <v>822</v>
      </c>
      <c r="D6375" s="12" t="s">
        <v>822</v>
      </c>
      <c r="E6375" s="12"/>
      <c r="F6375" s="13">
        <v>48.54</v>
      </c>
      <c r="G6375" s="13">
        <v>612.01</v>
      </c>
      <c r="H6375" s="13">
        <v>1833.01</v>
      </c>
      <c r="I6375" s="13">
        <v>3</v>
      </c>
      <c r="J6375" s="13">
        <v>0</v>
      </c>
      <c r="K6375" s="13">
        <v>0</v>
      </c>
      <c r="L6375" s="13">
        <v>2.9E-4</v>
      </c>
      <c r="M6375" s="15" t="s">
        <v>6217</v>
      </c>
    </row>
    <row r="6376" spans="1:13" outlineLevel="2" x14ac:dyDescent="0.3">
      <c r="A6376" s="10" t="s">
        <v>2745</v>
      </c>
      <c r="B6376" s="11">
        <f>SUBTOTAL(4,B6377:B6382)</f>
        <v>1.3499385996760807</v>
      </c>
      <c r="C6376" s="12">
        <f>COUNTA(C6377:C6382)</f>
        <v>6</v>
      </c>
      <c r="D6376" s="12">
        <v>2</v>
      </c>
      <c r="E6376" s="12">
        <f>COUNTA(E6377:E6382)</f>
        <v>1</v>
      </c>
      <c r="F6376" s="13">
        <f>SUBTOTAL(4,F6377:F6382)</f>
        <v>65.930000000000007</v>
      </c>
      <c r="G6376" s="13"/>
      <c r="H6376" s="13"/>
      <c r="I6376" s="13"/>
      <c r="J6376" s="13"/>
      <c r="K6376" s="13">
        <f>SUBTOTAL(4,K6377:K6382)</f>
        <v>0</v>
      </c>
      <c r="L6376" s="14"/>
      <c r="M6376" s="15"/>
    </row>
    <row r="6377" spans="1:13" outlineLevel="2" x14ac:dyDescent="0.3">
      <c r="A6377" s="10" t="s">
        <v>2745</v>
      </c>
      <c r="B6377" s="11">
        <v>1.2973988564823591</v>
      </c>
      <c r="C6377" s="12" t="s">
        <v>3933</v>
      </c>
      <c r="D6377" s="17" t="s">
        <v>3933</v>
      </c>
      <c r="E6377" s="12"/>
      <c r="F6377" s="13">
        <v>51.72</v>
      </c>
      <c r="G6377" s="13">
        <v>688.42</v>
      </c>
      <c r="H6377" s="13">
        <v>1374.82</v>
      </c>
      <c r="I6377" s="13">
        <v>2</v>
      </c>
      <c r="J6377" s="13">
        <v>-0.03</v>
      </c>
      <c r="K6377" s="13">
        <v>0</v>
      </c>
      <c r="L6377" s="14">
        <v>3.8000000000000002E-5</v>
      </c>
      <c r="M6377" s="15" t="s">
        <v>6206</v>
      </c>
    </row>
    <row r="6378" spans="1:13" outlineLevel="2" x14ac:dyDescent="0.3">
      <c r="A6378" s="10" t="s">
        <v>2745</v>
      </c>
      <c r="B6378" s="11">
        <v>1.2678638678841532</v>
      </c>
      <c r="C6378" s="12" t="s">
        <v>3935</v>
      </c>
      <c r="D6378" s="12" t="s">
        <v>3935</v>
      </c>
      <c r="E6378" s="12"/>
      <c r="F6378" s="13">
        <v>54.78</v>
      </c>
      <c r="G6378" s="13">
        <v>786.06</v>
      </c>
      <c r="H6378" s="13">
        <v>2355.15</v>
      </c>
      <c r="I6378" s="13">
        <v>3</v>
      </c>
      <c r="J6378" s="13">
        <v>0</v>
      </c>
      <c r="K6378" s="13">
        <v>0</v>
      </c>
      <c r="L6378" s="14">
        <v>3.1000000000000001E-5</v>
      </c>
      <c r="M6378" s="15" t="s">
        <v>6206</v>
      </c>
    </row>
    <row r="6379" spans="1:13" outlineLevel="2" x14ac:dyDescent="0.3">
      <c r="A6379" s="10" t="s">
        <v>2745</v>
      </c>
      <c r="B6379" s="11">
        <v>0.86316630114740944</v>
      </c>
      <c r="C6379" s="12" t="s">
        <v>3934</v>
      </c>
      <c r="D6379" s="17" t="s">
        <v>3934</v>
      </c>
      <c r="E6379" s="12" t="s">
        <v>1</v>
      </c>
      <c r="F6379" s="13">
        <v>28.04</v>
      </c>
      <c r="G6379" s="13">
        <v>762.38</v>
      </c>
      <c r="H6379" s="13">
        <v>1522.74</v>
      </c>
      <c r="I6379" s="13">
        <v>2</v>
      </c>
      <c r="J6379" s="13">
        <v>0.97</v>
      </c>
      <c r="K6379" s="13">
        <v>0</v>
      </c>
      <c r="L6379" s="13">
        <v>2.3E-3</v>
      </c>
      <c r="M6379" s="15" t="s">
        <v>6206</v>
      </c>
    </row>
    <row r="6380" spans="1:13" outlineLevel="2" x14ac:dyDescent="0.3">
      <c r="A6380" s="10" t="s">
        <v>2745</v>
      </c>
      <c r="B6380" s="11">
        <v>1.2425676419179894</v>
      </c>
      <c r="C6380" s="12" t="s">
        <v>2746</v>
      </c>
      <c r="D6380" s="12" t="s">
        <v>2746</v>
      </c>
      <c r="E6380" s="12"/>
      <c r="F6380" s="13">
        <v>58.76</v>
      </c>
      <c r="G6380" s="13">
        <v>587.80999999999995</v>
      </c>
      <c r="H6380" s="13">
        <v>1173.5999999999999</v>
      </c>
      <c r="I6380" s="13">
        <v>2</v>
      </c>
      <c r="J6380" s="13">
        <v>-0.01</v>
      </c>
      <c r="K6380" s="13">
        <v>0</v>
      </c>
      <c r="L6380" s="14">
        <v>2.0000000000000002E-5</v>
      </c>
      <c r="M6380" s="15" t="s">
        <v>6205</v>
      </c>
    </row>
    <row r="6381" spans="1:13" outlineLevel="1" x14ac:dyDescent="0.3">
      <c r="A6381" s="10" t="s">
        <v>2745</v>
      </c>
      <c r="B6381" s="16">
        <v>0.92414137097740956</v>
      </c>
      <c r="C6381" s="12" t="s">
        <v>3935</v>
      </c>
      <c r="D6381" s="12" t="s">
        <v>3935</v>
      </c>
      <c r="E6381" s="12"/>
      <c r="F6381" s="13">
        <v>65.930000000000007</v>
      </c>
      <c r="G6381" s="13">
        <v>786.05</v>
      </c>
      <c r="H6381" s="13">
        <v>2355.14</v>
      </c>
      <c r="I6381" s="13">
        <v>3</v>
      </c>
      <c r="J6381" s="13">
        <v>-0.01</v>
      </c>
      <c r="K6381" s="13">
        <v>0</v>
      </c>
      <c r="L6381" s="14">
        <v>1.1000000000000001E-6</v>
      </c>
      <c r="M6381" s="15" t="s">
        <v>6219</v>
      </c>
    </row>
    <row r="6382" spans="1:13" outlineLevel="2" x14ac:dyDescent="0.3">
      <c r="A6382" s="10" t="s">
        <v>2745</v>
      </c>
      <c r="B6382" s="16">
        <v>1.3499385996760807</v>
      </c>
      <c r="C6382" s="12" t="s">
        <v>2746</v>
      </c>
      <c r="D6382" s="12" t="s">
        <v>2746</v>
      </c>
      <c r="E6382" s="12"/>
      <c r="F6382" s="13">
        <v>22.3</v>
      </c>
      <c r="G6382" s="13">
        <v>392.21</v>
      </c>
      <c r="H6382" s="13">
        <v>1173.5999999999999</v>
      </c>
      <c r="I6382" s="13">
        <v>3</v>
      </c>
      <c r="J6382" s="13">
        <v>-0.01</v>
      </c>
      <c r="K6382" s="13">
        <v>0</v>
      </c>
      <c r="L6382" s="13">
        <v>4.1000000000000002E-2</v>
      </c>
      <c r="M6382" s="15" t="s">
        <v>6218</v>
      </c>
    </row>
    <row r="6383" spans="1:13" outlineLevel="2" x14ac:dyDescent="0.3">
      <c r="A6383" s="10" t="s">
        <v>3135</v>
      </c>
      <c r="B6383" s="11">
        <f>SUBTOTAL(4,B6384:B6386)</f>
        <v>1.5219041012390806</v>
      </c>
      <c r="C6383" s="12">
        <f>COUNTA(C6384:C6386)</f>
        <v>3</v>
      </c>
      <c r="D6383" s="12">
        <v>3</v>
      </c>
      <c r="E6383" s="12">
        <f>COUNTA(E6384:E6386)</f>
        <v>1</v>
      </c>
      <c r="F6383" s="13">
        <f>SUBTOTAL(4,F6384:F6386)</f>
        <v>31.5</v>
      </c>
      <c r="G6383" s="13"/>
      <c r="H6383" s="13"/>
      <c r="I6383" s="13"/>
      <c r="J6383" s="13"/>
      <c r="K6383" s="13">
        <f>SUBTOTAL(4,K6384:K6386)</f>
        <v>0</v>
      </c>
      <c r="L6383" s="13"/>
      <c r="M6383" s="15"/>
    </row>
    <row r="6384" spans="1:13" outlineLevel="2" x14ac:dyDescent="0.3">
      <c r="A6384" s="10" t="s">
        <v>3135</v>
      </c>
      <c r="B6384" s="11">
        <v>0.69742641058449428</v>
      </c>
      <c r="C6384" s="12" t="s">
        <v>6169</v>
      </c>
      <c r="D6384" s="17" t="s">
        <v>6169</v>
      </c>
      <c r="E6384" s="12"/>
      <c r="F6384" s="13">
        <v>27.23</v>
      </c>
      <c r="G6384" s="13">
        <v>489.28</v>
      </c>
      <c r="H6384" s="13">
        <v>976.54</v>
      </c>
      <c r="I6384" s="13">
        <v>2</v>
      </c>
      <c r="J6384" s="13">
        <v>0.99</v>
      </c>
      <c r="K6384" s="13">
        <v>0</v>
      </c>
      <c r="L6384" s="13">
        <v>1.7000000000000001E-2</v>
      </c>
      <c r="M6384" s="15" t="s">
        <v>6208</v>
      </c>
    </row>
    <row r="6385" spans="1:13" outlineLevel="1" x14ac:dyDescent="0.3">
      <c r="A6385" s="10" t="s">
        <v>3135</v>
      </c>
      <c r="B6385" s="16">
        <v>1.5219041012390806</v>
      </c>
      <c r="C6385" s="12" t="s">
        <v>6798</v>
      </c>
      <c r="D6385" s="17" t="s">
        <v>6798</v>
      </c>
      <c r="E6385" s="12" t="s">
        <v>1</v>
      </c>
      <c r="F6385" s="13">
        <v>24.73</v>
      </c>
      <c r="G6385" s="13">
        <v>631.03</v>
      </c>
      <c r="H6385" s="13">
        <v>1890.06</v>
      </c>
      <c r="I6385" s="13">
        <v>3</v>
      </c>
      <c r="J6385" s="13">
        <v>-0.01</v>
      </c>
      <c r="K6385" s="13">
        <v>0</v>
      </c>
      <c r="L6385" s="13">
        <v>5.5999999999999999E-3</v>
      </c>
      <c r="M6385" s="15" t="s">
        <v>6218</v>
      </c>
    </row>
    <row r="6386" spans="1:13" outlineLevel="2" x14ac:dyDescent="0.3">
      <c r="A6386" s="10" t="s">
        <v>3135</v>
      </c>
      <c r="B6386" s="16">
        <v>0.67568747496109272</v>
      </c>
      <c r="C6386" s="12" t="s">
        <v>6797</v>
      </c>
      <c r="D6386" s="17" t="s">
        <v>6797</v>
      </c>
      <c r="E6386" s="12"/>
      <c r="F6386" s="13">
        <v>31.5</v>
      </c>
      <c r="G6386" s="13">
        <v>708.4</v>
      </c>
      <c r="H6386" s="13">
        <v>1414.79</v>
      </c>
      <c r="I6386" s="13">
        <v>2</v>
      </c>
      <c r="J6386" s="13">
        <v>-0.01</v>
      </c>
      <c r="K6386" s="13">
        <v>0</v>
      </c>
      <c r="L6386" s="13">
        <v>2.0999999999999999E-3</v>
      </c>
      <c r="M6386" s="15" t="s">
        <v>6218</v>
      </c>
    </row>
    <row r="6387" spans="1:13" outlineLevel="2" x14ac:dyDescent="0.3">
      <c r="A6387" s="10" t="s">
        <v>1241</v>
      </c>
      <c r="B6387" s="11">
        <f>SUBTOTAL(4,B6388:B6402)</f>
        <v>3.4438947521482217</v>
      </c>
      <c r="C6387" s="12">
        <f>COUNTA(C6388:C6402)</f>
        <v>15</v>
      </c>
      <c r="D6387" s="12">
        <v>4</v>
      </c>
      <c r="E6387" s="12">
        <f>COUNTA(E6388:E6402)</f>
        <v>0</v>
      </c>
      <c r="F6387" s="13">
        <f>SUBTOTAL(4,F6388:F6402)</f>
        <v>61.24</v>
      </c>
      <c r="G6387" s="13"/>
      <c r="H6387" s="13"/>
      <c r="I6387" s="13"/>
      <c r="J6387" s="13"/>
      <c r="K6387" s="13">
        <f>SUBTOTAL(4,K6388:K6402)</f>
        <v>2</v>
      </c>
      <c r="L6387" s="14"/>
      <c r="M6387" s="15"/>
    </row>
    <row r="6388" spans="1:13" outlineLevel="2" x14ac:dyDescent="0.3">
      <c r="A6388" s="10" t="s">
        <v>1241</v>
      </c>
      <c r="B6388" s="11">
        <v>0.90082915079437198</v>
      </c>
      <c r="C6388" s="12" t="s">
        <v>3909</v>
      </c>
      <c r="D6388" s="17" t="s">
        <v>3909</v>
      </c>
      <c r="E6388" s="12"/>
      <c r="F6388" s="13">
        <v>54.03</v>
      </c>
      <c r="G6388" s="13">
        <v>823.11</v>
      </c>
      <c r="H6388" s="13">
        <v>2466.31</v>
      </c>
      <c r="I6388" s="13">
        <v>3</v>
      </c>
      <c r="J6388" s="13">
        <v>0.02</v>
      </c>
      <c r="K6388" s="13">
        <v>1</v>
      </c>
      <c r="L6388" s="14">
        <v>8.6000000000000007E-6</v>
      </c>
      <c r="M6388" s="15" t="s">
        <v>6206</v>
      </c>
    </row>
    <row r="6389" spans="1:13" outlineLevel="2" x14ac:dyDescent="0.3">
      <c r="A6389" s="10" t="s">
        <v>1241</v>
      </c>
      <c r="B6389" s="11">
        <v>1.3656684839158719</v>
      </c>
      <c r="C6389" s="12" t="s">
        <v>3910</v>
      </c>
      <c r="D6389" s="12" t="s">
        <v>3910</v>
      </c>
      <c r="E6389" s="12"/>
      <c r="F6389" s="13">
        <v>61.24</v>
      </c>
      <c r="G6389" s="13">
        <v>875.13</v>
      </c>
      <c r="H6389" s="13">
        <v>2622.38</v>
      </c>
      <c r="I6389" s="13">
        <v>3</v>
      </c>
      <c r="J6389" s="13">
        <v>-0.02</v>
      </c>
      <c r="K6389" s="13">
        <v>2</v>
      </c>
      <c r="L6389" s="14">
        <v>2.0999999999999998E-6</v>
      </c>
      <c r="M6389" s="15" t="s">
        <v>6207</v>
      </c>
    </row>
    <row r="6390" spans="1:13" outlineLevel="2" x14ac:dyDescent="0.3">
      <c r="A6390" s="10" t="s">
        <v>1241</v>
      </c>
      <c r="B6390" s="11">
        <v>1.512873530416458</v>
      </c>
      <c r="C6390" s="12" t="s">
        <v>3910</v>
      </c>
      <c r="D6390" s="12" t="s">
        <v>3910</v>
      </c>
      <c r="E6390" s="12"/>
      <c r="F6390" s="13">
        <v>24.71</v>
      </c>
      <c r="G6390" s="13">
        <v>656.61</v>
      </c>
      <c r="H6390" s="13">
        <v>2622.42</v>
      </c>
      <c r="I6390" s="13">
        <v>4</v>
      </c>
      <c r="J6390" s="13">
        <v>0.02</v>
      </c>
      <c r="K6390" s="13">
        <v>2</v>
      </c>
      <c r="L6390" s="13">
        <v>7.7999999999999996E-3</v>
      </c>
      <c r="M6390" s="15" t="s">
        <v>6206</v>
      </c>
    </row>
    <row r="6391" spans="1:13" outlineLevel="2" x14ac:dyDescent="0.3">
      <c r="A6391" s="10" t="s">
        <v>1241</v>
      </c>
      <c r="B6391" s="11">
        <v>1.3611735342090812</v>
      </c>
      <c r="C6391" s="12" t="s">
        <v>3908</v>
      </c>
      <c r="D6391" s="12" t="s">
        <v>3908</v>
      </c>
      <c r="E6391" s="12"/>
      <c r="F6391" s="13">
        <v>32.700000000000003</v>
      </c>
      <c r="G6391" s="13">
        <v>656.02</v>
      </c>
      <c r="H6391" s="13">
        <v>1965.03</v>
      </c>
      <c r="I6391" s="13">
        <v>3</v>
      </c>
      <c r="J6391" s="13">
        <v>1.01</v>
      </c>
      <c r="K6391" s="13">
        <v>1</v>
      </c>
      <c r="L6391" s="13">
        <v>8.5999999999999998E-4</v>
      </c>
      <c r="M6391" s="15" t="s">
        <v>6206</v>
      </c>
    </row>
    <row r="6392" spans="1:13" outlineLevel="2" x14ac:dyDescent="0.3">
      <c r="A6392" s="10" t="s">
        <v>1241</v>
      </c>
      <c r="B6392" s="11">
        <v>1.8371540221304239</v>
      </c>
      <c r="C6392" s="12" t="s">
        <v>6036</v>
      </c>
      <c r="D6392" s="12" t="s">
        <v>6036</v>
      </c>
      <c r="E6392" s="12"/>
      <c r="F6392" s="13">
        <v>38.75</v>
      </c>
      <c r="G6392" s="13">
        <v>541.33000000000004</v>
      </c>
      <c r="H6392" s="13">
        <v>1080.6400000000001</v>
      </c>
      <c r="I6392" s="13">
        <v>2</v>
      </c>
      <c r="J6392" s="13">
        <v>-0.01</v>
      </c>
      <c r="K6392" s="13">
        <v>0</v>
      </c>
      <c r="L6392" s="13">
        <v>4.7000000000000002E-3</v>
      </c>
      <c r="M6392" s="15" t="s">
        <v>6208</v>
      </c>
    </row>
    <row r="6393" spans="1:13" outlineLevel="2" x14ac:dyDescent="0.3">
      <c r="A6393" s="10" t="s">
        <v>1241</v>
      </c>
      <c r="B6393" s="11">
        <v>3.4438947521482217</v>
      </c>
      <c r="C6393" s="12" t="s">
        <v>3907</v>
      </c>
      <c r="D6393" s="17" t="s">
        <v>3907</v>
      </c>
      <c r="E6393" s="12"/>
      <c r="F6393" s="13">
        <v>31.63</v>
      </c>
      <c r="G6393" s="13">
        <v>639</v>
      </c>
      <c r="H6393" s="13">
        <v>1913.98</v>
      </c>
      <c r="I6393" s="13">
        <v>3</v>
      </c>
      <c r="J6393" s="13">
        <v>-0.01</v>
      </c>
      <c r="K6393" s="13">
        <v>1</v>
      </c>
      <c r="L6393" s="13">
        <v>1.1000000000000001E-3</v>
      </c>
      <c r="M6393" s="15" t="s">
        <v>6206</v>
      </c>
    </row>
    <row r="6394" spans="1:13" outlineLevel="2" x14ac:dyDescent="0.3">
      <c r="A6394" s="10" t="s">
        <v>1241</v>
      </c>
      <c r="B6394" s="11">
        <v>1.5091522830144748</v>
      </c>
      <c r="C6394" s="12" t="s">
        <v>3210</v>
      </c>
      <c r="D6394" s="12" t="s">
        <v>3210</v>
      </c>
      <c r="E6394" s="12"/>
      <c r="F6394" s="13">
        <v>22.87</v>
      </c>
      <c r="G6394" s="13">
        <v>677.42</v>
      </c>
      <c r="H6394" s="13">
        <v>1352.83</v>
      </c>
      <c r="I6394" s="13">
        <v>2</v>
      </c>
      <c r="J6394" s="13">
        <v>-0.01</v>
      </c>
      <c r="K6394" s="13">
        <v>1</v>
      </c>
      <c r="L6394" s="13">
        <v>0.09</v>
      </c>
      <c r="M6394" s="15" t="s">
        <v>6205</v>
      </c>
    </row>
    <row r="6395" spans="1:13" outlineLevel="2" x14ac:dyDescent="0.3">
      <c r="A6395" s="10" t="s">
        <v>1241</v>
      </c>
      <c r="B6395" s="11">
        <v>2.5953436318006471</v>
      </c>
      <c r="C6395" s="12" t="s">
        <v>1243</v>
      </c>
      <c r="D6395" s="12" t="s">
        <v>1243</v>
      </c>
      <c r="E6395" s="12"/>
      <c r="F6395" s="13">
        <v>54.01</v>
      </c>
      <c r="G6395" s="13">
        <v>625.30999999999995</v>
      </c>
      <c r="H6395" s="13">
        <v>1248.5999999999999</v>
      </c>
      <c r="I6395" s="13">
        <v>2</v>
      </c>
      <c r="J6395" s="13">
        <v>0</v>
      </c>
      <c r="K6395" s="13">
        <v>0</v>
      </c>
      <c r="L6395" s="14">
        <v>8.6000000000000007E-6</v>
      </c>
      <c r="M6395" s="15" t="s">
        <v>6204</v>
      </c>
    </row>
    <row r="6396" spans="1:13" outlineLevel="2" x14ac:dyDescent="0.3">
      <c r="A6396" s="10" t="s">
        <v>1241</v>
      </c>
      <c r="B6396" s="11">
        <v>1.2872065632305127</v>
      </c>
      <c r="C6396" s="12" t="s">
        <v>1242</v>
      </c>
      <c r="D6396" s="17" t="s">
        <v>1242</v>
      </c>
      <c r="E6396" s="12"/>
      <c r="F6396" s="13">
        <v>29.35</v>
      </c>
      <c r="G6396" s="13">
        <v>617.75</v>
      </c>
      <c r="H6396" s="13">
        <v>1233.49</v>
      </c>
      <c r="I6396" s="13">
        <v>2</v>
      </c>
      <c r="J6396" s="13">
        <v>-0.01</v>
      </c>
      <c r="K6396" s="13">
        <v>0</v>
      </c>
      <c r="L6396" s="13">
        <v>4.4999999999999997E-3</v>
      </c>
      <c r="M6396" s="15" t="s">
        <v>6204</v>
      </c>
    </row>
    <row r="6397" spans="1:13" outlineLevel="2" x14ac:dyDescent="0.3">
      <c r="A6397" s="10" t="s">
        <v>1241</v>
      </c>
      <c r="B6397" s="16">
        <v>1.1344734340340965</v>
      </c>
      <c r="C6397" s="12" t="s">
        <v>3910</v>
      </c>
      <c r="D6397" s="12" t="s">
        <v>3910</v>
      </c>
      <c r="E6397" s="12"/>
      <c r="F6397" s="13">
        <v>37.44</v>
      </c>
      <c r="G6397" s="13">
        <v>875.14</v>
      </c>
      <c r="H6397" s="13">
        <v>2622.39</v>
      </c>
      <c r="I6397" s="13">
        <v>3</v>
      </c>
      <c r="J6397" s="13">
        <v>-0.01</v>
      </c>
      <c r="K6397" s="13">
        <v>2</v>
      </c>
      <c r="L6397" s="13">
        <v>3.1E-4</v>
      </c>
      <c r="M6397" s="15" t="s">
        <v>6220</v>
      </c>
    </row>
    <row r="6398" spans="1:13" outlineLevel="2" x14ac:dyDescent="0.3">
      <c r="A6398" s="10" t="s">
        <v>1241</v>
      </c>
      <c r="B6398" s="16">
        <v>1.363300805906474</v>
      </c>
      <c r="C6398" s="12" t="s">
        <v>3908</v>
      </c>
      <c r="D6398" s="12" t="s">
        <v>3908</v>
      </c>
      <c r="E6398" s="12"/>
      <c r="F6398" s="13">
        <v>40.85</v>
      </c>
      <c r="G6398" s="13">
        <v>655.67</v>
      </c>
      <c r="H6398" s="13">
        <v>1963.98</v>
      </c>
      <c r="I6398" s="13">
        <v>3</v>
      </c>
      <c r="J6398" s="13">
        <v>-0.04</v>
      </c>
      <c r="K6398" s="13">
        <v>1</v>
      </c>
      <c r="L6398" s="13">
        <v>1.4999999999999999E-4</v>
      </c>
      <c r="M6398" s="15" t="s">
        <v>6219</v>
      </c>
    </row>
    <row r="6399" spans="1:13" outlineLevel="2" x14ac:dyDescent="0.3">
      <c r="A6399" s="10" t="s">
        <v>1241</v>
      </c>
      <c r="B6399" s="16">
        <v>1.5160150126679692</v>
      </c>
      <c r="C6399" s="12" t="s">
        <v>6036</v>
      </c>
      <c r="D6399" s="12" t="s">
        <v>6036</v>
      </c>
      <c r="E6399" s="12"/>
      <c r="F6399" s="13">
        <v>35.14</v>
      </c>
      <c r="G6399" s="13">
        <v>541.32000000000005</v>
      </c>
      <c r="H6399" s="13">
        <v>1080.6199999999999</v>
      </c>
      <c r="I6399" s="13">
        <v>2</v>
      </c>
      <c r="J6399" s="13">
        <v>-0.02</v>
      </c>
      <c r="K6399" s="13">
        <v>0</v>
      </c>
      <c r="L6399" s="13">
        <v>9.7000000000000003E-3</v>
      </c>
      <c r="M6399" s="15" t="s">
        <v>6216</v>
      </c>
    </row>
    <row r="6400" spans="1:13" outlineLevel="2" x14ac:dyDescent="0.3">
      <c r="A6400" s="10" t="s">
        <v>1241</v>
      </c>
      <c r="B6400" s="16">
        <v>2.1879838978582575</v>
      </c>
      <c r="C6400" s="12" t="s">
        <v>3210</v>
      </c>
      <c r="D6400" s="12" t="s">
        <v>3210</v>
      </c>
      <c r="E6400" s="12"/>
      <c r="F6400" s="13">
        <v>30</v>
      </c>
      <c r="G6400" s="13">
        <v>677.41</v>
      </c>
      <c r="H6400" s="13">
        <v>1352.82</v>
      </c>
      <c r="I6400" s="13">
        <v>2</v>
      </c>
      <c r="J6400" s="13">
        <v>-0.02</v>
      </c>
      <c r="K6400" s="13">
        <v>1</v>
      </c>
      <c r="L6400" s="13">
        <v>3.1E-2</v>
      </c>
      <c r="M6400" s="15" t="s">
        <v>6218</v>
      </c>
    </row>
    <row r="6401" spans="1:13" outlineLevel="1" x14ac:dyDescent="0.3">
      <c r="A6401" s="10" t="s">
        <v>1241</v>
      </c>
      <c r="B6401" s="16">
        <v>1.6550157371612448</v>
      </c>
      <c r="C6401" s="12" t="s">
        <v>6589</v>
      </c>
      <c r="D6401" s="17" t="s">
        <v>6589</v>
      </c>
      <c r="E6401" s="12"/>
      <c r="F6401" s="13">
        <v>38.39</v>
      </c>
      <c r="G6401" s="13">
        <v>591.91</v>
      </c>
      <c r="H6401" s="13">
        <v>2954.53</v>
      </c>
      <c r="I6401" s="13">
        <v>5</v>
      </c>
      <c r="J6401" s="13">
        <v>-0.02</v>
      </c>
      <c r="K6401" s="13">
        <v>1</v>
      </c>
      <c r="L6401" s="13">
        <v>2.5000000000000001E-4</v>
      </c>
      <c r="M6401" s="15" t="s">
        <v>6220</v>
      </c>
    </row>
    <row r="6402" spans="1:13" outlineLevel="2" x14ac:dyDescent="0.3">
      <c r="A6402" s="10" t="s">
        <v>1241</v>
      </c>
      <c r="B6402" s="16">
        <v>3.0261620675184355</v>
      </c>
      <c r="C6402" s="12" t="s">
        <v>1243</v>
      </c>
      <c r="D6402" s="12" t="s">
        <v>1243</v>
      </c>
      <c r="E6402" s="12"/>
      <c r="F6402" s="13">
        <v>28.48</v>
      </c>
      <c r="G6402" s="13">
        <v>625.30999999999995</v>
      </c>
      <c r="H6402" s="13">
        <v>1248.5999999999999</v>
      </c>
      <c r="I6402" s="13">
        <v>2</v>
      </c>
      <c r="J6402" s="13">
        <v>0</v>
      </c>
      <c r="K6402" s="13">
        <v>0</v>
      </c>
      <c r="L6402" s="13">
        <v>2.0999999999999999E-3</v>
      </c>
      <c r="M6402" s="15" t="s">
        <v>6217</v>
      </c>
    </row>
    <row r="6403" spans="1:13" outlineLevel="2" x14ac:dyDescent="0.3">
      <c r="A6403" s="10" t="s">
        <v>2776</v>
      </c>
      <c r="B6403" s="11">
        <f>SUBTOTAL(4,B6404:B6409)</f>
        <v>1.1476898992664959</v>
      </c>
      <c r="C6403" s="12">
        <f>COUNTA(C6404:C6409)</f>
        <v>6</v>
      </c>
      <c r="D6403" s="12">
        <v>2</v>
      </c>
      <c r="E6403" s="12">
        <f>COUNTA(E6404:E6409)</f>
        <v>0</v>
      </c>
      <c r="F6403" s="13">
        <f>SUBTOTAL(4,F6404:F6409)</f>
        <v>53.39</v>
      </c>
      <c r="G6403" s="13"/>
      <c r="H6403" s="13"/>
      <c r="I6403" s="13"/>
      <c r="J6403" s="13"/>
      <c r="K6403" s="13">
        <f>SUBTOTAL(4,K6404:K6409)</f>
        <v>0</v>
      </c>
      <c r="L6403" s="13"/>
      <c r="M6403" s="15"/>
    </row>
    <row r="6404" spans="1:13" outlineLevel="2" x14ac:dyDescent="0.3">
      <c r="A6404" s="10" t="s">
        <v>2776</v>
      </c>
      <c r="B6404" s="11">
        <v>0.83551134571359187</v>
      </c>
      <c r="C6404" s="12" t="s">
        <v>2777</v>
      </c>
      <c r="D6404" s="12" t="s">
        <v>2777</v>
      </c>
      <c r="E6404" s="12"/>
      <c r="F6404" s="13">
        <v>40.81</v>
      </c>
      <c r="G6404" s="13">
        <v>643.82000000000005</v>
      </c>
      <c r="H6404" s="13">
        <v>1285.6199999999999</v>
      </c>
      <c r="I6404" s="13">
        <v>2</v>
      </c>
      <c r="J6404" s="13">
        <v>-0.01</v>
      </c>
      <c r="K6404" s="13">
        <v>0</v>
      </c>
      <c r="L6404" s="13">
        <v>7.5000000000000002E-4</v>
      </c>
      <c r="M6404" s="15" t="s">
        <v>6205</v>
      </c>
    </row>
    <row r="6405" spans="1:13" outlineLevel="2" x14ac:dyDescent="0.3">
      <c r="A6405" s="10" t="s">
        <v>2776</v>
      </c>
      <c r="B6405" s="11">
        <v>1.0514436675622967</v>
      </c>
      <c r="C6405" s="12" t="s">
        <v>6066</v>
      </c>
      <c r="D6405" s="17" t="s">
        <v>6066</v>
      </c>
      <c r="E6405" s="12"/>
      <c r="F6405" s="13">
        <v>34.380000000000003</v>
      </c>
      <c r="G6405" s="13">
        <v>441.25</v>
      </c>
      <c r="H6405" s="13">
        <v>1320.73</v>
      </c>
      <c r="I6405" s="13">
        <v>3</v>
      </c>
      <c r="J6405" s="13">
        <v>-0.01</v>
      </c>
      <c r="K6405" s="13">
        <v>0</v>
      </c>
      <c r="L6405" s="13">
        <v>1.2999999999999999E-2</v>
      </c>
      <c r="M6405" s="15" t="s">
        <v>6208</v>
      </c>
    </row>
    <row r="6406" spans="1:13" outlineLevel="2" x14ac:dyDescent="0.3">
      <c r="A6406" s="10" t="s">
        <v>2776</v>
      </c>
      <c r="B6406" s="11">
        <v>1.1267213256868591</v>
      </c>
      <c r="C6406" s="12" t="s">
        <v>4120</v>
      </c>
      <c r="D6406" s="17" t="s">
        <v>4120</v>
      </c>
      <c r="E6406" s="12"/>
      <c r="F6406" s="13">
        <v>53.39</v>
      </c>
      <c r="G6406" s="13">
        <v>592.79999999999995</v>
      </c>
      <c r="H6406" s="13">
        <v>1183.58</v>
      </c>
      <c r="I6406" s="13">
        <v>2</v>
      </c>
      <c r="J6406" s="13">
        <v>-0.01</v>
      </c>
      <c r="K6406" s="13">
        <v>0</v>
      </c>
      <c r="L6406" s="13">
        <v>2.4000000000000001E-4</v>
      </c>
      <c r="M6406" s="15" t="s">
        <v>6206</v>
      </c>
    </row>
    <row r="6407" spans="1:13" outlineLevel="2" x14ac:dyDescent="0.3">
      <c r="A6407" s="10" t="s">
        <v>2776</v>
      </c>
      <c r="B6407" s="11">
        <v>0.94842575986870625</v>
      </c>
      <c r="C6407" s="12" t="s">
        <v>2778</v>
      </c>
      <c r="D6407" s="12" t="s">
        <v>2778</v>
      </c>
      <c r="E6407" s="12"/>
      <c r="F6407" s="13">
        <v>42.16</v>
      </c>
      <c r="G6407" s="13">
        <v>511.28</v>
      </c>
      <c r="H6407" s="13">
        <v>1530.83</v>
      </c>
      <c r="I6407" s="13">
        <v>3</v>
      </c>
      <c r="J6407" s="13">
        <v>0.98</v>
      </c>
      <c r="K6407" s="13">
        <v>0</v>
      </c>
      <c r="L6407" s="13">
        <v>1.1E-4</v>
      </c>
      <c r="M6407" s="15" t="s">
        <v>6205</v>
      </c>
    </row>
    <row r="6408" spans="1:13" outlineLevel="1" x14ac:dyDescent="0.3">
      <c r="A6408" s="10" t="s">
        <v>2776</v>
      </c>
      <c r="B6408" s="16">
        <v>1.1476898992664959</v>
      </c>
      <c r="C6408" s="12" t="s">
        <v>2777</v>
      </c>
      <c r="D6408" s="12" t="s">
        <v>2777</v>
      </c>
      <c r="E6408" s="12"/>
      <c r="F6408" s="13">
        <v>44.47</v>
      </c>
      <c r="G6408" s="13">
        <v>643.82000000000005</v>
      </c>
      <c r="H6408" s="13">
        <v>1285.6199999999999</v>
      </c>
      <c r="I6408" s="13">
        <v>2</v>
      </c>
      <c r="J6408" s="13">
        <v>-0.01</v>
      </c>
      <c r="K6408" s="13">
        <v>0</v>
      </c>
      <c r="L6408" s="13">
        <v>2.7999999999999998E-4</v>
      </c>
      <c r="M6408" s="15" t="s">
        <v>6218</v>
      </c>
    </row>
    <row r="6409" spans="1:13" outlineLevel="2" x14ac:dyDescent="0.3">
      <c r="A6409" s="10" t="s">
        <v>2776</v>
      </c>
      <c r="B6409" s="16">
        <v>1.1398958323800663</v>
      </c>
      <c r="C6409" s="12" t="s">
        <v>2778</v>
      </c>
      <c r="D6409" s="12" t="s">
        <v>2778</v>
      </c>
      <c r="E6409" s="12"/>
      <c r="F6409" s="13">
        <v>26.64</v>
      </c>
      <c r="G6409" s="13">
        <v>510.95</v>
      </c>
      <c r="H6409" s="13">
        <v>1529.83</v>
      </c>
      <c r="I6409" s="13">
        <v>3</v>
      </c>
      <c r="J6409" s="13">
        <v>-0.01</v>
      </c>
      <c r="K6409" s="13">
        <v>0</v>
      </c>
      <c r="L6409" s="13">
        <v>3.2000000000000002E-3</v>
      </c>
      <c r="M6409" s="15" t="s">
        <v>6218</v>
      </c>
    </row>
    <row r="6410" spans="1:13" outlineLevel="2" x14ac:dyDescent="0.3">
      <c r="A6410" s="10" t="s">
        <v>1831</v>
      </c>
      <c r="B6410" s="11">
        <f>SUBTOTAL(4,B6411:B6413)</f>
        <v>0.53459593100444824</v>
      </c>
      <c r="C6410" s="12">
        <f>COUNTA(C6411:C6413)</f>
        <v>3</v>
      </c>
      <c r="D6410" s="12">
        <v>1</v>
      </c>
      <c r="E6410" s="12">
        <f>COUNTA(E6411:E6413)</f>
        <v>0</v>
      </c>
      <c r="F6410" s="13">
        <f>SUBTOTAL(4,F6411:F6413)</f>
        <v>59.86</v>
      </c>
      <c r="G6410" s="13"/>
      <c r="H6410" s="13"/>
      <c r="I6410" s="13"/>
      <c r="J6410" s="13"/>
      <c r="K6410" s="13">
        <f>SUBTOTAL(4,K6411:K6413)</f>
        <v>0</v>
      </c>
      <c r="L6410" s="13"/>
      <c r="M6410" s="15"/>
    </row>
    <row r="6411" spans="1:13" outlineLevel="2" x14ac:dyDescent="0.3">
      <c r="A6411" s="10" t="s">
        <v>1831</v>
      </c>
      <c r="B6411" s="11">
        <v>0.32469545906830177</v>
      </c>
      <c r="C6411" s="12" t="s">
        <v>4304</v>
      </c>
      <c r="D6411" s="12" t="s">
        <v>4304</v>
      </c>
      <c r="E6411" s="12"/>
      <c r="F6411" s="13">
        <v>30.01</v>
      </c>
      <c r="G6411" s="13">
        <v>753.34</v>
      </c>
      <c r="H6411" s="13">
        <v>1504.66</v>
      </c>
      <c r="I6411" s="13">
        <v>2</v>
      </c>
      <c r="J6411" s="13">
        <v>0</v>
      </c>
      <c r="K6411" s="13">
        <v>0</v>
      </c>
      <c r="L6411" s="13">
        <v>1.5E-3</v>
      </c>
      <c r="M6411" s="15" t="s">
        <v>6206</v>
      </c>
    </row>
    <row r="6412" spans="1:13" outlineLevel="1" x14ac:dyDescent="0.3">
      <c r="A6412" s="10" t="s">
        <v>1831</v>
      </c>
      <c r="B6412" s="16">
        <v>0.31784391788157607</v>
      </c>
      <c r="C6412" s="12" t="s">
        <v>4304</v>
      </c>
      <c r="D6412" s="12" t="s">
        <v>4304</v>
      </c>
      <c r="E6412" s="12"/>
      <c r="F6412" s="13">
        <v>32.44</v>
      </c>
      <c r="G6412" s="13">
        <v>753.33</v>
      </c>
      <c r="H6412" s="13">
        <v>1504.65</v>
      </c>
      <c r="I6412" s="13">
        <v>2</v>
      </c>
      <c r="J6412" s="13">
        <v>-0.01</v>
      </c>
      <c r="K6412" s="13">
        <v>0</v>
      </c>
      <c r="L6412" s="13">
        <v>9.1E-4</v>
      </c>
      <c r="M6412" s="15" t="s">
        <v>6219</v>
      </c>
    </row>
    <row r="6413" spans="1:13" outlineLevel="2" x14ac:dyDescent="0.3">
      <c r="A6413" s="10" t="s">
        <v>1831</v>
      </c>
      <c r="B6413" s="16">
        <v>0.53459593100444824</v>
      </c>
      <c r="C6413" s="12" t="s">
        <v>6799</v>
      </c>
      <c r="D6413" s="17" t="s">
        <v>6799</v>
      </c>
      <c r="E6413" s="12"/>
      <c r="F6413" s="13">
        <v>59.86</v>
      </c>
      <c r="G6413" s="13">
        <v>604.33000000000004</v>
      </c>
      <c r="H6413" s="13">
        <v>2413.3000000000002</v>
      </c>
      <c r="I6413" s="13">
        <v>4</v>
      </c>
      <c r="J6413" s="13">
        <v>0</v>
      </c>
      <c r="K6413" s="13">
        <v>0</v>
      </c>
      <c r="L6413" s="14">
        <v>4.7999999999999998E-6</v>
      </c>
      <c r="M6413" s="15" t="s">
        <v>6218</v>
      </c>
    </row>
    <row r="6414" spans="1:13" outlineLevel="2" x14ac:dyDescent="0.3">
      <c r="A6414" s="10" t="s">
        <v>3249</v>
      </c>
      <c r="B6414" s="11">
        <f>SUBTOTAL(4,B6415:B6416)</f>
        <v>1.4087622679214433</v>
      </c>
      <c r="C6414" s="12">
        <f>COUNTA(C6415:C6416)</f>
        <v>2</v>
      </c>
      <c r="D6414" s="12">
        <v>2</v>
      </c>
      <c r="E6414" s="12">
        <f>COUNTA(E6415:E6416)</f>
        <v>0</v>
      </c>
      <c r="F6414" s="13">
        <f>SUBTOTAL(4,F6415:F6416)</f>
        <v>57.43</v>
      </c>
      <c r="G6414" s="13"/>
      <c r="H6414" s="13"/>
      <c r="I6414" s="13"/>
      <c r="J6414" s="13"/>
      <c r="K6414" s="13">
        <f>SUBTOTAL(4,K6415:K6416)</f>
        <v>0</v>
      </c>
      <c r="L6414" s="14"/>
      <c r="M6414" s="15"/>
    </row>
    <row r="6415" spans="1:13" outlineLevel="1" x14ac:dyDescent="0.3">
      <c r="A6415" s="10" t="s">
        <v>3249</v>
      </c>
      <c r="B6415" s="11">
        <v>1.4087622679214433</v>
      </c>
      <c r="C6415" s="12" t="s">
        <v>5207</v>
      </c>
      <c r="D6415" s="17" t="s">
        <v>5207</v>
      </c>
      <c r="E6415" s="12"/>
      <c r="F6415" s="13">
        <v>57.43</v>
      </c>
      <c r="G6415" s="13">
        <v>826.94</v>
      </c>
      <c r="H6415" s="13">
        <v>1651.87</v>
      </c>
      <c r="I6415" s="13">
        <v>2</v>
      </c>
      <c r="J6415" s="13">
        <v>-0.02</v>
      </c>
      <c r="K6415" s="13">
        <v>0</v>
      </c>
      <c r="L6415" s="14">
        <v>5.5000000000000002E-5</v>
      </c>
      <c r="M6415" s="15" t="s">
        <v>6207</v>
      </c>
    </row>
    <row r="6416" spans="1:13" outlineLevel="2" x14ac:dyDescent="0.3">
      <c r="A6416" s="10" t="s">
        <v>3249</v>
      </c>
      <c r="B6416" s="16">
        <v>0.99843096785135166</v>
      </c>
      <c r="C6416" s="12" t="s">
        <v>6947</v>
      </c>
      <c r="D6416" s="17" t="s">
        <v>6947</v>
      </c>
      <c r="E6416" s="12"/>
      <c r="F6416" s="13">
        <v>42.91</v>
      </c>
      <c r="G6416" s="13">
        <v>865.98</v>
      </c>
      <c r="H6416" s="13">
        <v>1729.94</v>
      </c>
      <c r="I6416" s="13">
        <v>2</v>
      </c>
      <c r="J6416" s="13">
        <v>0</v>
      </c>
      <c r="K6416" s="13">
        <v>0</v>
      </c>
      <c r="L6416" s="13">
        <v>1.1E-4</v>
      </c>
      <c r="M6416" s="15" t="s">
        <v>6220</v>
      </c>
    </row>
    <row r="6417" spans="1:13" outlineLevel="2" x14ac:dyDescent="0.3">
      <c r="A6417" s="10" t="s">
        <v>1761</v>
      </c>
      <c r="B6417" s="11">
        <f>SUBTOTAL(4,B6418:B6428)</f>
        <v>1442.6097659595516</v>
      </c>
      <c r="C6417" s="12">
        <f>COUNTA(C6418:C6428)</f>
        <v>11</v>
      </c>
      <c r="D6417" s="12">
        <v>5</v>
      </c>
      <c r="E6417" s="12">
        <f>COUNTA(E6418:E6428)</f>
        <v>2</v>
      </c>
      <c r="F6417" s="13">
        <f>SUBTOTAL(4,F6418:F6428)</f>
        <v>53.14</v>
      </c>
      <c r="G6417" s="13"/>
      <c r="H6417" s="13"/>
      <c r="I6417" s="13"/>
      <c r="J6417" s="13"/>
      <c r="K6417" s="13">
        <f>SUBTOTAL(4,K6418:K6428)</f>
        <v>1</v>
      </c>
      <c r="L6417" s="13"/>
      <c r="M6417" s="15"/>
    </row>
    <row r="6418" spans="1:13" outlineLevel="2" x14ac:dyDescent="0.3">
      <c r="A6418" s="10" t="s">
        <v>1761</v>
      </c>
      <c r="B6418" s="11">
        <v>5.7196268491845288</v>
      </c>
      <c r="C6418" s="12" t="s">
        <v>3007</v>
      </c>
      <c r="D6418" s="17" t="s">
        <v>3007</v>
      </c>
      <c r="E6418" s="12"/>
      <c r="F6418" s="13">
        <v>36.22</v>
      </c>
      <c r="G6418" s="13">
        <v>770.4</v>
      </c>
      <c r="H6418" s="13">
        <v>1538.78</v>
      </c>
      <c r="I6418" s="13">
        <v>2</v>
      </c>
      <c r="J6418" s="13">
        <v>0</v>
      </c>
      <c r="K6418" s="13">
        <v>0</v>
      </c>
      <c r="L6418" s="13">
        <v>1.8E-3</v>
      </c>
      <c r="M6418" s="15" t="s">
        <v>6205</v>
      </c>
    </row>
    <row r="6419" spans="1:13" outlineLevel="2" x14ac:dyDescent="0.3">
      <c r="A6419" s="10" t="s">
        <v>1761</v>
      </c>
      <c r="B6419" s="11">
        <v>12.187053518140292</v>
      </c>
      <c r="C6419" s="12" t="s">
        <v>4017</v>
      </c>
      <c r="D6419" s="17" t="s">
        <v>4017</v>
      </c>
      <c r="E6419" s="12"/>
      <c r="F6419" s="13">
        <v>38.700000000000003</v>
      </c>
      <c r="G6419" s="13">
        <v>771.4</v>
      </c>
      <c r="H6419" s="13">
        <v>1540.79</v>
      </c>
      <c r="I6419" s="13">
        <v>2</v>
      </c>
      <c r="J6419" s="13">
        <v>-0.01</v>
      </c>
      <c r="K6419" s="13">
        <v>0</v>
      </c>
      <c r="L6419" s="13">
        <v>3.5000000000000001E-3</v>
      </c>
      <c r="M6419" s="15" t="s">
        <v>6206</v>
      </c>
    </row>
    <row r="6420" spans="1:13" outlineLevel="2" x14ac:dyDescent="0.3">
      <c r="A6420" s="10" t="s">
        <v>1761</v>
      </c>
      <c r="B6420" s="11">
        <v>10.741977407080322</v>
      </c>
      <c r="C6420" s="12" t="s">
        <v>1762</v>
      </c>
      <c r="D6420" s="12" t="s">
        <v>1762</v>
      </c>
      <c r="E6420" s="12" t="s">
        <v>0</v>
      </c>
      <c r="F6420" s="13">
        <v>25.53</v>
      </c>
      <c r="G6420" s="13">
        <v>638.82000000000005</v>
      </c>
      <c r="H6420" s="13">
        <v>1275.6199999999999</v>
      </c>
      <c r="I6420" s="13">
        <v>2</v>
      </c>
      <c r="J6420" s="13">
        <v>-0.01</v>
      </c>
      <c r="K6420" s="13">
        <v>0</v>
      </c>
      <c r="L6420" s="13">
        <v>1.7999999999999999E-2</v>
      </c>
      <c r="M6420" s="15" t="s">
        <v>6204</v>
      </c>
    </row>
    <row r="6421" spans="1:13" outlineLevel="2" x14ac:dyDescent="0.3">
      <c r="A6421" s="10" t="s">
        <v>1761</v>
      </c>
      <c r="B6421" s="11">
        <v>4.3676592666661378</v>
      </c>
      <c r="C6421" s="12" t="s">
        <v>4018</v>
      </c>
      <c r="D6421" s="17" t="s">
        <v>4018</v>
      </c>
      <c r="E6421" s="12"/>
      <c r="F6421" s="13">
        <v>42.71</v>
      </c>
      <c r="G6421" s="13">
        <v>529.52</v>
      </c>
      <c r="H6421" s="13">
        <v>2114.0500000000002</v>
      </c>
      <c r="I6421" s="13">
        <v>4</v>
      </c>
      <c r="J6421" s="13">
        <v>-0.01</v>
      </c>
      <c r="K6421" s="13">
        <v>0</v>
      </c>
      <c r="L6421" s="13">
        <v>1.1E-4</v>
      </c>
      <c r="M6421" s="15" t="s">
        <v>6206</v>
      </c>
    </row>
    <row r="6422" spans="1:13" outlineLevel="2" x14ac:dyDescent="0.3">
      <c r="A6422" s="10" t="s">
        <v>1761</v>
      </c>
      <c r="B6422" s="11">
        <v>4.8285445285302835</v>
      </c>
      <c r="C6422" s="12" t="s">
        <v>6065</v>
      </c>
      <c r="D6422" s="12" t="s">
        <v>6065</v>
      </c>
      <c r="E6422" s="12"/>
      <c r="F6422" s="13">
        <v>46.64</v>
      </c>
      <c r="G6422" s="13">
        <v>697.39</v>
      </c>
      <c r="H6422" s="13">
        <v>2089.15</v>
      </c>
      <c r="I6422" s="13">
        <v>3</v>
      </c>
      <c r="J6422" s="13">
        <v>0</v>
      </c>
      <c r="K6422" s="13">
        <v>1</v>
      </c>
      <c r="L6422" s="14">
        <v>4.1999999999999998E-5</v>
      </c>
      <c r="M6422" s="15" t="s">
        <v>6208</v>
      </c>
    </row>
    <row r="6423" spans="1:13" outlineLevel="2" x14ac:dyDescent="0.3">
      <c r="A6423" s="10" t="s">
        <v>1761</v>
      </c>
      <c r="B6423" s="11">
        <v>20.971136201225679</v>
      </c>
      <c r="C6423" s="12" t="s">
        <v>5224</v>
      </c>
      <c r="D6423" s="12" t="s">
        <v>5224</v>
      </c>
      <c r="E6423" s="12"/>
      <c r="F6423" s="13">
        <v>53.14</v>
      </c>
      <c r="G6423" s="13">
        <v>697.86</v>
      </c>
      <c r="H6423" s="13">
        <v>1393.71</v>
      </c>
      <c r="I6423" s="13">
        <v>2</v>
      </c>
      <c r="J6423" s="13">
        <v>-0.01</v>
      </c>
      <c r="K6423" s="13">
        <v>0</v>
      </c>
      <c r="L6423" s="14">
        <v>2.0000000000000002E-5</v>
      </c>
      <c r="M6423" s="15" t="s">
        <v>6207</v>
      </c>
    </row>
    <row r="6424" spans="1:13" outlineLevel="2" x14ac:dyDescent="0.3">
      <c r="A6424" s="10" t="s">
        <v>1761</v>
      </c>
      <c r="B6424" s="16">
        <v>1442.6097659595516</v>
      </c>
      <c r="C6424" s="12" t="s">
        <v>6632</v>
      </c>
      <c r="D6424" s="17" t="s">
        <v>6632</v>
      </c>
      <c r="E6424" s="12"/>
      <c r="F6424" s="13">
        <v>33.11</v>
      </c>
      <c r="G6424" s="13">
        <v>519.79</v>
      </c>
      <c r="H6424" s="13">
        <v>2075.14</v>
      </c>
      <c r="I6424" s="13">
        <v>4</v>
      </c>
      <c r="J6424" s="13">
        <v>-0.02</v>
      </c>
      <c r="K6424" s="13">
        <v>0</v>
      </c>
      <c r="L6424" s="13">
        <v>2.0999999999999999E-3</v>
      </c>
      <c r="M6424" s="15" t="s">
        <v>6218</v>
      </c>
    </row>
    <row r="6425" spans="1:13" outlineLevel="2" x14ac:dyDescent="0.3">
      <c r="A6425" s="10" t="s">
        <v>1761</v>
      </c>
      <c r="B6425" s="16">
        <v>2.2598315619370126</v>
      </c>
      <c r="C6425" s="12" t="s">
        <v>1762</v>
      </c>
      <c r="D6425" s="12" t="s">
        <v>1762</v>
      </c>
      <c r="E6425" s="12" t="s">
        <v>0</v>
      </c>
      <c r="F6425" s="13">
        <v>23.4</v>
      </c>
      <c r="G6425" s="13">
        <v>638.82000000000005</v>
      </c>
      <c r="H6425" s="13">
        <v>1275.6300000000001</v>
      </c>
      <c r="I6425" s="13">
        <v>2</v>
      </c>
      <c r="J6425" s="13">
        <v>0</v>
      </c>
      <c r="K6425" s="13">
        <v>0</v>
      </c>
      <c r="L6425" s="13">
        <v>8.0000000000000002E-3</v>
      </c>
      <c r="M6425" s="15" t="s">
        <v>6217</v>
      </c>
    </row>
    <row r="6426" spans="1:13" outlineLevel="2" x14ac:dyDescent="0.3">
      <c r="A6426" s="10" t="s">
        <v>1761</v>
      </c>
      <c r="B6426" s="16">
        <v>8.3175601047067698</v>
      </c>
      <c r="C6426" s="12" t="s">
        <v>6065</v>
      </c>
      <c r="D6426" s="12" t="s">
        <v>6065</v>
      </c>
      <c r="E6426" s="12"/>
      <c r="F6426" s="13">
        <v>40.86</v>
      </c>
      <c r="G6426" s="13">
        <v>697.38</v>
      </c>
      <c r="H6426" s="13">
        <v>2089.12</v>
      </c>
      <c r="I6426" s="13">
        <v>3</v>
      </c>
      <c r="J6426" s="13">
        <v>-0.02</v>
      </c>
      <c r="K6426" s="13">
        <v>1</v>
      </c>
      <c r="L6426" s="13">
        <v>1.7000000000000001E-4</v>
      </c>
      <c r="M6426" s="15" t="s">
        <v>6216</v>
      </c>
    </row>
    <row r="6427" spans="1:13" outlineLevel="1" x14ac:dyDescent="0.3">
      <c r="A6427" s="10" t="s">
        <v>1761</v>
      </c>
      <c r="B6427" s="16">
        <v>8.0926751911445063</v>
      </c>
      <c r="C6427" s="12" t="s">
        <v>5224</v>
      </c>
      <c r="D6427" s="12" t="s">
        <v>5224</v>
      </c>
      <c r="E6427" s="12"/>
      <c r="F6427" s="13">
        <v>42.47</v>
      </c>
      <c r="G6427" s="13">
        <v>698.36</v>
      </c>
      <c r="H6427" s="13">
        <v>1394.7</v>
      </c>
      <c r="I6427" s="13">
        <v>2</v>
      </c>
      <c r="J6427" s="13">
        <v>0.98</v>
      </c>
      <c r="K6427" s="13">
        <v>0</v>
      </c>
      <c r="L6427" s="13">
        <v>1.6000000000000001E-4</v>
      </c>
      <c r="M6427" s="15" t="s">
        <v>6220</v>
      </c>
    </row>
    <row r="6428" spans="1:13" outlineLevel="2" x14ac:dyDescent="0.3">
      <c r="A6428" s="10" t="s">
        <v>1761</v>
      </c>
      <c r="B6428" s="16">
        <v>14.595833759942238</v>
      </c>
      <c r="C6428" s="12" t="s">
        <v>6633</v>
      </c>
      <c r="D6428" s="17" t="s">
        <v>6633</v>
      </c>
      <c r="E6428" s="12"/>
      <c r="F6428" s="13">
        <v>26.73</v>
      </c>
      <c r="G6428" s="13">
        <v>472.26</v>
      </c>
      <c r="H6428" s="13">
        <v>1413.75</v>
      </c>
      <c r="I6428" s="13">
        <v>3</v>
      </c>
      <c r="J6428" s="13">
        <v>-0.02</v>
      </c>
      <c r="K6428" s="13">
        <v>0</v>
      </c>
      <c r="L6428" s="13">
        <v>3.0999999999999999E-3</v>
      </c>
      <c r="M6428" s="15" t="s">
        <v>6216</v>
      </c>
    </row>
    <row r="6429" spans="1:13" outlineLevel="2" x14ac:dyDescent="0.3">
      <c r="A6429" s="10" t="s">
        <v>1300</v>
      </c>
      <c r="B6429" s="11">
        <f>SUBTOTAL(4,B6430:B6441)</f>
        <v>2.6569867534510254</v>
      </c>
      <c r="C6429" s="12">
        <f>COUNTA(C6430:C6441)</f>
        <v>12</v>
      </c>
      <c r="D6429" s="12">
        <v>5</v>
      </c>
      <c r="E6429" s="12">
        <f>COUNTA(E6430:E6441)</f>
        <v>3</v>
      </c>
      <c r="F6429" s="13">
        <f>SUBTOTAL(4,F6430:F6441)</f>
        <v>75.319999999999993</v>
      </c>
      <c r="G6429" s="13"/>
      <c r="H6429" s="13"/>
      <c r="I6429" s="13"/>
      <c r="J6429" s="13"/>
      <c r="K6429" s="13">
        <f>SUBTOTAL(4,K6430:K6441)</f>
        <v>1</v>
      </c>
      <c r="L6429" s="14"/>
      <c r="M6429" s="15"/>
    </row>
    <row r="6430" spans="1:13" outlineLevel="2" x14ac:dyDescent="0.3">
      <c r="A6430" s="10" t="s">
        <v>1300</v>
      </c>
      <c r="B6430" s="11">
        <v>0.86522093402517941</v>
      </c>
      <c r="C6430" s="12" t="s">
        <v>2806</v>
      </c>
      <c r="D6430" s="12" t="s">
        <v>2806</v>
      </c>
      <c r="E6430" s="12" t="s">
        <v>1</v>
      </c>
      <c r="F6430" s="13">
        <v>73.239999999999995</v>
      </c>
      <c r="G6430" s="13">
        <v>1098.56</v>
      </c>
      <c r="H6430" s="13">
        <v>2195.1</v>
      </c>
      <c r="I6430" s="13">
        <v>2</v>
      </c>
      <c r="J6430" s="13">
        <v>-0.01</v>
      </c>
      <c r="K6430" s="13">
        <v>0</v>
      </c>
      <c r="L6430" s="14">
        <v>2.3999999999999998E-7</v>
      </c>
      <c r="M6430" s="15" t="s">
        <v>6208</v>
      </c>
    </row>
    <row r="6431" spans="1:13" outlineLevel="2" x14ac:dyDescent="0.3">
      <c r="A6431" s="10" t="s">
        <v>1300</v>
      </c>
      <c r="B6431" s="11">
        <v>0.88806276122204353</v>
      </c>
      <c r="C6431" s="12" t="s">
        <v>2806</v>
      </c>
      <c r="D6431" s="12" t="s">
        <v>2806</v>
      </c>
      <c r="E6431" s="12"/>
      <c r="F6431" s="13">
        <v>46.87</v>
      </c>
      <c r="G6431" s="13">
        <v>727.37</v>
      </c>
      <c r="H6431" s="13">
        <v>2179.1</v>
      </c>
      <c r="I6431" s="13">
        <v>3</v>
      </c>
      <c r="J6431" s="13">
        <v>-0.01</v>
      </c>
      <c r="K6431" s="13">
        <v>0</v>
      </c>
      <c r="L6431" s="14">
        <v>4.0000000000000003E-5</v>
      </c>
      <c r="M6431" s="15" t="s">
        <v>6205</v>
      </c>
    </row>
    <row r="6432" spans="1:13" outlineLevel="2" x14ac:dyDescent="0.3">
      <c r="A6432" s="10" t="s">
        <v>1300</v>
      </c>
      <c r="B6432" s="11">
        <v>0.65698307160247771</v>
      </c>
      <c r="C6432" s="12" t="s">
        <v>5129</v>
      </c>
      <c r="D6432" s="12" t="s">
        <v>5129</v>
      </c>
      <c r="E6432" s="12" t="s">
        <v>1</v>
      </c>
      <c r="F6432" s="13">
        <v>22.59</v>
      </c>
      <c r="G6432" s="13">
        <v>565.30999999999995</v>
      </c>
      <c r="H6432" s="13">
        <v>1692.92</v>
      </c>
      <c r="I6432" s="13">
        <v>3</v>
      </c>
      <c r="J6432" s="13">
        <v>0.02</v>
      </c>
      <c r="K6432" s="13">
        <v>0</v>
      </c>
      <c r="L6432" s="13">
        <v>3.4000000000000002E-2</v>
      </c>
      <c r="M6432" s="15" t="s">
        <v>6207</v>
      </c>
    </row>
    <row r="6433" spans="1:13" outlineLevel="2" x14ac:dyDescent="0.3">
      <c r="A6433" s="10" t="s">
        <v>1300</v>
      </c>
      <c r="B6433" s="11">
        <v>1.0733065290428314</v>
      </c>
      <c r="C6433" s="12" t="s">
        <v>4110</v>
      </c>
      <c r="D6433" s="17" t="s">
        <v>4110</v>
      </c>
      <c r="E6433" s="12"/>
      <c r="F6433" s="13">
        <v>75.319999999999993</v>
      </c>
      <c r="G6433" s="13">
        <v>830.1</v>
      </c>
      <c r="H6433" s="13">
        <v>2487.29</v>
      </c>
      <c r="I6433" s="13">
        <v>3</v>
      </c>
      <c r="J6433" s="13">
        <v>0.02</v>
      </c>
      <c r="K6433" s="13">
        <v>0</v>
      </c>
      <c r="L6433" s="14">
        <v>8.6999999999999998E-8</v>
      </c>
      <c r="M6433" s="15" t="s">
        <v>6206</v>
      </c>
    </row>
    <row r="6434" spans="1:13" outlineLevel="2" x14ac:dyDescent="0.3">
      <c r="A6434" s="10" t="s">
        <v>1300</v>
      </c>
      <c r="B6434" s="11">
        <v>1.0191507846730834</v>
      </c>
      <c r="C6434" s="12" t="s">
        <v>1302</v>
      </c>
      <c r="D6434" s="12" t="s">
        <v>1302</v>
      </c>
      <c r="E6434" s="12"/>
      <c r="F6434" s="13">
        <v>51.98</v>
      </c>
      <c r="G6434" s="13">
        <v>669.67</v>
      </c>
      <c r="H6434" s="13">
        <v>2006</v>
      </c>
      <c r="I6434" s="13">
        <v>3</v>
      </c>
      <c r="J6434" s="13">
        <v>0.99</v>
      </c>
      <c r="K6434" s="13">
        <v>1</v>
      </c>
      <c r="L6434" s="14">
        <v>1.2999999999999999E-5</v>
      </c>
      <c r="M6434" s="15" t="s">
        <v>6204</v>
      </c>
    </row>
    <row r="6435" spans="1:13" outlineLevel="2" x14ac:dyDescent="0.3">
      <c r="A6435" s="10" t="s">
        <v>1300</v>
      </c>
      <c r="B6435" s="11">
        <v>1.4206717971190255</v>
      </c>
      <c r="C6435" s="12" t="s">
        <v>1301</v>
      </c>
      <c r="D6435" s="17" t="s">
        <v>1301</v>
      </c>
      <c r="E6435" s="12"/>
      <c r="F6435" s="13">
        <v>22.21</v>
      </c>
      <c r="G6435" s="13">
        <v>849.45</v>
      </c>
      <c r="H6435" s="13">
        <v>1696.89</v>
      </c>
      <c r="I6435" s="13">
        <v>2</v>
      </c>
      <c r="J6435" s="13">
        <v>-0.01</v>
      </c>
      <c r="K6435" s="13">
        <v>0</v>
      </c>
      <c r="L6435" s="13">
        <v>1.2E-2</v>
      </c>
      <c r="M6435" s="15" t="s">
        <v>6204</v>
      </c>
    </row>
    <row r="6436" spans="1:13" outlineLevel="2" x14ac:dyDescent="0.3">
      <c r="A6436" s="10" t="s">
        <v>1300</v>
      </c>
      <c r="B6436" s="11">
        <v>2.6569867534510254</v>
      </c>
      <c r="C6436" s="12" t="s">
        <v>5128</v>
      </c>
      <c r="D6436" s="17" t="s">
        <v>5128</v>
      </c>
      <c r="E6436" s="12"/>
      <c r="F6436" s="13">
        <v>24.44</v>
      </c>
      <c r="G6436" s="13">
        <v>535.92999999999995</v>
      </c>
      <c r="H6436" s="13">
        <v>1604.78</v>
      </c>
      <c r="I6436" s="13">
        <v>3</v>
      </c>
      <c r="J6436" s="13">
        <v>-0.01</v>
      </c>
      <c r="K6436" s="13">
        <v>0</v>
      </c>
      <c r="L6436" s="13">
        <v>5.1000000000000004E-3</v>
      </c>
      <c r="M6436" s="15" t="s">
        <v>6207</v>
      </c>
    </row>
    <row r="6437" spans="1:13" outlineLevel="2" x14ac:dyDescent="0.3">
      <c r="A6437" s="10" t="s">
        <v>1300</v>
      </c>
      <c r="B6437" s="11">
        <v>0.73357074087728269</v>
      </c>
      <c r="C6437" s="12" t="s">
        <v>5882</v>
      </c>
      <c r="D6437" s="17" t="s">
        <v>5882</v>
      </c>
      <c r="E6437" s="12"/>
      <c r="F6437" s="13">
        <v>25.16</v>
      </c>
      <c r="G6437" s="13">
        <v>1151.03</v>
      </c>
      <c r="H6437" s="13">
        <v>2300.04</v>
      </c>
      <c r="I6437" s="13">
        <v>2</v>
      </c>
      <c r="J6437" s="13">
        <v>1.02</v>
      </c>
      <c r="K6437" s="13">
        <v>0</v>
      </c>
      <c r="L6437" s="13">
        <v>4.4000000000000003E-3</v>
      </c>
      <c r="M6437" s="15" t="s">
        <v>6208</v>
      </c>
    </row>
    <row r="6438" spans="1:13" outlineLevel="2" x14ac:dyDescent="0.3">
      <c r="A6438" s="10" t="s">
        <v>1300</v>
      </c>
      <c r="B6438" s="16">
        <v>0.75037538678042115</v>
      </c>
      <c r="C6438" s="12" t="s">
        <v>2806</v>
      </c>
      <c r="D6438" s="12" t="s">
        <v>2806</v>
      </c>
      <c r="E6438" s="12" t="s">
        <v>1</v>
      </c>
      <c r="F6438" s="13">
        <v>56.45</v>
      </c>
      <c r="G6438" s="13">
        <v>732.72</v>
      </c>
      <c r="H6438" s="13">
        <v>2195.13</v>
      </c>
      <c r="I6438" s="13">
        <v>3</v>
      </c>
      <c r="J6438" s="13">
        <v>0.03</v>
      </c>
      <c r="K6438" s="13">
        <v>0</v>
      </c>
      <c r="L6438" s="14">
        <v>5.1000000000000003E-6</v>
      </c>
      <c r="M6438" s="15" t="s">
        <v>6216</v>
      </c>
    </row>
    <row r="6439" spans="1:13" outlineLevel="2" x14ac:dyDescent="0.3">
      <c r="A6439" s="10" t="s">
        <v>1300</v>
      </c>
      <c r="B6439" s="16">
        <v>1.0243735272778351</v>
      </c>
      <c r="C6439" s="12" t="s">
        <v>5129</v>
      </c>
      <c r="D6439" s="12" t="s">
        <v>5129</v>
      </c>
      <c r="E6439" s="12"/>
      <c r="F6439" s="13">
        <v>33.06</v>
      </c>
      <c r="G6439" s="13">
        <v>559.97</v>
      </c>
      <c r="H6439" s="13">
        <v>1676.9</v>
      </c>
      <c r="I6439" s="13">
        <v>3</v>
      </c>
      <c r="J6439" s="13">
        <v>-0.01</v>
      </c>
      <c r="K6439" s="13">
        <v>0</v>
      </c>
      <c r="L6439" s="13">
        <v>2.8E-3</v>
      </c>
      <c r="M6439" s="15" t="s">
        <v>6218</v>
      </c>
    </row>
    <row r="6440" spans="1:13" outlineLevel="1" x14ac:dyDescent="0.3">
      <c r="A6440" s="10" t="s">
        <v>1300</v>
      </c>
      <c r="B6440" s="16">
        <v>0.8536929725960869</v>
      </c>
      <c r="C6440" s="12" t="s">
        <v>6669</v>
      </c>
      <c r="D6440" s="17" t="s">
        <v>6669</v>
      </c>
      <c r="E6440" s="12"/>
      <c r="F6440" s="13">
        <v>22.76</v>
      </c>
      <c r="G6440" s="13">
        <v>758.42</v>
      </c>
      <c r="H6440" s="13">
        <v>3029.63</v>
      </c>
      <c r="I6440" s="13">
        <v>4</v>
      </c>
      <c r="J6440" s="13">
        <v>0.99</v>
      </c>
      <c r="K6440" s="13">
        <v>1</v>
      </c>
      <c r="L6440" s="13">
        <v>7.3000000000000001E-3</v>
      </c>
      <c r="M6440" s="15" t="s">
        <v>6218</v>
      </c>
    </row>
    <row r="6441" spans="1:13" outlineLevel="2" x14ac:dyDescent="0.3">
      <c r="A6441" s="10" t="s">
        <v>1300</v>
      </c>
      <c r="B6441" s="16">
        <v>0.83484181667541835</v>
      </c>
      <c r="C6441" s="12" t="s">
        <v>1302</v>
      </c>
      <c r="D6441" s="12" t="s">
        <v>1302</v>
      </c>
      <c r="E6441" s="12"/>
      <c r="F6441" s="13">
        <v>47.29</v>
      </c>
      <c r="G6441" s="13">
        <v>669.34</v>
      </c>
      <c r="H6441" s="13">
        <v>2005.01</v>
      </c>
      <c r="I6441" s="13">
        <v>3</v>
      </c>
      <c r="J6441" s="13">
        <v>0</v>
      </c>
      <c r="K6441" s="13">
        <v>1</v>
      </c>
      <c r="L6441" s="14">
        <v>3.6999999999999998E-5</v>
      </c>
      <c r="M6441" s="15" t="s">
        <v>6217</v>
      </c>
    </row>
    <row r="6442" spans="1:13" outlineLevel="2" x14ac:dyDescent="0.3">
      <c r="A6442" s="10" t="s">
        <v>608</v>
      </c>
      <c r="B6442" s="11">
        <f>SUBTOTAL(4,B6443:B6498)</f>
        <v>1.8809750265431942</v>
      </c>
      <c r="C6442" s="12">
        <f>COUNTA(C6443:C6498)</f>
        <v>56</v>
      </c>
      <c r="D6442" s="12">
        <v>8</v>
      </c>
      <c r="E6442" s="12">
        <f>COUNTA(E6443:E6498)</f>
        <v>3</v>
      </c>
      <c r="F6442" s="13">
        <f>SUBTOTAL(4,F6443:F6498)</f>
        <v>97.67</v>
      </c>
      <c r="G6442" s="13"/>
      <c r="H6442" s="13"/>
      <c r="I6442" s="13"/>
      <c r="J6442" s="13"/>
      <c r="K6442" s="13">
        <f>SUBTOTAL(4,K6443:K6498)</f>
        <v>1</v>
      </c>
      <c r="L6442" s="13"/>
      <c r="M6442" s="15"/>
    </row>
    <row r="6443" spans="1:13" outlineLevel="2" x14ac:dyDescent="0.3">
      <c r="A6443" s="10" t="s">
        <v>608</v>
      </c>
      <c r="B6443" s="11">
        <v>1.106048544416558</v>
      </c>
      <c r="C6443" s="12" t="s">
        <v>2164</v>
      </c>
      <c r="D6443" s="17" t="s">
        <v>2164</v>
      </c>
      <c r="E6443" s="12"/>
      <c r="F6443" s="13">
        <v>49.58</v>
      </c>
      <c r="G6443" s="13">
        <v>594.84</v>
      </c>
      <c r="H6443" s="13">
        <v>1187.6600000000001</v>
      </c>
      <c r="I6443" s="13">
        <v>2</v>
      </c>
      <c r="J6443" s="13">
        <v>-0.01</v>
      </c>
      <c r="K6443" s="13">
        <v>0</v>
      </c>
      <c r="L6443" s="13">
        <v>3.6000000000000002E-4</v>
      </c>
      <c r="M6443" s="15" t="s">
        <v>6206</v>
      </c>
    </row>
    <row r="6444" spans="1:13" outlineLevel="2" x14ac:dyDescent="0.3">
      <c r="A6444" s="10" t="s">
        <v>608</v>
      </c>
      <c r="B6444" s="11">
        <v>1.2120775227786937</v>
      </c>
      <c r="C6444" s="12" t="s">
        <v>613</v>
      </c>
      <c r="D6444" s="17" t="s">
        <v>613</v>
      </c>
      <c r="E6444" s="12"/>
      <c r="F6444" s="13">
        <v>25.57</v>
      </c>
      <c r="G6444" s="13">
        <v>734</v>
      </c>
      <c r="H6444" s="13">
        <v>2198.96</v>
      </c>
      <c r="I6444" s="13">
        <v>3</v>
      </c>
      <c r="J6444" s="13">
        <v>-0.01</v>
      </c>
      <c r="K6444" s="13">
        <v>1</v>
      </c>
      <c r="L6444" s="13">
        <v>4.0000000000000001E-3</v>
      </c>
      <c r="M6444" s="15" t="s">
        <v>6207</v>
      </c>
    </row>
    <row r="6445" spans="1:13" outlineLevel="2" x14ac:dyDescent="0.3">
      <c r="A6445" s="10" t="s">
        <v>608</v>
      </c>
      <c r="B6445" s="11">
        <v>1.2336190693356281</v>
      </c>
      <c r="C6445" s="12" t="s">
        <v>2166</v>
      </c>
      <c r="D6445" s="12" t="s">
        <v>2166</v>
      </c>
      <c r="E6445" s="12"/>
      <c r="F6445" s="13">
        <v>30.93</v>
      </c>
      <c r="G6445" s="13">
        <v>456.26</v>
      </c>
      <c r="H6445" s="13">
        <v>1365.75</v>
      </c>
      <c r="I6445" s="13">
        <v>3</v>
      </c>
      <c r="J6445" s="13">
        <v>-0.01</v>
      </c>
      <c r="K6445" s="13">
        <v>0</v>
      </c>
      <c r="L6445" s="13">
        <v>5.5999999999999999E-3</v>
      </c>
      <c r="M6445" s="15" t="s">
        <v>6207</v>
      </c>
    </row>
    <row r="6446" spans="1:13" outlineLevel="2" x14ac:dyDescent="0.3">
      <c r="A6446" s="10" t="s">
        <v>608</v>
      </c>
      <c r="B6446" s="11">
        <v>1.0800900587494793</v>
      </c>
      <c r="C6446" s="12" t="s">
        <v>4552</v>
      </c>
      <c r="D6446" s="12" t="s">
        <v>4552</v>
      </c>
      <c r="E6446" s="12"/>
      <c r="F6446" s="13">
        <v>97.67</v>
      </c>
      <c r="G6446" s="13">
        <v>912.81</v>
      </c>
      <c r="H6446" s="13">
        <v>2735.42</v>
      </c>
      <c r="I6446" s="13">
        <v>3</v>
      </c>
      <c r="J6446" s="13">
        <v>-0.01</v>
      </c>
      <c r="K6446" s="13">
        <v>0</v>
      </c>
      <c r="L6446" s="14">
        <v>5.5999999999999997E-9</v>
      </c>
      <c r="M6446" s="15" t="s">
        <v>6207</v>
      </c>
    </row>
    <row r="6447" spans="1:13" outlineLevel="2" x14ac:dyDescent="0.3">
      <c r="A6447" s="10" t="s">
        <v>608</v>
      </c>
      <c r="B6447" s="11">
        <v>1.0650779182921672</v>
      </c>
      <c r="C6447" s="12" t="s">
        <v>4552</v>
      </c>
      <c r="D6447" s="12" t="s">
        <v>4552</v>
      </c>
      <c r="E6447" s="12"/>
      <c r="F6447" s="13">
        <v>45.58</v>
      </c>
      <c r="G6447" s="13">
        <v>684.87</v>
      </c>
      <c r="H6447" s="13">
        <v>2735.43</v>
      </c>
      <c r="I6447" s="13">
        <v>4</v>
      </c>
      <c r="J6447" s="13">
        <v>0</v>
      </c>
      <c r="K6447" s="13">
        <v>0</v>
      </c>
      <c r="L6447" s="13">
        <v>3.7000000000000002E-3</v>
      </c>
      <c r="M6447" s="15" t="s">
        <v>6208</v>
      </c>
    </row>
    <row r="6448" spans="1:13" outlineLevel="2" x14ac:dyDescent="0.3">
      <c r="A6448" s="10" t="s">
        <v>608</v>
      </c>
      <c r="B6448" s="11">
        <v>1.0098302684893969</v>
      </c>
      <c r="C6448" s="12" t="s">
        <v>3598</v>
      </c>
      <c r="D6448" s="17" t="s">
        <v>3598</v>
      </c>
      <c r="E6448" s="12"/>
      <c r="F6448" s="13">
        <v>52.74</v>
      </c>
      <c r="G6448" s="13">
        <v>624.85</v>
      </c>
      <c r="H6448" s="13">
        <v>1247.69</v>
      </c>
      <c r="I6448" s="13">
        <v>2</v>
      </c>
      <c r="J6448" s="13">
        <v>-0.01</v>
      </c>
      <c r="K6448" s="13">
        <v>0</v>
      </c>
      <c r="L6448" s="13">
        <v>6.8000000000000005E-4</v>
      </c>
      <c r="M6448" s="15" t="s">
        <v>6208</v>
      </c>
    </row>
    <row r="6449" spans="1:13" outlineLevel="2" x14ac:dyDescent="0.3">
      <c r="A6449" s="10" t="s">
        <v>608</v>
      </c>
      <c r="B6449" s="11">
        <v>0.76884100966854185</v>
      </c>
      <c r="C6449" s="12" t="s">
        <v>2168</v>
      </c>
      <c r="D6449" s="17" t="s">
        <v>2168</v>
      </c>
      <c r="E6449" s="12"/>
      <c r="F6449" s="13">
        <v>27.47</v>
      </c>
      <c r="G6449" s="13">
        <v>533.29</v>
      </c>
      <c r="H6449" s="13">
        <v>1596.86</v>
      </c>
      <c r="I6449" s="13">
        <v>3</v>
      </c>
      <c r="J6449" s="13">
        <v>-0.01</v>
      </c>
      <c r="K6449" s="13">
        <v>0</v>
      </c>
      <c r="L6449" s="13">
        <v>2.7000000000000001E-3</v>
      </c>
      <c r="M6449" s="15" t="s">
        <v>6205</v>
      </c>
    </row>
    <row r="6450" spans="1:13" outlineLevel="2" x14ac:dyDescent="0.3">
      <c r="A6450" s="10" t="s">
        <v>608</v>
      </c>
      <c r="B6450" s="11">
        <v>1.2140141252062036</v>
      </c>
      <c r="C6450" s="12" t="s">
        <v>611</v>
      </c>
      <c r="D6450" s="12" t="s">
        <v>611</v>
      </c>
      <c r="E6450" s="12"/>
      <c r="F6450" s="13">
        <v>60.59</v>
      </c>
      <c r="G6450" s="13">
        <v>629.34</v>
      </c>
      <c r="H6450" s="13">
        <v>1884.99</v>
      </c>
      <c r="I6450" s="13">
        <v>3</v>
      </c>
      <c r="J6450" s="13">
        <v>-0.01</v>
      </c>
      <c r="K6450" s="13">
        <v>0</v>
      </c>
      <c r="L6450" s="14">
        <v>7.9000000000000006E-6</v>
      </c>
      <c r="M6450" s="15" t="s">
        <v>6204</v>
      </c>
    </row>
    <row r="6451" spans="1:13" outlineLevel="2" x14ac:dyDescent="0.3">
      <c r="A6451" s="10" t="s">
        <v>608</v>
      </c>
      <c r="B6451" s="11">
        <v>1.265847738614696</v>
      </c>
      <c r="C6451" s="12" t="s">
        <v>3596</v>
      </c>
      <c r="D6451" s="12" t="s">
        <v>3596</v>
      </c>
      <c r="E6451" s="12"/>
      <c r="F6451" s="13">
        <v>52.97</v>
      </c>
      <c r="G6451" s="13">
        <v>553.32000000000005</v>
      </c>
      <c r="H6451" s="13">
        <v>1104.6300000000001</v>
      </c>
      <c r="I6451" s="13">
        <v>2</v>
      </c>
      <c r="J6451" s="13">
        <v>-0.01</v>
      </c>
      <c r="K6451" s="13">
        <v>0</v>
      </c>
      <c r="L6451" s="13">
        <v>5.0000000000000001E-4</v>
      </c>
      <c r="M6451" s="15" t="s">
        <v>6206</v>
      </c>
    </row>
    <row r="6452" spans="1:13" outlineLevel="2" x14ac:dyDescent="0.3">
      <c r="A6452" s="10" t="s">
        <v>608</v>
      </c>
      <c r="B6452" s="11">
        <v>1.0738208860041365</v>
      </c>
      <c r="C6452" s="12" t="s">
        <v>609</v>
      </c>
      <c r="D6452" s="12" t="s">
        <v>609</v>
      </c>
      <c r="E6452" s="12"/>
      <c r="F6452" s="13">
        <v>47.66</v>
      </c>
      <c r="G6452" s="13">
        <v>576.84</v>
      </c>
      <c r="H6452" s="13">
        <v>1151.67</v>
      </c>
      <c r="I6452" s="13">
        <v>2</v>
      </c>
      <c r="J6452" s="13">
        <v>-0.01</v>
      </c>
      <c r="K6452" s="13">
        <v>0</v>
      </c>
      <c r="L6452" s="13">
        <v>2.0999999999999999E-3</v>
      </c>
      <c r="M6452" s="15" t="s">
        <v>6204</v>
      </c>
    </row>
    <row r="6453" spans="1:13" outlineLevel="2" x14ac:dyDescent="0.3">
      <c r="A6453" s="10" t="s">
        <v>608</v>
      </c>
      <c r="B6453" s="11">
        <v>1.0053714459473382</v>
      </c>
      <c r="C6453" s="12" t="s">
        <v>2165</v>
      </c>
      <c r="D6453" s="12" t="s">
        <v>2165</v>
      </c>
      <c r="E6453" s="12"/>
      <c r="F6453" s="13">
        <v>51.8</v>
      </c>
      <c r="G6453" s="13">
        <v>603.37</v>
      </c>
      <c r="H6453" s="13">
        <v>1204.73</v>
      </c>
      <c r="I6453" s="13">
        <v>2</v>
      </c>
      <c r="J6453" s="13">
        <v>-0.01</v>
      </c>
      <c r="K6453" s="13">
        <v>0</v>
      </c>
      <c r="L6453" s="13">
        <v>2.7E-4</v>
      </c>
      <c r="M6453" s="15" t="s">
        <v>6205</v>
      </c>
    </row>
    <row r="6454" spans="1:13" outlineLevel="2" x14ac:dyDescent="0.3">
      <c r="A6454" s="10" t="s">
        <v>608</v>
      </c>
      <c r="B6454" s="11">
        <v>1.0026638960451391</v>
      </c>
      <c r="C6454" s="12" t="s">
        <v>4549</v>
      </c>
      <c r="D6454" s="12" t="s">
        <v>4549</v>
      </c>
      <c r="E6454" s="12"/>
      <c r="F6454" s="13">
        <v>42.02</v>
      </c>
      <c r="G6454" s="13">
        <v>589.61</v>
      </c>
      <c r="H6454" s="13">
        <v>1765.82</v>
      </c>
      <c r="I6454" s="13">
        <v>3</v>
      </c>
      <c r="J6454" s="13">
        <v>0.96</v>
      </c>
      <c r="K6454" s="13">
        <v>0</v>
      </c>
      <c r="L6454" s="13">
        <v>1.1E-4</v>
      </c>
      <c r="M6454" s="15" t="s">
        <v>6207</v>
      </c>
    </row>
    <row r="6455" spans="1:13" outlineLevel="2" x14ac:dyDescent="0.3">
      <c r="A6455" s="10" t="s">
        <v>608</v>
      </c>
      <c r="B6455" s="11">
        <v>1.2386497210991441</v>
      </c>
      <c r="C6455" s="12" t="s">
        <v>2167</v>
      </c>
      <c r="D6455" s="12" t="s">
        <v>2167</v>
      </c>
      <c r="E6455" s="12"/>
      <c r="F6455" s="13">
        <v>88.14</v>
      </c>
      <c r="G6455" s="13">
        <v>797.47</v>
      </c>
      <c r="H6455" s="13">
        <v>1592.93</v>
      </c>
      <c r="I6455" s="13">
        <v>2</v>
      </c>
      <c r="J6455" s="13">
        <v>-0.01</v>
      </c>
      <c r="K6455" s="13">
        <v>0</v>
      </c>
      <c r="L6455" s="14">
        <v>3.8000000000000003E-8</v>
      </c>
      <c r="M6455" s="15" t="s">
        <v>6205</v>
      </c>
    </row>
    <row r="6456" spans="1:13" outlineLevel="2" x14ac:dyDescent="0.3">
      <c r="A6456" s="10" t="s">
        <v>608</v>
      </c>
      <c r="B6456" s="11">
        <v>1.1059109599411439</v>
      </c>
      <c r="C6456" s="12" t="s">
        <v>2167</v>
      </c>
      <c r="D6456" s="12" t="s">
        <v>2167</v>
      </c>
      <c r="E6456" s="12"/>
      <c r="F6456" s="13">
        <v>53.86</v>
      </c>
      <c r="G6456" s="13">
        <v>531.98</v>
      </c>
      <c r="H6456" s="13">
        <v>1592.93</v>
      </c>
      <c r="I6456" s="13">
        <v>3</v>
      </c>
      <c r="J6456" s="13">
        <v>-0.01</v>
      </c>
      <c r="K6456" s="13">
        <v>0</v>
      </c>
      <c r="L6456" s="14">
        <v>3.8999999999999999E-5</v>
      </c>
      <c r="M6456" s="15" t="s">
        <v>6205</v>
      </c>
    </row>
    <row r="6457" spans="1:13" outlineLevel="2" x14ac:dyDescent="0.3">
      <c r="A6457" s="10" t="s">
        <v>608</v>
      </c>
      <c r="B6457" s="11">
        <v>0.85158300401366838</v>
      </c>
      <c r="C6457" s="12" t="s">
        <v>4548</v>
      </c>
      <c r="D6457" s="12" t="s">
        <v>4548</v>
      </c>
      <c r="E6457" s="12"/>
      <c r="F6457" s="13">
        <v>42.09</v>
      </c>
      <c r="G6457" s="13">
        <v>539.63</v>
      </c>
      <c r="H6457" s="13">
        <v>1615.86</v>
      </c>
      <c r="I6457" s="13">
        <v>3</v>
      </c>
      <c r="J6457" s="13">
        <v>-0.02</v>
      </c>
      <c r="K6457" s="13">
        <v>0</v>
      </c>
      <c r="L6457" s="13">
        <v>2.4000000000000001E-4</v>
      </c>
      <c r="M6457" s="15" t="s">
        <v>6207</v>
      </c>
    </row>
    <row r="6458" spans="1:13" outlineLevel="2" x14ac:dyDescent="0.3">
      <c r="A6458" s="10" t="s">
        <v>608</v>
      </c>
      <c r="B6458" s="11">
        <v>1.0589061474435018</v>
      </c>
      <c r="C6458" s="12" t="s">
        <v>612</v>
      </c>
      <c r="D6458" s="12" t="s">
        <v>612</v>
      </c>
      <c r="E6458" s="12"/>
      <c r="F6458" s="13">
        <v>30.67</v>
      </c>
      <c r="G6458" s="13">
        <v>481.25</v>
      </c>
      <c r="H6458" s="13">
        <v>1920.96</v>
      </c>
      <c r="I6458" s="13">
        <v>4</v>
      </c>
      <c r="J6458" s="13">
        <v>0</v>
      </c>
      <c r="K6458" s="13">
        <v>1</v>
      </c>
      <c r="L6458" s="13">
        <v>1.2999999999999999E-3</v>
      </c>
      <c r="M6458" s="15" t="s">
        <v>6208</v>
      </c>
    </row>
    <row r="6459" spans="1:13" outlineLevel="2" x14ac:dyDescent="0.3">
      <c r="A6459" s="10" t="s">
        <v>608</v>
      </c>
      <c r="B6459" s="11">
        <v>1.4649377674286077</v>
      </c>
      <c r="C6459" s="12" t="s">
        <v>612</v>
      </c>
      <c r="D6459" s="12" t="s">
        <v>612</v>
      </c>
      <c r="E6459" s="12"/>
      <c r="F6459" s="13">
        <v>28.91</v>
      </c>
      <c r="G6459" s="13">
        <v>641.32000000000005</v>
      </c>
      <c r="H6459" s="13">
        <v>1920.94</v>
      </c>
      <c r="I6459" s="13">
        <v>3</v>
      </c>
      <c r="J6459" s="13">
        <v>-0.01</v>
      </c>
      <c r="K6459" s="13">
        <v>1</v>
      </c>
      <c r="L6459" s="13">
        <v>1.9E-3</v>
      </c>
      <c r="M6459" s="15" t="s">
        <v>6204</v>
      </c>
    </row>
    <row r="6460" spans="1:13" outlineLevel="2" x14ac:dyDescent="0.3">
      <c r="A6460" s="10" t="s">
        <v>608</v>
      </c>
      <c r="B6460" s="11">
        <v>1.3041662617166125</v>
      </c>
      <c r="C6460" s="12" t="s">
        <v>614</v>
      </c>
      <c r="D6460" s="12" t="s">
        <v>614</v>
      </c>
      <c r="E6460" s="12"/>
      <c r="F6460" s="13">
        <v>75.87</v>
      </c>
      <c r="G6460" s="13">
        <v>790.38</v>
      </c>
      <c r="H6460" s="13">
        <v>2368.1</v>
      </c>
      <c r="I6460" s="13">
        <v>3</v>
      </c>
      <c r="J6460" s="13">
        <v>0</v>
      </c>
      <c r="K6460" s="13">
        <v>0</v>
      </c>
      <c r="L6460" s="14">
        <v>7.7000000000000001E-8</v>
      </c>
      <c r="M6460" s="15" t="s">
        <v>6204</v>
      </c>
    </row>
    <row r="6461" spans="1:13" outlineLevel="2" x14ac:dyDescent="0.3">
      <c r="A6461" s="10" t="s">
        <v>608</v>
      </c>
      <c r="B6461" s="11">
        <v>1.2561298651733424</v>
      </c>
      <c r="C6461" s="12" t="s">
        <v>614</v>
      </c>
      <c r="D6461" s="12" t="s">
        <v>614</v>
      </c>
      <c r="E6461" s="12"/>
      <c r="F6461" s="13">
        <v>31.4</v>
      </c>
      <c r="G6461" s="13">
        <v>593.27</v>
      </c>
      <c r="H6461" s="13">
        <v>2369.0700000000002</v>
      </c>
      <c r="I6461" s="13">
        <v>4</v>
      </c>
      <c r="J6461" s="13">
        <v>0.96</v>
      </c>
      <c r="K6461" s="13">
        <v>0</v>
      </c>
      <c r="L6461" s="13">
        <v>1.1000000000000001E-3</v>
      </c>
      <c r="M6461" s="15" t="s">
        <v>6204</v>
      </c>
    </row>
    <row r="6462" spans="1:13" outlineLevel="2" x14ac:dyDescent="0.3">
      <c r="A6462" s="10" t="s">
        <v>608</v>
      </c>
      <c r="B6462" s="11">
        <v>1.081892540061584</v>
      </c>
      <c r="C6462" s="12" t="s">
        <v>3597</v>
      </c>
      <c r="D6462" s="12" t="s">
        <v>3597</v>
      </c>
      <c r="E6462" s="12"/>
      <c r="F6462" s="13">
        <v>60.2</v>
      </c>
      <c r="G6462" s="13">
        <v>616.32000000000005</v>
      </c>
      <c r="H6462" s="13">
        <v>1230.6300000000001</v>
      </c>
      <c r="I6462" s="13">
        <v>2</v>
      </c>
      <c r="J6462" s="13">
        <v>-0.01</v>
      </c>
      <c r="K6462" s="13">
        <v>0</v>
      </c>
      <c r="L6462" s="14">
        <v>7.6000000000000004E-5</v>
      </c>
      <c r="M6462" s="15" t="s">
        <v>6206</v>
      </c>
    </row>
    <row r="6463" spans="1:13" outlineLevel="2" x14ac:dyDescent="0.3">
      <c r="A6463" s="10" t="s">
        <v>608</v>
      </c>
      <c r="B6463" s="11">
        <v>1.0505089073766953</v>
      </c>
      <c r="C6463" s="12" t="s">
        <v>4551</v>
      </c>
      <c r="D6463" s="12" t="s">
        <v>4551</v>
      </c>
      <c r="E6463" s="12"/>
      <c r="F6463" s="13">
        <v>54.08</v>
      </c>
      <c r="G6463" s="13">
        <v>899.79</v>
      </c>
      <c r="H6463" s="13">
        <v>2696.36</v>
      </c>
      <c r="I6463" s="13">
        <v>3</v>
      </c>
      <c r="J6463" s="13">
        <v>-0.02</v>
      </c>
      <c r="K6463" s="13">
        <v>1</v>
      </c>
      <c r="L6463" s="14">
        <v>8.4999999999999999E-6</v>
      </c>
      <c r="M6463" s="15" t="s">
        <v>6207</v>
      </c>
    </row>
    <row r="6464" spans="1:13" outlineLevel="2" x14ac:dyDescent="0.3">
      <c r="A6464" s="10" t="s">
        <v>608</v>
      </c>
      <c r="B6464" s="11">
        <v>1.0552457893867904</v>
      </c>
      <c r="C6464" s="12" t="s">
        <v>4551</v>
      </c>
      <c r="D6464" s="12" t="s">
        <v>4551</v>
      </c>
      <c r="E6464" s="12"/>
      <c r="F6464" s="13">
        <v>37.89</v>
      </c>
      <c r="G6464" s="13">
        <v>675.1</v>
      </c>
      <c r="H6464" s="13">
        <v>2696.36</v>
      </c>
      <c r="I6464" s="13">
        <v>4</v>
      </c>
      <c r="J6464" s="13">
        <v>-0.02</v>
      </c>
      <c r="K6464" s="13">
        <v>1</v>
      </c>
      <c r="L6464" s="13">
        <v>2.7999999999999998E-4</v>
      </c>
      <c r="M6464" s="15" t="s">
        <v>6207</v>
      </c>
    </row>
    <row r="6465" spans="1:13" outlineLevel="2" x14ac:dyDescent="0.3">
      <c r="A6465" s="10" t="s">
        <v>608</v>
      </c>
      <c r="B6465" s="11">
        <v>1.2528131040734929</v>
      </c>
      <c r="C6465" s="12" t="s">
        <v>4551</v>
      </c>
      <c r="D6465" s="12" t="s">
        <v>4551</v>
      </c>
      <c r="E6465" s="12"/>
      <c r="F6465" s="13">
        <v>26.66</v>
      </c>
      <c r="G6465" s="13">
        <v>540.28</v>
      </c>
      <c r="H6465" s="13">
        <v>2696.39</v>
      </c>
      <c r="I6465" s="13">
        <v>5</v>
      </c>
      <c r="J6465" s="13">
        <v>0.01</v>
      </c>
      <c r="K6465" s="13">
        <v>1</v>
      </c>
      <c r="L6465" s="13">
        <v>3.2000000000000002E-3</v>
      </c>
      <c r="M6465" s="15" t="s">
        <v>6207</v>
      </c>
    </row>
    <row r="6466" spans="1:13" outlineLevel="2" x14ac:dyDescent="0.3">
      <c r="A6466" s="10" t="s">
        <v>608</v>
      </c>
      <c r="B6466" s="11">
        <v>1.3011847318941154</v>
      </c>
      <c r="C6466" s="12" t="s">
        <v>4550</v>
      </c>
      <c r="D6466" s="12" t="s">
        <v>4550</v>
      </c>
      <c r="E6466" s="12"/>
      <c r="F6466" s="13">
        <v>91.57</v>
      </c>
      <c r="G6466" s="13">
        <v>805.4</v>
      </c>
      <c r="H6466" s="13">
        <v>2413.17</v>
      </c>
      <c r="I6466" s="13">
        <v>3</v>
      </c>
      <c r="J6466" s="13">
        <v>-0.02</v>
      </c>
      <c r="K6466" s="13">
        <v>0</v>
      </c>
      <c r="L6466" s="14">
        <v>2.6000000000000001E-9</v>
      </c>
      <c r="M6466" s="15" t="s">
        <v>6207</v>
      </c>
    </row>
    <row r="6467" spans="1:13" outlineLevel="2" x14ac:dyDescent="0.3">
      <c r="A6467" s="10" t="s">
        <v>608</v>
      </c>
      <c r="B6467" s="11">
        <v>1.1826709031282412</v>
      </c>
      <c r="C6467" s="12" t="s">
        <v>610</v>
      </c>
      <c r="D6467" s="12" t="s">
        <v>610</v>
      </c>
      <c r="E6467" s="12"/>
      <c r="F6467" s="13">
        <v>44.48</v>
      </c>
      <c r="G6467" s="13">
        <v>521.26</v>
      </c>
      <c r="H6467" s="13">
        <v>1560.75</v>
      </c>
      <c r="I6467" s="13">
        <v>3</v>
      </c>
      <c r="J6467" s="13">
        <v>-0.01</v>
      </c>
      <c r="K6467" s="13">
        <v>0</v>
      </c>
      <c r="L6467" s="14">
        <v>6.7000000000000002E-5</v>
      </c>
      <c r="M6467" s="15" t="s">
        <v>6204</v>
      </c>
    </row>
    <row r="6468" spans="1:13" outlineLevel="2" x14ac:dyDescent="0.3">
      <c r="A6468" s="10" t="s">
        <v>608</v>
      </c>
      <c r="B6468" s="11">
        <v>1.2203043814410672</v>
      </c>
      <c r="C6468" s="12" t="s">
        <v>610</v>
      </c>
      <c r="D6468" s="12" t="s">
        <v>610</v>
      </c>
      <c r="E6468" s="12"/>
      <c r="F6468" s="13">
        <v>42.77</v>
      </c>
      <c r="G6468" s="13">
        <v>781.39</v>
      </c>
      <c r="H6468" s="13">
        <v>1560.76</v>
      </c>
      <c r="I6468" s="13">
        <v>2</v>
      </c>
      <c r="J6468" s="13">
        <v>0</v>
      </c>
      <c r="K6468" s="13">
        <v>0</v>
      </c>
      <c r="L6468" s="14">
        <v>9.7999999999999997E-5</v>
      </c>
      <c r="M6468" s="15" t="s">
        <v>6205</v>
      </c>
    </row>
    <row r="6469" spans="1:13" outlineLevel="2" x14ac:dyDescent="0.3">
      <c r="A6469" s="10" t="s">
        <v>608</v>
      </c>
      <c r="B6469" s="11">
        <v>1.0514819499004233</v>
      </c>
      <c r="C6469" s="12" t="s">
        <v>610</v>
      </c>
      <c r="D6469" s="12" t="s">
        <v>610</v>
      </c>
      <c r="E6469" s="12" t="s">
        <v>1</v>
      </c>
      <c r="F6469" s="13">
        <v>42.54</v>
      </c>
      <c r="G6469" s="13">
        <v>789.39</v>
      </c>
      <c r="H6469" s="13">
        <v>1576.76</v>
      </c>
      <c r="I6469" s="13">
        <v>2</v>
      </c>
      <c r="J6469" s="13">
        <v>0</v>
      </c>
      <c r="K6469" s="13">
        <v>0</v>
      </c>
      <c r="L6469" s="13">
        <v>1E-4</v>
      </c>
      <c r="M6469" s="15" t="s">
        <v>6208</v>
      </c>
    </row>
    <row r="6470" spans="1:13" outlineLevel="2" x14ac:dyDescent="0.3">
      <c r="A6470" s="10" t="s">
        <v>608</v>
      </c>
      <c r="B6470" s="11">
        <v>1.3966449076267378</v>
      </c>
      <c r="C6470" s="12" t="s">
        <v>610</v>
      </c>
      <c r="D6470" s="12" t="s">
        <v>610</v>
      </c>
      <c r="E6470" s="12" t="s">
        <v>1</v>
      </c>
      <c r="F6470" s="13">
        <v>27.27</v>
      </c>
      <c r="G6470" s="13">
        <v>526.59</v>
      </c>
      <c r="H6470" s="13">
        <v>1576.74</v>
      </c>
      <c r="I6470" s="13">
        <v>3</v>
      </c>
      <c r="J6470" s="13">
        <v>-0.02</v>
      </c>
      <c r="K6470" s="13">
        <v>0</v>
      </c>
      <c r="L6470" s="13">
        <v>2.8E-3</v>
      </c>
      <c r="M6470" s="15" t="s">
        <v>6204</v>
      </c>
    </row>
    <row r="6471" spans="1:13" outlineLevel="2" x14ac:dyDescent="0.3">
      <c r="A6471" s="10" t="s">
        <v>608</v>
      </c>
      <c r="B6471" s="16">
        <v>1.147165799051195</v>
      </c>
      <c r="C6471" s="12" t="s">
        <v>6323</v>
      </c>
      <c r="D6471" s="17" t="s">
        <v>6323</v>
      </c>
      <c r="E6471" s="12"/>
      <c r="F6471" s="13">
        <v>48.48</v>
      </c>
      <c r="G6471" s="13">
        <v>975.03</v>
      </c>
      <c r="H6471" s="13">
        <v>1948.05</v>
      </c>
      <c r="I6471" s="13">
        <v>2</v>
      </c>
      <c r="J6471" s="13">
        <v>0.01</v>
      </c>
      <c r="K6471" s="13">
        <v>1</v>
      </c>
      <c r="L6471" s="14">
        <v>2.8E-5</v>
      </c>
      <c r="M6471" s="15" t="s">
        <v>6217</v>
      </c>
    </row>
    <row r="6472" spans="1:13" outlineLevel="2" x14ac:dyDescent="0.3">
      <c r="A6472" s="10" t="s">
        <v>608</v>
      </c>
      <c r="B6472" s="16">
        <v>1.2389657874096089</v>
      </c>
      <c r="C6472" s="12" t="s">
        <v>2166</v>
      </c>
      <c r="D6472" s="12" t="s">
        <v>2166</v>
      </c>
      <c r="E6472" s="12"/>
      <c r="F6472" s="13">
        <v>24.45</v>
      </c>
      <c r="G6472" s="13">
        <v>456.25</v>
      </c>
      <c r="H6472" s="13">
        <v>1365.74</v>
      </c>
      <c r="I6472" s="13">
        <v>3</v>
      </c>
      <c r="J6472" s="13">
        <v>-0.02</v>
      </c>
      <c r="K6472" s="13">
        <v>0</v>
      </c>
      <c r="L6472" s="13">
        <v>8.2000000000000007E-3</v>
      </c>
      <c r="M6472" s="15" t="s">
        <v>6219</v>
      </c>
    </row>
    <row r="6473" spans="1:13" outlineLevel="2" x14ac:dyDescent="0.3">
      <c r="A6473" s="10" t="s">
        <v>608</v>
      </c>
      <c r="B6473" s="16">
        <v>1.2716072187590832</v>
      </c>
      <c r="C6473" s="12" t="s">
        <v>4552</v>
      </c>
      <c r="D6473" s="12" t="s">
        <v>4552</v>
      </c>
      <c r="E6473" s="12"/>
      <c r="F6473" s="13">
        <v>73.92</v>
      </c>
      <c r="G6473" s="13">
        <v>912.82</v>
      </c>
      <c r="H6473" s="13">
        <v>2735.45</v>
      </c>
      <c r="I6473" s="13">
        <v>3</v>
      </c>
      <c r="J6473" s="13">
        <v>0.02</v>
      </c>
      <c r="K6473" s="13">
        <v>0</v>
      </c>
      <c r="L6473" s="14">
        <v>8.8999999999999995E-7</v>
      </c>
      <c r="M6473" s="15" t="s">
        <v>6220</v>
      </c>
    </row>
    <row r="6474" spans="1:13" outlineLevel="2" x14ac:dyDescent="0.3">
      <c r="A6474" s="10" t="s">
        <v>608</v>
      </c>
      <c r="B6474" s="16">
        <v>1.281855902591355</v>
      </c>
      <c r="C6474" s="12" t="s">
        <v>4552</v>
      </c>
      <c r="D6474" s="12" t="s">
        <v>4552</v>
      </c>
      <c r="E6474" s="12"/>
      <c r="F6474" s="13">
        <v>54.08</v>
      </c>
      <c r="G6474" s="13">
        <v>684.86</v>
      </c>
      <c r="H6474" s="13">
        <v>2735.4</v>
      </c>
      <c r="I6474" s="13">
        <v>4</v>
      </c>
      <c r="J6474" s="13">
        <v>-0.02</v>
      </c>
      <c r="K6474" s="13">
        <v>0</v>
      </c>
      <c r="L6474" s="14">
        <v>6.9999999999999994E-5</v>
      </c>
      <c r="M6474" s="15" t="s">
        <v>6220</v>
      </c>
    </row>
    <row r="6475" spans="1:13" outlineLevel="2" x14ac:dyDescent="0.3">
      <c r="A6475" s="10" t="s">
        <v>608</v>
      </c>
      <c r="B6475" s="16">
        <v>1.114821212207799</v>
      </c>
      <c r="C6475" s="12" t="s">
        <v>611</v>
      </c>
      <c r="D6475" s="12" t="s">
        <v>611</v>
      </c>
      <c r="E6475" s="12"/>
      <c r="F6475" s="13">
        <v>38.619999999999997</v>
      </c>
      <c r="G6475" s="13">
        <v>629.34</v>
      </c>
      <c r="H6475" s="13">
        <v>1885</v>
      </c>
      <c r="I6475" s="13">
        <v>3</v>
      </c>
      <c r="J6475" s="13">
        <v>0</v>
      </c>
      <c r="K6475" s="13">
        <v>0</v>
      </c>
      <c r="L6475" s="13">
        <v>1E-3</v>
      </c>
      <c r="M6475" s="15" t="s">
        <v>6217</v>
      </c>
    </row>
    <row r="6476" spans="1:13" outlineLevel="2" x14ac:dyDescent="0.3">
      <c r="A6476" s="10" t="s">
        <v>608</v>
      </c>
      <c r="B6476" s="16">
        <v>0.95266599948939013</v>
      </c>
      <c r="C6476" s="12" t="s">
        <v>611</v>
      </c>
      <c r="D6476" s="12" t="s">
        <v>611</v>
      </c>
      <c r="E6476" s="12"/>
      <c r="F6476" s="13">
        <v>37.51</v>
      </c>
      <c r="G6476" s="13">
        <v>472.26</v>
      </c>
      <c r="H6476" s="13">
        <v>1884.99</v>
      </c>
      <c r="I6476" s="13">
        <v>4</v>
      </c>
      <c r="J6476" s="13">
        <v>-0.01</v>
      </c>
      <c r="K6476" s="13">
        <v>0</v>
      </c>
      <c r="L6476" s="13">
        <v>1.1999999999999999E-3</v>
      </c>
      <c r="M6476" s="15" t="s">
        <v>6217</v>
      </c>
    </row>
    <row r="6477" spans="1:13" outlineLevel="2" x14ac:dyDescent="0.3">
      <c r="A6477" s="10" t="s">
        <v>608</v>
      </c>
      <c r="B6477" s="16">
        <v>1.4140154931195765</v>
      </c>
      <c r="C6477" s="12" t="s">
        <v>3596</v>
      </c>
      <c r="D6477" s="12" t="s">
        <v>3596</v>
      </c>
      <c r="E6477" s="12"/>
      <c r="F6477" s="13">
        <v>50</v>
      </c>
      <c r="G6477" s="13">
        <v>553.32000000000005</v>
      </c>
      <c r="H6477" s="13">
        <v>1104.6199999999999</v>
      </c>
      <c r="I6477" s="13">
        <v>2</v>
      </c>
      <c r="J6477" s="13">
        <v>-0.02</v>
      </c>
      <c r="K6477" s="13">
        <v>0</v>
      </c>
      <c r="L6477" s="13">
        <v>1.1999999999999999E-3</v>
      </c>
      <c r="M6477" s="15" t="s">
        <v>6219</v>
      </c>
    </row>
    <row r="6478" spans="1:13" outlineLevel="2" x14ac:dyDescent="0.3">
      <c r="A6478" s="10" t="s">
        <v>608</v>
      </c>
      <c r="B6478" s="16">
        <v>1.3211080370135437</v>
      </c>
      <c r="C6478" s="12" t="s">
        <v>609</v>
      </c>
      <c r="D6478" s="12" t="s">
        <v>609</v>
      </c>
      <c r="E6478" s="12"/>
      <c r="F6478" s="13">
        <v>43.53</v>
      </c>
      <c r="G6478" s="13">
        <v>576.84</v>
      </c>
      <c r="H6478" s="13">
        <v>1151.67</v>
      </c>
      <c r="I6478" s="13">
        <v>2</v>
      </c>
      <c r="J6478" s="13">
        <v>-0.01</v>
      </c>
      <c r="K6478" s="13">
        <v>0</v>
      </c>
      <c r="L6478" s="13">
        <v>2.2000000000000001E-3</v>
      </c>
      <c r="M6478" s="15" t="s">
        <v>6216</v>
      </c>
    </row>
    <row r="6479" spans="1:13" outlineLevel="2" x14ac:dyDescent="0.3">
      <c r="A6479" s="10" t="s">
        <v>608</v>
      </c>
      <c r="B6479" s="16">
        <v>0.90899849558992785</v>
      </c>
      <c r="C6479" s="12" t="s">
        <v>6324</v>
      </c>
      <c r="D6479" s="17" t="s">
        <v>6324</v>
      </c>
      <c r="E6479" s="12"/>
      <c r="F6479" s="13">
        <v>34.49</v>
      </c>
      <c r="G6479" s="13">
        <v>672.35</v>
      </c>
      <c r="H6479" s="13">
        <v>2685.36</v>
      </c>
      <c r="I6479" s="13">
        <v>4</v>
      </c>
      <c r="J6479" s="13">
        <v>-0.03</v>
      </c>
      <c r="K6479" s="13">
        <v>1</v>
      </c>
      <c r="L6479" s="13">
        <v>5.8E-4</v>
      </c>
      <c r="M6479" s="15" t="s">
        <v>6220</v>
      </c>
    </row>
    <row r="6480" spans="1:13" outlineLevel="2" x14ac:dyDescent="0.3">
      <c r="A6480" s="10" t="s">
        <v>608</v>
      </c>
      <c r="B6480" s="16">
        <v>1.4392578086520351</v>
      </c>
      <c r="C6480" s="12" t="s">
        <v>2165</v>
      </c>
      <c r="D6480" s="12" t="s">
        <v>2165</v>
      </c>
      <c r="E6480" s="12"/>
      <c r="F6480" s="13">
        <v>23.3</v>
      </c>
      <c r="G6480" s="13">
        <v>402.58</v>
      </c>
      <c r="H6480" s="13">
        <v>1204.73</v>
      </c>
      <c r="I6480" s="13">
        <v>3</v>
      </c>
      <c r="J6480" s="13">
        <v>-0.01</v>
      </c>
      <c r="K6480" s="13">
        <v>0</v>
      </c>
      <c r="L6480" s="13">
        <v>1.4999999999999999E-2</v>
      </c>
      <c r="M6480" s="15" t="s">
        <v>6218</v>
      </c>
    </row>
    <row r="6481" spans="1:13" outlineLevel="2" x14ac:dyDescent="0.3">
      <c r="A6481" s="10" t="s">
        <v>608</v>
      </c>
      <c r="B6481" s="16">
        <v>0.9460604235837291</v>
      </c>
      <c r="C6481" s="12" t="s">
        <v>4549</v>
      </c>
      <c r="D6481" s="12" t="s">
        <v>4549</v>
      </c>
      <c r="E6481" s="12"/>
      <c r="F6481" s="13">
        <v>35.42</v>
      </c>
      <c r="G6481" s="13">
        <v>589.29</v>
      </c>
      <c r="H6481" s="13">
        <v>1764.84</v>
      </c>
      <c r="I6481" s="13">
        <v>3</v>
      </c>
      <c r="J6481" s="13">
        <v>-0.01</v>
      </c>
      <c r="K6481" s="13">
        <v>0</v>
      </c>
      <c r="L6481" s="13">
        <v>4.8000000000000001E-4</v>
      </c>
      <c r="M6481" s="15" t="s">
        <v>6216</v>
      </c>
    </row>
    <row r="6482" spans="1:13" outlineLevel="2" x14ac:dyDescent="0.3">
      <c r="A6482" s="10" t="s">
        <v>608</v>
      </c>
      <c r="B6482" s="16">
        <v>1.3008902339150061</v>
      </c>
      <c r="C6482" s="12" t="s">
        <v>2167</v>
      </c>
      <c r="D6482" s="12" t="s">
        <v>2167</v>
      </c>
      <c r="E6482" s="12"/>
      <c r="F6482" s="13">
        <v>52.42</v>
      </c>
      <c r="G6482" s="13">
        <v>531.98</v>
      </c>
      <c r="H6482" s="13">
        <v>1592.92</v>
      </c>
      <c r="I6482" s="13">
        <v>3</v>
      </c>
      <c r="J6482" s="13">
        <v>-0.02</v>
      </c>
      <c r="K6482" s="13">
        <v>0</v>
      </c>
      <c r="L6482" s="14">
        <v>1.8E-5</v>
      </c>
      <c r="M6482" s="15" t="s">
        <v>6219</v>
      </c>
    </row>
    <row r="6483" spans="1:13" outlineLevel="2" x14ac:dyDescent="0.3">
      <c r="A6483" s="10" t="s">
        <v>608</v>
      </c>
      <c r="B6483" s="16">
        <v>0.85219083613907443</v>
      </c>
      <c r="C6483" s="12" t="s">
        <v>2167</v>
      </c>
      <c r="D6483" s="12" t="s">
        <v>2167</v>
      </c>
      <c r="E6483" s="12"/>
      <c r="F6483" s="13">
        <v>38.56</v>
      </c>
      <c r="G6483" s="13">
        <v>399.24</v>
      </c>
      <c r="H6483" s="13">
        <v>1592.93</v>
      </c>
      <c r="I6483" s="13">
        <v>4</v>
      </c>
      <c r="J6483" s="13">
        <v>-0.01</v>
      </c>
      <c r="K6483" s="13">
        <v>0</v>
      </c>
      <c r="L6483" s="13">
        <v>2.2000000000000001E-3</v>
      </c>
      <c r="M6483" s="15" t="s">
        <v>6218</v>
      </c>
    </row>
    <row r="6484" spans="1:13" outlineLevel="2" x14ac:dyDescent="0.3">
      <c r="A6484" s="10" t="s">
        <v>608</v>
      </c>
      <c r="B6484" s="16">
        <v>0.8189877966193857</v>
      </c>
      <c r="C6484" s="12" t="s">
        <v>6322</v>
      </c>
      <c r="D6484" s="12" t="s">
        <v>6322</v>
      </c>
      <c r="E6484" s="12"/>
      <c r="F6484" s="13">
        <v>53.22</v>
      </c>
      <c r="G6484" s="13">
        <v>622.71</v>
      </c>
      <c r="H6484" s="13">
        <v>1865.11</v>
      </c>
      <c r="I6484" s="13">
        <v>3</v>
      </c>
      <c r="J6484" s="13">
        <v>-0.02</v>
      </c>
      <c r="K6484" s="13">
        <v>1</v>
      </c>
      <c r="L6484" s="14">
        <v>1.0000000000000001E-5</v>
      </c>
      <c r="M6484" s="15" t="s">
        <v>6219</v>
      </c>
    </row>
    <row r="6485" spans="1:13" outlineLevel="2" x14ac:dyDescent="0.3">
      <c r="A6485" s="10" t="s">
        <v>608</v>
      </c>
      <c r="B6485" s="16">
        <v>0.9313658059058979</v>
      </c>
      <c r="C6485" s="12" t="s">
        <v>6322</v>
      </c>
      <c r="D6485" s="12" t="s">
        <v>6322</v>
      </c>
      <c r="E6485" s="12"/>
      <c r="F6485" s="13">
        <v>30.29</v>
      </c>
      <c r="G6485" s="13">
        <v>467.28</v>
      </c>
      <c r="H6485" s="13">
        <v>1865.1</v>
      </c>
      <c r="I6485" s="13">
        <v>4</v>
      </c>
      <c r="J6485" s="13">
        <v>-0.03</v>
      </c>
      <c r="K6485" s="13">
        <v>1</v>
      </c>
      <c r="L6485" s="13">
        <v>2.0999999999999999E-3</v>
      </c>
      <c r="M6485" s="15" t="s">
        <v>6219</v>
      </c>
    </row>
    <row r="6486" spans="1:13" outlineLevel="2" x14ac:dyDescent="0.3">
      <c r="A6486" s="10" t="s">
        <v>608</v>
      </c>
      <c r="B6486" s="16">
        <v>1.2404119396045226</v>
      </c>
      <c r="C6486" s="12" t="s">
        <v>6326</v>
      </c>
      <c r="D6486" s="17" t="s">
        <v>6326</v>
      </c>
      <c r="E6486" s="12"/>
      <c r="F6486" s="13">
        <v>25.85</v>
      </c>
      <c r="G6486" s="13">
        <v>510.76</v>
      </c>
      <c r="H6486" s="13">
        <v>1019.5</v>
      </c>
      <c r="I6486" s="13">
        <v>2</v>
      </c>
      <c r="J6486" s="13">
        <v>-0.02</v>
      </c>
      <c r="K6486" s="13">
        <v>0</v>
      </c>
      <c r="L6486" s="13">
        <v>2.4E-2</v>
      </c>
      <c r="M6486" s="15" t="s">
        <v>6220</v>
      </c>
    </row>
    <row r="6487" spans="1:13" outlineLevel="2" x14ac:dyDescent="0.3">
      <c r="A6487" s="10" t="s">
        <v>608</v>
      </c>
      <c r="B6487" s="16">
        <v>1.0449985846226182</v>
      </c>
      <c r="C6487" s="12" t="s">
        <v>4548</v>
      </c>
      <c r="D6487" s="12" t="s">
        <v>4548</v>
      </c>
      <c r="E6487" s="12"/>
      <c r="F6487" s="13">
        <v>33.96</v>
      </c>
      <c r="G6487" s="13">
        <v>539.63</v>
      </c>
      <c r="H6487" s="13">
        <v>1615.86</v>
      </c>
      <c r="I6487" s="13">
        <v>3</v>
      </c>
      <c r="J6487" s="13">
        <v>-0.02</v>
      </c>
      <c r="K6487" s="13">
        <v>0</v>
      </c>
      <c r="L6487" s="13">
        <v>1.1999999999999999E-3</v>
      </c>
      <c r="M6487" s="15" t="s">
        <v>6220</v>
      </c>
    </row>
    <row r="6488" spans="1:13" outlineLevel="2" x14ac:dyDescent="0.3">
      <c r="A6488" s="10" t="s">
        <v>608</v>
      </c>
      <c r="B6488" s="16">
        <v>1.2668738651802425</v>
      </c>
      <c r="C6488" s="12" t="s">
        <v>612</v>
      </c>
      <c r="D6488" s="12" t="s">
        <v>612</v>
      </c>
      <c r="E6488" s="12"/>
      <c r="F6488" s="13">
        <v>29.81</v>
      </c>
      <c r="G6488" s="13">
        <v>481.24</v>
      </c>
      <c r="H6488" s="13">
        <v>1920.94</v>
      </c>
      <c r="I6488" s="13">
        <v>4</v>
      </c>
      <c r="J6488" s="13">
        <v>-0.02</v>
      </c>
      <c r="K6488" s="13">
        <v>1</v>
      </c>
      <c r="L6488" s="13">
        <v>1.6000000000000001E-3</v>
      </c>
      <c r="M6488" s="15" t="s">
        <v>6216</v>
      </c>
    </row>
    <row r="6489" spans="1:13" outlineLevel="2" x14ac:dyDescent="0.3">
      <c r="A6489" s="10" t="s">
        <v>608</v>
      </c>
      <c r="B6489" s="16">
        <v>1.3707746809590415</v>
      </c>
      <c r="C6489" s="12" t="s">
        <v>614</v>
      </c>
      <c r="D6489" s="12" t="s">
        <v>614</v>
      </c>
      <c r="E6489" s="12"/>
      <c r="F6489" s="13">
        <v>71.72</v>
      </c>
      <c r="G6489" s="13">
        <v>790.38</v>
      </c>
      <c r="H6489" s="13">
        <v>2368.12</v>
      </c>
      <c r="I6489" s="13">
        <v>3</v>
      </c>
      <c r="J6489" s="13">
        <v>0.01</v>
      </c>
      <c r="K6489" s="13">
        <v>0</v>
      </c>
      <c r="L6489" s="14">
        <v>1.9000000000000001E-7</v>
      </c>
      <c r="M6489" s="15" t="s">
        <v>6217</v>
      </c>
    </row>
    <row r="6490" spans="1:13" outlineLevel="2" x14ac:dyDescent="0.3">
      <c r="A6490" s="10" t="s">
        <v>608</v>
      </c>
      <c r="B6490" s="16">
        <v>1.3449084125540935</v>
      </c>
      <c r="C6490" s="12" t="s">
        <v>614</v>
      </c>
      <c r="D6490" s="12" t="s">
        <v>614</v>
      </c>
      <c r="E6490" s="12"/>
      <c r="F6490" s="13">
        <v>43.04</v>
      </c>
      <c r="G6490" s="13">
        <v>593.03</v>
      </c>
      <c r="H6490" s="13">
        <v>2368.1</v>
      </c>
      <c r="I6490" s="13">
        <v>4</v>
      </c>
      <c r="J6490" s="13">
        <v>0</v>
      </c>
      <c r="K6490" s="13">
        <v>0</v>
      </c>
      <c r="L6490" s="14">
        <v>9.2E-5</v>
      </c>
      <c r="M6490" s="15" t="s">
        <v>6218</v>
      </c>
    </row>
    <row r="6491" spans="1:13" outlineLevel="2" x14ac:dyDescent="0.3">
      <c r="A6491" s="10" t="s">
        <v>608</v>
      </c>
      <c r="B6491" s="16">
        <v>1.8809750265431942</v>
      </c>
      <c r="C6491" s="12" t="s">
        <v>3597</v>
      </c>
      <c r="D6491" s="12" t="s">
        <v>3597</v>
      </c>
      <c r="E6491" s="12"/>
      <c r="F6491" s="13">
        <v>50.39</v>
      </c>
      <c r="G6491" s="13">
        <v>616.32000000000005</v>
      </c>
      <c r="H6491" s="13">
        <v>1230.6300000000001</v>
      </c>
      <c r="I6491" s="13">
        <v>2</v>
      </c>
      <c r="J6491" s="13">
        <v>-0.01</v>
      </c>
      <c r="K6491" s="13">
        <v>0</v>
      </c>
      <c r="L6491" s="13">
        <v>6.8000000000000005E-4</v>
      </c>
      <c r="M6491" s="15" t="s">
        <v>6220</v>
      </c>
    </row>
    <row r="6492" spans="1:13" outlineLevel="2" x14ac:dyDescent="0.3">
      <c r="A6492" s="10" t="s">
        <v>608</v>
      </c>
      <c r="B6492" s="16">
        <v>1.0408997209504245</v>
      </c>
      <c r="C6492" s="12" t="s">
        <v>3597</v>
      </c>
      <c r="D6492" s="12" t="s">
        <v>3597</v>
      </c>
      <c r="E6492" s="12"/>
      <c r="F6492" s="13">
        <v>27.97</v>
      </c>
      <c r="G6492" s="13">
        <v>411.22</v>
      </c>
      <c r="H6492" s="13">
        <v>1230.6300000000001</v>
      </c>
      <c r="I6492" s="13">
        <v>3</v>
      </c>
      <c r="J6492" s="13">
        <v>-0.01</v>
      </c>
      <c r="K6492" s="13">
        <v>0</v>
      </c>
      <c r="L6492" s="13">
        <v>8.2000000000000007E-3</v>
      </c>
      <c r="M6492" s="15" t="s">
        <v>6220</v>
      </c>
    </row>
    <row r="6493" spans="1:13" outlineLevel="2" x14ac:dyDescent="0.3">
      <c r="A6493" s="10" t="s">
        <v>608</v>
      </c>
      <c r="B6493" s="16">
        <v>1.1144245981194505</v>
      </c>
      <c r="C6493" s="12" t="s">
        <v>6325</v>
      </c>
      <c r="D6493" s="17" t="s">
        <v>6325</v>
      </c>
      <c r="E6493" s="12"/>
      <c r="F6493" s="13">
        <v>31.65</v>
      </c>
      <c r="G6493" s="13">
        <v>622.30999999999995</v>
      </c>
      <c r="H6493" s="13">
        <v>1242.6099999999999</v>
      </c>
      <c r="I6493" s="13">
        <v>2</v>
      </c>
      <c r="J6493" s="13">
        <v>0</v>
      </c>
      <c r="K6493" s="13">
        <v>0</v>
      </c>
      <c r="L6493" s="13">
        <v>1.2E-2</v>
      </c>
      <c r="M6493" s="15" t="s">
        <v>6218</v>
      </c>
    </row>
    <row r="6494" spans="1:13" outlineLevel="2" x14ac:dyDescent="0.3">
      <c r="A6494" s="10" t="s">
        <v>608</v>
      </c>
      <c r="B6494" s="16">
        <v>1.2291729056634972</v>
      </c>
      <c r="C6494" s="12" t="s">
        <v>4551</v>
      </c>
      <c r="D6494" s="12" t="s">
        <v>4551</v>
      </c>
      <c r="E6494" s="12"/>
      <c r="F6494" s="13">
        <v>31.97</v>
      </c>
      <c r="G6494" s="13">
        <v>675.1</v>
      </c>
      <c r="H6494" s="13">
        <v>2696.36</v>
      </c>
      <c r="I6494" s="13">
        <v>4</v>
      </c>
      <c r="J6494" s="13">
        <v>-0.02</v>
      </c>
      <c r="K6494" s="13">
        <v>1</v>
      </c>
      <c r="L6494" s="13">
        <v>1E-3</v>
      </c>
      <c r="M6494" s="15" t="s">
        <v>6220</v>
      </c>
    </row>
    <row r="6495" spans="1:13" outlineLevel="2" x14ac:dyDescent="0.3">
      <c r="A6495" s="10" t="s">
        <v>608</v>
      </c>
      <c r="B6495" s="16">
        <v>1.3871037062596037</v>
      </c>
      <c r="C6495" s="12" t="s">
        <v>4550</v>
      </c>
      <c r="D6495" s="12" t="s">
        <v>4550</v>
      </c>
      <c r="E6495" s="12"/>
      <c r="F6495" s="13">
        <v>91.05</v>
      </c>
      <c r="G6495" s="13">
        <v>805.4</v>
      </c>
      <c r="H6495" s="13">
        <v>2413.17</v>
      </c>
      <c r="I6495" s="13">
        <v>3</v>
      </c>
      <c r="J6495" s="13">
        <v>-0.02</v>
      </c>
      <c r="K6495" s="13">
        <v>0</v>
      </c>
      <c r="L6495" s="14">
        <v>2.8999999999999999E-9</v>
      </c>
      <c r="M6495" s="15" t="s">
        <v>6220</v>
      </c>
    </row>
    <row r="6496" spans="1:13" outlineLevel="2" x14ac:dyDescent="0.3">
      <c r="A6496" s="10" t="s">
        <v>608</v>
      </c>
      <c r="B6496" s="16">
        <v>0.93420554553703494</v>
      </c>
      <c r="C6496" s="12" t="s">
        <v>610</v>
      </c>
      <c r="D6496" s="12" t="s">
        <v>610</v>
      </c>
      <c r="E6496" s="12" t="s">
        <v>1</v>
      </c>
      <c r="F6496" s="13">
        <v>38.47</v>
      </c>
      <c r="G6496" s="13">
        <v>789.89</v>
      </c>
      <c r="H6496" s="13">
        <v>1577.76</v>
      </c>
      <c r="I6496" s="13">
        <v>2</v>
      </c>
      <c r="J6496" s="13">
        <v>1.01</v>
      </c>
      <c r="K6496" s="13">
        <v>0</v>
      </c>
      <c r="L6496" s="13">
        <v>1.1000000000000001E-3</v>
      </c>
      <c r="M6496" s="15" t="s">
        <v>6216</v>
      </c>
    </row>
    <row r="6497" spans="1:13" outlineLevel="1" x14ac:dyDescent="0.3">
      <c r="A6497" s="10" t="s">
        <v>608</v>
      </c>
      <c r="B6497" s="16">
        <v>1.2395539835269092</v>
      </c>
      <c r="C6497" s="12" t="s">
        <v>610</v>
      </c>
      <c r="D6497" s="12" t="s">
        <v>610</v>
      </c>
      <c r="E6497" s="12"/>
      <c r="F6497" s="13">
        <v>38.020000000000003</v>
      </c>
      <c r="G6497" s="13">
        <v>521.26</v>
      </c>
      <c r="H6497" s="13">
        <v>1560.75</v>
      </c>
      <c r="I6497" s="13">
        <v>3</v>
      </c>
      <c r="J6497" s="13">
        <v>-0.01</v>
      </c>
      <c r="K6497" s="13">
        <v>0</v>
      </c>
      <c r="L6497" s="13">
        <v>2.7E-4</v>
      </c>
      <c r="M6497" s="15" t="s">
        <v>6217</v>
      </c>
    </row>
    <row r="6498" spans="1:13" outlineLevel="2" x14ac:dyDescent="0.3">
      <c r="A6498" s="10" t="s">
        <v>608</v>
      </c>
      <c r="B6498" s="16">
        <v>0.80352836687479945</v>
      </c>
      <c r="C6498" s="12" t="s">
        <v>610</v>
      </c>
      <c r="D6498" s="12" t="s">
        <v>610</v>
      </c>
      <c r="E6498" s="12"/>
      <c r="F6498" s="13">
        <v>25.81</v>
      </c>
      <c r="G6498" s="13">
        <v>781.39</v>
      </c>
      <c r="H6498" s="13">
        <v>1560.76</v>
      </c>
      <c r="I6498" s="13">
        <v>2</v>
      </c>
      <c r="J6498" s="13">
        <v>0</v>
      </c>
      <c r="K6498" s="13">
        <v>0</v>
      </c>
      <c r="L6498" s="13">
        <v>3.8E-3</v>
      </c>
      <c r="M6498" s="15" t="s">
        <v>6217</v>
      </c>
    </row>
    <row r="6499" spans="1:13" outlineLevel="1" x14ac:dyDescent="0.3">
      <c r="A6499" s="10" t="s">
        <v>5253</v>
      </c>
      <c r="B6499" s="11">
        <f>SUBTOTAL(4,B6500:B6500)</f>
        <v>0.95451634875755154</v>
      </c>
      <c r="C6499" s="12">
        <f>COUNTA(C6500:C6500)</f>
        <v>1</v>
      </c>
      <c r="D6499" s="12">
        <v>1</v>
      </c>
      <c r="E6499" s="12">
        <f>COUNTA(E6500:E6500)</f>
        <v>0</v>
      </c>
      <c r="F6499" s="13">
        <f>SUBTOTAL(4,F6500:F6500)</f>
        <v>45.99</v>
      </c>
      <c r="G6499" s="13"/>
      <c r="H6499" s="13"/>
      <c r="I6499" s="13"/>
      <c r="J6499" s="13"/>
      <c r="K6499" s="13">
        <f>SUBTOTAL(4,K6500:K6500)</f>
        <v>0</v>
      </c>
      <c r="L6499" s="14"/>
      <c r="M6499" s="15"/>
    </row>
    <row r="6500" spans="1:13" outlineLevel="2" x14ac:dyDescent="0.3">
      <c r="A6500" s="10" t="s">
        <v>5253</v>
      </c>
      <c r="B6500" s="11">
        <v>0.95451634875755154</v>
      </c>
      <c r="C6500" s="12" t="s">
        <v>5254</v>
      </c>
      <c r="D6500" s="17" t="s">
        <v>5254</v>
      </c>
      <c r="E6500" s="12"/>
      <c r="F6500" s="13">
        <v>45.99</v>
      </c>
      <c r="G6500" s="13">
        <v>810.46</v>
      </c>
      <c r="H6500" s="13">
        <v>1618.9</v>
      </c>
      <c r="I6500" s="13">
        <v>2</v>
      </c>
      <c r="J6500" s="13">
        <v>0.97</v>
      </c>
      <c r="K6500" s="13">
        <v>0</v>
      </c>
      <c r="L6500" s="14">
        <v>4.8999999999999998E-5</v>
      </c>
      <c r="M6500" s="15" t="s">
        <v>6207</v>
      </c>
    </row>
    <row r="6501" spans="1:13" outlineLevel="2" x14ac:dyDescent="0.3">
      <c r="A6501" s="10" t="s">
        <v>775</v>
      </c>
      <c r="B6501" s="11">
        <f>SUBTOTAL(4,B6502:B6510)</f>
        <v>1.5570716676238492</v>
      </c>
      <c r="C6501" s="12">
        <f>COUNTA(C6502:C6510)</f>
        <v>9</v>
      </c>
      <c r="D6501" s="12">
        <v>2</v>
      </c>
      <c r="E6501" s="12">
        <f>COUNTA(E6502:E6510)</f>
        <v>1</v>
      </c>
      <c r="F6501" s="13">
        <f>SUBTOTAL(4,F6502:F6510)</f>
        <v>84.99</v>
      </c>
      <c r="G6501" s="13"/>
      <c r="H6501" s="13"/>
      <c r="I6501" s="13"/>
      <c r="J6501" s="13"/>
      <c r="K6501" s="13">
        <f>SUBTOTAL(4,K6502:K6510)</f>
        <v>1</v>
      </c>
      <c r="L6501" s="13"/>
      <c r="M6501" s="15"/>
    </row>
    <row r="6502" spans="1:13" outlineLevel="2" x14ac:dyDescent="0.3">
      <c r="A6502" s="10" t="s">
        <v>775</v>
      </c>
      <c r="B6502" s="11">
        <v>1.5570716676238492</v>
      </c>
      <c r="C6502" s="12" t="s">
        <v>6147</v>
      </c>
      <c r="D6502" s="12" t="s">
        <v>6147</v>
      </c>
      <c r="E6502" s="12"/>
      <c r="F6502" s="13">
        <v>31.12</v>
      </c>
      <c r="G6502" s="13">
        <v>452.25</v>
      </c>
      <c r="H6502" s="13">
        <v>1353.73</v>
      </c>
      <c r="I6502" s="13">
        <v>3</v>
      </c>
      <c r="J6502" s="13">
        <v>-0.02</v>
      </c>
      <c r="K6502" s="13">
        <v>0</v>
      </c>
      <c r="L6502" s="13">
        <v>1.1999999999999999E-3</v>
      </c>
      <c r="M6502" s="15" t="s">
        <v>6208</v>
      </c>
    </row>
    <row r="6503" spans="1:13" outlineLevel="2" x14ac:dyDescent="0.3">
      <c r="A6503" s="10" t="s">
        <v>775</v>
      </c>
      <c r="B6503" s="11">
        <v>0.88074830157517325</v>
      </c>
      <c r="C6503" s="12" t="s">
        <v>776</v>
      </c>
      <c r="D6503" s="17" t="s">
        <v>776</v>
      </c>
      <c r="E6503" s="12"/>
      <c r="F6503" s="13">
        <v>35.630000000000003</v>
      </c>
      <c r="G6503" s="13">
        <v>722.32</v>
      </c>
      <c r="H6503" s="13">
        <v>1442.62</v>
      </c>
      <c r="I6503" s="13">
        <v>2</v>
      </c>
      <c r="J6503" s="13">
        <v>-0.01</v>
      </c>
      <c r="K6503" s="13">
        <v>0</v>
      </c>
      <c r="L6503" s="13">
        <v>4.6000000000000001E-4</v>
      </c>
      <c r="M6503" s="15" t="s">
        <v>6204</v>
      </c>
    </row>
    <row r="6504" spans="1:13" outlineLevel="2" x14ac:dyDescent="0.3">
      <c r="A6504" s="10" t="s">
        <v>775</v>
      </c>
      <c r="B6504" s="11">
        <v>1.1275367370932496</v>
      </c>
      <c r="C6504" s="12" t="s">
        <v>778</v>
      </c>
      <c r="D6504" s="12" t="s">
        <v>778</v>
      </c>
      <c r="E6504" s="12"/>
      <c r="F6504" s="13">
        <v>28.39</v>
      </c>
      <c r="G6504" s="13">
        <v>613.35</v>
      </c>
      <c r="H6504" s="13">
        <v>1837.03</v>
      </c>
      <c r="I6504" s="13">
        <v>3</v>
      </c>
      <c r="J6504" s="13">
        <v>0</v>
      </c>
      <c r="K6504" s="13">
        <v>1</v>
      </c>
      <c r="L6504" s="13">
        <v>2.2000000000000001E-3</v>
      </c>
      <c r="M6504" s="15" t="s">
        <v>6204</v>
      </c>
    </row>
    <row r="6505" spans="1:13" outlineLevel="2" x14ac:dyDescent="0.3">
      <c r="A6505" s="10" t="s">
        <v>775</v>
      </c>
      <c r="B6505" s="11">
        <v>1.2724970852451054</v>
      </c>
      <c r="C6505" s="12" t="s">
        <v>778</v>
      </c>
      <c r="D6505" s="12" t="s">
        <v>778</v>
      </c>
      <c r="E6505" s="12"/>
      <c r="F6505" s="13">
        <v>23.08</v>
      </c>
      <c r="G6505" s="13">
        <v>460.26</v>
      </c>
      <c r="H6505" s="13">
        <v>1837.02</v>
      </c>
      <c r="I6505" s="13">
        <v>4</v>
      </c>
      <c r="J6505" s="13">
        <v>-0.01</v>
      </c>
      <c r="K6505" s="13">
        <v>1</v>
      </c>
      <c r="L6505" s="13">
        <v>0.03</v>
      </c>
      <c r="M6505" s="15" t="s">
        <v>6204</v>
      </c>
    </row>
    <row r="6506" spans="1:13" outlineLevel="2" x14ac:dyDescent="0.3">
      <c r="A6506" s="10" t="s">
        <v>775</v>
      </c>
      <c r="B6506" s="11">
        <v>1.2704839728196016</v>
      </c>
      <c r="C6506" s="12" t="s">
        <v>779</v>
      </c>
      <c r="D6506" s="12" t="s">
        <v>779</v>
      </c>
      <c r="E6506" s="12"/>
      <c r="F6506" s="13">
        <v>62.42</v>
      </c>
      <c r="G6506" s="13">
        <v>740.07</v>
      </c>
      <c r="H6506" s="13">
        <v>2217.19</v>
      </c>
      <c r="I6506" s="13">
        <v>3</v>
      </c>
      <c r="J6506" s="13">
        <v>-0.02</v>
      </c>
      <c r="K6506" s="13">
        <v>0</v>
      </c>
      <c r="L6506" s="14">
        <v>3.3000000000000002E-6</v>
      </c>
      <c r="M6506" s="15" t="s">
        <v>6206</v>
      </c>
    </row>
    <row r="6507" spans="1:13" outlineLevel="2" x14ac:dyDescent="0.3">
      <c r="A6507" s="10" t="s">
        <v>775</v>
      </c>
      <c r="B6507" s="11">
        <v>0.74748038172895426</v>
      </c>
      <c r="C6507" s="12" t="s">
        <v>779</v>
      </c>
      <c r="D6507" s="12" t="s">
        <v>779</v>
      </c>
      <c r="E6507" s="12" t="s">
        <v>1</v>
      </c>
      <c r="F6507" s="13">
        <v>46.95</v>
      </c>
      <c r="G6507" s="13">
        <v>745.4</v>
      </c>
      <c r="H6507" s="13">
        <v>2233.1799999999998</v>
      </c>
      <c r="I6507" s="13">
        <v>3</v>
      </c>
      <c r="J6507" s="13">
        <v>-0.02</v>
      </c>
      <c r="K6507" s="13">
        <v>0</v>
      </c>
      <c r="L6507" s="13">
        <v>1.2E-4</v>
      </c>
      <c r="M6507" s="15" t="s">
        <v>6206</v>
      </c>
    </row>
    <row r="6508" spans="1:13" outlineLevel="2" x14ac:dyDescent="0.3">
      <c r="A6508" s="10" t="s">
        <v>775</v>
      </c>
      <c r="B6508" s="11">
        <v>1.0334569614975155</v>
      </c>
      <c r="C6508" s="12" t="s">
        <v>777</v>
      </c>
      <c r="D6508" s="17" t="s">
        <v>777</v>
      </c>
      <c r="E6508" s="12"/>
      <c r="F6508" s="13">
        <v>84.99</v>
      </c>
      <c r="G6508" s="13">
        <v>855.46</v>
      </c>
      <c r="H6508" s="13">
        <v>1708.9</v>
      </c>
      <c r="I6508" s="13">
        <v>2</v>
      </c>
      <c r="J6508" s="13">
        <v>-0.01</v>
      </c>
      <c r="K6508" s="13">
        <v>0</v>
      </c>
      <c r="L6508" s="14">
        <v>4.9000000000000002E-8</v>
      </c>
      <c r="M6508" s="15" t="s">
        <v>6204</v>
      </c>
    </row>
    <row r="6509" spans="1:13" outlineLevel="1" x14ac:dyDescent="0.3">
      <c r="A6509" s="10" t="s">
        <v>775</v>
      </c>
      <c r="B6509" s="16">
        <v>0.95902258373315952</v>
      </c>
      <c r="C6509" s="12" t="s">
        <v>6147</v>
      </c>
      <c r="D6509" s="12" t="s">
        <v>6147</v>
      </c>
      <c r="E6509" s="12"/>
      <c r="F6509" s="13">
        <v>35.89</v>
      </c>
      <c r="G6509" s="13">
        <v>677.88</v>
      </c>
      <c r="H6509" s="13">
        <v>1353.74</v>
      </c>
      <c r="I6509" s="13">
        <v>2</v>
      </c>
      <c r="J6509" s="13">
        <v>-0.01</v>
      </c>
      <c r="K6509" s="13">
        <v>0</v>
      </c>
      <c r="L6509" s="13">
        <v>9.3000000000000005E-4</v>
      </c>
      <c r="M6509" s="15" t="s">
        <v>6216</v>
      </c>
    </row>
    <row r="6510" spans="1:13" outlineLevel="2" x14ac:dyDescent="0.3">
      <c r="A6510" s="10" t="s">
        <v>775</v>
      </c>
      <c r="B6510" s="16">
        <v>0.96139848101289227</v>
      </c>
      <c r="C6510" s="12" t="s">
        <v>779</v>
      </c>
      <c r="D6510" s="12" t="s">
        <v>779</v>
      </c>
      <c r="E6510" s="12"/>
      <c r="F6510" s="13">
        <v>31.07</v>
      </c>
      <c r="G6510" s="13">
        <v>740.07</v>
      </c>
      <c r="H6510" s="13">
        <v>2217.1999999999998</v>
      </c>
      <c r="I6510" s="13">
        <v>3</v>
      </c>
      <c r="J6510" s="13">
        <v>-0.01</v>
      </c>
      <c r="K6510" s="13">
        <v>0</v>
      </c>
      <c r="L6510" s="13">
        <v>1.5E-3</v>
      </c>
      <c r="M6510" s="15" t="s">
        <v>6219</v>
      </c>
    </row>
    <row r="6511" spans="1:13" outlineLevel="1" x14ac:dyDescent="0.3">
      <c r="A6511" s="10" t="s">
        <v>5879</v>
      </c>
      <c r="B6511" s="11">
        <f>SUBTOTAL(4,B6512:B6512)</f>
        <v>3.3583936171450381</v>
      </c>
      <c r="C6511" s="12">
        <f>COUNTA(C6512:C6512)</f>
        <v>1</v>
      </c>
      <c r="D6511" s="12">
        <v>1</v>
      </c>
      <c r="E6511" s="12">
        <f>COUNTA(E6512:E6512)</f>
        <v>0</v>
      </c>
      <c r="F6511" s="13">
        <f>SUBTOTAL(4,F6512:F6512)</f>
        <v>46.11</v>
      </c>
      <c r="G6511" s="13"/>
      <c r="H6511" s="13"/>
      <c r="I6511" s="13"/>
      <c r="J6511" s="13"/>
      <c r="K6511" s="13">
        <f>SUBTOTAL(4,K6512:K6512)</f>
        <v>0</v>
      </c>
      <c r="L6511" s="13"/>
      <c r="M6511" s="15"/>
    </row>
    <row r="6512" spans="1:13" outlineLevel="2" x14ac:dyDescent="0.3">
      <c r="A6512" s="10" t="s">
        <v>5879</v>
      </c>
      <c r="B6512" s="11">
        <v>3.3583936171450381</v>
      </c>
      <c r="C6512" s="12" t="s">
        <v>5880</v>
      </c>
      <c r="D6512" s="17" t="s">
        <v>5880</v>
      </c>
      <c r="E6512" s="12"/>
      <c r="F6512" s="13">
        <v>46.11</v>
      </c>
      <c r="G6512" s="13">
        <v>686.87</v>
      </c>
      <c r="H6512" s="13">
        <v>1371.72</v>
      </c>
      <c r="I6512" s="13">
        <v>2</v>
      </c>
      <c r="J6512" s="13">
        <v>0</v>
      </c>
      <c r="K6512" s="13">
        <v>0</v>
      </c>
      <c r="L6512" s="13">
        <v>2.0000000000000001E-4</v>
      </c>
      <c r="M6512" s="15" t="s">
        <v>6208</v>
      </c>
    </row>
    <row r="6513" spans="1:13" outlineLevel="2" x14ac:dyDescent="0.3">
      <c r="A6513" s="10" t="s">
        <v>791</v>
      </c>
      <c r="B6513" s="11">
        <f>SUBTOTAL(4,B6514:B6529)</f>
        <v>3.7742791248215313</v>
      </c>
      <c r="C6513" s="12">
        <f>COUNTA(C6514:C6529)</f>
        <v>16</v>
      </c>
      <c r="D6513" s="12">
        <v>2</v>
      </c>
      <c r="E6513" s="12">
        <f>COUNTA(E6514:E6529)</f>
        <v>0</v>
      </c>
      <c r="F6513" s="13">
        <f>SUBTOTAL(4,F6514:F6529)</f>
        <v>80.650000000000006</v>
      </c>
      <c r="G6513" s="13"/>
      <c r="H6513" s="13"/>
      <c r="I6513" s="13"/>
      <c r="J6513" s="13"/>
      <c r="K6513" s="13">
        <f>SUBTOTAL(4,K6514:K6529)</f>
        <v>1</v>
      </c>
      <c r="L6513" s="14"/>
      <c r="M6513" s="15"/>
    </row>
    <row r="6514" spans="1:13" outlineLevel="2" x14ac:dyDescent="0.3">
      <c r="A6514" s="10" t="s">
        <v>791</v>
      </c>
      <c r="B6514" s="11">
        <v>3.7742791248215313</v>
      </c>
      <c r="C6514" s="12" t="s">
        <v>3916</v>
      </c>
      <c r="D6514" s="12" t="s">
        <v>3916</v>
      </c>
      <c r="E6514" s="12"/>
      <c r="F6514" s="13">
        <v>58.6</v>
      </c>
      <c r="G6514" s="13">
        <v>771.44</v>
      </c>
      <c r="H6514" s="13">
        <v>2311.31</v>
      </c>
      <c r="I6514" s="13">
        <v>3</v>
      </c>
      <c r="J6514" s="13">
        <v>-0.01</v>
      </c>
      <c r="K6514" s="13">
        <v>0</v>
      </c>
      <c r="L6514" s="14">
        <v>3.4999999999999999E-6</v>
      </c>
      <c r="M6514" s="15" t="s">
        <v>6206</v>
      </c>
    </row>
    <row r="6515" spans="1:13" outlineLevel="2" x14ac:dyDescent="0.3">
      <c r="A6515" s="10" t="s">
        <v>791</v>
      </c>
      <c r="B6515" s="11">
        <v>3.1245452420981112</v>
      </c>
      <c r="C6515" s="12" t="s">
        <v>3916</v>
      </c>
      <c r="D6515" s="12" t="s">
        <v>3916</v>
      </c>
      <c r="E6515" s="12"/>
      <c r="F6515" s="13">
        <v>35.090000000000003</v>
      </c>
      <c r="G6515" s="13">
        <v>578.83000000000004</v>
      </c>
      <c r="H6515" s="13">
        <v>2311.31</v>
      </c>
      <c r="I6515" s="13">
        <v>4</v>
      </c>
      <c r="J6515" s="13">
        <v>-0.01</v>
      </c>
      <c r="K6515" s="13">
        <v>0</v>
      </c>
      <c r="L6515" s="13">
        <v>5.9000000000000003E-4</v>
      </c>
      <c r="M6515" s="15" t="s">
        <v>6206</v>
      </c>
    </row>
    <row r="6516" spans="1:13" outlineLevel="2" x14ac:dyDescent="0.3">
      <c r="A6516" s="10" t="s">
        <v>791</v>
      </c>
      <c r="B6516" s="11">
        <v>1.5727422074000796</v>
      </c>
      <c r="C6516" s="12" t="s">
        <v>793</v>
      </c>
      <c r="D6516" s="12" t="s">
        <v>793</v>
      </c>
      <c r="E6516" s="12"/>
      <c r="F6516" s="13">
        <v>52.92</v>
      </c>
      <c r="G6516" s="13">
        <v>640.35</v>
      </c>
      <c r="H6516" s="13">
        <v>1918.02</v>
      </c>
      <c r="I6516" s="13">
        <v>3</v>
      </c>
      <c r="J6516" s="13">
        <v>-0.01</v>
      </c>
      <c r="K6516" s="13">
        <v>0</v>
      </c>
      <c r="L6516" s="13">
        <v>2.7999999999999998E-4</v>
      </c>
      <c r="M6516" s="15" t="s">
        <v>6204</v>
      </c>
    </row>
    <row r="6517" spans="1:13" outlineLevel="2" x14ac:dyDescent="0.3">
      <c r="A6517" s="10" t="s">
        <v>791</v>
      </c>
      <c r="B6517" s="11">
        <v>1.1922804762515438</v>
      </c>
      <c r="C6517" s="12" t="s">
        <v>3917</v>
      </c>
      <c r="D6517" s="12" t="s">
        <v>3917</v>
      </c>
      <c r="E6517" s="12"/>
      <c r="F6517" s="13">
        <v>62.99</v>
      </c>
      <c r="G6517" s="13">
        <v>848.45</v>
      </c>
      <c r="H6517" s="13">
        <v>2542.33</v>
      </c>
      <c r="I6517" s="13">
        <v>3</v>
      </c>
      <c r="J6517" s="13">
        <v>0</v>
      </c>
      <c r="K6517" s="13">
        <v>0</v>
      </c>
      <c r="L6517" s="14">
        <v>1.1999999999999999E-6</v>
      </c>
      <c r="M6517" s="15" t="s">
        <v>6206</v>
      </c>
    </row>
    <row r="6518" spans="1:13" outlineLevel="2" x14ac:dyDescent="0.3">
      <c r="A6518" s="10" t="s">
        <v>791</v>
      </c>
      <c r="B6518" s="11">
        <v>1.2474620255994684</v>
      </c>
      <c r="C6518" s="12" t="s">
        <v>5797</v>
      </c>
      <c r="D6518" s="12" t="s">
        <v>5797</v>
      </c>
      <c r="E6518" s="12"/>
      <c r="F6518" s="13">
        <v>33.119999999999997</v>
      </c>
      <c r="G6518" s="13">
        <v>721.38</v>
      </c>
      <c r="H6518" s="13">
        <v>1440.75</v>
      </c>
      <c r="I6518" s="13">
        <v>2</v>
      </c>
      <c r="J6518" s="13">
        <v>-0.01</v>
      </c>
      <c r="K6518" s="13">
        <v>0</v>
      </c>
      <c r="L6518" s="13">
        <v>1.5E-3</v>
      </c>
      <c r="M6518" s="15" t="s">
        <v>6208</v>
      </c>
    </row>
    <row r="6519" spans="1:13" outlineLevel="2" x14ac:dyDescent="0.3">
      <c r="A6519" s="10" t="s">
        <v>791</v>
      </c>
      <c r="B6519" s="11">
        <v>2.0511853806940779</v>
      </c>
      <c r="C6519" s="12" t="s">
        <v>794</v>
      </c>
      <c r="D6519" s="17" t="s">
        <v>794</v>
      </c>
      <c r="E6519" s="12"/>
      <c r="F6519" s="13">
        <v>80.650000000000006</v>
      </c>
      <c r="G6519" s="13">
        <v>841.45</v>
      </c>
      <c r="H6519" s="13">
        <v>2521.34</v>
      </c>
      <c r="I6519" s="13">
        <v>3</v>
      </c>
      <c r="J6519" s="13">
        <v>0.01</v>
      </c>
      <c r="K6519" s="13">
        <v>0</v>
      </c>
      <c r="L6519" s="14">
        <v>4.0000000000000001E-8</v>
      </c>
      <c r="M6519" s="15" t="s">
        <v>6204</v>
      </c>
    </row>
    <row r="6520" spans="1:13" outlineLevel="2" x14ac:dyDescent="0.3">
      <c r="A6520" s="10" t="s">
        <v>791</v>
      </c>
      <c r="B6520" s="11">
        <v>1.6758499616514708</v>
      </c>
      <c r="C6520" s="12" t="s">
        <v>792</v>
      </c>
      <c r="D6520" s="12" t="s">
        <v>792</v>
      </c>
      <c r="E6520" s="12"/>
      <c r="F6520" s="13">
        <v>35.950000000000003</v>
      </c>
      <c r="G6520" s="13">
        <v>463.27</v>
      </c>
      <c r="H6520" s="13">
        <v>1386.8</v>
      </c>
      <c r="I6520" s="13">
        <v>3</v>
      </c>
      <c r="J6520" s="13">
        <v>0</v>
      </c>
      <c r="K6520" s="13">
        <v>0</v>
      </c>
      <c r="L6520" s="13">
        <v>9.7999999999999997E-3</v>
      </c>
      <c r="M6520" s="15" t="s">
        <v>6204</v>
      </c>
    </row>
    <row r="6521" spans="1:13" outlineLevel="2" x14ac:dyDescent="0.3">
      <c r="A6521" s="10" t="s">
        <v>791</v>
      </c>
      <c r="B6521" s="11">
        <v>1.8868244266372594</v>
      </c>
      <c r="C6521" s="12" t="s">
        <v>5796</v>
      </c>
      <c r="D6521" s="12" t="s">
        <v>5796</v>
      </c>
      <c r="E6521" s="12"/>
      <c r="F6521" s="13">
        <v>78.06</v>
      </c>
      <c r="G6521" s="13">
        <v>708.4</v>
      </c>
      <c r="H6521" s="13">
        <v>1414.79</v>
      </c>
      <c r="I6521" s="13">
        <v>2</v>
      </c>
      <c r="J6521" s="13">
        <v>-0.01</v>
      </c>
      <c r="K6521" s="13">
        <v>0</v>
      </c>
      <c r="L6521" s="14">
        <v>1.6999999999999999E-7</v>
      </c>
      <c r="M6521" s="15" t="s">
        <v>6208</v>
      </c>
    </row>
    <row r="6522" spans="1:13" outlineLevel="2" x14ac:dyDescent="0.3">
      <c r="A6522" s="10" t="s">
        <v>791</v>
      </c>
      <c r="B6522" s="16">
        <v>1.0115386298644382</v>
      </c>
      <c r="C6522" s="12" t="s">
        <v>793</v>
      </c>
      <c r="D6522" s="12" t="s">
        <v>793</v>
      </c>
      <c r="E6522" s="12"/>
      <c r="F6522" s="13">
        <v>52.52</v>
      </c>
      <c r="G6522" s="13">
        <v>640.35</v>
      </c>
      <c r="H6522" s="13">
        <v>1918.04</v>
      </c>
      <c r="I6522" s="13">
        <v>3</v>
      </c>
      <c r="J6522" s="13">
        <v>0</v>
      </c>
      <c r="K6522" s="13">
        <v>0</v>
      </c>
      <c r="L6522" s="14">
        <v>6.0000000000000002E-5</v>
      </c>
      <c r="M6522" s="15" t="s">
        <v>6217</v>
      </c>
    </row>
    <row r="6523" spans="1:13" outlineLevel="2" x14ac:dyDescent="0.3">
      <c r="A6523" s="10" t="s">
        <v>791</v>
      </c>
      <c r="B6523" s="16">
        <v>3.4351255719030287</v>
      </c>
      <c r="C6523" s="12" t="s">
        <v>3917</v>
      </c>
      <c r="D6523" s="12" t="s">
        <v>3917</v>
      </c>
      <c r="E6523" s="12"/>
      <c r="F6523" s="13">
        <v>75.319999999999993</v>
      </c>
      <c r="G6523" s="13">
        <v>848.78</v>
      </c>
      <c r="H6523" s="13">
        <v>2543.31</v>
      </c>
      <c r="I6523" s="13">
        <v>3</v>
      </c>
      <c r="J6523" s="13">
        <v>0.98</v>
      </c>
      <c r="K6523" s="13">
        <v>0</v>
      </c>
      <c r="L6523" s="14">
        <v>8.6999999999999998E-8</v>
      </c>
      <c r="M6523" s="15" t="s">
        <v>6219</v>
      </c>
    </row>
    <row r="6524" spans="1:13" outlineLevel="2" x14ac:dyDescent="0.3">
      <c r="A6524" s="10" t="s">
        <v>791</v>
      </c>
      <c r="B6524" s="16">
        <v>2.3177206157515293</v>
      </c>
      <c r="C6524" s="12" t="s">
        <v>3917</v>
      </c>
      <c r="D6524" s="12" t="s">
        <v>3917</v>
      </c>
      <c r="E6524" s="12"/>
      <c r="F6524" s="13">
        <v>67.53</v>
      </c>
      <c r="G6524" s="13">
        <v>636.58000000000004</v>
      </c>
      <c r="H6524" s="13">
        <v>2542.29</v>
      </c>
      <c r="I6524" s="13">
        <v>4</v>
      </c>
      <c r="J6524" s="13">
        <v>-0.04</v>
      </c>
      <c r="K6524" s="13">
        <v>0</v>
      </c>
      <c r="L6524" s="14">
        <v>4.7E-7</v>
      </c>
      <c r="M6524" s="15" t="s">
        <v>6219</v>
      </c>
    </row>
    <row r="6525" spans="1:13" outlineLevel="2" x14ac:dyDescent="0.3">
      <c r="A6525" s="10" t="s">
        <v>791</v>
      </c>
      <c r="B6525" s="16">
        <v>1.5983683969800091</v>
      </c>
      <c r="C6525" s="12" t="s">
        <v>5797</v>
      </c>
      <c r="D6525" s="12" t="s">
        <v>5797</v>
      </c>
      <c r="E6525" s="12"/>
      <c r="F6525" s="13">
        <v>31.14</v>
      </c>
      <c r="G6525" s="13">
        <v>721.88</v>
      </c>
      <c r="H6525" s="13">
        <v>1441.75</v>
      </c>
      <c r="I6525" s="13">
        <v>2</v>
      </c>
      <c r="J6525" s="13">
        <v>0.99</v>
      </c>
      <c r="K6525" s="13">
        <v>0</v>
      </c>
      <c r="L6525" s="13">
        <v>3.2000000000000002E-3</v>
      </c>
      <c r="M6525" s="15" t="s">
        <v>6216</v>
      </c>
    </row>
    <row r="6526" spans="1:13" outlineLevel="2" x14ac:dyDescent="0.3">
      <c r="A6526" s="10" t="s">
        <v>791</v>
      </c>
      <c r="B6526" s="16">
        <v>1.3521496341106143</v>
      </c>
      <c r="C6526" s="12" t="s">
        <v>5797</v>
      </c>
      <c r="D6526" s="12" t="s">
        <v>5797</v>
      </c>
      <c r="E6526" s="12"/>
      <c r="F6526" s="13">
        <v>22.45</v>
      </c>
      <c r="G6526" s="13">
        <v>481.26</v>
      </c>
      <c r="H6526" s="13">
        <v>1440.76</v>
      </c>
      <c r="I6526" s="13">
        <v>3</v>
      </c>
      <c r="J6526" s="13">
        <v>0</v>
      </c>
      <c r="K6526" s="13">
        <v>0</v>
      </c>
      <c r="L6526" s="13">
        <v>7.7999999999999996E-3</v>
      </c>
      <c r="M6526" s="15" t="s">
        <v>6216</v>
      </c>
    </row>
    <row r="6527" spans="1:13" outlineLevel="2" x14ac:dyDescent="0.3">
      <c r="A6527" s="10" t="s">
        <v>791</v>
      </c>
      <c r="B6527" s="16">
        <v>1.8256151412448463</v>
      </c>
      <c r="C6527" s="12" t="s">
        <v>792</v>
      </c>
      <c r="D6527" s="12" t="s">
        <v>792</v>
      </c>
      <c r="E6527" s="12"/>
      <c r="F6527" s="13">
        <v>70.34</v>
      </c>
      <c r="G6527" s="13">
        <v>694.42</v>
      </c>
      <c r="H6527" s="13">
        <v>1386.82</v>
      </c>
      <c r="I6527" s="13">
        <v>2</v>
      </c>
      <c r="J6527" s="13">
        <v>0.02</v>
      </c>
      <c r="K6527" s="13">
        <v>0</v>
      </c>
      <c r="L6527" s="14">
        <v>9.9000000000000001E-6</v>
      </c>
      <c r="M6527" s="15" t="s">
        <v>6217</v>
      </c>
    </row>
    <row r="6528" spans="1:13" outlineLevel="1" x14ac:dyDescent="0.3">
      <c r="A6528" s="10" t="s">
        <v>791</v>
      </c>
      <c r="B6528" s="16">
        <v>1.6074133065200222</v>
      </c>
      <c r="C6528" s="12" t="s">
        <v>5796</v>
      </c>
      <c r="D6528" s="12" t="s">
        <v>5796</v>
      </c>
      <c r="E6528" s="12"/>
      <c r="F6528" s="13">
        <v>59.27</v>
      </c>
      <c r="G6528" s="13">
        <v>708.4</v>
      </c>
      <c r="H6528" s="13">
        <v>1414.78</v>
      </c>
      <c r="I6528" s="13">
        <v>2</v>
      </c>
      <c r="J6528" s="13">
        <v>-0.02</v>
      </c>
      <c r="K6528" s="13">
        <v>0</v>
      </c>
      <c r="L6528" s="14">
        <v>5.9000000000000003E-6</v>
      </c>
      <c r="M6528" s="15" t="s">
        <v>6216</v>
      </c>
    </row>
    <row r="6529" spans="1:13" outlineLevel="2" x14ac:dyDescent="0.3">
      <c r="A6529" s="10" t="s">
        <v>791</v>
      </c>
      <c r="B6529" s="16">
        <v>1.9639690222561523</v>
      </c>
      <c r="C6529" s="12" t="s">
        <v>6521</v>
      </c>
      <c r="D6529" s="17" t="s">
        <v>6521</v>
      </c>
      <c r="E6529" s="12"/>
      <c r="F6529" s="13">
        <v>33.54</v>
      </c>
      <c r="G6529" s="13">
        <v>733.42</v>
      </c>
      <c r="H6529" s="13">
        <v>2929.64</v>
      </c>
      <c r="I6529" s="13">
        <v>4</v>
      </c>
      <c r="J6529" s="13">
        <v>-0.01</v>
      </c>
      <c r="K6529" s="13">
        <v>1</v>
      </c>
      <c r="L6529" s="13">
        <v>7.2000000000000005E-4</v>
      </c>
      <c r="M6529" s="15" t="s">
        <v>6216</v>
      </c>
    </row>
    <row r="6530" spans="1:13" outlineLevel="1" x14ac:dyDescent="0.3">
      <c r="A6530" s="10" t="s">
        <v>1641</v>
      </c>
      <c r="B6530" s="11">
        <f>SUBTOTAL(4,B6531:B6531)</f>
        <v>1.9871721763830008</v>
      </c>
      <c r="C6530" s="12">
        <f>COUNTA(C6531:C6531)</f>
        <v>1</v>
      </c>
      <c r="D6530" s="12">
        <v>1</v>
      </c>
      <c r="E6530" s="12">
        <f>COUNTA(E6531:E6531)</f>
        <v>0</v>
      </c>
      <c r="F6530" s="13">
        <f>SUBTOTAL(4,F6531:F6531)</f>
        <v>39.42</v>
      </c>
      <c r="G6530" s="13"/>
      <c r="H6530" s="13"/>
      <c r="I6530" s="13"/>
      <c r="J6530" s="13"/>
      <c r="K6530" s="13">
        <f>SUBTOTAL(4,K6531:K6531)</f>
        <v>0</v>
      </c>
      <c r="L6530" s="13"/>
      <c r="M6530" s="15"/>
    </row>
    <row r="6531" spans="1:13" outlineLevel="2" x14ac:dyDescent="0.3">
      <c r="A6531" s="10" t="s">
        <v>1641</v>
      </c>
      <c r="B6531" s="11">
        <v>1.9871721763830008</v>
      </c>
      <c r="C6531" s="12" t="s">
        <v>1642</v>
      </c>
      <c r="D6531" s="17" t="s">
        <v>1642</v>
      </c>
      <c r="E6531" s="12"/>
      <c r="F6531" s="13">
        <v>39.42</v>
      </c>
      <c r="G6531" s="13">
        <v>827.95</v>
      </c>
      <c r="H6531" s="13">
        <v>1653.89</v>
      </c>
      <c r="I6531" s="13">
        <v>2</v>
      </c>
      <c r="J6531" s="13">
        <v>-0.01</v>
      </c>
      <c r="K6531" s="13">
        <v>0</v>
      </c>
      <c r="L6531" s="13">
        <v>6.8999999999999997E-4</v>
      </c>
      <c r="M6531" s="15" t="s">
        <v>6204</v>
      </c>
    </row>
    <row r="6532" spans="1:13" outlineLevel="1" x14ac:dyDescent="0.3">
      <c r="A6532" s="10" t="s">
        <v>5377</v>
      </c>
      <c r="B6532" s="11">
        <f>SUBTOTAL(4,B6533:B6533)</f>
        <v>1.625737129389881</v>
      </c>
      <c r="C6532" s="12">
        <f>COUNTA(C6533:C6533)</f>
        <v>1</v>
      </c>
      <c r="D6532" s="12">
        <v>1</v>
      </c>
      <c r="E6532" s="12">
        <f>COUNTA(E6533:E6533)</f>
        <v>0</v>
      </c>
      <c r="F6532" s="13">
        <f>SUBTOTAL(4,F6533:F6533)</f>
        <v>38.79</v>
      </c>
      <c r="G6532" s="13"/>
      <c r="H6532" s="13"/>
      <c r="I6532" s="13"/>
      <c r="J6532" s="13"/>
      <c r="K6532" s="13">
        <f>SUBTOTAL(4,K6533:K6533)</f>
        <v>0</v>
      </c>
      <c r="L6532" s="13"/>
      <c r="M6532" s="15"/>
    </row>
    <row r="6533" spans="1:13" outlineLevel="2" x14ac:dyDescent="0.3">
      <c r="A6533" s="10" t="s">
        <v>5377</v>
      </c>
      <c r="B6533" s="11">
        <v>1.625737129389881</v>
      </c>
      <c r="C6533" s="12" t="s">
        <v>6094</v>
      </c>
      <c r="D6533" s="17" t="s">
        <v>6094</v>
      </c>
      <c r="E6533" s="12"/>
      <c r="F6533" s="13">
        <v>38.79</v>
      </c>
      <c r="G6533" s="13">
        <v>743.71</v>
      </c>
      <c r="H6533" s="13">
        <v>2228.12</v>
      </c>
      <c r="I6533" s="13">
        <v>3</v>
      </c>
      <c r="J6533" s="13">
        <v>0.02</v>
      </c>
      <c r="K6533" s="13">
        <v>0</v>
      </c>
      <c r="L6533" s="13">
        <v>2.9999999999999997E-4</v>
      </c>
      <c r="M6533" s="15" t="s">
        <v>6208</v>
      </c>
    </row>
    <row r="6534" spans="1:13" outlineLevel="2" x14ac:dyDescent="0.3">
      <c r="A6534" s="10" t="s">
        <v>6042</v>
      </c>
      <c r="B6534" s="11">
        <f>SUBTOTAL(4,B6535:B6536)</f>
        <v>1.0010196887431007</v>
      </c>
      <c r="C6534" s="12">
        <f>COUNTA(C6535:C6536)</f>
        <v>2</v>
      </c>
      <c r="D6534" s="12">
        <v>0</v>
      </c>
      <c r="E6534" s="12">
        <f>COUNTA(E6535:E6536)</f>
        <v>0</v>
      </c>
      <c r="F6534" s="13">
        <f>SUBTOTAL(4,F6535:F6536)</f>
        <v>52.23</v>
      </c>
      <c r="G6534" s="13"/>
      <c r="H6534" s="13"/>
      <c r="I6534" s="13"/>
      <c r="J6534" s="13"/>
      <c r="K6534" s="13">
        <f>SUBTOTAL(4,K6535:K6536)</f>
        <v>0</v>
      </c>
      <c r="L6534" s="14"/>
      <c r="M6534" s="15"/>
    </row>
    <row r="6535" spans="1:13" outlineLevel="1" x14ac:dyDescent="0.3">
      <c r="A6535" s="10" t="s">
        <v>6042</v>
      </c>
      <c r="B6535" s="11">
        <v>0.51022224039664132</v>
      </c>
      <c r="C6535" s="12" t="s">
        <v>6043</v>
      </c>
      <c r="D6535" s="12" t="s">
        <v>6043</v>
      </c>
      <c r="E6535" s="12"/>
      <c r="F6535" s="13">
        <v>52.23</v>
      </c>
      <c r="G6535" s="13">
        <v>680.38</v>
      </c>
      <c r="H6535" s="13">
        <v>2038.13</v>
      </c>
      <c r="I6535" s="13">
        <v>3</v>
      </c>
      <c r="J6535" s="13">
        <v>0.01</v>
      </c>
      <c r="K6535" s="13">
        <v>0</v>
      </c>
      <c r="L6535" s="14">
        <v>1.2999999999999999E-5</v>
      </c>
      <c r="M6535" s="15" t="s">
        <v>6208</v>
      </c>
    </row>
    <row r="6536" spans="1:13" outlineLevel="2" x14ac:dyDescent="0.3">
      <c r="A6536" s="10" t="s">
        <v>6042</v>
      </c>
      <c r="B6536" s="16">
        <v>1.0010196887431007</v>
      </c>
      <c r="C6536" s="12" t="s">
        <v>6043</v>
      </c>
      <c r="D6536" s="12" t="s">
        <v>6043</v>
      </c>
      <c r="E6536" s="12"/>
      <c r="F6536" s="13">
        <v>49.34</v>
      </c>
      <c r="G6536" s="13">
        <v>680.38</v>
      </c>
      <c r="H6536" s="13">
        <v>2038.11</v>
      </c>
      <c r="I6536" s="13">
        <v>3</v>
      </c>
      <c r="J6536" s="13">
        <v>-0.01</v>
      </c>
      <c r="K6536" s="13">
        <v>0</v>
      </c>
      <c r="L6536" s="14">
        <v>2.4000000000000001E-5</v>
      </c>
      <c r="M6536" s="15" t="s">
        <v>6216</v>
      </c>
    </row>
    <row r="6537" spans="1:13" outlineLevel="2" x14ac:dyDescent="0.3">
      <c r="A6537" s="10" t="s">
        <v>1544</v>
      </c>
      <c r="B6537" s="11">
        <f>SUBTOTAL(4,B6538:B6545)</f>
        <v>1.7008091176833176</v>
      </c>
      <c r="C6537" s="12">
        <f>COUNTA(C6538:C6545)</f>
        <v>8</v>
      </c>
      <c r="D6537" s="12">
        <v>2</v>
      </c>
      <c r="E6537" s="12">
        <f>COUNTA(E6538:E6545)</f>
        <v>0</v>
      </c>
      <c r="F6537" s="13">
        <f>SUBTOTAL(4,F6538:F6545)</f>
        <v>51.75</v>
      </c>
      <c r="G6537" s="13"/>
      <c r="H6537" s="13"/>
      <c r="I6537" s="13"/>
      <c r="J6537" s="13"/>
      <c r="K6537" s="13">
        <f>SUBTOTAL(4,K6538:K6545)</f>
        <v>1</v>
      </c>
      <c r="L6537" s="13"/>
      <c r="M6537" s="15"/>
    </row>
    <row r="6538" spans="1:13" outlineLevel="2" x14ac:dyDescent="0.3">
      <c r="A6538" s="10" t="s">
        <v>1544</v>
      </c>
      <c r="B6538" s="11">
        <v>1.3776643869280458</v>
      </c>
      <c r="C6538" s="12" t="s">
        <v>5089</v>
      </c>
      <c r="D6538" s="17" t="s">
        <v>5089</v>
      </c>
      <c r="E6538" s="12"/>
      <c r="F6538" s="13">
        <v>24.58</v>
      </c>
      <c r="G6538" s="13">
        <v>591.83000000000004</v>
      </c>
      <c r="H6538" s="13">
        <v>1181.6400000000001</v>
      </c>
      <c r="I6538" s="13">
        <v>2</v>
      </c>
      <c r="J6538" s="13">
        <v>-0.02</v>
      </c>
      <c r="K6538" s="13">
        <v>0</v>
      </c>
      <c r="L6538" s="13">
        <v>6.2E-2</v>
      </c>
      <c r="M6538" s="15" t="s">
        <v>6207</v>
      </c>
    </row>
    <row r="6539" spans="1:13" outlineLevel="2" x14ac:dyDescent="0.3">
      <c r="A6539" s="10" t="s">
        <v>1544</v>
      </c>
      <c r="B6539" s="11">
        <v>1.3529736467786295</v>
      </c>
      <c r="C6539" s="12" t="s">
        <v>5090</v>
      </c>
      <c r="D6539" s="12" t="s">
        <v>5090</v>
      </c>
      <c r="E6539" s="12"/>
      <c r="F6539" s="13">
        <v>41.5</v>
      </c>
      <c r="G6539" s="13">
        <v>602.36</v>
      </c>
      <c r="H6539" s="13">
        <v>1202.71</v>
      </c>
      <c r="I6539" s="13">
        <v>2</v>
      </c>
      <c r="J6539" s="13">
        <v>-0.02</v>
      </c>
      <c r="K6539" s="13">
        <v>0</v>
      </c>
      <c r="L6539" s="13">
        <v>7.4999999999999997E-3</v>
      </c>
      <c r="M6539" s="15" t="s">
        <v>6207</v>
      </c>
    </row>
    <row r="6540" spans="1:13" outlineLevel="2" x14ac:dyDescent="0.3">
      <c r="A6540" s="10" t="s">
        <v>1544</v>
      </c>
      <c r="B6540" s="11">
        <v>1.0600892582105652</v>
      </c>
      <c r="C6540" s="12" t="s">
        <v>1545</v>
      </c>
      <c r="D6540" s="12" t="s">
        <v>1545</v>
      </c>
      <c r="E6540" s="12"/>
      <c r="F6540" s="13">
        <v>30.38</v>
      </c>
      <c r="G6540" s="13">
        <v>484.28</v>
      </c>
      <c r="H6540" s="13">
        <v>1449.82</v>
      </c>
      <c r="I6540" s="13">
        <v>3</v>
      </c>
      <c r="J6540" s="13">
        <v>-0.02</v>
      </c>
      <c r="K6540" s="13">
        <v>1</v>
      </c>
      <c r="L6540" s="13">
        <v>8.2000000000000007E-3</v>
      </c>
      <c r="M6540" s="15" t="s">
        <v>6204</v>
      </c>
    </row>
    <row r="6541" spans="1:13" outlineLevel="2" x14ac:dyDescent="0.3">
      <c r="A6541" s="10" t="s">
        <v>1544</v>
      </c>
      <c r="B6541" s="11">
        <v>0.90835627474472969</v>
      </c>
      <c r="C6541" s="12" t="s">
        <v>3037</v>
      </c>
      <c r="D6541" s="12" t="s">
        <v>3037</v>
      </c>
      <c r="E6541" s="12"/>
      <c r="F6541" s="13">
        <v>42.81</v>
      </c>
      <c r="G6541" s="13">
        <v>552.34</v>
      </c>
      <c r="H6541" s="13">
        <v>1102.67</v>
      </c>
      <c r="I6541" s="13">
        <v>2</v>
      </c>
      <c r="J6541" s="13">
        <v>-0.01</v>
      </c>
      <c r="K6541" s="13">
        <v>0</v>
      </c>
      <c r="L6541" s="13">
        <v>4.7999999999999996E-3</v>
      </c>
      <c r="M6541" s="15" t="s">
        <v>6205</v>
      </c>
    </row>
    <row r="6542" spans="1:13" outlineLevel="2" x14ac:dyDescent="0.3">
      <c r="A6542" s="10" t="s">
        <v>1544</v>
      </c>
      <c r="B6542" s="16">
        <v>1.0935355907740503</v>
      </c>
      <c r="C6542" s="12" t="s">
        <v>5090</v>
      </c>
      <c r="D6542" s="12" t="s">
        <v>5090</v>
      </c>
      <c r="E6542" s="12"/>
      <c r="F6542" s="13">
        <v>49.85</v>
      </c>
      <c r="G6542" s="13">
        <v>602.36</v>
      </c>
      <c r="H6542" s="13">
        <v>1202.71</v>
      </c>
      <c r="I6542" s="13">
        <v>2</v>
      </c>
      <c r="J6542" s="13">
        <v>-0.02</v>
      </c>
      <c r="K6542" s="13">
        <v>0</v>
      </c>
      <c r="L6542" s="13">
        <v>1.1000000000000001E-3</v>
      </c>
      <c r="M6542" s="15" t="s">
        <v>6220</v>
      </c>
    </row>
    <row r="6543" spans="1:13" outlineLevel="2" x14ac:dyDescent="0.3">
      <c r="A6543" s="10" t="s">
        <v>1544</v>
      </c>
      <c r="B6543" s="16">
        <v>1.0854807464602183</v>
      </c>
      <c r="C6543" s="12" t="s">
        <v>1545</v>
      </c>
      <c r="D6543" s="12" t="s">
        <v>1545</v>
      </c>
      <c r="E6543" s="12"/>
      <c r="F6543" s="13">
        <v>26.73</v>
      </c>
      <c r="G6543" s="13">
        <v>484.28</v>
      </c>
      <c r="H6543" s="13">
        <v>1449.83</v>
      </c>
      <c r="I6543" s="13">
        <v>3</v>
      </c>
      <c r="J6543" s="13">
        <v>-0.01</v>
      </c>
      <c r="K6543" s="13">
        <v>1</v>
      </c>
      <c r="L6543" s="13">
        <v>7.3000000000000001E-3</v>
      </c>
      <c r="M6543" s="15" t="s">
        <v>6217</v>
      </c>
    </row>
    <row r="6544" spans="1:13" outlineLevel="1" x14ac:dyDescent="0.3">
      <c r="A6544" s="10" t="s">
        <v>1544</v>
      </c>
      <c r="B6544" s="16">
        <v>1.0576641109525979</v>
      </c>
      <c r="C6544" s="12" t="s">
        <v>6670</v>
      </c>
      <c r="D6544" s="17" t="s">
        <v>6670</v>
      </c>
      <c r="E6544" s="12"/>
      <c r="F6544" s="13">
        <v>41.04</v>
      </c>
      <c r="G6544" s="13">
        <v>823.09</v>
      </c>
      <c r="H6544" s="13">
        <v>2466.2399999999998</v>
      </c>
      <c r="I6544" s="13">
        <v>3</v>
      </c>
      <c r="J6544" s="13">
        <v>-0.02</v>
      </c>
      <c r="K6544" s="13">
        <v>0</v>
      </c>
      <c r="L6544" s="13">
        <v>2.7E-4</v>
      </c>
      <c r="M6544" s="15" t="s">
        <v>6220</v>
      </c>
    </row>
    <row r="6545" spans="1:13" outlineLevel="2" x14ac:dyDescent="0.3">
      <c r="A6545" s="10" t="s">
        <v>1544</v>
      </c>
      <c r="B6545" s="16">
        <v>1.7008091176833176</v>
      </c>
      <c r="C6545" s="12" t="s">
        <v>3037</v>
      </c>
      <c r="D6545" s="12" t="s">
        <v>3037</v>
      </c>
      <c r="E6545" s="12"/>
      <c r="F6545" s="13">
        <v>51.75</v>
      </c>
      <c r="G6545" s="13">
        <v>552.34</v>
      </c>
      <c r="H6545" s="13">
        <v>1102.67</v>
      </c>
      <c r="I6545" s="13">
        <v>2</v>
      </c>
      <c r="J6545" s="13">
        <v>-0.01</v>
      </c>
      <c r="K6545" s="13">
        <v>0</v>
      </c>
      <c r="L6545" s="13">
        <v>6.2E-4</v>
      </c>
      <c r="M6545" s="15" t="s">
        <v>6218</v>
      </c>
    </row>
    <row r="6546" spans="1:13" outlineLevel="2" x14ac:dyDescent="0.3">
      <c r="A6546" s="10" t="s">
        <v>1560</v>
      </c>
      <c r="B6546" s="11">
        <f>SUBTOTAL(4,B6547:B6548)</f>
        <v>1.5398672194052787</v>
      </c>
      <c r="C6546" s="12">
        <f>COUNTA(C6547:C6548)</f>
        <v>2</v>
      </c>
      <c r="D6546" s="12">
        <v>0</v>
      </c>
      <c r="E6546" s="12">
        <f>COUNTA(E6547:E6548)</f>
        <v>0</v>
      </c>
      <c r="F6546" s="13">
        <f>SUBTOTAL(4,F6547:F6548)</f>
        <v>49.29</v>
      </c>
      <c r="G6546" s="13"/>
      <c r="H6546" s="13"/>
      <c r="I6546" s="13"/>
      <c r="J6546" s="13"/>
      <c r="K6546" s="13">
        <f>SUBTOTAL(4,K6547:K6548)</f>
        <v>0</v>
      </c>
      <c r="L6546" s="14"/>
      <c r="M6546" s="15"/>
    </row>
    <row r="6547" spans="1:13" outlineLevel="1" x14ac:dyDescent="0.3">
      <c r="A6547" s="10" t="s">
        <v>1560</v>
      </c>
      <c r="B6547" s="11">
        <v>1.5398672194052787</v>
      </c>
      <c r="C6547" s="12" t="s">
        <v>1561</v>
      </c>
      <c r="D6547" s="12" t="s">
        <v>1561</v>
      </c>
      <c r="E6547" s="12"/>
      <c r="F6547" s="13">
        <v>49.29</v>
      </c>
      <c r="G6547" s="13">
        <v>648.99</v>
      </c>
      <c r="H6547" s="13">
        <v>1943.94</v>
      </c>
      <c r="I6547" s="13">
        <v>3</v>
      </c>
      <c r="J6547" s="13">
        <v>-0.01</v>
      </c>
      <c r="K6547" s="13">
        <v>0</v>
      </c>
      <c r="L6547" s="14">
        <v>3.6000000000000001E-5</v>
      </c>
      <c r="M6547" s="15" t="s">
        <v>6204</v>
      </c>
    </row>
    <row r="6548" spans="1:13" outlineLevel="2" x14ac:dyDescent="0.3">
      <c r="A6548" s="10" t="s">
        <v>1560</v>
      </c>
      <c r="B6548" s="16">
        <v>0.91245494492603929</v>
      </c>
      <c r="C6548" s="12" t="s">
        <v>1561</v>
      </c>
      <c r="D6548" s="12" t="s">
        <v>1561</v>
      </c>
      <c r="E6548" s="12"/>
      <c r="F6548" s="13">
        <v>47.04</v>
      </c>
      <c r="G6548" s="13">
        <v>649</v>
      </c>
      <c r="H6548" s="13">
        <v>1943.96</v>
      </c>
      <c r="I6548" s="13">
        <v>3</v>
      </c>
      <c r="J6548" s="13">
        <v>0.01</v>
      </c>
      <c r="K6548" s="13">
        <v>0</v>
      </c>
      <c r="L6548" s="14">
        <v>5.1999999999999997E-5</v>
      </c>
      <c r="M6548" s="15" t="s">
        <v>6217</v>
      </c>
    </row>
    <row r="6549" spans="1:13" outlineLevel="2" x14ac:dyDescent="0.3">
      <c r="A6549" s="10" t="s">
        <v>1552</v>
      </c>
      <c r="B6549" s="11">
        <f>SUBTOTAL(4,B6550:B6551)</f>
        <v>1.1904678523382934</v>
      </c>
      <c r="C6549" s="12">
        <f>COUNTA(C6550:C6551)</f>
        <v>2</v>
      </c>
      <c r="D6549" s="12">
        <v>0</v>
      </c>
      <c r="E6549" s="12">
        <f>COUNTA(E6550:E6551)</f>
        <v>0</v>
      </c>
      <c r="F6549" s="13">
        <f>SUBTOTAL(4,F6550:F6551)</f>
        <v>50.12</v>
      </c>
      <c r="G6549" s="13"/>
      <c r="H6549" s="13"/>
      <c r="I6549" s="13"/>
      <c r="J6549" s="13"/>
      <c r="K6549" s="13">
        <f>SUBTOTAL(4,K6550:K6551)</f>
        <v>0</v>
      </c>
      <c r="L6549" s="14"/>
      <c r="M6549" s="15"/>
    </row>
    <row r="6550" spans="1:13" outlineLevel="1" x14ac:dyDescent="0.3">
      <c r="A6550" s="10" t="s">
        <v>1552</v>
      </c>
      <c r="B6550" s="11">
        <v>1.1742083689441958</v>
      </c>
      <c r="C6550" s="12" t="s">
        <v>1553</v>
      </c>
      <c r="D6550" s="12" t="s">
        <v>1553</v>
      </c>
      <c r="E6550" s="12"/>
      <c r="F6550" s="13">
        <v>50.12</v>
      </c>
      <c r="G6550" s="13">
        <v>910.99</v>
      </c>
      <c r="H6550" s="13">
        <v>1819.96</v>
      </c>
      <c r="I6550" s="13">
        <v>2</v>
      </c>
      <c r="J6550" s="13">
        <v>0</v>
      </c>
      <c r="K6550" s="13">
        <v>0</v>
      </c>
      <c r="L6550" s="14">
        <v>6.6000000000000005E-5</v>
      </c>
      <c r="M6550" s="15" t="s">
        <v>6204</v>
      </c>
    </row>
    <row r="6551" spans="1:13" outlineLevel="2" x14ac:dyDescent="0.3">
      <c r="A6551" s="10" t="s">
        <v>1552</v>
      </c>
      <c r="B6551" s="16">
        <v>1.1904678523382934</v>
      </c>
      <c r="C6551" s="12" t="s">
        <v>1553</v>
      </c>
      <c r="D6551" s="12" t="s">
        <v>1553</v>
      </c>
      <c r="E6551" s="12"/>
      <c r="F6551" s="13">
        <v>28.43</v>
      </c>
      <c r="G6551" s="13">
        <v>910.99</v>
      </c>
      <c r="H6551" s="13">
        <v>1819.97</v>
      </c>
      <c r="I6551" s="13">
        <v>2</v>
      </c>
      <c r="J6551" s="13">
        <v>0.02</v>
      </c>
      <c r="K6551" s="13">
        <v>0</v>
      </c>
      <c r="L6551" s="13">
        <v>2.5000000000000001E-3</v>
      </c>
      <c r="M6551" s="15" t="s">
        <v>6217</v>
      </c>
    </row>
    <row r="6552" spans="1:13" outlineLevel="2" x14ac:dyDescent="0.3">
      <c r="A6552" s="10" t="s">
        <v>981</v>
      </c>
      <c r="B6552" s="11">
        <f>SUBTOTAL(4,B6553:B6567)</f>
        <v>1.4623687150198712</v>
      </c>
      <c r="C6552" s="12">
        <f>COUNTA(C6553:C6567)</f>
        <v>15</v>
      </c>
      <c r="D6552" s="12">
        <v>1</v>
      </c>
      <c r="E6552" s="12">
        <f>COUNTA(E6553:E6567)</f>
        <v>0</v>
      </c>
      <c r="F6552" s="13">
        <f>SUBTOTAL(4,F6553:F6567)</f>
        <v>88.41</v>
      </c>
      <c r="G6552" s="13"/>
      <c r="H6552" s="13"/>
      <c r="I6552" s="13"/>
      <c r="J6552" s="13"/>
      <c r="K6552" s="13">
        <f>SUBTOTAL(4,K6553:K6567)</f>
        <v>0</v>
      </c>
      <c r="L6552" s="14"/>
      <c r="M6552" s="15"/>
    </row>
    <row r="6553" spans="1:13" outlineLevel="2" x14ac:dyDescent="0.3">
      <c r="A6553" s="10" t="s">
        <v>981</v>
      </c>
      <c r="B6553" s="11">
        <v>0.56993950972985918</v>
      </c>
      <c r="C6553" s="12" t="s">
        <v>2409</v>
      </c>
      <c r="D6553" s="12" t="s">
        <v>2409</v>
      </c>
      <c r="E6553" s="12"/>
      <c r="F6553" s="13">
        <v>55.26</v>
      </c>
      <c r="G6553" s="13">
        <v>710.59</v>
      </c>
      <c r="H6553" s="13">
        <v>2838.32</v>
      </c>
      <c r="I6553" s="13">
        <v>4</v>
      </c>
      <c r="J6553" s="13">
        <v>0.01</v>
      </c>
      <c r="K6553" s="13">
        <v>0</v>
      </c>
      <c r="L6553" s="14">
        <v>6.6000000000000003E-6</v>
      </c>
      <c r="M6553" s="15" t="s">
        <v>6205</v>
      </c>
    </row>
    <row r="6554" spans="1:13" outlineLevel="2" x14ac:dyDescent="0.3">
      <c r="A6554" s="10" t="s">
        <v>981</v>
      </c>
      <c r="B6554" s="11">
        <v>1.2454232202416085</v>
      </c>
      <c r="C6554" s="12" t="s">
        <v>4173</v>
      </c>
      <c r="D6554" s="12" t="s">
        <v>4173</v>
      </c>
      <c r="E6554" s="12"/>
      <c r="F6554" s="13">
        <v>33.33</v>
      </c>
      <c r="G6554" s="13">
        <v>709.31</v>
      </c>
      <c r="H6554" s="13">
        <v>2124.9</v>
      </c>
      <c r="I6554" s="13">
        <v>3</v>
      </c>
      <c r="J6554" s="13">
        <v>-0.02</v>
      </c>
      <c r="K6554" s="13">
        <v>0</v>
      </c>
      <c r="L6554" s="13">
        <v>7.5000000000000002E-4</v>
      </c>
      <c r="M6554" s="15" t="s">
        <v>6206</v>
      </c>
    </row>
    <row r="6555" spans="1:13" outlineLevel="2" x14ac:dyDescent="0.3">
      <c r="A6555" s="10" t="s">
        <v>981</v>
      </c>
      <c r="B6555" s="11">
        <v>1.1033945307855171</v>
      </c>
      <c r="C6555" s="12" t="s">
        <v>983</v>
      </c>
      <c r="D6555" s="12" t="s">
        <v>983</v>
      </c>
      <c r="E6555" s="12"/>
      <c r="F6555" s="13">
        <v>88.41</v>
      </c>
      <c r="G6555" s="13">
        <v>725.39</v>
      </c>
      <c r="H6555" s="13">
        <v>2173.15</v>
      </c>
      <c r="I6555" s="13">
        <v>3</v>
      </c>
      <c r="J6555" s="13">
        <v>-0.01</v>
      </c>
      <c r="K6555" s="13">
        <v>0</v>
      </c>
      <c r="L6555" s="14">
        <v>5.1000000000000002E-9</v>
      </c>
      <c r="M6555" s="15" t="s">
        <v>6204</v>
      </c>
    </row>
    <row r="6556" spans="1:13" outlineLevel="2" x14ac:dyDescent="0.3">
      <c r="A6556" s="10" t="s">
        <v>981</v>
      </c>
      <c r="B6556" s="11">
        <v>1.2149623802054852</v>
      </c>
      <c r="C6556" s="12" t="s">
        <v>2407</v>
      </c>
      <c r="D6556" s="12" t="s">
        <v>2407</v>
      </c>
      <c r="E6556" s="12"/>
      <c r="F6556" s="13">
        <v>54.75</v>
      </c>
      <c r="G6556" s="13">
        <v>742.85</v>
      </c>
      <c r="H6556" s="13">
        <v>1483.68</v>
      </c>
      <c r="I6556" s="13">
        <v>2</v>
      </c>
      <c r="J6556" s="13">
        <v>-0.01</v>
      </c>
      <c r="K6556" s="13">
        <v>0</v>
      </c>
      <c r="L6556" s="14">
        <v>4.8000000000000001E-5</v>
      </c>
      <c r="M6556" s="15" t="s">
        <v>6205</v>
      </c>
    </row>
    <row r="6557" spans="1:13" outlineLevel="2" x14ac:dyDescent="0.3">
      <c r="A6557" s="10" t="s">
        <v>981</v>
      </c>
      <c r="B6557" s="11">
        <v>0.90669914335085766</v>
      </c>
      <c r="C6557" s="12" t="s">
        <v>2407</v>
      </c>
      <c r="D6557" s="12" t="s">
        <v>2407</v>
      </c>
      <c r="E6557" s="12"/>
      <c r="F6557" s="13">
        <v>24.61</v>
      </c>
      <c r="G6557" s="13">
        <v>495.57</v>
      </c>
      <c r="H6557" s="13">
        <v>1483.68</v>
      </c>
      <c r="I6557" s="13">
        <v>3</v>
      </c>
      <c r="J6557" s="13">
        <v>-0.02</v>
      </c>
      <c r="K6557" s="13">
        <v>0</v>
      </c>
      <c r="L6557" s="13">
        <v>1.4999999999999999E-2</v>
      </c>
      <c r="M6557" s="15" t="s">
        <v>6205</v>
      </c>
    </row>
    <row r="6558" spans="1:13" outlineLevel="2" x14ac:dyDescent="0.3">
      <c r="A6558" s="10" t="s">
        <v>981</v>
      </c>
      <c r="B6558" s="11">
        <v>0.92809638970913788</v>
      </c>
      <c r="C6558" s="12" t="s">
        <v>982</v>
      </c>
      <c r="D6558" s="12" t="s">
        <v>982</v>
      </c>
      <c r="E6558" s="12"/>
      <c r="F6558" s="13">
        <v>34.659999999999997</v>
      </c>
      <c r="G6558" s="13">
        <v>556.84</v>
      </c>
      <c r="H6558" s="13">
        <v>1111.67</v>
      </c>
      <c r="I6558" s="13">
        <v>2</v>
      </c>
      <c r="J6558" s="13">
        <v>-0.01</v>
      </c>
      <c r="K6558" s="13">
        <v>0</v>
      </c>
      <c r="L6558" s="13">
        <v>6.3E-3</v>
      </c>
      <c r="M6558" s="15" t="s">
        <v>6204</v>
      </c>
    </row>
    <row r="6559" spans="1:13" outlineLevel="2" x14ac:dyDescent="0.3">
      <c r="A6559" s="10" t="s">
        <v>981</v>
      </c>
      <c r="B6559" s="11">
        <v>1.0271135545367689</v>
      </c>
      <c r="C6559" s="12" t="s">
        <v>2408</v>
      </c>
      <c r="D6559" s="12" t="s">
        <v>2408</v>
      </c>
      <c r="E6559" s="12"/>
      <c r="F6559" s="13">
        <v>34.57</v>
      </c>
      <c r="G6559" s="13">
        <v>874.92</v>
      </c>
      <c r="H6559" s="13">
        <v>1747.83</v>
      </c>
      <c r="I6559" s="13">
        <v>2</v>
      </c>
      <c r="J6559" s="13">
        <v>0</v>
      </c>
      <c r="K6559" s="13">
        <v>0</v>
      </c>
      <c r="L6559" s="13">
        <v>5.6999999999999998E-4</v>
      </c>
      <c r="M6559" s="15" t="s">
        <v>6205</v>
      </c>
    </row>
    <row r="6560" spans="1:13" outlineLevel="2" x14ac:dyDescent="0.3">
      <c r="A6560" s="10" t="s">
        <v>981</v>
      </c>
      <c r="B6560" s="16">
        <v>1.101564127284866</v>
      </c>
      <c r="C6560" s="12" t="s">
        <v>2409</v>
      </c>
      <c r="D6560" s="12" t="s">
        <v>2409</v>
      </c>
      <c r="E6560" s="12"/>
      <c r="F6560" s="13">
        <v>31.91</v>
      </c>
      <c r="G6560" s="13">
        <v>710.83</v>
      </c>
      <c r="H6560" s="13">
        <v>2839.3</v>
      </c>
      <c r="I6560" s="13">
        <v>4</v>
      </c>
      <c r="J6560" s="13">
        <v>0.99</v>
      </c>
      <c r="K6560" s="13">
        <v>0</v>
      </c>
      <c r="L6560" s="13">
        <v>1E-3</v>
      </c>
      <c r="M6560" s="15" t="s">
        <v>6218</v>
      </c>
    </row>
    <row r="6561" spans="1:13" outlineLevel="2" x14ac:dyDescent="0.3">
      <c r="A6561" s="10" t="s">
        <v>981</v>
      </c>
      <c r="B6561" s="16">
        <v>1.0886172850384865</v>
      </c>
      <c r="C6561" s="12" t="s">
        <v>4173</v>
      </c>
      <c r="D6561" s="12" t="s">
        <v>4173</v>
      </c>
      <c r="E6561" s="12"/>
      <c r="F6561" s="13">
        <v>31.99</v>
      </c>
      <c r="G6561" s="13">
        <v>709.31</v>
      </c>
      <c r="H6561" s="13">
        <v>2124.89</v>
      </c>
      <c r="I6561" s="13">
        <v>3</v>
      </c>
      <c r="J6561" s="13">
        <v>-0.02</v>
      </c>
      <c r="K6561" s="13">
        <v>0</v>
      </c>
      <c r="L6561" s="13">
        <v>1E-3</v>
      </c>
      <c r="M6561" s="15" t="s">
        <v>6219</v>
      </c>
    </row>
    <row r="6562" spans="1:13" outlineLevel="2" x14ac:dyDescent="0.3">
      <c r="A6562" s="10" t="s">
        <v>981</v>
      </c>
      <c r="B6562" s="16">
        <v>1.1218122735766891</v>
      </c>
      <c r="C6562" s="12" t="s">
        <v>6522</v>
      </c>
      <c r="D6562" s="17" t="s">
        <v>6522</v>
      </c>
      <c r="E6562" s="12"/>
      <c r="F6562" s="13">
        <v>24.01</v>
      </c>
      <c r="G6562" s="13">
        <v>543.28</v>
      </c>
      <c r="H6562" s="13">
        <v>2169.0700000000002</v>
      </c>
      <c r="I6562" s="13">
        <v>4</v>
      </c>
      <c r="J6562" s="13">
        <v>-0.02</v>
      </c>
      <c r="K6562" s="13">
        <v>0</v>
      </c>
      <c r="L6562" s="13">
        <v>5.5999999999999999E-3</v>
      </c>
      <c r="M6562" s="15" t="s">
        <v>6220</v>
      </c>
    </row>
    <row r="6563" spans="1:13" outlineLevel="2" x14ac:dyDescent="0.3">
      <c r="A6563" s="10" t="s">
        <v>981</v>
      </c>
      <c r="B6563" s="16">
        <v>0.91025062106389643</v>
      </c>
      <c r="C6563" s="12" t="s">
        <v>983</v>
      </c>
      <c r="D6563" s="12" t="s">
        <v>983</v>
      </c>
      <c r="E6563" s="12"/>
      <c r="F6563" s="13">
        <v>74.39</v>
      </c>
      <c r="G6563" s="13">
        <v>725.4</v>
      </c>
      <c r="H6563" s="13">
        <v>2173.17</v>
      </c>
      <c r="I6563" s="13">
        <v>3</v>
      </c>
      <c r="J6563" s="13">
        <v>0</v>
      </c>
      <c r="K6563" s="13">
        <v>0</v>
      </c>
      <c r="L6563" s="14">
        <v>1.1000000000000001E-6</v>
      </c>
      <c r="M6563" s="15" t="s">
        <v>6217</v>
      </c>
    </row>
    <row r="6564" spans="1:13" outlineLevel="2" x14ac:dyDescent="0.3">
      <c r="A6564" s="10" t="s">
        <v>981</v>
      </c>
      <c r="B6564" s="16">
        <v>1.4623687150198712</v>
      </c>
      <c r="C6564" s="12" t="s">
        <v>983</v>
      </c>
      <c r="D6564" s="12" t="s">
        <v>983</v>
      </c>
      <c r="E6564" s="12"/>
      <c r="F6564" s="13">
        <v>62.11</v>
      </c>
      <c r="G6564" s="13">
        <v>544.29999999999995</v>
      </c>
      <c r="H6564" s="13">
        <v>2173.16</v>
      </c>
      <c r="I6564" s="13">
        <v>4</v>
      </c>
      <c r="J6564" s="13">
        <v>0</v>
      </c>
      <c r="K6564" s="13">
        <v>0</v>
      </c>
      <c r="L6564" s="14">
        <v>1.5E-6</v>
      </c>
      <c r="M6564" s="15" t="s">
        <v>6217</v>
      </c>
    </row>
    <row r="6565" spans="1:13" outlineLevel="2" x14ac:dyDescent="0.3">
      <c r="A6565" s="10" t="s">
        <v>981</v>
      </c>
      <c r="B6565" s="16">
        <v>0.91882793647571437</v>
      </c>
      <c r="C6565" s="12" t="s">
        <v>2407</v>
      </c>
      <c r="D6565" s="12" t="s">
        <v>2407</v>
      </c>
      <c r="E6565" s="12"/>
      <c r="F6565" s="13">
        <v>32.799999999999997</v>
      </c>
      <c r="G6565" s="13">
        <v>495.57</v>
      </c>
      <c r="H6565" s="13">
        <v>1483.68</v>
      </c>
      <c r="I6565" s="13">
        <v>3</v>
      </c>
      <c r="J6565" s="13">
        <v>-0.01</v>
      </c>
      <c r="K6565" s="13">
        <v>0</v>
      </c>
      <c r="L6565" s="13">
        <v>1.4E-2</v>
      </c>
      <c r="M6565" s="15" t="s">
        <v>6218</v>
      </c>
    </row>
    <row r="6566" spans="1:13" outlineLevel="1" x14ac:dyDescent="0.3">
      <c r="A6566" s="10" t="s">
        <v>981</v>
      </c>
      <c r="B6566" s="16">
        <v>1.0644609063448727</v>
      </c>
      <c r="C6566" s="12" t="s">
        <v>982</v>
      </c>
      <c r="D6566" s="12" t="s">
        <v>982</v>
      </c>
      <c r="E6566" s="12"/>
      <c r="F6566" s="13">
        <v>32.83</v>
      </c>
      <c r="G6566" s="13">
        <v>556.84</v>
      </c>
      <c r="H6566" s="13">
        <v>1111.67</v>
      </c>
      <c r="I6566" s="13">
        <v>2</v>
      </c>
      <c r="J6566" s="13">
        <v>-0.01</v>
      </c>
      <c r="K6566" s="13">
        <v>0</v>
      </c>
      <c r="L6566" s="13">
        <v>1.7999999999999999E-2</v>
      </c>
      <c r="M6566" s="15" t="s">
        <v>6217</v>
      </c>
    </row>
    <row r="6567" spans="1:13" outlineLevel="2" x14ac:dyDescent="0.3">
      <c r="A6567" s="10" t="s">
        <v>981</v>
      </c>
      <c r="B6567" s="16">
        <v>1.2257799485533847</v>
      </c>
      <c r="C6567" s="12" t="s">
        <v>2408</v>
      </c>
      <c r="D6567" s="12" t="s">
        <v>2408</v>
      </c>
      <c r="E6567" s="12"/>
      <c r="F6567" s="13">
        <v>43.84</v>
      </c>
      <c r="G6567" s="13">
        <v>583.61</v>
      </c>
      <c r="H6567" s="13">
        <v>1747.82</v>
      </c>
      <c r="I6567" s="13">
        <v>3</v>
      </c>
      <c r="J6567" s="13">
        <v>-0.02</v>
      </c>
      <c r="K6567" s="13">
        <v>0</v>
      </c>
      <c r="L6567" s="14">
        <v>7.7000000000000001E-5</v>
      </c>
      <c r="M6567" s="15" t="s">
        <v>6218</v>
      </c>
    </row>
    <row r="6568" spans="1:13" outlineLevel="1" x14ac:dyDescent="0.3">
      <c r="A6568" s="10" t="s">
        <v>5258</v>
      </c>
      <c r="B6568" s="11">
        <f>SUBTOTAL(4,B6569:B6569)</f>
        <v>1.9410655706492086</v>
      </c>
      <c r="C6568" s="12">
        <f>COUNTA(C6569:C6569)</f>
        <v>1</v>
      </c>
      <c r="D6568" s="12">
        <v>1</v>
      </c>
      <c r="E6568" s="12">
        <f>COUNTA(E6569:E6569)</f>
        <v>0</v>
      </c>
      <c r="F6568" s="13">
        <f>SUBTOTAL(4,F6569:F6569)</f>
        <v>44.89</v>
      </c>
      <c r="G6568" s="13"/>
      <c r="H6568" s="13"/>
      <c r="I6568" s="13"/>
      <c r="J6568" s="13"/>
      <c r="K6568" s="13">
        <f>SUBTOTAL(4,K6569:K6569)</f>
        <v>0</v>
      </c>
      <c r="L6568" s="14"/>
      <c r="M6568" s="15"/>
    </row>
    <row r="6569" spans="1:13" outlineLevel="2" x14ac:dyDescent="0.3">
      <c r="A6569" s="10" t="s">
        <v>5258</v>
      </c>
      <c r="B6569" s="11">
        <v>1.9410655706492086</v>
      </c>
      <c r="C6569" s="12" t="s">
        <v>5259</v>
      </c>
      <c r="D6569" s="17" t="s">
        <v>5259</v>
      </c>
      <c r="E6569" s="12"/>
      <c r="F6569" s="13">
        <v>44.89</v>
      </c>
      <c r="G6569" s="13">
        <v>767.4</v>
      </c>
      <c r="H6569" s="13">
        <v>1532.78</v>
      </c>
      <c r="I6569" s="13">
        <v>2</v>
      </c>
      <c r="J6569" s="13">
        <v>-0.01</v>
      </c>
      <c r="K6569" s="13">
        <v>0</v>
      </c>
      <c r="L6569" s="14">
        <v>6.2000000000000003E-5</v>
      </c>
      <c r="M6569" s="15" t="s">
        <v>6207</v>
      </c>
    </row>
    <row r="6570" spans="1:13" outlineLevel="2" x14ac:dyDescent="0.3">
      <c r="A6570" s="10" t="s">
        <v>1525</v>
      </c>
      <c r="B6570" s="11">
        <f>SUBTOTAL(4,B6571:B6578)</f>
        <v>0.75362869657442111</v>
      </c>
      <c r="C6570" s="12">
        <f>COUNTA(C6571:C6578)</f>
        <v>8</v>
      </c>
      <c r="D6570" s="12">
        <v>1</v>
      </c>
      <c r="E6570" s="12">
        <f>COUNTA(E6571:E6578)</f>
        <v>0</v>
      </c>
      <c r="F6570" s="13">
        <f>SUBTOTAL(4,F6571:F6578)</f>
        <v>64.8</v>
      </c>
      <c r="G6570" s="13"/>
      <c r="H6570" s="13"/>
      <c r="I6570" s="13"/>
      <c r="J6570" s="13"/>
      <c r="K6570" s="13">
        <f>SUBTOTAL(4,K6571:K6578)</f>
        <v>0</v>
      </c>
      <c r="L6570" s="13"/>
      <c r="M6570" s="15"/>
    </row>
    <row r="6571" spans="1:13" outlineLevel="2" x14ac:dyDescent="0.3">
      <c r="A6571" s="10" t="s">
        <v>1525</v>
      </c>
      <c r="B6571" s="11">
        <v>0.29483776852673027</v>
      </c>
      <c r="C6571" s="12" t="s">
        <v>4333</v>
      </c>
      <c r="D6571" s="12" t="s">
        <v>4333</v>
      </c>
      <c r="E6571" s="12"/>
      <c r="F6571" s="13">
        <v>25.1</v>
      </c>
      <c r="G6571" s="13">
        <v>696.38</v>
      </c>
      <c r="H6571" s="13">
        <v>1390.74</v>
      </c>
      <c r="I6571" s="13">
        <v>2</v>
      </c>
      <c r="J6571" s="13">
        <v>-0.02</v>
      </c>
      <c r="K6571" s="13">
        <v>0</v>
      </c>
      <c r="L6571" s="13">
        <v>4.4000000000000003E-3</v>
      </c>
      <c r="M6571" s="15" t="s">
        <v>6206</v>
      </c>
    </row>
    <row r="6572" spans="1:13" outlineLevel="2" x14ac:dyDescent="0.3">
      <c r="A6572" s="10" t="s">
        <v>1525</v>
      </c>
      <c r="B6572" s="11">
        <v>0.75362869657442111</v>
      </c>
      <c r="C6572" s="12" t="s">
        <v>5290</v>
      </c>
      <c r="D6572" s="12" t="s">
        <v>5290</v>
      </c>
      <c r="E6572" s="12"/>
      <c r="F6572" s="13">
        <v>37.229999999999997</v>
      </c>
      <c r="G6572" s="13">
        <v>743.45</v>
      </c>
      <c r="H6572" s="13">
        <v>1484.89</v>
      </c>
      <c r="I6572" s="13">
        <v>2</v>
      </c>
      <c r="J6572" s="13">
        <v>-0.03</v>
      </c>
      <c r="K6572" s="13">
        <v>0</v>
      </c>
      <c r="L6572" s="13">
        <v>2.2000000000000001E-3</v>
      </c>
      <c r="M6572" s="15" t="s">
        <v>6207</v>
      </c>
    </row>
    <row r="6573" spans="1:13" outlineLevel="2" x14ac:dyDescent="0.3">
      <c r="A6573" s="10" t="s">
        <v>1525</v>
      </c>
      <c r="B6573" s="11">
        <v>0.26009278733871816</v>
      </c>
      <c r="C6573" s="12" t="s">
        <v>1526</v>
      </c>
      <c r="D6573" s="12" t="s">
        <v>1526</v>
      </c>
      <c r="E6573" s="12"/>
      <c r="F6573" s="13">
        <v>54.2</v>
      </c>
      <c r="G6573" s="13">
        <v>556.80999999999995</v>
      </c>
      <c r="H6573" s="13">
        <v>2223.1999999999998</v>
      </c>
      <c r="I6573" s="13">
        <v>4</v>
      </c>
      <c r="J6573" s="13">
        <v>-0.01</v>
      </c>
      <c r="K6573" s="13">
        <v>0</v>
      </c>
      <c r="L6573" s="14">
        <v>3.4E-5</v>
      </c>
      <c r="M6573" s="15" t="s">
        <v>6204</v>
      </c>
    </row>
    <row r="6574" spans="1:13" outlineLevel="2" x14ac:dyDescent="0.3">
      <c r="A6574" s="10" t="s">
        <v>1525</v>
      </c>
      <c r="B6574" s="16">
        <v>0.58416428327893533</v>
      </c>
      <c r="C6574" s="12" t="s">
        <v>6634</v>
      </c>
      <c r="D6574" s="17" t="s">
        <v>6634</v>
      </c>
      <c r="E6574" s="12"/>
      <c r="F6574" s="13">
        <v>43.43</v>
      </c>
      <c r="G6574" s="13">
        <v>519.61</v>
      </c>
      <c r="H6574" s="13">
        <v>1555.82</v>
      </c>
      <c r="I6574" s="13">
        <v>3</v>
      </c>
      <c r="J6574" s="13">
        <v>-0.02</v>
      </c>
      <c r="K6574" s="13">
        <v>0</v>
      </c>
      <c r="L6574" s="13">
        <v>5.8E-4</v>
      </c>
      <c r="M6574" s="15" t="s">
        <v>6218</v>
      </c>
    </row>
    <row r="6575" spans="1:13" outlineLevel="2" x14ac:dyDescent="0.3">
      <c r="A6575" s="10" t="s">
        <v>1525</v>
      </c>
      <c r="B6575" s="16">
        <v>0.43026801674660581</v>
      </c>
      <c r="C6575" s="12" t="s">
        <v>4333</v>
      </c>
      <c r="D6575" s="12" t="s">
        <v>4333</v>
      </c>
      <c r="E6575" s="12"/>
      <c r="F6575" s="13">
        <v>26.94</v>
      </c>
      <c r="G6575" s="13">
        <v>696.38</v>
      </c>
      <c r="H6575" s="13">
        <v>1390.74</v>
      </c>
      <c r="I6575" s="13">
        <v>2</v>
      </c>
      <c r="J6575" s="13">
        <v>-0.02</v>
      </c>
      <c r="K6575" s="13">
        <v>0</v>
      </c>
      <c r="L6575" s="13">
        <v>0.01</v>
      </c>
      <c r="M6575" s="15" t="s">
        <v>6219</v>
      </c>
    </row>
    <row r="6576" spans="1:13" outlineLevel="2" x14ac:dyDescent="0.3">
      <c r="A6576" s="10" t="s">
        <v>1525</v>
      </c>
      <c r="B6576" s="16">
        <v>0.13959801849204459</v>
      </c>
      <c r="C6576" s="12" t="s">
        <v>5290</v>
      </c>
      <c r="D6576" s="12" t="s">
        <v>5290</v>
      </c>
      <c r="E6576" s="12"/>
      <c r="F6576" s="13">
        <v>23.76</v>
      </c>
      <c r="G6576" s="13">
        <v>495.97</v>
      </c>
      <c r="H6576" s="13">
        <v>1484.89</v>
      </c>
      <c r="I6576" s="13">
        <v>3</v>
      </c>
      <c r="J6576" s="13">
        <v>-0.03</v>
      </c>
      <c r="K6576" s="13">
        <v>0</v>
      </c>
      <c r="L6576" s="13">
        <v>0.15</v>
      </c>
      <c r="M6576" s="15" t="s">
        <v>6216</v>
      </c>
    </row>
    <row r="6577" spans="1:13" outlineLevel="1" x14ac:dyDescent="0.3">
      <c r="A6577" s="10" t="s">
        <v>1525</v>
      </c>
      <c r="B6577" s="16">
        <v>0.22082980084358247</v>
      </c>
      <c r="C6577" s="12" t="s">
        <v>1526</v>
      </c>
      <c r="D6577" s="12" t="s">
        <v>1526</v>
      </c>
      <c r="E6577" s="12"/>
      <c r="F6577" s="13">
        <v>64.8</v>
      </c>
      <c r="G6577" s="13">
        <v>556.80999999999995</v>
      </c>
      <c r="H6577" s="13">
        <v>2223.2199999999998</v>
      </c>
      <c r="I6577" s="13">
        <v>4</v>
      </c>
      <c r="J6577" s="13">
        <v>0</v>
      </c>
      <c r="K6577" s="13">
        <v>0</v>
      </c>
      <c r="L6577" s="14">
        <v>4.5000000000000003E-5</v>
      </c>
      <c r="M6577" s="15" t="s">
        <v>6217</v>
      </c>
    </row>
    <row r="6578" spans="1:13" outlineLevel="2" x14ac:dyDescent="0.3">
      <c r="A6578" s="10" t="s">
        <v>1525</v>
      </c>
      <c r="B6578" s="16">
        <v>1.3832152812736776E-2</v>
      </c>
      <c r="C6578" s="12" t="s">
        <v>1526</v>
      </c>
      <c r="D6578" s="12" t="s">
        <v>1526</v>
      </c>
      <c r="E6578" s="12"/>
      <c r="F6578" s="13">
        <v>36.799999999999997</v>
      </c>
      <c r="G6578" s="13">
        <v>742.08</v>
      </c>
      <c r="H6578" s="13">
        <v>2223.23</v>
      </c>
      <c r="I6578" s="13">
        <v>3</v>
      </c>
      <c r="J6578" s="13">
        <v>0.01</v>
      </c>
      <c r="K6578" s="13">
        <v>0</v>
      </c>
      <c r="L6578" s="13">
        <v>3.5E-4</v>
      </c>
      <c r="M6578" s="15" t="s">
        <v>6217</v>
      </c>
    </row>
    <row r="6579" spans="1:13" outlineLevel="2" x14ac:dyDescent="0.3">
      <c r="A6579" s="10" t="s">
        <v>6143</v>
      </c>
      <c r="B6579" s="11">
        <f>SUBTOTAL(4,B6580:B6581)</f>
        <v>21.386052861515807</v>
      </c>
      <c r="C6579" s="12">
        <f>COUNTA(C6580:C6581)</f>
        <v>2</v>
      </c>
      <c r="D6579" s="12">
        <v>0</v>
      </c>
      <c r="E6579" s="12">
        <f>COUNTA(E6580:E6581)</f>
        <v>0</v>
      </c>
      <c r="F6579" s="13">
        <f>SUBTOTAL(4,F6580:F6581)</f>
        <v>31.72</v>
      </c>
      <c r="G6579" s="13"/>
      <c r="H6579" s="13"/>
      <c r="I6579" s="13"/>
      <c r="J6579" s="13"/>
      <c r="K6579" s="13">
        <f>SUBTOTAL(4,K6580:K6581)</f>
        <v>0</v>
      </c>
      <c r="L6579" s="13"/>
      <c r="M6579" s="15"/>
    </row>
    <row r="6580" spans="1:13" outlineLevel="1" x14ac:dyDescent="0.3">
      <c r="A6580" s="10" t="s">
        <v>6143</v>
      </c>
      <c r="B6580" s="11">
        <v>21.386052861515807</v>
      </c>
      <c r="C6580" s="12" t="s">
        <v>6144</v>
      </c>
      <c r="D6580" s="12" t="s">
        <v>6144</v>
      </c>
      <c r="E6580" s="12"/>
      <c r="F6580" s="13">
        <v>31.72</v>
      </c>
      <c r="G6580" s="13">
        <v>499.8</v>
      </c>
      <c r="H6580" s="13">
        <v>997.58</v>
      </c>
      <c r="I6580" s="13">
        <v>2</v>
      </c>
      <c r="J6580" s="13">
        <v>0.99</v>
      </c>
      <c r="K6580" s="13">
        <v>0</v>
      </c>
      <c r="L6580" s="13">
        <v>3.0000000000000001E-3</v>
      </c>
      <c r="M6580" s="15" t="s">
        <v>6208</v>
      </c>
    </row>
    <row r="6581" spans="1:13" outlineLevel="2" x14ac:dyDescent="0.3">
      <c r="A6581" s="10" t="s">
        <v>6143</v>
      </c>
      <c r="B6581" s="16">
        <v>9.8264050296446168</v>
      </c>
      <c r="C6581" s="12" t="s">
        <v>6144</v>
      </c>
      <c r="D6581" s="12" t="s">
        <v>6144</v>
      </c>
      <c r="E6581" s="12"/>
      <c r="F6581" s="13">
        <v>22.96</v>
      </c>
      <c r="G6581" s="13">
        <v>499.29</v>
      </c>
      <c r="H6581" s="13">
        <v>996.57</v>
      </c>
      <c r="I6581" s="13">
        <v>2</v>
      </c>
      <c r="J6581" s="13">
        <v>-0.01</v>
      </c>
      <c r="K6581" s="13">
        <v>0</v>
      </c>
      <c r="L6581" s="13">
        <v>7.6E-3</v>
      </c>
      <c r="M6581" s="15" t="s">
        <v>6216</v>
      </c>
    </row>
    <row r="6582" spans="1:13" outlineLevel="2" x14ac:dyDescent="0.3">
      <c r="A6582" s="10" t="s">
        <v>1315</v>
      </c>
      <c r="B6582" s="11">
        <f>SUBTOTAL(4,B6583:B6594)</f>
        <v>8.3719242183790659</v>
      </c>
      <c r="C6582" s="12">
        <f>COUNTA(C6583:C6594)</f>
        <v>12</v>
      </c>
      <c r="D6582" s="12">
        <v>5</v>
      </c>
      <c r="E6582" s="12">
        <f>COUNTA(E6583:E6594)</f>
        <v>1</v>
      </c>
      <c r="F6582" s="13">
        <f>SUBTOTAL(4,F6583:F6594)</f>
        <v>56.61</v>
      </c>
      <c r="G6582" s="13"/>
      <c r="H6582" s="13"/>
      <c r="I6582" s="13"/>
      <c r="J6582" s="13"/>
      <c r="K6582" s="13">
        <f>SUBTOTAL(4,K6583:K6594)</f>
        <v>2</v>
      </c>
      <c r="L6582" s="14"/>
      <c r="M6582" s="15"/>
    </row>
    <row r="6583" spans="1:13" outlineLevel="2" x14ac:dyDescent="0.3">
      <c r="A6583" s="10" t="s">
        <v>1315</v>
      </c>
      <c r="B6583" s="11">
        <v>6.1826834689890111</v>
      </c>
      <c r="C6583" s="12" t="s">
        <v>2748</v>
      </c>
      <c r="D6583" s="12" t="s">
        <v>2748</v>
      </c>
      <c r="E6583" s="12"/>
      <c r="F6583" s="13">
        <v>54.04</v>
      </c>
      <c r="G6583" s="13">
        <v>658.04</v>
      </c>
      <c r="H6583" s="13">
        <v>1971.09</v>
      </c>
      <c r="I6583" s="13">
        <v>3</v>
      </c>
      <c r="J6583" s="13">
        <v>-0.01</v>
      </c>
      <c r="K6583" s="13">
        <v>0</v>
      </c>
      <c r="L6583" s="14">
        <v>2.9E-5</v>
      </c>
      <c r="M6583" s="15" t="s">
        <v>6205</v>
      </c>
    </row>
    <row r="6584" spans="1:13" outlineLevel="2" x14ac:dyDescent="0.3">
      <c r="A6584" s="10" t="s">
        <v>1315</v>
      </c>
      <c r="B6584" s="11">
        <v>3.1742388992183113</v>
      </c>
      <c r="C6584" s="12" t="s">
        <v>5177</v>
      </c>
      <c r="D6584" s="12" t="s">
        <v>5177</v>
      </c>
      <c r="E6584" s="12"/>
      <c r="F6584" s="13">
        <v>45.6</v>
      </c>
      <c r="G6584" s="13">
        <v>632.34</v>
      </c>
      <c r="H6584" s="13">
        <v>1262.67</v>
      </c>
      <c r="I6584" s="13">
        <v>2</v>
      </c>
      <c r="J6584" s="13">
        <v>-0.02</v>
      </c>
      <c r="K6584" s="13">
        <v>0</v>
      </c>
      <c r="L6584" s="13">
        <v>1.0999999999999999E-2</v>
      </c>
      <c r="M6584" s="15" t="s">
        <v>6207</v>
      </c>
    </row>
    <row r="6585" spans="1:13" outlineLevel="2" x14ac:dyDescent="0.3">
      <c r="A6585" s="10" t="s">
        <v>1315</v>
      </c>
      <c r="B6585" s="11">
        <v>7.0323515398959824</v>
      </c>
      <c r="C6585" s="12" t="s">
        <v>1316</v>
      </c>
      <c r="D6585" s="17" t="s">
        <v>1316</v>
      </c>
      <c r="E6585" s="12"/>
      <c r="F6585" s="13">
        <v>56.61</v>
      </c>
      <c r="G6585" s="13">
        <v>606.79999999999995</v>
      </c>
      <c r="H6585" s="13">
        <v>2423.16</v>
      </c>
      <c r="I6585" s="13">
        <v>4</v>
      </c>
      <c r="J6585" s="13">
        <v>-0.01</v>
      </c>
      <c r="K6585" s="13">
        <v>1</v>
      </c>
      <c r="L6585" s="14">
        <v>4.8999999999999997E-6</v>
      </c>
      <c r="M6585" s="15" t="s">
        <v>6204</v>
      </c>
    </row>
    <row r="6586" spans="1:13" outlineLevel="2" x14ac:dyDescent="0.3">
      <c r="A6586" s="10" t="s">
        <v>1315</v>
      </c>
      <c r="B6586" s="11">
        <v>2.211616210427799</v>
      </c>
      <c r="C6586" s="12" t="s">
        <v>4260</v>
      </c>
      <c r="D6586" s="12" t="s">
        <v>4260</v>
      </c>
      <c r="E6586" s="12"/>
      <c r="F6586" s="13">
        <v>23.93</v>
      </c>
      <c r="G6586" s="13">
        <v>512.63</v>
      </c>
      <c r="H6586" s="13">
        <v>1534.88</v>
      </c>
      <c r="I6586" s="13">
        <v>3</v>
      </c>
      <c r="J6586" s="13">
        <v>-0.01</v>
      </c>
      <c r="K6586" s="13">
        <v>1</v>
      </c>
      <c r="L6586" s="13">
        <v>2.1999999999999999E-2</v>
      </c>
      <c r="M6586" s="15" t="s">
        <v>6208</v>
      </c>
    </row>
    <row r="6587" spans="1:13" outlineLevel="2" x14ac:dyDescent="0.3">
      <c r="A6587" s="10" t="s">
        <v>1315</v>
      </c>
      <c r="B6587" s="11">
        <v>4.3466238243896544</v>
      </c>
      <c r="C6587" s="12" t="s">
        <v>5900</v>
      </c>
      <c r="D6587" s="17" t="s">
        <v>5900</v>
      </c>
      <c r="E6587" s="12"/>
      <c r="F6587" s="13">
        <v>24.09</v>
      </c>
      <c r="G6587" s="13">
        <v>637.86</v>
      </c>
      <c r="H6587" s="13">
        <v>2547.42</v>
      </c>
      <c r="I6587" s="13">
        <v>4</v>
      </c>
      <c r="J6587" s="13">
        <v>0.99</v>
      </c>
      <c r="K6587" s="13">
        <v>2</v>
      </c>
      <c r="L6587" s="13">
        <v>5.4999999999999997E-3</v>
      </c>
      <c r="M6587" s="15" t="s">
        <v>6208</v>
      </c>
    </row>
    <row r="6588" spans="1:13" outlineLevel="2" x14ac:dyDescent="0.3">
      <c r="A6588" s="10" t="s">
        <v>1315</v>
      </c>
      <c r="B6588" s="11">
        <v>3.9792423369706005</v>
      </c>
      <c r="C6588" s="12" t="s">
        <v>1317</v>
      </c>
      <c r="D6588" s="17" t="s">
        <v>1317</v>
      </c>
      <c r="E6588" s="12"/>
      <c r="F6588" s="13">
        <v>29.68</v>
      </c>
      <c r="G6588" s="13">
        <v>677.08</v>
      </c>
      <c r="H6588" s="13">
        <v>2704.3</v>
      </c>
      <c r="I6588" s="13">
        <v>4</v>
      </c>
      <c r="J6588" s="13">
        <v>-0.01</v>
      </c>
      <c r="K6588" s="13">
        <v>0</v>
      </c>
      <c r="L6588" s="13">
        <v>2.5000000000000001E-3</v>
      </c>
      <c r="M6588" s="15" t="s">
        <v>6204</v>
      </c>
    </row>
    <row r="6589" spans="1:13" outlineLevel="2" x14ac:dyDescent="0.3">
      <c r="A6589" s="10" t="s">
        <v>1315</v>
      </c>
      <c r="B6589" s="11">
        <v>4.3307756693468038</v>
      </c>
      <c r="C6589" s="12" t="s">
        <v>2747</v>
      </c>
      <c r="D6589" s="17" t="s">
        <v>2747</v>
      </c>
      <c r="E6589" s="12"/>
      <c r="F6589" s="13">
        <v>31.91</v>
      </c>
      <c r="G6589" s="13">
        <v>432.26</v>
      </c>
      <c r="H6589" s="13">
        <v>1293.76</v>
      </c>
      <c r="I6589" s="13">
        <v>3</v>
      </c>
      <c r="J6589" s="13">
        <v>-0.01</v>
      </c>
      <c r="K6589" s="13">
        <v>0</v>
      </c>
      <c r="L6589" s="13">
        <v>1E-3</v>
      </c>
      <c r="M6589" s="15" t="s">
        <v>6205</v>
      </c>
    </row>
    <row r="6590" spans="1:13" outlineLevel="2" x14ac:dyDescent="0.3">
      <c r="A6590" s="10" t="s">
        <v>1315</v>
      </c>
      <c r="B6590" s="11">
        <v>5.1763332927876782</v>
      </c>
      <c r="C6590" s="12" t="s">
        <v>5901</v>
      </c>
      <c r="D6590" s="17" t="s">
        <v>5901</v>
      </c>
      <c r="E6590" s="12"/>
      <c r="F6590" s="13">
        <v>44.06</v>
      </c>
      <c r="G6590" s="13">
        <v>901.79</v>
      </c>
      <c r="H6590" s="13">
        <v>2702.34</v>
      </c>
      <c r="I6590" s="13">
        <v>3</v>
      </c>
      <c r="J6590" s="13">
        <v>1.02</v>
      </c>
      <c r="K6590" s="13">
        <v>1</v>
      </c>
      <c r="L6590" s="14">
        <v>8.1000000000000004E-5</v>
      </c>
      <c r="M6590" s="15" t="s">
        <v>6208</v>
      </c>
    </row>
    <row r="6591" spans="1:13" outlineLevel="2" x14ac:dyDescent="0.3">
      <c r="A6591" s="10" t="s">
        <v>1315</v>
      </c>
      <c r="B6591" s="16">
        <v>2.9561665148265868</v>
      </c>
      <c r="C6591" s="12" t="s">
        <v>2748</v>
      </c>
      <c r="D6591" s="12" t="s">
        <v>2748</v>
      </c>
      <c r="E6591" s="12"/>
      <c r="F6591" s="13">
        <v>46.61</v>
      </c>
      <c r="G6591" s="13">
        <v>986.56</v>
      </c>
      <c r="H6591" s="13">
        <v>1971.1</v>
      </c>
      <c r="I6591" s="13">
        <v>2</v>
      </c>
      <c r="J6591" s="13">
        <v>-0.01</v>
      </c>
      <c r="K6591" s="13">
        <v>0</v>
      </c>
      <c r="L6591" s="14">
        <v>7.4999999999999993E-5</v>
      </c>
      <c r="M6591" s="15" t="s">
        <v>6218</v>
      </c>
    </row>
    <row r="6592" spans="1:13" outlineLevel="2" x14ac:dyDescent="0.3">
      <c r="A6592" s="10" t="s">
        <v>1315</v>
      </c>
      <c r="B6592" s="16">
        <v>5.5917166027737695</v>
      </c>
      <c r="C6592" s="12" t="s">
        <v>2748</v>
      </c>
      <c r="D6592" s="12" t="s">
        <v>2748</v>
      </c>
      <c r="E6592" s="12"/>
      <c r="F6592" s="13">
        <v>31.41</v>
      </c>
      <c r="G6592" s="13">
        <v>658.04</v>
      </c>
      <c r="H6592" s="13">
        <v>1971.09</v>
      </c>
      <c r="I6592" s="13">
        <v>3</v>
      </c>
      <c r="J6592" s="13">
        <v>-0.01</v>
      </c>
      <c r="K6592" s="13">
        <v>0</v>
      </c>
      <c r="L6592" s="13">
        <v>2.3E-3</v>
      </c>
      <c r="M6592" s="15" t="s">
        <v>6218</v>
      </c>
    </row>
    <row r="6593" spans="1:13" outlineLevel="1" x14ac:dyDescent="0.3">
      <c r="A6593" s="10" t="s">
        <v>1315</v>
      </c>
      <c r="B6593" s="16">
        <v>8.3719242183790659</v>
      </c>
      <c r="C6593" s="12" t="s">
        <v>2748</v>
      </c>
      <c r="D6593" s="12" t="s">
        <v>2748</v>
      </c>
      <c r="E6593" s="12"/>
      <c r="F6593" s="13">
        <v>27.1</v>
      </c>
      <c r="G6593" s="13">
        <v>493.78</v>
      </c>
      <c r="H6593" s="13">
        <v>1971.09</v>
      </c>
      <c r="I6593" s="13">
        <v>4</v>
      </c>
      <c r="J6593" s="13">
        <v>-0.01</v>
      </c>
      <c r="K6593" s="13">
        <v>0</v>
      </c>
      <c r="L6593" s="13">
        <v>1.0999999999999999E-2</v>
      </c>
      <c r="M6593" s="15" t="s">
        <v>6218</v>
      </c>
    </row>
    <row r="6594" spans="1:13" outlineLevel="2" x14ac:dyDescent="0.3">
      <c r="A6594" s="10" t="s">
        <v>1315</v>
      </c>
      <c r="B6594" s="16">
        <v>5.7238884269587302</v>
      </c>
      <c r="C6594" s="12" t="s">
        <v>4260</v>
      </c>
      <c r="D6594" s="12" t="s">
        <v>4260</v>
      </c>
      <c r="E6594" s="12" t="s">
        <v>1</v>
      </c>
      <c r="F6594" s="13">
        <v>29.15</v>
      </c>
      <c r="G6594" s="13">
        <v>517.96</v>
      </c>
      <c r="H6594" s="13">
        <v>1550.86</v>
      </c>
      <c r="I6594" s="13">
        <v>3</v>
      </c>
      <c r="J6594" s="13">
        <v>-0.02</v>
      </c>
      <c r="K6594" s="13">
        <v>1</v>
      </c>
      <c r="L6594" s="13">
        <v>9.7000000000000003E-3</v>
      </c>
      <c r="M6594" s="15" t="s">
        <v>6219</v>
      </c>
    </row>
    <row r="6595" spans="1:13" outlineLevel="1" x14ac:dyDescent="0.3">
      <c r="A6595" s="10" t="s">
        <v>6948</v>
      </c>
      <c r="B6595" s="16">
        <f>SUBTOTAL(4,B6596:B6596)</f>
        <v>0.50324025911213999</v>
      </c>
      <c r="C6595" s="12">
        <f>COUNTA(C6596:C6596)</f>
        <v>1</v>
      </c>
      <c r="D6595" s="12">
        <v>0</v>
      </c>
      <c r="E6595" s="12">
        <f>COUNTA(E6596:E6596)</f>
        <v>0</v>
      </c>
      <c r="F6595" s="13">
        <f>SUBTOTAL(4,F6596:F6596)</f>
        <v>51.26</v>
      </c>
      <c r="G6595" s="13"/>
      <c r="H6595" s="13"/>
      <c r="I6595" s="13"/>
      <c r="J6595" s="13"/>
      <c r="K6595" s="13">
        <f>SUBTOTAL(4,K6596:K6596)</f>
        <v>0</v>
      </c>
      <c r="L6595" s="14"/>
      <c r="M6595" s="15"/>
    </row>
    <row r="6596" spans="1:13" outlineLevel="2" x14ac:dyDescent="0.3">
      <c r="A6596" s="10" t="s">
        <v>6948</v>
      </c>
      <c r="B6596" s="16">
        <v>0.50324025911213999</v>
      </c>
      <c r="C6596" s="12" t="s">
        <v>2216</v>
      </c>
      <c r="D6596" s="12" t="s">
        <v>2216</v>
      </c>
      <c r="E6596" s="12"/>
      <c r="F6596" s="13">
        <v>51.26</v>
      </c>
      <c r="G6596" s="13">
        <v>593.84</v>
      </c>
      <c r="H6596" s="13">
        <v>1185.67</v>
      </c>
      <c r="I6596" s="13">
        <v>2</v>
      </c>
      <c r="J6596" s="13">
        <v>-0.02</v>
      </c>
      <c r="K6596" s="13">
        <v>0</v>
      </c>
      <c r="L6596" s="14">
        <v>6.2000000000000003E-5</v>
      </c>
      <c r="M6596" s="15" t="s">
        <v>6218</v>
      </c>
    </row>
    <row r="6597" spans="1:13" outlineLevel="2" x14ac:dyDescent="0.3">
      <c r="A6597" s="10" t="s">
        <v>2333</v>
      </c>
      <c r="B6597" s="11">
        <f>SUBTOTAL(4,B6598:B6605)</f>
        <v>0.98700510050761203</v>
      </c>
      <c r="C6597" s="12">
        <f>COUNTA(C6598:C6605)</f>
        <v>8</v>
      </c>
      <c r="D6597" s="12">
        <v>7</v>
      </c>
      <c r="E6597" s="12">
        <f>COUNTA(E6598:E6605)</f>
        <v>0</v>
      </c>
      <c r="F6597" s="13">
        <f>SUBTOTAL(4,F6598:F6605)</f>
        <v>53.81</v>
      </c>
      <c r="G6597" s="13"/>
      <c r="H6597" s="13"/>
      <c r="I6597" s="13"/>
      <c r="J6597" s="13"/>
      <c r="K6597" s="13">
        <f>SUBTOTAL(4,K6598:K6605)</f>
        <v>0</v>
      </c>
      <c r="L6597" s="13"/>
      <c r="M6597" s="15"/>
    </row>
    <row r="6598" spans="1:13" outlineLevel="2" x14ac:dyDescent="0.3">
      <c r="A6598" s="10" t="s">
        <v>2333</v>
      </c>
      <c r="B6598" s="11">
        <v>0.92600443892987638</v>
      </c>
      <c r="C6598" s="12" t="s">
        <v>2335</v>
      </c>
      <c r="D6598" s="17" t="s">
        <v>2335</v>
      </c>
      <c r="E6598" s="12"/>
      <c r="F6598" s="13">
        <v>26.22</v>
      </c>
      <c r="G6598" s="13">
        <v>707.84</v>
      </c>
      <c r="H6598" s="13">
        <v>1413.67</v>
      </c>
      <c r="I6598" s="13">
        <v>2</v>
      </c>
      <c r="J6598" s="13">
        <v>-0.01</v>
      </c>
      <c r="K6598" s="13">
        <v>0</v>
      </c>
      <c r="L6598" s="13">
        <v>1.2E-2</v>
      </c>
      <c r="M6598" s="15" t="s">
        <v>6205</v>
      </c>
    </row>
    <row r="6599" spans="1:13" outlineLevel="2" x14ac:dyDescent="0.3">
      <c r="A6599" s="10" t="s">
        <v>2333</v>
      </c>
      <c r="B6599" s="11">
        <v>2.4984908503815961E-2</v>
      </c>
      <c r="C6599" s="12" t="s">
        <v>2334</v>
      </c>
      <c r="D6599" s="17" t="s">
        <v>2334</v>
      </c>
      <c r="E6599" s="12"/>
      <c r="F6599" s="13">
        <v>40</v>
      </c>
      <c r="G6599" s="13">
        <v>576.79999999999995</v>
      </c>
      <c r="H6599" s="13">
        <v>1151.58</v>
      </c>
      <c r="I6599" s="13">
        <v>2</v>
      </c>
      <c r="J6599" s="13">
        <v>-0.02</v>
      </c>
      <c r="K6599" s="13">
        <v>0</v>
      </c>
      <c r="L6599" s="13">
        <v>1.5E-3</v>
      </c>
      <c r="M6599" s="15" t="s">
        <v>6205</v>
      </c>
    </row>
    <row r="6600" spans="1:13" outlineLevel="2" x14ac:dyDescent="0.3">
      <c r="A6600" s="10" t="s">
        <v>2333</v>
      </c>
      <c r="B6600" s="11">
        <v>0.46818857248215084</v>
      </c>
      <c r="C6600" s="12" t="s">
        <v>2336</v>
      </c>
      <c r="D6600" s="17" t="s">
        <v>2336</v>
      </c>
      <c r="E6600" s="12"/>
      <c r="F6600" s="13">
        <v>53.81</v>
      </c>
      <c r="G6600" s="13">
        <v>847.96</v>
      </c>
      <c r="H6600" s="13">
        <v>1693.9</v>
      </c>
      <c r="I6600" s="13">
        <v>2</v>
      </c>
      <c r="J6600" s="13">
        <v>-0.02</v>
      </c>
      <c r="K6600" s="13">
        <v>0</v>
      </c>
      <c r="L6600" s="14">
        <v>4.3000000000000002E-5</v>
      </c>
      <c r="M6600" s="15" t="s">
        <v>6205</v>
      </c>
    </row>
    <row r="6601" spans="1:13" outlineLevel="2" x14ac:dyDescent="0.3">
      <c r="A6601" s="10" t="s">
        <v>2333</v>
      </c>
      <c r="B6601" s="11">
        <v>2.1046445340713073E-3</v>
      </c>
      <c r="C6601" s="12" t="s">
        <v>2338</v>
      </c>
      <c r="D6601" s="17" t="s">
        <v>2338</v>
      </c>
      <c r="E6601" s="12"/>
      <c r="F6601" s="13">
        <v>31.24</v>
      </c>
      <c r="G6601" s="13">
        <v>528.29</v>
      </c>
      <c r="H6601" s="13">
        <v>2109.12</v>
      </c>
      <c r="I6601" s="13">
        <v>4</v>
      </c>
      <c r="J6601" s="13">
        <v>-0.02</v>
      </c>
      <c r="K6601" s="13">
        <v>0</v>
      </c>
      <c r="L6601" s="13">
        <v>1.2999999999999999E-3</v>
      </c>
      <c r="M6601" s="15" t="s">
        <v>6205</v>
      </c>
    </row>
    <row r="6602" spans="1:13" outlineLevel="2" x14ac:dyDescent="0.3">
      <c r="A6602" s="10" t="s">
        <v>2333</v>
      </c>
      <c r="B6602" s="11">
        <v>0.35488116551880317</v>
      </c>
      <c r="C6602" s="12" t="s">
        <v>2337</v>
      </c>
      <c r="D6602" s="17" t="s">
        <v>2337</v>
      </c>
      <c r="E6602" s="12"/>
      <c r="F6602" s="13">
        <v>47.02</v>
      </c>
      <c r="G6602" s="13">
        <v>962.51</v>
      </c>
      <c r="H6602" s="13">
        <v>1923.01</v>
      </c>
      <c r="I6602" s="13">
        <v>2</v>
      </c>
      <c r="J6602" s="13">
        <v>-0.02</v>
      </c>
      <c r="K6602" s="13">
        <v>0</v>
      </c>
      <c r="L6602" s="14">
        <v>8.7000000000000001E-5</v>
      </c>
      <c r="M6602" s="15" t="s">
        <v>6205</v>
      </c>
    </row>
    <row r="6603" spans="1:13" outlineLevel="2" x14ac:dyDescent="0.3">
      <c r="A6603" s="10" t="s">
        <v>2333</v>
      </c>
      <c r="B6603" s="16">
        <v>8.75379397534117E-3</v>
      </c>
      <c r="C6603" s="12" t="s">
        <v>5831</v>
      </c>
      <c r="D6603" s="12" t="s">
        <v>5831</v>
      </c>
      <c r="E6603" s="12"/>
      <c r="F6603" s="13">
        <v>47.65</v>
      </c>
      <c r="G6603" s="13">
        <v>751.43</v>
      </c>
      <c r="H6603" s="13">
        <v>1500.85</v>
      </c>
      <c r="I6603" s="13">
        <v>2</v>
      </c>
      <c r="J6603" s="13">
        <v>0.02</v>
      </c>
      <c r="K6603" s="13">
        <v>0</v>
      </c>
      <c r="L6603" s="13">
        <v>1.2999999999999999E-4</v>
      </c>
      <c r="M6603" s="15" t="s">
        <v>6216</v>
      </c>
    </row>
    <row r="6604" spans="1:13" outlineLevel="1" x14ac:dyDescent="0.3">
      <c r="A6604" s="10" t="s">
        <v>2333</v>
      </c>
      <c r="B6604" s="16">
        <v>0.98700510050761203</v>
      </c>
      <c r="C6604" s="12" t="s">
        <v>6738</v>
      </c>
      <c r="D6604" s="17" t="s">
        <v>6738</v>
      </c>
      <c r="E6604" s="12"/>
      <c r="F6604" s="13">
        <v>33.229999999999997</v>
      </c>
      <c r="G6604" s="13">
        <v>613.34</v>
      </c>
      <c r="H6604" s="13">
        <v>1836.99</v>
      </c>
      <c r="I6604" s="13">
        <v>3</v>
      </c>
      <c r="J6604" s="13">
        <v>-0.02</v>
      </c>
      <c r="K6604" s="13">
        <v>0</v>
      </c>
      <c r="L6604" s="13">
        <v>1.2999999999999999E-3</v>
      </c>
      <c r="M6604" s="15" t="s">
        <v>6219</v>
      </c>
    </row>
    <row r="6605" spans="1:13" outlineLevel="2" x14ac:dyDescent="0.3">
      <c r="A6605" s="10" t="s">
        <v>2333</v>
      </c>
      <c r="B6605" s="16">
        <v>0.66707199036092779</v>
      </c>
      <c r="C6605" s="12" t="s">
        <v>6739</v>
      </c>
      <c r="D6605" s="17" t="s">
        <v>6739</v>
      </c>
      <c r="E6605" s="12"/>
      <c r="F6605" s="13">
        <v>28.14</v>
      </c>
      <c r="G6605" s="13">
        <v>538.29</v>
      </c>
      <c r="H6605" s="13">
        <v>1074.56</v>
      </c>
      <c r="I6605" s="13">
        <v>2</v>
      </c>
      <c r="J6605" s="13">
        <v>-0.02</v>
      </c>
      <c r="K6605" s="13">
        <v>0</v>
      </c>
      <c r="L6605" s="13">
        <v>0.1</v>
      </c>
      <c r="M6605" s="15" t="s">
        <v>6219</v>
      </c>
    </row>
    <row r="6606" spans="1:13" outlineLevel="2" x14ac:dyDescent="0.3">
      <c r="A6606" s="10" t="s">
        <v>1269</v>
      </c>
      <c r="B6606" s="11">
        <f>SUBTOTAL(4,B6607:B6623)</f>
        <v>1.2234502459625334</v>
      </c>
      <c r="C6606" s="12">
        <f>COUNTA(C6607:C6623)</f>
        <v>17</v>
      </c>
      <c r="D6606" s="12">
        <v>6</v>
      </c>
      <c r="E6606" s="12">
        <f>COUNTA(E6607:E6623)</f>
        <v>0</v>
      </c>
      <c r="F6606" s="13">
        <f>SUBTOTAL(4,F6607:F6623)</f>
        <v>70.63</v>
      </c>
      <c r="G6606" s="13"/>
      <c r="H6606" s="13"/>
      <c r="I6606" s="13"/>
      <c r="J6606" s="13"/>
      <c r="K6606" s="13">
        <f>SUBTOTAL(4,K6607:K6623)</f>
        <v>1</v>
      </c>
      <c r="L6606" s="13"/>
      <c r="M6606" s="15"/>
    </row>
    <row r="6607" spans="1:13" outlineLevel="2" x14ac:dyDescent="0.3">
      <c r="A6607" s="10" t="s">
        <v>1269</v>
      </c>
      <c r="B6607" s="11">
        <v>1.0950468630540267</v>
      </c>
      <c r="C6607" s="12" t="s">
        <v>5585</v>
      </c>
      <c r="D6607" s="17" t="s">
        <v>5585</v>
      </c>
      <c r="E6607" s="12"/>
      <c r="F6607" s="13">
        <v>24.01</v>
      </c>
      <c r="G6607" s="13">
        <v>611.35</v>
      </c>
      <c r="H6607" s="13">
        <v>1220.68</v>
      </c>
      <c r="I6607" s="13">
        <v>2</v>
      </c>
      <c r="J6607" s="13">
        <v>0</v>
      </c>
      <c r="K6607" s="13">
        <v>0</v>
      </c>
      <c r="L6607" s="13">
        <v>0.11</v>
      </c>
      <c r="M6607" s="15" t="s">
        <v>6208</v>
      </c>
    </row>
    <row r="6608" spans="1:13" outlineLevel="2" x14ac:dyDescent="0.3">
      <c r="A6608" s="10" t="s">
        <v>1269</v>
      </c>
      <c r="B6608" s="11">
        <v>0.79333677131930302</v>
      </c>
      <c r="C6608" s="12" t="s">
        <v>4085</v>
      </c>
      <c r="D6608" s="12" t="s">
        <v>4085</v>
      </c>
      <c r="E6608" s="12"/>
      <c r="F6608" s="13">
        <v>23.95</v>
      </c>
      <c r="G6608" s="13">
        <v>549.34</v>
      </c>
      <c r="H6608" s="13">
        <v>1096.6600000000001</v>
      </c>
      <c r="I6608" s="13">
        <v>2</v>
      </c>
      <c r="J6608" s="13">
        <v>-0.02</v>
      </c>
      <c r="K6608" s="13">
        <v>0</v>
      </c>
      <c r="L6608" s="13">
        <v>7.1999999999999998E-3</v>
      </c>
      <c r="M6608" s="15" t="s">
        <v>6206</v>
      </c>
    </row>
    <row r="6609" spans="1:13" outlineLevel="2" x14ac:dyDescent="0.3">
      <c r="A6609" s="10" t="s">
        <v>1269</v>
      </c>
      <c r="B6609" s="11">
        <v>0.73919099740936078</v>
      </c>
      <c r="C6609" s="12" t="s">
        <v>4086</v>
      </c>
      <c r="D6609" s="17" t="s">
        <v>4086</v>
      </c>
      <c r="E6609" s="12"/>
      <c r="F6609" s="13">
        <v>33.68</v>
      </c>
      <c r="G6609" s="13">
        <v>584.61</v>
      </c>
      <c r="H6609" s="13">
        <v>1750.8</v>
      </c>
      <c r="I6609" s="13">
        <v>3</v>
      </c>
      <c r="J6609" s="13">
        <v>-0.01</v>
      </c>
      <c r="K6609" s="13">
        <v>0</v>
      </c>
      <c r="L6609" s="13">
        <v>6.8999999999999997E-4</v>
      </c>
      <c r="M6609" s="15" t="s">
        <v>6206</v>
      </c>
    </row>
    <row r="6610" spans="1:13" outlineLevel="2" x14ac:dyDescent="0.3">
      <c r="A6610" s="10" t="s">
        <v>1269</v>
      </c>
      <c r="B6610" s="11">
        <v>0.7552703302775039</v>
      </c>
      <c r="C6610" s="12" t="s">
        <v>1270</v>
      </c>
      <c r="D6610" s="17" t="s">
        <v>1270</v>
      </c>
      <c r="E6610" s="12"/>
      <c r="F6610" s="13">
        <v>28.14</v>
      </c>
      <c r="G6610" s="13">
        <v>770.9</v>
      </c>
      <c r="H6610" s="13">
        <v>1539.79</v>
      </c>
      <c r="I6610" s="13">
        <v>2</v>
      </c>
      <c r="J6610" s="13">
        <v>0</v>
      </c>
      <c r="K6610" s="13">
        <v>0</v>
      </c>
      <c r="L6610" s="13">
        <v>2.3E-3</v>
      </c>
      <c r="M6610" s="15" t="s">
        <v>6204</v>
      </c>
    </row>
    <row r="6611" spans="1:13" outlineLevel="2" x14ac:dyDescent="0.3">
      <c r="A6611" s="10" t="s">
        <v>1269</v>
      </c>
      <c r="B6611" s="11">
        <v>1.1973355697284298</v>
      </c>
      <c r="C6611" s="12" t="s">
        <v>5588</v>
      </c>
      <c r="D6611" s="12" t="s">
        <v>5588</v>
      </c>
      <c r="E6611" s="12"/>
      <c r="F6611" s="13">
        <v>43.94</v>
      </c>
      <c r="G6611" s="13">
        <v>688.72</v>
      </c>
      <c r="H6611" s="13">
        <v>2063.14</v>
      </c>
      <c r="I6611" s="13">
        <v>3</v>
      </c>
      <c r="J6611" s="13">
        <v>1.01</v>
      </c>
      <c r="K6611" s="13">
        <v>1</v>
      </c>
      <c r="L6611" s="13">
        <v>1E-4</v>
      </c>
      <c r="M6611" s="15" t="s">
        <v>6208</v>
      </c>
    </row>
    <row r="6612" spans="1:13" outlineLevel="2" x14ac:dyDescent="0.3">
      <c r="A6612" s="10" t="s">
        <v>1269</v>
      </c>
      <c r="B6612" s="11">
        <v>1.2234502459625334</v>
      </c>
      <c r="C6612" s="12" t="s">
        <v>5586</v>
      </c>
      <c r="D6612" s="17" t="s">
        <v>5586</v>
      </c>
      <c r="E6612" s="12"/>
      <c r="F6612" s="13">
        <v>57.56</v>
      </c>
      <c r="G6612" s="13">
        <v>625.87</v>
      </c>
      <c r="H6612" s="13">
        <v>1249.72</v>
      </c>
      <c r="I6612" s="13">
        <v>2</v>
      </c>
      <c r="J6612" s="13">
        <v>-0.01</v>
      </c>
      <c r="K6612" s="13">
        <v>0</v>
      </c>
      <c r="L6612" s="13">
        <v>1.3999999999999999E-4</v>
      </c>
      <c r="M6612" s="15" t="s">
        <v>6208</v>
      </c>
    </row>
    <row r="6613" spans="1:13" outlineLevel="2" x14ac:dyDescent="0.3">
      <c r="A6613" s="10" t="s">
        <v>1269</v>
      </c>
      <c r="B6613" s="11">
        <v>0.72121728740139968</v>
      </c>
      <c r="C6613" s="12" t="s">
        <v>1271</v>
      </c>
      <c r="D6613" s="17" t="s">
        <v>1271</v>
      </c>
      <c r="E6613" s="12"/>
      <c r="F6613" s="13">
        <v>25.18</v>
      </c>
      <c r="G6613" s="13">
        <v>641.71</v>
      </c>
      <c r="H6613" s="13">
        <v>1922.1</v>
      </c>
      <c r="I6613" s="13">
        <v>3</v>
      </c>
      <c r="J6613" s="13">
        <v>-0.02</v>
      </c>
      <c r="K6613" s="13">
        <v>1</v>
      </c>
      <c r="L6613" s="13">
        <v>4.3E-3</v>
      </c>
      <c r="M6613" s="15" t="s">
        <v>6204</v>
      </c>
    </row>
    <row r="6614" spans="1:13" outlineLevel="2" x14ac:dyDescent="0.3">
      <c r="A6614" s="10" t="s">
        <v>1269</v>
      </c>
      <c r="B6614" s="11">
        <v>1.1661084271645179</v>
      </c>
      <c r="C6614" s="12" t="s">
        <v>2735</v>
      </c>
      <c r="D6614" s="17" t="s">
        <v>2735</v>
      </c>
      <c r="E6614" s="12"/>
      <c r="F6614" s="13">
        <v>38</v>
      </c>
      <c r="G6614" s="13">
        <v>509.3</v>
      </c>
      <c r="H6614" s="13">
        <v>1016.58</v>
      </c>
      <c r="I6614" s="13">
        <v>2</v>
      </c>
      <c r="J6614" s="13">
        <v>-0.01</v>
      </c>
      <c r="K6614" s="13">
        <v>0</v>
      </c>
      <c r="L6614" s="13">
        <v>1.6E-2</v>
      </c>
      <c r="M6614" s="15" t="s">
        <v>6205</v>
      </c>
    </row>
    <row r="6615" spans="1:13" outlineLevel="2" x14ac:dyDescent="0.3">
      <c r="A6615" s="10" t="s">
        <v>1269</v>
      </c>
      <c r="B6615" s="11">
        <v>1.2000473740983613</v>
      </c>
      <c r="C6615" s="12" t="s">
        <v>5590</v>
      </c>
      <c r="D6615" s="12" t="s">
        <v>5590</v>
      </c>
      <c r="E6615" s="12"/>
      <c r="F6615" s="13">
        <v>67.87</v>
      </c>
      <c r="G6615" s="13">
        <v>764.16</v>
      </c>
      <c r="H6615" s="13">
        <v>3052.61</v>
      </c>
      <c r="I6615" s="13">
        <v>4</v>
      </c>
      <c r="J6615" s="13">
        <v>0.02</v>
      </c>
      <c r="K6615" s="13">
        <v>0</v>
      </c>
      <c r="L6615" s="14">
        <v>4.3000000000000001E-7</v>
      </c>
      <c r="M6615" s="15" t="s">
        <v>6208</v>
      </c>
    </row>
    <row r="6616" spans="1:13" outlineLevel="2" x14ac:dyDescent="0.3">
      <c r="A6616" s="10" t="s">
        <v>1269</v>
      </c>
      <c r="B6616" s="11">
        <v>0.47311342511428783</v>
      </c>
      <c r="C6616" s="12" t="s">
        <v>5589</v>
      </c>
      <c r="D6616" s="12" t="s">
        <v>5589</v>
      </c>
      <c r="E6616" s="12"/>
      <c r="F6616" s="13">
        <v>51.45</v>
      </c>
      <c r="G6616" s="13">
        <v>815.76</v>
      </c>
      <c r="H6616" s="13">
        <v>2444.27</v>
      </c>
      <c r="I6616" s="13">
        <v>3</v>
      </c>
      <c r="J6616" s="13">
        <v>0.04</v>
      </c>
      <c r="K6616" s="13">
        <v>1</v>
      </c>
      <c r="L6616" s="14">
        <v>2.0000000000000002E-5</v>
      </c>
      <c r="M6616" s="15" t="s">
        <v>6208</v>
      </c>
    </row>
    <row r="6617" spans="1:13" outlineLevel="2" x14ac:dyDescent="0.3">
      <c r="A6617" s="10" t="s">
        <v>1269</v>
      </c>
      <c r="B6617" s="11">
        <v>0.75948608823309494</v>
      </c>
      <c r="C6617" s="12" t="s">
        <v>5587</v>
      </c>
      <c r="D6617" s="12" t="s">
        <v>5587</v>
      </c>
      <c r="E6617" s="12"/>
      <c r="F6617" s="13">
        <v>31.34</v>
      </c>
      <c r="G6617" s="13">
        <v>559.67999999999995</v>
      </c>
      <c r="H6617" s="13">
        <v>1676</v>
      </c>
      <c r="I6617" s="13">
        <v>3</v>
      </c>
      <c r="J6617" s="13">
        <v>-0.01</v>
      </c>
      <c r="K6617" s="13">
        <v>0</v>
      </c>
      <c r="L6617" s="13">
        <v>2.3E-2</v>
      </c>
      <c r="M6617" s="15" t="s">
        <v>6208</v>
      </c>
    </row>
    <row r="6618" spans="1:13" outlineLevel="2" x14ac:dyDescent="0.3">
      <c r="A6618" s="10" t="s">
        <v>1269</v>
      </c>
      <c r="B6618" s="16">
        <v>1.0333965974492696</v>
      </c>
      <c r="C6618" s="12" t="s">
        <v>4085</v>
      </c>
      <c r="D6618" s="12" t="s">
        <v>4085</v>
      </c>
      <c r="E6618" s="12"/>
      <c r="F6618" s="13">
        <v>29.35</v>
      </c>
      <c r="G6618" s="13">
        <v>549.33000000000004</v>
      </c>
      <c r="H6618" s="13">
        <v>1096.6500000000001</v>
      </c>
      <c r="I6618" s="13">
        <v>2</v>
      </c>
      <c r="J6618" s="13">
        <v>-0.02</v>
      </c>
      <c r="K6618" s="13">
        <v>0</v>
      </c>
      <c r="L6618" s="13">
        <v>8.6E-3</v>
      </c>
      <c r="M6618" s="15" t="s">
        <v>6219</v>
      </c>
    </row>
    <row r="6619" spans="1:13" outlineLevel="2" x14ac:dyDescent="0.3">
      <c r="A6619" s="10" t="s">
        <v>1269</v>
      </c>
      <c r="B6619" s="16">
        <v>0.87773423610971302</v>
      </c>
      <c r="C6619" s="12" t="s">
        <v>5588</v>
      </c>
      <c r="D6619" s="12" t="s">
        <v>5588</v>
      </c>
      <c r="E6619" s="12"/>
      <c r="F6619" s="13">
        <v>33.700000000000003</v>
      </c>
      <c r="G6619" s="13">
        <v>688.74</v>
      </c>
      <c r="H6619" s="13">
        <v>2063.1799999999998</v>
      </c>
      <c r="I6619" s="13">
        <v>3</v>
      </c>
      <c r="J6619" s="13">
        <v>1.05</v>
      </c>
      <c r="K6619" s="13">
        <v>1</v>
      </c>
      <c r="L6619" s="13">
        <v>6.8999999999999997E-4</v>
      </c>
      <c r="M6619" s="15" t="s">
        <v>6217</v>
      </c>
    </row>
    <row r="6620" spans="1:13" outlineLevel="2" x14ac:dyDescent="0.3">
      <c r="A6620" s="10" t="s">
        <v>1269</v>
      </c>
      <c r="B6620" s="16">
        <v>0.67481153098253499</v>
      </c>
      <c r="C6620" s="12" t="s">
        <v>5590</v>
      </c>
      <c r="D6620" s="12" t="s">
        <v>5590</v>
      </c>
      <c r="E6620" s="12"/>
      <c r="F6620" s="13">
        <v>70.63</v>
      </c>
      <c r="G6620" s="13">
        <v>764.15</v>
      </c>
      <c r="H6620" s="13">
        <v>3052.59</v>
      </c>
      <c r="I6620" s="13">
        <v>4</v>
      </c>
      <c r="J6620" s="13">
        <v>0</v>
      </c>
      <c r="K6620" s="13">
        <v>0</v>
      </c>
      <c r="L6620" s="14">
        <v>2.3999999999999998E-7</v>
      </c>
      <c r="M6620" s="15" t="s">
        <v>6216</v>
      </c>
    </row>
    <row r="6621" spans="1:13" outlineLevel="2" x14ac:dyDescent="0.3">
      <c r="A6621" s="10" t="s">
        <v>1269</v>
      </c>
      <c r="B6621" s="16">
        <v>0.70831691693012322</v>
      </c>
      <c r="C6621" s="12" t="s">
        <v>5590</v>
      </c>
      <c r="D6621" s="12" t="s">
        <v>5590</v>
      </c>
      <c r="E6621" s="12"/>
      <c r="F6621" s="13">
        <v>46.84</v>
      </c>
      <c r="G6621" s="13">
        <v>1018.55</v>
      </c>
      <c r="H6621" s="13">
        <v>3052.63</v>
      </c>
      <c r="I6621" s="13">
        <v>3</v>
      </c>
      <c r="J6621" s="13">
        <v>0.04</v>
      </c>
      <c r="K6621" s="13">
        <v>0</v>
      </c>
      <c r="L6621" s="14">
        <v>9.6000000000000002E-5</v>
      </c>
      <c r="M6621" s="15" t="s">
        <v>6216</v>
      </c>
    </row>
    <row r="6622" spans="1:13" outlineLevel="1" x14ac:dyDescent="0.3">
      <c r="A6622" s="10" t="s">
        <v>1269</v>
      </c>
      <c r="B6622" s="16">
        <v>1.1676938809695374</v>
      </c>
      <c r="C6622" s="12" t="s">
        <v>5589</v>
      </c>
      <c r="D6622" s="12" t="s">
        <v>5589</v>
      </c>
      <c r="E6622" s="12"/>
      <c r="F6622" s="13">
        <v>35.39</v>
      </c>
      <c r="G6622" s="13">
        <v>612.05999999999995</v>
      </c>
      <c r="H6622" s="13">
        <v>2444.2199999999998</v>
      </c>
      <c r="I6622" s="13">
        <v>4</v>
      </c>
      <c r="J6622" s="13">
        <v>-0.01</v>
      </c>
      <c r="K6622" s="13">
        <v>1</v>
      </c>
      <c r="L6622" s="13">
        <v>6.0999999999999997E-4</v>
      </c>
      <c r="M6622" s="15" t="s">
        <v>6216</v>
      </c>
    </row>
    <row r="6623" spans="1:13" outlineLevel="2" x14ac:dyDescent="0.3">
      <c r="A6623" s="10" t="s">
        <v>1269</v>
      </c>
      <c r="B6623" s="16">
        <v>0.86071056648416655</v>
      </c>
      <c r="C6623" s="12" t="s">
        <v>5587</v>
      </c>
      <c r="D6623" s="12" t="s">
        <v>5587</v>
      </c>
      <c r="E6623" s="12"/>
      <c r="F6623" s="13">
        <v>28.65</v>
      </c>
      <c r="G6623" s="13">
        <v>559.66999999999996</v>
      </c>
      <c r="H6623" s="13">
        <v>1676</v>
      </c>
      <c r="I6623" s="13">
        <v>3</v>
      </c>
      <c r="J6623" s="13">
        <v>-0.01</v>
      </c>
      <c r="K6623" s="13">
        <v>0</v>
      </c>
      <c r="L6623" s="13">
        <v>6.8999999999999999E-3</v>
      </c>
      <c r="M6623" s="15" t="s">
        <v>6216</v>
      </c>
    </row>
    <row r="6624" spans="1:13" outlineLevel="2" x14ac:dyDescent="0.3">
      <c r="A6624" s="10" t="s">
        <v>900</v>
      </c>
      <c r="B6624" s="11">
        <f>SUBTOTAL(4,B6625:B6664)</f>
        <v>1.4780546574357989</v>
      </c>
      <c r="C6624" s="12">
        <f>COUNTA(C6625:C6664)</f>
        <v>40</v>
      </c>
      <c r="D6624" s="12">
        <v>7</v>
      </c>
      <c r="E6624" s="12">
        <f>COUNTA(E6625:E6664)</f>
        <v>3</v>
      </c>
      <c r="F6624" s="13">
        <f>SUBTOTAL(4,F6625:F6664)</f>
        <v>75.92</v>
      </c>
      <c r="G6624" s="13"/>
      <c r="H6624" s="13"/>
      <c r="I6624" s="13"/>
      <c r="J6624" s="13"/>
      <c r="K6624" s="13">
        <f>SUBTOTAL(4,K6625:K6664)</f>
        <v>2</v>
      </c>
      <c r="L6624" s="13"/>
      <c r="M6624" s="15"/>
    </row>
    <row r="6625" spans="1:13" outlineLevel="2" x14ac:dyDescent="0.3">
      <c r="A6625" s="10" t="s">
        <v>900</v>
      </c>
      <c r="B6625" s="11">
        <v>0.90121936170944139</v>
      </c>
      <c r="C6625" s="12" t="s">
        <v>4784</v>
      </c>
      <c r="D6625" s="12" t="s">
        <v>4784</v>
      </c>
      <c r="E6625" s="12"/>
      <c r="F6625" s="13">
        <v>34.83</v>
      </c>
      <c r="G6625" s="13">
        <v>546.30999999999995</v>
      </c>
      <c r="H6625" s="13">
        <v>1635.92</v>
      </c>
      <c r="I6625" s="13">
        <v>3</v>
      </c>
      <c r="J6625" s="13">
        <v>0</v>
      </c>
      <c r="K6625" s="13">
        <v>0</v>
      </c>
      <c r="L6625" s="13">
        <v>5.4000000000000001E-4</v>
      </c>
      <c r="M6625" s="15" t="s">
        <v>6208</v>
      </c>
    </row>
    <row r="6626" spans="1:13" outlineLevel="2" x14ac:dyDescent="0.3">
      <c r="A6626" s="10" t="s">
        <v>900</v>
      </c>
      <c r="B6626" s="11">
        <v>1.006974238925072</v>
      </c>
      <c r="C6626" s="12" t="s">
        <v>2633</v>
      </c>
      <c r="D6626" s="17" t="s">
        <v>2633</v>
      </c>
      <c r="E6626" s="12"/>
      <c r="F6626" s="13">
        <v>31.29</v>
      </c>
      <c r="G6626" s="13">
        <v>897.97</v>
      </c>
      <c r="H6626" s="13">
        <v>1793.93</v>
      </c>
      <c r="I6626" s="13">
        <v>2</v>
      </c>
      <c r="J6626" s="13">
        <v>0.97</v>
      </c>
      <c r="K6626" s="13">
        <v>0</v>
      </c>
      <c r="L6626" s="13">
        <v>1.1999999999999999E-3</v>
      </c>
      <c r="M6626" s="15" t="s">
        <v>6205</v>
      </c>
    </row>
    <row r="6627" spans="1:13" outlineLevel="2" x14ac:dyDescent="0.3">
      <c r="A6627" s="10" t="s">
        <v>900</v>
      </c>
      <c r="B6627" s="11">
        <v>0.92384112988932177</v>
      </c>
      <c r="C6627" s="12" t="s">
        <v>3710</v>
      </c>
      <c r="D6627" s="12" t="s">
        <v>3710</v>
      </c>
      <c r="E6627" s="12"/>
      <c r="F6627" s="13">
        <v>73.81</v>
      </c>
      <c r="G6627" s="13">
        <v>774.9</v>
      </c>
      <c r="H6627" s="13">
        <v>1547.78</v>
      </c>
      <c r="I6627" s="13">
        <v>2</v>
      </c>
      <c r="J6627" s="13">
        <v>-0.01</v>
      </c>
      <c r="K6627" s="13">
        <v>0</v>
      </c>
      <c r="L6627" s="14">
        <v>3.7E-7</v>
      </c>
      <c r="M6627" s="15" t="s">
        <v>6206</v>
      </c>
    </row>
    <row r="6628" spans="1:13" outlineLevel="2" x14ac:dyDescent="0.3">
      <c r="A6628" s="10" t="s">
        <v>900</v>
      </c>
      <c r="B6628" s="11">
        <v>0.58929294787073994</v>
      </c>
      <c r="C6628" s="12" t="s">
        <v>904</v>
      </c>
      <c r="D6628" s="12" t="s">
        <v>904</v>
      </c>
      <c r="E6628" s="12"/>
      <c r="F6628" s="13">
        <v>48.82</v>
      </c>
      <c r="G6628" s="13">
        <v>854.47</v>
      </c>
      <c r="H6628" s="13">
        <v>2560.39</v>
      </c>
      <c r="I6628" s="13">
        <v>3</v>
      </c>
      <c r="J6628" s="13">
        <v>-0.01</v>
      </c>
      <c r="K6628" s="13">
        <v>0</v>
      </c>
      <c r="L6628" s="13">
        <v>2.1000000000000001E-4</v>
      </c>
      <c r="M6628" s="15" t="s">
        <v>6204</v>
      </c>
    </row>
    <row r="6629" spans="1:13" outlineLevel="2" x14ac:dyDescent="0.3">
      <c r="A6629" s="10" t="s">
        <v>900</v>
      </c>
      <c r="B6629" s="11">
        <v>1.1665796758452744</v>
      </c>
      <c r="C6629" s="12" t="s">
        <v>2632</v>
      </c>
      <c r="D6629" s="17" t="s">
        <v>2632</v>
      </c>
      <c r="E6629" s="12"/>
      <c r="F6629" s="13">
        <v>31.58</v>
      </c>
      <c r="G6629" s="13">
        <v>552.26</v>
      </c>
      <c r="H6629" s="13">
        <v>1102.51</v>
      </c>
      <c r="I6629" s="13">
        <v>2</v>
      </c>
      <c r="J6629" s="13">
        <v>0</v>
      </c>
      <c r="K6629" s="13">
        <v>0</v>
      </c>
      <c r="L6629" s="13">
        <v>1.8E-3</v>
      </c>
      <c r="M6629" s="15" t="s">
        <v>6205</v>
      </c>
    </row>
    <row r="6630" spans="1:13" outlineLevel="2" x14ac:dyDescent="0.3">
      <c r="A6630" s="10" t="s">
        <v>900</v>
      </c>
      <c r="B6630" s="11">
        <v>1.0132138223216705</v>
      </c>
      <c r="C6630" s="12" t="s">
        <v>3708</v>
      </c>
      <c r="D6630" s="12" t="s">
        <v>3708</v>
      </c>
      <c r="E6630" s="12"/>
      <c r="F6630" s="13">
        <v>30.28</v>
      </c>
      <c r="G6630" s="13">
        <v>593.83000000000004</v>
      </c>
      <c r="H6630" s="13">
        <v>1185.6500000000001</v>
      </c>
      <c r="I6630" s="13">
        <v>2</v>
      </c>
      <c r="J6630" s="13">
        <v>-0.01</v>
      </c>
      <c r="K6630" s="13">
        <v>0</v>
      </c>
      <c r="L6630" s="13">
        <v>2.7000000000000001E-3</v>
      </c>
      <c r="M6630" s="15" t="s">
        <v>6206</v>
      </c>
    </row>
    <row r="6631" spans="1:13" outlineLevel="2" x14ac:dyDescent="0.3">
      <c r="A6631" s="10" t="s">
        <v>900</v>
      </c>
      <c r="B6631" s="11">
        <v>1.4780546574357989</v>
      </c>
      <c r="C6631" s="12" t="s">
        <v>902</v>
      </c>
      <c r="D6631" s="12" t="s">
        <v>902</v>
      </c>
      <c r="E6631" s="12"/>
      <c r="F6631" s="13">
        <v>35.869999999999997</v>
      </c>
      <c r="G6631" s="13">
        <v>623.67999999999995</v>
      </c>
      <c r="H6631" s="13">
        <v>1868.03</v>
      </c>
      <c r="I6631" s="13">
        <v>3</v>
      </c>
      <c r="J6631" s="13">
        <v>-0.02</v>
      </c>
      <c r="K6631" s="13">
        <v>0</v>
      </c>
      <c r="L6631" s="13">
        <v>4.2999999999999999E-4</v>
      </c>
      <c r="M6631" s="15" t="s">
        <v>6204</v>
      </c>
    </row>
    <row r="6632" spans="1:13" outlineLevel="2" x14ac:dyDescent="0.3">
      <c r="A6632" s="10" t="s">
        <v>900</v>
      </c>
      <c r="B6632" s="11">
        <v>1.2295557953603207</v>
      </c>
      <c r="C6632" s="12" t="s">
        <v>3707</v>
      </c>
      <c r="D6632" s="12" t="s">
        <v>3707</v>
      </c>
      <c r="E6632" s="12"/>
      <c r="F6632" s="13">
        <v>39.880000000000003</v>
      </c>
      <c r="G6632" s="13">
        <v>502.27</v>
      </c>
      <c r="H6632" s="13">
        <v>1002.52</v>
      </c>
      <c r="I6632" s="13">
        <v>2</v>
      </c>
      <c r="J6632" s="13">
        <v>-0.01</v>
      </c>
      <c r="K6632" s="13">
        <v>0</v>
      </c>
      <c r="L6632" s="13">
        <v>1E-3</v>
      </c>
      <c r="M6632" s="15" t="s">
        <v>6206</v>
      </c>
    </row>
    <row r="6633" spans="1:13" outlineLevel="2" x14ac:dyDescent="0.3">
      <c r="A6633" s="10" t="s">
        <v>900</v>
      </c>
      <c r="B6633" s="11">
        <v>1.2750947478948744</v>
      </c>
      <c r="C6633" s="12" t="s">
        <v>3712</v>
      </c>
      <c r="D6633" s="12" t="s">
        <v>3712</v>
      </c>
      <c r="E6633" s="12"/>
      <c r="F6633" s="13">
        <v>61.23</v>
      </c>
      <c r="G6633" s="13">
        <v>1065.53</v>
      </c>
      <c r="H6633" s="13">
        <v>3193.58</v>
      </c>
      <c r="I6633" s="13">
        <v>3</v>
      </c>
      <c r="J6633" s="13">
        <v>-0.01</v>
      </c>
      <c r="K6633" s="13">
        <v>2</v>
      </c>
      <c r="L6633" s="14">
        <v>1.7999999999999999E-6</v>
      </c>
      <c r="M6633" s="15" t="s">
        <v>6207</v>
      </c>
    </row>
    <row r="6634" spans="1:13" outlineLevel="2" x14ac:dyDescent="0.3">
      <c r="A6634" s="10" t="s">
        <v>900</v>
      </c>
      <c r="B6634" s="11">
        <v>1.2492291714480139</v>
      </c>
      <c r="C6634" s="12" t="s">
        <v>3712</v>
      </c>
      <c r="D6634" s="12" t="s">
        <v>3712</v>
      </c>
      <c r="E6634" s="12"/>
      <c r="F6634" s="13">
        <v>40.659999999999997</v>
      </c>
      <c r="G6634" s="13">
        <v>799.4</v>
      </c>
      <c r="H6634" s="13">
        <v>3193.57</v>
      </c>
      <c r="I6634" s="13">
        <v>4</v>
      </c>
      <c r="J6634" s="13">
        <v>-0.03</v>
      </c>
      <c r="K6634" s="13">
        <v>2</v>
      </c>
      <c r="L6634" s="13">
        <v>1.4999999999999999E-4</v>
      </c>
      <c r="M6634" s="15" t="s">
        <v>6207</v>
      </c>
    </row>
    <row r="6635" spans="1:13" outlineLevel="2" x14ac:dyDescent="0.3">
      <c r="A6635" s="10" t="s">
        <v>900</v>
      </c>
      <c r="B6635" s="11">
        <v>1.0276119684366669</v>
      </c>
      <c r="C6635" s="12" t="s">
        <v>4786</v>
      </c>
      <c r="D6635" s="17" t="s">
        <v>4786</v>
      </c>
      <c r="E6635" s="12"/>
      <c r="F6635" s="13">
        <v>25.99</v>
      </c>
      <c r="G6635" s="13">
        <v>626.38</v>
      </c>
      <c r="H6635" s="13">
        <v>1876.11</v>
      </c>
      <c r="I6635" s="13">
        <v>3</v>
      </c>
      <c r="J6635" s="13">
        <v>-0.01</v>
      </c>
      <c r="K6635" s="13">
        <v>1</v>
      </c>
      <c r="L6635" s="13">
        <v>6.6E-3</v>
      </c>
      <c r="M6635" s="15" t="s">
        <v>6207</v>
      </c>
    </row>
    <row r="6636" spans="1:13" outlineLevel="2" x14ac:dyDescent="0.3">
      <c r="A6636" s="10" t="s">
        <v>900</v>
      </c>
      <c r="B6636" s="11">
        <v>1.1180219630596486</v>
      </c>
      <c r="C6636" s="12" t="s">
        <v>5573</v>
      </c>
      <c r="D6636" s="12" t="s">
        <v>5573</v>
      </c>
      <c r="E6636" s="12"/>
      <c r="F6636" s="13">
        <v>66.97</v>
      </c>
      <c r="G6636" s="13">
        <v>816.47</v>
      </c>
      <c r="H6636" s="13">
        <v>3261.84</v>
      </c>
      <c r="I6636" s="13">
        <v>4</v>
      </c>
      <c r="J6636" s="13">
        <v>0.03</v>
      </c>
      <c r="K6636" s="13">
        <v>2</v>
      </c>
      <c r="L6636" s="14">
        <v>5.3000000000000001E-7</v>
      </c>
      <c r="M6636" s="15" t="s">
        <v>6208</v>
      </c>
    </row>
    <row r="6637" spans="1:13" outlineLevel="2" x14ac:dyDescent="0.3">
      <c r="A6637" s="10" t="s">
        <v>900</v>
      </c>
      <c r="B6637" s="11">
        <v>0.83390570046648571</v>
      </c>
      <c r="C6637" s="12" t="s">
        <v>903</v>
      </c>
      <c r="D6637" s="12" t="s">
        <v>903</v>
      </c>
      <c r="E6637" s="12" t="s">
        <v>1</v>
      </c>
      <c r="F6637" s="13">
        <v>39.19</v>
      </c>
      <c r="G6637" s="13">
        <v>679.06</v>
      </c>
      <c r="H6637" s="13">
        <v>2034.16</v>
      </c>
      <c r="I6637" s="13">
        <v>3</v>
      </c>
      <c r="J6637" s="13">
        <v>0.02</v>
      </c>
      <c r="K6637" s="13">
        <v>0</v>
      </c>
      <c r="L6637" s="13">
        <v>3.6000000000000002E-4</v>
      </c>
      <c r="M6637" s="15" t="s">
        <v>6204</v>
      </c>
    </row>
    <row r="6638" spans="1:13" outlineLevel="2" x14ac:dyDescent="0.3">
      <c r="A6638" s="10" t="s">
        <v>900</v>
      </c>
      <c r="B6638" s="11">
        <v>0.92468594942456839</v>
      </c>
      <c r="C6638" s="12" t="s">
        <v>901</v>
      </c>
      <c r="D6638" s="12" t="s">
        <v>901</v>
      </c>
      <c r="E6638" s="12"/>
      <c r="F6638" s="13">
        <v>70.06</v>
      </c>
      <c r="G6638" s="13">
        <v>695.88</v>
      </c>
      <c r="H6638" s="13">
        <v>1389.74</v>
      </c>
      <c r="I6638" s="13">
        <v>2</v>
      </c>
      <c r="J6638" s="13">
        <v>-0.01</v>
      </c>
      <c r="K6638" s="13">
        <v>0</v>
      </c>
      <c r="L6638" s="14">
        <v>3.5999999999999998E-6</v>
      </c>
      <c r="M6638" s="15" t="s">
        <v>6205</v>
      </c>
    </row>
    <row r="6639" spans="1:13" outlineLevel="2" x14ac:dyDescent="0.3">
      <c r="A6639" s="10" t="s">
        <v>900</v>
      </c>
      <c r="B6639" s="11">
        <v>1.1145689781979859</v>
      </c>
      <c r="C6639" s="12" t="s">
        <v>901</v>
      </c>
      <c r="D6639" s="12" t="s">
        <v>901</v>
      </c>
      <c r="E6639" s="12"/>
      <c r="F6639" s="13">
        <v>41.85</v>
      </c>
      <c r="G6639" s="13">
        <v>464.25</v>
      </c>
      <c r="H6639" s="13">
        <v>1389.74</v>
      </c>
      <c r="I6639" s="13">
        <v>3</v>
      </c>
      <c r="J6639" s="13">
        <v>-0.01</v>
      </c>
      <c r="K6639" s="13">
        <v>0</v>
      </c>
      <c r="L6639" s="13">
        <v>3.6999999999999999E-4</v>
      </c>
      <c r="M6639" s="15" t="s">
        <v>6204</v>
      </c>
    </row>
    <row r="6640" spans="1:13" outlineLevel="2" x14ac:dyDescent="0.3">
      <c r="A6640" s="10" t="s">
        <v>900</v>
      </c>
      <c r="B6640" s="11">
        <v>1.1450375360942</v>
      </c>
      <c r="C6640" s="12" t="s">
        <v>4785</v>
      </c>
      <c r="D6640" s="12" t="s">
        <v>4785</v>
      </c>
      <c r="E6640" s="12"/>
      <c r="F6640" s="13">
        <v>63.84</v>
      </c>
      <c r="G6640" s="13">
        <v>600.99</v>
      </c>
      <c r="H6640" s="13">
        <v>1799.95</v>
      </c>
      <c r="I6640" s="13">
        <v>3</v>
      </c>
      <c r="J6640" s="13">
        <v>0</v>
      </c>
      <c r="K6640" s="13">
        <v>0</v>
      </c>
      <c r="L6640" s="14">
        <v>1.5E-6</v>
      </c>
      <c r="M6640" s="15" t="s">
        <v>6208</v>
      </c>
    </row>
    <row r="6641" spans="1:13" outlineLevel="2" x14ac:dyDescent="0.3">
      <c r="A6641" s="10" t="s">
        <v>900</v>
      </c>
      <c r="B6641" s="11">
        <v>1.3644007822108508</v>
      </c>
      <c r="C6641" s="12" t="s">
        <v>4785</v>
      </c>
      <c r="D6641" s="12" t="s">
        <v>4785</v>
      </c>
      <c r="E6641" s="12"/>
      <c r="F6641" s="13">
        <v>62.04</v>
      </c>
      <c r="G6641" s="13">
        <v>900.99</v>
      </c>
      <c r="H6641" s="13">
        <v>1799.96</v>
      </c>
      <c r="I6641" s="13">
        <v>2</v>
      </c>
      <c r="J6641" s="13">
        <v>0.01</v>
      </c>
      <c r="K6641" s="13">
        <v>0</v>
      </c>
      <c r="L6641" s="14">
        <v>1.5E-6</v>
      </c>
      <c r="M6641" s="15" t="s">
        <v>6208</v>
      </c>
    </row>
    <row r="6642" spans="1:13" outlineLevel="2" x14ac:dyDescent="0.3">
      <c r="A6642" s="10" t="s">
        <v>900</v>
      </c>
      <c r="B6642" s="11">
        <v>1.1829638841311698</v>
      </c>
      <c r="C6642" s="12" t="s">
        <v>3709</v>
      </c>
      <c r="D6642" s="17" t="s">
        <v>3709</v>
      </c>
      <c r="E6642" s="12"/>
      <c r="F6642" s="13">
        <v>32.28</v>
      </c>
      <c r="G6642" s="13">
        <v>699.34</v>
      </c>
      <c r="H6642" s="13">
        <v>1396.66</v>
      </c>
      <c r="I6642" s="13">
        <v>2</v>
      </c>
      <c r="J6642" s="13">
        <v>-0.01</v>
      </c>
      <c r="K6642" s="13">
        <v>0</v>
      </c>
      <c r="L6642" s="13">
        <v>2E-3</v>
      </c>
      <c r="M6642" s="15" t="s">
        <v>6206</v>
      </c>
    </row>
    <row r="6643" spans="1:13" outlineLevel="2" x14ac:dyDescent="0.3">
      <c r="A6643" s="10" t="s">
        <v>900</v>
      </c>
      <c r="B6643" s="11">
        <v>0.92502819636867906</v>
      </c>
      <c r="C6643" s="12" t="s">
        <v>3711</v>
      </c>
      <c r="D6643" s="12" t="s">
        <v>3711</v>
      </c>
      <c r="E6643" s="12" t="s">
        <v>1</v>
      </c>
      <c r="F6643" s="13">
        <v>43.93</v>
      </c>
      <c r="G6643" s="13">
        <v>735.35</v>
      </c>
      <c r="H6643" s="13">
        <v>2937.38</v>
      </c>
      <c r="I6643" s="13">
        <v>4</v>
      </c>
      <c r="J6643" s="13">
        <v>-0.01</v>
      </c>
      <c r="K6643" s="13">
        <v>1</v>
      </c>
      <c r="L6643" s="14">
        <v>7.6000000000000004E-5</v>
      </c>
      <c r="M6643" s="15" t="s">
        <v>6206</v>
      </c>
    </row>
    <row r="6644" spans="1:13" outlineLevel="2" x14ac:dyDescent="0.3">
      <c r="A6644" s="10" t="s">
        <v>900</v>
      </c>
      <c r="B6644" s="11">
        <v>1.1711805156548334</v>
      </c>
      <c r="C6644" s="12" t="s">
        <v>3711</v>
      </c>
      <c r="D6644" s="12" t="s">
        <v>3711</v>
      </c>
      <c r="E6644" s="12"/>
      <c r="F6644" s="13">
        <v>38.1</v>
      </c>
      <c r="G6644" s="13">
        <v>731.61</v>
      </c>
      <c r="H6644" s="13">
        <v>2922.39</v>
      </c>
      <c r="I6644" s="13">
        <v>4</v>
      </c>
      <c r="J6644" s="13">
        <v>0.99</v>
      </c>
      <c r="K6644" s="13">
        <v>1</v>
      </c>
      <c r="L6644" s="13">
        <v>2.7E-4</v>
      </c>
      <c r="M6644" s="15" t="s">
        <v>6207</v>
      </c>
    </row>
    <row r="6645" spans="1:13" outlineLevel="2" x14ac:dyDescent="0.3">
      <c r="A6645" s="10" t="s">
        <v>900</v>
      </c>
      <c r="B6645" s="11">
        <v>1.0378051391175263</v>
      </c>
      <c r="C6645" s="12" t="s">
        <v>5574</v>
      </c>
      <c r="D6645" s="12" t="s">
        <v>5574</v>
      </c>
      <c r="E6645" s="12"/>
      <c r="F6645" s="13">
        <v>75.92</v>
      </c>
      <c r="G6645" s="13">
        <v>932.78</v>
      </c>
      <c r="H6645" s="13">
        <v>3727.08</v>
      </c>
      <c r="I6645" s="13">
        <v>4</v>
      </c>
      <c r="J6645" s="13">
        <v>1.05</v>
      </c>
      <c r="K6645" s="13">
        <v>1</v>
      </c>
      <c r="L6645" s="14">
        <v>7.6000000000000006E-8</v>
      </c>
      <c r="M6645" s="15" t="s">
        <v>6208</v>
      </c>
    </row>
    <row r="6646" spans="1:13" outlineLevel="2" x14ac:dyDescent="0.3">
      <c r="A6646" s="10" t="s">
        <v>900</v>
      </c>
      <c r="B6646" s="11">
        <v>1.2339859035683838</v>
      </c>
      <c r="C6646" s="12" t="s">
        <v>5575</v>
      </c>
      <c r="D6646" s="17" t="s">
        <v>5575</v>
      </c>
      <c r="E6646" s="12"/>
      <c r="F6646" s="13">
        <v>33.83</v>
      </c>
      <c r="G6646" s="13">
        <v>1081.8599999999999</v>
      </c>
      <c r="H6646" s="13">
        <v>4323.43</v>
      </c>
      <c r="I6646" s="13">
        <v>4</v>
      </c>
      <c r="J6646" s="13">
        <v>0.08</v>
      </c>
      <c r="K6646" s="13">
        <v>2</v>
      </c>
      <c r="L6646" s="13">
        <v>6.7000000000000002E-4</v>
      </c>
      <c r="M6646" s="15" t="s">
        <v>6208</v>
      </c>
    </row>
    <row r="6647" spans="1:13" outlineLevel="2" x14ac:dyDescent="0.3">
      <c r="A6647" s="10" t="s">
        <v>900</v>
      </c>
      <c r="B6647" s="16">
        <v>0.98681325761831695</v>
      </c>
      <c r="C6647" s="12" t="s">
        <v>4784</v>
      </c>
      <c r="D6647" s="12" t="s">
        <v>4784</v>
      </c>
      <c r="E6647" s="12"/>
      <c r="F6647" s="13">
        <v>28.22</v>
      </c>
      <c r="G6647" s="13">
        <v>546.30999999999995</v>
      </c>
      <c r="H6647" s="13">
        <v>1635.91</v>
      </c>
      <c r="I6647" s="13">
        <v>3</v>
      </c>
      <c r="J6647" s="13">
        <v>-0.01</v>
      </c>
      <c r="K6647" s="13">
        <v>0</v>
      </c>
      <c r="L6647" s="13">
        <v>2.3E-3</v>
      </c>
      <c r="M6647" s="15" t="s">
        <v>6216</v>
      </c>
    </row>
    <row r="6648" spans="1:13" outlineLevel="2" x14ac:dyDescent="0.3">
      <c r="A6648" s="10" t="s">
        <v>900</v>
      </c>
      <c r="B6648" s="16">
        <v>1.0757211472865122</v>
      </c>
      <c r="C6648" s="12" t="s">
        <v>3710</v>
      </c>
      <c r="D6648" s="12" t="s">
        <v>3710</v>
      </c>
      <c r="E6648" s="12"/>
      <c r="F6648" s="13">
        <v>41.63</v>
      </c>
      <c r="G6648" s="13">
        <v>516.92999999999995</v>
      </c>
      <c r="H6648" s="13">
        <v>1547.77</v>
      </c>
      <c r="I6648" s="13">
        <v>3</v>
      </c>
      <c r="J6648" s="13">
        <v>-0.03</v>
      </c>
      <c r="K6648" s="13">
        <v>0</v>
      </c>
      <c r="L6648" s="13">
        <v>1.4E-3</v>
      </c>
      <c r="M6648" s="15" t="s">
        <v>6219</v>
      </c>
    </row>
    <row r="6649" spans="1:13" outlineLevel="2" x14ac:dyDescent="0.3">
      <c r="A6649" s="10" t="s">
        <v>900</v>
      </c>
      <c r="B6649" s="16">
        <v>0.97308371091612789</v>
      </c>
      <c r="C6649" s="12" t="s">
        <v>6378</v>
      </c>
      <c r="D6649" s="17" t="s">
        <v>6378</v>
      </c>
      <c r="E6649" s="12"/>
      <c r="F6649" s="13">
        <v>52.35</v>
      </c>
      <c r="G6649" s="13">
        <v>795.43</v>
      </c>
      <c r="H6649" s="13">
        <v>3177.67</v>
      </c>
      <c r="I6649" s="13">
        <v>4</v>
      </c>
      <c r="J6649" s="13">
        <v>0.02</v>
      </c>
      <c r="K6649" s="13">
        <v>1</v>
      </c>
      <c r="L6649" s="14">
        <v>1.2E-5</v>
      </c>
      <c r="M6649" s="15" t="s">
        <v>6217</v>
      </c>
    </row>
    <row r="6650" spans="1:13" outlineLevel="2" x14ac:dyDescent="0.3">
      <c r="A6650" s="10" t="s">
        <v>900</v>
      </c>
      <c r="B6650" s="16">
        <v>1.1129915049318069</v>
      </c>
      <c r="C6650" s="12" t="s">
        <v>904</v>
      </c>
      <c r="D6650" s="12" t="s">
        <v>904</v>
      </c>
      <c r="E6650" s="12"/>
      <c r="F6650" s="13">
        <v>61.02</v>
      </c>
      <c r="G6650" s="13">
        <v>854.48</v>
      </c>
      <c r="H6650" s="13">
        <v>2560.42</v>
      </c>
      <c r="I6650" s="13">
        <v>3</v>
      </c>
      <c r="J6650" s="13">
        <v>0.02</v>
      </c>
      <c r="K6650" s="13">
        <v>0</v>
      </c>
      <c r="L6650" s="14">
        <v>9.7000000000000003E-6</v>
      </c>
      <c r="M6650" s="15" t="s">
        <v>6217</v>
      </c>
    </row>
    <row r="6651" spans="1:13" outlineLevel="2" x14ac:dyDescent="0.3">
      <c r="A6651" s="10" t="s">
        <v>900</v>
      </c>
      <c r="B6651" s="16">
        <v>0.78473002249544788</v>
      </c>
      <c r="C6651" s="12" t="s">
        <v>6379</v>
      </c>
      <c r="D6651" s="17" t="s">
        <v>6379</v>
      </c>
      <c r="E6651" s="12"/>
      <c r="F6651" s="13">
        <v>31.62</v>
      </c>
      <c r="G6651" s="13">
        <v>682.38</v>
      </c>
      <c r="H6651" s="13">
        <v>2044.13</v>
      </c>
      <c r="I6651" s="13">
        <v>3</v>
      </c>
      <c r="J6651" s="13">
        <v>0</v>
      </c>
      <c r="K6651" s="13">
        <v>1</v>
      </c>
      <c r="L6651" s="13">
        <v>1.1000000000000001E-3</v>
      </c>
      <c r="M6651" s="15" t="s">
        <v>6217</v>
      </c>
    </row>
    <row r="6652" spans="1:13" outlineLevel="2" x14ac:dyDescent="0.3">
      <c r="A6652" s="10" t="s">
        <v>900</v>
      </c>
      <c r="B6652" s="16">
        <v>0.91735883197702872</v>
      </c>
      <c r="C6652" s="12" t="s">
        <v>3708</v>
      </c>
      <c r="D6652" s="12" t="s">
        <v>3708</v>
      </c>
      <c r="E6652" s="12"/>
      <c r="F6652" s="13">
        <v>32.159999999999997</v>
      </c>
      <c r="G6652" s="13">
        <v>593.83000000000004</v>
      </c>
      <c r="H6652" s="13">
        <v>1185.6400000000001</v>
      </c>
      <c r="I6652" s="13">
        <v>2</v>
      </c>
      <c r="J6652" s="13">
        <v>-0.02</v>
      </c>
      <c r="K6652" s="13">
        <v>0</v>
      </c>
      <c r="L6652" s="13">
        <v>2.8E-3</v>
      </c>
      <c r="M6652" s="15" t="s">
        <v>6219</v>
      </c>
    </row>
    <row r="6653" spans="1:13" outlineLevel="2" x14ac:dyDescent="0.3">
      <c r="A6653" s="10" t="s">
        <v>900</v>
      </c>
      <c r="B6653" s="16">
        <v>0.75614100050611066</v>
      </c>
      <c r="C6653" s="12" t="s">
        <v>902</v>
      </c>
      <c r="D6653" s="12" t="s">
        <v>902</v>
      </c>
      <c r="E6653" s="12"/>
      <c r="F6653" s="13">
        <v>29.32</v>
      </c>
      <c r="G6653" s="13">
        <v>624.01</v>
      </c>
      <c r="H6653" s="13">
        <v>1869.01</v>
      </c>
      <c r="I6653" s="13">
        <v>3</v>
      </c>
      <c r="J6653" s="13">
        <v>0.96</v>
      </c>
      <c r="K6653" s="13">
        <v>0</v>
      </c>
      <c r="L6653" s="13">
        <v>1.8E-3</v>
      </c>
      <c r="M6653" s="15" t="s">
        <v>6220</v>
      </c>
    </row>
    <row r="6654" spans="1:13" outlineLevel="2" x14ac:dyDescent="0.3">
      <c r="A6654" s="10" t="s">
        <v>900</v>
      </c>
      <c r="B6654" s="16">
        <v>1.113537594170497</v>
      </c>
      <c r="C6654" s="12" t="s">
        <v>3707</v>
      </c>
      <c r="D6654" s="12" t="s">
        <v>3707</v>
      </c>
      <c r="E6654" s="12"/>
      <c r="F6654" s="13">
        <v>32.450000000000003</v>
      </c>
      <c r="G6654" s="13">
        <v>502.26</v>
      </c>
      <c r="H6654" s="13">
        <v>1002.51</v>
      </c>
      <c r="I6654" s="13">
        <v>2</v>
      </c>
      <c r="J6654" s="13">
        <v>-0.01</v>
      </c>
      <c r="K6654" s="13">
        <v>0</v>
      </c>
      <c r="L6654" s="13">
        <v>4.1000000000000003E-3</v>
      </c>
      <c r="M6654" s="15" t="s">
        <v>6219</v>
      </c>
    </row>
    <row r="6655" spans="1:13" outlineLevel="2" x14ac:dyDescent="0.3">
      <c r="A6655" s="10" t="s">
        <v>900</v>
      </c>
      <c r="B6655" s="16">
        <v>1.1926882342609495</v>
      </c>
      <c r="C6655" s="12" t="s">
        <v>3712</v>
      </c>
      <c r="D6655" s="12" t="s">
        <v>3712</v>
      </c>
      <c r="E6655" s="12"/>
      <c r="F6655" s="13">
        <v>34.08</v>
      </c>
      <c r="G6655" s="13">
        <v>799.41</v>
      </c>
      <c r="H6655" s="13">
        <v>3193.59</v>
      </c>
      <c r="I6655" s="13">
        <v>4</v>
      </c>
      <c r="J6655" s="13">
        <v>0</v>
      </c>
      <c r="K6655" s="13">
        <v>2</v>
      </c>
      <c r="L6655" s="13">
        <v>6.4000000000000005E-4</v>
      </c>
      <c r="M6655" s="15" t="s">
        <v>6220</v>
      </c>
    </row>
    <row r="6656" spans="1:13" outlineLevel="2" x14ac:dyDescent="0.3">
      <c r="A6656" s="10" t="s">
        <v>900</v>
      </c>
      <c r="B6656" s="16">
        <v>0.84541255852737518</v>
      </c>
      <c r="C6656" s="12" t="s">
        <v>5573</v>
      </c>
      <c r="D6656" s="12" t="s">
        <v>5573</v>
      </c>
      <c r="E6656" s="12"/>
      <c r="F6656" s="13">
        <v>35.950000000000003</v>
      </c>
      <c r="G6656" s="13">
        <v>816.46</v>
      </c>
      <c r="H6656" s="13">
        <v>3261.81</v>
      </c>
      <c r="I6656" s="13">
        <v>4</v>
      </c>
      <c r="J6656" s="13">
        <v>0</v>
      </c>
      <c r="K6656" s="13">
        <v>2</v>
      </c>
      <c r="L6656" s="13">
        <v>4.2999999999999999E-4</v>
      </c>
      <c r="M6656" s="15" t="s">
        <v>6216</v>
      </c>
    </row>
    <row r="6657" spans="1:13" outlineLevel="2" x14ac:dyDescent="0.3">
      <c r="A6657" s="10" t="s">
        <v>900</v>
      </c>
      <c r="B6657" s="16">
        <v>0.81680675480857501</v>
      </c>
      <c r="C6657" s="12" t="s">
        <v>903</v>
      </c>
      <c r="D6657" s="12" t="s">
        <v>903</v>
      </c>
      <c r="E6657" s="12"/>
      <c r="F6657" s="13">
        <v>29.72</v>
      </c>
      <c r="G6657" s="13">
        <v>673.71</v>
      </c>
      <c r="H6657" s="13">
        <v>2018.12</v>
      </c>
      <c r="I6657" s="13">
        <v>3</v>
      </c>
      <c r="J6657" s="13">
        <v>-0.03</v>
      </c>
      <c r="K6657" s="13">
        <v>0</v>
      </c>
      <c r="L6657" s="13">
        <v>6.8999999999999999E-3</v>
      </c>
      <c r="M6657" s="15" t="s">
        <v>6219</v>
      </c>
    </row>
    <row r="6658" spans="1:13" outlineLevel="2" x14ac:dyDescent="0.3">
      <c r="A6658" s="10" t="s">
        <v>900</v>
      </c>
      <c r="B6658" s="16">
        <v>1.269288210328019</v>
      </c>
      <c r="C6658" s="12" t="s">
        <v>901</v>
      </c>
      <c r="D6658" s="12" t="s">
        <v>901</v>
      </c>
      <c r="E6658" s="12"/>
      <c r="F6658" s="13">
        <v>38.51</v>
      </c>
      <c r="G6658" s="13">
        <v>464.25</v>
      </c>
      <c r="H6658" s="13">
        <v>1389.74</v>
      </c>
      <c r="I6658" s="13">
        <v>3</v>
      </c>
      <c r="J6658" s="13">
        <v>-0.01</v>
      </c>
      <c r="K6658" s="13">
        <v>0</v>
      </c>
      <c r="L6658" s="13">
        <v>6.8999999999999997E-4</v>
      </c>
      <c r="M6658" s="15" t="s">
        <v>6217</v>
      </c>
    </row>
    <row r="6659" spans="1:13" outlineLevel="2" x14ac:dyDescent="0.3">
      <c r="A6659" s="10" t="s">
        <v>900</v>
      </c>
      <c r="B6659" s="16">
        <v>1.1492158094626115</v>
      </c>
      <c r="C6659" s="12" t="s">
        <v>4785</v>
      </c>
      <c r="D6659" s="12" t="s">
        <v>4785</v>
      </c>
      <c r="E6659" s="12"/>
      <c r="F6659" s="13">
        <v>63.99</v>
      </c>
      <c r="G6659" s="13">
        <v>600.99</v>
      </c>
      <c r="H6659" s="13">
        <v>1799.93</v>
      </c>
      <c r="I6659" s="13">
        <v>3</v>
      </c>
      <c r="J6659" s="13">
        <v>-0.02</v>
      </c>
      <c r="K6659" s="13">
        <v>0</v>
      </c>
      <c r="L6659" s="14">
        <v>1.3999999999999999E-6</v>
      </c>
      <c r="M6659" s="15" t="s">
        <v>6220</v>
      </c>
    </row>
    <row r="6660" spans="1:13" outlineLevel="2" x14ac:dyDescent="0.3">
      <c r="A6660" s="10" t="s">
        <v>900</v>
      </c>
      <c r="B6660" s="16">
        <v>0.77085366473564865</v>
      </c>
      <c r="C6660" s="12" t="s">
        <v>4785</v>
      </c>
      <c r="D6660" s="12" t="s">
        <v>4785</v>
      </c>
      <c r="E6660" s="12"/>
      <c r="F6660" s="13">
        <v>49.33</v>
      </c>
      <c r="G6660" s="13">
        <v>900.99</v>
      </c>
      <c r="H6660" s="13">
        <v>1799.96</v>
      </c>
      <c r="I6660" s="13">
        <v>2</v>
      </c>
      <c r="J6660" s="13">
        <v>0</v>
      </c>
      <c r="K6660" s="13">
        <v>0</v>
      </c>
      <c r="L6660" s="14">
        <v>6.0999999999999999E-5</v>
      </c>
      <c r="M6660" s="15" t="s">
        <v>6216</v>
      </c>
    </row>
    <row r="6661" spans="1:13" outlineLevel="2" x14ac:dyDescent="0.3">
      <c r="A6661" s="10" t="s">
        <v>900</v>
      </c>
      <c r="B6661" s="16">
        <v>1.4045307107844034</v>
      </c>
      <c r="C6661" s="12" t="s">
        <v>4785</v>
      </c>
      <c r="D6661" s="12" t="s">
        <v>4785</v>
      </c>
      <c r="E6661" s="12"/>
      <c r="F6661" s="13">
        <v>41.13</v>
      </c>
      <c r="G6661" s="13">
        <v>450.99</v>
      </c>
      <c r="H6661" s="13">
        <v>1799.94</v>
      </c>
      <c r="I6661" s="13">
        <v>4</v>
      </c>
      <c r="J6661" s="13">
        <v>-0.02</v>
      </c>
      <c r="K6661" s="13">
        <v>0</v>
      </c>
      <c r="L6661" s="13">
        <v>1.9000000000000001E-4</v>
      </c>
      <c r="M6661" s="15" t="s">
        <v>6216</v>
      </c>
    </row>
    <row r="6662" spans="1:13" outlineLevel="2" x14ac:dyDescent="0.3">
      <c r="A6662" s="10" t="s">
        <v>900</v>
      </c>
      <c r="B6662" s="16">
        <v>0.9808160225402911</v>
      </c>
      <c r="C6662" s="12" t="s">
        <v>3711</v>
      </c>
      <c r="D6662" s="12" t="s">
        <v>3711</v>
      </c>
      <c r="E6662" s="12"/>
      <c r="F6662" s="13">
        <v>49.88</v>
      </c>
      <c r="G6662" s="13">
        <v>731.35</v>
      </c>
      <c r="H6662" s="13">
        <v>2921.38</v>
      </c>
      <c r="I6662" s="13">
        <v>4</v>
      </c>
      <c r="J6662" s="13">
        <v>-0.02</v>
      </c>
      <c r="K6662" s="13">
        <v>1</v>
      </c>
      <c r="L6662" s="14">
        <v>2.1999999999999999E-5</v>
      </c>
      <c r="M6662" s="15" t="s">
        <v>6220</v>
      </c>
    </row>
    <row r="6663" spans="1:13" outlineLevel="1" x14ac:dyDescent="0.3">
      <c r="A6663" s="10" t="s">
        <v>900</v>
      </c>
      <c r="B6663" s="16">
        <v>0.99094202889302385</v>
      </c>
      <c r="C6663" s="12" t="s">
        <v>3711</v>
      </c>
      <c r="D6663" s="12" t="s">
        <v>3711</v>
      </c>
      <c r="E6663" s="12" t="s">
        <v>1</v>
      </c>
      <c r="F6663" s="13">
        <v>39.270000000000003</v>
      </c>
      <c r="G6663" s="13">
        <v>735.35</v>
      </c>
      <c r="H6663" s="13">
        <v>2937.38</v>
      </c>
      <c r="I6663" s="13">
        <v>4</v>
      </c>
      <c r="J6663" s="13">
        <v>-0.01</v>
      </c>
      <c r="K6663" s="13">
        <v>1</v>
      </c>
      <c r="L6663" s="13">
        <v>2.1000000000000001E-4</v>
      </c>
      <c r="M6663" s="15" t="s">
        <v>6219</v>
      </c>
    </row>
    <row r="6664" spans="1:13" outlineLevel="2" x14ac:dyDescent="0.3">
      <c r="A6664" s="10" t="s">
        <v>900</v>
      </c>
      <c r="B6664" s="16">
        <v>1.0875342526031873</v>
      </c>
      <c r="C6664" s="12" t="s">
        <v>5574</v>
      </c>
      <c r="D6664" s="12" t="s">
        <v>5574</v>
      </c>
      <c r="E6664" s="12"/>
      <c r="F6664" s="13">
        <v>73.739999999999995</v>
      </c>
      <c r="G6664" s="13">
        <v>932.77</v>
      </c>
      <c r="H6664" s="13">
        <v>3727.05</v>
      </c>
      <c r="I6664" s="13">
        <v>4</v>
      </c>
      <c r="J6664" s="13">
        <v>1.02</v>
      </c>
      <c r="K6664" s="13">
        <v>1</v>
      </c>
      <c r="L6664" s="14">
        <v>1.1999999999999999E-7</v>
      </c>
      <c r="M6664" s="15" t="s">
        <v>6216</v>
      </c>
    </row>
    <row r="6665" spans="1:13" outlineLevel="2" x14ac:dyDescent="0.3">
      <c r="A6665" s="10" t="s">
        <v>1375</v>
      </c>
      <c r="B6665" s="11">
        <f>SUBTOTAL(4,B6666:B6678)</f>
        <v>1.5185756463265792</v>
      </c>
      <c r="C6665" s="12">
        <f>COUNTA(C6666:C6678)</f>
        <v>13</v>
      </c>
      <c r="D6665" s="12">
        <v>5</v>
      </c>
      <c r="E6665" s="12">
        <f>COUNTA(E6666:E6678)</f>
        <v>1</v>
      </c>
      <c r="F6665" s="13">
        <f>SUBTOTAL(4,F6666:F6678)</f>
        <v>76.37</v>
      </c>
      <c r="G6665" s="13"/>
      <c r="H6665" s="13"/>
      <c r="I6665" s="13"/>
      <c r="J6665" s="13"/>
      <c r="K6665" s="13">
        <f>SUBTOTAL(4,K6666:K6678)</f>
        <v>0</v>
      </c>
      <c r="L6665" s="14"/>
      <c r="M6665" s="15"/>
    </row>
    <row r="6666" spans="1:13" outlineLevel="2" x14ac:dyDescent="0.3">
      <c r="A6666" s="10" t="s">
        <v>1375</v>
      </c>
      <c r="B6666" s="11">
        <v>1.5185756463265792</v>
      </c>
      <c r="C6666" s="12" t="s">
        <v>4981</v>
      </c>
      <c r="D6666" s="12" t="s">
        <v>4981</v>
      </c>
      <c r="E6666" s="12"/>
      <c r="F6666" s="13">
        <v>48.09</v>
      </c>
      <c r="G6666" s="13">
        <v>762.39</v>
      </c>
      <c r="H6666" s="13">
        <v>2284.13</v>
      </c>
      <c r="I6666" s="13">
        <v>3</v>
      </c>
      <c r="J6666" s="13">
        <v>0</v>
      </c>
      <c r="K6666" s="13">
        <v>0</v>
      </c>
      <c r="L6666" s="14">
        <v>3.6999999999999998E-5</v>
      </c>
      <c r="M6666" s="15" t="s">
        <v>6207</v>
      </c>
    </row>
    <row r="6667" spans="1:13" outlineLevel="2" x14ac:dyDescent="0.3">
      <c r="A6667" s="10" t="s">
        <v>1375</v>
      </c>
      <c r="B6667" s="11">
        <v>0.63946604705151144</v>
      </c>
      <c r="C6667" s="12" t="s">
        <v>2932</v>
      </c>
      <c r="D6667" s="12" t="s">
        <v>2932</v>
      </c>
      <c r="E6667" s="12"/>
      <c r="F6667" s="13">
        <v>33.35</v>
      </c>
      <c r="G6667" s="13">
        <v>552.95000000000005</v>
      </c>
      <c r="H6667" s="13">
        <v>1655.83</v>
      </c>
      <c r="I6667" s="13">
        <v>3</v>
      </c>
      <c r="J6667" s="13">
        <v>0.98</v>
      </c>
      <c r="K6667" s="13">
        <v>0</v>
      </c>
      <c r="L6667" s="13">
        <v>7.5000000000000002E-4</v>
      </c>
      <c r="M6667" s="15" t="s">
        <v>6205</v>
      </c>
    </row>
    <row r="6668" spans="1:13" outlineLevel="2" x14ac:dyDescent="0.3">
      <c r="A6668" s="10" t="s">
        <v>1375</v>
      </c>
      <c r="B6668" s="11">
        <v>0.98584146899401826</v>
      </c>
      <c r="C6668" s="12" t="s">
        <v>2932</v>
      </c>
      <c r="D6668" s="12" t="s">
        <v>2932</v>
      </c>
      <c r="E6668" s="12" t="s">
        <v>1</v>
      </c>
      <c r="F6668" s="13">
        <v>30.06</v>
      </c>
      <c r="G6668" s="13">
        <v>557.95000000000005</v>
      </c>
      <c r="H6668" s="13">
        <v>1670.83</v>
      </c>
      <c r="I6668" s="13">
        <v>3</v>
      </c>
      <c r="J6668" s="13">
        <v>-0.01</v>
      </c>
      <c r="K6668" s="13">
        <v>0</v>
      </c>
      <c r="L6668" s="13">
        <v>1.5E-3</v>
      </c>
      <c r="M6668" s="15" t="s">
        <v>6208</v>
      </c>
    </row>
    <row r="6669" spans="1:13" outlineLevel="2" x14ac:dyDescent="0.3">
      <c r="A6669" s="10" t="s">
        <v>1375</v>
      </c>
      <c r="B6669" s="11">
        <v>0.60505798327721783</v>
      </c>
      <c r="C6669" s="12" t="s">
        <v>1377</v>
      </c>
      <c r="D6669" s="12" t="s">
        <v>1377</v>
      </c>
      <c r="E6669" s="12"/>
      <c r="F6669" s="13">
        <v>38.08</v>
      </c>
      <c r="G6669" s="13">
        <v>483.28</v>
      </c>
      <c r="H6669" s="13">
        <v>1446.82</v>
      </c>
      <c r="I6669" s="13">
        <v>3</v>
      </c>
      <c r="J6669" s="13">
        <v>-0.01</v>
      </c>
      <c r="K6669" s="13">
        <v>0</v>
      </c>
      <c r="L6669" s="13">
        <v>1.2999999999999999E-3</v>
      </c>
      <c r="M6669" s="15" t="s">
        <v>6204</v>
      </c>
    </row>
    <row r="6670" spans="1:13" outlineLevel="2" x14ac:dyDescent="0.3">
      <c r="A6670" s="10" t="s">
        <v>1375</v>
      </c>
      <c r="B6670" s="11">
        <v>0.95773708201466323</v>
      </c>
      <c r="C6670" s="12" t="s">
        <v>3997</v>
      </c>
      <c r="D6670" s="17" t="s">
        <v>3997</v>
      </c>
      <c r="E6670" s="12"/>
      <c r="F6670" s="13">
        <v>54.24</v>
      </c>
      <c r="G6670" s="13">
        <v>810.94</v>
      </c>
      <c r="H6670" s="13">
        <v>1619.87</v>
      </c>
      <c r="I6670" s="13">
        <v>2</v>
      </c>
      <c r="J6670" s="13">
        <v>-0.01</v>
      </c>
      <c r="K6670" s="13">
        <v>0</v>
      </c>
      <c r="L6670" s="14">
        <v>1.8E-5</v>
      </c>
      <c r="M6670" s="15" t="s">
        <v>6206</v>
      </c>
    </row>
    <row r="6671" spans="1:13" outlineLevel="2" x14ac:dyDescent="0.3">
      <c r="A6671" s="10" t="s">
        <v>1375</v>
      </c>
      <c r="B6671" s="11">
        <v>0.98723932147069704</v>
      </c>
      <c r="C6671" s="12" t="s">
        <v>1376</v>
      </c>
      <c r="D6671" s="17" t="s">
        <v>1376</v>
      </c>
      <c r="E6671" s="12"/>
      <c r="F6671" s="13">
        <v>24.28</v>
      </c>
      <c r="G6671" s="13">
        <v>570.32000000000005</v>
      </c>
      <c r="H6671" s="13">
        <v>1138.6300000000001</v>
      </c>
      <c r="I6671" s="13">
        <v>2</v>
      </c>
      <c r="J6671" s="13">
        <v>0.02</v>
      </c>
      <c r="K6671" s="13">
        <v>0</v>
      </c>
      <c r="L6671" s="13">
        <v>6.6000000000000003E-2</v>
      </c>
      <c r="M6671" s="15" t="s">
        <v>6204</v>
      </c>
    </row>
    <row r="6672" spans="1:13" outlineLevel="2" x14ac:dyDescent="0.3">
      <c r="A6672" s="10" t="s">
        <v>1375</v>
      </c>
      <c r="B6672" s="11">
        <v>0.83082288269205129</v>
      </c>
      <c r="C6672" s="12" t="s">
        <v>3998</v>
      </c>
      <c r="D6672" s="12" t="s">
        <v>3998</v>
      </c>
      <c r="E6672" s="12"/>
      <c r="F6672" s="13">
        <v>58.11</v>
      </c>
      <c r="G6672" s="13">
        <v>657.35</v>
      </c>
      <c r="H6672" s="13">
        <v>1969.02</v>
      </c>
      <c r="I6672" s="13">
        <v>3</v>
      </c>
      <c r="J6672" s="13">
        <v>-0.01</v>
      </c>
      <c r="K6672" s="13">
        <v>0</v>
      </c>
      <c r="L6672" s="14">
        <v>4.3999999999999999E-5</v>
      </c>
      <c r="M6672" s="15" t="s">
        <v>6206</v>
      </c>
    </row>
    <row r="6673" spans="1:13" outlineLevel="2" x14ac:dyDescent="0.3">
      <c r="A6673" s="10" t="s">
        <v>1375</v>
      </c>
      <c r="B6673" s="11">
        <v>1.1133071429150705</v>
      </c>
      <c r="C6673" s="12" t="s">
        <v>4980</v>
      </c>
      <c r="D6673" s="17" t="s">
        <v>4980</v>
      </c>
      <c r="E6673" s="12"/>
      <c r="F6673" s="13">
        <v>75.709999999999994</v>
      </c>
      <c r="G6673" s="13">
        <v>969.04</v>
      </c>
      <c r="H6673" s="13">
        <v>1936.06</v>
      </c>
      <c r="I6673" s="13">
        <v>2</v>
      </c>
      <c r="J6673" s="13">
        <v>0.98</v>
      </c>
      <c r="K6673" s="13">
        <v>0</v>
      </c>
      <c r="L6673" s="14">
        <v>3.9999999999999998E-7</v>
      </c>
      <c r="M6673" s="15" t="s">
        <v>6207</v>
      </c>
    </row>
    <row r="6674" spans="1:13" outlineLevel="2" x14ac:dyDescent="0.3">
      <c r="A6674" s="10" t="s">
        <v>1375</v>
      </c>
      <c r="B6674" s="11">
        <v>1.1892064362878541</v>
      </c>
      <c r="C6674" s="12" t="s">
        <v>2931</v>
      </c>
      <c r="D6674" s="17" t="s">
        <v>2931</v>
      </c>
      <c r="E6674" s="12"/>
      <c r="F6674" s="13">
        <v>24.68</v>
      </c>
      <c r="G6674" s="13">
        <v>566.82000000000005</v>
      </c>
      <c r="H6674" s="13">
        <v>1131.6300000000001</v>
      </c>
      <c r="I6674" s="13">
        <v>2</v>
      </c>
      <c r="J6674" s="13">
        <v>-0.01</v>
      </c>
      <c r="K6674" s="13">
        <v>0</v>
      </c>
      <c r="L6674" s="13">
        <v>0.13</v>
      </c>
      <c r="M6674" s="15" t="s">
        <v>6205</v>
      </c>
    </row>
    <row r="6675" spans="1:13" outlineLevel="2" x14ac:dyDescent="0.3">
      <c r="A6675" s="10" t="s">
        <v>1375</v>
      </c>
      <c r="B6675" s="11">
        <v>0.60051026764791471</v>
      </c>
      <c r="C6675" s="12" t="s">
        <v>5853</v>
      </c>
      <c r="D6675" s="17" t="s">
        <v>5853</v>
      </c>
      <c r="E6675" s="12"/>
      <c r="F6675" s="13">
        <v>76.37</v>
      </c>
      <c r="G6675" s="13">
        <v>667.38</v>
      </c>
      <c r="H6675" s="13">
        <v>1332.75</v>
      </c>
      <c r="I6675" s="13">
        <v>2</v>
      </c>
      <c r="J6675" s="13">
        <v>0</v>
      </c>
      <c r="K6675" s="13">
        <v>0</v>
      </c>
      <c r="L6675" s="14">
        <v>9.4E-7</v>
      </c>
      <c r="M6675" s="15" t="s">
        <v>6208</v>
      </c>
    </row>
    <row r="6676" spans="1:13" outlineLevel="2" x14ac:dyDescent="0.3">
      <c r="A6676" s="10" t="s">
        <v>1375</v>
      </c>
      <c r="B6676" s="16">
        <v>1.2849615213388477</v>
      </c>
      <c r="C6676" s="12" t="s">
        <v>4981</v>
      </c>
      <c r="D6676" s="12" t="s">
        <v>4981</v>
      </c>
      <c r="E6676" s="12"/>
      <c r="F6676" s="13">
        <v>60.54</v>
      </c>
      <c r="G6676" s="13">
        <v>762.37</v>
      </c>
      <c r="H6676" s="13">
        <v>2284.1</v>
      </c>
      <c r="I6676" s="13">
        <v>3</v>
      </c>
      <c r="J6676" s="13">
        <v>-0.04</v>
      </c>
      <c r="K6676" s="13">
        <v>0</v>
      </c>
      <c r="L6676" s="14">
        <v>4.0999999999999997E-6</v>
      </c>
      <c r="M6676" s="15" t="s">
        <v>6220</v>
      </c>
    </row>
    <row r="6677" spans="1:13" outlineLevel="1" x14ac:dyDescent="0.3">
      <c r="A6677" s="10" t="s">
        <v>1375</v>
      </c>
      <c r="B6677" s="16">
        <v>0.98273597683227643</v>
      </c>
      <c r="C6677" s="12" t="s">
        <v>1377</v>
      </c>
      <c r="D6677" s="12" t="s">
        <v>1377</v>
      </c>
      <c r="E6677" s="12"/>
      <c r="F6677" s="13">
        <v>23.11</v>
      </c>
      <c r="G6677" s="13">
        <v>483.28</v>
      </c>
      <c r="H6677" s="13">
        <v>1446.81</v>
      </c>
      <c r="I6677" s="13">
        <v>3</v>
      </c>
      <c r="J6677" s="13">
        <v>-0.02</v>
      </c>
      <c r="K6677" s="13">
        <v>0</v>
      </c>
      <c r="L6677" s="13">
        <v>6.7999999999999996E-3</v>
      </c>
      <c r="M6677" s="15" t="s">
        <v>6217</v>
      </c>
    </row>
    <row r="6678" spans="1:13" outlineLevel="2" x14ac:dyDescent="0.3">
      <c r="A6678" s="10" t="s">
        <v>1375</v>
      </c>
      <c r="B6678" s="16">
        <v>0.91505779203579374</v>
      </c>
      <c r="C6678" s="12" t="s">
        <v>3998</v>
      </c>
      <c r="D6678" s="12" t="s">
        <v>3998</v>
      </c>
      <c r="E6678" s="12"/>
      <c r="F6678" s="13">
        <v>43.94</v>
      </c>
      <c r="G6678" s="13">
        <v>657.35</v>
      </c>
      <c r="H6678" s="13">
        <v>1969.04</v>
      </c>
      <c r="I6678" s="13">
        <v>3</v>
      </c>
      <c r="J6678" s="13">
        <v>0</v>
      </c>
      <c r="K6678" s="13">
        <v>0</v>
      </c>
      <c r="L6678" s="13">
        <v>4.4999999999999999E-4</v>
      </c>
      <c r="M6678" s="15" t="s">
        <v>6219</v>
      </c>
    </row>
    <row r="6679" spans="1:13" outlineLevel="2" x14ac:dyDescent="0.3">
      <c r="A6679" s="10" t="s">
        <v>731</v>
      </c>
      <c r="B6679" s="11">
        <f>SUBTOTAL(4,B6680:B6704)</f>
        <v>0.82564115218755829</v>
      </c>
      <c r="C6679" s="12">
        <f>COUNTA(C6680:C6704)</f>
        <v>25</v>
      </c>
      <c r="D6679" s="12">
        <v>1</v>
      </c>
      <c r="E6679" s="12">
        <f>COUNTA(E6680:E6704)</f>
        <v>5</v>
      </c>
      <c r="F6679" s="13">
        <f>SUBTOTAL(4,F6680:F6704)</f>
        <v>97.51</v>
      </c>
      <c r="G6679" s="13"/>
      <c r="H6679" s="13"/>
      <c r="I6679" s="13"/>
      <c r="J6679" s="13"/>
      <c r="K6679" s="13">
        <f>SUBTOTAL(4,K6680:K6704)</f>
        <v>2</v>
      </c>
      <c r="L6679" s="13"/>
      <c r="M6679" s="15"/>
    </row>
    <row r="6680" spans="1:13" outlineLevel="2" x14ac:dyDescent="0.3">
      <c r="A6680" s="10" t="s">
        <v>731</v>
      </c>
      <c r="B6680" s="11">
        <v>1.8978584040604742E-3</v>
      </c>
      <c r="C6680" s="12" t="s">
        <v>732</v>
      </c>
      <c r="D6680" s="12" t="s">
        <v>732</v>
      </c>
      <c r="E6680" s="12"/>
      <c r="F6680" s="13">
        <v>34.19</v>
      </c>
      <c r="G6680" s="13">
        <v>689.91</v>
      </c>
      <c r="H6680" s="13">
        <v>1377.8</v>
      </c>
      <c r="I6680" s="13">
        <v>2</v>
      </c>
      <c r="J6680" s="13">
        <v>0</v>
      </c>
      <c r="K6680" s="13">
        <v>0</v>
      </c>
      <c r="L6680" s="13">
        <v>9.7000000000000005E-4</v>
      </c>
      <c r="M6680" s="15" t="s">
        <v>6208</v>
      </c>
    </row>
    <row r="6681" spans="1:13" outlineLevel="2" x14ac:dyDescent="0.3">
      <c r="A6681" s="10" t="s">
        <v>731</v>
      </c>
      <c r="B6681" s="11">
        <v>5.5675845114628632E-4</v>
      </c>
      <c r="C6681" s="12" t="s">
        <v>732</v>
      </c>
      <c r="D6681" s="12" t="s">
        <v>732</v>
      </c>
      <c r="E6681" s="12"/>
      <c r="F6681" s="13">
        <v>28.64</v>
      </c>
      <c r="G6681" s="13">
        <v>460.27</v>
      </c>
      <c r="H6681" s="13">
        <v>1377.79</v>
      </c>
      <c r="I6681" s="13">
        <v>3</v>
      </c>
      <c r="J6681" s="13">
        <v>-0.01</v>
      </c>
      <c r="K6681" s="13">
        <v>0</v>
      </c>
      <c r="L6681" s="13">
        <v>2.3999999999999998E-3</v>
      </c>
      <c r="M6681" s="15" t="s">
        <v>6208</v>
      </c>
    </row>
    <row r="6682" spans="1:13" outlineLevel="2" x14ac:dyDescent="0.3">
      <c r="A6682" s="10" t="s">
        <v>731</v>
      </c>
      <c r="B6682" s="11">
        <v>1.9126693315153664E-2</v>
      </c>
      <c r="C6682" s="12" t="s">
        <v>3852</v>
      </c>
      <c r="D6682" s="12" t="s">
        <v>3852</v>
      </c>
      <c r="E6682" s="12"/>
      <c r="F6682" s="13">
        <v>68.36</v>
      </c>
      <c r="G6682" s="13">
        <v>1095.08</v>
      </c>
      <c r="H6682" s="13">
        <v>2188.14</v>
      </c>
      <c r="I6682" s="13">
        <v>2</v>
      </c>
      <c r="J6682" s="13">
        <v>-0.01</v>
      </c>
      <c r="K6682" s="13">
        <v>1</v>
      </c>
      <c r="L6682" s="14">
        <v>3.9000000000000002E-7</v>
      </c>
      <c r="M6682" s="15" t="s">
        <v>6206</v>
      </c>
    </row>
    <row r="6683" spans="1:13" outlineLevel="2" x14ac:dyDescent="0.3">
      <c r="A6683" s="10" t="s">
        <v>731</v>
      </c>
      <c r="B6683" s="11">
        <v>1.1591598410788133E-3</v>
      </c>
      <c r="C6683" s="12" t="s">
        <v>3852</v>
      </c>
      <c r="D6683" s="12" t="s">
        <v>3852</v>
      </c>
      <c r="E6683" s="12"/>
      <c r="F6683" s="13">
        <v>22.63</v>
      </c>
      <c r="G6683" s="13">
        <v>548.04</v>
      </c>
      <c r="H6683" s="13">
        <v>2188.13</v>
      </c>
      <c r="I6683" s="13">
        <v>4</v>
      </c>
      <c r="J6683" s="13">
        <v>-0.03</v>
      </c>
      <c r="K6683" s="13">
        <v>1</v>
      </c>
      <c r="L6683" s="13">
        <v>7.7000000000000002E-3</v>
      </c>
      <c r="M6683" s="15" t="s">
        <v>6206</v>
      </c>
    </row>
    <row r="6684" spans="1:13" outlineLevel="2" x14ac:dyDescent="0.3">
      <c r="A6684" s="10" t="s">
        <v>731</v>
      </c>
      <c r="B6684" s="11">
        <v>0.55362631146090746</v>
      </c>
      <c r="C6684" s="12" t="s">
        <v>5597</v>
      </c>
      <c r="D6684" s="17" t="s">
        <v>5597</v>
      </c>
      <c r="E6684" s="12"/>
      <c r="F6684" s="13">
        <v>32.14</v>
      </c>
      <c r="G6684" s="13">
        <v>685.32</v>
      </c>
      <c r="H6684" s="13">
        <v>2052.9499999999998</v>
      </c>
      <c r="I6684" s="13">
        <v>3</v>
      </c>
      <c r="J6684" s="13">
        <v>0.02</v>
      </c>
      <c r="K6684" s="13">
        <v>0</v>
      </c>
      <c r="L6684" s="13">
        <v>9.7000000000000005E-4</v>
      </c>
      <c r="M6684" s="15" t="s">
        <v>6208</v>
      </c>
    </row>
    <row r="6685" spans="1:13" outlineLevel="2" x14ac:dyDescent="0.3">
      <c r="A6685" s="10" t="s">
        <v>731</v>
      </c>
      <c r="B6685" s="11">
        <v>2.3461757281821823E-3</v>
      </c>
      <c r="C6685" s="12" t="s">
        <v>733</v>
      </c>
      <c r="D6685" s="12" t="s">
        <v>733</v>
      </c>
      <c r="E6685" s="12"/>
      <c r="F6685" s="13">
        <v>65.959999999999994</v>
      </c>
      <c r="G6685" s="13">
        <v>716.84</v>
      </c>
      <c r="H6685" s="13">
        <v>1431.68</v>
      </c>
      <c r="I6685" s="13">
        <v>2</v>
      </c>
      <c r="J6685" s="13">
        <v>-0.02</v>
      </c>
      <c r="K6685" s="13">
        <v>0</v>
      </c>
      <c r="L6685" s="14">
        <v>1.3E-6</v>
      </c>
      <c r="M6685" s="15" t="s">
        <v>6207</v>
      </c>
    </row>
    <row r="6686" spans="1:13" outlineLevel="2" x14ac:dyDescent="0.3">
      <c r="A6686" s="10" t="s">
        <v>731</v>
      </c>
      <c r="B6686" s="11">
        <v>4.8844528308485792E-3</v>
      </c>
      <c r="C6686" s="12" t="s">
        <v>733</v>
      </c>
      <c r="D6686" s="12" t="s">
        <v>733</v>
      </c>
      <c r="E6686" s="12" t="s">
        <v>1</v>
      </c>
      <c r="F6686" s="13">
        <v>59.91</v>
      </c>
      <c r="G6686" s="13">
        <v>724.84</v>
      </c>
      <c r="H6686" s="13">
        <v>1447.67</v>
      </c>
      <c r="I6686" s="13">
        <v>2</v>
      </c>
      <c r="J6686" s="13">
        <v>-0.02</v>
      </c>
      <c r="K6686" s="13">
        <v>0</v>
      </c>
      <c r="L6686" s="14">
        <v>4.3000000000000003E-6</v>
      </c>
      <c r="M6686" s="15" t="s">
        <v>6207</v>
      </c>
    </row>
    <row r="6687" spans="1:13" outlineLevel="2" x14ac:dyDescent="0.3">
      <c r="A6687" s="10" t="s">
        <v>731</v>
      </c>
      <c r="B6687" s="11">
        <v>5.6003860823110188E-3</v>
      </c>
      <c r="C6687" s="12" t="s">
        <v>734</v>
      </c>
      <c r="D6687" s="12" t="s">
        <v>734</v>
      </c>
      <c r="E6687" s="12"/>
      <c r="F6687" s="13">
        <v>77.44</v>
      </c>
      <c r="G6687" s="13">
        <v>852.95</v>
      </c>
      <c r="H6687" s="13">
        <v>1703.89</v>
      </c>
      <c r="I6687" s="13">
        <v>2</v>
      </c>
      <c r="J6687" s="13">
        <v>0</v>
      </c>
      <c r="K6687" s="13">
        <v>1</v>
      </c>
      <c r="L6687" s="14">
        <v>6.2999999999999995E-8</v>
      </c>
      <c r="M6687" s="15" t="s">
        <v>6208</v>
      </c>
    </row>
    <row r="6688" spans="1:13" outlineLevel="2" x14ac:dyDescent="0.3">
      <c r="A6688" s="10" t="s">
        <v>731</v>
      </c>
      <c r="B6688" s="11">
        <v>1.8455010719243845E-4</v>
      </c>
      <c r="C6688" s="12" t="s">
        <v>734</v>
      </c>
      <c r="D6688" s="12" t="s">
        <v>734</v>
      </c>
      <c r="E6688" s="12" t="s">
        <v>1</v>
      </c>
      <c r="F6688" s="13">
        <v>45.38</v>
      </c>
      <c r="G6688" s="13">
        <v>574.29999999999995</v>
      </c>
      <c r="H6688" s="13">
        <v>1719.89</v>
      </c>
      <c r="I6688" s="13">
        <v>3</v>
      </c>
      <c r="J6688" s="13">
        <v>0</v>
      </c>
      <c r="K6688" s="13">
        <v>1</v>
      </c>
      <c r="L6688" s="14">
        <v>5.5999999999999999E-5</v>
      </c>
      <c r="M6688" s="15" t="s">
        <v>6208</v>
      </c>
    </row>
    <row r="6689" spans="1:13" outlineLevel="2" x14ac:dyDescent="0.3">
      <c r="A6689" s="10" t="s">
        <v>731</v>
      </c>
      <c r="B6689" s="11">
        <v>8.0797993703411502E-4</v>
      </c>
      <c r="C6689" s="12" t="s">
        <v>734</v>
      </c>
      <c r="D6689" s="12" t="s">
        <v>734</v>
      </c>
      <c r="E6689" s="12"/>
      <c r="F6689" s="13">
        <v>44.22</v>
      </c>
      <c r="G6689" s="13">
        <v>568.97</v>
      </c>
      <c r="H6689" s="13">
        <v>1703.88</v>
      </c>
      <c r="I6689" s="13">
        <v>3</v>
      </c>
      <c r="J6689" s="13">
        <v>-0.01</v>
      </c>
      <c r="K6689" s="13">
        <v>1</v>
      </c>
      <c r="L6689" s="14">
        <v>7.1000000000000005E-5</v>
      </c>
      <c r="M6689" s="15" t="s">
        <v>6208</v>
      </c>
    </row>
    <row r="6690" spans="1:13" outlineLevel="2" x14ac:dyDescent="0.3">
      <c r="A6690" s="10" t="s">
        <v>731</v>
      </c>
      <c r="B6690" s="11">
        <v>6.8515483195013653E-3</v>
      </c>
      <c r="C6690" s="12" t="s">
        <v>735</v>
      </c>
      <c r="D6690" s="12" t="s">
        <v>735</v>
      </c>
      <c r="E6690" s="12"/>
      <c r="F6690" s="13">
        <v>97.51</v>
      </c>
      <c r="G6690" s="13">
        <v>853.92</v>
      </c>
      <c r="H6690" s="13">
        <v>1705.83</v>
      </c>
      <c r="I6690" s="13">
        <v>2</v>
      </c>
      <c r="J6690" s="13">
        <v>-0.01</v>
      </c>
      <c r="K6690" s="13">
        <v>0</v>
      </c>
      <c r="L6690" s="14">
        <v>1.5E-9</v>
      </c>
      <c r="M6690" s="15" t="s">
        <v>6204</v>
      </c>
    </row>
    <row r="6691" spans="1:13" outlineLevel="2" x14ac:dyDescent="0.3">
      <c r="A6691" s="10" t="s">
        <v>731</v>
      </c>
      <c r="B6691" s="11">
        <v>2.7801785046908918E-3</v>
      </c>
      <c r="C6691" s="12" t="s">
        <v>735</v>
      </c>
      <c r="D6691" s="12" t="s">
        <v>735</v>
      </c>
      <c r="E6691" s="12"/>
      <c r="F6691" s="13">
        <v>44.55</v>
      </c>
      <c r="G6691" s="13">
        <v>569.62</v>
      </c>
      <c r="H6691" s="13">
        <v>1705.83</v>
      </c>
      <c r="I6691" s="13">
        <v>3</v>
      </c>
      <c r="J6691" s="13">
        <v>-0.02</v>
      </c>
      <c r="K6691" s="13">
        <v>0</v>
      </c>
      <c r="L6691" s="13">
        <v>1.2E-4</v>
      </c>
      <c r="M6691" s="15" t="s">
        <v>6205</v>
      </c>
    </row>
    <row r="6692" spans="1:13" outlineLevel="2" x14ac:dyDescent="0.3">
      <c r="A6692" s="10" t="s">
        <v>731</v>
      </c>
      <c r="B6692" s="11">
        <v>4.3885815313897767E-3</v>
      </c>
      <c r="C6692" s="12" t="s">
        <v>736</v>
      </c>
      <c r="D6692" s="12" t="s">
        <v>736</v>
      </c>
      <c r="E6692" s="12"/>
      <c r="F6692" s="13">
        <v>33.64</v>
      </c>
      <c r="G6692" s="13">
        <v>933.99</v>
      </c>
      <c r="H6692" s="13">
        <v>3731.94</v>
      </c>
      <c r="I6692" s="13">
        <v>4</v>
      </c>
      <c r="J6692" s="13">
        <v>0.05</v>
      </c>
      <c r="K6692" s="13">
        <v>2</v>
      </c>
      <c r="L6692" s="13">
        <v>2.8E-3</v>
      </c>
      <c r="M6692" s="15" t="s">
        <v>6204</v>
      </c>
    </row>
    <row r="6693" spans="1:13" outlineLevel="2" x14ac:dyDescent="0.3">
      <c r="A6693" s="10" t="s">
        <v>731</v>
      </c>
      <c r="B6693" s="16">
        <v>0.82564115218755829</v>
      </c>
      <c r="C6693" s="12" t="s">
        <v>732</v>
      </c>
      <c r="D6693" s="12" t="s">
        <v>732</v>
      </c>
      <c r="E6693" s="12"/>
      <c r="F6693" s="13">
        <v>28.07</v>
      </c>
      <c r="G6693" s="13">
        <v>689.9</v>
      </c>
      <c r="H6693" s="13">
        <v>1377.79</v>
      </c>
      <c r="I6693" s="13">
        <v>2</v>
      </c>
      <c r="J6693" s="13">
        <v>-0.01</v>
      </c>
      <c r="K6693" s="13">
        <v>0</v>
      </c>
      <c r="L6693" s="13">
        <v>3.5999999999999999E-3</v>
      </c>
      <c r="M6693" s="15" t="s">
        <v>6216</v>
      </c>
    </row>
    <row r="6694" spans="1:13" outlineLevel="2" x14ac:dyDescent="0.3">
      <c r="A6694" s="10" t="s">
        <v>731</v>
      </c>
      <c r="B6694" s="16">
        <v>3.5679939847296525E-2</v>
      </c>
      <c r="C6694" s="12" t="s">
        <v>732</v>
      </c>
      <c r="D6694" s="12" t="s">
        <v>732</v>
      </c>
      <c r="E6694" s="12"/>
      <c r="F6694" s="13">
        <v>26.98</v>
      </c>
      <c r="G6694" s="13">
        <v>460.27</v>
      </c>
      <c r="H6694" s="13">
        <v>1377.78</v>
      </c>
      <c r="I6694" s="13">
        <v>3</v>
      </c>
      <c r="J6694" s="13">
        <v>-0.02</v>
      </c>
      <c r="K6694" s="13">
        <v>0</v>
      </c>
      <c r="L6694" s="13">
        <v>4.1999999999999997E-3</v>
      </c>
      <c r="M6694" s="15" t="s">
        <v>6216</v>
      </c>
    </row>
    <row r="6695" spans="1:13" outlineLevel="2" x14ac:dyDescent="0.3">
      <c r="A6695" s="10" t="s">
        <v>731</v>
      </c>
      <c r="B6695" s="16">
        <v>3.192970380504043E-3</v>
      </c>
      <c r="C6695" s="12" t="s">
        <v>3852</v>
      </c>
      <c r="D6695" s="12" t="s">
        <v>3852</v>
      </c>
      <c r="E6695" s="12"/>
      <c r="F6695" s="13">
        <v>48.76</v>
      </c>
      <c r="G6695" s="13">
        <v>730.39</v>
      </c>
      <c r="H6695" s="13">
        <v>2188.13</v>
      </c>
      <c r="I6695" s="13">
        <v>3</v>
      </c>
      <c r="J6695" s="13">
        <v>-0.02</v>
      </c>
      <c r="K6695" s="13">
        <v>1</v>
      </c>
      <c r="L6695" s="14">
        <v>2.6999999999999999E-5</v>
      </c>
      <c r="M6695" s="15" t="s">
        <v>6219</v>
      </c>
    </row>
    <row r="6696" spans="1:13" outlineLevel="2" x14ac:dyDescent="0.3">
      <c r="A6696" s="10" t="s">
        <v>731</v>
      </c>
      <c r="B6696" s="16">
        <v>8.6311623076486504E-4</v>
      </c>
      <c r="C6696" s="12" t="s">
        <v>3852</v>
      </c>
      <c r="D6696" s="12" t="s">
        <v>3852</v>
      </c>
      <c r="E6696" s="12"/>
      <c r="F6696" s="13">
        <v>24.44</v>
      </c>
      <c r="G6696" s="13">
        <v>548.04</v>
      </c>
      <c r="H6696" s="13">
        <v>2188.12</v>
      </c>
      <c r="I6696" s="13">
        <v>4</v>
      </c>
      <c r="J6696" s="13">
        <v>-0.04</v>
      </c>
      <c r="K6696" s="13">
        <v>1</v>
      </c>
      <c r="L6696" s="13">
        <v>8.2000000000000007E-3</v>
      </c>
      <c r="M6696" s="15" t="s">
        <v>6219</v>
      </c>
    </row>
    <row r="6697" spans="1:13" outlineLevel="2" x14ac:dyDescent="0.3">
      <c r="A6697" s="10" t="s">
        <v>731</v>
      </c>
      <c r="B6697" s="16">
        <v>0.58073589242920798</v>
      </c>
      <c r="C6697" s="12" t="s">
        <v>733</v>
      </c>
      <c r="D6697" s="12" t="s">
        <v>733</v>
      </c>
      <c r="E6697" s="12" t="s">
        <v>1</v>
      </c>
      <c r="F6697" s="13">
        <v>44.39</v>
      </c>
      <c r="G6697" s="13">
        <v>724.84</v>
      </c>
      <c r="H6697" s="13">
        <v>1447.67</v>
      </c>
      <c r="I6697" s="13">
        <v>2</v>
      </c>
      <c r="J6697" s="13">
        <v>-0.02</v>
      </c>
      <c r="K6697" s="13">
        <v>0</v>
      </c>
      <c r="L6697" s="14">
        <v>6.8999999999999997E-5</v>
      </c>
      <c r="M6697" s="15" t="s">
        <v>6220</v>
      </c>
    </row>
    <row r="6698" spans="1:13" outlineLevel="2" x14ac:dyDescent="0.3">
      <c r="A6698" s="10" t="s">
        <v>731</v>
      </c>
      <c r="B6698" s="16">
        <v>1.0522007388717275E-4</v>
      </c>
      <c r="C6698" s="12" t="s">
        <v>733</v>
      </c>
      <c r="D6698" s="12" t="s">
        <v>733</v>
      </c>
      <c r="E6698" s="12"/>
      <c r="F6698" s="13">
        <v>24.04</v>
      </c>
      <c r="G6698" s="13">
        <v>478.23</v>
      </c>
      <c r="H6698" s="13">
        <v>1431.67</v>
      </c>
      <c r="I6698" s="13">
        <v>3</v>
      </c>
      <c r="J6698" s="13">
        <v>-0.03</v>
      </c>
      <c r="K6698" s="13">
        <v>0</v>
      </c>
      <c r="L6698" s="13">
        <v>4.2999999999999997E-2</v>
      </c>
      <c r="M6698" s="15" t="s">
        <v>6220</v>
      </c>
    </row>
    <row r="6699" spans="1:13" outlineLevel="2" x14ac:dyDescent="0.3">
      <c r="A6699" s="10" t="s">
        <v>731</v>
      </c>
      <c r="B6699" s="16">
        <v>5.348902643489006E-3</v>
      </c>
      <c r="C6699" s="12" t="s">
        <v>734</v>
      </c>
      <c r="D6699" s="12" t="s">
        <v>734</v>
      </c>
      <c r="E6699" s="12"/>
      <c r="F6699" s="13">
        <v>41.86</v>
      </c>
      <c r="G6699" s="13">
        <v>852.95</v>
      </c>
      <c r="H6699" s="13">
        <v>1703.88</v>
      </c>
      <c r="I6699" s="13">
        <v>2</v>
      </c>
      <c r="J6699" s="13">
        <v>-0.01</v>
      </c>
      <c r="K6699" s="13">
        <v>1</v>
      </c>
      <c r="L6699" s="13">
        <v>2.3000000000000001E-4</v>
      </c>
      <c r="M6699" s="15" t="s">
        <v>6216</v>
      </c>
    </row>
    <row r="6700" spans="1:13" outlineLevel="2" x14ac:dyDescent="0.3">
      <c r="A6700" s="10" t="s">
        <v>731</v>
      </c>
      <c r="B6700" s="16">
        <v>4.1349043925752133E-4</v>
      </c>
      <c r="C6700" s="12" t="s">
        <v>734</v>
      </c>
      <c r="D6700" s="12" t="s">
        <v>734</v>
      </c>
      <c r="E6700" s="12"/>
      <c r="F6700" s="13">
        <v>29.38</v>
      </c>
      <c r="G6700" s="13">
        <v>568.97</v>
      </c>
      <c r="H6700" s="13">
        <v>1703.88</v>
      </c>
      <c r="I6700" s="13">
        <v>3</v>
      </c>
      <c r="J6700" s="13">
        <v>-0.02</v>
      </c>
      <c r="K6700" s="13">
        <v>1</v>
      </c>
      <c r="L6700" s="13">
        <v>1.8E-3</v>
      </c>
      <c r="M6700" s="15" t="s">
        <v>6216</v>
      </c>
    </row>
    <row r="6701" spans="1:13" outlineLevel="2" x14ac:dyDescent="0.3">
      <c r="A6701" s="10" t="s">
        <v>731</v>
      </c>
      <c r="B6701" s="16">
        <v>2.7522042741635091E-4</v>
      </c>
      <c r="C6701" s="12" t="s">
        <v>735</v>
      </c>
      <c r="D6701" s="12" t="s">
        <v>735</v>
      </c>
      <c r="E6701" s="12"/>
      <c r="F6701" s="13">
        <v>42.34</v>
      </c>
      <c r="G6701" s="13">
        <v>569.62</v>
      </c>
      <c r="H6701" s="13">
        <v>1705.84</v>
      </c>
      <c r="I6701" s="13">
        <v>3</v>
      </c>
      <c r="J6701" s="13">
        <v>-0.01</v>
      </c>
      <c r="K6701" s="13">
        <v>0</v>
      </c>
      <c r="L6701" s="13">
        <v>1.2999999999999999E-4</v>
      </c>
      <c r="M6701" s="15" t="s">
        <v>6217</v>
      </c>
    </row>
    <row r="6702" spans="1:13" outlineLevel="2" x14ac:dyDescent="0.3">
      <c r="A6702" s="10" t="s">
        <v>731</v>
      </c>
      <c r="B6702" s="16">
        <v>2.6093571285190748E-3</v>
      </c>
      <c r="C6702" s="12" t="s">
        <v>735</v>
      </c>
      <c r="D6702" s="12" t="s">
        <v>735</v>
      </c>
      <c r="E6702" s="12" t="s">
        <v>1</v>
      </c>
      <c r="F6702" s="13">
        <v>27.5</v>
      </c>
      <c r="G6702" s="13">
        <v>575.29</v>
      </c>
      <c r="H6702" s="13">
        <v>1722.86</v>
      </c>
      <c r="I6702" s="13">
        <v>3</v>
      </c>
      <c r="J6702" s="13">
        <v>1.02</v>
      </c>
      <c r="K6702" s="13">
        <v>0</v>
      </c>
      <c r="L6702" s="13">
        <v>0.2</v>
      </c>
      <c r="M6702" s="15" t="s">
        <v>6217</v>
      </c>
    </row>
    <row r="6703" spans="1:13" outlineLevel="1" x14ac:dyDescent="0.3">
      <c r="A6703" s="10" t="s">
        <v>731</v>
      </c>
      <c r="B6703" s="16">
        <v>4.9372984494483879E-3</v>
      </c>
      <c r="C6703" s="12" t="s">
        <v>736</v>
      </c>
      <c r="D6703" s="12" t="s">
        <v>736</v>
      </c>
      <c r="E6703" s="12" t="s">
        <v>1</v>
      </c>
      <c r="F6703" s="13">
        <v>26.46</v>
      </c>
      <c r="G6703" s="13">
        <v>750.59</v>
      </c>
      <c r="H6703" s="13">
        <v>3747.9</v>
      </c>
      <c r="I6703" s="13">
        <v>5</v>
      </c>
      <c r="J6703" s="13">
        <v>0.02</v>
      </c>
      <c r="K6703" s="13">
        <v>2</v>
      </c>
      <c r="L6703" s="13">
        <v>3.8E-3</v>
      </c>
      <c r="M6703" s="15" t="s">
        <v>6217</v>
      </c>
    </row>
    <row r="6704" spans="1:13" outlineLevel="2" x14ac:dyDescent="0.3">
      <c r="A6704" s="10" t="s">
        <v>731</v>
      </c>
      <c r="B6704" s="16">
        <v>2.4889332708998863E-3</v>
      </c>
      <c r="C6704" s="12" t="s">
        <v>2353</v>
      </c>
      <c r="D6704" s="12" t="s">
        <v>2353</v>
      </c>
      <c r="E6704" s="12"/>
      <c r="F6704" s="13">
        <v>34.56</v>
      </c>
      <c r="G6704" s="13">
        <v>652.84</v>
      </c>
      <c r="H6704" s="13">
        <v>1303.67</v>
      </c>
      <c r="I6704" s="13">
        <v>2</v>
      </c>
      <c r="J6704" s="13">
        <v>-0.02</v>
      </c>
      <c r="K6704" s="13">
        <v>0</v>
      </c>
      <c r="L6704" s="13">
        <v>8.8000000000000003E-4</v>
      </c>
      <c r="M6704" s="15" t="s">
        <v>6219</v>
      </c>
    </row>
    <row r="6705" spans="1:13" outlineLevel="2" x14ac:dyDescent="0.3">
      <c r="A6705" s="10" t="s">
        <v>481</v>
      </c>
      <c r="B6705" s="11">
        <f>SUBTOTAL(4,B6706:B6771)</f>
        <v>70.26888015447129</v>
      </c>
      <c r="C6705" s="12">
        <f>COUNTA(C6706:C6771)</f>
        <v>66</v>
      </c>
      <c r="D6705" s="17">
        <v>3</v>
      </c>
      <c r="E6705" s="12">
        <f>COUNTA(E6706:E6771)</f>
        <v>5</v>
      </c>
      <c r="F6705" s="13">
        <f>SUBTOTAL(4,F6706:F6771)</f>
        <v>88.5</v>
      </c>
      <c r="G6705" s="13"/>
      <c r="H6705" s="13"/>
      <c r="I6705" s="13"/>
      <c r="J6705" s="13"/>
      <c r="K6705" s="13">
        <f>SUBTOTAL(4,K6706:K6771)</f>
        <v>1</v>
      </c>
      <c r="L6705" s="13"/>
      <c r="M6705" s="15"/>
    </row>
    <row r="6706" spans="1:13" outlineLevel="2" x14ac:dyDescent="0.3">
      <c r="A6706" s="10" t="s">
        <v>481</v>
      </c>
      <c r="B6706" s="11">
        <v>0.70403569205925776</v>
      </c>
      <c r="C6706" s="12" t="s">
        <v>2373</v>
      </c>
      <c r="D6706" s="12" t="s">
        <v>2373</v>
      </c>
      <c r="E6706" s="12"/>
      <c r="F6706" s="13">
        <v>28.09</v>
      </c>
      <c r="G6706" s="13">
        <v>650.65</v>
      </c>
      <c r="H6706" s="13">
        <v>1948.94</v>
      </c>
      <c r="I6706" s="13">
        <v>3</v>
      </c>
      <c r="J6706" s="13">
        <v>0.98</v>
      </c>
      <c r="K6706" s="13">
        <v>0</v>
      </c>
      <c r="L6706" s="13">
        <v>2.3E-3</v>
      </c>
      <c r="M6706" s="15" t="s">
        <v>6205</v>
      </c>
    </row>
    <row r="6707" spans="1:13" outlineLevel="2" x14ac:dyDescent="0.3">
      <c r="A6707" s="10" t="s">
        <v>481</v>
      </c>
      <c r="B6707" s="11">
        <v>0.60663468291943068</v>
      </c>
      <c r="C6707" s="12" t="s">
        <v>2370</v>
      </c>
      <c r="D6707" s="12" t="s">
        <v>2370</v>
      </c>
      <c r="E6707" s="12"/>
      <c r="F6707" s="13">
        <v>33.67</v>
      </c>
      <c r="G6707" s="13">
        <v>468.77</v>
      </c>
      <c r="H6707" s="13">
        <v>935.52</v>
      </c>
      <c r="I6707" s="13">
        <v>2</v>
      </c>
      <c r="J6707" s="13">
        <v>-0.01</v>
      </c>
      <c r="K6707" s="13">
        <v>0</v>
      </c>
      <c r="L6707" s="13">
        <v>1.2E-2</v>
      </c>
      <c r="M6707" s="15" t="s">
        <v>6208</v>
      </c>
    </row>
    <row r="6708" spans="1:13" outlineLevel="2" x14ac:dyDescent="0.3">
      <c r="A6708" s="10" t="s">
        <v>481</v>
      </c>
      <c r="B6708" s="11">
        <v>0.78205963843256154</v>
      </c>
      <c r="C6708" s="12" t="s">
        <v>4725</v>
      </c>
      <c r="D6708" s="12" t="s">
        <v>4725</v>
      </c>
      <c r="E6708" s="12"/>
      <c r="F6708" s="13">
        <v>48.41</v>
      </c>
      <c r="G6708" s="13">
        <v>646.69000000000005</v>
      </c>
      <c r="H6708" s="13">
        <v>1937.04</v>
      </c>
      <c r="I6708" s="13">
        <v>3</v>
      </c>
      <c r="J6708" s="13">
        <v>-0.02</v>
      </c>
      <c r="K6708" s="13">
        <v>0</v>
      </c>
      <c r="L6708" s="14">
        <v>3.6000000000000001E-5</v>
      </c>
      <c r="M6708" s="15" t="s">
        <v>6207</v>
      </c>
    </row>
    <row r="6709" spans="1:13" outlineLevel="2" x14ac:dyDescent="0.3">
      <c r="A6709" s="10" t="s">
        <v>481</v>
      </c>
      <c r="B6709" s="11">
        <v>1.3153441886473629</v>
      </c>
      <c r="C6709" s="12" t="s">
        <v>2374</v>
      </c>
      <c r="D6709" s="12" t="s">
        <v>2374</v>
      </c>
      <c r="E6709" s="12"/>
      <c r="F6709" s="13">
        <v>38.01</v>
      </c>
      <c r="G6709" s="13">
        <v>843.78</v>
      </c>
      <c r="H6709" s="13">
        <v>2528.33</v>
      </c>
      <c r="I6709" s="13">
        <v>3</v>
      </c>
      <c r="J6709" s="13">
        <v>0</v>
      </c>
      <c r="K6709" s="13">
        <v>0</v>
      </c>
      <c r="L6709" s="13">
        <v>2.7E-4</v>
      </c>
      <c r="M6709" s="15" t="s">
        <v>6205</v>
      </c>
    </row>
    <row r="6710" spans="1:13" outlineLevel="2" x14ac:dyDescent="0.3">
      <c r="A6710" s="10" t="s">
        <v>481</v>
      </c>
      <c r="B6710" s="11">
        <v>0.47713403346768046</v>
      </c>
      <c r="C6710" s="12" t="s">
        <v>2374</v>
      </c>
      <c r="D6710" s="12" t="s">
        <v>2374</v>
      </c>
      <c r="E6710" s="12"/>
      <c r="F6710" s="13">
        <v>27.6</v>
      </c>
      <c r="G6710" s="13">
        <v>633.09</v>
      </c>
      <c r="H6710" s="13">
        <v>2528.3200000000002</v>
      </c>
      <c r="I6710" s="13">
        <v>4</v>
      </c>
      <c r="J6710" s="13">
        <v>-0.01</v>
      </c>
      <c r="K6710" s="13">
        <v>0</v>
      </c>
      <c r="L6710" s="13">
        <v>2.5999999999999999E-3</v>
      </c>
      <c r="M6710" s="15" t="s">
        <v>6205</v>
      </c>
    </row>
    <row r="6711" spans="1:13" outlineLevel="2" x14ac:dyDescent="0.3">
      <c r="A6711" s="10" t="s">
        <v>481</v>
      </c>
      <c r="B6711" s="11">
        <v>0.42672295234994445</v>
      </c>
      <c r="C6711" s="12" t="s">
        <v>3623</v>
      </c>
      <c r="D6711" s="12" t="s">
        <v>3623</v>
      </c>
      <c r="E6711" s="12"/>
      <c r="F6711" s="13">
        <v>33.39</v>
      </c>
      <c r="G6711" s="13">
        <v>741.41</v>
      </c>
      <c r="H6711" s="13">
        <v>1480.81</v>
      </c>
      <c r="I6711" s="13">
        <v>2</v>
      </c>
      <c r="J6711" s="13">
        <v>-0.01</v>
      </c>
      <c r="K6711" s="13">
        <v>0</v>
      </c>
      <c r="L6711" s="13">
        <v>1.8E-3</v>
      </c>
      <c r="M6711" s="15" t="s">
        <v>6206</v>
      </c>
    </row>
    <row r="6712" spans="1:13" outlineLevel="2" x14ac:dyDescent="0.3">
      <c r="A6712" s="10" t="s">
        <v>481</v>
      </c>
      <c r="B6712" s="11">
        <v>0.44318673699716016</v>
      </c>
      <c r="C6712" s="12" t="s">
        <v>2371</v>
      </c>
      <c r="D6712" s="17" t="s">
        <v>2371</v>
      </c>
      <c r="E6712" s="12"/>
      <c r="F6712" s="13">
        <v>27.64</v>
      </c>
      <c r="G6712" s="13">
        <v>551.77</v>
      </c>
      <c r="H6712" s="13">
        <v>1101.52</v>
      </c>
      <c r="I6712" s="13">
        <v>2</v>
      </c>
      <c r="J6712" s="13">
        <v>-0.01</v>
      </c>
      <c r="K6712" s="13">
        <v>0</v>
      </c>
      <c r="L6712" s="13">
        <v>2.5999999999999999E-3</v>
      </c>
      <c r="M6712" s="15" t="s">
        <v>6205</v>
      </c>
    </row>
    <row r="6713" spans="1:13" outlineLevel="2" x14ac:dyDescent="0.3">
      <c r="A6713" s="10" t="s">
        <v>481</v>
      </c>
      <c r="B6713" s="11">
        <v>0.34560499460568922</v>
      </c>
      <c r="C6713" s="12" t="s">
        <v>5457</v>
      </c>
      <c r="D6713" s="12" t="s">
        <v>5457</v>
      </c>
      <c r="E6713" s="12"/>
      <c r="F6713" s="13">
        <v>80.52</v>
      </c>
      <c r="G6713" s="13">
        <v>863.98</v>
      </c>
      <c r="H6713" s="13">
        <v>1725.95</v>
      </c>
      <c r="I6713" s="13">
        <v>2</v>
      </c>
      <c r="J6713" s="13">
        <v>0</v>
      </c>
      <c r="K6713" s="13">
        <v>0</v>
      </c>
      <c r="L6713" s="14">
        <v>2.7999999999999999E-8</v>
      </c>
      <c r="M6713" s="15" t="s">
        <v>6208</v>
      </c>
    </row>
    <row r="6714" spans="1:13" outlineLevel="2" x14ac:dyDescent="0.3">
      <c r="A6714" s="10" t="s">
        <v>481</v>
      </c>
      <c r="B6714" s="11">
        <v>0.38667684146180215</v>
      </c>
      <c r="C6714" s="12" t="s">
        <v>5457</v>
      </c>
      <c r="D6714" s="12" t="s">
        <v>5457</v>
      </c>
      <c r="E6714" s="12"/>
      <c r="F6714" s="13">
        <v>61.18</v>
      </c>
      <c r="G6714" s="13">
        <v>576.32000000000005</v>
      </c>
      <c r="H6714" s="13">
        <v>1725.95</v>
      </c>
      <c r="I6714" s="13">
        <v>3</v>
      </c>
      <c r="J6714" s="13">
        <v>0</v>
      </c>
      <c r="K6714" s="13">
        <v>0</v>
      </c>
      <c r="L6714" s="14">
        <v>1.7999999999999999E-6</v>
      </c>
      <c r="M6714" s="15" t="s">
        <v>6208</v>
      </c>
    </row>
    <row r="6715" spans="1:13" outlineLevel="2" x14ac:dyDescent="0.3">
      <c r="A6715" s="10" t="s">
        <v>481</v>
      </c>
      <c r="B6715" s="11">
        <v>0.75859804542094145</v>
      </c>
      <c r="C6715" s="12" t="s">
        <v>5456</v>
      </c>
      <c r="D6715" s="12" t="s">
        <v>5456</v>
      </c>
      <c r="E6715" s="12"/>
      <c r="F6715" s="13">
        <v>37.1</v>
      </c>
      <c r="G6715" s="13">
        <v>547.96</v>
      </c>
      <c r="H6715" s="13">
        <v>1640.86</v>
      </c>
      <c r="I6715" s="13">
        <v>3</v>
      </c>
      <c r="J6715" s="13">
        <v>0</v>
      </c>
      <c r="K6715" s="13">
        <v>0</v>
      </c>
      <c r="L6715" s="13">
        <v>6.6E-3</v>
      </c>
      <c r="M6715" s="15" t="s">
        <v>6208</v>
      </c>
    </row>
    <row r="6716" spans="1:13" outlineLevel="2" x14ac:dyDescent="0.3">
      <c r="A6716" s="10" t="s">
        <v>481</v>
      </c>
      <c r="B6716" s="11">
        <v>0.32853383112262607</v>
      </c>
      <c r="C6716" s="12" t="s">
        <v>486</v>
      </c>
      <c r="D6716" s="12" t="s">
        <v>486</v>
      </c>
      <c r="E6716" s="12"/>
      <c r="F6716" s="13">
        <v>59.36</v>
      </c>
      <c r="G6716" s="13">
        <v>957.54</v>
      </c>
      <c r="H6716" s="13">
        <v>1913.06</v>
      </c>
      <c r="I6716" s="13">
        <v>2</v>
      </c>
      <c r="J6716" s="13">
        <v>0.01</v>
      </c>
      <c r="K6716" s="13">
        <v>1</v>
      </c>
      <c r="L6716" s="14">
        <v>2.7E-6</v>
      </c>
      <c r="M6716" s="15" t="s">
        <v>6204</v>
      </c>
    </row>
    <row r="6717" spans="1:13" outlineLevel="2" x14ac:dyDescent="0.3">
      <c r="A6717" s="10" t="s">
        <v>481</v>
      </c>
      <c r="B6717" s="11">
        <v>0.37813300250698922</v>
      </c>
      <c r="C6717" s="12" t="s">
        <v>486</v>
      </c>
      <c r="D6717" s="12" t="s">
        <v>486</v>
      </c>
      <c r="E6717" s="12"/>
      <c r="F6717" s="13">
        <v>46.12</v>
      </c>
      <c r="G6717" s="13">
        <v>638.70000000000005</v>
      </c>
      <c r="H6717" s="13">
        <v>1913.08</v>
      </c>
      <c r="I6717" s="13">
        <v>3</v>
      </c>
      <c r="J6717" s="13">
        <v>0.02</v>
      </c>
      <c r="K6717" s="13">
        <v>1</v>
      </c>
      <c r="L6717" s="13">
        <v>6.7000000000000002E-4</v>
      </c>
      <c r="M6717" s="15" t="s">
        <v>6204</v>
      </c>
    </row>
    <row r="6718" spans="1:13" outlineLevel="2" x14ac:dyDescent="0.3">
      <c r="A6718" s="10" t="s">
        <v>481</v>
      </c>
      <c r="B6718" s="11">
        <v>0.37097212229272419</v>
      </c>
      <c r="C6718" s="12" t="s">
        <v>483</v>
      </c>
      <c r="D6718" s="17" t="s">
        <v>483</v>
      </c>
      <c r="E6718" s="12"/>
      <c r="F6718" s="13">
        <v>22.36</v>
      </c>
      <c r="G6718" s="13">
        <v>495.79</v>
      </c>
      <c r="H6718" s="13">
        <v>989.57</v>
      </c>
      <c r="I6718" s="13">
        <v>2</v>
      </c>
      <c r="J6718" s="13">
        <v>-0.01</v>
      </c>
      <c r="K6718" s="13">
        <v>0</v>
      </c>
      <c r="L6718" s="13">
        <v>2.7E-2</v>
      </c>
      <c r="M6718" s="15" t="s">
        <v>6204</v>
      </c>
    </row>
    <row r="6719" spans="1:13" outlineLevel="2" x14ac:dyDescent="0.3">
      <c r="A6719" s="10" t="s">
        <v>481</v>
      </c>
      <c r="B6719" s="11">
        <v>0.44782764830019806</v>
      </c>
      <c r="C6719" s="12" t="s">
        <v>3625</v>
      </c>
      <c r="D6719" s="17" t="s">
        <v>3625</v>
      </c>
      <c r="E6719" s="12"/>
      <c r="F6719" s="13">
        <v>41.89</v>
      </c>
      <c r="G6719" s="13">
        <v>585.33000000000004</v>
      </c>
      <c r="H6719" s="13">
        <v>1752.98</v>
      </c>
      <c r="I6719" s="13">
        <v>3</v>
      </c>
      <c r="J6719" s="13">
        <v>-0.03</v>
      </c>
      <c r="K6719" s="13">
        <v>1</v>
      </c>
      <c r="L6719" s="13">
        <v>1.2E-4</v>
      </c>
      <c r="M6719" s="15" t="s">
        <v>6206</v>
      </c>
    </row>
    <row r="6720" spans="1:13" outlineLevel="2" x14ac:dyDescent="0.3">
      <c r="A6720" s="10" t="s">
        <v>481</v>
      </c>
      <c r="B6720" s="11">
        <v>0.51473027013917272</v>
      </c>
      <c r="C6720" s="12" t="s">
        <v>4726</v>
      </c>
      <c r="D6720" s="12" t="s">
        <v>4726</v>
      </c>
      <c r="E6720" s="12"/>
      <c r="F6720" s="13">
        <v>54.76</v>
      </c>
      <c r="G6720" s="13">
        <v>707.41</v>
      </c>
      <c r="H6720" s="13">
        <v>2119.21</v>
      </c>
      <c r="I6720" s="13">
        <v>3</v>
      </c>
      <c r="J6720" s="13">
        <v>-0.03</v>
      </c>
      <c r="K6720" s="13">
        <v>1</v>
      </c>
      <c r="L6720" s="14">
        <v>7.3000000000000004E-6</v>
      </c>
      <c r="M6720" s="15" t="s">
        <v>6207</v>
      </c>
    </row>
    <row r="6721" spans="1:13" outlineLevel="2" x14ac:dyDescent="0.3">
      <c r="A6721" s="10" t="s">
        <v>481</v>
      </c>
      <c r="B6721" s="11">
        <v>0.54639133763058312</v>
      </c>
      <c r="C6721" s="12" t="s">
        <v>4724</v>
      </c>
      <c r="D6721" s="12" t="s">
        <v>4724</v>
      </c>
      <c r="E6721" s="12"/>
      <c r="F6721" s="13">
        <v>42.73</v>
      </c>
      <c r="G6721" s="13">
        <v>691.86</v>
      </c>
      <c r="H6721" s="13">
        <v>1381.71</v>
      </c>
      <c r="I6721" s="13">
        <v>2</v>
      </c>
      <c r="J6721" s="13">
        <v>-0.01</v>
      </c>
      <c r="K6721" s="13">
        <v>0</v>
      </c>
      <c r="L6721" s="13">
        <v>2.1000000000000001E-4</v>
      </c>
      <c r="M6721" s="15" t="s">
        <v>6207</v>
      </c>
    </row>
    <row r="6722" spans="1:13" outlineLevel="2" x14ac:dyDescent="0.3">
      <c r="A6722" s="10" t="s">
        <v>481</v>
      </c>
      <c r="B6722" s="11">
        <v>0.46529916442782471</v>
      </c>
      <c r="C6722" s="12" t="s">
        <v>4724</v>
      </c>
      <c r="D6722" s="12" t="s">
        <v>4724</v>
      </c>
      <c r="E6722" s="12"/>
      <c r="F6722" s="13">
        <v>29.64</v>
      </c>
      <c r="G6722" s="13">
        <v>461.58</v>
      </c>
      <c r="H6722" s="13">
        <v>1381.71</v>
      </c>
      <c r="I6722" s="13">
        <v>3</v>
      </c>
      <c r="J6722" s="13">
        <v>-0.01</v>
      </c>
      <c r="K6722" s="13">
        <v>0</v>
      </c>
      <c r="L6722" s="13">
        <v>2.5999999999999999E-3</v>
      </c>
      <c r="M6722" s="15" t="s">
        <v>6208</v>
      </c>
    </row>
    <row r="6723" spans="1:13" outlineLevel="2" x14ac:dyDescent="0.3">
      <c r="A6723" s="10" t="s">
        <v>481</v>
      </c>
      <c r="B6723" s="11">
        <v>0.54805619706909137</v>
      </c>
      <c r="C6723" s="12" t="s">
        <v>2372</v>
      </c>
      <c r="D6723" s="12" t="s">
        <v>2372</v>
      </c>
      <c r="E6723" s="12"/>
      <c r="F6723" s="13">
        <v>60.19</v>
      </c>
      <c r="G6723" s="13">
        <v>649.85</v>
      </c>
      <c r="H6723" s="13">
        <v>1297.69</v>
      </c>
      <c r="I6723" s="13">
        <v>2</v>
      </c>
      <c r="J6723" s="13">
        <v>-0.01</v>
      </c>
      <c r="K6723" s="13">
        <v>0</v>
      </c>
      <c r="L6723" s="14">
        <v>1.0000000000000001E-5</v>
      </c>
      <c r="M6723" s="15" t="s">
        <v>6206</v>
      </c>
    </row>
    <row r="6724" spans="1:13" outlineLevel="2" x14ac:dyDescent="0.3">
      <c r="A6724" s="10" t="s">
        <v>481</v>
      </c>
      <c r="B6724" s="11">
        <v>0.47214840778333167</v>
      </c>
      <c r="C6724" s="12" t="s">
        <v>2372</v>
      </c>
      <c r="D6724" s="12" t="s">
        <v>2372</v>
      </c>
      <c r="E6724" s="12" t="s">
        <v>1</v>
      </c>
      <c r="F6724" s="13">
        <v>41.06</v>
      </c>
      <c r="G6724" s="13">
        <v>657.86</v>
      </c>
      <c r="H6724" s="13">
        <v>1313.7</v>
      </c>
      <c r="I6724" s="13">
        <v>2</v>
      </c>
      <c r="J6724" s="13">
        <v>0.01</v>
      </c>
      <c r="K6724" s="13">
        <v>0</v>
      </c>
      <c r="L6724" s="13">
        <v>4.0999999999999999E-4</v>
      </c>
      <c r="M6724" s="15" t="s">
        <v>6208</v>
      </c>
    </row>
    <row r="6725" spans="1:13" outlineLevel="2" x14ac:dyDescent="0.3">
      <c r="A6725" s="10" t="s">
        <v>481</v>
      </c>
      <c r="B6725" s="11">
        <v>0.38107953652487969</v>
      </c>
      <c r="C6725" s="12" t="s">
        <v>4723</v>
      </c>
      <c r="D6725" s="12" t="s">
        <v>4723</v>
      </c>
      <c r="E6725" s="12"/>
      <c r="F6725" s="13">
        <v>57.16</v>
      </c>
      <c r="G6725" s="13">
        <v>575.33000000000004</v>
      </c>
      <c r="H6725" s="13">
        <v>1148.6500000000001</v>
      </c>
      <c r="I6725" s="13">
        <v>2</v>
      </c>
      <c r="J6725" s="13">
        <v>-0.02</v>
      </c>
      <c r="K6725" s="13">
        <v>0</v>
      </c>
      <c r="L6725" s="13">
        <v>2.4000000000000001E-4</v>
      </c>
      <c r="M6725" s="15" t="s">
        <v>6207</v>
      </c>
    </row>
    <row r="6726" spans="1:13" outlineLevel="2" x14ac:dyDescent="0.3">
      <c r="A6726" s="10" t="s">
        <v>481</v>
      </c>
      <c r="B6726" s="11">
        <v>0.46663213561752892</v>
      </c>
      <c r="C6726" s="12" t="s">
        <v>4723</v>
      </c>
      <c r="D6726" s="12" t="s">
        <v>4723</v>
      </c>
      <c r="E6726" s="12"/>
      <c r="F6726" s="13">
        <v>24.06</v>
      </c>
      <c r="G6726" s="13">
        <v>383.89</v>
      </c>
      <c r="H6726" s="13">
        <v>1148.6500000000001</v>
      </c>
      <c r="I6726" s="13">
        <v>3</v>
      </c>
      <c r="J6726" s="13">
        <v>-0.02</v>
      </c>
      <c r="K6726" s="13">
        <v>0</v>
      </c>
      <c r="L6726" s="13">
        <v>9.6000000000000002E-2</v>
      </c>
      <c r="M6726" s="15" t="s">
        <v>6208</v>
      </c>
    </row>
    <row r="6727" spans="1:13" outlineLevel="2" x14ac:dyDescent="0.3">
      <c r="A6727" s="10" t="s">
        <v>481</v>
      </c>
      <c r="B6727" s="11">
        <v>0.39863373214646497</v>
      </c>
      <c r="C6727" s="12" t="s">
        <v>489</v>
      </c>
      <c r="D6727" s="12" t="s">
        <v>489</v>
      </c>
      <c r="E6727" s="12"/>
      <c r="F6727" s="13">
        <v>57.26</v>
      </c>
      <c r="G6727" s="13">
        <v>993.75</v>
      </c>
      <c r="H6727" s="13">
        <v>3970.96</v>
      </c>
      <c r="I6727" s="13">
        <v>4</v>
      </c>
      <c r="J6727" s="13">
        <v>0.01</v>
      </c>
      <c r="K6727" s="13">
        <v>0</v>
      </c>
      <c r="L6727" s="14">
        <v>4.3000000000000003E-6</v>
      </c>
      <c r="M6727" s="15" t="s">
        <v>6206</v>
      </c>
    </row>
    <row r="6728" spans="1:13" outlineLevel="2" x14ac:dyDescent="0.3">
      <c r="A6728" s="10" t="s">
        <v>481</v>
      </c>
      <c r="B6728" s="11">
        <v>0.6815199406399004</v>
      </c>
      <c r="C6728" s="12" t="s">
        <v>3621</v>
      </c>
      <c r="D6728" s="12" t="s">
        <v>3621</v>
      </c>
      <c r="E6728" s="12" t="s">
        <v>1</v>
      </c>
      <c r="F6728" s="13">
        <v>46.36</v>
      </c>
      <c r="G6728" s="13">
        <v>555.79999999999995</v>
      </c>
      <c r="H6728" s="13">
        <v>1109.58</v>
      </c>
      <c r="I6728" s="13">
        <v>2</v>
      </c>
      <c r="J6728" s="13">
        <v>-0.02</v>
      </c>
      <c r="K6728" s="13">
        <v>0</v>
      </c>
      <c r="L6728" s="13">
        <v>1.1000000000000001E-3</v>
      </c>
      <c r="M6728" s="15" t="s">
        <v>6206</v>
      </c>
    </row>
    <row r="6729" spans="1:13" outlineLevel="2" x14ac:dyDescent="0.3">
      <c r="A6729" s="10" t="s">
        <v>481</v>
      </c>
      <c r="B6729" s="11">
        <v>0.40423547893218686</v>
      </c>
      <c r="C6729" s="12" t="s">
        <v>3621</v>
      </c>
      <c r="D6729" s="12" t="s">
        <v>3621</v>
      </c>
      <c r="E6729" s="12"/>
      <c r="F6729" s="13">
        <v>44.51</v>
      </c>
      <c r="G6729" s="13">
        <v>547.79999999999995</v>
      </c>
      <c r="H6729" s="13">
        <v>1093.5899999999999</v>
      </c>
      <c r="I6729" s="13">
        <v>2</v>
      </c>
      <c r="J6729" s="13">
        <v>-0.02</v>
      </c>
      <c r="K6729" s="13">
        <v>0</v>
      </c>
      <c r="L6729" s="13">
        <v>8.4999999999999995E-4</v>
      </c>
      <c r="M6729" s="15" t="s">
        <v>6206</v>
      </c>
    </row>
    <row r="6730" spans="1:13" outlineLevel="2" x14ac:dyDescent="0.3">
      <c r="A6730" s="10" t="s">
        <v>481</v>
      </c>
      <c r="B6730" s="11">
        <v>1.4359461397001441</v>
      </c>
      <c r="C6730" s="12" t="s">
        <v>488</v>
      </c>
      <c r="D6730" s="12" t="s">
        <v>488</v>
      </c>
      <c r="E6730" s="12"/>
      <c r="F6730" s="13">
        <v>55.44</v>
      </c>
      <c r="G6730" s="13">
        <v>816.43</v>
      </c>
      <c r="H6730" s="13">
        <v>3261.67</v>
      </c>
      <c r="I6730" s="13">
        <v>4</v>
      </c>
      <c r="J6730" s="13">
        <v>0.99</v>
      </c>
      <c r="K6730" s="13">
        <v>0</v>
      </c>
      <c r="L6730" s="14">
        <v>1.2E-5</v>
      </c>
      <c r="M6730" s="15" t="s">
        <v>6204</v>
      </c>
    </row>
    <row r="6731" spans="1:13" outlineLevel="2" x14ac:dyDescent="0.3">
      <c r="A6731" s="10" t="s">
        <v>481</v>
      </c>
      <c r="B6731" s="11">
        <v>70.26888015447129</v>
      </c>
      <c r="C6731" s="12" t="s">
        <v>488</v>
      </c>
      <c r="D6731" s="12" t="s">
        <v>488</v>
      </c>
      <c r="E6731" s="12" t="s">
        <v>1</v>
      </c>
      <c r="F6731" s="13">
        <v>41.44</v>
      </c>
      <c r="G6731" s="13">
        <v>820.19</v>
      </c>
      <c r="H6731" s="13">
        <v>3276.72</v>
      </c>
      <c r="I6731" s="13">
        <v>4</v>
      </c>
      <c r="J6731" s="13">
        <v>0.04</v>
      </c>
      <c r="K6731" s="13">
        <v>0</v>
      </c>
      <c r="L6731" s="13">
        <v>1.2999999999999999E-4</v>
      </c>
      <c r="M6731" s="15" t="s">
        <v>6208</v>
      </c>
    </row>
    <row r="6732" spans="1:13" outlineLevel="2" x14ac:dyDescent="0.3">
      <c r="A6732" s="10" t="s">
        <v>481</v>
      </c>
      <c r="B6732" s="11">
        <v>0.42370397304330998</v>
      </c>
      <c r="C6732" s="12" t="s">
        <v>5455</v>
      </c>
      <c r="D6732" s="12" t="s">
        <v>5455</v>
      </c>
      <c r="E6732" s="12"/>
      <c r="F6732" s="13">
        <v>75.37</v>
      </c>
      <c r="G6732" s="13">
        <v>559.34</v>
      </c>
      <c r="H6732" s="13">
        <v>1116.67</v>
      </c>
      <c r="I6732" s="13">
        <v>2</v>
      </c>
      <c r="J6732" s="13">
        <v>-0.01</v>
      </c>
      <c r="K6732" s="13">
        <v>0</v>
      </c>
      <c r="L6732" s="14">
        <v>3.1E-6</v>
      </c>
      <c r="M6732" s="15" t="s">
        <v>6208</v>
      </c>
    </row>
    <row r="6733" spans="1:13" outlineLevel="2" x14ac:dyDescent="0.3">
      <c r="A6733" s="10" t="s">
        <v>481</v>
      </c>
      <c r="B6733" s="11">
        <v>0.6216593621227543</v>
      </c>
      <c r="C6733" s="12" t="s">
        <v>4727</v>
      </c>
      <c r="D6733" s="12" t="s">
        <v>4727</v>
      </c>
      <c r="E6733" s="12"/>
      <c r="F6733" s="13">
        <v>49.54</v>
      </c>
      <c r="G6733" s="13">
        <v>713.84</v>
      </c>
      <c r="H6733" s="13">
        <v>2851.34</v>
      </c>
      <c r="I6733" s="13">
        <v>4</v>
      </c>
      <c r="J6733" s="13">
        <v>0</v>
      </c>
      <c r="K6733" s="13">
        <v>0</v>
      </c>
      <c r="L6733" s="14">
        <v>3.6999999999999998E-5</v>
      </c>
      <c r="M6733" s="15" t="s">
        <v>6207</v>
      </c>
    </row>
    <row r="6734" spans="1:13" outlineLevel="2" x14ac:dyDescent="0.3">
      <c r="A6734" s="10" t="s">
        <v>481</v>
      </c>
      <c r="B6734" s="11">
        <v>0.48734008929465883</v>
      </c>
      <c r="C6734" s="12" t="s">
        <v>3622</v>
      </c>
      <c r="D6734" s="12" t="s">
        <v>3622</v>
      </c>
      <c r="E6734" s="12"/>
      <c r="F6734" s="13">
        <v>68.8</v>
      </c>
      <c r="G6734" s="13">
        <v>657.31</v>
      </c>
      <c r="H6734" s="13">
        <v>1312.61</v>
      </c>
      <c r="I6734" s="13">
        <v>2</v>
      </c>
      <c r="J6734" s="13">
        <v>-0.01</v>
      </c>
      <c r="K6734" s="13">
        <v>0</v>
      </c>
      <c r="L6734" s="14">
        <v>4.6E-6</v>
      </c>
      <c r="M6734" s="15" t="s">
        <v>6208</v>
      </c>
    </row>
    <row r="6735" spans="1:13" outlineLevel="2" x14ac:dyDescent="0.3">
      <c r="A6735" s="10" t="s">
        <v>481</v>
      </c>
      <c r="B6735" s="11">
        <v>0.4569624392138118</v>
      </c>
      <c r="C6735" s="12" t="s">
        <v>3622</v>
      </c>
      <c r="D6735" s="12" t="s">
        <v>3622</v>
      </c>
      <c r="E6735" s="12" t="s">
        <v>1</v>
      </c>
      <c r="F6735" s="13">
        <v>49.34</v>
      </c>
      <c r="G6735" s="13">
        <v>665.31</v>
      </c>
      <c r="H6735" s="13">
        <v>1328.6</v>
      </c>
      <c r="I6735" s="13">
        <v>2</v>
      </c>
      <c r="J6735" s="13">
        <v>-0.01</v>
      </c>
      <c r="K6735" s="13">
        <v>0</v>
      </c>
      <c r="L6735" s="13">
        <v>2.4000000000000001E-4</v>
      </c>
      <c r="M6735" s="15" t="s">
        <v>6206</v>
      </c>
    </row>
    <row r="6736" spans="1:13" outlineLevel="2" x14ac:dyDescent="0.3">
      <c r="A6736" s="10" t="s">
        <v>481</v>
      </c>
      <c r="B6736" s="11">
        <v>0.7552951465018044</v>
      </c>
      <c r="C6736" s="12" t="s">
        <v>485</v>
      </c>
      <c r="D6736" s="12" t="s">
        <v>485</v>
      </c>
      <c r="E6736" s="12"/>
      <c r="F6736" s="13">
        <v>63.19</v>
      </c>
      <c r="G6736" s="13">
        <v>658.39</v>
      </c>
      <c r="H6736" s="13">
        <v>1314.76</v>
      </c>
      <c r="I6736" s="13">
        <v>2</v>
      </c>
      <c r="J6736" s="13">
        <v>-0.02</v>
      </c>
      <c r="K6736" s="13">
        <v>0</v>
      </c>
      <c r="L6736" s="14">
        <v>6.9999999999999999E-6</v>
      </c>
      <c r="M6736" s="15" t="s">
        <v>6204</v>
      </c>
    </row>
    <row r="6737" spans="1:13" outlineLevel="2" x14ac:dyDescent="0.3">
      <c r="A6737" s="10" t="s">
        <v>481</v>
      </c>
      <c r="B6737" s="11">
        <v>0.72580959590557426</v>
      </c>
      <c r="C6737" s="12" t="s">
        <v>482</v>
      </c>
      <c r="D6737" s="12" t="s">
        <v>482</v>
      </c>
      <c r="E6737" s="12"/>
      <c r="F6737" s="13">
        <v>38.39</v>
      </c>
      <c r="G6737" s="13">
        <v>495.29</v>
      </c>
      <c r="H6737" s="13">
        <v>988.56</v>
      </c>
      <c r="I6737" s="13">
        <v>2</v>
      </c>
      <c r="J6737" s="13">
        <v>-0.01</v>
      </c>
      <c r="K6737" s="13">
        <v>0</v>
      </c>
      <c r="L6737" s="13">
        <v>5.0999999999999997E-2</v>
      </c>
      <c r="M6737" s="15" t="s">
        <v>6204</v>
      </c>
    </row>
    <row r="6738" spans="1:13" outlineLevel="2" x14ac:dyDescent="0.3">
      <c r="A6738" s="10" t="s">
        <v>481</v>
      </c>
      <c r="B6738" s="11">
        <v>0.74575636558429426</v>
      </c>
      <c r="C6738" s="12" t="s">
        <v>2375</v>
      </c>
      <c r="D6738" s="12" t="s">
        <v>2375</v>
      </c>
      <c r="E6738" s="12"/>
      <c r="F6738" s="13">
        <v>33.26</v>
      </c>
      <c r="G6738" s="13">
        <v>925.82</v>
      </c>
      <c r="H6738" s="13">
        <v>2774.42</v>
      </c>
      <c r="I6738" s="13">
        <v>3</v>
      </c>
      <c r="J6738" s="13">
        <v>0.01</v>
      </c>
      <c r="K6738" s="13">
        <v>1</v>
      </c>
      <c r="L6738" s="13">
        <v>7.6000000000000004E-4</v>
      </c>
      <c r="M6738" s="15" t="s">
        <v>6205</v>
      </c>
    </row>
    <row r="6739" spans="1:13" outlineLevel="2" x14ac:dyDescent="0.3">
      <c r="A6739" s="10" t="s">
        <v>481</v>
      </c>
      <c r="B6739" s="11">
        <v>0.59613042959023399</v>
      </c>
      <c r="C6739" s="12" t="s">
        <v>3624</v>
      </c>
      <c r="D6739" s="12" t="s">
        <v>3624</v>
      </c>
      <c r="E6739" s="12"/>
      <c r="F6739" s="13">
        <v>25.11</v>
      </c>
      <c r="G6739" s="13">
        <v>854.47</v>
      </c>
      <c r="H6739" s="13">
        <v>1706.93</v>
      </c>
      <c r="I6739" s="13">
        <v>2</v>
      </c>
      <c r="J6739" s="13">
        <v>0.01</v>
      </c>
      <c r="K6739" s="13">
        <v>0</v>
      </c>
      <c r="L6739" s="13">
        <v>9.4000000000000004E-3</v>
      </c>
      <c r="M6739" s="15" t="s">
        <v>6206</v>
      </c>
    </row>
    <row r="6740" spans="1:13" outlineLevel="2" x14ac:dyDescent="0.3">
      <c r="A6740" s="10" t="s">
        <v>481</v>
      </c>
      <c r="B6740" s="11">
        <v>0.47903415195671811</v>
      </c>
      <c r="C6740" s="12" t="s">
        <v>3624</v>
      </c>
      <c r="D6740" s="12" t="s">
        <v>3624</v>
      </c>
      <c r="E6740" s="12"/>
      <c r="F6740" s="13">
        <v>23.9</v>
      </c>
      <c r="G6740" s="13">
        <v>570.30999999999995</v>
      </c>
      <c r="H6740" s="13">
        <v>1707.91</v>
      </c>
      <c r="I6740" s="13">
        <v>3</v>
      </c>
      <c r="J6740" s="13">
        <v>0.99</v>
      </c>
      <c r="K6740" s="13">
        <v>0</v>
      </c>
      <c r="L6740" s="13">
        <v>4.1000000000000002E-2</v>
      </c>
      <c r="M6740" s="15" t="s">
        <v>6206</v>
      </c>
    </row>
    <row r="6741" spans="1:13" outlineLevel="2" x14ac:dyDescent="0.3">
      <c r="A6741" s="10" t="s">
        <v>481</v>
      </c>
      <c r="B6741" s="11">
        <v>0.48355187145259731</v>
      </c>
      <c r="C6741" s="12" t="s">
        <v>484</v>
      </c>
      <c r="D6741" s="12" t="s">
        <v>484</v>
      </c>
      <c r="E6741" s="12"/>
      <c r="F6741" s="13">
        <v>27.06</v>
      </c>
      <c r="G6741" s="13">
        <v>518.29999999999995</v>
      </c>
      <c r="H6741" s="13">
        <v>1034.58</v>
      </c>
      <c r="I6741" s="13">
        <v>2</v>
      </c>
      <c r="J6741" s="13">
        <v>-0.01</v>
      </c>
      <c r="K6741" s="13">
        <v>0</v>
      </c>
      <c r="L6741" s="13">
        <v>0.03</v>
      </c>
      <c r="M6741" s="15" t="s">
        <v>6208</v>
      </c>
    </row>
    <row r="6742" spans="1:13" outlineLevel="2" x14ac:dyDescent="0.3">
      <c r="A6742" s="10" t="s">
        <v>481</v>
      </c>
      <c r="B6742" s="11">
        <v>0.23984110014693696</v>
      </c>
      <c r="C6742" s="12" t="s">
        <v>487</v>
      </c>
      <c r="D6742" s="12" t="s">
        <v>487</v>
      </c>
      <c r="E6742" s="12"/>
      <c r="F6742" s="13">
        <v>55.29</v>
      </c>
      <c r="G6742" s="13">
        <v>804.11</v>
      </c>
      <c r="H6742" s="13">
        <v>2409.3200000000002</v>
      </c>
      <c r="I6742" s="13">
        <v>3</v>
      </c>
      <c r="J6742" s="13">
        <v>-0.01</v>
      </c>
      <c r="K6742" s="13">
        <v>0</v>
      </c>
      <c r="L6742" s="14">
        <v>6.4999999999999996E-6</v>
      </c>
      <c r="M6742" s="15" t="s">
        <v>6204</v>
      </c>
    </row>
    <row r="6743" spans="1:13" outlineLevel="2" x14ac:dyDescent="0.3">
      <c r="A6743" s="10" t="s">
        <v>481</v>
      </c>
      <c r="B6743" s="11">
        <v>0.48189060004108475</v>
      </c>
      <c r="C6743" s="12" t="s">
        <v>487</v>
      </c>
      <c r="D6743" s="12" t="s">
        <v>487</v>
      </c>
      <c r="E6743" s="12"/>
      <c r="F6743" s="13">
        <v>39.619999999999997</v>
      </c>
      <c r="G6743" s="13">
        <v>603.34</v>
      </c>
      <c r="H6743" s="13">
        <v>2409.31</v>
      </c>
      <c r="I6743" s="13">
        <v>4</v>
      </c>
      <c r="J6743" s="13">
        <v>-0.01</v>
      </c>
      <c r="K6743" s="13">
        <v>0</v>
      </c>
      <c r="L6743" s="13">
        <v>2.2000000000000001E-4</v>
      </c>
      <c r="M6743" s="15" t="s">
        <v>6204</v>
      </c>
    </row>
    <row r="6744" spans="1:13" outlineLevel="2" x14ac:dyDescent="0.3">
      <c r="A6744" s="10" t="s">
        <v>481</v>
      </c>
      <c r="B6744" s="16">
        <v>1.221909705537632</v>
      </c>
      <c r="C6744" s="12" t="s">
        <v>2373</v>
      </c>
      <c r="D6744" s="12" t="s">
        <v>2373</v>
      </c>
      <c r="E6744" s="12"/>
      <c r="F6744" s="13">
        <v>24.43</v>
      </c>
      <c r="G6744" s="13">
        <v>650.32000000000005</v>
      </c>
      <c r="H6744" s="13">
        <v>1947.94</v>
      </c>
      <c r="I6744" s="13">
        <v>3</v>
      </c>
      <c r="J6744" s="13">
        <v>-0.01</v>
      </c>
      <c r="K6744" s="13">
        <v>0</v>
      </c>
      <c r="L6744" s="13">
        <v>5.1000000000000004E-3</v>
      </c>
      <c r="M6744" s="15" t="s">
        <v>6218</v>
      </c>
    </row>
    <row r="6745" spans="1:13" outlineLevel="2" x14ac:dyDescent="0.3">
      <c r="A6745" s="10" t="s">
        <v>481</v>
      </c>
      <c r="B6745" s="16">
        <v>0.40417836043027022</v>
      </c>
      <c r="C6745" s="12" t="s">
        <v>2370</v>
      </c>
      <c r="D6745" s="12" t="s">
        <v>2370</v>
      </c>
      <c r="E6745" s="12"/>
      <c r="F6745" s="13">
        <v>28.51</v>
      </c>
      <c r="G6745" s="13">
        <v>468.77</v>
      </c>
      <c r="H6745" s="13">
        <v>935.52</v>
      </c>
      <c r="I6745" s="13">
        <v>2</v>
      </c>
      <c r="J6745" s="13">
        <v>-0.01</v>
      </c>
      <c r="K6745" s="13">
        <v>0</v>
      </c>
      <c r="L6745" s="13">
        <v>2.5000000000000001E-2</v>
      </c>
      <c r="M6745" s="15" t="s">
        <v>6216</v>
      </c>
    </row>
    <row r="6746" spans="1:13" outlineLevel="2" x14ac:dyDescent="0.3">
      <c r="A6746" s="10" t="s">
        <v>481</v>
      </c>
      <c r="B6746" s="16">
        <v>0.64940028820545648</v>
      </c>
      <c r="C6746" s="12" t="s">
        <v>4725</v>
      </c>
      <c r="D6746" s="12" t="s">
        <v>4725</v>
      </c>
      <c r="E6746" s="12"/>
      <c r="F6746" s="13">
        <v>51.45</v>
      </c>
      <c r="G6746" s="13">
        <v>646.69000000000005</v>
      </c>
      <c r="H6746" s="13">
        <v>1937.04</v>
      </c>
      <c r="I6746" s="13">
        <v>3</v>
      </c>
      <c r="J6746" s="13">
        <v>-0.02</v>
      </c>
      <c r="K6746" s="13">
        <v>0</v>
      </c>
      <c r="L6746" s="14">
        <v>1.9000000000000001E-5</v>
      </c>
      <c r="M6746" s="15" t="s">
        <v>6220</v>
      </c>
    </row>
    <row r="6747" spans="1:13" outlineLevel="2" x14ac:dyDescent="0.3">
      <c r="A6747" s="10" t="s">
        <v>481</v>
      </c>
      <c r="B6747" s="16">
        <v>0.88367112676059723</v>
      </c>
      <c r="C6747" s="12" t="s">
        <v>2374</v>
      </c>
      <c r="D6747" s="12" t="s">
        <v>2374</v>
      </c>
      <c r="E6747" s="12"/>
      <c r="F6747" s="13">
        <v>23.57</v>
      </c>
      <c r="G6747" s="13">
        <v>843.78</v>
      </c>
      <c r="H6747" s="13">
        <v>2528.3200000000002</v>
      </c>
      <c r="I6747" s="13">
        <v>3</v>
      </c>
      <c r="J6747" s="13">
        <v>-0.01</v>
      </c>
      <c r="K6747" s="13">
        <v>0</v>
      </c>
      <c r="L6747" s="13">
        <v>6.1999999999999998E-3</v>
      </c>
      <c r="M6747" s="15" t="s">
        <v>6218</v>
      </c>
    </row>
    <row r="6748" spans="1:13" outlineLevel="2" x14ac:dyDescent="0.3">
      <c r="A6748" s="10" t="s">
        <v>481</v>
      </c>
      <c r="B6748" s="16">
        <v>0.34748232534415702</v>
      </c>
      <c r="C6748" s="12" t="s">
        <v>3623</v>
      </c>
      <c r="D6748" s="12" t="s">
        <v>3623</v>
      </c>
      <c r="E6748" s="12"/>
      <c r="F6748" s="13">
        <v>35.159999999999997</v>
      </c>
      <c r="G6748" s="13">
        <v>741.41</v>
      </c>
      <c r="H6748" s="13">
        <v>1480.8</v>
      </c>
      <c r="I6748" s="13">
        <v>2</v>
      </c>
      <c r="J6748" s="13">
        <v>-0.01</v>
      </c>
      <c r="K6748" s="13">
        <v>0</v>
      </c>
      <c r="L6748" s="13">
        <v>1.1000000000000001E-3</v>
      </c>
      <c r="M6748" s="15" t="s">
        <v>6219</v>
      </c>
    </row>
    <row r="6749" spans="1:13" outlineLevel="2" x14ac:dyDescent="0.3">
      <c r="A6749" s="10" t="s">
        <v>481</v>
      </c>
      <c r="B6749" s="16">
        <v>0.93247984336051704</v>
      </c>
      <c r="C6749" s="12" t="s">
        <v>3623</v>
      </c>
      <c r="D6749" s="12" t="s">
        <v>3623</v>
      </c>
      <c r="E6749" s="12"/>
      <c r="F6749" s="13">
        <v>23.55</v>
      </c>
      <c r="G6749" s="13">
        <v>494.6</v>
      </c>
      <c r="H6749" s="13">
        <v>1480.79</v>
      </c>
      <c r="I6749" s="13">
        <v>3</v>
      </c>
      <c r="J6749" s="13">
        <v>-0.03</v>
      </c>
      <c r="K6749" s="13">
        <v>0</v>
      </c>
      <c r="L6749" s="13">
        <v>6.1999999999999998E-3</v>
      </c>
      <c r="M6749" s="15" t="s">
        <v>6219</v>
      </c>
    </row>
    <row r="6750" spans="1:13" outlineLevel="2" x14ac:dyDescent="0.3">
      <c r="A6750" s="10" t="s">
        <v>481</v>
      </c>
      <c r="B6750" s="16">
        <v>0.3822035985642952</v>
      </c>
      <c r="C6750" s="12" t="s">
        <v>5457</v>
      </c>
      <c r="D6750" s="12" t="s">
        <v>5457</v>
      </c>
      <c r="E6750" s="12"/>
      <c r="F6750" s="13">
        <v>65.09</v>
      </c>
      <c r="G6750" s="13">
        <v>863.98</v>
      </c>
      <c r="H6750" s="13">
        <v>1725.94</v>
      </c>
      <c r="I6750" s="13">
        <v>2</v>
      </c>
      <c r="J6750" s="13">
        <v>-0.01</v>
      </c>
      <c r="K6750" s="13">
        <v>0</v>
      </c>
      <c r="L6750" s="14">
        <v>7.8999999999999995E-7</v>
      </c>
      <c r="M6750" s="15" t="s">
        <v>6216</v>
      </c>
    </row>
    <row r="6751" spans="1:13" outlineLevel="2" x14ac:dyDescent="0.3">
      <c r="A6751" s="10" t="s">
        <v>481</v>
      </c>
      <c r="B6751" s="16">
        <v>0.41805298409719993</v>
      </c>
      <c r="C6751" s="12" t="s">
        <v>5457</v>
      </c>
      <c r="D6751" s="12" t="s">
        <v>5457</v>
      </c>
      <c r="E6751" s="12"/>
      <c r="F6751" s="13">
        <v>56</v>
      </c>
      <c r="G6751" s="13">
        <v>576.32000000000005</v>
      </c>
      <c r="H6751" s="13">
        <v>1725.93</v>
      </c>
      <c r="I6751" s="13">
        <v>3</v>
      </c>
      <c r="J6751" s="13">
        <v>-0.01</v>
      </c>
      <c r="K6751" s="13">
        <v>0</v>
      </c>
      <c r="L6751" s="14">
        <v>5.5999999999999997E-6</v>
      </c>
      <c r="M6751" s="15" t="s">
        <v>6216</v>
      </c>
    </row>
    <row r="6752" spans="1:13" outlineLevel="2" x14ac:dyDescent="0.3">
      <c r="A6752" s="10" t="s">
        <v>481</v>
      </c>
      <c r="B6752" s="16">
        <v>0.50167905066976148</v>
      </c>
      <c r="C6752" s="12" t="s">
        <v>5456</v>
      </c>
      <c r="D6752" s="12" t="s">
        <v>5456</v>
      </c>
      <c r="E6752" s="12"/>
      <c r="F6752" s="13">
        <v>35.700000000000003</v>
      </c>
      <c r="G6752" s="13">
        <v>547.96</v>
      </c>
      <c r="H6752" s="13">
        <v>1640.85</v>
      </c>
      <c r="I6752" s="13">
        <v>3</v>
      </c>
      <c r="J6752" s="13">
        <v>-0.01</v>
      </c>
      <c r="K6752" s="13">
        <v>0</v>
      </c>
      <c r="L6752" s="13">
        <v>5.1999999999999995E-4</v>
      </c>
      <c r="M6752" s="15" t="s">
        <v>6216</v>
      </c>
    </row>
    <row r="6753" spans="1:13" outlineLevel="2" x14ac:dyDescent="0.3">
      <c r="A6753" s="10" t="s">
        <v>481</v>
      </c>
      <c r="B6753" s="16">
        <v>0.5740797835239585</v>
      </c>
      <c r="C6753" s="12" t="s">
        <v>4726</v>
      </c>
      <c r="D6753" s="12" t="s">
        <v>4726</v>
      </c>
      <c r="E6753" s="12"/>
      <c r="F6753" s="13">
        <v>47.79</v>
      </c>
      <c r="G6753" s="13">
        <v>707.41</v>
      </c>
      <c r="H6753" s="13">
        <v>2119.2199999999998</v>
      </c>
      <c r="I6753" s="13">
        <v>3</v>
      </c>
      <c r="J6753" s="13">
        <v>-0.02</v>
      </c>
      <c r="K6753" s="13">
        <v>1</v>
      </c>
      <c r="L6753" s="14">
        <v>3.3000000000000003E-5</v>
      </c>
      <c r="M6753" s="15" t="s">
        <v>6220</v>
      </c>
    </row>
    <row r="6754" spans="1:13" outlineLevel="2" x14ac:dyDescent="0.3">
      <c r="A6754" s="10" t="s">
        <v>481</v>
      </c>
      <c r="B6754" s="16">
        <v>0.56274857268124256</v>
      </c>
      <c r="C6754" s="12" t="s">
        <v>4723</v>
      </c>
      <c r="D6754" s="12" t="s">
        <v>4723</v>
      </c>
      <c r="E6754" s="12"/>
      <c r="F6754" s="13">
        <v>60</v>
      </c>
      <c r="G6754" s="13">
        <v>575.33000000000004</v>
      </c>
      <c r="H6754" s="13">
        <v>1148.6500000000001</v>
      </c>
      <c r="I6754" s="13">
        <v>2</v>
      </c>
      <c r="J6754" s="13">
        <v>-0.02</v>
      </c>
      <c r="K6754" s="13">
        <v>0</v>
      </c>
      <c r="L6754" s="13">
        <v>1.2999999999999999E-4</v>
      </c>
      <c r="M6754" s="15" t="s">
        <v>6220</v>
      </c>
    </row>
    <row r="6755" spans="1:13" outlineLevel="2" x14ac:dyDescent="0.3">
      <c r="A6755" s="10" t="s">
        <v>481</v>
      </c>
      <c r="B6755" s="16">
        <v>0.66988595095663617</v>
      </c>
      <c r="C6755" s="12" t="s">
        <v>489</v>
      </c>
      <c r="D6755" s="12" t="s">
        <v>489</v>
      </c>
      <c r="E6755" s="12"/>
      <c r="F6755" s="13">
        <v>34.83</v>
      </c>
      <c r="G6755" s="13">
        <v>795.2</v>
      </c>
      <c r="H6755" s="13">
        <v>3970.95</v>
      </c>
      <c r="I6755" s="13">
        <v>5</v>
      </c>
      <c r="J6755" s="13">
        <v>0</v>
      </c>
      <c r="K6755" s="13">
        <v>0</v>
      </c>
      <c r="L6755" s="13">
        <v>1.2999999999999999E-3</v>
      </c>
      <c r="M6755" s="15" t="s">
        <v>6219</v>
      </c>
    </row>
    <row r="6756" spans="1:13" outlineLevel="2" x14ac:dyDescent="0.3">
      <c r="A6756" s="10" t="s">
        <v>481</v>
      </c>
      <c r="B6756" s="16">
        <v>1.4880552470559831</v>
      </c>
      <c r="C6756" s="12" t="s">
        <v>488</v>
      </c>
      <c r="D6756" s="12" t="s">
        <v>488</v>
      </c>
      <c r="E6756" s="12"/>
      <c r="F6756" s="13">
        <v>88.5</v>
      </c>
      <c r="G6756" s="13">
        <v>816.19</v>
      </c>
      <c r="H6756" s="13">
        <v>3260.71</v>
      </c>
      <c r="I6756" s="13">
        <v>4</v>
      </c>
      <c r="J6756" s="13">
        <v>0.03</v>
      </c>
      <c r="K6756" s="13">
        <v>0</v>
      </c>
      <c r="L6756" s="14">
        <v>6.8999999999999997E-9</v>
      </c>
      <c r="M6756" s="15" t="s">
        <v>6217</v>
      </c>
    </row>
    <row r="6757" spans="1:13" outlineLevel="2" x14ac:dyDescent="0.3">
      <c r="A6757" s="10" t="s">
        <v>481</v>
      </c>
      <c r="B6757" s="16">
        <v>0.96314075097566443</v>
      </c>
      <c r="C6757" s="12" t="s">
        <v>5455</v>
      </c>
      <c r="D6757" s="12" t="s">
        <v>5455</v>
      </c>
      <c r="E6757" s="12"/>
      <c r="F6757" s="13">
        <v>47.87</v>
      </c>
      <c r="G6757" s="13">
        <v>559.34</v>
      </c>
      <c r="H6757" s="13">
        <v>1116.6600000000001</v>
      </c>
      <c r="I6757" s="13">
        <v>2</v>
      </c>
      <c r="J6757" s="13">
        <v>-0.01</v>
      </c>
      <c r="K6757" s="13">
        <v>0</v>
      </c>
      <c r="L6757" s="13">
        <v>9.6000000000000002E-4</v>
      </c>
      <c r="M6757" s="15" t="s">
        <v>6216</v>
      </c>
    </row>
    <row r="6758" spans="1:13" outlineLevel="2" x14ac:dyDescent="0.3">
      <c r="A6758" s="10" t="s">
        <v>481</v>
      </c>
      <c r="B6758" s="16">
        <v>0.58384248405749439</v>
      </c>
      <c r="C6758" s="12" t="s">
        <v>5455</v>
      </c>
      <c r="D6758" s="12" t="s">
        <v>5455</v>
      </c>
      <c r="E6758" s="12"/>
      <c r="F6758" s="13">
        <v>35.68</v>
      </c>
      <c r="G6758" s="13">
        <v>373.23</v>
      </c>
      <c r="H6758" s="13">
        <v>1116.6600000000001</v>
      </c>
      <c r="I6758" s="13">
        <v>3</v>
      </c>
      <c r="J6758" s="13">
        <v>-0.02</v>
      </c>
      <c r="K6758" s="13">
        <v>0</v>
      </c>
      <c r="L6758" s="13">
        <v>2.0999999999999999E-3</v>
      </c>
      <c r="M6758" s="15" t="s">
        <v>6216</v>
      </c>
    </row>
    <row r="6759" spans="1:13" outlineLevel="2" x14ac:dyDescent="0.3">
      <c r="A6759" s="10" t="s">
        <v>481</v>
      </c>
      <c r="B6759" s="16">
        <v>1.3650789589585182</v>
      </c>
      <c r="C6759" s="12" t="s">
        <v>4727</v>
      </c>
      <c r="D6759" s="12" t="s">
        <v>4727</v>
      </c>
      <c r="E6759" s="12"/>
      <c r="F6759" s="13">
        <v>45.9</v>
      </c>
      <c r="G6759" s="13">
        <v>951.45</v>
      </c>
      <c r="H6759" s="13">
        <v>2851.32</v>
      </c>
      <c r="I6759" s="13">
        <v>3</v>
      </c>
      <c r="J6759" s="13">
        <v>-0.02</v>
      </c>
      <c r="K6759" s="13">
        <v>0</v>
      </c>
      <c r="L6759" s="14">
        <v>5.0000000000000002E-5</v>
      </c>
      <c r="M6759" s="15" t="s">
        <v>6220</v>
      </c>
    </row>
    <row r="6760" spans="1:13" outlineLevel="2" x14ac:dyDescent="0.3">
      <c r="A6760" s="10" t="s">
        <v>481</v>
      </c>
      <c r="B6760" s="16">
        <v>0.82861531980227421</v>
      </c>
      <c r="C6760" s="12" t="s">
        <v>4727</v>
      </c>
      <c r="D6760" s="12" t="s">
        <v>4727</v>
      </c>
      <c r="E6760" s="12"/>
      <c r="F6760" s="13">
        <v>45.44</v>
      </c>
      <c r="G6760" s="13">
        <v>713.83</v>
      </c>
      <c r="H6760" s="13">
        <v>2851.31</v>
      </c>
      <c r="I6760" s="13">
        <v>4</v>
      </c>
      <c r="J6760" s="13">
        <v>-0.03</v>
      </c>
      <c r="K6760" s="13">
        <v>0</v>
      </c>
      <c r="L6760" s="14">
        <v>5.5000000000000002E-5</v>
      </c>
      <c r="M6760" s="15" t="s">
        <v>6220</v>
      </c>
    </row>
    <row r="6761" spans="1:13" outlineLevel="2" x14ac:dyDescent="0.3">
      <c r="A6761" s="10" t="s">
        <v>481</v>
      </c>
      <c r="B6761" s="16">
        <v>0.48909642790544078</v>
      </c>
      <c r="C6761" s="12" t="s">
        <v>3622</v>
      </c>
      <c r="D6761" s="12" t="s">
        <v>3622</v>
      </c>
      <c r="E6761" s="12"/>
      <c r="F6761" s="13">
        <v>57.27</v>
      </c>
      <c r="G6761" s="13">
        <v>657.31</v>
      </c>
      <c r="H6761" s="13">
        <v>1312.61</v>
      </c>
      <c r="I6761" s="13">
        <v>2</v>
      </c>
      <c r="J6761" s="13">
        <v>-0.01</v>
      </c>
      <c r="K6761" s="13">
        <v>0</v>
      </c>
      <c r="L6761" s="14">
        <v>5.5999999999999999E-5</v>
      </c>
      <c r="M6761" s="15" t="s">
        <v>6216</v>
      </c>
    </row>
    <row r="6762" spans="1:13" outlineLevel="2" x14ac:dyDescent="0.3">
      <c r="A6762" s="10" t="s">
        <v>481</v>
      </c>
      <c r="B6762" s="16">
        <v>0.60449694392325926</v>
      </c>
      <c r="C6762" s="12" t="s">
        <v>3622</v>
      </c>
      <c r="D6762" s="12" t="s">
        <v>3622</v>
      </c>
      <c r="E6762" s="12" t="s">
        <v>1</v>
      </c>
      <c r="F6762" s="13">
        <v>56.74</v>
      </c>
      <c r="G6762" s="13">
        <v>665.31</v>
      </c>
      <c r="H6762" s="13">
        <v>1328.61</v>
      </c>
      <c r="I6762" s="13">
        <v>2</v>
      </c>
      <c r="J6762" s="13">
        <v>-0.01</v>
      </c>
      <c r="K6762" s="13">
        <v>0</v>
      </c>
      <c r="L6762" s="14">
        <v>4.5000000000000003E-5</v>
      </c>
      <c r="M6762" s="15" t="s">
        <v>6219</v>
      </c>
    </row>
    <row r="6763" spans="1:13" outlineLevel="2" x14ac:dyDescent="0.3">
      <c r="A6763" s="10" t="s">
        <v>481</v>
      </c>
      <c r="B6763" s="16">
        <v>0.41022353481645774</v>
      </c>
      <c r="C6763" s="12" t="s">
        <v>3622</v>
      </c>
      <c r="D6763" s="12" t="s">
        <v>3622</v>
      </c>
      <c r="E6763" s="12"/>
      <c r="F6763" s="13">
        <v>22.96</v>
      </c>
      <c r="G6763" s="13">
        <v>438.54</v>
      </c>
      <c r="H6763" s="13">
        <v>1312.6</v>
      </c>
      <c r="I6763" s="13">
        <v>3</v>
      </c>
      <c r="J6763" s="13">
        <v>-0.02</v>
      </c>
      <c r="K6763" s="13">
        <v>0</v>
      </c>
      <c r="L6763" s="13">
        <v>4.2999999999999997E-2</v>
      </c>
      <c r="M6763" s="15" t="s">
        <v>6216</v>
      </c>
    </row>
    <row r="6764" spans="1:13" outlineLevel="2" x14ac:dyDescent="0.3">
      <c r="A6764" s="10" t="s">
        <v>481</v>
      </c>
      <c r="B6764" s="16">
        <v>0.61279375916253431</v>
      </c>
      <c r="C6764" s="12" t="s">
        <v>485</v>
      </c>
      <c r="D6764" s="12" t="s">
        <v>485</v>
      </c>
      <c r="E6764" s="12"/>
      <c r="F6764" s="13">
        <v>55.8</v>
      </c>
      <c r="G6764" s="13">
        <v>658.39</v>
      </c>
      <c r="H6764" s="13">
        <v>1314.77</v>
      </c>
      <c r="I6764" s="13">
        <v>2</v>
      </c>
      <c r="J6764" s="13">
        <v>-0.01</v>
      </c>
      <c r="K6764" s="13">
        <v>0</v>
      </c>
      <c r="L6764" s="13">
        <v>1.2E-4</v>
      </c>
      <c r="M6764" s="15" t="s">
        <v>6217</v>
      </c>
    </row>
    <row r="6765" spans="1:13" outlineLevel="2" x14ac:dyDescent="0.3">
      <c r="A6765" s="10" t="s">
        <v>481</v>
      </c>
      <c r="B6765" s="16">
        <v>0.77830162591914154</v>
      </c>
      <c r="C6765" s="12" t="s">
        <v>485</v>
      </c>
      <c r="D6765" s="12" t="s">
        <v>485</v>
      </c>
      <c r="E6765" s="12"/>
      <c r="F6765" s="13">
        <v>26.41</v>
      </c>
      <c r="G6765" s="13">
        <v>439.26</v>
      </c>
      <c r="H6765" s="13">
        <v>1314.76</v>
      </c>
      <c r="I6765" s="13">
        <v>3</v>
      </c>
      <c r="J6765" s="13">
        <v>-0.02</v>
      </c>
      <c r="K6765" s="13">
        <v>0</v>
      </c>
      <c r="L6765" s="13">
        <v>1.4E-2</v>
      </c>
      <c r="M6765" s="15" t="s">
        <v>6217</v>
      </c>
    </row>
    <row r="6766" spans="1:13" outlineLevel="2" x14ac:dyDescent="0.3">
      <c r="A6766" s="10" t="s">
        <v>481</v>
      </c>
      <c r="B6766" s="16">
        <v>0.77748052098689968</v>
      </c>
      <c r="C6766" s="12" t="s">
        <v>482</v>
      </c>
      <c r="D6766" s="12" t="s">
        <v>482</v>
      </c>
      <c r="E6766" s="12"/>
      <c r="F6766" s="13">
        <v>42.47</v>
      </c>
      <c r="G6766" s="13">
        <v>495.28</v>
      </c>
      <c r="H6766" s="13">
        <v>988.56</v>
      </c>
      <c r="I6766" s="13">
        <v>2</v>
      </c>
      <c r="J6766" s="13">
        <v>-0.01</v>
      </c>
      <c r="K6766" s="13">
        <v>0</v>
      </c>
      <c r="L6766" s="13">
        <v>5.7999999999999996E-3</v>
      </c>
      <c r="M6766" s="15" t="s">
        <v>6217</v>
      </c>
    </row>
    <row r="6767" spans="1:13" outlineLevel="2" x14ac:dyDescent="0.3">
      <c r="A6767" s="10" t="s">
        <v>481</v>
      </c>
      <c r="B6767" s="16">
        <v>0.9657304031445294</v>
      </c>
      <c r="C6767" s="12" t="s">
        <v>2375</v>
      </c>
      <c r="D6767" s="12" t="s">
        <v>2375</v>
      </c>
      <c r="E6767" s="12"/>
      <c r="F6767" s="13">
        <v>31.72</v>
      </c>
      <c r="G6767" s="13">
        <v>925.8</v>
      </c>
      <c r="H6767" s="13">
        <v>2774.39</v>
      </c>
      <c r="I6767" s="13">
        <v>3</v>
      </c>
      <c r="J6767" s="13">
        <v>-0.02</v>
      </c>
      <c r="K6767" s="13">
        <v>1</v>
      </c>
      <c r="L6767" s="13">
        <v>1.1000000000000001E-3</v>
      </c>
      <c r="M6767" s="15" t="s">
        <v>6218</v>
      </c>
    </row>
    <row r="6768" spans="1:13" outlineLevel="2" x14ac:dyDescent="0.3">
      <c r="A6768" s="10" t="s">
        <v>481</v>
      </c>
      <c r="B6768" s="16">
        <v>0.51195503026449751</v>
      </c>
      <c r="C6768" s="12" t="s">
        <v>3624</v>
      </c>
      <c r="D6768" s="12" t="s">
        <v>3624</v>
      </c>
      <c r="E6768" s="12"/>
      <c r="F6768" s="13">
        <v>24.86</v>
      </c>
      <c r="G6768" s="13">
        <v>569.97</v>
      </c>
      <c r="H6768" s="13">
        <v>1706.9</v>
      </c>
      <c r="I6768" s="13">
        <v>3</v>
      </c>
      <c r="J6768" s="13">
        <v>-0.03</v>
      </c>
      <c r="K6768" s="13">
        <v>0</v>
      </c>
      <c r="L6768" s="13">
        <v>0.01</v>
      </c>
      <c r="M6768" s="15" t="s">
        <v>6219</v>
      </c>
    </row>
    <row r="6769" spans="1:13" outlineLevel="2" x14ac:dyDescent="0.3">
      <c r="A6769" s="10" t="s">
        <v>481</v>
      </c>
      <c r="B6769" s="16">
        <v>0.5272088054541999</v>
      </c>
      <c r="C6769" s="12" t="s">
        <v>484</v>
      </c>
      <c r="D6769" s="12" t="s">
        <v>484</v>
      </c>
      <c r="E6769" s="12"/>
      <c r="F6769" s="13">
        <v>29.41</v>
      </c>
      <c r="G6769" s="13">
        <v>518.29</v>
      </c>
      <c r="H6769" s="13">
        <v>1034.57</v>
      </c>
      <c r="I6769" s="13">
        <v>2</v>
      </c>
      <c r="J6769" s="13">
        <v>-0.01</v>
      </c>
      <c r="K6769" s="13">
        <v>0</v>
      </c>
      <c r="L6769" s="13">
        <v>3.2000000000000001E-2</v>
      </c>
      <c r="M6769" s="15" t="s">
        <v>6216</v>
      </c>
    </row>
    <row r="6770" spans="1:13" outlineLevel="1" x14ac:dyDescent="0.3">
      <c r="A6770" s="10" t="s">
        <v>481</v>
      </c>
      <c r="B6770" s="16">
        <v>0.4132635093777321</v>
      </c>
      <c r="C6770" s="12" t="s">
        <v>487</v>
      </c>
      <c r="D6770" s="12" t="s">
        <v>487</v>
      </c>
      <c r="E6770" s="12"/>
      <c r="F6770" s="13">
        <v>30.67</v>
      </c>
      <c r="G6770" s="13">
        <v>603.34</v>
      </c>
      <c r="H6770" s="13">
        <v>2409.3200000000002</v>
      </c>
      <c r="I6770" s="13">
        <v>4</v>
      </c>
      <c r="J6770" s="13">
        <v>0</v>
      </c>
      <c r="K6770" s="13">
        <v>0</v>
      </c>
      <c r="L6770" s="13">
        <v>1.2999999999999999E-3</v>
      </c>
      <c r="M6770" s="15" t="s">
        <v>6217</v>
      </c>
    </row>
    <row r="6771" spans="1:13" outlineLevel="2" x14ac:dyDescent="0.3">
      <c r="A6771" s="10" t="s">
        <v>481</v>
      </c>
      <c r="B6771" s="16">
        <v>0.55362502028244609</v>
      </c>
      <c r="C6771" s="12" t="s">
        <v>487</v>
      </c>
      <c r="D6771" s="12" t="s">
        <v>487</v>
      </c>
      <c r="E6771" s="12"/>
      <c r="F6771" s="13">
        <v>28.98</v>
      </c>
      <c r="G6771" s="13">
        <v>804.45</v>
      </c>
      <c r="H6771" s="13">
        <v>2410.3200000000002</v>
      </c>
      <c r="I6771" s="13">
        <v>3</v>
      </c>
      <c r="J6771" s="13">
        <v>0.99</v>
      </c>
      <c r="K6771" s="13">
        <v>0</v>
      </c>
      <c r="L6771" s="13">
        <v>2.5000000000000001E-3</v>
      </c>
      <c r="M6771" s="15" t="s">
        <v>6217</v>
      </c>
    </row>
    <row r="6772" spans="1:13" outlineLevel="2" x14ac:dyDescent="0.3">
      <c r="A6772" s="10" t="s">
        <v>338</v>
      </c>
      <c r="B6772" s="11">
        <f>SUBTOTAL(4,B6773:B6839)</f>
        <v>38.920488256627017</v>
      </c>
      <c r="C6772" s="12">
        <f>COUNTA(C6773:C6839)</f>
        <v>67</v>
      </c>
      <c r="D6772" s="17">
        <v>4</v>
      </c>
      <c r="E6772" s="12">
        <f>COUNTA(E6773:E6839)</f>
        <v>9</v>
      </c>
      <c r="F6772" s="13">
        <f>SUBTOTAL(4,F6773:F6839)</f>
        <v>110.02</v>
      </c>
      <c r="G6772" s="13"/>
      <c r="H6772" s="13"/>
      <c r="I6772" s="13"/>
      <c r="J6772" s="13"/>
      <c r="K6772" s="13">
        <f>SUBTOTAL(4,K6773:K6839)</f>
        <v>2</v>
      </c>
      <c r="L6772" s="14"/>
      <c r="M6772" s="15"/>
    </row>
    <row r="6773" spans="1:13" outlineLevel="2" x14ac:dyDescent="0.3">
      <c r="A6773" s="10" t="s">
        <v>338</v>
      </c>
      <c r="B6773" s="11">
        <v>1.5767954280275179E-3</v>
      </c>
      <c r="C6773" s="12" t="s">
        <v>341</v>
      </c>
      <c r="D6773" s="12" t="s">
        <v>341</v>
      </c>
      <c r="E6773" s="12"/>
      <c r="F6773" s="13">
        <v>64.78</v>
      </c>
      <c r="G6773" s="13">
        <v>651.37</v>
      </c>
      <c r="H6773" s="13">
        <v>1300.72</v>
      </c>
      <c r="I6773" s="13">
        <v>2</v>
      </c>
      <c r="J6773" s="13">
        <v>0</v>
      </c>
      <c r="K6773" s="13">
        <v>0</v>
      </c>
      <c r="L6773" s="14">
        <v>3.4E-5</v>
      </c>
      <c r="M6773" s="15" t="s">
        <v>6208</v>
      </c>
    </row>
    <row r="6774" spans="1:13" outlineLevel="2" x14ac:dyDescent="0.3">
      <c r="A6774" s="10" t="s">
        <v>338</v>
      </c>
      <c r="B6774" s="11">
        <v>0.33820414110836494</v>
      </c>
      <c r="C6774" s="12" t="s">
        <v>4558</v>
      </c>
      <c r="D6774" s="17" t="s">
        <v>4558</v>
      </c>
      <c r="E6774" s="12"/>
      <c r="F6774" s="13">
        <v>80.849999999999994</v>
      </c>
      <c r="G6774" s="13">
        <v>1091.19</v>
      </c>
      <c r="H6774" s="13">
        <v>3270.56</v>
      </c>
      <c r="I6774" s="13">
        <v>3</v>
      </c>
      <c r="J6774" s="13">
        <v>0</v>
      </c>
      <c r="K6774" s="13">
        <v>1</v>
      </c>
      <c r="L6774" s="14">
        <v>2.6000000000000001E-8</v>
      </c>
      <c r="M6774" s="15" t="s">
        <v>6207</v>
      </c>
    </row>
    <row r="6775" spans="1:13" outlineLevel="2" x14ac:dyDescent="0.3">
      <c r="A6775" s="10" t="s">
        <v>338</v>
      </c>
      <c r="B6775" s="11">
        <v>0.62767090132921677</v>
      </c>
      <c r="C6775" s="12" t="s">
        <v>340</v>
      </c>
      <c r="D6775" s="17" t="s">
        <v>340</v>
      </c>
      <c r="E6775" s="12"/>
      <c r="F6775" s="13">
        <v>27.01</v>
      </c>
      <c r="G6775" s="13">
        <v>640.39</v>
      </c>
      <c r="H6775" s="13">
        <v>1278.76</v>
      </c>
      <c r="I6775" s="13">
        <v>2</v>
      </c>
      <c r="J6775" s="13">
        <v>-0.01</v>
      </c>
      <c r="K6775" s="13">
        <v>1</v>
      </c>
      <c r="L6775" s="13">
        <v>2.5999999999999999E-2</v>
      </c>
      <c r="M6775" s="15" t="s">
        <v>6204</v>
      </c>
    </row>
    <row r="6776" spans="1:13" outlineLevel="2" x14ac:dyDescent="0.3">
      <c r="A6776" s="10" t="s">
        <v>338</v>
      </c>
      <c r="B6776" s="11">
        <v>2.0912991890930737E-3</v>
      </c>
      <c r="C6776" s="12" t="s">
        <v>4554</v>
      </c>
      <c r="D6776" s="12" t="s">
        <v>4554</v>
      </c>
      <c r="E6776" s="12"/>
      <c r="F6776" s="13">
        <v>47.19</v>
      </c>
      <c r="G6776" s="13">
        <v>581.35</v>
      </c>
      <c r="H6776" s="13">
        <v>1160.68</v>
      </c>
      <c r="I6776" s="13">
        <v>2</v>
      </c>
      <c r="J6776" s="13">
        <v>-0.02</v>
      </c>
      <c r="K6776" s="13">
        <v>0</v>
      </c>
      <c r="L6776" s="13">
        <v>2.3E-3</v>
      </c>
      <c r="M6776" s="15" t="s">
        <v>6207</v>
      </c>
    </row>
    <row r="6777" spans="1:13" outlineLevel="2" x14ac:dyDescent="0.3">
      <c r="A6777" s="10" t="s">
        <v>338</v>
      </c>
      <c r="B6777" s="11">
        <v>0.64975783490807471</v>
      </c>
      <c r="C6777" s="12" t="s">
        <v>5453</v>
      </c>
      <c r="D6777" s="12" t="s">
        <v>5453</v>
      </c>
      <c r="E6777" s="12"/>
      <c r="F6777" s="13">
        <v>53.05</v>
      </c>
      <c r="G6777" s="13">
        <v>717.46</v>
      </c>
      <c r="H6777" s="13">
        <v>1432.9</v>
      </c>
      <c r="I6777" s="13">
        <v>2</v>
      </c>
      <c r="J6777" s="13">
        <v>0</v>
      </c>
      <c r="K6777" s="13">
        <v>1</v>
      </c>
      <c r="L6777" s="13">
        <v>3.6999999999999999E-4</v>
      </c>
      <c r="M6777" s="15" t="s">
        <v>6208</v>
      </c>
    </row>
    <row r="6778" spans="1:13" outlineLevel="2" x14ac:dyDescent="0.3">
      <c r="A6778" s="10" t="s">
        <v>338</v>
      </c>
      <c r="B6778" s="11">
        <v>0.48861666563794259</v>
      </c>
      <c r="C6778" s="12" t="s">
        <v>5453</v>
      </c>
      <c r="D6778" s="12" t="s">
        <v>5453</v>
      </c>
      <c r="E6778" s="12"/>
      <c r="F6778" s="13">
        <v>31.26</v>
      </c>
      <c r="G6778" s="13">
        <v>478.64</v>
      </c>
      <c r="H6778" s="13">
        <v>1432.89</v>
      </c>
      <c r="I6778" s="13">
        <v>3</v>
      </c>
      <c r="J6778" s="13">
        <v>-0.01</v>
      </c>
      <c r="K6778" s="13">
        <v>1</v>
      </c>
      <c r="L6778" s="13">
        <v>2.3E-2</v>
      </c>
      <c r="M6778" s="15" t="s">
        <v>6208</v>
      </c>
    </row>
    <row r="6779" spans="1:13" outlineLevel="2" x14ac:dyDescent="0.3">
      <c r="A6779" s="10" t="s">
        <v>338</v>
      </c>
      <c r="B6779" s="11">
        <v>9.2875635563640334E-4</v>
      </c>
      <c r="C6779" s="12" t="s">
        <v>342</v>
      </c>
      <c r="D6779" s="12" t="s">
        <v>342</v>
      </c>
      <c r="E6779" s="12"/>
      <c r="F6779" s="13">
        <v>53.28</v>
      </c>
      <c r="G6779" s="13">
        <v>724.91</v>
      </c>
      <c r="H6779" s="13">
        <v>1447.8</v>
      </c>
      <c r="I6779" s="13">
        <v>2</v>
      </c>
      <c r="J6779" s="13">
        <v>-0.01</v>
      </c>
      <c r="K6779" s="13">
        <v>0</v>
      </c>
      <c r="L6779" s="13">
        <v>3.2000000000000003E-4</v>
      </c>
      <c r="M6779" s="15" t="s">
        <v>6204</v>
      </c>
    </row>
    <row r="6780" spans="1:13" outlineLevel="2" x14ac:dyDescent="0.3">
      <c r="A6780" s="10" t="s">
        <v>338</v>
      </c>
      <c r="B6780" s="11">
        <v>3.3507665978784996E-2</v>
      </c>
      <c r="C6780" s="12" t="s">
        <v>2293</v>
      </c>
      <c r="D6780" s="12" t="s">
        <v>2293</v>
      </c>
      <c r="E6780" s="12"/>
      <c r="F6780" s="13">
        <v>74.22</v>
      </c>
      <c r="G6780" s="13">
        <v>717.37</v>
      </c>
      <c r="H6780" s="13">
        <v>2149.1</v>
      </c>
      <c r="I6780" s="13">
        <v>3</v>
      </c>
      <c r="J6780" s="13">
        <v>-0.01</v>
      </c>
      <c r="K6780" s="13">
        <v>0</v>
      </c>
      <c r="L6780" s="14">
        <v>1.1000000000000001E-7</v>
      </c>
      <c r="M6780" s="15" t="s">
        <v>6205</v>
      </c>
    </row>
    <row r="6781" spans="1:13" outlineLevel="2" x14ac:dyDescent="0.3">
      <c r="A6781" s="10" t="s">
        <v>338</v>
      </c>
      <c r="B6781" s="11">
        <v>0.74410616327721402</v>
      </c>
      <c r="C6781" s="12" t="s">
        <v>2293</v>
      </c>
      <c r="D6781" s="12" t="s">
        <v>2293</v>
      </c>
      <c r="E6781" s="12"/>
      <c r="F6781" s="13">
        <v>38.700000000000003</v>
      </c>
      <c r="G6781" s="13">
        <v>538.28</v>
      </c>
      <c r="H6781" s="13">
        <v>2149.1</v>
      </c>
      <c r="I6781" s="13">
        <v>4</v>
      </c>
      <c r="J6781" s="13">
        <v>-0.01</v>
      </c>
      <c r="K6781" s="13">
        <v>0</v>
      </c>
      <c r="L6781" s="13">
        <v>3.2000000000000003E-4</v>
      </c>
      <c r="M6781" s="15" t="s">
        <v>6205</v>
      </c>
    </row>
    <row r="6782" spans="1:13" outlineLevel="2" x14ac:dyDescent="0.3">
      <c r="A6782" s="10" t="s">
        <v>338</v>
      </c>
      <c r="B6782" s="11">
        <v>0.66818832856707433</v>
      </c>
      <c r="C6782" s="12" t="s">
        <v>344</v>
      </c>
      <c r="D6782" s="12" t="s">
        <v>344</v>
      </c>
      <c r="E6782" s="12"/>
      <c r="F6782" s="13">
        <v>75.91</v>
      </c>
      <c r="G6782" s="13">
        <v>910.99</v>
      </c>
      <c r="H6782" s="13">
        <v>1819.97</v>
      </c>
      <c r="I6782" s="13">
        <v>2</v>
      </c>
      <c r="J6782" s="13">
        <v>0.01</v>
      </c>
      <c r="K6782" s="13">
        <v>0</v>
      </c>
      <c r="L6782" s="14">
        <v>4.3000000000000001E-7</v>
      </c>
      <c r="M6782" s="15" t="s">
        <v>6208</v>
      </c>
    </row>
    <row r="6783" spans="1:13" outlineLevel="2" x14ac:dyDescent="0.3">
      <c r="A6783" s="10" t="s">
        <v>338</v>
      </c>
      <c r="B6783" s="11">
        <v>0.91151407069669654</v>
      </c>
      <c r="C6783" s="12" t="s">
        <v>344</v>
      </c>
      <c r="D6783" s="12" t="s">
        <v>344</v>
      </c>
      <c r="E6783" s="12"/>
      <c r="F6783" s="13">
        <v>46.53</v>
      </c>
      <c r="G6783" s="13">
        <v>607.65</v>
      </c>
      <c r="H6783" s="13">
        <v>1819.94</v>
      </c>
      <c r="I6783" s="13">
        <v>3</v>
      </c>
      <c r="J6783" s="13">
        <v>-0.02</v>
      </c>
      <c r="K6783" s="13">
        <v>0</v>
      </c>
      <c r="L6783" s="14">
        <v>4.8999999999999998E-5</v>
      </c>
      <c r="M6783" s="15" t="s">
        <v>6204</v>
      </c>
    </row>
    <row r="6784" spans="1:13" outlineLevel="2" x14ac:dyDescent="0.3">
      <c r="A6784" s="10" t="s">
        <v>338</v>
      </c>
      <c r="B6784" s="11">
        <v>1.3568604340172881</v>
      </c>
      <c r="C6784" s="12" t="s">
        <v>3630</v>
      </c>
      <c r="D6784" s="17" t="s">
        <v>3630</v>
      </c>
      <c r="E6784" s="12" t="s">
        <v>1</v>
      </c>
      <c r="F6784" s="13">
        <v>37.57</v>
      </c>
      <c r="G6784" s="13">
        <v>461.22</v>
      </c>
      <c r="H6784" s="13">
        <v>1380.64</v>
      </c>
      <c r="I6784" s="13">
        <v>3</v>
      </c>
      <c r="J6784" s="13">
        <v>-0.03</v>
      </c>
      <c r="K6784" s="13">
        <v>0</v>
      </c>
      <c r="L6784" s="13">
        <v>1.2999999999999999E-3</v>
      </c>
      <c r="M6784" s="15" t="s">
        <v>6206</v>
      </c>
    </row>
    <row r="6785" spans="1:13" outlineLevel="2" x14ac:dyDescent="0.3">
      <c r="A6785" s="10" t="s">
        <v>338</v>
      </c>
      <c r="B6785" s="11">
        <v>2.9277768623226091E-3</v>
      </c>
      <c r="C6785" s="12" t="s">
        <v>346</v>
      </c>
      <c r="D6785" s="12" t="s">
        <v>346</v>
      </c>
      <c r="E6785" s="12"/>
      <c r="F6785" s="13">
        <v>81.84</v>
      </c>
      <c r="G6785" s="13">
        <v>857.44</v>
      </c>
      <c r="H6785" s="13">
        <v>3425.75</v>
      </c>
      <c r="I6785" s="13">
        <v>4</v>
      </c>
      <c r="J6785" s="13">
        <v>-0.01</v>
      </c>
      <c r="K6785" s="13">
        <v>2</v>
      </c>
      <c r="L6785" s="14">
        <v>2.0999999999999999E-8</v>
      </c>
      <c r="M6785" s="15" t="s">
        <v>6204</v>
      </c>
    </row>
    <row r="6786" spans="1:13" outlineLevel="2" x14ac:dyDescent="0.3">
      <c r="A6786" s="10" t="s">
        <v>338</v>
      </c>
      <c r="B6786" s="11">
        <v>2.5260553375529477E-2</v>
      </c>
      <c r="C6786" s="12" t="s">
        <v>346</v>
      </c>
      <c r="D6786" s="12" t="s">
        <v>346</v>
      </c>
      <c r="E6786" s="12"/>
      <c r="F6786" s="13">
        <v>71.91</v>
      </c>
      <c r="G6786" s="13">
        <v>1142.92</v>
      </c>
      <c r="H6786" s="13">
        <v>3425.73</v>
      </c>
      <c r="I6786" s="13">
        <v>3</v>
      </c>
      <c r="J6786" s="13">
        <v>-0.02</v>
      </c>
      <c r="K6786" s="13">
        <v>2</v>
      </c>
      <c r="L6786" s="14">
        <v>1.8E-7</v>
      </c>
      <c r="M6786" s="15" t="s">
        <v>6204</v>
      </c>
    </row>
    <row r="6787" spans="1:13" outlineLevel="2" x14ac:dyDescent="0.3">
      <c r="A6787" s="10" t="s">
        <v>338</v>
      </c>
      <c r="B6787" s="11">
        <v>0.38732600111979731</v>
      </c>
      <c r="C6787" s="12" t="s">
        <v>346</v>
      </c>
      <c r="D6787" s="12" t="s">
        <v>346</v>
      </c>
      <c r="E6787" s="12" t="s">
        <v>1</v>
      </c>
      <c r="F6787" s="13">
        <v>69.48</v>
      </c>
      <c r="G6787" s="13">
        <v>861.45</v>
      </c>
      <c r="H6787" s="13">
        <v>3441.78</v>
      </c>
      <c r="I6787" s="13">
        <v>4</v>
      </c>
      <c r="J6787" s="13">
        <v>0.03</v>
      </c>
      <c r="K6787" s="13">
        <v>2</v>
      </c>
      <c r="L6787" s="14">
        <v>3.1E-7</v>
      </c>
      <c r="M6787" s="15" t="s">
        <v>6208</v>
      </c>
    </row>
    <row r="6788" spans="1:13" outlineLevel="2" x14ac:dyDescent="0.3">
      <c r="A6788" s="10" t="s">
        <v>338</v>
      </c>
      <c r="B6788" s="11">
        <v>4.9689613540040772E-4</v>
      </c>
      <c r="C6788" s="12" t="s">
        <v>346</v>
      </c>
      <c r="D6788" s="12" t="s">
        <v>346</v>
      </c>
      <c r="E6788" s="12"/>
      <c r="F6788" s="13">
        <v>51.91</v>
      </c>
      <c r="G6788" s="13">
        <v>686.16</v>
      </c>
      <c r="H6788" s="13">
        <v>3425.78</v>
      </c>
      <c r="I6788" s="13">
        <v>5</v>
      </c>
      <c r="J6788" s="13">
        <v>0.03</v>
      </c>
      <c r="K6788" s="13">
        <v>2</v>
      </c>
      <c r="L6788" s="14">
        <v>1.4E-5</v>
      </c>
      <c r="M6788" s="15" t="s">
        <v>6204</v>
      </c>
    </row>
    <row r="6789" spans="1:13" outlineLevel="2" x14ac:dyDescent="0.3">
      <c r="A6789" s="10" t="s">
        <v>338</v>
      </c>
      <c r="B6789" s="11">
        <v>0.61057501735915343</v>
      </c>
      <c r="C6789" s="12" t="s">
        <v>346</v>
      </c>
      <c r="D6789" s="12" t="s">
        <v>346</v>
      </c>
      <c r="E6789" s="12" t="s">
        <v>1</v>
      </c>
      <c r="F6789" s="13">
        <v>34.56</v>
      </c>
      <c r="G6789" s="13">
        <v>689.56</v>
      </c>
      <c r="H6789" s="13">
        <v>3442.75</v>
      </c>
      <c r="I6789" s="13">
        <v>5</v>
      </c>
      <c r="J6789" s="13">
        <v>1.01</v>
      </c>
      <c r="K6789" s="13">
        <v>2</v>
      </c>
      <c r="L6789" s="13">
        <v>5.6999999999999998E-4</v>
      </c>
      <c r="M6789" s="15" t="s">
        <v>6204</v>
      </c>
    </row>
    <row r="6790" spans="1:13" outlineLevel="2" x14ac:dyDescent="0.3">
      <c r="A6790" s="10" t="s">
        <v>338</v>
      </c>
      <c r="B6790" s="11">
        <v>0.97618045894639294</v>
      </c>
      <c r="C6790" s="12" t="s">
        <v>345</v>
      </c>
      <c r="D6790" s="12" t="s">
        <v>345</v>
      </c>
      <c r="E6790" s="12"/>
      <c r="F6790" s="13">
        <v>110.02</v>
      </c>
      <c r="G6790" s="13">
        <v>1074.57</v>
      </c>
      <c r="H6790" s="13">
        <v>2147.13</v>
      </c>
      <c r="I6790" s="13">
        <v>2</v>
      </c>
      <c r="J6790" s="13">
        <v>0.02</v>
      </c>
      <c r="K6790" s="13">
        <v>0</v>
      </c>
      <c r="L6790" s="14">
        <v>6E-10</v>
      </c>
      <c r="M6790" s="15" t="s">
        <v>6208</v>
      </c>
    </row>
    <row r="6791" spans="1:13" outlineLevel="2" x14ac:dyDescent="0.3">
      <c r="A6791" s="10" t="s">
        <v>338</v>
      </c>
      <c r="B6791" s="11">
        <v>0.23177058416367963</v>
      </c>
      <c r="C6791" s="12" t="s">
        <v>345</v>
      </c>
      <c r="D6791" s="12" t="s">
        <v>345</v>
      </c>
      <c r="E6791" s="12"/>
      <c r="F6791" s="13">
        <v>94.54</v>
      </c>
      <c r="G6791" s="13">
        <v>716.71</v>
      </c>
      <c r="H6791" s="13">
        <v>2147.11</v>
      </c>
      <c r="I6791" s="13">
        <v>3</v>
      </c>
      <c r="J6791" s="13">
        <v>0</v>
      </c>
      <c r="K6791" s="13">
        <v>0</v>
      </c>
      <c r="L6791" s="14">
        <v>3.7E-9</v>
      </c>
      <c r="M6791" s="15" t="s">
        <v>6204</v>
      </c>
    </row>
    <row r="6792" spans="1:13" outlineLevel="2" x14ac:dyDescent="0.3">
      <c r="A6792" s="10" t="s">
        <v>338</v>
      </c>
      <c r="B6792" s="11">
        <v>5.0418231234596687E-3</v>
      </c>
      <c r="C6792" s="12" t="s">
        <v>4557</v>
      </c>
      <c r="D6792" s="12" t="s">
        <v>4557</v>
      </c>
      <c r="E6792" s="12"/>
      <c r="F6792" s="13">
        <v>64.099999999999994</v>
      </c>
      <c r="G6792" s="13">
        <v>877.11</v>
      </c>
      <c r="H6792" s="13">
        <v>2628.3</v>
      </c>
      <c r="I6792" s="13">
        <v>3</v>
      </c>
      <c r="J6792" s="13">
        <v>-0.01</v>
      </c>
      <c r="K6792" s="13">
        <v>0</v>
      </c>
      <c r="L6792" s="14">
        <v>1.1000000000000001E-6</v>
      </c>
      <c r="M6792" s="15" t="s">
        <v>6207</v>
      </c>
    </row>
    <row r="6793" spans="1:13" outlineLevel="2" x14ac:dyDescent="0.3">
      <c r="A6793" s="10" t="s">
        <v>338</v>
      </c>
      <c r="B6793" s="11">
        <v>1.7092499923364751E-3</v>
      </c>
      <c r="C6793" s="12" t="s">
        <v>4557</v>
      </c>
      <c r="D6793" s="12" t="s">
        <v>4557</v>
      </c>
      <c r="E6793" s="12"/>
      <c r="F6793" s="13">
        <v>42.43</v>
      </c>
      <c r="G6793" s="13">
        <v>658.08</v>
      </c>
      <c r="H6793" s="13">
        <v>2628.28</v>
      </c>
      <c r="I6793" s="13">
        <v>4</v>
      </c>
      <c r="J6793" s="13">
        <v>-0.02</v>
      </c>
      <c r="K6793" s="13">
        <v>0</v>
      </c>
      <c r="L6793" s="13">
        <v>1.2999999999999999E-4</v>
      </c>
      <c r="M6793" s="15" t="s">
        <v>6207</v>
      </c>
    </row>
    <row r="6794" spans="1:13" outlineLevel="2" x14ac:dyDescent="0.3">
      <c r="A6794" s="10" t="s">
        <v>338</v>
      </c>
      <c r="B6794" s="11">
        <v>0.28406755096691833</v>
      </c>
      <c r="C6794" s="12" t="s">
        <v>2291</v>
      </c>
      <c r="D6794" s="12" t="s">
        <v>2291</v>
      </c>
      <c r="E6794" s="12"/>
      <c r="F6794" s="13">
        <v>63.73</v>
      </c>
      <c r="G6794" s="13">
        <v>525.30999999999995</v>
      </c>
      <c r="H6794" s="13">
        <v>1572.91</v>
      </c>
      <c r="I6794" s="13">
        <v>3</v>
      </c>
      <c r="J6794" s="13">
        <v>-0.01</v>
      </c>
      <c r="K6794" s="13">
        <v>1</v>
      </c>
      <c r="L6794" s="14">
        <v>1.1000000000000001E-6</v>
      </c>
      <c r="M6794" s="15" t="s">
        <v>6205</v>
      </c>
    </row>
    <row r="6795" spans="1:13" outlineLevel="2" x14ac:dyDescent="0.3">
      <c r="A6795" s="10" t="s">
        <v>338</v>
      </c>
      <c r="B6795" s="11">
        <v>0.25508297118225043</v>
      </c>
      <c r="C6795" s="12" t="s">
        <v>4555</v>
      </c>
      <c r="D6795" s="12" t="s">
        <v>4555</v>
      </c>
      <c r="E6795" s="12"/>
      <c r="F6795" s="13">
        <v>47.32</v>
      </c>
      <c r="G6795" s="13">
        <v>689.39</v>
      </c>
      <c r="H6795" s="13">
        <v>1376.77</v>
      </c>
      <c r="I6795" s="13">
        <v>2</v>
      </c>
      <c r="J6795" s="13">
        <v>-0.02</v>
      </c>
      <c r="K6795" s="13">
        <v>0</v>
      </c>
      <c r="L6795" s="13">
        <v>2.5999999999999999E-3</v>
      </c>
      <c r="M6795" s="15" t="s">
        <v>6207</v>
      </c>
    </row>
    <row r="6796" spans="1:13" outlineLevel="2" x14ac:dyDescent="0.3">
      <c r="A6796" s="10" t="s">
        <v>338</v>
      </c>
      <c r="B6796" s="11">
        <v>4.0387018201359703E-4</v>
      </c>
      <c r="C6796" s="12" t="s">
        <v>4555</v>
      </c>
      <c r="D6796" s="12" t="s">
        <v>4555</v>
      </c>
      <c r="E6796" s="12"/>
      <c r="F6796" s="13">
        <v>35.17</v>
      </c>
      <c r="G6796" s="13">
        <v>459.93</v>
      </c>
      <c r="H6796" s="13">
        <v>1376.77</v>
      </c>
      <c r="I6796" s="13">
        <v>3</v>
      </c>
      <c r="J6796" s="13">
        <v>-0.02</v>
      </c>
      <c r="K6796" s="13">
        <v>0</v>
      </c>
      <c r="L6796" s="13">
        <v>4.2999999999999997E-2</v>
      </c>
      <c r="M6796" s="15" t="s">
        <v>6207</v>
      </c>
    </row>
    <row r="6797" spans="1:13" outlineLevel="2" x14ac:dyDescent="0.3">
      <c r="A6797" s="10" t="s">
        <v>338</v>
      </c>
      <c r="B6797" s="11">
        <v>38.920488256627017</v>
      </c>
      <c r="C6797" s="12" t="s">
        <v>3631</v>
      </c>
      <c r="D6797" s="12" t="s">
        <v>3631</v>
      </c>
      <c r="E6797" s="12"/>
      <c r="F6797" s="13">
        <v>44.76</v>
      </c>
      <c r="G6797" s="13">
        <v>925.55</v>
      </c>
      <c r="H6797" s="13">
        <v>1849.08</v>
      </c>
      <c r="I6797" s="13">
        <v>2</v>
      </c>
      <c r="J6797" s="13">
        <v>-0.01</v>
      </c>
      <c r="K6797" s="13">
        <v>0</v>
      </c>
      <c r="L6797" s="13">
        <v>1.2E-4</v>
      </c>
      <c r="M6797" s="15" t="s">
        <v>6206</v>
      </c>
    </row>
    <row r="6798" spans="1:13" outlineLevel="2" x14ac:dyDescent="0.3">
      <c r="A6798" s="10" t="s">
        <v>338</v>
      </c>
      <c r="B6798" s="11">
        <v>0.23930488706443415</v>
      </c>
      <c r="C6798" s="12" t="s">
        <v>3631</v>
      </c>
      <c r="D6798" s="12" t="s">
        <v>3631</v>
      </c>
      <c r="E6798" s="12"/>
      <c r="F6798" s="13">
        <v>31.14</v>
      </c>
      <c r="G6798" s="13">
        <v>617.37</v>
      </c>
      <c r="H6798" s="13">
        <v>1849.09</v>
      </c>
      <c r="I6798" s="13">
        <v>3</v>
      </c>
      <c r="J6798" s="13">
        <v>0</v>
      </c>
      <c r="K6798" s="13">
        <v>0</v>
      </c>
      <c r="L6798" s="13">
        <v>2.1000000000000001E-2</v>
      </c>
      <c r="M6798" s="15" t="s">
        <v>6206</v>
      </c>
    </row>
    <row r="6799" spans="1:13" outlineLevel="2" x14ac:dyDescent="0.3">
      <c r="A6799" s="10" t="s">
        <v>338</v>
      </c>
      <c r="B6799" s="11">
        <v>0.40784398098014862</v>
      </c>
      <c r="C6799" s="12" t="s">
        <v>343</v>
      </c>
      <c r="D6799" s="12" t="s">
        <v>343</v>
      </c>
      <c r="E6799" s="12" t="s">
        <v>1</v>
      </c>
      <c r="F6799" s="13">
        <v>33.26</v>
      </c>
      <c r="G6799" s="13">
        <v>526.95000000000005</v>
      </c>
      <c r="H6799" s="13">
        <v>1577.83</v>
      </c>
      <c r="I6799" s="13">
        <v>3</v>
      </c>
      <c r="J6799" s="13">
        <v>-0.01</v>
      </c>
      <c r="K6799" s="13">
        <v>0</v>
      </c>
      <c r="L6799" s="13">
        <v>1.1999999999999999E-3</v>
      </c>
      <c r="M6799" s="15" t="s">
        <v>6204</v>
      </c>
    </row>
    <row r="6800" spans="1:13" outlineLevel="2" x14ac:dyDescent="0.3">
      <c r="A6800" s="10" t="s">
        <v>338</v>
      </c>
      <c r="B6800" s="11">
        <v>1.4538530164474185E-3</v>
      </c>
      <c r="C6800" s="12" t="s">
        <v>343</v>
      </c>
      <c r="D6800" s="12" t="s">
        <v>343</v>
      </c>
      <c r="E6800" s="12"/>
      <c r="F6800" s="13">
        <v>23.72</v>
      </c>
      <c r="G6800" s="13">
        <v>521.62</v>
      </c>
      <c r="H6800" s="13">
        <v>1561.84</v>
      </c>
      <c r="I6800" s="13">
        <v>3</v>
      </c>
      <c r="J6800" s="13">
        <v>-0.02</v>
      </c>
      <c r="K6800" s="13">
        <v>0</v>
      </c>
      <c r="L6800" s="13">
        <v>8.6999999999999994E-3</v>
      </c>
      <c r="M6800" s="15" t="s">
        <v>6205</v>
      </c>
    </row>
    <row r="6801" spans="1:13" outlineLevel="2" x14ac:dyDescent="0.3">
      <c r="A6801" s="10" t="s">
        <v>338</v>
      </c>
      <c r="B6801" s="11">
        <v>0.38025564150156921</v>
      </c>
      <c r="C6801" s="12" t="s">
        <v>2290</v>
      </c>
      <c r="D6801" s="12" t="s">
        <v>2290</v>
      </c>
      <c r="E6801" s="12"/>
      <c r="F6801" s="13">
        <v>53.01</v>
      </c>
      <c r="G6801" s="13">
        <v>767.91</v>
      </c>
      <c r="H6801" s="13">
        <v>1533.81</v>
      </c>
      <c r="I6801" s="13">
        <v>2</v>
      </c>
      <c r="J6801" s="13">
        <v>-0.02</v>
      </c>
      <c r="K6801" s="13">
        <v>0</v>
      </c>
      <c r="L6801" s="14">
        <v>1.8E-5</v>
      </c>
      <c r="M6801" s="15" t="s">
        <v>6205</v>
      </c>
    </row>
    <row r="6802" spans="1:13" outlineLevel="2" x14ac:dyDescent="0.3">
      <c r="A6802" s="10" t="s">
        <v>338</v>
      </c>
      <c r="B6802" s="11">
        <v>0.28536024919311104</v>
      </c>
      <c r="C6802" s="12" t="s">
        <v>4556</v>
      </c>
      <c r="D6802" s="12" t="s">
        <v>4556</v>
      </c>
      <c r="E6802" s="12"/>
      <c r="F6802" s="13">
        <v>59.9</v>
      </c>
      <c r="G6802" s="13">
        <v>807.91</v>
      </c>
      <c r="H6802" s="13">
        <v>1613.81</v>
      </c>
      <c r="I6802" s="13">
        <v>2</v>
      </c>
      <c r="J6802" s="13">
        <v>0</v>
      </c>
      <c r="K6802" s="13">
        <v>0</v>
      </c>
      <c r="L6802" s="14">
        <v>2.3999999999999999E-6</v>
      </c>
      <c r="M6802" s="15" t="s">
        <v>6208</v>
      </c>
    </row>
    <row r="6803" spans="1:13" outlineLevel="2" x14ac:dyDescent="0.3">
      <c r="A6803" s="10" t="s">
        <v>338</v>
      </c>
      <c r="B6803" s="11">
        <v>0.353879164303531</v>
      </c>
      <c r="C6803" s="12" t="s">
        <v>2294</v>
      </c>
      <c r="D6803" s="12" t="s">
        <v>2294</v>
      </c>
      <c r="E6803" s="12"/>
      <c r="F6803" s="13">
        <v>96.84</v>
      </c>
      <c r="G6803" s="13">
        <v>1081.58</v>
      </c>
      <c r="H6803" s="13">
        <v>2161.14</v>
      </c>
      <c r="I6803" s="13">
        <v>2</v>
      </c>
      <c r="J6803" s="13">
        <v>-0.01</v>
      </c>
      <c r="K6803" s="13">
        <v>0</v>
      </c>
      <c r="L6803" s="14">
        <v>2.1000000000000002E-9</v>
      </c>
      <c r="M6803" s="15" t="s">
        <v>6206</v>
      </c>
    </row>
    <row r="6804" spans="1:13" outlineLevel="2" x14ac:dyDescent="0.3">
      <c r="A6804" s="10" t="s">
        <v>338</v>
      </c>
      <c r="B6804" s="11">
        <v>1.0224372662456396</v>
      </c>
      <c r="C6804" s="12" t="s">
        <v>2294</v>
      </c>
      <c r="D6804" s="12" t="s">
        <v>2294</v>
      </c>
      <c r="E6804" s="12" t="s">
        <v>1</v>
      </c>
      <c r="F6804" s="13">
        <v>60.35</v>
      </c>
      <c r="G6804" s="13">
        <v>1089.57</v>
      </c>
      <c r="H6804" s="13">
        <v>2177.13</v>
      </c>
      <c r="I6804" s="13">
        <v>2</v>
      </c>
      <c r="J6804" s="13">
        <v>-0.01</v>
      </c>
      <c r="K6804" s="13">
        <v>0</v>
      </c>
      <c r="L6804" s="14">
        <v>2.2000000000000001E-6</v>
      </c>
      <c r="M6804" s="15" t="s">
        <v>6207</v>
      </c>
    </row>
    <row r="6805" spans="1:13" outlineLevel="2" x14ac:dyDescent="0.3">
      <c r="A6805" s="10" t="s">
        <v>338</v>
      </c>
      <c r="B6805" s="11">
        <v>0.24567197257253434</v>
      </c>
      <c r="C6805" s="12" t="s">
        <v>2294</v>
      </c>
      <c r="D6805" s="12" t="s">
        <v>2294</v>
      </c>
      <c r="E6805" s="12"/>
      <c r="F6805" s="13">
        <v>32.07</v>
      </c>
      <c r="G6805" s="13">
        <v>721.38</v>
      </c>
      <c r="H6805" s="13">
        <v>2161.13</v>
      </c>
      <c r="I6805" s="13">
        <v>3</v>
      </c>
      <c r="J6805" s="13">
        <v>-0.02</v>
      </c>
      <c r="K6805" s="13">
        <v>0</v>
      </c>
      <c r="L6805" s="13">
        <v>9.7999999999999997E-4</v>
      </c>
      <c r="M6805" s="15" t="s">
        <v>6206</v>
      </c>
    </row>
    <row r="6806" spans="1:13" outlineLevel="2" x14ac:dyDescent="0.3">
      <c r="A6806" s="10" t="s">
        <v>338</v>
      </c>
      <c r="B6806" s="11">
        <v>0.93366730421884225</v>
      </c>
      <c r="C6806" s="12" t="s">
        <v>2294</v>
      </c>
      <c r="D6806" s="12" t="s">
        <v>2294</v>
      </c>
      <c r="E6806" s="12" t="s">
        <v>1</v>
      </c>
      <c r="F6806" s="13">
        <v>28.55</v>
      </c>
      <c r="G6806" s="13">
        <v>726.71</v>
      </c>
      <c r="H6806" s="13">
        <v>2177.12</v>
      </c>
      <c r="I6806" s="13">
        <v>3</v>
      </c>
      <c r="J6806" s="13">
        <v>-0.02</v>
      </c>
      <c r="K6806" s="13">
        <v>0</v>
      </c>
      <c r="L6806" s="13">
        <v>2.2000000000000001E-3</v>
      </c>
      <c r="M6806" s="15" t="s">
        <v>6207</v>
      </c>
    </row>
    <row r="6807" spans="1:13" outlineLevel="2" x14ac:dyDescent="0.3">
      <c r="A6807" s="10" t="s">
        <v>338</v>
      </c>
      <c r="B6807" s="11">
        <v>0.37996192602344325</v>
      </c>
      <c r="C6807" s="12" t="s">
        <v>5454</v>
      </c>
      <c r="D6807" s="17" t="s">
        <v>5454</v>
      </c>
      <c r="E6807" s="12"/>
      <c r="F6807" s="13">
        <v>25.46</v>
      </c>
      <c r="G6807" s="13">
        <v>586.66</v>
      </c>
      <c r="H6807" s="13">
        <v>1756.97</v>
      </c>
      <c r="I6807" s="13">
        <v>3</v>
      </c>
      <c r="J6807" s="13">
        <v>-0.02</v>
      </c>
      <c r="K6807" s="13">
        <v>0</v>
      </c>
      <c r="L6807" s="13">
        <v>7.3999999999999996E-2</v>
      </c>
      <c r="M6807" s="15" t="s">
        <v>6208</v>
      </c>
    </row>
    <row r="6808" spans="1:13" outlineLevel="2" x14ac:dyDescent="0.3">
      <c r="A6808" s="10" t="s">
        <v>338</v>
      </c>
      <c r="B6808" s="11">
        <v>0.3565054608185908</v>
      </c>
      <c r="C6808" s="12" t="s">
        <v>2292</v>
      </c>
      <c r="D6808" s="12" t="s">
        <v>2292</v>
      </c>
      <c r="E6808" s="12"/>
      <c r="F6808" s="13">
        <v>48</v>
      </c>
      <c r="G6808" s="13">
        <v>957.53</v>
      </c>
      <c r="H6808" s="13">
        <v>1913.04</v>
      </c>
      <c r="I6808" s="13">
        <v>2</v>
      </c>
      <c r="J6808" s="13">
        <v>-0.04</v>
      </c>
      <c r="K6808" s="13">
        <v>1</v>
      </c>
      <c r="L6808" s="14">
        <v>4.6E-5</v>
      </c>
      <c r="M6808" s="15" t="s">
        <v>6205</v>
      </c>
    </row>
    <row r="6809" spans="1:13" outlineLevel="2" x14ac:dyDescent="0.3">
      <c r="A6809" s="10" t="s">
        <v>338</v>
      </c>
      <c r="B6809" s="11">
        <v>0.19274533586395012</v>
      </c>
      <c r="C6809" s="12" t="s">
        <v>2292</v>
      </c>
      <c r="D6809" s="12" t="s">
        <v>2292</v>
      </c>
      <c r="E6809" s="12"/>
      <c r="F6809" s="13">
        <v>38.090000000000003</v>
      </c>
      <c r="G6809" s="13">
        <v>638.70000000000005</v>
      </c>
      <c r="H6809" s="13">
        <v>1913.07</v>
      </c>
      <c r="I6809" s="13">
        <v>3</v>
      </c>
      <c r="J6809" s="13">
        <v>-0.02</v>
      </c>
      <c r="K6809" s="13">
        <v>1</v>
      </c>
      <c r="L6809" s="13">
        <v>2.7E-4</v>
      </c>
      <c r="M6809" s="15" t="s">
        <v>6205</v>
      </c>
    </row>
    <row r="6810" spans="1:13" outlineLevel="2" x14ac:dyDescent="0.3">
      <c r="A6810" s="10" t="s">
        <v>338</v>
      </c>
      <c r="B6810" s="11">
        <v>2.0160623566191148E-3</v>
      </c>
      <c r="C6810" s="12" t="s">
        <v>339</v>
      </c>
      <c r="D6810" s="12" t="s">
        <v>339</v>
      </c>
      <c r="E6810" s="12"/>
      <c r="F6810" s="13">
        <v>27.85</v>
      </c>
      <c r="G6810" s="13">
        <v>492.26</v>
      </c>
      <c r="H6810" s="13">
        <v>982.51</v>
      </c>
      <c r="I6810" s="13">
        <v>2</v>
      </c>
      <c r="J6810" s="13">
        <v>-0.01</v>
      </c>
      <c r="K6810" s="13">
        <v>0</v>
      </c>
      <c r="L6810" s="13">
        <v>1.2999999999999999E-2</v>
      </c>
      <c r="M6810" s="15" t="s">
        <v>6208</v>
      </c>
    </row>
    <row r="6811" spans="1:13" outlineLevel="2" x14ac:dyDescent="0.3">
      <c r="A6811" s="10" t="s">
        <v>338</v>
      </c>
      <c r="B6811" s="16">
        <v>4.3405580604294786E-4</v>
      </c>
      <c r="C6811" s="12" t="s">
        <v>341</v>
      </c>
      <c r="D6811" s="12" t="s">
        <v>341</v>
      </c>
      <c r="E6811" s="12"/>
      <c r="F6811" s="13">
        <v>68.959999999999994</v>
      </c>
      <c r="G6811" s="13">
        <v>651.36</v>
      </c>
      <c r="H6811" s="13">
        <v>1300.71</v>
      </c>
      <c r="I6811" s="13">
        <v>2</v>
      </c>
      <c r="J6811" s="13">
        <v>-0.01</v>
      </c>
      <c r="K6811" s="13">
        <v>0</v>
      </c>
      <c r="L6811" s="14">
        <v>7.9000000000000006E-6</v>
      </c>
      <c r="M6811" s="15" t="s">
        <v>6216</v>
      </c>
    </row>
    <row r="6812" spans="1:13" outlineLevel="2" x14ac:dyDescent="0.3">
      <c r="A6812" s="10" t="s">
        <v>338</v>
      </c>
      <c r="B6812" s="16">
        <v>8.7589687931487615E-4</v>
      </c>
      <c r="C6812" s="12" t="s">
        <v>4554</v>
      </c>
      <c r="D6812" s="12" t="s">
        <v>4554</v>
      </c>
      <c r="E6812" s="12"/>
      <c r="F6812" s="13">
        <v>47.21</v>
      </c>
      <c r="G6812" s="13">
        <v>581.35</v>
      </c>
      <c r="H6812" s="13">
        <v>1160.68</v>
      </c>
      <c r="I6812" s="13">
        <v>2</v>
      </c>
      <c r="J6812" s="13">
        <v>-0.02</v>
      </c>
      <c r="K6812" s="13">
        <v>0</v>
      </c>
      <c r="L6812" s="13">
        <v>2.3E-3</v>
      </c>
      <c r="M6812" s="15" t="s">
        <v>6220</v>
      </c>
    </row>
    <row r="6813" spans="1:13" outlineLevel="2" x14ac:dyDescent="0.3">
      <c r="A6813" s="10" t="s">
        <v>338</v>
      </c>
      <c r="B6813" s="16">
        <v>2.7704551510388236E-4</v>
      </c>
      <c r="C6813" s="12" t="s">
        <v>4554</v>
      </c>
      <c r="D6813" s="12" t="s">
        <v>4554</v>
      </c>
      <c r="E6813" s="12"/>
      <c r="F6813" s="13">
        <v>24.33</v>
      </c>
      <c r="G6813" s="13">
        <v>387.9</v>
      </c>
      <c r="H6813" s="13">
        <v>1160.68</v>
      </c>
      <c r="I6813" s="13">
        <v>3</v>
      </c>
      <c r="J6813" s="13">
        <v>-0.02</v>
      </c>
      <c r="K6813" s="13">
        <v>0</v>
      </c>
      <c r="L6813" s="13">
        <v>0.43</v>
      </c>
      <c r="M6813" s="15" t="s">
        <v>6220</v>
      </c>
    </row>
    <row r="6814" spans="1:13" outlineLevel="2" x14ac:dyDescent="0.3">
      <c r="A6814" s="10" t="s">
        <v>338</v>
      </c>
      <c r="B6814" s="16">
        <v>8.2818749427590252E-4</v>
      </c>
      <c r="C6814" s="12" t="s">
        <v>342</v>
      </c>
      <c r="D6814" s="12" t="s">
        <v>342</v>
      </c>
      <c r="E6814" s="12"/>
      <c r="F6814" s="13">
        <v>43.15</v>
      </c>
      <c r="G6814" s="13">
        <v>483.61</v>
      </c>
      <c r="H6814" s="13">
        <v>1447.8</v>
      </c>
      <c r="I6814" s="13">
        <v>3</v>
      </c>
      <c r="J6814" s="13">
        <v>-0.01</v>
      </c>
      <c r="K6814" s="13">
        <v>0</v>
      </c>
      <c r="L6814" s="13">
        <v>8.3000000000000001E-4</v>
      </c>
      <c r="M6814" s="15" t="s">
        <v>6217</v>
      </c>
    </row>
    <row r="6815" spans="1:13" outlineLevel="2" x14ac:dyDescent="0.3">
      <c r="A6815" s="10" t="s">
        <v>338</v>
      </c>
      <c r="B6815" s="16">
        <v>0.76275670940678097</v>
      </c>
      <c r="C6815" s="12" t="s">
        <v>342</v>
      </c>
      <c r="D6815" s="12" t="s">
        <v>342</v>
      </c>
      <c r="E6815" s="12"/>
      <c r="F6815" s="13">
        <v>33.880000000000003</v>
      </c>
      <c r="G6815" s="13">
        <v>724.91</v>
      </c>
      <c r="H6815" s="13">
        <v>1447.81</v>
      </c>
      <c r="I6815" s="13">
        <v>2</v>
      </c>
      <c r="J6815" s="13">
        <v>0</v>
      </c>
      <c r="K6815" s="13">
        <v>0</v>
      </c>
      <c r="L6815" s="13">
        <v>2.3E-3</v>
      </c>
      <c r="M6815" s="15" t="s">
        <v>6217</v>
      </c>
    </row>
    <row r="6816" spans="1:13" outlineLevel="2" x14ac:dyDescent="0.3">
      <c r="A6816" s="10" t="s">
        <v>338</v>
      </c>
      <c r="B6816" s="16">
        <v>5.8452209249402142E-4</v>
      </c>
      <c r="C6816" s="12" t="s">
        <v>2293</v>
      </c>
      <c r="D6816" s="12" t="s">
        <v>2293</v>
      </c>
      <c r="E6816" s="12"/>
      <c r="F6816" s="13">
        <v>73.94</v>
      </c>
      <c r="G6816" s="13">
        <v>717.37</v>
      </c>
      <c r="H6816" s="13">
        <v>2149.09</v>
      </c>
      <c r="I6816" s="13">
        <v>3</v>
      </c>
      <c r="J6816" s="13">
        <v>-0.01</v>
      </c>
      <c r="K6816" s="13">
        <v>0</v>
      </c>
      <c r="L6816" s="14">
        <v>1.4000000000000001E-7</v>
      </c>
      <c r="M6816" s="15" t="s">
        <v>6218</v>
      </c>
    </row>
    <row r="6817" spans="1:13" outlineLevel="2" x14ac:dyDescent="0.3">
      <c r="A6817" s="10" t="s">
        <v>338</v>
      </c>
      <c r="B6817" s="16">
        <v>0.55338182794306789</v>
      </c>
      <c r="C6817" s="12" t="s">
        <v>2293</v>
      </c>
      <c r="D6817" s="12" t="s">
        <v>2293</v>
      </c>
      <c r="E6817" s="12"/>
      <c r="F6817" s="13">
        <v>32.32</v>
      </c>
      <c r="G6817" s="13">
        <v>538.28</v>
      </c>
      <c r="H6817" s="13">
        <v>2149.09</v>
      </c>
      <c r="I6817" s="13">
        <v>4</v>
      </c>
      <c r="J6817" s="13">
        <v>-0.02</v>
      </c>
      <c r="K6817" s="13">
        <v>0</v>
      </c>
      <c r="L6817" s="13">
        <v>9.3000000000000005E-4</v>
      </c>
      <c r="M6817" s="15" t="s">
        <v>6218</v>
      </c>
    </row>
    <row r="6818" spans="1:13" outlineLevel="2" x14ac:dyDescent="0.3">
      <c r="A6818" s="10" t="s">
        <v>338</v>
      </c>
      <c r="B6818" s="16">
        <v>0.41784866388283426</v>
      </c>
      <c r="C6818" s="12" t="s">
        <v>344</v>
      </c>
      <c r="D6818" s="12" t="s">
        <v>344</v>
      </c>
      <c r="E6818" s="12"/>
      <c r="F6818" s="13">
        <v>83.09</v>
      </c>
      <c r="G6818" s="13">
        <v>910.98</v>
      </c>
      <c r="H6818" s="13">
        <v>1819.95</v>
      </c>
      <c r="I6818" s="13">
        <v>2</v>
      </c>
      <c r="J6818" s="13">
        <v>-0.01</v>
      </c>
      <c r="K6818" s="13">
        <v>0</v>
      </c>
      <c r="L6818" s="14">
        <v>4.1000000000000003E-8</v>
      </c>
      <c r="M6818" s="15" t="s">
        <v>6216</v>
      </c>
    </row>
    <row r="6819" spans="1:13" outlineLevel="2" x14ac:dyDescent="0.3">
      <c r="A6819" s="10" t="s">
        <v>338</v>
      </c>
      <c r="B6819" s="16">
        <v>0.59156336880681271</v>
      </c>
      <c r="C6819" s="12" t="s">
        <v>344</v>
      </c>
      <c r="D6819" s="12" t="s">
        <v>344</v>
      </c>
      <c r="E6819" s="12"/>
      <c r="F6819" s="13">
        <v>51.71</v>
      </c>
      <c r="G6819" s="13">
        <v>607.66</v>
      </c>
      <c r="H6819" s="13">
        <v>1819.95</v>
      </c>
      <c r="I6819" s="13">
        <v>3</v>
      </c>
      <c r="J6819" s="13">
        <v>0</v>
      </c>
      <c r="K6819" s="13">
        <v>0</v>
      </c>
      <c r="L6819" s="14">
        <v>1.5999999999999999E-5</v>
      </c>
      <c r="M6819" s="15" t="s">
        <v>6217</v>
      </c>
    </row>
    <row r="6820" spans="1:13" outlineLevel="2" x14ac:dyDescent="0.3">
      <c r="A6820" s="10" t="s">
        <v>338</v>
      </c>
      <c r="B6820" s="16">
        <v>2.3440751638848321E-3</v>
      </c>
      <c r="C6820" s="12" t="s">
        <v>346</v>
      </c>
      <c r="D6820" s="12" t="s">
        <v>346</v>
      </c>
      <c r="E6820" s="12"/>
      <c r="F6820" s="13">
        <v>81.38</v>
      </c>
      <c r="G6820" s="13">
        <v>857.45</v>
      </c>
      <c r="H6820" s="13">
        <v>3425.77</v>
      </c>
      <c r="I6820" s="13">
        <v>4</v>
      </c>
      <c r="J6820" s="13">
        <v>0.02</v>
      </c>
      <c r="K6820" s="13">
        <v>2</v>
      </c>
      <c r="L6820" s="14">
        <v>2.3000000000000001E-8</v>
      </c>
      <c r="M6820" s="15" t="s">
        <v>6217</v>
      </c>
    </row>
    <row r="6821" spans="1:13" outlineLevel="2" x14ac:dyDescent="0.3">
      <c r="A6821" s="10" t="s">
        <v>338</v>
      </c>
      <c r="B6821" s="16">
        <v>0.51317794969030295</v>
      </c>
      <c r="C6821" s="12" t="s">
        <v>346</v>
      </c>
      <c r="D6821" s="12" t="s">
        <v>346</v>
      </c>
      <c r="E6821" s="12" t="s">
        <v>1</v>
      </c>
      <c r="F6821" s="13">
        <v>62.22</v>
      </c>
      <c r="G6821" s="13">
        <v>861.45</v>
      </c>
      <c r="H6821" s="13">
        <v>3441.75</v>
      </c>
      <c r="I6821" s="13">
        <v>4</v>
      </c>
      <c r="J6821" s="13">
        <v>0</v>
      </c>
      <c r="K6821" s="13">
        <v>2</v>
      </c>
      <c r="L6821" s="14">
        <v>1.5E-6</v>
      </c>
      <c r="M6821" s="15" t="s">
        <v>6216</v>
      </c>
    </row>
    <row r="6822" spans="1:13" outlineLevel="2" x14ac:dyDescent="0.3">
      <c r="A6822" s="10" t="s">
        <v>338</v>
      </c>
      <c r="B6822" s="16">
        <v>0.78799756918947328</v>
      </c>
      <c r="C6822" s="12" t="s">
        <v>346</v>
      </c>
      <c r="D6822" s="12" t="s">
        <v>346</v>
      </c>
      <c r="E6822" s="12"/>
      <c r="F6822" s="13">
        <v>45.01</v>
      </c>
      <c r="G6822" s="13">
        <v>686.16</v>
      </c>
      <c r="H6822" s="13">
        <v>3425.77</v>
      </c>
      <c r="I6822" s="13">
        <v>5</v>
      </c>
      <c r="J6822" s="13">
        <v>0.02</v>
      </c>
      <c r="K6822" s="13">
        <v>2</v>
      </c>
      <c r="L6822" s="14">
        <v>6.0000000000000002E-5</v>
      </c>
      <c r="M6822" s="15" t="s">
        <v>6217</v>
      </c>
    </row>
    <row r="6823" spans="1:13" outlineLevel="2" x14ac:dyDescent="0.3">
      <c r="A6823" s="10" t="s">
        <v>338</v>
      </c>
      <c r="B6823" s="16">
        <v>1.6022997720728689E-2</v>
      </c>
      <c r="C6823" s="12" t="s">
        <v>346</v>
      </c>
      <c r="D6823" s="12" t="s">
        <v>346</v>
      </c>
      <c r="E6823" s="12"/>
      <c r="F6823" s="13">
        <v>42.55</v>
      </c>
      <c r="G6823" s="13">
        <v>1143.28</v>
      </c>
      <c r="H6823" s="13">
        <v>3426.81</v>
      </c>
      <c r="I6823" s="13">
        <v>3</v>
      </c>
      <c r="J6823" s="13">
        <v>1.05</v>
      </c>
      <c r="K6823" s="13">
        <v>2</v>
      </c>
      <c r="L6823" s="13">
        <v>1E-4</v>
      </c>
      <c r="M6823" s="15" t="s">
        <v>6217</v>
      </c>
    </row>
    <row r="6824" spans="1:13" outlineLevel="2" x14ac:dyDescent="0.3">
      <c r="A6824" s="10" t="s">
        <v>338</v>
      </c>
      <c r="B6824" s="16">
        <v>0.48528591184206116</v>
      </c>
      <c r="C6824" s="12" t="s">
        <v>346</v>
      </c>
      <c r="D6824" s="12" t="s">
        <v>346</v>
      </c>
      <c r="E6824" s="12" t="s">
        <v>1</v>
      </c>
      <c r="F6824" s="13">
        <v>32.92</v>
      </c>
      <c r="G6824" s="13">
        <v>689.36</v>
      </c>
      <c r="H6824" s="13">
        <v>3441.74</v>
      </c>
      <c r="I6824" s="13">
        <v>5</v>
      </c>
      <c r="J6824" s="13">
        <v>0</v>
      </c>
      <c r="K6824" s="13">
        <v>2</v>
      </c>
      <c r="L6824" s="13">
        <v>8.1999999999999998E-4</v>
      </c>
      <c r="M6824" s="15" t="s">
        <v>6216</v>
      </c>
    </row>
    <row r="6825" spans="1:13" outlineLevel="2" x14ac:dyDescent="0.3">
      <c r="A6825" s="10" t="s">
        <v>338</v>
      </c>
      <c r="B6825" s="16">
        <v>1.2427822578415175</v>
      </c>
      <c r="C6825" s="12" t="s">
        <v>345</v>
      </c>
      <c r="D6825" s="12" t="s">
        <v>345</v>
      </c>
      <c r="E6825" s="12"/>
      <c r="F6825" s="13">
        <v>91.56</v>
      </c>
      <c r="G6825" s="13">
        <v>716.71</v>
      </c>
      <c r="H6825" s="13">
        <v>2147.11</v>
      </c>
      <c r="I6825" s="13">
        <v>3</v>
      </c>
      <c r="J6825" s="13">
        <v>0</v>
      </c>
      <c r="K6825" s="13">
        <v>0</v>
      </c>
      <c r="L6825" s="14">
        <v>6.9999999999999998E-9</v>
      </c>
      <c r="M6825" s="15" t="s">
        <v>6217</v>
      </c>
    </row>
    <row r="6826" spans="1:13" outlineLevel="2" x14ac:dyDescent="0.3">
      <c r="A6826" s="10" t="s">
        <v>338</v>
      </c>
      <c r="B6826" s="16">
        <v>0.68812589648259637</v>
      </c>
      <c r="C6826" s="12" t="s">
        <v>345</v>
      </c>
      <c r="D6826" s="12" t="s">
        <v>345</v>
      </c>
      <c r="E6826" s="12"/>
      <c r="F6826" s="13">
        <v>56.68</v>
      </c>
      <c r="G6826" s="13">
        <v>537.78</v>
      </c>
      <c r="H6826" s="13">
        <v>2147.09</v>
      </c>
      <c r="I6826" s="13">
        <v>4</v>
      </c>
      <c r="J6826" s="13">
        <v>-0.02</v>
      </c>
      <c r="K6826" s="13">
        <v>0</v>
      </c>
      <c r="L6826" s="14">
        <v>7.5000000000000002E-6</v>
      </c>
      <c r="M6826" s="15" t="s">
        <v>6216</v>
      </c>
    </row>
    <row r="6827" spans="1:13" outlineLevel="2" x14ac:dyDescent="0.3">
      <c r="A6827" s="10" t="s">
        <v>338</v>
      </c>
      <c r="B6827" s="16">
        <v>2.5422531015012032E-3</v>
      </c>
      <c r="C6827" s="12" t="s">
        <v>4557</v>
      </c>
      <c r="D6827" s="12" t="s">
        <v>4557</v>
      </c>
      <c r="E6827" s="12"/>
      <c r="F6827" s="13">
        <v>52.78</v>
      </c>
      <c r="G6827" s="13">
        <v>658.08</v>
      </c>
      <c r="H6827" s="13">
        <v>2628.3</v>
      </c>
      <c r="I6827" s="13">
        <v>4</v>
      </c>
      <c r="J6827" s="13">
        <v>-0.01</v>
      </c>
      <c r="K6827" s="13">
        <v>0</v>
      </c>
      <c r="L6827" s="14">
        <v>1.2E-5</v>
      </c>
      <c r="M6827" s="15" t="s">
        <v>6216</v>
      </c>
    </row>
    <row r="6828" spans="1:13" outlineLevel="2" x14ac:dyDescent="0.3">
      <c r="A6828" s="10" t="s">
        <v>338</v>
      </c>
      <c r="B6828" s="16">
        <v>0.37819891851054727</v>
      </c>
      <c r="C6828" s="12" t="s">
        <v>2291</v>
      </c>
      <c r="D6828" s="12" t="s">
        <v>2291</v>
      </c>
      <c r="E6828" s="12"/>
      <c r="F6828" s="13">
        <v>74.489999999999995</v>
      </c>
      <c r="G6828" s="13">
        <v>525.30999999999995</v>
      </c>
      <c r="H6828" s="13">
        <v>1572.91</v>
      </c>
      <c r="I6828" s="13">
        <v>3</v>
      </c>
      <c r="J6828" s="13">
        <v>-0.01</v>
      </c>
      <c r="K6828" s="13">
        <v>1</v>
      </c>
      <c r="L6828" s="14">
        <v>9.9999999999999995E-8</v>
      </c>
      <c r="M6828" s="15" t="s">
        <v>6218</v>
      </c>
    </row>
    <row r="6829" spans="1:13" outlineLevel="2" x14ac:dyDescent="0.3">
      <c r="A6829" s="10" t="s">
        <v>338</v>
      </c>
      <c r="B6829" s="16">
        <v>0.77644246423292962</v>
      </c>
      <c r="C6829" s="12" t="s">
        <v>2291</v>
      </c>
      <c r="D6829" s="12" t="s">
        <v>2291</v>
      </c>
      <c r="E6829" s="12"/>
      <c r="F6829" s="13">
        <v>27.26</v>
      </c>
      <c r="G6829" s="13">
        <v>394.23</v>
      </c>
      <c r="H6829" s="13">
        <v>1572.91</v>
      </c>
      <c r="I6829" s="13">
        <v>4</v>
      </c>
      <c r="J6829" s="13">
        <v>-0.01</v>
      </c>
      <c r="K6829" s="13">
        <v>1</v>
      </c>
      <c r="L6829" s="13">
        <v>2.8E-3</v>
      </c>
      <c r="M6829" s="15" t="s">
        <v>6218</v>
      </c>
    </row>
    <row r="6830" spans="1:13" outlineLevel="2" x14ac:dyDescent="0.3">
      <c r="A6830" s="10" t="s">
        <v>338</v>
      </c>
      <c r="B6830" s="16">
        <v>2.4780501032035007E-4</v>
      </c>
      <c r="C6830" s="12" t="s">
        <v>4555</v>
      </c>
      <c r="D6830" s="12" t="s">
        <v>4555</v>
      </c>
      <c r="E6830" s="12"/>
      <c r="F6830" s="13">
        <v>41.47</v>
      </c>
      <c r="G6830" s="13">
        <v>459.93</v>
      </c>
      <c r="H6830" s="13">
        <v>1376.77</v>
      </c>
      <c r="I6830" s="13">
        <v>3</v>
      </c>
      <c r="J6830" s="13">
        <v>-0.02</v>
      </c>
      <c r="K6830" s="13">
        <v>0</v>
      </c>
      <c r="L6830" s="13">
        <v>0.01</v>
      </c>
      <c r="M6830" s="15" t="s">
        <v>6220</v>
      </c>
    </row>
    <row r="6831" spans="1:13" outlineLevel="2" x14ac:dyDescent="0.3">
      <c r="A6831" s="10" t="s">
        <v>338</v>
      </c>
      <c r="B6831" s="16">
        <v>0.70368751519981321</v>
      </c>
      <c r="C6831" s="12" t="s">
        <v>343</v>
      </c>
      <c r="D6831" s="12" t="s">
        <v>343</v>
      </c>
      <c r="E6831" s="12" t="s">
        <v>1</v>
      </c>
      <c r="F6831" s="13">
        <v>28.38</v>
      </c>
      <c r="G6831" s="13">
        <v>526.95000000000005</v>
      </c>
      <c r="H6831" s="13">
        <v>1577.83</v>
      </c>
      <c r="I6831" s="13">
        <v>3</v>
      </c>
      <c r="J6831" s="13">
        <v>-0.02</v>
      </c>
      <c r="K6831" s="13">
        <v>0</v>
      </c>
      <c r="L6831" s="13">
        <v>2.3999999999999998E-3</v>
      </c>
      <c r="M6831" s="15" t="s">
        <v>6217</v>
      </c>
    </row>
    <row r="6832" spans="1:13" outlineLevel="2" x14ac:dyDescent="0.3">
      <c r="A6832" s="10" t="s">
        <v>338</v>
      </c>
      <c r="B6832" s="16">
        <v>1.1684243404312107</v>
      </c>
      <c r="C6832" s="12" t="s">
        <v>6317</v>
      </c>
      <c r="D6832" s="12" t="s">
        <v>6317</v>
      </c>
      <c r="E6832" s="12"/>
      <c r="F6832" s="13">
        <v>77.3</v>
      </c>
      <c r="G6832" s="13">
        <v>603.92999999999995</v>
      </c>
      <c r="H6832" s="13">
        <v>3014.62</v>
      </c>
      <c r="I6832" s="13">
        <v>5</v>
      </c>
      <c r="J6832" s="13">
        <v>-0.03</v>
      </c>
      <c r="K6832" s="13">
        <v>0</v>
      </c>
      <c r="L6832" s="14">
        <v>5.7000000000000001E-8</v>
      </c>
      <c r="M6832" s="15" t="s">
        <v>6220</v>
      </c>
    </row>
    <row r="6833" spans="1:13" outlineLevel="2" x14ac:dyDescent="0.3">
      <c r="A6833" s="10" t="s">
        <v>338</v>
      </c>
      <c r="B6833" s="16">
        <v>0.50993389308439963</v>
      </c>
      <c r="C6833" s="12" t="s">
        <v>6317</v>
      </c>
      <c r="D6833" s="12" t="s">
        <v>6317</v>
      </c>
      <c r="E6833" s="12"/>
      <c r="F6833" s="13">
        <v>75.260000000000005</v>
      </c>
      <c r="G6833" s="13">
        <v>754.66</v>
      </c>
      <c r="H6833" s="13">
        <v>3014.62</v>
      </c>
      <c r="I6833" s="13">
        <v>4</v>
      </c>
      <c r="J6833" s="13">
        <v>-0.02</v>
      </c>
      <c r="K6833" s="13">
        <v>0</v>
      </c>
      <c r="L6833" s="14">
        <v>9.0999999999999994E-8</v>
      </c>
      <c r="M6833" s="15" t="s">
        <v>6220</v>
      </c>
    </row>
    <row r="6834" spans="1:13" outlineLevel="2" x14ac:dyDescent="0.3">
      <c r="A6834" s="10" t="s">
        <v>338</v>
      </c>
      <c r="B6834" s="16">
        <v>0.67079947524950767</v>
      </c>
      <c r="C6834" s="12" t="s">
        <v>2290</v>
      </c>
      <c r="D6834" s="12" t="s">
        <v>2290</v>
      </c>
      <c r="E6834" s="12"/>
      <c r="F6834" s="13">
        <v>46.03</v>
      </c>
      <c r="G6834" s="13">
        <v>767.92</v>
      </c>
      <c r="H6834" s="13">
        <v>1533.82</v>
      </c>
      <c r="I6834" s="13">
        <v>2</v>
      </c>
      <c r="J6834" s="13">
        <v>-0.01</v>
      </c>
      <c r="K6834" s="13">
        <v>0</v>
      </c>
      <c r="L6834" s="14">
        <v>4.8000000000000001E-5</v>
      </c>
      <c r="M6834" s="15" t="s">
        <v>6218</v>
      </c>
    </row>
    <row r="6835" spans="1:13" outlineLevel="2" x14ac:dyDescent="0.3">
      <c r="A6835" s="10" t="s">
        <v>338</v>
      </c>
      <c r="B6835" s="16">
        <v>1.2657703191470391</v>
      </c>
      <c r="C6835" s="12" t="s">
        <v>2290</v>
      </c>
      <c r="D6835" s="12" t="s">
        <v>2290</v>
      </c>
      <c r="E6835" s="12"/>
      <c r="F6835" s="13">
        <v>38.200000000000003</v>
      </c>
      <c r="G6835" s="13">
        <v>512.28</v>
      </c>
      <c r="H6835" s="13">
        <v>1533.82</v>
      </c>
      <c r="I6835" s="13">
        <v>3</v>
      </c>
      <c r="J6835" s="13">
        <v>-0.01</v>
      </c>
      <c r="K6835" s="13">
        <v>0</v>
      </c>
      <c r="L6835" s="13">
        <v>2.7E-4</v>
      </c>
      <c r="M6835" s="15" t="s">
        <v>6218</v>
      </c>
    </row>
    <row r="6836" spans="1:13" outlineLevel="2" x14ac:dyDescent="0.3">
      <c r="A6836" s="10" t="s">
        <v>338</v>
      </c>
      <c r="B6836" s="16">
        <v>5.5015258019347924E-4</v>
      </c>
      <c r="C6836" s="12" t="s">
        <v>4556</v>
      </c>
      <c r="D6836" s="12" t="s">
        <v>4556</v>
      </c>
      <c r="E6836" s="12"/>
      <c r="F6836" s="13">
        <v>58.52</v>
      </c>
      <c r="G6836" s="13">
        <v>807.91</v>
      </c>
      <c r="H6836" s="13">
        <v>1613.81</v>
      </c>
      <c r="I6836" s="13">
        <v>2</v>
      </c>
      <c r="J6836" s="13">
        <v>-0.01</v>
      </c>
      <c r="K6836" s="13">
        <v>0</v>
      </c>
      <c r="L6836" s="14">
        <v>3.3000000000000002E-6</v>
      </c>
      <c r="M6836" s="15" t="s">
        <v>6220</v>
      </c>
    </row>
    <row r="6837" spans="1:13" outlineLevel="2" x14ac:dyDescent="0.3">
      <c r="A6837" s="10" t="s">
        <v>338</v>
      </c>
      <c r="B6837" s="16">
        <v>1.2222999926800489</v>
      </c>
      <c r="C6837" s="12" t="s">
        <v>4556</v>
      </c>
      <c r="D6837" s="12" t="s">
        <v>4556</v>
      </c>
      <c r="E6837" s="12"/>
      <c r="F6837" s="13">
        <v>42.38</v>
      </c>
      <c r="G6837" s="13">
        <v>538.94000000000005</v>
      </c>
      <c r="H6837" s="13">
        <v>1613.8</v>
      </c>
      <c r="I6837" s="13">
        <v>3</v>
      </c>
      <c r="J6837" s="13">
        <v>-0.02</v>
      </c>
      <c r="K6837" s="13">
        <v>0</v>
      </c>
      <c r="L6837" s="13">
        <v>1.1E-4</v>
      </c>
      <c r="M6837" s="15" t="s">
        <v>6216</v>
      </c>
    </row>
    <row r="6838" spans="1:13" outlineLevel="1" x14ac:dyDescent="0.3">
      <c r="A6838" s="10" t="s">
        <v>338</v>
      </c>
      <c r="B6838" s="16">
        <v>0.59729878938147318</v>
      </c>
      <c r="C6838" s="12" t="s">
        <v>2294</v>
      </c>
      <c r="D6838" s="12" t="s">
        <v>2294</v>
      </c>
      <c r="E6838" s="12"/>
      <c r="F6838" s="13">
        <v>25.42</v>
      </c>
      <c r="G6838" s="13">
        <v>541.29</v>
      </c>
      <c r="H6838" s="13">
        <v>2161.12</v>
      </c>
      <c r="I6838" s="13">
        <v>4</v>
      </c>
      <c r="J6838" s="13">
        <v>-0.02</v>
      </c>
      <c r="K6838" s="13">
        <v>0</v>
      </c>
      <c r="L6838" s="13">
        <v>4.1000000000000003E-3</v>
      </c>
      <c r="M6838" s="15" t="s">
        <v>6219</v>
      </c>
    </row>
    <row r="6839" spans="1:13" outlineLevel="2" x14ac:dyDescent="0.3">
      <c r="A6839" s="10" t="s">
        <v>338</v>
      </c>
      <c r="B6839" s="16">
        <v>0.63658194584235528</v>
      </c>
      <c r="C6839" s="12" t="s">
        <v>339</v>
      </c>
      <c r="D6839" s="12" t="s">
        <v>339</v>
      </c>
      <c r="E6839" s="12"/>
      <c r="F6839" s="13">
        <v>27.59</v>
      </c>
      <c r="G6839" s="13">
        <v>492.26</v>
      </c>
      <c r="H6839" s="13">
        <v>982.5</v>
      </c>
      <c r="I6839" s="13">
        <v>2</v>
      </c>
      <c r="J6839" s="13">
        <v>-0.02</v>
      </c>
      <c r="K6839" s="13">
        <v>0</v>
      </c>
      <c r="L6839" s="13">
        <v>8.5000000000000006E-3</v>
      </c>
      <c r="M6839" s="15" t="s">
        <v>6220</v>
      </c>
    </row>
    <row r="6840" spans="1:13" outlineLevel="2" x14ac:dyDescent="0.3">
      <c r="A6840" s="10" t="s">
        <v>4111</v>
      </c>
      <c r="B6840" s="11">
        <f>SUBTOTAL(4,B6841:B6842)</f>
        <v>0.85912148670553479</v>
      </c>
      <c r="C6840" s="12">
        <f>COUNTA(C6841:C6842)</f>
        <v>2</v>
      </c>
      <c r="D6840" s="12">
        <v>0</v>
      </c>
      <c r="E6840" s="12">
        <f>COUNTA(E6841:E6842)</f>
        <v>0</v>
      </c>
      <c r="F6840" s="13">
        <f>SUBTOTAL(4,F6841:F6842)</f>
        <v>44.61</v>
      </c>
      <c r="G6840" s="13"/>
      <c r="H6840" s="13"/>
      <c r="I6840" s="13"/>
      <c r="J6840" s="13"/>
      <c r="K6840" s="13">
        <f>SUBTOTAL(4,K6841:K6842)</f>
        <v>0</v>
      </c>
      <c r="L6840" s="13"/>
      <c r="M6840" s="15"/>
    </row>
    <row r="6841" spans="1:13" outlineLevel="1" x14ac:dyDescent="0.3">
      <c r="A6841" s="10" t="s">
        <v>4111</v>
      </c>
      <c r="B6841" s="11">
        <v>0.31557888289155223</v>
      </c>
      <c r="C6841" s="12" t="s">
        <v>4112</v>
      </c>
      <c r="D6841" s="12" t="s">
        <v>4112</v>
      </c>
      <c r="E6841" s="12"/>
      <c r="F6841" s="13">
        <v>44.61</v>
      </c>
      <c r="G6841" s="13">
        <v>838.44</v>
      </c>
      <c r="H6841" s="13">
        <v>2512.29</v>
      </c>
      <c r="I6841" s="13">
        <v>3</v>
      </c>
      <c r="J6841" s="13">
        <v>0.02</v>
      </c>
      <c r="K6841" s="13">
        <v>0</v>
      </c>
      <c r="L6841" s="13">
        <v>1.3999999999999999E-4</v>
      </c>
      <c r="M6841" s="15" t="s">
        <v>6206</v>
      </c>
    </row>
    <row r="6842" spans="1:13" outlineLevel="2" x14ac:dyDescent="0.3">
      <c r="A6842" s="10" t="s">
        <v>4111</v>
      </c>
      <c r="B6842" s="16">
        <v>0.85912148670553479</v>
      </c>
      <c r="C6842" s="12" t="s">
        <v>4112</v>
      </c>
      <c r="D6842" s="12" t="s">
        <v>4112</v>
      </c>
      <c r="E6842" s="12"/>
      <c r="F6842" s="13">
        <v>30.2</v>
      </c>
      <c r="G6842" s="13">
        <v>838.76</v>
      </c>
      <c r="H6842" s="13">
        <v>2513.2600000000002</v>
      </c>
      <c r="I6842" s="13">
        <v>3</v>
      </c>
      <c r="J6842" s="13">
        <v>0.99</v>
      </c>
      <c r="K6842" s="13">
        <v>0</v>
      </c>
      <c r="L6842" s="13">
        <v>1.5E-3</v>
      </c>
      <c r="M6842" s="15" t="s">
        <v>6219</v>
      </c>
    </row>
    <row r="6843" spans="1:13" outlineLevel="2" x14ac:dyDescent="0.3">
      <c r="A6843" s="10" t="s">
        <v>2742</v>
      </c>
      <c r="B6843" s="11">
        <f>SUBTOTAL(4,B6844:B6846)</f>
        <v>1.1802990803656068</v>
      </c>
      <c r="C6843" s="12">
        <f>COUNTA(C6844:C6846)</f>
        <v>3</v>
      </c>
      <c r="D6843" s="12">
        <v>3</v>
      </c>
      <c r="E6843" s="12">
        <f>COUNTA(E6844:E6846)</f>
        <v>0</v>
      </c>
      <c r="F6843" s="13">
        <f>SUBTOTAL(4,F6844:F6846)</f>
        <v>49.02</v>
      </c>
      <c r="G6843" s="13"/>
      <c r="H6843" s="13"/>
      <c r="I6843" s="13"/>
      <c r="J6843" s="13"/>
      <c r="K6843" s="13">
        <f>SUBTOTAL(4,K6844:K6846)</f>
        <v>1</v>
      </c>
      <c r="L6843" s="13"/>
      <c r="M6843" s="15"/>
    </row>
    <row r="6844" spans="1:13" outlineLevel="2" x14ac:dyDescent="0.3">
      <c r="A6844" s="10" t="s">
        <v>2742</v>
      </c>
      <c r="B6844" s="11">
        <v>0.72492291240157236</v>
      </c>
      <c r="C6844" s="12" t="s">
        <v>4963</v>
      </c>
      <c r="D6844" s="17" t="s">
        <v>4963</v>
      </c>
      <c r="E6844" s="12"/>
      <c r="F6844" s="13">
        <v>49.02</v>
      </c>
      <c r="G6844" s="13">
        <v>588.33000000000004</v>
      </c>
      <c r="H6844" s="13">
        <v>1174.6400000000001</v>
      </c>
      <c r="I6844" s="13">
        <v>2</v>
      </c>
      <c r="J6844" s="13">
        <v>0</v>
      </c>
      <c r="K6844" s="13">
        <v>0</v>
      </c>
      <c r="L6844" s="13">
        <v>1.1E-4</v>
      </c>
      <c r="M6844" s="15" t="s">
        <v>6207</v>
      </c>
    </row>
    <row r="6845" spans="1:13" outlineLevel="1" x14ac:dyDescent="0.3">
      <c r="A6845" s="10" t="s">
        <v>2742</v>
      </c>
      <c r="B6845" s="16">
        <v>1.1802990803656068</v>
      </c>
      <c r="C6845" s="12" t="s">
        <v>6801</v>
      </c>
      <c r="D6845" s="17" t="s">
        <v>6801</v>
      </c>
      <c r="E6845" s="12"/>
      <c r="F6845" s="13">
        <v>26.33</v>
      </c>
      <c r="G6845" s="13">
        <v>508.28</v>
      </c>
      <c r="H6845" s="13">
        <v>1521.82</v>
      </c>
      <c r="I6845" s="13">
        <v>3</v>
      </c>
      <c r="J6845" s="13">
        <v>-0.02</v>
      </c>
      <c r="K6845" s="13">
        <v>0</v>
      </c>
      <c r="L6845" s="13">
        <v>1.2999999999999999E-2</v>
      </c>
      <c r="M6845" s="15" t="s">
        <v>6218</v>
      </c>
    </row>
    <row r="6846" spans="1:13" outlineLevel="2" x14ac:dyDescent="0.3">
      <c r="A6846" s="10" t="s">
        <v>2742</v>
      </c>
      <c r="B6846" s="16">
        <v>0.90693870709338686</v>
      </c>
      <c r="C6846" s="12" t="s">
        <v>6800</v>
      </c>
      <c r="D6846" s="17" t="s">
        <v>6800</v>
      </c>
      <c r="E6846" s="12"/>
      <c r="F6846" s="13">
        <v>28.24</v>
      </c>
      <c r="G6846" s="13">
        <v>1122.99</v>
      </c>
      <c r="H6846" s="13">
        <v>3365.95</v>
      </c>
      <c r="I6846" s="13">
        <v>3</v>
      </c>
      <c r="J6846" s="13">
        <v>1.06</v>
      </c>
      <c r="K6846" s="13">
        <v>1</v>
      </c>
      <c r="L6846" s="13">
        <v>2.2000000000000001E-3</v>
      </c>
      <c r="M6846" s="15" t="s">
        <v>6219</v>
      </c>
    </row>
    <row r="6847" spans="1:13" outlineLevel="2" x14ac:dyDescent="0.3">
      <c r="A6847" s="10" t="s">
        <v>2925</v>
      </c>
      <c r="B6847" s="11">
        <f>SUBTOTAL(4,B6848:B6852)</f>
        <v>1.583530024250563</v>
      </c>
      <c r="C6847" s="12">
        <f>COUNTA(C6848:C6852)</f>
        <v>5</v>
      </c>
      <c r="D6847" s="12">
        <v>3</v>
      </c>
      <c r="E6847" s="12">
        <f>COUNTA(E6848:E6852)</f>
        <v>0</v>
      </c>
      <c r="F6847" s="13">
        <f>SUBTOTAL(4,F6848:F6852)</f>
        <v>38.86</v>
      </c>
      <c r="G6847" s="13"/>
      <c r="H6847" s="13"/>
      <c r="I6847" s="13"/>
      <c r="J6847" s="13"/>
      <c r="K6847" s="13">
        <f>SUBTOTAL(4,K6848:K6852)</f>
        <v>0</v>
      </c>
      <c r="L6847" s="13"/>
      <c r="M6847" s="15"/>
    </row>
    <row r="6848" spans="1:13" outlineLevel="2" x14ac:dyDescent="0.3">
      <c r="A6848" s="10" t="s">
        <v>2925</v>
      </c>
      <c r="B6848" s="11">
        <v>0.62405291691595821</v>
      </c>
      <c r="C6848" s="12" t="s">
        <v>2926</v>
      </c>
      <c r="D6848" s="12" t="s">
        <v>2926</v>
      </c>
      <c r="E6848" s="12"/>
      <c r="F6848" s="13">
        <v>22.33</v>
      </c>
      <c r="G6848" s="13">
        <v>602.82000000000005</v>
      </c>
      <c r="H6848" s="13">
        <v>1203.6300000000001</v>
      </c>
      <c r="I6848" s="13">
        <v>2</v>
      </c>
      <c r="J6848" s="13">
        <v>-0.01</v>
      </c>
      <c r="K6848" s="13">
        <v>0</v>
      </c>
      <c r="L6848" s="13">
        <v>2.1000000000000001E-2</v>
      </c>
      <c r="M6848" s="15" t="s">
        <v>6205</v>
      </c>
    </row>
    <row r="6849" spans="1:13" outlineLevel="2" x14ac:dyDescent="0.3">
      <c r="A6849" s="10" t="s">
        <v>2925</v>
      </c>
      <c r="B6849" s="11">
        <v>0.84217023797372148</v>
      </c>
      <c r="C6849" s="12" t="s">
        <v>5178</v>
      </c>
      <c r="D6849" s="17" t="s">
        <v>5178</v>
      </c>
      <c r="E6849" s="12"/>
      <c r="F6849" s="13">
        <v>23.82</v>
      </c>
      <c r="G6849" s="13">
        <v>558.79</v>
      </c>
      <c r="H6849" s="13">
        <v>1115.56</v>
      </c>
      <c r="I6849" s="13">
        <v>2</v>
      </c>
      <c r="J6849" s="13">
        <v>-0.02</v>
      </c>
      <c r="K6849" s="13">
        <v>0</v>
      </c>
      <c r="L6849" s="13">
        <v>1.4E-2</v>
      </c>
      <c r="M6849" s="15" t="s">
        <v>6207</v>
      </c>
    </row>
    <row r="6850" spans="1:13" outlineLevel="2" x14ac:dyDescent="0.3">
      <c r="A6850" s="10" t="s">
        <v>2925</v>
      </c>
      <c r="B6850" s="11">
        <v>0.91334976616271069</v>
      </c>
      <c r="C6850" s="12" t="s">
        <v>5179</v>
      </c>
      <c r="D6850" s="17" t="s">
        <v>5179</v>
      </c>
      <c r="E6850" s="12"/>
      <c r="F6850" s="13">
        <v>38.86</v>
      </c>
      <c r="G6850" s="13">
        <v>664.91</v>
      </c>
      <c r="H6850" s="13">
        <v>1327.81</v>
      </c>
      <c r="I6850" s="13">
        <v>2</v>
      </c>
      <c r="J6850" s="13">
        <v>1</v>
      </c>
      <c r="K6850" s="13">
        <v>0</v>
      </c>
      <c r="L6850" s="13">
        <v>9.2000000000000003E-4</v>
      </c>
      <c r="M6850" s="15" t="s">
        <v>6207</v>
      </c>
    </row>
    <row r="6851" spans="1:13" outlineLevel="1" x14ac:dyDescent="0.3">
      <c r="A6851" s="10" t="s">
        <v>2925</v>
      </c>
      <c r="B6851" s="11">
        <v>1.583530024250563</v>
      </c>
      <c r="C6851" s="12" t="s">
        <v>2927</v>
      </c>
      <c r="D6851" s="17" t="s">
        <v>2927</v>
      </c>
      <c r="E6851" s="12"/>
      <c r="F6851" s="13">
        <v>35.81</v>
      </c>
      <c r="G6851" s="13">
        <v>701.08</v>
      </c>
      <c r="H6851" s="13">
        <v>2100.21</v>
      </c>
      <c r="I6851" s="13">
        <v>3</v>
      </c>
      <c r="J6851" s="13">
        <v>-0.02</v>
      </c>
      <c r="K6851" s="13">
        <v>0</v>
      </c>
      <c r="L6851" s="13">
        <v>5.5000000000000003E-4</v>
      </c>
      <c r="M6851" s="15" t="s">
        <v>6205</v>
      </c>
    </row>
    <row r="6852" spans="1:13" outlineLevel="2" x14ac:dyDescent="0.3">
      <c r="A6852" s="10" t="s">
        <v>2925</v>
      </c>
      <c r="B6852" s="16">
        <v>0.60364486158761999</v>
      </c>
      <c r="C6852" s="12" t="s">
        <v>2926</v>
      </c>
      <c r="D6852" s="12" t="s">
        <v>2926</v>
      </c>
      <c r="E6852" s="12"/>
      <c r="F6852" s="13">
        <v>26.03</v>
      </c>
      <c r="G6852" s="13">
        <v>602.82000000000005</v>
      </c>
      <c r="H6852" s="13">
        <v>1203.6199999999999</v>
      </c>
      <c r="I6852" s="13">
        <v>2</v>
      </c>
      <c r="J6852" s="13">
        <v>-0.01</v>
      </c>
      <c r="K6852" s="13">
        <v>0</v>
      </c>
      <c r="L6852" s="13">
        <v>6.7999999999999996E-3</v>
      </c>
      <c r="M6852" s="15" t="s">
        <v>6218</v>
      </c>
    </row>
    <row r="6853" spans="1:13" outlineLevel="2" x14ac:dyDescent="0.3">
      <c r="A6853" s="10" t="s">
        <v>1702</v>
      </c>
      <c r="B6853" s="11">
        <f>SUBTOTAL(4,B6854:B6855)</f>
        <v>1.7323736917404891</v>
      </c>
      <c r="C6853" s="12">
        <f>COUNTA(C6854:C6855)</f>
        <v>2</v>
      </c>
      <c r="D6853" s="12">
        <v>0</v>
      </c>
      <c r="E6853" s="12">
        <f>COUNTA(E6854:E6855)</f>
        <v>0</v>
      </c>
      <c r="F6853" s="13">
        <f>SUBTOTAL(4,F6854:F6855)</f>
        <v>30.47</v>
      </c>
      <c r="G6853" s="13"/>
      <c r="H6853" s="13"/>
      <c r="I6853" s="13"/>
      <c r="J6853" s="13"/>
      <c r="K6853" s="13">
        <f>SUBTOTAL(4,K6854:K6855)</f>
        <v>0</v>
      </c>
      <c r="L6853" s="13"/>
      <c r="M6853" s="15"/>
    </row>
    <row r="6854" spans="1:13" outlineLevel="1" x14ac:dyDescent="0.3">
      <c r="A6854" s="10" t="s">
        <v>1702</v>
      </c>
      <c r="B6854" s="11">
        <v>1.729090915530151</v>
      </c>
      <c r="C6854" s="12" t="s">
        <v>1703</v>
      </c>
      <c r="D6854" s="12" t="s">
        <v>1703</v>
      </c>
      <c r="E6854" s="12"/>
      <c r="F6854" s="13">
        <v>30.47</v>
      </c>
      <c r="G6854" s="13">
        <v>565.29999999999995</v>
      </c>
      <c r="H6854" s="13">
        <v>1128.58</v>
      </c>
      <c r="I6854" s="13">
        <v>2</v>
      </c>
      <c r="J6854" s="13">
        <v>-0.01</v>
      </c>
      <c r="K6854" s="13">
        <v>0</v>
      </c>
      <c r="L6854" s="13">
        <v>5.1000000000000004E-3</v>
      </c>
      <c r="M6854" s="15" t="s">
        <v>6204</v>
      </c>
    </row>
    <row r="6855" spans="1:13" outlineLevel="2" x14ac:dyDescent="0.3">
      <c r="A6855" s="10" t="s">
        <v>1702</v>
      </c>
      <c r="B6855" s="16">
        <v>1.7323736917404891</v>
      </c>
      <c r="C6855" s="12" t="s">
        <v>1703</v>
      </c>
      <c r="D6855" s="12" t="s">
        <v>1703</v>
      </c>
      <c r="E6855" s="12"/>
      <c r="F6855" s="13">
        <v>27.06</v>
      </c>
      <c r="G6855" s="13">
        <v>565.29999999999995</v>
      </c>
      <c r="H6855" s="13">
        <v>1128.58</v>
      </c>
      <c r="I6855" s="13">
        <v>2</v>
      </c>
      <c r="J6855" s="13">
        <v>-0.01</v>
      </c>
      <c r="K6855" s="13">
        <v>0</v>
      </c>
      <c r="L6855" s="13">
        <v>2.4E-2</v>
      </c>
      <c r="M6855" s="15" t="s">
        <v>6217</v>
      </c>
    </row>
    <row r="6856" spans="1:13" outlineLevel="2" x14ac:dyDescent="0.3">
      <c r="A6856" s="10" t="s">
        <v>2905</v>
      </c>
      <c r="B6856" s="11">
        <f>SUBTOTAL(4,B6857:B6859)</f>
        <v>1.6959612362698593</v>
      </c>
      <c r="C6856" s="12">
        <f>COUNTA(C6857:C6859)</f>
        <v>3</v>
      </c>
      <c r="D6856" s="12">
        <v>0</v>
      </c>
      <c r="E6856" s="12">
        <f>COUNTA(E6857:E6859)</f>
        <v>0</v>
      </c>
      <c r="F6856" s="13">
        <f>SUBTOTAL(4,F6857:F6859)</f>
        <v>56.14</v>
      </c>
      <c r="G6856" s="13"/>
      <c r="H6856" s="13"/>
      <c r="I6856" s="13"/>
      <c r="J6856" s="13"/>
      <c r="K6856" s="13">
        <f>SUBTOTAL(4,K6857:K6859)</f>
        <v>0</v>
      </c>
      <c r="L6856" s="14"/>
      <c r="M6856" s="15"/>
    </row>
    <row r="6857" spans="1:13" outlineLevel="2" x14ac:dyDescent="0.3">
      <c r="A6857" s="10" t="s">
        <v>2905</v>
      </c>
      <c r="B6857" s="11">
        <v>1.2973363565946485</v>
      </c>
      <c r="C6857" s="12" t="s">
        <v>2906</v>
      </c>
      <c r="D6857" s="12" t="s">
        <v>2906</v>
      </c>
      <c r="E6857" s="12"/>
      <c r="F6857" s="13">
        <v>52.08</v>
      </c>
      <c r="G6857" s="13">
        <v>621.34</v>
      </c>
      <c r="H6857" s="13">
        <v>1860.99</v>
      </c>
      <c r="I6857" s="13">
        <v>3</v>
      </c>
      <c r="J6857" s="13">
        <v>-0.01</v>
      </c>
      <c r="K6857" s="13">
        <v>0</v>
      </c>
      <c r="L6857" s="14">
        <v>1.5E-5</v>
      </c>
      <c r="M6857" s="15" t="s">
        <v>6205</v>
      </c>
    </row>
    <row r="6858" spans="1:13" outlineLevel="1" x14ac:dyDescent="0.3">
      <c r="A6858" s="10" t="s">
        <v>2905</v>
      </c>
      <c r="B6858" s="11">
        <v>1.2372844769869571</v>
      </c>
      <c r="C6858" s="12" t="s">
        <v>2906</v>
      </c>
      <c r="D6858" s="12" t="s">
        <v>2906</v>
      </c>
      <c r="E6858" s="12"/>
      <c r="F6858" s="13">
        <v>29.71</v>
      </c>
      <c r="G6858" s="13">
        <v>466.25</v>
      </c>
      <c r="H6858" s="13">
        <v>1860.99</v>
      </c>
      <c r="I6858" s="13">
        <v>4</v>
      </c>
      <c r="J6858" s="13">
        <v>-0.01</v>
      </c>
      <c r="K6858" s="13">
        <v>0</v>
      </c>
      <c r="L6858" s="13">
        <v>1.0999999999999999E-2</v>
      </c>
      <c r="M6858" s="15" t="s">
        <v>6205</v>
      </c>
    </row>
    <row r="6859" spans="1:13" outlineLevel="2" x14ac:dyDescent="0.3">
      <c r="A6859" s="10" t="s">
        <v>2905</v>
      </c>
      <c r="B6859" s="16">
        <v>1.6959612362698593</v>
      </c>
      <c r="C6859" s="12" t="s">
        <v>2906</v>
      </c>
      <c r="D6859" s="12" t="s">
        <v>2906</v>
      </c>
      <c r="E6859" s="12"/>
      <c r="F6859" s="13">
        <v>56.14</v>
      </c>
      <c r="G6859" s="13">
        <v>621.34</v>
      </c>
      <c r="H6859" s="13">
        <v>1860.99</v>
      </c>
      <c r="I6859" s="13">
        <v>3</v>
      </c>
      <c r="J6859" s="13">
        <v>-0.01</v>
      </c>
      <c r="K6859" s="13">
        <v>0</v>
      </c>
      <c r="L6859" s="14">
        <v>7.1999999999999997E-6</v>
      </c>
      <c r="M6859" s="15" t="s">
        <v>6218</v>
      </c>
    </row>
    <row r="6860" spans="1:13" outlineLevel="2" x14ac:dyDescent="0.3">
      <c r="A6860" s="10" t="s">
        <v>3053</v>
      </c>
      <c r="B6860" s="11">
        <f>SUBTOTAL(4,B6861:B6863)</f>
        <v>1.5375105302229108</v>
      </c>
      <c r="C6860" s="12">
        <f>COUNTA(C6861:C6863)</f>
        <v>3</v>
      </c>
      <c r="D6860" s="12">
        <v>3</v>
      </c>
      <c r="E6860" s="12">
        <f>COUNTA(E6861:E6863)</f>
        <v>0</v>
      </c>
      <c r="F6860" s="13">
        <f>SUBTOTAL(4,F6861:F6863)</f>
        <v>38.049999999999997</v>
      </c>
      <c r="G6860" s="13"/>
      <c r="H6860" s="13"/>
      <c r="I6860" s="13"/>
      <c r="J6860" s="13"/>
      <c r="K6860" s="13">
        <f>SUBTOTAL(4,K6861:K6863)</f>
        <v>1</v>
      </c>
      <c r="L6860" s="13"/>
      <c r="M6860" s="15"/>
    </row>
    <row r="6861" spans="1:13" outlineLevel="2" x14ac:dyDescent="0.3">
      <c r="A6861" s="10" t="s">
        <v>3053</v>
      </c>
      <c r="B6861" s="11">
        <v>1.0714329345483991</v>
      </c>
      <c r="C6861" s="12" t="s">
        <v>5283</v>
      </c>
      <c r="D6861" s="17" t="s">
        <v>5283</v>
      </c>
      <c r="E6861" s="12"/>
      <c r="F6861" s="13">
        <v>38.049999999999997</v>
      </c>
      <c r="G6861" s="13">
        <v>546.30999999999995</v>
      </c>
      <c r="H6861" s="13">
        <v>1090.5999999999999</v>
      </c>
      <c r="I6861" s="13">
        <v>2</v>
      </c>
      <c r="J6861" s="13">
        <v>-0.03</v>
      </c>
      <c r="K6861" s="13">
        <v>0</v>
      </c>
      <c r="L6861" s="13">
        <v>4.7000000000000002E-3</v>
      </c>
      <c r="M6861" s="15" t="s">
        <v>6207</v>
      </c>
    </row>
    <row r="6862" spans="1:13" outlineLevel="1" x14ac:dyDescent="0.3">
      <c r="A6862" s="10" t="s">
        <v>3053</v>
      </c>
      <c r="B6862" s="11">
        <v>1.0146311426701089</v>
      </c>
      <c r="C6862" s="12" t="s">
        <v>3054</v>
      </c>
      <c r="D6862" s="17" t="s">
        <v>3054</v>
      </c>
      <c r="E6862" s="12"/>
      <c r="F6862" s="13">
        <v>26.68</v>
      </c>
      <c r="G6862" s="13">
        <v>806.1</v>
      </c>
      <c r="H6862" s="13">
        <v>2415.29</v>
      </c>
      <c r="I6862" s="13">
        <v>3</v>
      </c>
      <c r="J6862" s="13">
        <v>0.99</v>
      </c>
      <c r="K6862" s="13">
        <v>0</v>
      </c>
      <c r="L6862" s="13">
        <v>4.0000000000000001E-3</v>
      </c>
      <c r="M6862" s="15" t="s">
        <v>6205</v>
      </c>
    </row>
    <row r="6863" spans="1:13" outlineLevel="2" x14ac:dyDescent="0.3">
      <c r="A6863" s="10" t="s">
        <v>3053</v>
      </c>
      <c r="B6863" s="16">
        <v>1.5375105302229108</v>
      </c>
      <c r="C6863" s="12" t="s">
        <v>6949</v>
      </c>
      <c r="D6863" s="17" t="s">
        <v>6949</v>
      </c>
      <c r="E6863" s="12"/>
      <c r="F6863" s="13">
        <v>27.59</v>
      </c>
      <c r="G6863" s="13">
        <v>713.86</v>
      </c>
      <c r="H6863" s="13">
        <v>2851.43</v>
      </c>
      <c r="I6863" s="13">
        <v>4</v>
      </c>
      <c r="J6863" s="13">
        <v>-0.02</v>
      </c>
      <c r="K6863" s="13">
        <v>1</v>
      </c>
      <c r="L6863" s="13">
        <v>2.5999999999999999E-3</v>
      </c>
      <c r="M6863" s="15" t="s">
        <v>6220</v>
      </c>
    </row>
    <row r="6864" spans="1:13" outlineLevel="2" x14ac:dyDescent="0.3">
      <c r="A6864" s="10" t="s">
        <v>2416</v>
      </c>
      <c r="B6864" s="11">
        <f>SUBTOTAL(4,B6865:B6872)</f>
        <v>0.95617594326013933</v>
      </c>
      <c r="C6864" s="12">
        <f>COUNTA(C6865:C6872)</f>
        <v>8</v>
      </c>
      <c r="D6864" s="12">
        <v>1</v>
      </c>
      <c r="E6864" s="12">
        <f>COUNTA(E6865:E6872)</f>
        <v>2</v>
      </c>
      <c r="F6864" s="13">
        <f>SUBTOTAL(4,F6865:F6872)</f>
        <v>162.58000000000001</v>
      </c>
      <c r="G6864" s="13"/>
      <c r="H6864" s="13"/>
      <c r="I6864" s="13"/>
      <c r="J6864" s="13"/>
      <c r="K6864" s="13">
        <f>SUBTOTAL(4,K6865:K6872)</f>
        <v>0</v>
      </c>
      <c r="L6864" s="14"/>
      <c r="M6864" s="15"/>
    </row>
    <row r="6865" spans="1:13" outlineLevel="2" x14ac:dyDescent="0.3">
      <c r="A6865" s="10" t="s">
        <v>2416</v>
      </c>
      <c r="B6865" s="11">
        <v>0.66699233754085163</v>
      </c>
      <c r="C6865" s="12" t="s">
        <v>2417</v>
      </c>
      <c r="D6865" s="12" t="s">
        <v>2417</v>
      </c>
      <c r="E6865" s="12"/>
      <c r="F6865" s="13">
        <v>51.05</v>
      </c>
      <c r="G6865" s="13">
        <v>824.42</v>
      </c>
      <c r="H6865" s="13">
        <v>1646.82</v>
      </c>
      <c r="I6865" s="13">
        <v>2</v>
      </c>
      <c r="J6865" s="13">
        <v>-0.01</v>
      </c>
      <c r="K6865" s="13">
        <v>0</v>
      </c>
      <c r="L6865" s="14">
        <v>1.5999999999999999E-5</v>
      </c>
      <c r="M6865" s="15" t="s">
        <v>6205</v>
      </c>
    </row>
    <row r="6866" spans="1:13" outlineLevel="2" x14ac:dyDescent="0.3">
      <c r="A6866" s="10" t="s">
        <v>2416</v>
      </c>
      <c r="B6866" s="11">
        <v>0.56857225023359181</v>
      </c>
      <c r="C6866" s="12" t="s">
        <v>5127</v>
      </c>
      <c r="D6866" s="17" t="s">
        <v>5127</v>
      </c>
      <c r="E6866" s="12"/>
      <c r="F6866" s="13">
        <v>34.369999999999997</v>
      </c>
      <c r="G6866" s="13">
        <v>579.33000000000004</v>
      </c>
      <c r="H6866" s="13">
        <v>1156.6500000000001</v>
      </c>
      <c r="I6866" s="13">
        <v>2</v>
      </c>
      <c r="J6866" s="13">
        <v>-0.02</v>
      </c>
      <c r="K6866" s="13">
        <v>0</v>
      </c>
      <c r="L6866" s="13">
        <v>3.0999999999999999E-3</v>
      </c>
      <c r="M6866" s="15" t="s">
        <v>6207</v>
      </c>
    </row>
    <row r="6867" spans="1:13" outlineLevel="2" x14ac:dyDescent="0.3">
      <c r="A6867" s="10" t="s">
        <v>2416</v>
      </c>
      <c r="B6867" s="11">
        <v>0.74362366106213973</v>
      </c>
      <c r="C6867" s="12" t="s">
        <v>2418</v>
      </c>
      <c r="D6867" s="12" t="s">
        <v>2418</v>
      </c>
      <c r="E6867" s="12"/>
      <c r="F6867" s="13">
        <v>162.58000000000001</v>
      </c>
      <c r="G6867" s="13">
        <v>1007.15</v>
      </c>
      <c r="H6867" s="13">
        <v>3018.44</v>
      </c>
      <c r="I6867" s="13">
        <v>3</v>
      </c>
      <c r="J6867" s="13">
        <v>-0.01</v>
      </c>
      <c r="K6867" s="13">
        <v>0</v>
      </c>
      <c r="L6867" s="14">
        <v>5.6999999999999999E-16</v>
      </c>
      <c r="M6867" s="15" t="s">
        <v>6205</v>
      </c>
    </row>
    <row r="6868" spans="1:13" outlineLevel="2" x14ac:dyDescent="0.3">
      <c r="A6868" s="10" t="s">
        <v>2416</v>
      </c>
      <c r="B6868" s="11">
        <v>0.51974785729997131</v>
      </c>
      <c r="C6868" s="12" t="s">
        <v>2418</v>
      </c>
      <c r="D6868" s="12" t="s">
        <v>2418</v>
      </c>
      <c r="E6868" s="12"/>
      <c r="F6868" s="13">
        <v>54.67</v>
      </c>
      <c r="G6868" s="13">
        <v>755.88</v>
      </c>
      <c r="H6868" s="13">
        <v>3019.47</v>
      </c>
      <c r="I6868" s="13">
        <v>4</v>
      </c>
      <c r="J6868" s="13">
        <v>1.03</v>
      </c>
      <c r="K6868" s="13">
        <v>0</v>
      </c>
      <c r="L6868" s="14">
        <v>7.5000000000000002E-6</v>
      </c>
      <c r="M6868" s="15" t="s">
        <v>6205</v>
      </c>
    </row>
    <row r="6869" spans="1:13" outlineLevel="2" x14ac:dyDescent="0.3">
      <c r="A6869" s="10" t="s">
        <v>2416</v>
      </c>
      <c r="B6869" s="16">
        <v>0.88161883009187347</v>
      </c>
      <c r="C6869" s="12" t="s">
        <v>2417</v>
      </c>
      <c r="D6869" s="12" t="s">
        <v>2417</v>
      </c>
      <c r="E6869" s="12"/>
      <c r="F6869" s="13">
        <v>25.04</v>
      </c>
      <c r="G6869" s="13">
        <v>549.94000000000005</v>
      </c>
      <c r="H6869" s="13">
        <v>1646.81</v>
      </c>
      <c r="I6869" s="13">
        <v>3</v>
      </c>
      <c r="J6869" s="13">
        <v>-0.01</v>
      </c>
      <c r="K6869" s="13">
        <v>0</v>
      </c>
      <c r="L6869" s="13">
        <v>4.4999999999999997E-3</v>
      </c>
      <c r="M6869" s="15" t="s">
        <v>6218</v>
      </c>
    </row>
    <row r="6870" spans="1:13" outlineLevel="2" x14ac:dyDescent="0.3">
      <c r="A6870" s="10" t="s">
        <v>2416</v>
      </c>
      <c r="B6870" s="16">
        <v>0.92178279291980314</v>
      </c>
      <c r="C6870" s="12" t="s">
        <v>2418</v>
      </c>
      <c r="D6870" s="12" t="s">
        <v>2418</v>
      </c>
      <c r="E6870" s="12" t="s">
        <v>1</v>
      </c>
      <c r="F6870" s="13">
        <v>147.22999999999999</v>
      </c>
      <c r="G6870" s="13">
        <v>1012.49</v>
      </c>
      <c r="H6870" s="13">
        <v>3034.43</v>
      </c>
      <c r="I6870" s="13">
        <v>3</v>
      </c>
      <c r="J6870" s="13">
        <v>-0.01</v>
      </c>
      <c r="K6870" s="13">
        <v>0</v>
      </c>
      <c r="L6870" s="14">
        <v>1.6000000000000001E-14</v>
      </c>
      <c r="M6870" s="15" t="s">
        <v>6218</v>
      </c>
    </row>
    <row r="6871" spans="1:13" outlineLevel="1" x14ac:dyDescent="0.3">
      <c r="A6871" s="10" t="s">
        <v>2416</v>
      </c>
      <c r="B6871" s="16">
        <v>0.80297311462056631</v>
      </c>
      <c r="C6871" s="12" t="s">
        <v>2418</v>
      </c>
      <c r="D6871" s="12" t="s">
        <v>2418</v>
      </c>
      <c r="E6871" s="12"/>
      <c r="F6871" s="13">
        <v>108.67</v>
      </c>
      <c r="G6871" s="13">
        <v>1007.5</v>
      </c>
      <c r="H6871" s="13">
        <v>3019.47</v>
      </c>
      <c r="I6871" s="13">
        <v>3</v>
      </c>
      <c r="J6871" s="13">
        <v>1.02</v>
      </c>
      <c r="K6871" s="13">
        <v>0</v>
      </c>
      <c r="L6871" s="14">
        <v>7.7000000000000006E-11</v>
      </c>
      <c r="M6871" s="15" t="s">
        <v>6218</v>
      </c>
    </row>
    <row r="6872" spans="1:13" outlineLevel="2" x14ac:dyDescent="0.3">
      <c r="A6872" s="10" t="s">
        <v>2416</v>
      </c>
      <c r="B6872" s="16">
        <v>0.95617594326013933</v>
      </c>
      <c r="C6872" s="12" t="s">
        <v>2418</v>
      </c>
      <c r="D6872" s="12" t="s">
        <v>2418</v>
      </c>
      <c r="E6872" s="12" t="s">
        <v>1</v>
      </c>
      <c r="F6872" s="13">
        <v>72.099999999999994</v>
      </c>
      <c r="G6872" s="13">
        <v>759.62</v>
      </c>
      <c r="H6872" s="13">
        <v>3034.44</v>
      </c>
      <c r="I6872" s="13">
        <v>4</v>
      </c>
      <c r="J6872" s="13">
        <v>0</v>
      </c>
      <c r="K6872" s="13">
        <v>0</v>
      </c>
      <c r="L6872" s="14">
        <v>1.6999999999999999E-7</v>
      </c>
      <c r="M6872" s="15" t="s">
        <v>6218</v>
      </c>
    </row>
    <row r="6873" spans="1:13" outlineLevel="2" x14ac:dyDescent="0.3">
      <c r="A6873" s="10" t="s">
        <v>4294</v>
      </c>
      <c r="B6873" s="11">
        <f>SUBTOTAL(4,B6874:B6875)</f>
        <v>434.85209266539033</v>
      </c>
      <c r="C6873" s="12">
        <f>COUNTA(C6874:C6875)</f>
        <v>2</v>
      </c>
      <c r="D6873" s="12">
        <v>0</v>
      </c>
      <c r="E6873" s="12">
        <f>COUNTA(E6874:E6875)</f>
        <v>0</v>
      </c>
      <c r="F6873" s="13">
        <f>SUBTOTAL(4,F6874:F6875)</f>
        <v>46.77</v>
      </c>
      <c r="G6873" s="13"/>
      <c r="H6873" s="13"/>
      <c r="I6873" s="13"/>
      <c r="J6873" s="13"/>
      <c r="K6873" s="13">
        <f>SUBTOTAL(4,K6874:K6875)</f>
        <v>0</v>
      </c>
      <c r="L6873" s="13"/>
      <c r="M6873" s="15"/>
    </row>
    <row r="6874" spans="1:13" outlineLevel="1" x14ac:dyDescent="0.3">
      <c r="A6874" s="10" t="s">
        <v>4294</v>
      </c>
      <c r="B6874" s="11">
        <v>7.5860173437302301</v>
      </c>
      <c r="C6874" s="12" t="s">
        <v>4295</v>
      </c>
      <c r="D6874" s="12" t="s">
        <v>4295</v>
      </c>
      <c r="E6874" s="12"/>
      <c r="F6874" s="13">
        <v>31.1</v>
      </c>
      <c r="G6874" s="13">
        <v>604.03</v>
      </c>
      <c r="H6874" s="13">
        <v>1809.07</v>
      </c>
      <c r="I6874" s="13">
        <v>3</v>
      </c>
      <c r="J6874" s="13">
        <v>-0.01</v>
      </c>
      <c r="K6874" s="13">
        <v>0</v>
      </c>
      <c r="L6874" s="13">
        <v>3.7000000000000002E-3</v>
      </c>
      <c r="M6874" s="15" t="s">
        <v>6206</v>
      </c>
    </row>
    <row r="6875" spans="1:13" outlineLevel="2" x14ac:dyDescent="0.3">
      <c r="A6875" s="10" t="s">
        <v>4294</v>
      </c>
      <c r="B6875" s="16">
        <v>434.85209266539033</v>
      </c>
      <c r="C6875" s="12" t="s">
        <v>4295</v>
      </c>
      <c r="D6875" s="12" t="s">
        <v>4295</v>
      </c>
      <c r="E6875" s="12"/>
      <c r="F6875" s="13">
        <v>46.77</v>
      </c>
      <c r="G6875" s="13">
        <v>604.03</v>
      </c>
      <c r="H6875" s="13">
        <v>1809.07</v>
      </c>
      <c r="I6875" s="13">
        <v>3</v>
      </c>
      <c r="J6875" s="13">
        <v>-0.02</v>
      </c>
      <c r="K6875" s="13">
        <v>0</v>
      </c>
      <c r="L6875" s="13">
        <v>2.1000000000000001E-4</v>
      </c>
      <c r="M6875" s="15" t="s">
        <v>6219</v>
      </c>
    </row>
    <row r="6876" spans="1:13" outlineLevel="1" x14ac:dyDescent="0.3">
      <c r="A6876" s="10" t="s">
        <v>6950</v>
      </c>
      <c r="B6876" s="16">
        <f>SUBTOTAL(4,B6877:B6877)</f>
        <v>0.95248356046346683</v>
      </c>
      <c r="C6876" s="12">
        <f>COUNTA(C6877:C6877)</f>
        <v>1</v>
      </c>
      <c r="D6876" s="12">
        <v>1</v>
      </c>
      <c r="E6876" s="12">
        <f>COUNTA(E6877:E6877)</f>
        <v>0</v>
      </c>
      <c r="F6876" s="13">
        <f>SUBTOTAL(4,F6877:F6877)</f>
        <v>26.28</v>
      </c>
      <c r="G6876" s="13"/>
      <c r="H6876" s="13"/>
      <c r="I6876" s="13"/>
      <c r="J6876" s="13"/>
      <c r="K6876" s="13">
        <f>SUBTOTAL(4,K6877:K6877)</f>
        <v>0</v>
      </c>
      <c r="L6876" s="13"/>
      <c r="M6876" s="15"/>
    </row>
    <row r="6877" spans="1:13" outlineLevel="2" x14ac:dyDescent="0.3">
      <c r="A6877" s="10" t="s">
        <v>6950</v>
      </c>
      <c r="B6877" s="16">
        <v>0.95248356046346683</v>
      </c>
      <c r="C6877" s="12" t="s">
        <v>6951</v>
      </c>
      <c r="D6877" s="17" t="s">
        <v>6951</v>
      </c>
      <c r="E6877" s="12"/>
      <c r="F6877" s="13">
        <v>26.28</v>
      </c>
      <c r="G6877" s="13">
        <v>519.78</v>
      </c>
      <c r="H6877" s="13">
        <v>2075.08</v>
      </c>
      <c r="I6877" s="13">
        <v>4</v>
      </c>
      <c r="J6877" s="13">
        <v>-0.01</v>
      </c>
      <c r="K6877" s="13">
        <v>0</v>
      </c>
      <c r="L6877" s="13">
        <v>5.7999999999999996E-3</v>
      </c>
      <c r="M6877" s="15" t="s">
        <v>6216</v>
      </c>
    </row>
    <row r="6878" spans="1:13" outlineLevel="1" x14ac:dyDescent="0.3">
      <c r="A6878" s="10" t="s">
        <v>4363</v>
      </c>
      <c r="B6878" s="11">
        <f>SUBTOTAL(4,B6879:B6879)</f>
        <v>1.1254915893143074</v>
      </c>
      <c r="C6878" s="12">
        <f>COUNTA(C6879:C6879)</f>
        <v>1</v>
      </c>
      <c r="D6878" s="12">
        <v>1</v>
      </c>
      <c r="E6878" s="12">
        <f>COUNTA(E6879:E6879)</f>
        <v>0</v>
      </c>
      <c r="F6878" s="13">
        <f>SUBTOTAL(4,F6879:F6879)</f>
        <v>39.83</v>
      </c>
      <c r="G6878" s="13"/>
      <c r="H6878" s="13"/>
      <c r="I6878" s="13"/>
      <c r="J6878" s="13"/>
      <c r="K6878" s="13">
        <f>SUBTOTAL(4,K6879:K6879)</f>
        <v>0</v>
      </c>
      <c r="L6878" s="13"/>
      <c r="M6878" s="15"/>
    </row>
    <row r="6879" spans="1:13" outlineLevel="2" x14ac:dyDescent="0.3">
      <c r="A6879" s="10" t="s">
        <v>4363</v>
      </c>
      <c r="B6879" s="11">
        <v>1.1254915893143074</v>
      </c>
      <c r="C6879" s="12" t="s">
        <v>5211</v>
      </c>
      <c r="D6879" s="17" t="s">
        <v>5211</v>
      </c>
      <c r="E6879" s="12"/>
      <c r="F6879" s="13">
        <v>39.83</v>
      </c>
      <c r="G6879" s="13">
        <v>543.82000000000005</v>
      </c>
      <c r="H6879" s="13">
        <v>1085.6199999999999</v>
      </c>
      <c r="I6879" s="13">
        <v>2</v>
      </c>
      <c r="J6879" s="13">
        <v>-0.01</v>
      </c>
      <c r="K6879" s="13">
        <v>0</v>
      </c>
      <c r="L6879" s="13">
        <v>1.6000000000000001E-3</v>
      </c>
      <c r="M6879" s="15" t="s">
        <v>6207</v>
      </c>
    </row>
    <row r="6880" spans="1:13" outlineLevel="2" x14ac:dyDescent="0.3">
      <c r="A6880" s="10" t="s">
        <v>1688</v>
      </c>
      <c r="B6880" s="11">
        <f>SUBTOTAL(4,B6881:B6901)</f>
        <v>2.1468418847131394</v>
      </c>
      <c r="C6880" s="12">
        <f>COUNTA(C6881:C6901)</f>
        <v>21</v>
      </c>
      <c r="D6880" s="12">
        <v>17</v>
      </c>
      <c r="E6880" s="12">
        <f>COUNTA(E6881:E6901)</f>
        <v>0</v>
      </c>
      <c r="F6880" s="13">
        <f>SUBTOTAL(4,F6881:F6901)</f>
        <v>77.430000000000007</v>
      </c>
      <c r="G6880" s="13"/>
      <c r="H6880" s="13"/>
      <c r="I6880" s="13"/>
      <c r="J6880" s="13"/>
      <c r="K6880" s="13">
        <f>SUBTOTAL(4,K6881:K6901)</f>
        <v>1</v>
      </c>
      <c r="L6880" s="13"/>
      <c r="M6880" s="15"/>
    </row>
    <row r="6881" spans="1:13" outlineLevel="2" x14ac:dyDescent="0.3">
      <c r="A6881" s="10" t="s">
        <v>1688</v>
      </c>
      <c r="B6881" s="11">
        <v>1.0111925378841893</v>
      </c>
      <c r="C6881" s="12" t="s">
        <v>2618</v>
      </c>
      <c r="D6881" s="17" t="s">
        <v>2618</v>
      </c>
      <c r="E6881" s="12"/>
      <c r="F6881" s="13">
        <v>23.96</v>
      </c>
      <c r="G6881" s="13">
        <v>531.78</v>
      </c>
      <c r="H6881" s="13">
        <v>1061.55</v>
      </c>
      <c r="I6881" s="13">
        <v>2</v>
      </c>
      <c r="J6881" s="13">
        <v>-0.01</v>
      </c>
      <c r="K6881" s="13">
        <v>0</v>
      </c>
      <c r="L6881" s="13">
        <v>0.27</v>
      </c>
      <c r="M6881" s="15" t="s">
        <v>6205</v>
      </c>
    </row>
    <row r="6882" spans="1:13" outlineLevel="2" x14ac:dyDescent="0.3">
      <c r="A6882" s="10" t="s">
        <v>1688</v>
      </c>
      <c r="B6882" s="11">
        <v>1.085625503426275</v>
      </c>
      <c r="C6882" s="12" t="s">
        <v>3694</v>
      </c>
      <c r="D6882" s="17" t="s">
        <v>3694</v>
      </c>
      <c r="E6882" s="12"/>
      <c r="F6882" s="13">
        <v>50.57</v>
      </c>
      <c r="G6882" s="13">
        <v>798.42</v>
      </c>
      <c r="H6882" s="13">
        <v>3189.63</v>
      </c>
      <c r="I6882" s="13">
        <v>4</v>
      </c>
      <c r="J6882" s="13">
        <v>0.02</v>
      </c>
      <c r="K6882" s="13">
        <v>1</v>
      </c>
      <c r="L6882" s="14">
        <v>1.9000000000000001E-5</v>
      </c>
      <c r="M6882" s="15" t="s">
        <v>6206</v>
      </c>
    </row>
    <row r="6883" spans="1:13" outlineLevel="2" x14ac:dyDescent="0.3">
      <c r="A6883" s="10" t="s">
        <v>1688</v>
      </c>
      <c r="B6883" s="11">
        <v>1.8185126094396462</v>
      </c>
      <c r="C6883" s="12" t="s">
        <v>3691</v>
      </c>
      <c r="D6883" s="17" t="s">
        <v>3691</v>
      </c>
      <c r="E6883" s="12"/>
      <c r="F6883" s="13">
        <v>30.78</v>
      </c>
      <c r="G6883" s="13">
        <v>891.47</v>
      </c>
      <c r="H6883" s="13">
        <v>1780.92</v>
      </c>
      <c r="I6883" s="13">
        <v>2</v>
      </c>
      <c r="J6883" s="13">
        <v>0</v>
      </c>
      <c r="K6883" s="13">
        <v>0</v>
      </c>
      <c r="L6883" s="13">
        <v>1.2999999999999999E-3</v>
      </c>
      <c r="M6883" s="15" t="s">
        <v>6206</v>
      </c>
    </row>
    <row r="6884" spans="1:13" outlineLevel="2" x14ac:dyDescent="0.3">
      <c r="A6884" s="10" t="s">
        <v>1688</v>
      </c>
      <c r="B6884" s="11">
        <v>0.70202742170289856</v>
      </c>
      <c r="C6884" s="12" t="s">
        <v>4943</v>
      </c>
      <c r="D6884" s="17" t="s">
        <v>4943</v>
      </c>
      <c r="E6884" s="12"/>
      <c r="F6884" s="13">
        <v>23.42</v>
      </c>
      <c r="G6884" s="13">
        <v>711.87</v>
      </c>
      <c r="H6884" s="13">
        <v>1421.72</v>
      </c>
      <c r="I6884" s="13">
        <v>2</v>
      </c>
      <c r="J6884" s="13">
        <v>-0.02</v>
      </c>
      <c r="K6884" s="13">
        <v>0</v>
      </c>
      <c r="L6884" s="13">
        <v>1.4E-2</v>
      </c>
      <c r="M6884" s="15" t="s">
        <v>6207</v>
      </c>
    </row>
    <row r="6885" spans="1:13" outlineLevel="2" x14ac:dyDescent="0.3">
      <c r="A6885" s="10" t="s">
        <v>1688</v>
      </c>
      <c r="B6885" s="11">
        <v>1.1359706794964293</v>
      </c>
      <c r="C6885" s="12" t="s">
        <v>5682</v>
      </c>
      <c r="D6885" s="12" t="s">
        <v>5682</v>
      </c>
      <c r="E6885" s="12"/>
      <c r="F6885" s="13">
        <v>48.19</v>
      </c>
      <c r="G6885" s="13">
        <v>879.13</v>
      </c>
      <c r="H6885" s="13">
        <v>2634.35</v>
      </c>
      <c r="I6885" s="13">
        <v>3</v>
      </c>
      <c r="J6885" s="13">
        <v>0.02</v>
      </c>
      <c r="K6885" s="13">
        <v>0</v>
      </c>
      <c r="L6885" s="14">
        <v>3.0000000000000001E-5</v>
      </c>
      <c r="M6885" s="15" t="s">
        <v>6208</v>
      </c>
    </row>
    <row r="6886" spans="1:13" outlineLevel="2" x14ac:dyDescent="0.3">
      <c r="A6886" s="10" t="s">
        <v>1688</v>
      </c>
      <c r="B6886" s="11">
        <v>0.7148463283429185</v>
      </c>
      <c r="C6886" s="12" t="s">
        <v>5679</v>
      </c>
      <c r="D6886" s="17" t="s">
        <v>5679</v>
      </c>
      <c r="E6886" s="12"/>
      <c r="F6886" s="13">
        <v>29.33</v>
      </c>
      <c r="G6886" s="13">
        <v>853.94</v>
      </c>
      <c r="H6886" s="13">
        <v>1705.86</v>
      </c>
      <c r="I6886" s="13">
        <v>2</v>
      </c>
      <c r="J6886" s="13">
        <v>-0.01</v>
      </c>
      <c r="K6886" s="13">
        <v>0</v>
      </c>
      <c r="L6886" s="13">
        <v>1.8E-3</v>
      </c>
      <c r="M6886" s="15" t="s">
        <v>6208</v>
      </c>
    </row>
    <row r="6887" spans="1:13" outlineLevel="2" x14ac:dyDescent="0.3">
      <c r="A6887" s="10" t="s">
        <v>1688</v>
      </c>
      <c r="B6887" s="11">
        <v>1.4385615540312977</v>
      </c>
      <c r="C6887" s="12" t="s">
        <v>2620</v>
      </c>
      <c r="D6887" s="17" t="s">
        <v>2620</v>
      </c>
      <c r="E6887" s="12"/>
      <c r="F6887" s="13">
        <v>31.05</v>
      </c>
      <c r="G6887" s="13">
        <v>490.59</v>
      </c>
      <c r="H6887" s="13">
        <v>1468.73</v>
      </c>
      <c r="I6887" s="13">
        <v>3</v>
      </c>
      <c r="J6887" s="13">
        <v>-0.01</v>
      </c>
      <c r="K6887" s="13">
        <v>0</v>
      </c>
      <c r="L6887" s="13">
        <v>1.1999999999999999E-3</v>
      </c>
      <c r="M6887" s="15" t="s">
        <v>6205</v>
      </c>
    </row>
    <row r="6888" spans="1:13" outlineLevel="2" x14ac:dyDescent="0.3">
      <c r="A6888" s="10" t="s">
        <v>1688</v>
      </c>
      <c r="B6888" s="11">
        <v>0.50463543457269022</v>
      </c>
      <c r="C6888" s="12" t="s">
        <v>3690</v>
      </c>
      <c r="D6888" s="17" t="s">
        <v>3690</v>
      </c>
      <c r="E6888" s="12"/>
      <c r="F6888" s="13">
        <v>26.68</v>
      </c>
      <c r="G6888" s="13">
        <v>795.44</v>
      </c>
      <c r="H6888" s="13">
        <v>1588.87</v>
      </c>
      <c r="I6888" s="13">
        <v>2</v>
      </c>
      <c r="J6888" s="13">
        <v>-0.03</v>
      </c>
      <c r="K6888" s="13">
        <v>0</v>
      </c>
      <c r="L6888" s="13">
        <v>8.9999999999999993E-3</v>
      </c>
      <c r="M6888" s="15" t="s">
        <v>6206</v>
      </c>
    </row>
    <row r="6889" spans="1:13" outlineLevel="2" x14ac:dyDescent="0.3">
      <c r="A6889" s="10" t="s">
        <v>1688</v>
      </c>
      <c r="B6889" s="11">
        <v>0.84433687847103267</v>
      </c>
      <c r="C6889" s="12" t="s">
        <v>4944</v>
      </c>
      <c r="D6889" s="17" t="s">
        <v>4944</v>
      </c>
      <c r="E6889" s="12"/>
      <c r="F6889" s="13">
        <v>77.33</v>
      </c>
      <c r="G6889" s="13">
        <v>875.95</v>
      </c>
      <c r="H6889" s="13">
        <v>1749.9</v>
      </c>
      <c r="I6889" s="13">
        <v>2</v>
      </c>
      <c r="J6889" s="13">
        <v>0.99</v>
      </c>
      <c r="K6889" s="13">
        <v>0</v>
      </c>
      <c r="L6889" s="14">
        <v>1.1000000000000001E-7</v>
      </c>
      <c r="M6889" s="15" t="s">
        <v>6207</v>
      </c>
    </row>
    <row r="6890" spans="1:13" outlineLevel="2" x14ac:dyDescent="0.3">
      <c r="A6890" s="10" t="s">
        <v>1688</v>
      </c>
      <c r="B6890" s="11">
        <v>0.39187228017325942</v>
      </c>
      <c r="C6890" s="12" t="s">
        <v>5680</v>
      </c>
      <c r="D6890" s="17" t="s">
        <v>5680</v>
      </c>
      <c r="E6890" s="12"/>
      <c r="F6890" s="13">
        <v>27.51</v>
      </c>
      <c r="G6890" s="13">
        <v>989.03</v>
      </c>
      <c r="H6890" s="13">
        <v>1976.04</v>
      </c>
      <c r="I6890" s="13">
        <v>2</v>
      </c>
      <c r="J6890" s="13">
        <v>0.01</v>
      </c>
      <c r="K6890" s="13">
        <v>0</v>
      </c>
      <c r="L6890" s="13">
        <v>2.5999999999999999E-3</v>
      </c>
      <c r="M6890" s="15" t="s">
        <v>6208</v>
      </c>
    </row>
    <row r="6891" spans="1:13" outlineLevel="2" x14ac:dyDescent="0.3">
      <c r="A6891" s="10" t="s">
        <v>1688</v>
      </c>
      <c r="B6891" s="11">
        <v>2.1468418847131394</v>
      </c>
      <c r="C6891" s="12" t="s">
        <v>5681</v>
      </c>
      <c r="D6891" s="17" t="s">
        <v>5681</v>
      </c>
      <c r="E6891" s="12"/>
      <c r="F6891" s="13">
        <v>51.49</v>
      </c>
      <c r="G6891" s="13">
        <v>864.8</v>
      </c>
      <c r="H6891" s="13">
        <v>2591.39</v>
      </c>
      <c r="I6891" s="13">
        <v>3</v>
      </c>
      <c r="J6891" s="13">
        <v>1.02</v>
      </c>
      <c r="K6891" s="13">
        <v>0</v>
      </c>
      <c r="L6891" s="14">
        <v>1.5999999999999999E-5</v>
      </c>
      <c r="M6891" s="15" t="s">
        <v>6208</v>
      </c>
    </row>
    <row r="6892" spans="1:13" outlineLevel="2" x14ac:dyDescent="0.3">
      <c r="A6892" s="10" t="s">
        <v>1688</v>
      </c>
      <c r="B6892" s="11">
        <v>0.61196627691033845</v>
      </c>
      <c r="C6892" s="12" t="s">
        <v>2619</v>
      </c>
      <c r="D6892" s="12" t="s">
        <v>2619</v>
      </c>
      <c r="E6892" s="12"/>
      <c r="F6892" s="13">
        <v>28.58</v>
      </c>
      <c r="G6892" s="13">
        <v>621.86</v>
      </c>
      <c r="H6892" s="13">
        <v>1241.7</v>
      </c>
      <c r="I6892" s="13">
        <v>2</v>
      </c>
      <c r="J6892" s="13">
        <v>-0.01</v>
      </c>
      <c r="K6892" s="13">
        <v>0</v>
      </c>
      <c r="L6892" s="13">
        <v>2.5999999999999999E-2</v>
      </c>
      <c r="M6892" s="15" t="s">
        <v>6205</v>
      </c>
    </row>
    <row r="6893" spans="1:13" outlineLevel="2" x14ac:dyDescent="0.3">
      <c r="A6893" s="10" t="s">
        <v>1688</v>
      </c>
      <c r="B6893" s="11">
        <v>1.6377369584561365</v>
      </c>
      <c r="C6893" s="12" t="s">
        <v>3692</v>
      </c>
      <c r="D6893" s="17" t="s">
        <v>3692</v>
      </c>
      <c r="E6893" s="12"/>
      <c r="F6893" s="13">
        <v>60.71</v>
      </c>
      <c r="G6893" s="13">
        <v>908.46</v>
      </c>
      <c r="H6893" s="13">
        <v>1814.91</v>
      </c>
      <c r="I6893" s="13">
        <v>2</v>
      </c>
      <c r="J6893" s="13">
        <v>-0.01</v>
      </c>
      <c r="K6893" s="13">
        <v>0</v>
      </c>
      <c r="L6893" s="14">
        <v>3.0000000000000001E-6</v>
      </c>
      <c r="M6893" s="15" t="s">
        <v>6206</v>
      </c>
    </row>
    <row r="6894" spans="1:13" outlineLevel="2" x14ac:dyDescent="0.3">
      <c r="A6894" s="10" t="s">
        <v>1688</v>
      </c>
      <c r="B6894" s="11">
        <v>0.88855498413127831</v>
      </c>
      <c r="C6894" s="12" t="s">
        <v>3693</v>
      </c>
      <c r="D6894" s="17" t="s">
        <v>3693</v>
      </c>
      <c r="E6894" s="12"/>
      <c r="F6894" s="13">
        <v>44.56</v>
      </c>
      <c r="G6894" s="13">
        <v>638.99</v>
      </c>
      <c r="H6894" s="13">
        <v>1913.96</v>
      </c>
      <c r="I6894" s="13">
        <v>3</v>
      </c>
      <c r="J6894" s="13">
        <v>-0.03</v>
      </c>
      <c r="K6894" s="13">
        <v>1</v>
      </c>
      <c r="L6894" s="14">
        <v>6.6000000000000005E-5</v>
      </c>
      <c r="M6894" s="15" t="s">
        <v>6206</v>
      </c>
    </row>
    <row r="6895" spans="1:13" outlineLevel="2" x14ac:dyDescent="0.3">
      <c r="A6895" s="10" t="s">
        <v>1688</v>
      </c>
      <c r="B6895" s="16">
        <v>0.97980933415050131</v>
      </c>
      <c r="C6895" s="12" t="s">
        <v>6550</v>
      </c>
      <c r="D6895" s="17" t="s">
        <v>6550</v>
      </c>
      <c r="E6895" s="12"/>
      <c r="F6895" s="13">
        <v>28.97</v>
      </c>
      <c r="G6895" s="13">
        <v>600.34</v>
      </c>
      <c r="H6895" s="13">
        <v>1198.6600000000001</v>
      </c>
      <c r="I6895" s="13">
        <v>2</v>
      </c>
      <c r="J6895" s="13">
        <v>-0.02</v>
      </c>
      <c r="K6895" s="13">
        <v>0</v>
      </c>
      <c r="L6895" s="13">
        <v>1.2999999999999999E-2</v>
      </c>
      <c r="M6895" s="15" t="s">
        <v>6217</v>
      </c>
    </row>
    <row r="6896" spans="1:13" outlineLevel="2" x14ac:dyDescent="0.3">
      <c r="A6896" s="10" t="s">
        <v>1688</v>
      </c>
      <c r="B6896" s="16">
        <v>1.415756256000317</v>
      </c>
      <c r="C6896" s="12" t="s">
        <v>6551</v>
      </c>
      <c r="D6896" s="17" t="s">
        <v>6551</v>
      </c>
      <c r="E6896" s="12"/>
      <c r="F6896" s="13">
        <v>25.71</v>
      </c>
      <c r="G6896" s="13">
        <v>576.29999999999995</v>
      </c>
      <c r="H6896" s="13">
        <v>1725.89</v>
      </c>
      <c r="I6896" s="13">
        <v>3</v>
      </c>
      <c r="J6896" s="13">
        <v>-0.02</v>
      </c>
      <c r="K6896" s="13">
        <v>0</v>
      </c>
      <c r="L6896" s="13">
        <v>4.0000000000000001E-3</v>
      </c>
      <c r="M6896" s="15" t="s">
        <v>6218</v>
      </c>
    </row>
    <row r="6897" spans="1:13" outlineLevel="2" x14ac:dyDescent="0.3">
      <c r="A6897" s="10" t="s">
        <v>1688</v>
      </c>
      <c r="B6897" s="16">
        <v>1.5395920750271099</v>
      </c>
      <c r="C6897" s="12" t="s">
        <v>5682</v>
      </c>
      <c r="D6897" s="12" t="s">
        <v>5682</v>
      </c>
      <c r="E6897" s="12"/>
      <c r="F6897" s="13">
        <v>77.430000000000007</v>
      </c>
      <c r="G6897" s="13">
        <v>879.12</v>
      </c>
      <c r="H6897" s="13">
        <v>2634.33</v>
      </c>
      <c r="I6897" s="13">
        <v>3</v>
      </c>
      <c r="J6897" s="13">
        <v>0</v>
      </c>
      <c r="K6897" s="13">
        <v>0</v>
      </c>
      <c r="L6897" s="14">
        <v>6.8999999999999996E-8</v>
      </c>
      <c r="M6897" s="15" t="s">
        <v>6216</v>
      </c>
    </row>
    <row r="6898" spans="1:13" outlineLevel="2" x14ac:dyDescent="0.3">
      <c r="A6898" s="10" t="s">
        <v>1688</v>
      </c>
      <c r="B6898" s="16">
        <v>1.1629046749506342</v>
      </c>
      <c r="C6898" s="12" t="s">
        <v>6549</v>
      </c>
      <c r="D6898" s="17" t="s">
        <v>6549</v>
      </c>
      <c r="E6898" s="12"/>
      <c r="F6898" s="13">
        <v>46</v>
      </c>
      <c r="G6898" s="13">
        <v>875.98</v>
      </c>
      <c r="H6898" s="13">
        <v>1749.95</v>
      </c>
      <c r="I6898" s="13">
        <v>2</v>
      </c>
      <c r="J6898" s="13">
        <v>-0.01</v>
      </c>
      <c r="K6898" s="13">
        <v>0</v>
      </c>
      <c r="L6898" s="13">
        <v>6.9999999999999999E-4</v>
      </c>
      <c r="M6898" s="15" t="s">
        <v>6218</v>
      </c>
    </row>
    <row r="6899" spans="1:13" outlineLevel="2" x14ac:dyDescent="0.3">
      <c r="A6899" s="10" t="s">
        <v>1688</v>
      </c>
      <c r="B6899" s="16">
        <v>0.52053956821562197</v>
      </c>
      <c r="C6899" s="12" t="s">
        <v>6552</v>
      </c>
      <c r="D6899" s="17" t="s">
        <v>6552</v>
      </c>
      <c r="E6899" s="12"/>
      <c r="F6899" s="13">
        <v>25.26</v>
      </c>
      <c r="G6899" s="13">
        <v>630.36</v>
      </c>
      <c r="H6899" s="13">
        <v>1258.71</v>
      </c>
      <c r="I6899" s="13">
        <v>2</v>
      </c>
      <c r="J6899" s="13">
        <v>0.01</v>
      </c>
      <c r="K6899" s="13">
        <v>0</v>
      </c>
      <c r="L6899" s="13">
        <v>2.1999999999999999E-2</v>
      </c>
      <c r="M6899" s="15" t="s">
        <v>6217</v>
      </c>
    </row>
    <row r="6900" spans="1:13" outlineLevel="1" x14ac:dyDescent="0.3">
      <c r="A6900" s="10" t="s">
        <v>1688</v>
      </c>
      <c r="B6900" s="16">
        <v>0.82150587893387428</v>
      </c>
      <c r="C6900" s="12" t="s">
        <v>2619</v>
      </c>
      <c r="D6900" s="12" t="s">
        <v>2619</v>
      </c>
      <c r="E6900" s="12"/>
      <c r="F6900" s="13">
        <v>28.4</v>
      </c>
      <c r="G6900" s="13">
        <v>621.86</v>
      </c>
      <c r="H6900" s="13">
        <v>1241.7</v>
      </c>
      <c r="I6900" s="13">
        <v>2</v>
      </c>
      <c r="J6900" s="13">
        <v>-0.01</v>
      </c>
      <c r="K6900" s="13">
        <v>0</v>
      </c>
      <c r="L6900" s="13">
        <v>1.2999999999999999E-2</v>
      </c>
      <c r="M6900" s="15" t="s">
        <v>6218</v>
      </c>
    </row>
    <row r="6901" spans="1:13" outlineLevel="2" x14ac:dyDescent="0.3">
      <c r="A6901" s="10" t="s">
        <v>1688</v>
      </c>
      <c r="B6901" s="16">
        <v>0.74393741537944313</v>
      </c>
      <c r="C6901" s="12" t="s">
        <v>6548</v>
      </c>
      <c r="D6901" s="17" t="s">
        <v>6548</v>
      </c>
      <c r="E6901" s="12"/>
      <c r="F6901" s="13">
        <v>51.91</v>
      </c>
      <c r="G6901" s="13">
        <v>783.4</v>
      </c>
      <c r="H6901" s="13">
        <v>2347.17</v>
      </c>
      <c r="I6901" s="13">
        <v>3</v>
      </c>
      <c r="J6901" s="13">
        <v>0.01</v>
      </c>
      <c r="K6901" s="13">
        <v>0</v>
      </c>
      <c r="L6901" s="14">
        <v>1.4E-5</v>
      </c>
      <c r="M6901" s="15" t="s">
        <v>6220</v>
      </c>
    </row>
    <row r="6902" spans="1:13" outlineLevel="2" x14ac:dyDescent="0.3">
      <c r="A6902" s="10" t="s">
        <v>3058</v>
      </c>
      <c r="B6902" s="11">
        <f>SUBTOTAL(4,B6903:B6909)</f>
        <v>50.579360176363423</v>
      </c>
      <c r="C6902" s="12">
        <f>COUNTA(C6903:C6909)</f>
        <v>7</v>
      </c>
      <c r="D6902" s="12">
        <v>2</v>
      </c>
      <c r="E6902" s="12">
        <f>COUNTA(E6903:E6909)</f>
        <v>1</v>
      </c>
      <c r="F6902" s="13">
        <f>SUBTOTAL(4,F6903:F6909)</f>
        <v>87.14</v>
      </c>
      <c r="G6902" s="13"/>
      <c r="H6902" s="13"/>
      <c r="I6902" s="13"/>
      <c r="J6902" s="13"/>
      <c r="K6902" s="13">
        <f>SUBTOTAL(4,K6903:K6909)</f>
        <v>0</v>
      </c>
      <c r="L6902" s="13"/>
      <c r="M6902" s="15"/>
    </row>
    <row r="6903" spans="1:13" outlineLevel="2" x14ac:dyDescent="0.3">
      <c r="A6903" s="10" t="s">
        <v>3058</v>
      </c>
      <c r="B6903" s="11">
        <v>0.70761220471992214</v>
      </c>
      <c r="C6903" s="12" t="s">
        <v>5343</v>
      </c>
      <c r="D6903" s="17" t="s">
        <v>5343</v>
      </c>
      <c r="E6903" s="12"/>
      <c r="F6903" s="13">
        <v>27.6</v>
      </c>
      <c r="G6903" s="13">
        <v>706.87</v>
      </c>
      <c r="H6903" s="13">
        <v>1411.74</v>
      </c>
      <c r="I6903" s="13">
        <v>2</v>
      </c>
      <c r="J6903" s="13">
        <v>-0.02</v>
      </c>
      <c r="K6903" s="13">
        <v>0</v>
      </c>
      <c r="L6903" s="13">
        <v>8.6999999999999994E-3</v>
      </c>
      <c r="M6903" s="15" t="s">
        <v>6207</v>
      </c>
    </row>
    <row r="6904" spans="1:13" outlineLevel="2" x14ac:dyDescent="0.3">
      <c r="A6904" s="10" t="s">
        <v>3058</v>
      </c>
      <c r="B6904" s="11">
        <v>1.0972745631588836</v>
      </c>
      <c r="C6904" s="12" t="s">
        <v>4077</v>
      </c>
      <c r="D6904" s="12" t="s">
        <v>4077</v>
      </c>
      <c r="E6904" s="12"/>
      <c r="F6904" s="13">
        <v>83.49</v>
      </c>
      <c r="G6904" s="13">
        <v>789.4</v>
      </c>
      <c r="H6904" s="13">
        <v>1576.79</v>
      </c>
      <c r="I6904" s="13">
        <v>2</v>
      </c>
      <c r="J6904" s="13">
        <v>-0.02</v>
      </c>
      <c r="K6904" s="13">
        <v>0</v>
      </c>
      <c r="L6904" s="14">
        <v>7.4000000000000001E-8</v>
      </c>
      <c r="M6904" s="15" t="s">
        <v>6206</v>
      </c>
    </row>
    <row r="6905" spans="1:13" outlineLevel="2" x14ac:dyDescent="0.3">
      <c r="A6905" s="10" t="s">
        <v>3058</v>
      </c>
      <c r="B6905" s="11">
        <v>2.1083917519839065E-2</v>
      </c>
      <c r="C6905" s="12" t="s">
        <v>3059</v>
      </c>
      <c r="D6905" s="12" t="s">
        <v>3059</v>
      </c>
      <c r="E6905" s="12"/>
      <c r="F6905" s="13">
        <v>41.02</v>
      </c>
      <c r="G6905" s="13">
        <v>780.41</v>
      </c>
      <c r="H6905" s="13">
        <v>2338.21</v>
      </c>
      <c r="I6905" s="13">
        <v>3</v>
      </c>
      <c r="J6905" s="13">
        <v>-0.02</v>
      </c>
      <c r="K6905" s="13">
        <v>0</v>
      </c>
      <c r="L6905" s="13">
        <v>1.3999999999999999E-4</v>
      </c>
      <c r="M6905" s="15" t="s">
        <v>6205</v>
      </c>
    </row>
    <row r="6906" spans="1:13" outlineLevel="2" x14ac:dyDescent="0.3">
      <c r="A6906" s="10" t="s">
        <v>3058</v>
      </c>
      <c r="B6906" s="16">
        <v>0.5142154278878508</v>
      </c>
      <c r="C6906" s="12" t="s">
        <v>6671</v>
      </c>
      <c r="D6906" s="17" t="s">
        <v>6671</v>
      </c>
      <c r="E6906" s="12"/>
      <c r="F6906" s="13">
        <v>37.25</v>
      </c>
      <c r="G6906" s="13">
        <v>610.54999999999995</v>
      </c>
      <c r="H6906" s="13">
        <v>2438.19</v>
      </c>
      <c r="I6906" s="13">
        <v>4</v>
      </c>
      <c r="J6906" s="13">
        <v>-0.03</v>
      </c>
      <c r="K6906" s="13">
        <v>0</v>
      </c>
      <c r="L6906" s="13">
        <v>7.9000000000000001E-4</v>
      </c>
      <c r="M6906" s="15" t="s">
        <v>6218</v>
      </c>
    </row>
    <row r="6907" spans="1:13" outlineLevel="2" x14ac:dyDescent="0.3">
      <c r="A6907" s="10" t="s">
        <v>3058</v>
      </c>
      <c r="B6907" s="16">
        <v>1.175368791652819</v>
      </c>
      <c r="C6907" s="12" t="s">
        <v>4077</v>
      </c>
      <c r="D6907" s="12" t="s">
        <v>4077</v>
      </c>
      <c r="E6907" s="12"/>
      <c r="F6907" s="13">
        <v>87.14</v>
      </c>
      <c r="G6907" s="13">
        <v>789.41</v>
      </c>
      <c r="H6907" s="13">
        <v>1576.81</v>
      </c>
      <c r="I6907" s="13">
        <v>2</v>
      </c>
      <c r="J6907" s="13">
        <v>0</v>
      </c>
      <c r="K6907" s="13">
        <v>0</v>
      </c>
      <c r="L6907" s="14">
        <v>3.2000000000000002E-8</v>
      </c>
      <c r="M6907" s="15" t="s">
        <v>6219</v>
      </c>
    </row>
    <row r="6908" spans="1:13" outlineLevel="1" x14ac:dyDescent="0.3">
      <c r="A6908" s="10" t="s">
        <v>3058</v>
      </c>
      <c r="B6908" s="16">
        <v>0.85964961998331202</v>
      </c>
      <c r="C6908" s="12" t="s">
        <v>3059</v>
      </c>
      <c r="D6908" s="12" t="s">
        <v>3059</v>
      </c>
      <c r="E6908" s="12"/>
      <c r="F6908" s="13">
        <v>36.340000000000003</v>
      </c>
      <c r="G6908" s="13">
        <v>780.41</v>
      </c>
      <c r="H6908" s="13">
        <v>2338.21</v>
      </c>
      <c r="I6908" s="13">
        <v>3</v>
      </c>
      <c r="J6908" s="13">
        <v>-0.01</v>
      </c>
      <c r="K6908" s="13">
        <v>0</v>
      </c>
      <c r="L6908" s="13">
        <v>3.8999999999999999E-4</v>
      </c>
      <c r="M6908" s="15" t="s">
        <v>6218</v>
      </c>
    </row>
    <row r="6909" spans="1:13" outlineLevel="2" x14ac:dyDescent="0.3">
      <c r="A6909" s="10" t="s">
        <v>3058</v>
      </c>
      <c r="B6909" s="16">
        <v>50.579360176363423</v>
      </c>
      <c r="C6909" s="12" t="s">
        <v>3059</v>
      </c>
      <c r="D6909" s="12" t="s">
        <v>3059</v>
      </c>
      <c r="E6909" s="12" t="s">
        <v>1</v>
      </c>
      <c r="F6909" s="13">
        <v>25.41</v>
      </c>
      <c r="G6909" s="13">
        <v>786.07</v>
      </c>
      <c r="H6909" s="13">
        <v>2355.1999999999998</v>
      </c>
      <c r="I6909" s="13">
        <v>3</v>
      </c>
      <c r="J6909" s="13">
        <v>0.98</v>
      </c>
      <c r="K6909" s="13">
        <v>0</v>
      </c>
      <c r="L6909" s="13">
        <v>4.1000000000000003E-3</v>
      </c>
      <c r="M6909" s="15" t="s">
        <v>6218</v>
      </c>
    </row>
    <row r="6910" spans="1:13" outlineLevel="2" x14ac:dyDescent="0.3">
      <c r="A6910" s="10" t="s">
        <v>1690</v>
      </c>
      <c r="B6910" s="11">
        <f>SUBTOTAL(4,B6911:B6933)</f>
        <v>1.4274613881324789</v>
      </c>
      <c r="C6910" s="12">
        <f>COUNTA(C6911:C6933)</f>
        <v>23</v>
      </c>
      <c r="D6910" s="12">
        <v>2</v>
      </c>
      <c r="E6910" s="12">
        <f>COUNTA(E6911:E6933)</f>
        <v>3</v>
      </c>
      <c r="F6910" s="13">
        <f>SUBTOTAL(4,F6911:F6933)</f>
        <v>75.040000000000006</v>
      </c>
      <c r="G6910" s="13"/>
      <c r="H6910" s="13"/>
      <c r="I6910" s="13"/>
      <c r="J6910" s="13"/>
      <c r="K6910" s="13">
        <f>SUBTOTAL(4,K6911:K6933)</f>
        <v>1</v>
      </c>
      <c r="L6910" s="13"/>
      <c r="M6910" s="15"/>
    </row>
    <row r="6911" spans="1:13" outlineLevel="2" x14ac:dyDescent="0.3">
      <c r="A6911" s="10" t="s">
        <v>1690</v>
      </c>
      <c r="B6911" s="11">
        <v>0.68764991025092681</v>
      </c>
      <c r="C6911" s="12" t="s">
        <v>2458</v>
      </c>
      <c r="D6911" s="12" t="s">
        <v>2458</v>
      </c>
      <c r="E6911" s="12"/>
      <c r="F6911" s="13">
        <v>34.97</v>
      </c>
      <c r="G6911" s="13">
        <v>692.37</v>
      </c>
      <c r="H6911" s="13">
        <v>1382.72</v>
      </c>
      <c r="I6911" s="13">
        <v>2</v>
      </c>
      <c r="J6911" s="13">
        <v>-0.02</v>
      </c>
      <c r="K6911" s="13">
        <v>0</v>
      </c>
      <c r="L6911" s="13">
        <v>1.5E-3</v>
      </c>
      <c r="M6911" s="15" t="s">
        <v>6205</v>
      </c>
    </row>
    <row r="6912" spans="1:13" outlineLevel="2" x14ac:dyDescent="0.3">
      <c r="A6912" s="10" t="s">
        <v>1690</v>
      </c>
      <c r="B6912" s="11">
        <v>1.3967429051673554</v>
      </c>
      <c r="C6912" s="12" t="s">
        <v>5851</v>
      </c>
      <c r="D6912" s="12" t="s">
        <v>5851</v>
      </c>
      <c r="E6912" s="12"/>
      <c r="F6912" s="13">
        <v>30.26</v>
      </c>
      <c r="G6912" s="13">
        <v>491.25</v>
      </c>
      <c r="H6912" s="13">
        <v>1960.97</v>
      </c>
      <c r="I6912" s="13">
        <v>4</v>
      </c>
      <c r="J6912" s="13">
        <v>-0.01</v>
      </c>
      <c r="K6912" s="13">
        <v>1</v>
      </c>
      <c r="L6912" s="13">
        <v>1.9E-3</v>
      </c>
      <c r="M6912" s="15" t="s">
        <v>6208</v>
      </c>
    </row>
    <row r="6913" spans="1:13" outlineLevel="2" x14ac:dyDescent="0.3">
      <c r="A6913" s="10" t="s">
        <v>1690</v>
      </c>
      <c r="B6913" s="11">
        <v>0.79811573520217571</v>
      </c>
      <c r="C6913" s="12" t="s">
        <v>4945</v>
      </c>
      <c r="D6913" s="17" t="s">
        <v>4945</v>
      </c>
      <c r="E6913" s="12"/>
      <c r="F6913" s="13">
        <v>35.33</v>
      </c>
      <c r="G6913" s="13">
        <v>787.65</v>
      </c>
      <c r="H6913" s="13">
        <v>3146.56</v>
      </c>
      <c r="I6913" s="13">
        <v>4</v>
      </c>
      <c r="J6913" s="13">
        <v>-0.03</v>
      </c>
      <c r="K6913" s="13">
        <v>0</v>
      </c>
      <c r="L6913" s="13">
        <v>4.8999999999999998E-4</v>
      </c>
      <c r="M6913" s="15" t="s">
        <v>6207</v>
      </c>
    </row>
    <row r="6914" spans="1:13" outlineLevel="2" x14ac:dyDescent="0.3">
      <c r="A6914" s="10" t="s">
        <v>1690</v>
      </c>
      <c r="B6914" s="11">
        <v>0.86556440119351041</v>
      </c>
      <c r="C6914" s="12" t="s">
        <v>2460</v>
      </c>
      <c r="D6914" s="12" t="s">
        <v>2460</v>
      </c>
      <c r="E6914" s="12"/>
      <c r="F6914" s="13">
        <v>75.040000000000006</v>
      </c>
      <c r="G6914" s="13">
        <v>776.38</v>
      </c>
      <c r="H6914" s="13">
        <v>2326.12</v>
      </c>
      <c r="I6914" s="13">
        <v>3</v>
      </c>
      <c r="J6914" s="13">
        <v>-0.03</v>
      </c>
      <c r="K6914" s="13">
        <v>0</v>
      </c>
      <c r="L6914" s="14">
        <v>9.2000000000000003E-8</v>
      </c>
      <c r="M6914" s="15" t="s">
        <v>6207</v>
      </c>
    </row>
    <row r="6915" spans="1:13" outlineLevel="2" x14ac:dyDescent="0.3">
      <c r="A6915" s="10" t="s">
        <v>1690</v>
      </c>
      <c r="B6915" s="11">
        <v>0.92237585947198808</v>
      </c>
      <c r="C6915" s="12" t="s">
        <v>2460</v>
      </c>
      <c r="D6915" s="12" t="s">
        <v>2460</v>
      </c>
      <c r="E6915" s="12" t="s">
        <v>1</v>
      </c>
      <c r="F6915" s="13">
        <v>69.28</v>
      </c>
      <c r="G6915" s="13">
        <v>1172.58</v>
      </c>
      <c r="H6915" s="13">
        <v>2343.14</v>
      </c>
      <c r="I6915" s="13">
        <v>2</v>
      </c>
      <c r="J6915" s="13">
        <v>1</v>
      </c>
      <c r="K6915" s="13">
        <v>0</v>
      </c>
      <c r="L6915" s="14">
        <v>3.2000000000000001E-7</v>
      </c>
      <c r="M6915" s="15" t="s">
        <v>6205</v>
      </c>
    </row>
    <row r="6916" spans="1:13" outlineLevel="2" x14ac:dyDescent="0.3">
      <c r="A6916" s="10" t="s">
        <v>1690</v>
      </c>
      <c r="B6916" s="11">
        <v>0.27442510639587614</v>
      </c>
      <c r="C6916" s="12" t="s">
        <v>2460</v>
      </c>
      <c r="D6916" s="12" t="s">
        <v>2460</v>
      </c>
      <c r="E6916" s="12" t="s">
        <v>1</v>
      </c>
      <c r="F6916" s="13">
        <v>55.98</v>
      </c>
      <c r="G6916" s="13">
        <v>781.72</v>
      </c>
      <c r="H6916" s="13">
        <v>2342.13</v>
      </c>
      <c r="I6916" s="13">
        <v>3</v>
      </c>
      <c r="J6916" s="13">
        <v>0</v>
      </c>
      <c r="K6916" s="13">
        <v>0</v>
      </c>
      <c r="L6916" s="14">
        <v>5.5999999999999997E-6</v>
      </c>
      <c r="M6916" s="15" t="s">
        <v>6205</v>
      </c>
    </row>
    <row r="6917" spans="1:13" outlineLevel="2" x14ac:dyDescent="0.3">
      <c r="A6917" s="10" t="s">
        <v>1690</v>
      </c>
      <c r="B6917" s="11">
        <v>1.0136954487281371</v>
      </c>
      <c r="C6917" s="12" t="s">
        <v>2459</v>
      </c>
      <c r="D6917" s="12" t="s">
        <v>2459</v>
      </c>
      <c r="E6917" s="12"/>
      <c r="F6917" s="13">
        <v>25.64</v>
      </c>
      <c r="G6917" s="13">
        <v>704.34</v>
      </c>
      <c r="H6917" s="13">
        <v>1406.66</v>
      </c>
      <c r="I6917" s="13">
        <v>2</v>
      </c>
      <c r="J6917" s="13">
        <v>-0.01</v>
      </c>
      <c r="K6917" s="13">
        <v>0</v>
      </c>
      <c r="L6917" s="13">
        <v>3.8999999999999998E-3</v>
      </c>
      <c r="M6917" s="15" t="s">
        <v>6205</v>
      </c>
    </row>
    <row r="6918" spans="1:13" outlineLevel="2" x14ac:dyDescent="0.3">
      <c r="A6918" s="10" t="s">
        <v>1690</v>
      </c>
      <c r="B6918" s="11">
        <v>1.0313163492742385</v>
      </c>
      <c r="C6918" s="12" t="s">
        <v>5850</v>
      </c>
      <c r="D6918" s="12" t="s">
        <v>5850</v>
      </c>
      <c r="E6918" s="12"/>
      <c r="F6918" s="13">
        <v>28.13</v>
      </c>
      <c r="G6918" s="13">
        <v>559.32000000000005</v>
      </c>
      <c r="H6918" s="13">
        <v>1674.93</v>
      </c>
      <c r="I6918" s="13">
        <v>3</v>
      </c>
      <c r="J6918" s="13">
        <v>-0.01</v>
      </c>
      <c r="K6918" s="13">
        <v>0</v>
      </c>
      <c r="L6918" s="13">
        <v>4.9000000000000002E-2</v>
      </c>
      <c r="M6918" s="15" t="s">
        <v>6208</v>
      </c>
    </row>
    <row r="6919" spans="1:13" outlineLevel="2" x14ac:dyDescent="0.3">
      <c r="A6919" s="10" t="s">
        <v>1690</v>
      </c>
      <c r="B6919" s="11">
        <v>0.88591906981071289</v>
      </c>
      <c r="C6919" s="12" t="s">
        <v>5852</v>
      </c>
      <c r="D6919" s="12" t="s">
        <v>5852</v>
      </c>
      <c r="E6919" s="12"/>
      <c r="F6919" s="13">
        <v>48.59</v>
      </c>
      <c r="G6919" s="13">
        <v>655.67</v>
      </c>
      <c r="H6919" s="13">
        <v>1963.98</v>
      </c>
      <c r="I6919" s="13">
        <v>3</v>
      </c>
      <c r="J6919" s="13">
        <v>0.01</v>
      </c>
      <c r="K6919" s="13">
        <v>0</v>
      </c>
      <c r="L6919" s="14">
        <v>2.9E-5</v>
      </c>
      <c r="M6919" s="15" t="s">
        <v>6208</v>
      </c>
    </row>
    <row r="6920" spans="1:13" outlineLevel="2" x14ac:dyDescent="0.3">
      <c r="A6920" s="10" t="s">
        <v>1690</v>
      </c>
      <c r="B6920" s="11">
        <v>1.1748927777593943</v>
      </c>
      <c r="C6920" s="12" t="s">
        <v>2457</v>
      </c>
      <c r="D6920" s="12" t="s">
        <v>2457</v>
      </c>
      <c r="E6920" s="12"/>
      <c r="F6920" s="13">
        <v>74.12</v>
      </c>
      <c r="G6920" s="13">
        <v>645.86</v>
      </c>
      <c r="H6920" s="13">
        <v>1289.7</v>
      </c>
      <c r="I6920" s="13">
        <v>2</v>
      </c>
      <c r="J6920" s="13">
        <v>-0.01</v>
      </c>
      <c r="K6920" s="13">
        <v>0</v>
      </c>
      <c r="L6920" s="14">
        <v>4.0999999999999997E-6</v>
      </c>
      <c r="M6920" s="15" t="s">
        <v>6205</v>
      </c>
    </row>
    <row r="6921" spans="1:13" outlineLevel="2" x14ac:dyDescent="0.3">
      <c r="A6921" s="10" t="s">
        <v>1690</v>
      </c>
      <c r="B6921" s="11">
        <v>0.93229191482920315</v>
      </c>
      <c r="C6921" s="12" t="s">
        <v>2457</v>
      </c>
      <c r="D6921" s="12" t="s">
        <v>2457</v>
      </c>
      <c r="E6921" s="12"/>
      <c r="F6921" s="13">
        <v>30.7</v>
      </c>
      <c r="G6921" s="13">
        <v>430.91</v>
      </c>
      <c r="H6921" s="13">
        <v>1289.7</v>
      </c>
      <c r="I6921" s="13">
        <v>3</v>
      </c>
      <c r="J6921" s="13">
        <v>-0.01</v>
      </c>
      <c r="K6921" s="13">
        <v>0</v>
      </c>
      <c r="L6921" s="13">
        <v>3.2000000000000002E-3</v>
      </c>
      <c r="M6921" s="15" t="s">
        <v>6205</v>
      </c>
    </row>
    <row r="6922" spans="1:13" outlineLevel="2" x14ac:dyDescent="0.3">
      <c r="A6922" s="10" t="s">
        <v>1690</v>
      </c>
      <c r="B6922" s="11">
        <v>1.1033156191509046</v>
      </c>
      <c r="C6922" s="12" t="s">
        <v>3853</v>
      </c>
      <c r="D6922" s="17" t="s">
        <v>3853</v>
      </c>
      <c r="E6922" s="12"/>
      <c r="F6922" s="13">
        <v>22.12</v>
      </c>
      <c r="G6922" s="13">
        <v>462.27</v>
      </c>
      <c r="H6922" s="13">
        <v>922.52</v>
      </c>
      <c r="I6922" s="13">
        <v>2</v>
      </c>
      <c r="J6922" s="13">
        <v>-0.02</v>
      </c>
      <c r="K6922" s="13">
        <v>0</v>
      </c>
      <c r="L6922" s="13">
        <v>2.7E-2</v>
      </c>
      <c r="M6922" s="15" t="s">
        <v>6206</v>
      </c>
    </row>
    <row r="6923" spans="1:13" outlineLevel="2" x14ac:dyDescent="0.3">
      <c r="A6923" s="10" t="s">
        <v>1690</v>
      </c>
      <c r="B6923" s="11">
        <v>0.99498706052574803</v>
      </c>
      <c r="C6923" s="12" t="s">
        <v>3854</v>
      </c>
      <c r="D6923" s="12" t="s">
        <v>3854</v>
      </c>
      <c r="E6923" s="12"/>
      <c r="F6923" s="13">
        <v>68.59</v>
      </c>
      <c r="G6923" s="13">
        <v>780.41</v>
      </c>
      <c r="H6923" s="13">
        <v>2338.2199999999998</v>
      </c>
      <c r="I6923" s="13">
        <v>3</v>
      </c>
      <c r="J6923" s="13">
        <v>-0.01</v>
      </c>
      <c r="K6923" s="13">
        <v>0</v>
      </c>
      <c r="L6923" s="14">
        <v>3.7E-7</v>
      </c>
      <c r="M6923" s="15" t="s">
        <v>6206</v>
      </c>
    </row>
    <row r="6924" spans="1:13" outlineLevel="2" x14ac:dyDescent="0.3">
      <c r="A6924" s="10" t="s">
        <v>1690</v>
      </c>
      <c r="B6924" s="16">
        <v>1.0339026714702713</v>
      </c>
      <c r="C6924" s="12" t="s">
        <v>2458</v>
      </c>
      <c r="D6924" s="12" t="s">
        <v>2458</v>
      </c>
      <c r="E6924" s="12"/>
      <c r="F6924" s="13">
        <v>37.78</v>
      </c>
      <c r="G6924" s="13">
        <v>692.37</v>
      </c>
      <c r="H6924" s="13">
        <v>1382.73</v>
      </c>
      <c r="I6924" s="13">
        <v>2</v>
      </c>
      <c r="J6924" s="13">
        <v>0</v>
      </c>
      <c r="K6924" s="13">
        <v>0</v>
      </c>
      <c r="L6924" s="13">
        <v>8.8000000000000003E-4</v>
      </c>
      <c r="M6924" s="15" t="s">
        <v>6218</v>
      </c>
    </row>
    <row r="6925" spans="1:13" outlineLevel="2" x14ac:dyDescent="0.3">
      <c r="A6925" s="10" t="s">
        <v>1690</v>
      </c>
      <c r="B6925" s="16">
        <v>0.74883748834762076</v>
      </c>
      <c r="C6925" s="12" t="s">
        <v>5851</v>
      </c>
      <c r="D6925" s="12" t="s">
        <v>5851</v>
      </c>
      <c r="E6925" s="12"/>
      <c r="F6925" s="13">
        <v>37.74</v>
      </c>
      <c r="G6925" s="13">
        <v>654.66999999999996</v>
      </c>
      <c r="H6925" s="13">
        <v>1960.99</v>
      </c>
      <c r="I6925" s="13">
        <v>3</v>
      </c>
      <c r="J6925" s="13">
        <v>0.01</v>
      </c>
      <c r="K6925" s="13">
        <v>1</v>
      </c>
      <c r="L6925" s="13">
        <v>2.9E-4</v>
      </c>
      <c r="M6925" s="15" t="s">
        <v>6216</v>
      </c>
    </row>
    <row r="6926" spans="1:13" outlineLevel="2" x14ac:dyDescent="0.3">
      <c r="A6926" s="10" t="s">
        <v>1690</v>
      </c>
      <c r="B6926" s="16">
        <v>0.64714924500904436</v>
      </c>
      <c r="C6926" s="12" t="s">
        <v>2460</v>
      </c>
      <c r="D6926" s="12" t="s">
        <v>2460</v>
      </c>
      <c r="E6926" s="12" t="s">
        <v>1</v>
      </c>
      <c r="F6926" s="13">
        <v>64.709999999999994</v>
      </c>
      <c r="G6926" s="13">
        <v>781.72</v>
      </c>
      <c r="H6926" s="13">
        <v>2342.13</v>
      </c>
      <c r="I6926" s="13">
        <v>3</v>
      </c>
      <c r="J6926" s="13">
        <v>-0.01</v>
      </c>
      <c r="K6926" s="13">
        <v>0</v>
      </c>
      <c r="L6926" s="14">
        <v>8.6000000000000002E-7</v>
      </c>
      <c r="M6926" s="15" t="s">
        <v>6218</v>
      </c>
    </row>
    <row r="6927" spans="1:13" outlineLevel="2" x14ac:dyDescent="0.3">
      <c r="A6927" s="10" t="s">
        <v>1690</v>
      </c>
      <c r="B6927" s="16">
        <v>1.3549341222292328</v>
      </c>
      <c r="C6927" s="12" t="s">
        <v>2460</v>
      </c>
      <c r="D6927" s="12" t="s">
        <v>2460</v>
      </c>
      <c r="E6927" s="12"/>
      <c r="F6927" s="13">
        <v>45.18</v>
      </c>
      <c r="G6927" s="13">
        <v>776.38</v>
      </c>
      <c r="H6927" s="13">
        <v>2326.13</v>
      </c>
      <c r="I6927" s="13">
        <v>3</v>
      </c>
      <c r="J6927" s="13">
        <v>-0.01</v>
      </c>
      <c r="K6927" s="13">
        <v>0</v>
      </c>
      <c r="L6927" s="14">
        <v>5.8E-5</v>
      </c>
      <c r="M6927" s="15" t="s">
        <v>6220</v>
      </c>
    </row>
    <row r="6928" spans="1:13" outlineLevel="2" x14ac:dyDescent="0.3">
      <c r="A6928" s="10" t="s">
        <v>1690</v>
      </c>
      <c r="B6928" s="16">
        <v>0.90770383802732668</v>
      </c>
      <c r="C6928" s="12" t="s">
        <v>2459</v>
      </c>
      <c r="D6928" s="12" t="s">
        <v>2459</v>
      </c>
      <c r="E6928" s="12"/>
      <c r="F6928" s="13">
        <v>26.07</v>
      </c>
      <c r="G6928" s="13">
        <v>704.34</v>
      </c>
      <c r="H6928" s="13">
        <v>1406.66</v>
      </c>
      <c r="I6928" s="13">
        <v>2</v>
      </c>
      <c r="J6928" s="13">
        <v>-0.01</v>
      </c>
      <c r="K6928" s="13">
        <v>0</v>
      </c>
      <c r="L6928" s="13">
        <v>3.5999999999999999E-3</v>
      </c>
      <c r="M6928" s="15" t="s">
        <v>6218</v>
      </c>
    </row>
    <row r="6929" spans="1:13" outlineLevel="2" x14ac:dyDescent="0.3">
      <c r="A6929" s="10" t="s">
        <v>1690</v>
      </c>
      <c r="B6929" s="16">
        <v>1.4274613881324789</v>
      </c>
      <c r="C6929" s="12" t="s">
        <v>5850</v>
      </c>
      <c r="D6929" s="12" t="s">
        <v>5850</v>
      </c>
      <c r="E6929" s="12"/>
      <c r="F6929" s="13">
        <v>27.18</v>
      </c>
      <c r="G6929" s="13">
        <v>559.66</v>
      </c>
      <c r="H6929" s="13">
        <v>1675.96</v>
      </c>
      <c r="I6929" s="13">
        <v>3</v>
      </c>
      <c r="J6929" s="13">
        <v>1.02</v>
      </c>
      <c r="K6929" s="13">
        <v>0</v>
      </c>
      <c r="L6929" s="13">
        <v>2.8E-3</v>
      </c>
      <c r="M6929" s="15" t="s">
        <v>6216</v>
      </c>
    </row>
    <row r="6930" spans="1:13" outlineLevel="2" x14ac:dyDescent="0.3">
      <c r="A6930" s="10" t="s">
        <v>1690</v>
      </c>
      <c r="B6930" s="16">
        <v>0.74209435839370097</v>
      </c>
      <c r="C6930" s="12" t="s">
        <v>5852</v>
      </c>
      <c r="D6930" s="12" t="s">
        <v>5852</v>
      </c>
      <c r="E6930" s="12"/>
      <c r="F6930" s="13">
        <v>73.84</v>
      </c>
      <c r="G6930" s="13">
        <v>983</v>
      </c>
      <c r="H6930" s="13">
        <v>1963.98</v>
      </c>
      <c r="I6930" s="13">
        <v>2</v>
      </c>
      <c r="J6930" s="13">
        <v>0</v>
      </c>
      <c r="K6930" s="13">
        <v>0</v>
      </c>
      <c r="L6930" s="14">
        <v>1.1999999999999999E-7</v>
      </c>
      <c r="M6930" s="15" t="s">
        <v>6216</v>
      </c>
    </row>
    <row r="6931" spans="1:13" outlineLevel="2" x14ac:dyDescent="0.3">
      <c r="A6931" s="10" t="s">
        <v>1690</v>
      </c>
      <c r="B6931" s="16">
        <v>0.95860944238367207</v>
      </c>
      <c r="C6931" s="12" t="s">
        <v>2457</v>
      </c>
      <c r="D6931" s="12" t="s">
        <v>2457</v>
      </c>
      <c r="E6931" s="12"/>
      <c r="F6931" s="13">
        <v>70.760000000000005</v>
      </c>
      <c r="G6931" s="13">
        <v>645.86</v>
      </c>
      <c r="H6931" s="13">
        <v>1289.7</v>
      </c>
      <c r="I6931" s="13">
        <v>2</v>
      </c>
      <c r="J6931" s="13">
        <v>-0.01</v>
      </c>
      <c r="K6931" s="13">
        <v>0</v>
      </c>
      <c r="L6931" s="14">
        <v>5.4999999999999999E-6</v>
      </c>
      <c r="M6931" s="15" t="s">
        <v>6218</v>
      </c>
    </row>
    <row r="6932" spans="1:13" outlineLevel="1" x14ac:dyDescent="0.3">
      <c r="A6932" s="10" t="s">
        <v>1690</v>
      </c>
      <c r="B6932" s="16">
        <v>0.74422773327353398</v>
      </c>
      <c r="C6932" s="12" t="s">
        <v>3854</v>
      </c>
      <c r="D6932" s="12" t="s">
        <v>3854</v>
      </c>
      <c r="E6932" s="12"/>
      <c r="F6932" s="13">
        <v>58.97</v>
      </c>
      <c r="G6932" s="13">
        <v>780.41</v>
      </c>
      <c r="H6932" s="13">
        <v>2338.21</v>
      </c>
      <c r="I6932" s="13">
        <v>3</v>
      </c>
      <c r="J6932" s="13">
        <v>-0.02</v>
      </c>
      <c r="K6932" s="13">
        <v>0</v>
      </c>
      <c r="L6932" s="14">
        <v>3.0000000000000001E-6</v>
      </c>
      <c r="M6932" s="15" t="s">
        <v>6219</v>
      </c>
    </row>
    <row r="6933" spans="1:13" outlineLevel="2" x14ac:dyDescent="0.3">
      <c r="A6933" s="10" t="s">
        <v>1690</v>
      </c>
      <c r="B6933" s="16">
        <v>0.76824691814858603</v>
      </c>
      <c r="C6933" s="12" t="s">
        <v>3854</v>
      </c>
      <c r="D6933" s="12" t="s">
        <v>3854</v>
      </c>
      <c r="E6933" s="12"/>
      <c r="F6933" s="13">
        <v>42.81</v>
      </c>
      <c r="G6933" s="13">
        <v>585.55999999999995</v>
      </c>
      <c r="H6933" s="13">
        <v>2338.1999999999998</v>
      </c>
      <c r="I6933" s="13">
        <v>4</v>
      </c>
      <c r="J6933" s="13">
        <v>-0.03</v>
      </c>
      <c r="K6933" s="13">
        <v>0</v>
      </c>
      <c r="L6933" s="14">
        <v>9.7E-5</v>
      </c>
      <c r="M6933" s="15" t="s">
        <v>6219</v>
      </c>
    </row>
    <row r="6934" spans="1:13" outlineLevel="1" x14ac:dyDescent="0.3">
      <c r="A6934" s="10" t="s">
        <v>1737</v>
      </c>
      <c r="B6934" s="11">
        <f>SUBTOTAL(4,B6935:B6935)</f>
        <v>2.6301980286435249</v>
      </c>
      <c r="C6934" s="12">
        <f>COUNTA(C6935:C6935)</f>
        <v>1</v>
      </c>
      <c r="D6934" s="12">
        <v>1</v>
      </c>
      <c r="E6934" s="12">
        <f>COUNTA(E6935:E6935)</f>
        <v>0</v>
      </c>
      <c r="F6934" s="13">
        <f>SUBTOTAL(4,F6935:F6935)</f>
        <v>28.3</v>
      </c>
      <c r="G6934" s="13"/>
      <c r="H6934" s="13"/>
      <c r="I6934" s="13"/>
      <c r="J6934" s="13"/>
      <c r="K6934" s="13">
        <f>SUBTOTAL(4,K6935:K6935)</f>
        <v>0</v>
      </c>
      <c r="L6934" s="13"/>
      <c r="M6934" s="15"/>
    </row>
    <row r="6935" spans="1:13" outlineLevel="2" x14ac:dyDescent="0.3">
      <c r="A6935" s="10" t="s">
        <v>1737</v>
      </c>
      <c r="B6935" s="11">
        <v>2.6301980286435249</v>
      </c>
      <c r="C6935" s="12" t="s">
        <v>1738</v>
      </c>
      <c r="D6935" s="17" t="s">
        <v>1738</v>
      </c>
      <c r="E6935" s="12"/>
      <c r="F6935" s="13">
        <v>28.3</v>
      </c>
      <c r="G6935" s="13">
        <v>741.1</v>
      </c>
      <c r="H6935" s="13">
        <v>2220.27</v>
      </c>
      <c r="I6935" s="13">
        <v>3</v>
      </c>
      <c r="J6935" s="13">
        <v>0.03</v>
      </c>
      <c r="K6935" s="13">
        <v>0</v>
      </c>
      <c r="L6935" s="13">
        <v>2.5999999999999999E-3</v>
      </c>
      <c r="M6935" s="15" t="s">
        <v>6204</v>
      </c>
    </row>
    <row r="6936" spans="1:13" outlineLevel="2" x14ac:dyDescent="0.3">
      <c r="A6936" s="10" t="s">
        <v>716</v>
      </c>
      <c r="B6936" s="11">
        <f>SUBTOTAL(4,B6937:B6973)</f>
        <v>1.5302970099096671</v>
      </c>
      <c r="C6936" s="12">
        <f>COUNTA(C6937:C6973)</f>
        <v>37</v>
      </c>
      <c r="D6936" s="12">
        <v>3</v>
      </c>
      <c r="E6936" s="12">
        <f>COUNTA(E6937:E6973)</f>
        <v>9</v>
      </c>
      <c r="F6936" s="13">
        <f>SUBTOTAL(4,F6937:F6973)</f>
        <v>76.77</v>
      </c>
      <c r="G6936" s="13"/>
      <c r="H6936" s="13"/>
      <c r="I6936" s="13"/>
      <c r="J6936" s="13"/>
      <c r="K6936" s="13">
        <f>SUBTOTAL(4,K6937:K6973)</f>
        <v>1</v>
      </c>
      <c r="L6936" s="14"/>
      <c r="M6936" s="15"/>
    </row>
    <row r="6937" spans="1:13" outlineLevel="2" x14ac:dyDescent="0.3">
      <c r="A6937" s="10" t="s">
        <v>716</v>
      </c>
      <c r="B6937" s="11">
        <v>1.1020341397561295</v>
      </c>
      <c r="C6937" s="12" t="s">
        <v>719</v>
      </c>
      <c r="D6937" s="12" t="s">
        <v>719</v>
      </c>
      <c r="E6937" s="12"/>
      <c r="F6937" s="13">
        <v>70.209999999999994</v>
      </c>
      <c r="G6937" s="13">
        <v>729.91</v>
      </c>
      <c r="H6937" s="13">
        <v>1457.81</v>
      </c>
      <c r="I6937" s="13">
        <v>2</v>
      </c>
      <c r="J6937" s="13">
        <v>-0.01</v>
      </c>
      <c r="K6937" s="13">
        <v>0</v>
      </c>
      <c r="L6937" s="14">
        <v>1.2E-5</v>
      </c>
      <c r="M6937" s="15" t="s">
        <v>6206</v>
      </c>
    </row>
    <row r="6938" spans="1:13" outlineLevel="2" x14ac:dyDescent="0.3">
      <c r="A6938" s="10" t="s">
        <v>716</v>
      </c>
      <c r="B6938" s="11">
        <v>1.1414037292364407</v>
      </c>
      <c r="C6938" s="12" t="s">
        <v>719</v>
      </c>
      <c r="D6938" s="12" t="s">
        <v>719</v>
      </c>
      <c r="E6938" s="12" t="s">
        <v>1</v>
      </c>
      <c r="F6938" s="13">
        <v>49.19</v>
      </c>
      <c r="G6938" s="13">
        <v>737.91</v>
      </c>
      <c r="H6938" s="13">
        <v>1473.8</v>
      </c>
      <c r="I6938" s="13">
        <v>2</v>
      </c>
      <c r="J6938" s="13">
        <v>-0.01</v>
      </c>
      <c r="K6938" s="13">
        <v>0</v>
      </c>
      <c r="L6938" s="14">
        <v>2.5000000000000001E-5</v>
      </c>
      <c r="M6938" s="15" t="s">
        <v>6206</v>
      </c>
    </row>
    <row r="6939" spans="1:13" outlineLevel="2" x14ac:dyDescent="0.3">
      <c r="A6939" s="10" t="s">
        <v>716</v>
      </c>
      <c r="B6939" s="11">
        <v>1.0047002465798134</v>
      </c>
      <c r="C6939" s="12" t="s">
        <v>720</v>
      </c>
      <c r="D6939" s="17" t="s">
        <v>720</v>
      </c>
      <c r="E6939" s="12"/>
      <c r="F6939" s="13">
        <v>24.02</v>
      </c>
      <c r="G6939" s="13">
        <v>384.71</v>
      </c>
      <c r="H6939" s="13">
        <v>1534.81</v>
      </c>
      <c r="I6939" s="13">
        <v>4</v>
      </c>
      <c r="J6939" s="13">
        <v>-0.02</v>
      </c>
      <c r="K6939" s="13">
        <v>1</v>
      </c>
      <c r="L6939" s="13">
        <v>5.7000000000000002E-3</v>
      </c>
      <c r="M6939" s="15" t="s">
        <v>6206</v>
      </c>
    </row>
    <row r="6940" spans="1:13" outlineLevel="2" x14ac:dyDescent="0.3">
      <c r="A6940" s="10" t="s">
        <v>716</v>
      </c>
      <c r="B6940" s="11">
        <v>1.2231038451350063</v>
      </c>
      <c r="C6940" s="12" t="s">
        <v>718</v>
      </c>
      <c r="D6940" s="12" t="s">
        <v>718</v>
      </c>
      <c r="E6940" s="12"/>
      <c r="F6940" s="13">
        <v>40.729999999999997</v>
      </c>
      <c r="G6940" s="13">
        <v>619.84</v>
      </c>
      <c r="H6940" s="13">
        <v>1237.67</v>
      </c>
      <c r="I6940" s="13">
        <v>2</v>
      </c>
      <c r="J6940" s="13">
        <v>-0.01</v>
      </c>
      <c r="K6940" s="13">
        <v>0</v>
      </c>
      <c r="L6940" s="13">
        <v>9.2999999999999992E-3</v>
      </c>
      <c r="M6940" s="15" t="s">
        <v>6204</v>
      </c>
    </row>
    <row r="6941" spans="1:13" outlineLevel="2" x14ac:dyDescent="0.3">
      <c r="A6941" s="10" t="s">
        <v>716</v>
      </c>
      <c r="B6941" s="11">
        <v>1.032226154728942</v>
      </c>
      <c r="C6941" s="12" t="s">
        <v>718</v>
      </c>
      <c r="D6941" s="12" t="s">
        <v>718</v>
      </c>
      <c r="E6941" s="12" t="s">
        <v>1</v>
      </c>
      <c r="F6941" s="13">
        <v>30.94</v>
      </c>
      <c r="G6941" s="13">
        <v>627.84</v>
      </c>
      <c r="H6941" s="13">
        <v>1253.67</v>
      </c>
      <c r="I6941" s="13">
        <v>2</v>
      </c>
      <c r="J6941" s="13">
        <v>-0.01</v>
      </c>
      <c r="K6941" s="13">
        <v>0</v>
      </c>
      <c r="L6941" s="13">
        <v>5.2999999999999999E-2</v>
      </c>
      <c r="M6941" s="15" t="s">
        <v>6204</v>
      </c>
    </row>
    <row r="6942" spans="1:13" outlineLevel="2" x14ac:dyDescent="0.3">
      <c r="A6942" s="10" t="s">
        <v>716</v>
      </c>
      <c r="B6942" s="11">
        <v>0.94648505464683197</v>
      </c>
      <c r="C6942" s="12" t="s">
        <v>717</v>
      </c>
      <c r="D6942" s="12" t="s">
        <v>717</v>
      </c>
      <c r="E6942" s="12" t="s">
        <v>25</v>
      </c>
      <c r="F6942" s="13">
        <v>30.48</v>
      </c>
      <c r="G6942" s="13">
        <v>602.79</v>
      </c>
      <c r="H6942" s="13">
        <v>1203.57</v>
      </c>
      <c r="I6942" s="13">
        <v>2</v>
      </c>
      <c r="J6942" s="13">
        <v>-0.01</v>
      </c>
      <c r="K6942" s="13">
        <v>0</v>
      </c>
      <c r="L6942" s="13">
        <v>1.4E-3</v>
      </c>
      <c r="M6942" s="15" t="s">
        <v>6204</v>
      </c>
    </row>
    <row r="6943" spans="1:13" outlineLevel="2" x14ac:dyDescent="0.3">
      <c r="A6943" s="10" t="s">
        <v>716</v>
      </c>
      <c r="B6943" s="11">
        <v>0.97145362473464725</v>
      </c>
      <c r="C6943" s="12" t="s">
        <v>717</v>
      </c>
      <c r="D6943" s="12" t="s">
        <v>717</v>
      </c>
      <c r="E6943" s="12" t="s">
        <v>1</v>
      </c>
      <c r="F6943" s="13">
        <v>30.3</v>
      </c>
      <c r="G6943" s="13">
        <v>594.79</v>
      </c>
      <c r="H6943" s="13">
        <v>1187.57</v>
      </c>
      <c r="I6943" s="13">
        <v>2</v>
      </c>
      <c r="J6943" s="13">
        <v>-0.01</v>
      </c>
      <c r="K6943" s="13">
        <v>0</v>
      </c>
      <c r="L6943" s="13">
        <v>2E-3</v>
      </c>
      <c r="M6943" s="15" t="s">
        <v>6204</v>
      </c>
    </row>
    <row r="6944" spans="1:13" outlineLevel="2" x14ac:dyDescent="0.3">
      <c r="A6944" s="10" t="s">
        <v>716</v>
      </c>
      <c r="B6944" s="11">
        <v>1.2437043057333814</v>
      </c>
      <c r="C6944" s="12" t="s">
        <v>717</v>
      </c>
      <c r="D6944" s="12" t="s">
        <v>717</v>
      </c>
      <c r="E6944" s="12"/>
      <c r="F6944" s="13">
        <v>29.2</v>
      </c>
      <c r="G6944" s="13">
        <v>586.79</v>
      </c>
      <c r="H6944" s="13">
        <v>1171.57</v>
      </c>
      <c r="I6944" s="13">
        <v>2</v>
      </c>
      <c r="J6944" s="13">
        <v>-0.02</v>
      </c>
      <c r="K6944" s="13">
        <v>0</v>
      </c>
      <c r="L6944" s="13">
        <v>0.04</v>
      </c>
      <c r="M6944" s="15" t="s">
        <v>6207</v>
      </c>
    </row>
    <row r="6945" spans="1:13" outlineLevel="2" x14ac:dyDescent="0.3">
      <c r="A6945" s="10" t="s">
        <v>716</v>
      </c>
      <c r="B6945" s="11">
        <v>1.0195155514701251</v>
      </c>
      <c r="C6945" s="12" t="s">
        <v>721</v>
      </c>
      <c r="D6945" s="12" t="s">
        <v>721</v>
      </c>
      <c r="E6945" s="12"/>
      <c r="F6945" s="13">
        <v>73.209999999999994</v>
      </c>
      <c r="G6945" s="13">
        <v>883.91</v>
      </c>
      <c r="H6945" s="13">
        <v>1765.8</v>
      </c>
      <c r="I6945" s="13">
        <v>2</v>
      </c>
      <c r="J6945" s="13">
        <v>-0.01</v>
      </c>
      <c r="K6945" s="13">
        <v>0</v>
      </c>
      <c r="L6945" s="14">
        <v>1.4000000000000001E-7</v>
      </c>
      <c r="M6945" s="15" t="s">
        <v>6204</v>
      </c>
    </row>
    <row r="6946" spans="1:13" outlineLevel="2" x14ac:dyDescent="0.3">
      <c r="A6946" s="10" t="s">
        <v>716</v>
      </c>
      <c r="B6946" s="11">
        <v>1.4208236270123997</v>
      </c>
      <c r="C6946" s="12" t="s">
        <v>721</v>
      </c>
      <c r="D6946" s="12" t="s">
        <v>721</v>
      </c>
      <c r="E6946" s="12"/>
      <c r="F6946" s="13">
        <v>53.34</v>
      </c>
      <c r="G6946" s="13">
        <v>589.61</v>
      </c>
      <c r="H6946" s="13">
        <v>1765.8</v>
      </c>
      <c r="I6946" s="13">
        <v>3</v>
      </c>
      <c r="J6946" s="13">
        <v>-0.01</v>
      </c>
      <c r="K6946" s="13">
        <v>0</v>
      </c>
      <c r="L6946" s="14">
        <v>3.3000000000000003E-5</v>
      </c>
      <c r="M6946" s="15" t="s">
        <v>6205</v>
      </c>
    </row>
    <row r="6947" spans="1:13" outlineLevel="2" x14ac:dyDescent="0.3">
      <c r="A6947" s="10" t="s">
        <v>716</v>
      </c>
      <c r="B6947" s="11">
        <v>1.0131472789331946</v>
      </c>
      <c r="C6947" s="12" t="s">
        <v>3664</v>
      </c>
      <c r="D6947" s="12" t="s">
        <v>3664</v>
      </c>
      <c r="E6947" s="12"/>
      <c r="F6947" s="13">
        <v>73.38</v>
      </c>
      <c r="G6947" s="13">
        <v>913</v>
      </c>
      <c r="H6947" s="13">
        <v>1823.98</v>
      </c>
      <c r="I6947" s="13">
        <v>2</v>
      </c>
      <c r="J6947" s="13">
        <v>0</v>
      </c>
      <c r="K6947" s="13">
        <v>0</v>
      </c>
      <c r="L6947" s="14">
        <v>2.2000000000000001E-7</v>
      </c>
      <c r="M6947" s="15" t="s">
        <v>6206</v>
      </c>
    </row>
    <row r="6948" spans="1:13" outlineLevel="2" x14ac:dyDescent="0.3">
      <c r="A6948" s="10" t="s">
        <v>716</v>
      </c>
      <c r="B6948" s="11">
        <v>1.2670534922350163</v>
      </c>
      <c r="C6948" s="12" t="s">
        <v>3665</v>
      </c>
      <c r="D6948" s="12" t="s">
        <v>3665</v>
      </c>
      <c r="E6948" s="12"/>
      <c r="F6948" s="13">
        <v>58.77</v>
      </c>
      <c r="G6948" s="13">
        <v>615.01</v>
      </c>
      <c r="H6948" s="13">
        <v>1842</v>
      </c>
      <c r="I6948" s="13">
        <v>3</v>
      </c>
      <c r="J6948" s="13">
        <v>0</v>
      </c>
      <c r="K6948" s="13">
        <v>0</v>
      </c>
      <c r="L6948" s="14">
        <v>9.2E-6</v>
      </c>
      <c r="M6948" s="15" t="s">
        <v>6208</v>
      </c>
    </row>
    <row r="6949" spans="1:13" outlineLevel="2" x14ac:dyDescent="0.3">
      <c r="A6949" s="10" t="s">
        <v>716</v>
      </c>
      <c r="B6949" s="11">
        <v>0.98529055993747983</v>
      </c>
      <c r="C6949" s="12" t="s">
        <v>3665</v>
      </c>
      <c r="D6949" s="12" t="s">
        <v>3665</v>
      </c>
      <c r="E6949" s="12"/>
      <c r="F6949" s="13">
        <v>30.47</v>
      </c>
      <c r="G6949" s="13">
        <v>922.5</v>
      </c>
      <c r="H6949" s="13">
        <v>1842.98</v>
      </c>
      <c r="I6949" s="13">
        <v>2</v>
      </c>
      <c r="J6949" s="13">
        <v>0.99</v>
      </c>
      <c r="K6949" s="13">
        <v>0</v>
      </c>
      <c r="L6949" s="13">
        <v>3.3999999999999998E-3</v>
      </c>
      <c r="M6949" s="15" t="s">
        <v>6206</v>
      </c>
    </row>
    <row r="6950" spans="1:13" outlineLevel="2" x14ac:dyDescent="0.3">
      <c r="A6950" s="10" t="s">
        <v>716</v>
      </c>
      <c r="B6950" s="11">
        <v>1.5302970099096671</v>
      </c>
      <c r="C6950" s="12" t="s">
        <v>4708</v>
      </c>
      <c r="D6950" s="12" t="s">
        <v>4708</v>
      </c>
      <c r="E6950" s="12"/>
      <c r="F6950" s="13">
        <v>39.450000000000003</v>
      </c>
      <c r="G6950" s="13">
        <v>518.80999999999995</v>
      </c>
      <c r="H6950" s="13">
        <v>1035.6099999999999</v>
      </c>
      <c r="I6950" s="13">
        <v>2</v>
      </c>
      <c r="J6950" s="13">
        <v>-0.01</v>
      </c>
      <c r="K6950" s="13">
        <v>0</v>
      </c>
      <c r="L6950" s="13">
        <v>5.1000000000000004E-3</v>
      </c>
      <c r="M6950" s="15" t="s">
        <v>6207</v>
      </c>
    </row>
    <row r="6951" spans="1:13" outlineLevel="2" x14ac:dyDescent="0.3">
      <c r="A6951" s="10" t="s">
        <v>716</v>
      </c>
      <c r="B6951" s="11">
        <v>1.1790927690546402</v>
      </c>
      <c r="C6951" s="12" t="s">
        <v>722</v>
      </c>
      <c r="D6951" s="12" t="s">
        <v>722</v>
      </c>
      <c r="E6951" s="12"/>
      <c r="F6951" s="13">
        <v>38.46</v>
      </c>
      <c r="G6951" s="13">
        <v>748.42</v>
      </c>
      <c r="H6951" s="13">
        <v>2242.23</v>
      </c>
      <c r="I6951" s="13">
        <v>3</v>
      </c>
      <c r="J6951" s="13">
        <v>0.01</v>
      </c>
      <c r="K6951" s="13">
        <v>1</v>
      </c>
      <c r="L6951" s="13">
        <v>5.4000000000000001E-4</v>
      </c>
      <c r="M6951" s="15" t="s">
        <v>6208</v>
      </c>
    </row>
    <row r="6952" spans="1:13" outlineLevel="2" x14ac:dyDescent="0.3">
      <c r="A6952" s="10" t="s">
        <v>716</v>
      </c>
      <c r="B6952" s="11">
        <v>1.0544307598532114</v>
      </c>
      <c r="C6952" s="12" t="s">
        <v>722</v>
      </c>
      <c r="D6952" s="12" t="s">
        <v>722</v>
      </c>
      <c r="E6952" s="12"/>
      <c r="F6952" s="13">
        <v>33.479999999999997</v>
      </c>
      <c r="G6952" s="13">
        <v>1122.6199999999999</v>
      </c>
      <c r="H6952" s="13">
        <v>2243.2199999999998</v>
      </c>
      <c r="I6952" s="13">
        <v>2</v>
      </c>
      <c r="J6952" s="13">
        <v>1.01</v>
      </c>
      <c r="K6952" s="13">
        <v>1</v>
      </c>
      <c r="L6952" s="13">
        <v>2.7000000000000001E-3</v>
      </c>
      <c r="M6952" s="15" t="s">
        <v>6208</v>
      </c>
    </row>
    <row r="6953" spans="1:13" outlineLevel="2" x14ac:dyDescent="0.3">
      <c r="A6953" s="10" t="s">
        <v>716</v>
      </c>
      <c r="B6953" s="11">
        <v>1.2693146144288392</v>
      </c>
      <c r="C6953" s="12" t="s">
        <v>722</v>
      </c>
      <c r="D6953" s="12" t="s">
        <v>722</v>
      </c>
      <c r="E6953" s="12"/>
      <c r="F6953" s="13">
        <v>29.94</v>
      </c>
      <c r="G6953" s="13">
        <v>561.55999999999995</v>
      </c>
      <c r="H6953" s="13">
        <v>2242.2199999999998</v>
      </c>
      <c r="I6953" s="13">
        <v>4</v>
      </c>
      <c r="J6953" s="13">
        <v>0</v>
      </c>
      <c r="K6953" s="13">
        <v>1</v>
      </c>
      <c r="L6953" s="13">
        <v>1.6000000000000001E-3</v>
      </c>
      <c r="M6953" s="15" t="s">
        <v>6208</v>
      </c>
    </row>
    <row r="6954" spans="1:13" outlineLevel="2" x14ac:dyDescent="0.3">
      <c r="A6954" s="10" t="s">
        <v>716</v>
      </c>
      <c r="B6954" s="16">
        <v>1.1616779243642301</v>
      </c>
      <c r="C6954" s="12" t="s">
        <v>719</v>
      </c>
      <c r="D6954" s="12" t="s">
        <v>719</v>
      </c>
      <c r="E6954" s="12"/>
      <c r="F6954" s="13">
        <v>62.74</v>
      </c>
      <c r="G6954" s="13">
        <v>729.91</v>
      </c>
      <c r="H6954" s="13">
        <v>1457.8</v>
      </c>
      <c r="I6954" s="13">
        <v>2</v>
      </c>
      <c r="J6954" s="13">
        <v>-0.01</v>
      </c>
      <c r="K6954" s="13">
        <v>0</v>
      </c>
      <c r="L6954" s="14">
        <v>6.6000000000000003E-6</v>
      </c>
      <c r="M6954" s="15" t="s">
        <v>6219</v>
      </c>
    </row>
    <row r="6955" spans="1:13" outlineLevel="2" x14ac:dyDescent="0.3">
      <c r="A6955" s="10" t="s">
        <v>716</v>
      </c>
      <c r="B6955" s="16">
        <v>1.0075410793309552</v>
      </c>
      <c r="C6955" s="12" t="s">
        <v>719</v>
      </c>
      <c r="D6955" s="12" t="s">
        <v>719</v>
      </c>
      <c r="E6955" s="12" t="s">
        <v>1</v>
      </c>
      <c r="F6955" s="13">
        <v>49.66</v>
      </c>
      <c r="G6955" s="13">
        <v>492.27</v>
      </c>
      <c r="H6955" s="13">
        <v>1473.79</v>
      </c>
      <c r="I6955" s="13">
        <v>3</v>
      </c>
      <c r="J6955" s="13">
        <v>-0.03</v>
      </c>
      <c r="K6955" s="13">
        <v>0</v>
      </c>
      <c r="L6955" s="14">
        <v>2.1999999999999999E-5</v>
      </c>
      <c r="M6955" s="15" t="s">
        <v>6219</v>
      </c>
    </row>
    <row r="6956" spans="1:13" outlineLevel="2" x14ac:dyDescent="0.3">
      <c r="A6956" s="10" t="s">
        <v>716</v>
      </c>
      <c r="B6956" s="16">
        <v>0.93254475817563165</v>
      </c>
      <c r="C6956" s="12" t="s">
        <v>719</v>
      </c>
      <c r="D6956" s="12" t="s">
        <v>719</v>
      </c>
      <c r="E6956" s="12" t="s">
        <v>1</v>
      </c>
      <c r="F6956" s="13">
        <v>48.66</v>
      </c>
      <c r="G6956" s="13">
        <v>737.91</v>
      </c>
      <c r="H6956" s="13">
        <v>1473.8</v>
      </c>
      <c r="I6956" s="13">
        <v>2</v>
      </c>
      <c r="J6956" s="13">
        <v>-0.01</v>
      </c>
      <c r="K6956" s="13">
        <v>0</v>
      </c>
      <c r="L6956" s="14">
        <v>5.3999999999999998E-5</v>
      </c>
      <c r="M6956" s="15" t="s">
        <v>6219</v>
      </c>
    </row>
    <row r="6957" spans="1:13" outlineLevel="2" x14ac:dyDescent="0.3">
      <c r="A6957" s="10" t="s">
        <v>716</v>
      </c>
      <c r="B6957" s="16">
        <v>1.1967842014313541</v>
      </c>
      <c r="C6957" s="12" t="s">
        <v>719</v>
      </c>
      <c r="D6957" s="12" t="s">
        <v>719</v>
      </c>
      <c r="E6957" s="12"/>
      <c r="F6957" s="13">
        <v>47.5</v>
      </c>
      <c r="G6957" s="13">
        <v>486.94</v>
      </c>
      <c r="H6957" s="13">
        <v>1457.8</v>
      </c>
      <c r="I6957" s="13">
        <v>3</v>
      </c>
      <c r="J6957" s="13">
        <v>-0.02</v>
      </c>
      <c r="K6957" s="13">
        <v>0</v>
      </c>
      <c r="L6957" s="13">
        <v>1E-4</v>
      </c>
      <c r="M6957" s="15" t="s">
        <v>6220</v>
      </c>
    </row>
    <row r="6958" spans="1:13" outlineLevel="2" x14ac:dyDescent="0.3">
      <c r="A6958" s="10" t="s">
        <v>716</v>
      </c>
      <c r="B6958" s="16">
        <v>1.2412663071465804</v>
      </c>
      <c r="C6958" s="12" t="s">
        <v>718</v>
      </c>
      <c r="D6958" s="12" t="s">
        <v>718</v>
      </c>
      <c r="E6958" s="12"/>
      <c r="F6958" s="13">
        <v>34.369999999999997</v>
      </c>
      <c r="G6958" s="13">
        <v>619.84</v>
      </c>
      <c r="H6958" s="13">
        <v>1237.67</v>
      </c>
      <c r="I6958" s="13">
        <v>2</v>
      </c>
      <c r="J6958" s="13">
        <v>0</v>
      </c>
      <c r="K6958" s="13">
        <v>0</v>
      </c>
      <c r="L6958" s="13">
        <v>0.04</v>
      </c>
      <c r="M6958" s="15" t="s">
        <v>6217</v>
      </c>
    </row>
    <row r="6959" spans="1:13" outlineLevel="2" x14ac:dyDescent="0.3">
      <c r="A6959" s="10" t="s">
        <v>716</v>
      </c>
      <c r="B6959" s="16">
        <v>1.0001316371033961</v>
      </c>
      <c r="C6959" s="12" t="s">
        <v>717</v>
      </c>
      <c r="D6959" s="12" t="s">
        <v>717</v>
      </c>
      <c r="E6959" s="12" t="s">
        <v>1</v>
      </c>
      <c r="F6959" s="13">
        <v>32.96</v>
      </c>
      <c r="G6959" s="13">
        <v>594.79</v>
      </c>
      <c r="H6959" s="13">
        <v>1187.57</v>
      </c>
      <c r="I6959" s="13">
        <v>2</v>
      </c>
      <c r="J6959" s="13">
        <v>-0.01</v>
      </c>
      <c r="K6959" s="13">
        <v>0</v>
      </c>
      <c r="L6959" s="13">
        <v>1E-3</v>
      </c>
      <c r="M6959" s="15" t="s">
        <v>6217</v>
      </c>
    </row>
    <row r="6960" spans="1:13" outlineLevel="2" x14ac:dyDescent="0.3">
      <c r="A6960" s="10" t="s">
        <v>716</v>
      </c>
      <c r="B6960" s="16">
        <v>1.0667323334521523</v>
      </c>
      <c r="C6960" s="12" t="s">
        <v>717</v>
      </c>
      <c r="D6960" s="12" t="s">
        <v>717</v>
      </c>
      <c r="E6960" s="12"/>
      <c r="F6960" s="13">
        <v>31.43</v>
      </c>
      <c r="G6960" s="13">
        <v>586.79999999999995</v>
      </c>
      <c r="H6960" s="13">
        <v>1171.58</v>
      </c>
      <c r="I6960" s="13">
        <v>2</v>
      </c>
      <c r="J6960" s="13">
        <v>-0.01</v>
      </c>
      <c r="K6960" s="13">
        <v>0</v>
      </c>
      <c r="L6960" s="13">
        <v>1.7000000000000001E-2</v>
      </c>
      <c r="M6960" s="15" t="s">
        <v>6217</v>
      </c>
    </row>
    <row r="6961" spans="1:13" outlineLevel="2" x14ac:dyDescent="0.3">
      <c r="A6961" s="10" t="s">
        <v>716</v>
      </c>
      <c r="B6961" s="16">
        <v>0.82468503689677741</v>
      </c>
      <c r="C6961" s="12" t="s">
        <v>717</v>
      </c>
      <c r="D6961" s="12" t="s">
        <v>717</v>
      </c>
      <c r="E6961" s="12" t="s">
        <v>25</v>
      </c>
      <c r="F6961" s="13">
        <v>25.67</v>
      </c>
      <c r="G6961" s="13">
        <v>602.79</v>
      </c>
      <c r="H6961" s="13">
        <v>1203.57</v>
      </c>
      <c r="I6961" s="13">
        <v>2</v>
      </c>
      <c r="J6961" s="13">
        <v>-0.01</v>
      </c>
      <c r="K6961" s="13">
        <v>0</v>
      </c>
      <c r="L6961" s="13">
        <v>3.8999999999999998E-3</v>
      </c>
      <c r="M6961" s="15" t="s">
        <v>6217</v>
      </c>
    </row>
    <row r="6962" spans="1:13" outlineLevel="2" x14ac:dyDescent="0.3">
      <c r="A6962" s="10" t="s">
        <v>716</v>
      </c>
      <c r="B6962" s="16">
        <v>1.1648840952885871</v>
      </c>
      <c r="C6962" s="12" t="s">
        <v>721</v>
      </c>
      <c r="D6962" s="12" t="s">
        <v>721</v>
      </c>
      <c r="E6962" s="12"/>
      <c r="F6962" s="13">
        <v>76.77</v>
      </c>
      <c r="G6962" s="13">
        <v>883.91</v>
      </c>
      <c r="H6962" s="13">
        <v>1765.8</v>
      </c>
      <c r="I6962" s="13">
        <v>2</v>
      </c>
      <c r="J6962" s="13">
        <v>-0.01</v>
      </c>
      <c r="K6962" s="13">
        <v>0</v>
      </c>
      <c r="L6962" s="14">
        <v>2.2999999999999999E-7</v>
      </c>
      <c r="M6962" s="15" t="s">
        <v>6218</v>
      </c>
    </row>
    <row r="6963" spans="1:13" outlineLevel="2" x14ac:dyDescent="0.3">
      <c r="A6963" s="10" t="s">
        <v>716</v>
      </c>
      <c r="B6963" s="16">
        <v>1.3066146933539877</v>
      </c>
      <c r="C6963" s="12" t="s">
        <v>721</v>
      </c>
      <c r="D6963" s="12" t="s">
        <v>721</v>
      </c>
      <c r="E6963" s="12"/>
      <c r="F6963" s="13">
        <v>48.05</v>
      </c>
      <c r="G6963" s="13">
        <v>589.61</v>
      </c>
      <c r="H6963" s="13">
        <v>1765.8</v>
      </c>
      <c r="I6963" s="13">
        <v>3</v>
      </c>
      <c r="J6963" s="13">
        <v>-0.01</v>
      </c>
      <c r="K6963" s="13">
        <v>0</v>
      </c>
      <c r="L6963" s="14">
        <v>3.1000000000000001E-5</v>
      </c>
      <c r="M6963" s="15" t="s">
        <v>6217</v>
      </c>
    </row>
    <row r="6964" spans="1:13" outlineLevel="2" x14ac:dyDescent="0.3">
      <c r="A6964" s="10" t="s">
        <v>716</v>
      </c>
      <c r="B6964" s="16">
        <v>0.82603464057725873</v>
      </c>
      <c r="C6964" s="12" t="s">
        <v>3664</v>
      </c>
      <c r="D6964" s="12" t="s">
        <v>3664</v>
      </c>
      <c r="E6964" s="12"/>
      <c r="F6964" s="13">
        <v>39.200000000000003</v>
      </c>
      <c r="G6964" s="13">
        <v>608.99</v>
      </c>
      <c r="H6964" s="13">
        <v>1823.96</v>
      </c>
      <c r="I6964" s="13">
        <v>3</v>
      </c>
      <c r="J6964" s="13">
        <v>-0.02</v>
      </c>
      <c r="K6964" s="13">
        <v>0</v>
      </c>
      <c r="L6964" s="13">
        <v>2.1000000000000001E-4</v>
      </c>
      <c r="M6964" s="15" t="s">
        <v>6219</v>
      </c>
    </row>
    <row r="6965" spans="1:13" outlineLevel="2" x14ac:dyDescent="0.3">
      <c r="A6965" s="10" t="s">
        <v>716</v>
      </c>
      <c r="B6965" s="16">
        <v>0.97707985643733075</v>
      </c>
      <c r="C6965" s="12" t="s">
        <v>3665</v>
      </c>
      <c r="D6965" s="12" t="s">
        <v>3665</v>
      </c>
      <c r="E6965" s="12"/>
      <c r="F6965" s="13">
        <v>51.02</v>
      </c>
      <c r="G6965" s="13">
        <v>615</v>
      </c>
      <c r="H6965" s="13">
        <v>1841.98</v>
      </c>
      <c r="I6965" s="13">
        <v>3</v>
      </c>
      <c r="J6965" s="13">
        <v>-0.01</v>
      </c>
      <c r="K6965" s="13">
        <v>0</v>
      </c>
      <c r="L6965" s="14">
        <v>4.8999999999999998E-5</v>
      </c>
      <c r="M6965" s="15" t="s">
        <v>6220</v>
      </c>
    </row>
    <row r="6966" spans="1:13" outlineLevel="2" x14ac:dyDescent="0.3">
      <c r="A6966" s="10" t="s">
        <v>716</v>
      </c>
      <c r="B6966" s="16">
        <v>0.9377410028141232</v>
      </c>
      <c r="C6966" s="12" t="s">
        <v>3665</v>
      </c>
      <c r="D6966" s="12" t="s">
        <v>3665</v>
      </c>
      <c r="E6966" s="12"/>
      <c r="F6966" s="13">
        <v>33.26</v>
      </c>
      <c r="G6966" s="13">
        <v>461.5</v>
      </c>
      <c r="H6966" s="13">
        <v>1841.97</v>
      </c>
      <c r="I6966" s="13">
        <v>4</v>
      </c>
      <c r="J6966" s="13">
        <v>-0.03</v>
      </c>
      <c r="K6966" s="13">
        <v>0</v>
      </c>
      <c r="L6966" s="13">
        <v>1.2999999999999999E-3</v>
      </c>
      <c r="M6966" s="15" t="s">
        <v>6220</v>
      </c>
    </row>
    <row r="6967" spans="1:13" outlineLevel="2" x14ac:dyDescent="0.3">
      <c r="A6967" s="10" t="s">
        <v>716</v>
      </c>
      <c r="B6967" s="16">
        <v>1.0746213334806427</v>
      </c>
      <c r="C6967" s="12" t="s">
        <v>3665</v>
      </c>
      <c r="D6967" s="12" t="s">
        <v>3665</v>
      </c>
      <c r="E6967" s="12"/>
      <c r="F6967" s="13">
        <v>26.56</v>
      </c>
      <c r="G6967" s="13">
        <v>922.49</v>
      </c>
      <c r="H6967" s="13">
        <v>1842.97</v>
      </c>
      <c r="I6967" s="13">
        <v>2</v>
      </c>
      <c r="J6967" s="13">
        <v>0.97</v>
      </c>
      <c r="K6967" s="13">
        <v>0</v>
      </c>
      <c r="L6967" s="13">
        <v>4.3E-3</v>
      </c>
      <c r="M6967" s="15" t="s">
        <v>6219</v>
      </c>
    </row>
    <row r="6968" spans="1:13" outlineLevel="2" x14ac:dyDescent="0.3">
      <c r="A6968" s="10" t="s">
        <v>716</v>
      </c>
      <c r="B6968" s="16">
        <v>0.80912656709164898</v>
      </c>
      <c r="C6968" s="12" t="s">
        <v>4708</v>
      </c>
      <c r="D6968" s="12" t="s">
        <v>4708</v>
      </c>
      <c r="E6968" s="12"/>
      <c r="F6968" s="13">
        <v>38.17</v>
      </c>
      <c r="G6968" s="13">
        <v>518.80999999999995</v>
      </c>
      <c r="H6968" s="13">
        <v>1035.6099999999999</v>
      </c>
      <c r="I6968" s="13">
        <v>2</v>
      </c>
      <c r="J6968" s="13">
        <v>-0.01</v>
      </c>
      <c r="K6968" s="13">
        <v>0</v>
      </c>
      <c r="L6968" s="13">
        <v>1.9E-2</v>
      </c>
      <c r="M6968" s="15" t="s">
        <v>6220</v>
      </c>
    </row>
    <row r="6969" spans="1:13" outlineLevel="2" x14ac:dyDescent="0.3">
      <c r="A6969" s="10" t="s">
        <v>716</v>
      </c>
      <c r="B6969" s="16">
        <v>0.42503923031234514</v>
      </c>
      <c r="C6969" s="12" t="s">
        <v>6372</v>
      </c>
      <c r="D6969" s="17" t="s">
        <v>6372</v>
      </c>
      <c r="E6969" s="12" t="s">
        <v>1</v>
      </c>
      <c r="F6969" s="13">
        <v>39.31</v>
      </c>
      <c r="G6969" s="13">
        <v>688.03</v>
      </c>
      <c r="H6969" s="13">
        <v>2061.0700000000002</v>
      </c>
      <c r="I6969" s="13">
        <v>3</v>
      </c>
      <c r="J6969" s="13">
        <v>-0.01</v>
      </c>
      <c r="K6969" s="13">
        <v>1</v>
      </c>
      <c r="L6969" s="13">
        <v>2.1000000000000001E-4</v>
      </c>
      <c r="M6969" s="15" t="s">
        <v>6218</v>
      </c>
    </row>
    <row r="6970" spans="1:13" outlineLevel="2" x14ac:dyDescent="0.3">
      <c r="A6970" s="10" t="s">
        <v>716</v>
      </c>
      <c r="B6970" s="16">
        <v>0.43707926219847953</v>
      </c>
      <c r="C6970" s="12" t="s">
        <v>6373</v>
      </c>
      <c r="D6970" s="17" t="s">
        <v>6373</v>
      </c>
      <c r="E6970" s="12"/>
      <c r="F6970" s="13">
        <v>24.05</v>
      </c>
      <c r="G6970" s="13">
        <v>769.76</v>
      </c>
      <c r="H6970" s="13">
        <v>2306.2399999999998</v>
      </c>
      <c r="I6970" s="13">
        <v>3</v>
      </c>
      <c r="J6970" s="13">
        <v>0</v>
      </c>
      <c r="K6970" s="13">
        <v>1</v>
      </c>
      <c r="L6970" s="13">
        <v>6.4999999999999997E-3</v>
      </c>
      <c r="M6970" s="15" t="s">
        <v>6218</v>
      </c>
    </row>
    <row r="6971" spans="1:13" outlineLevel="2" x14ac:dyDescent="0.3">
      <c r="A6971" s="10" t="s">
        <v>716</v>
      </c>
      <c r="B6971" s="16">
        <v>1.1105930409379183</v>
      </c>
      <c r="C6971" s="12" t="s">
        <v>722</v>
      </c>
      <c r="D6971" s="12" t="s">
        <v>722</v>
      </c>
      <c r="E6971" s="12"/>
      <c r="F6971" s="13">
        <v>37.67</v>
      </c>
      <c r="G6971" s="13">
        <v>748.42</v>
      </c>
      <c r="H6971" s="13">
        <v>2242.2199999999998</v>
      </c>
      <c r="I6971" s="13">
        <v>3</v>
      </c>
      <c r="J6971" s="13">
        <v>0.01</v>
      </c>
      <c r="K6971" s="13">
        <v>1</v>
      </c>
      <c r="L6971" s="13">
        <v>4.6999999999999999E-4</v>
      </c>
      <c r="M6971" s="15" t="s">
        <v>6217</v>
      </c>
    </row>
    <row r="6972" spans="1:13" outlineLevel="1" x14ac:dyDescent="0.3">
      <c r="A6972" s="10" t="s">
        <v>716</v>
      </c>
      <c r="B6972" s="16">
        <v>0.97354514738191789</v>
      </c>
      <c r="C6972" s="12" t="s">
        <v>722</v>
      </c>
      <c r="D6972" s="12" t="s">
        <v>722</v>
      </c>
      <c r="E6972" s="12"/>
      <c r="F6972" s="13">
        <v>34.380000000000003</v>
      </c>
      <c r="G6972" s="13">
        <v>449.45</v>
      </c>
      <c r="H6972" s="13">
        <v>2242.1999999999998</v>
      </c>
      <c r="I6972" s="13">
        <v>5</v>
      </c>
      <c r="J6972" s="13">
        <v>-0.01</v>
      </c>
      <c r="K6972" s="13">
        <v>1</v>
      </c>
      <c r="L6972" s="13">
        <v>7.6000000000000004E-4</v>
      </c>
      <c r="M6972" s="15" t="s">
        <v>6217</v>
      </c>
    </row>
    <row r="6973" spans="1:13" outlineLevel="2" x14ac:dyDescent="0.3">
      <c r="A6973" s="10" t="s">
        <v>716</v>
      </c>
      <c r="B6973" s="16">
        <v>1.0023918426508986</v>
      </c>
      <c r="C6973" s="12" t="s">
        <v>722</v>
      </c>
      <c r="D6973" s="12" t="s">
        <v>722</v>
      </c>
      <c r="E6973" s="12"/>
      <c r="F6973" s="13">
        <v>31.71</v>
      </c>
      <c r="G6973" s="13">
        <v>561.55999999999995</v>
      </c>
      <c r="H6973" s="13">
        <v>2242.2199999999998</v>
      </c>
      <c r="I6973" s="13">
        <v>4</v>
      </c>
      <c r="J6973" s="13">
        <v>0</v>
      </c>
      <c r="K6973" s="13">
        <v>1</v>
      </c>
      <c r="L6973" s="13">
        <v>1.1000000000000001E-3</v>
      </c>
      <c r="M6973" s="15" t="s">
        <v>6217</v>
      </c>
    </row>
    <row r="6974" spans="1:13" outlineLevel="2" x14ac:dyDescent="0.3">
      <c r="A6974" s="10" t="s">
        <v>1538</v>
      </c>
      <c r="B6974" s="11">
        <f>SUBTOTAL(4,B6975:B6982)</f>
        <v>1.3630011649490104</v>
      </c>
      <c r="C6974" s="12">
        <f>COUNTA(C6975:C6982)</f>
        <v>8</v>
      </c>
      <c r="D6974" s="12">
        <v>1</v>
      </c>
      <c r="E6974" s="12">
        <f>COUNTA(E6975:E6982)</f>
        <v>0</v>
      </c>
      <c r="F6974" s="13">
        <f>SUBTOTAL(4,F6975:F6982)</f>
        <v>51.88</v>
      </c>
      <c r="G6974" s="13"/>
      <c r="H6974" s="13"/>
      <c r="I6974" s="13"/>
      <c r="J6974" s="13"/>
      <c r="K6974" s="13">
        <f>SUBTOTAL(4,K6975:K6982)</f>
        <v>1</v>
      </c>
      <c r="L6974" s="13"/>
      <c r="M6974" s="15"/>
    </row>
    <row r="6975" spans="1:13" outlineLevel="2" x14ac:dyDescent="0.3">
      <c r="A6975" s="10" t="s">
        <v>1538</v>
      </c>
      <c r="B6975" s="11">
        <v>0.90014972398106463</v>
      </c>
      <c r="C6975" s="12" t="s">
        <v>2949</v>
      </c>
      <c r="D6975" s="12" t="s">
        <v>2949</v>
      </c>
      <c r="E6975" s="12"/>
      <c r="F6975" s="13">
        <v>30.24</v>
      </c>
      <c r="G6975" s="13">
        <v>603.92999999999995</v>
      </c>
      <c r="H6975" s="13">
        <v>1808.78</v>
      </c>
      <c r="I6975" s="13">
        <v>3</v>
      </c>
      <c r="J6975" s="13">
        <v>-0.01</v>
      </c>
      <c r="K6975" s="13">
        <v>1</v>
      </c>
      <c r="L6975" s="13">
        <v>1.5E-3</v>
      </c>
      <c r="M6975" s="15" t="s">
        <v>6205</v>
      </c>
    </row>
    <row r="6976" spans="1:13" outlineLevel="2" x14ac:dyDescent="0.3">
      <c r="A6976" s="10" t="s">
        <v>1538</v>
      </c>
      <c r="B6976" s="11">
        <v>0.93088552298281435</v>
      </c>
      <c r="C6976" s="12" t="s">
        <v>1539</v>
      </c>
      <c r="D6976" s="12" t="s">
        <v>1539</v>
      </c>
      <c r="E6976" s="12"/>
      <c r="F6976" s="13">
        <v>51.88</v>
      </c>
      <c r="G6976" s="13">
        <v>549.84</v>
      </c>
      <c r="H6976" s="13">
        <v>1097.67</v>
      </c>
      <c r="I6976" s="13">
        <v>2</v>
      </c>
      <c r="J6976" s="13">
        <v>0</v>
      </c>
      <c r="K6976" s="13">
        <v>0</v>
      </c>
      <c r="L6976" s="13">
        <v>2.2000000000000001E-4</v>
      </c>
      <c r="M6976" s="15" t="s">
        <v>6204</v>
      </c>
    </row>
    <row r="6977" spans="1:13" outlineLevel="2" x14ac:dyDescent="0.3">
      <c r="A6977" s="10" t="s">
        <v>1538</v>
      </c>
      <c r="B6977" s="16">
        <v>0.52282866895492175</v>
      </c>
      <c r="C6977" s="12" t="s">
        <v>6591</v>
      </c>
      <c r="D6977" s="17" t="s">
        <v>6591</v>
      </c>
      <c r="E6977" s="12"/>
      <c r="F6977" s="13">
        <v>33.130000000000003</v>
      </c>
      <c r="G6977" s="13">
        <v>525.76</v>
      </c>
      <c r="H6977" s="13">
        <v>2099.0100000000002</v>
      </c>
      <c r="I6977" s="13">
        <v>4</v>
      </c>
      <c r="J6977" s="13">
        <v>1.03</v>
      </c>
      <c r="K6977" s="13">
        <v>1</v>
      </c>
      <c r="L6977" s="13">
        <v>7.7999999999999999E-4</v>
      </c>
      <c r="M6977" s="15" t="s">
        <v>6219</v>
      </c>
    </row>
    <row r="6978" spans="1:13" outlineLevel="2" x14ac:dyDescent="0.3">
      <c r="A6978" s="10" t="s">
        <v>1538</v>
      </c>
      <c r="B6978" s="16">
        <v>1.1054864588083817</v>
      </c>
      <c r="C6978" s="12" t="s">
        <v>2949</v>
      </c>
      <c r="D6978" s="12" t="s">
        <v>2949</v>
      </c>
      <c r="E6978" s="12"/>
      <c r="F6978" s="13">
        <v>24.26</v>
      </c>
      <c r="G6978" s="13">
        <v>603.94000000000005</v>
      </c>
      <c r="H6978" s="13">
        <v>1808.78</v>
      </c>
      <c r="I6978" s="13">
        <v>3</v>
      </c>
      <c r="J6978" s="13">
        <v>-0.01</v>
      </c>
      <c r="K6978" s="13">
        <v>1</v>
      </c>
      <c r="L6978" s="13">
        <v>5.3E-3</v>
      </c>
      <c r="M6978" s="15" t="s">
        <v>6218</v>
      </c>
    </row>
    <row r="6979" spans="1:13" outlineLevel="2" x14ac:dyDescent="0.3">
      <c r="A6979" s="10" t="s">
        <v>1538</v>
      </c>
      <c r="B6979" s="16">
        <v>1.3630011649490104</v>
      </c>
      <c r="C6979" s="12" t="s">
        <v>2949</v>
      </c>
      <c r="D6979" s="12" t="s">
        <v>2949</v>
      </c>
      <c r="E6979" s="12"/>
      <c r="F6979" s="13">
        <v>23.49</v>
      </c>
      <c r="G6979" s="13">
        <v>453.21</v>
      </c>
      <c r="H6979" s="13">
        <v>1808.8</v>
      </c>
      <c r="I6979" s="13">
        <v>4</v>
      </c>
      <c r="J6979" s="13">
        <v>0</v>
      </c>
      <c r="K6979" s="13">
        <v>1</v>
      </c>
      <c r="L6979" s="13">
        <v>6.3E-3</v>
      </c>
      <c r="M6979" s="15" t="s">
        <v>6218</v>
      </c>
    </row>
    <row r="6980" spans="1:13" outlineLevel="2" x14ac:dyDescent="0.3">
      <c r="A6980" s="10" t="s">
        <v>1538</v>
      </c>
      <c r="B6980" s="16">
        <v>0.80992700481760171</v>
      </c>
      <c r="C6980" s="12" t="s">
        <v>1539</v>
      </c>
      <c r="D6980" s="12" t="s">
        <v>1539</v>
      </c>
      <c r="E6980" s="12"/>
      <c r="F6980" s="13">
        <v>22.13</v>
      </c>
      <c r="G6980" s="13">
        <v>549.84</v>
      </c>
      <c r="H6980" s="13">
        <v>1097.6600000000001</v>
      </c>
      <c r="I6980" s="13">
        <v>2</v>
      </c>
      <c r="J6980" s="13">
        <v>-0.01</v>
      </c>
      <c r="K6980" s="13">
        <v>0</v>
      </c>
      <c r="L6980" s="13">
        <v>6.7000000000000004E-2</v>
      </c>
      <c r="M6980" s="15" t="s">
        <v>6217</v>
      </c>
    </row>
    <row r="6981" spans="1:13" outlineLevel="1" x14ac:dyDescent="0.3">
      <c r="A6981" s="10" t="s">
        <v>1538</v>
      </c>
      <c r="B6981" s="16">
        <v>1.165385651768144</v>
      </c>
      <c r="C6981" s="12" t="s">
        <v>6590</v>
      </c>
      <c r="D6981" s="12" t="s">
        <v>6590</v>
      </c>
      <c r="E6981" s="12"/>
      <c r="F6981" s="13">
        <v>49.45</v>
      </c>
      <c r="G6981" s="13">
        <v>663.66</v>
      </c>
      <c r="H6981" s="13">
        <v>1987.95</v>
      </c>
      <c r="I6981" s="13">
        <v>3</v>
      </c>
      <c r="J6981" s="13">
        <v>-0.01</v>
      </c>
      <c r="K6981" s="13">
        <v>0</v>
      </c>
      <c r="L6981" s="14">
        <v>2.3E-5</v>
      </c>
      <c r="M6981" s="15" t="s">
        <v>6216</v>
      </c>
    </row>
    <row r="6982" spans="1:13" outlineLevel="2" x14ac:dyDescent="0.3">
      <c r="A6982" s="10" t="s">
        <v>1538</v>
      </c>
      <c r="B6982" s="16">
        <v>0.74603212408144737</v>
      </c>
      <c r="C6982" s="12" t="s">
        <v>6590</v>
      </c>
      <c r="D6982" s="12" t="s">
        <v>6590</v>
      </c>
      <c r="E6982" s="12"/>
      <c r="F6982" s="13">
        <v>27.93</v>
      </c>
      <c r="G6982" s="13">
        <v>497.99</v>
      </c>
      <c r="H6982" s="13">
        <v>1987.94</v>
      </c>
      <c r="I6982" s="13">
        <v>4</v>
      </c>
      <c r="J6982" s="13">
        <v>-0.02</v>
      </c>
      <c r="K6982" s="13">
        <v>0</v>
      </c>
      <c r="L6982" s="13">
        <v>2.3999999999999998E-3</v>
      </c>
      <c r="M6982" s="15" t="s">
        <v>6216</v>
      </c>
    </row>
    <row r="6983" spans="1:13" outlineLevel="2" x14ac:dyDescent="0.3">
      <c r="A6983" s="10" t="s">
        <v>1817</v>
      </c>
      <c r="B6983" s="11">
        <f>SUBTOTAL(4,B6984:B6998)</f>
        <v>0.99411908590324582</v>
      </c>
      <c r="C6983" s="12">
        <f>COUNTA(C6984:C6998)</f>
        <v>15</v>
      </c>
      <c r="D6983" s="12">
        <v>5</v>
      </c>
      <c r="E6983" s="12">
        <f>COUNTA(E6984:E6998)</f>
        <v>1</v>
      </c>
      <c r="F6983" s="13">
        <f>SUBTOTAL(4,F6984:F6998)</f>
        <v>63.93</v>
      </c>
      <c r="G6983" s="13"/>
      <c r="H6983" s="13"/>
      <c r="I6983" s="13"/>
      <c r="J6983" s="13"/>
      <c r="K6983" s="13">
        <f>SUBTOTAL(4,K6984:K6998)</f>
        <v>0</v>
      </c>
      <c r="L6983" s="14"/>
      <c r="M6983" s="15"/>
    </row>
    <row r="6984" spans="1:13" outlineLevel="2" x14ac:dyDescent="0.3">
      <c r="A6984" s="10" t="s">
        <v>1817</v>
      </c>
      <c r="B6984" s="11">
        <v>0.28561998718953757</v>
      </c>
      <c r="C6984" s="12" t="s">
        <v>5686</v>
      </c>
      <c r="D6984" s="12" t="s">
        <v>5686</v>
      </c>
      <c r="E6984" s="12"/>
      <c r="F6984" s="13">
        <v>63.93</v>
      </c>
      <c r="G6984" s="13">
        <v>716.87</v>
      </c>
      <c r="H6984" s="13">
        <v>1431.72</v>
      </c>
      <c r="I6984" s="13">
        <v>2</v>
      </c>
      <c r="J6984" s="13">
        <v>0</v>
      </c>
      <c r="K6984" s="13">
        <v>0</v>
      </c>
      <c r="L6984" s="14">
        <v>3.9999999999999998E-6</v>
      </c>
      <c r="M6984" s="15" t="s">
        <v>6208</v>
      </c>
    </row>
    <row r="6985" spans="1:13" outlineLevel="2" x14ac:dyDescent="0.3">
      <c r="A6985" s="10" t="s">
        <v>1817</v>
      </c>
      <c r="B6985" s="11">
        <v>0.58454341507746777</v>
      </c>
      <c r="C6985" s="12" t="s">
        <v>5685</v>
      </c>
      <c r="D6985" s="12" t="s">
        <v>5685</v>
      </c>
      <c r="E6985" s="12"/>
      <c r="F6985" s="13">
        <v>48.95</v>
      </c>
      <c r="G6985" s="13">
        <v>671.9</v>
      </c>
      <c r="H6985" s="13">
        <v>1341.78</v>
      </c>
      <c r="I6985" s="13">
        <v>2</v>
      </c>
      <c r="J6985" s="13">
        <v>-0.01</v>
      </c>
      <c r="K6985" s="13">
        <v>0</v>
      </c>
      <c r="L6985" s="13">
        <v>1.4999999999999999E-4</v>
      </c>
      <c r="M6985" s="15" t="s">
        <v>6208</v>
      </c>
    </row>
    <row r="6986" spans="1:13" outlineLevel="2" x14ac:dyDescent="0.3">
      <c r="A6986" s="10" t="s">
        <v>1817</v>
      </c>
      <c r="B6986" s="11">
        <v>0.40517050661559229</v>
      </c>
      <c r="C6986" s="12" t="s">
        <v>2849</v>
      </c>
      <c r="D6986" s="12" t="s">
        <v>2849</v>
      </c>
      <c r="E6986" s="12"/>
      <c r="F6986" s="13">
        <v>31.19</v>
      </c>
      <c r="G6986" s="13">
        <v>668.02</v>
      </c>
      <c r="H6986" s="13">
        <v>2001.03</v>
      </c>
      <c r="I6986" s="13">
        <v>3</v>
      </c>
      <c r="J6986" s="13">
        <v>-0.04</v>
      </c>
      <c r="K6986" s="13">
        <v>0</v>
      </c>
      <c r="L6986" s="13">
        <v>3.0999999999999999E-3</v>
      </c>
      <c r="M6986" s="15" t="s">
        <v>6205</v>
      </c>
    </row>
    <row r="6987" spans="1:13" outlineLevel="2" x14ac:dyDescent="0.3">
      <c r="A6987" s="10" t="s">
        <v>1817</v>
      </c>
      <c r="B6987" s="11">
        <v>0.51356318711281668</v>
      </c>
      <c r="C6987" s="12" t="s">
        <v>5099</v>
      </c>
      <c r="D6987" s="12" t="s">
        <v>5099</v>
      </c>
      <c r="E6987" s="12"/>
      <c r="F6987" s="13">
        <v>58.82</v>
      </c>
      <c r="G6987" s="13">
        <v>945.53</v>
      </c>
      <c r="H6987" s="13">
        <v>1889.04</v>
      </c>
      <c r="I6987" s="13">
        <v>2</v>
      </c>
      <c r="J6987" s="13">
        <v>-0.02</v>
      </c>
      <c r="K6987" s="13">
        <v>0</v>
      </c>
      <c r="L6987" s="14">
        <v>1.7E-5</v>
      </c>
      <c r="M6987" s="15" t="s">
        <v>6207</v>
      </c>
    </row>
    <row r="6988" spans="1:13" outlineLevel="2" x14ac:dyDescent="0.3">
      <c r="A6988" s="10" t="s">
        <v>1817</v>
      </c>
      <c r="B6988" s="11">
        <v>0.39987450081586279</v>
      </c>
      <c r="C6988" s="12" t="s">
        <v>5099</v>
      </c>
      <c r="D6988" s="12" t="s">
        <v>5099</v>
      </c>
      <c r="E6988" s="12"/>
      <c r="F6988" s="13">
        <v>54.7</v>
      </c>
      <c r="G6988" s="13">
        <v>630.69000000000005</v>
      </c>
      <c r="H6988" s="13">
        <v>1889.03</v>
      </c>
      <c r="I6988" s="13">
        <v>3</v>
      </c>
      <c r="J6988" s="13">
        <v>-0.03</v>
      </c>
      <c r="K6988" s="13">
        <v>0</v>
      </c>
      <c r="L6988" s="14">
        <v>1.9000000000000001E-5</v>
      </c>
      <c r="M6988" s="15" t="s">
        <v>6207</v>
      </c>
    </row>
    <row r="6989" spans="1:13" outlineLevel="2" x14ac:dyDescent="0.3">
      <c r="A6989" s="10" t="s">
        <v>1817</v>
      </c>
      <c r="B6989" s="11">
        <v>0.28135786181833833</v>
      </c>
      <c r="C6989" s="12" t="s">
        <v>5098</v>
      </c>
      <c r="D6989" s="17" t="s">
        <v>5098</v>
      </c>
      <c r="E6989" s="12"/>
      <c r="F6989" s="13">
        <v>28.83</v>
      </c>
      <c r="G6989" s="13">
        <v>516.79999999999995</v>
      </c>
      <c r="H6989" s="13">
        <v>1031.5899999999999</v>
      </c>
      <c r="I6989" s="13">
        <v>2</v>
      </c>
      <c r="J6989" s="13">
        <v>-0.02</v>
      </c>
      <c r="K6989" s="13">
        <v>0</v>
      </c>
      <c r="L6989" s="13">
        <v>0.12</v>
      </c>
      <c r="M6989" s="15" t="s">
        <v>6207</v>
      </c>
    </row>
    <row r="6990" spans="1:13" outlineLevel="2" x14ac:dyDescent="0.3">
      <c r="A6990" s="10" t="s">
        <v>1817</v>
      </c>
      <c r="B6990" s="11">
        <v>0.44590944576183122</v>
      </c>
      <c r="C6990" s="12" t="s">
        <v>2848</v>
      </c>
      <c r="D6990" s="17" t="s">
        <v>2848</v>
      </c>
      <c r="E6990" s="12"/>
      <c r="F6990" s="13">
        <v>28.72</v>
      </c>
      <c r="G6990" s="13">
        <v>958.02</v>
      </c>
      <c r="H6990" s="13">
        <v>1914.03</v>
      </c>
      <c r="I6990" s="13">
        <v>2</v>
      </c>
      <c r="J6990" s="13">
        <v>0.01</v>
      </c>
      <c r="K6990" s="13">
        <v>0</v>
      </c>
      <c r="L6990" s="13">
        <v>4.5999999999999999E-3</v>
      </c>
      <c r="M6990" s="15" t="s">
        <v>6205</v>
      </c>
    </row>
    <row r="6991" spans="1:13" outlineLevel="2" x14ac:dyDescent="0.3">
      <c r="A6991" s="10" t="s">
        <v>1817</v>
      </c>
      <c r="B6991" s="11">
        <v>0.3730635269653037</v>
      </c>
      <c r="C6991" s="12" t="s">
        <v>5684</v>
      </c>
      <c r="D6991" s="17" t="s">
        <v>5684</v>
      </c>
      <c r="E6991" s="12"/>
      <c r="F6991" s="13">
        <v>24.34</v>
      </c>
      <c r="G6991" s="13">
        <v>450.21</v>
      </c>
      <c r="H6991" s="13">
        <v>898.4</v>
      </c>
      <c r="I6991" s="13">
        <v>2</v>
      </c>
      <c r="J6991" s="13">
        <v>-0.01</v>
      </c>
      <c r="K6991" s="13">
        <v>0</v>
      </c>
      <c r="L6991" s="13">
        <v>6.6E-3</v>
      </c>
      <c r="M6991" s="15" t="s">
        <v>6208</v>
      </c>
    </row>
    <row r="6992" spans="1:13" outlineLevel="2" x14ac:dyDescent="0.3">
      <c r="A6992" s="10" t="s">
        <v>1817</v>
      </c>
      <c r="B6992" s="16">
        <v>0.42290656127454207</v>
      </c>
      <c r="C6992" s="12" t="s">
        <v>5686</v>
      </c>
      <c r="D6992" s="12" t="s">
        <v>5686</v>
      </c>
      <c r="E6992" s="12"/>
      <c r="F6992" s="13">
        <v>61.13</v>
      </c>
      <c r="G6992" s="13">
        <v>716.86</v>
      </c>
      <c r="H6992" s="13">
        <v>1431.71</v>
      </c>
      <c r="I6992" s="13">
        <v>2</v>
      </c>
      <c r="J6992" s="13">
        <v>-0.01</v>
      </c>
      <c r="K6992" s="13">
        <v>0</v>
      </c>
      <c r="L6992" s="14">
        <v>1.0000000000000001E-5</v>
      </c>
      <c r="M6992" s="15" t="s">
        <v>6216</v>
      </c>
    </row>
    <row r="6993" spans="1:13" outlineLevel="2" x14ac:dyDescent="0.3">
      <c r="A6993" s="10" t="s">
        <v>1817</v>
      </c>
      <c r="B6993" s="16">
        <v>0.67272071800383704</v>
      </c>
      <c r="C6993" s="12" t="s">
        <v>6554</v>
      </c>
      <c r="D6993" s="17" t="s">
        <v>6554</v>
      </c>
      <c r="E6993" s="12"/>
      <c r="F6993" s="13">
        <v>29.83</v>
      </c>
      <c r="G6993" s="13">
        <v>567.33000000000004</v>
      </c>
      <c r="H6993" s="13">
        <v>1132.6400000000001</v>
      </c>
      <c r="I6993" s="13">
        <v>2</v>
      </c>
      <c r="J6993" s="13">
        <v>-0.02</v>
      </c>
      <c r="K6993" s="13">
        <v>0</v>
      </c>
      <c r="L6993" s="13">
        <v>0.12</v>
      </c>
      <c r="M6993" s="15" t="s">
        <v>6219</v>
      </c>
    </row>
    <row r="6994" spans="1:13" outlineLevel="2" x14ac:dyDescent="0.3">
      <c r="A6994" s="10" t="s">
        <v>1817</v>
      </c>
      <c r="B6994" s="16">
        <v>0.4861996779806772</v>
      </c>
      <c r="C6994" s="12" t="s">
        <v>5685</v>
      </c>
      <c r="D6994" s="12" t="s">
        <v>5685</v>
      </c>
      <c r="E6994" s="12"/>
      <c r="F6994" s="13">
        <v>61.1</v>
      </c>
      <c r="G6994" s="13">
        <v>671.9</v>
      </c>
      <c r="H6994" s="13">
        <v>1341.78</v>
      </c>
      <c r="I6994" s="13">
        <v>2</v>
      </c>
      <c r="J6994" s="13">
        <v>-0.01</v>
      </c>
      <c r="K6994" s="13">
        <v>0</v>
      </c>
      <c r="L6994" s="14">
        <v>9.3000000000000007E-6</v>
      </c>
      <c r="M6994" s="15" t="s">
        <v>6216</v>
      </c>
    </row>
    <row r="6995" spans="1:13" outlineLevel="2" x14ac:dyDescent="0.3">
      <c r="A6995" s="10" t="s">
        <v>1817</v>
      </c>
      <c r="B6995" s="16">
        <v>0.68057895275362112</v>
      </c>
      <c r="C6995" s="12" t="s">
        <v>2849</v>
      </c>
      <c r="D6995" s="12" t="s">
        <v>2849</v>
      </c>
      <c r="E6995" s="12"/>
      <c r="F6995" s="13">
        <v>30.86</v>
      </c>
      <c r="G6995" s="13">
        <v>668.02</v>
      </c>
      <c r="H6995" s="13">
        <v>2001.05</v>
      </c>
      <c r="I6995" s="13">
        <v>3</v>
      </c>
      <c r="J6995" s="13">
        <v>-0.02</v>
      </c>
      <c r="K6995" s="13">
        <v>0</v>
      </c>
      <c r="L6995" s="13">
        <v>4.1999999999999997E-3</v>
      </c>
      <c r="M6995" s="15" t="s">
        <v>6218</v>
      </c>
    </row>
    <row r="6996" spans="1:13" outlineLevel="2" x14ac:dyDescent="0.3">
      <c r="A6996" s="10" t="s">
        <v>1817</v>
      </c>
      <c r="B6996" s="16">
        <v>0.54680196580846774</v>
      </c>
      <c r="C6996" s="12" t="s">
        <v>5099</v>
      </c>
      <c r="D6996" s="12" t="s">
        <v>5099</v>
      </c>
      <c r="E6996" s="12"/>
      <c r="F6996" s="13">
        <v>37.21</v>
      </c>
      <c r="G6996" s="13">
        <v>630.69000000000005</v>
      </c>
      <c r="H6996" s="13">
        <v>1889.04</v>
      </c>
      <c r="I6996" s="13">
        <v>3</v>
      </c>
      <c r="J6996" s="13">
        <v>-0.02</v>
      </c>
      <c r="K6996" s="13">
        <v>0</v>
      </c>
      <c r="L6996" s="13">
        <v>7.2999999999999996E-4</v>
      </c>
      <c r="M6996" s="15" t="s">
        <v>6220</v>
      </c>
    </row>
    <row r="6997" spans="1:13" outlineLevel="1" x14ac:dyDescent="0.3">
      <c r="A6997" s="10" t="s">
        <v>1817</v>
      </c>
      <c r="B6997" s="16">
        <v>0.47833114720139863</v>
      </c>
      <c r="C6997" s="12" t="s">
        <v>5099</v>
      </c>
      <c r="D6997" s="12" t="s">
        <v>5099</v>
      </c>
      <c r="E6997" s="12"/>
      <c r="F6997" s="13">
        <v>33.93</v>
      </c>
      <c r="G6997" s="13">
        <v>473.26</v>
      </c>
      <c r="H6997" s="13">
        <v>1889.03</v>
      </c>
      <c r="I6997" s="13">
        <v>4</v>
      </c>
      <c r="J6997" s="13">
        <v>-0.03</v>
      </c>
      <c r="K6997" s="13">
        <v>0</v>
      </c>
      <c r="L6997" s="13">
        <v>9.7000000000000005E-4</v>
      </c>
      <c r="M6997" s="15" t="s">
        <v>6220</v>
      </c>
    </row>
    <row r="6998" spans="1:13" outlineLevel="2" x14ac:dyDescent="0.3">
      <c r="A6998" s="10" t="s">
        <v>1817</v>
      </c>
      <c r="B6998" s="16">
        <v>0.99411908590324582</v>
      </c>
      <c r="C6998" s="12" t="s">
        <v>6553</v>
      </c>
      <c r="D6998" s="17" t="s">
        <v>6553</v>
      </c>
      <c r="E6998" s="12" t="s">
        <v>1</v>
      </c>
      <c r="F6998" s="13">
        <v>33.520000000000003</v>
      </c>
      <c r="G6998" s="13">
        <v>722.39</v>
      </c>
      <c r="H6998" s="13">
        <v>2164.15</v>
      </c>
      <c r="I6998" s="13">
        <v>3</v>
      </c>
      <c r="J6998" s="13">
        <v>0.99</v>
      </c>
      <c r="K6998" s="13">
        <v>0</v>
      </c>
      <c r="L6998" s="13">
        <v>7.2000000000000005E-4</v>
      </c>
      <c r="M6998" s="15" t="s">
        <v>6220</v>
      </c>
    </row>
    <row r="6999" spans="1:13" outlineLevel="2" x14ac:dyDescent="0.3">
      <c r="A6999" s="10" t="s">
        <v>3161</v>
      </c>
      <c r="B6999" s="11">
        <f>SUBTOTAL(4,B7000:B7002)</f>
        <v>0.83162448935824962</v>
      </c>
      <c r="C6999" s="12">
        <f>COUNTA(C7000:C7002)</f>
        <v>3</v>
      </c>
      <c r="D6999" s="12">
        <v>3</v>
      </c>
      <c r="E6999" s="12">
        <f>COUNTA(E7000:E7002)</f>
        <v>1</v>
      </c>
      <c r="F6999" s="13">
        <f>SUBTOTAL(4,F7000:F7002)</f>
        <v>31.93</v>
      </c>
      <c r="G6999" s="13"/>
      <c r="H6999" s="13"/>
      <c r="I6999" s="13"/>
      <c r="J6999" s="13"/>
      <c r="K6999" s="13">
        <f>SUBTOTAL(4,K7000:K7002)</f>
        <v>1</v>
      </c>
      <c r="L6999" s="13"/>
      <c r="M6999" s="15"/>
    </row>
    <row r="7000" spans="1:13" outlineLevel="2" x14ac:dyDescent="0.3">
      <c r="A7000" s="10" t="s">
        <v>3161</v>
      </c>
      <c r="B7000" s="11">
        <v>0.67484327219472184</v>
      </c>
      <c r="C7000" s="12" t="s">
        <v>3162</v>
      </c>
      <c r="D7000" s="17" t="s">
        <v>3162</v>
      </c>
      <c r="E7000" s="12"/>
      <c r="F7000" s="13">
        <v>27.09</v>
      </c>
      <c r="G7000" s="13">
        <v>502.3</v>
      </c>
      <c r="H7000" s="13">
        <v>1002.58</v>
      </c>
      <c r="I7000" s="13">
        <v>2</v>
      </c>
      <c r="J7000" s="13">
        <v>0.01</v>
      </c>
      <c r="K7000" s="13">
        <v>0</v>
      </c>
      <c r="L7000" s="13">
        <v>8.5999999999999993E-2</v>
      </c>
      <c r="M7000" s="15" t="s">
        <v>6205</v>
      </c>
    </row>
    <row r="7001" spans="1:13" outlineLevel="1" x14ac:dyDescent="0.3">
      <c r="A7001" s="10" t="s">
        <v>3161</v>
      </c>
      <c r="B7001" s="11">
        <v>0.70807875794057484</v>
      </c>
      <c r="C7001" s="12" t="s">
        <v>4286</v>
      </c>
      <c r="D7001" s="17" t="s">
        <v>4286</v>
      </c>
      <c r="E7001" s="12" t="s">
        <v>1</v>
      </c>
      <c r="F7001" s="13">
        <v>31.93</v>
      </c>
      <c r="G7001" s="13">
        <v>631.97</v>
      </c>
      <c r="H7001" s="13">
        <v>1892.88</v>
      </c>
      <c r="I7001" s="13">
        <v>3</v>
      </c>
      <c r="J7001" s="13">
        <v>-0.02</v>
      </c>
      <c r="K7001" s="13">
        <v>0</v>
      </c>
      <c r="L7001" s="13">
        <v>1E-3</v>
      </c>
      <c r="M7001" s="15" t="s">
        <v>6206</v>
      </c>
    </row>
    <row r="7002" spans="1:13" outlineLevel="2" x14ac:dyDescent="0.3">
      <c r="A7002" s="10" t="s">
        <v>3161</v>
      </c>
      <c r="B7002" s="16">
        <v>0.83162448935824962</v>
      </c>
      <c r="C7002" s="12" t="s">
        <v>6952</v>
      </c>
      <c r="D7002" s="17" t="s">
        <v>6952</v>
      </c>
      <c r="E7002" s="12"/>
      <c r="F7002" s="13">
        <v>24.32</v>
      </c>
      <c r="G7002" s="13">
        <v>464.26</v>
      </c>
      <c r="H7002" s="13">
        <v>1853.03</v>
      </c>
      <c r="I7002" s="13">
        <v>4</v>
      </c>
      <c r="J7002" s="13">
        <v>-0.01</v>
      </c>
      <c r="K7002" s="13">
        <v>1</v>
      </c>
      <c r="L7002" s="13">
        <v>0.02</v>
      </c>
      <c r="M7002" s="15" t="s">
        <v>6217</v>
      </c>
    </row>
    <row r="7003" spans="1:13" outlineLevel="1" x14ac:dyDescent="0.3">
      <c r="A7003" s="10" t="s">
        <v>6953</v>
      </c>
      <c r="B7003" s="16">
        <f>SUBTOTAL(4,B7004:B7004)</f>
        <v>1.0476758242290332</v>
      </c>
      <c r="C7003" s="12">
        <f>COUNTA(C7004:C7004)</f>
        <v>1</v>
      </c>
      <c r="D7003" s="12">
        <v>1</v>
      </c>
      <c r="E7003" s="12">
        <f>COUNTA(E7004:E7004)</f>
        <v>0</v>
      </c>
      <c r="F7003" s="13">
        <f>SUBTOTAL(4,F7004:F7004)</f>
        <v>29.22</v>
      </c>
      <c r="G7003" s="13"/>
      <c r="H7003" s="13"/>
      <c r="I7003" s="13"/>
      <c r="J7003" s="13"/>
      <c r="K7003" s="13">
        <f>SUBTOTAL(4,K7004:K7004)</f>
        <v>0</v>
      </c>
      <c r="L7003" s="13"/>
      <c r="M7003" s="15"/>
    </row>
    <row r="7004" spans="1:13" outlineLevel="2" x14ac:dyDescent="0.3">
      <c r="A7004" s="10" t="s">
        <v>6953</v>
      </c>
      <c r="B7004" s="16">
        <v>1.0476758242290332</v>
      </c>
      <c r="C7004" s="12" t="s">
        <v>6954</v>
      </c>
      <c r="D7004" s="17" t="s">
        <v>6954</v>
      </c>
      <c r="E7004" s="12"/>
      <c r="F7004" s="13">
        <v>29.22</v>
      </c>
      <c r="G7004" s="13">
        <v>600.66</v>
      </c>
      <c r="H7004" s="13">
        <v>1798.95</v>
      </c>
      <c r="I7004" s="13">
        <v>3</v>
      </c>
      <c r="J7004" s="13">
        <v>-0.01</v>
      </c>
      <c r="K7004" s="13">
        <v>0</v>
      </c>
      <c r="L7004" s="13">
        <v>0.01</v>
      </c>
      <c r="M7004" s="15" t="s">
        <v>6219</v>
      </c>
    </row>
    <row r="7005" spans="1:13" outlineLevel="2" x14ac:dyDescent="0.3">
      <c r="A7005" s="10" t="s">
        <v>1325</v>
      </c>
      <c r="B7005" s="11">
        <f>SUBTOTAL(4,B7006:B7020)</f>
        <v>1.1999503999281129</v>
      </c>
      <c r="C7005" s="12">
        <f>COUNTA(C7006:C7020)</f>
        <v>15</v>
      </c>
      <c r="D7005" s="12">
        <v>4</v>
      </c>
      <c r="E7005" s="12">
        <f>COUNTA(E7006:E7020)</f>
        <v>1</v>
      </c>
      <c r="F7005" s="13">
        <f>SUBTOTAL(4,F7006:F7020)</f>
        <v>88.1</v>
      </c>
      <c r="G7005" s="13"/>
      <c r="H7005" s="13"/>
      <c r="I7005" s="13"/>
      <c r="J7005" s="13"/>
      <c r="K7005" s="13">
        <f>SUBTOTAL(4,K7006:K7020)</f>
        <v>1</v>
      </c>
      <c r="L7005" s="14"/>
      <c r="M7005" s="15"/>
    </row>
    <row r="7006" spans="1:13" outlineLevel="2" x14ac:dyDescent="0.3">
      <c r="A7006" s="10" t="s">
        <v>1325</v>
      </c>
      <c r="B7006" s="11">
        <v>1.0187772073727406</v>
      </c>
      <c r="C7006" s="12" t="s">
        <v>2569</v>
      </c>
      <c r="D7006" s="12" t="s">
        <v>2569</v>
      </c>
      <c r="E7006" s="12"/>
      <c r="F7006" s="13">
        <v>51.91</v>
      </c>
      <c r="G7006" s="13">
        <v>722.91</v>
      </c>
      <c r="H7006" s="13">
        <v>1443.8</v>
      </c>
      <c r="I7006" s="13">
        <v>2</v>
      </c>
      <c r="J7006" s="13">
        <v>-0.01</v>
      </c>
      <c r="K7006" s="13">
        <v>0</v>
      </c>
      <c r="L7006" s="14">
        <v>1.5999999999999999E-5</v>
      </c>
      <c r="M7006" s="15" t="s">
        <v>6205</v>
      </c>
    </row>
    <row r="7007" spans="1:13" outlineLevel="2" x14ac:dyDescent="0.3">
      <c r="A7007" s="10" t="s">
        <v>1325</v>
      </c>
      <c r="B7007" s="11">
        <v>0.97824485284888318</v>
      </c>
      <c r="C7007" s="12" t="s">
        <v>2571</v>
      </c>
      <c r="D7007" s="12" t="s">
        <v>2571</v>
      </c>
      <c r="E7007" s="12"/>
      <c r="F7007" s="13">
        <v>86.72</v>
      </c>
      <c r="G7007" s="13">
        <v>1010.42</v>
      </c>
      <c r="H7007" s="13">
        <v>3028.24</v>
      </c>
      <c r="I7007" s="13">
        <v>3</v>
      </c>
      <c r="J7007" s="13">
        <v>0.01</v>
      </c>
      <c r="K7007" s="13">
        <v>0</v>
      </c>
      <c r="L7007" s="14">
        <v>7.4000000000000001E-9</v>
      </c>
      <c r="M7007" s="15" t="s">
        <v>6207</v>
      </c>
    </row>
    <row r="7008" spans="1:13" outlineLevel="2" x14ac:dyDescent="0.3">
      <c r="A7008" s="10" t="s">
        <v>1325</v>
      </c>
      <c r="B7008" s="11">
        <v>0.76150106316085686</v>
      </c>
      <c r="C7008" s="12" t="s">
        <v>5817</v>
      </c>
      <c r="D7008" s="12" t="s">
        <v>5817</v>
      </c>
      <c r="E7008" s="12"/>
      <c r="F7008" s="13">
        <v>44.73</v>
      </c>
      <c r="G7008" s="13">
        <v>602.33000000000004</v>
      </c>
      <c r="H7008" s="13">
        <v>1202.6400000000001</v>
      </c>
      <c r="I7008" s="13">
        <v>2</v>
      </c>
      <c r="J7008" s="13">
        <v>0</v>
      </c>
      <c r="K7008" s="13">
        <v>0</v>
      </c>
      <c r="L7008" s="13">
        <v>4.6999999999999999E-4</v>
      </c>
      <c r="M7008" s="15" t="s">
        <v>6208</v>
      </c>
    </row>
    <row r="7009" spans="1:13" outlineLevel="2" x14ac:dyDescent="0.3">
      <c r="A7009" s="10" t="s">
        <v>1325</v>
      </c>
      <c r="B7009" s="11">
        <v>0.72758477073576144</v>
      </c>
      <c r="C7009" s="12" t="s">
        <v>5037</v>
      </c>
      <c r="D7009" s="17" t="s">
        <v>5037</v>
      </c>
      <c r="E7009" s="12"/>
      <c r="F7009" s="13">
        <v>23.33</v>
      </c>
      <c r="G7009" s="13">
        <v>602.65</v>
      </c>
      <c r="H7009" s="13">
        <v>1804.92</v>
      </c>
      <c r="I7009" s="13">
        <v>3</v>
      </c>
      <c r="J7009" s="13">
        <v>-0.01</v>
      </c>
      <c r="K7009" s="13">
        <v>1</v>
      </c>
      <c r="L7009" s="13">
        <v>6.4999999999999997E-3</v>
      </c>
      <c r="M7009" s="15" t="s">
        <v>6207</v>
      </c>
    </row>
    <row r="7010" spans="1:13" outlineLevel="2" x14ac:dyDescent="0.3">
      <c r="A7010" s="10" t="s">
        <v>1325</v>
      </c>
      <c r="B7010" s="11">
        <v>0.75268287917661902</v>
      </c>
      <c r="C7010" s="12" t="s">
        <v>2570</v>
      </c>
      <c r="D7010" s="12" t="s">
        <v>2570</v>
      </c>
      <c r="E7010" s="12"/>
      <c r="F7010" s="13">
        <v>88.1</v>
      </c>
      <c r="G7010" s="13">
        <v>673.37</v>
      </c>
      <c r="H7010" s="13">
        <v>2017.1</v>
      </c>
      <c r="I7010" s="13">
        <v>3</v>
      </c>
      <c r="J7010" s="13">
        <v>0</v>
      </c>
      <c r="K7010" s="13">
        <v>1</v>
      </c>
      <c r="L7010" s="14">
        <v>5.4999999999999996E-9</v>
      </c>
      <c r="M7010" s="15" t="s">
        <v>6205</v>
      </c>
    </row>
    <row r="7011" spans="1:13" outlineLevel="2" x14ac:dyDescent="0.3">
      <c r="A7011" s="10" t="s">
        <v>1325</v>
      </c>
      <c r="B7011" s="11">
        <v>0.75327666533081017</v>
      </c>
      <c r="C7011" s="12" t="s">
        <v>5818</v>
      </c>
      <c r="D7011" s="12" t="s">
        <v>5818</v>
      </c>
      <c r="E7011" s="12"/>
      <c r="F7011" s="13">
        <v>38.71</v>
      </c>
      <c r="G7011" s="13">
        <v>705.86</v>
      </c>
      <c r="H7011" s="13">
        <v>1409.7</v>
      </c>
      <c r="I7011" s="13">
        <v>2</v>
      </c>
      <c r="J7011" s="13">
        <v>-0.01</v>
      </c>
      <c r="K7011" s="13">
        <v>0</v>
      </c>
      <c r="L7011" s="13">
        <v>3.5E-4</v>
      </c>
      <c r="M7011" s="15" t="s">
        <v>6208</v>
      </c>
    </row>
    <row r="7012" spans="1:13" outlineLevel="2" x14ac:dyDescent="0.3">
      <c r="A7012" s="10" t="s">
        <v>1325</v>
      </c>
      <c r="B7012" s="11">
        <v>1.1080828819730035</v>
      </c>
      <c r="C7012" s="12" t="s">
        <v>1326</v>
      </c>
      <c r="D7012" s="17" t="s">
        <v>1326</v>
      </c>
      <c r="E7012" s="12" t="s">
        <v>1</v>
      </c>
      <c r="F7012" s="13">
        <v>45.95</v>
      </c>
      <c r="G7012" s="13">
        <v>961.71</v>
      </c>
      <c r="H7012" s="13">
        <v>3842.82</v>
      </c>
      <c r="I7012" s="13">
        <v>4</v>
      </c>
      <c r="J7012" s="13">
        <v>0</v>
      </c>
      <c r="K7012" s="13">
        <v>1</v>
      </c>
      <c r="L7012" s="14">
        <v>4.8999999999999998E-5</v>
      </c>
      <c r="M7012" s="15" t="s">
        <v>6204</v>
      </c>
    </row>
    <row r="7013" spans="1:13" outlineLevel="2" x14ac:dyDescent="0.3">
      <c r="A7013" s="10" t="s">
        <v>1325</v>
      </c>
      <c r="B7013" s="16">
        <v>1.0628070655816557</v>
      </c>
      <c r="C7013" s="12" t="s">
        <v>2569</v>
      </c>
      <c r="D7013" s="12" t="s">
        <v>2569</v>
      </c>
      <c r="E7013" s="12"/>
      <c r="F7013" s="13">
        <v>27.87</v>
      </c>
      <c r="G7013" s="13">
        <v>482.27</v>
      </c>
      <c r="H7013" s="13">
        <v>1443.8</v>
      </c>
      <c r="I7013" s="13">
        <v>3</v>
      </c>
      <c r="J7013" s="13">
        <v>-0.01</v>
      </c>
      <c r="K7013" s="13">
        <v>0</v>
      </c>
      <c r="L7013" s="13">
        <v>4.3E-3</v>
      </c>
      <c r="M7013" s="15" t="s">
        <v>6218</v>
      </c>
    </row>
    <row r="7014" spans="1:13" outlineLevel="2" x14ac:dyDescent="0.3">
      <c r="A7014" s="10" t="s">
        <v>1325</v>
      </c>
      <c r="B7014" s="16">
        <v>1.1999503999281129</v>
      </c>
      <c r="C7014" s="12" t="s">
        <v>2571</v>
      </c>
      <c r="D7014" s="12" t="s">
        <v>2571</v>
      </c>
      <c r="E7014" s="12"/>
      <c r="F7014" s="13">
        <v>26.65</v>
      </c>
      <c r="G7014" s="13">
        <v>1010.41</v>
      </c>
      <c r="H7014" s="13">
        <v>3028.21</v>
      </c>
      <c r="I7014" s="13">
        <v>3</v>
      </c>
      <c r="J7014" s="13">
        <v>-0.02</v>
      </c>
      <c r="K7014" s="13">
        <v>0</v>
      </c>
      <c r="L7014" s="13">
        <v>7.7999999999999996E-3</v>
      </c>
      <c r="M7014" s="15" t="s">
        <v>6220</v>
      </c>
    </row>
    <row r="7015" spans="1:13" outlineLevel="2" x14ac:dyDescent="0.3">
      <c r="A7015" s="10" t="s">
        <v>1325</v>
      </c>
      <c r="B7015" s="16">
        <v>0.85759041399792479</v>
      </c>
      <c r="C7015" s="12" t="s">
        <v>5817</v>
      </c>
      <c r="D7015" s="12" t="s">
        <v>5817</v>
      </c>
      <c r="E7015" s="12"/>
      <c r="F7015" s="13">
        <v>44.98</v>
      </c>
      <c r="G7015" s="13">
        <v>602.32000000000005</v>
      </c>
      <c r="H7015" s="13">
        <v>1202.6300000000001</v>
      </c>
      <c r="I7015" s="13">
        <v>2</v>
      </c>
      <c r="J7015" s="13">
        <v>-0.01</v>
      </c>
      <c r="K7015" s="13">
        <v>0</v>
      </c>
      <c r="L7015" s="13">
        <v>4.8000000000000001E-4</v>
      </c>
      <c r="M7015" s="15" t="s">
        <v>6216</v>
      </c>
    </row>
    <row r="7016" spans="1:13" outlineLevel="2" x14ac:dyDescent="0.3">
      <c r="A7016" s="10" t="s">
        <v>1325</v>
      </c>
      <c r="B7016" s="16">
        <v>0.80352364607993831</v>
      </c>
      <c r="C7016" s="12" t="s">
        <v>2570</v>
      </c>
      <c r="D7016" s="12" t="s">
        <v>2570</v>
      </c>
      <c r="E7016" s="12"/>
      <c r="F7016" s="13">
        <v>63.19</v>
      </c>
      <c r="G7016" s="13">
        <v>673.37</v>
      </c>
      <c r="H7016" s="13">
        <v>2017.09</v>
      </c>
      <c r="I7016" s="13">
        <v>3</v>
      </c>
      <c r="J7016" s="13">
        <v>-0.01</v>
      </c>
      <c r="K7016" s="13">
        <v>1</v>
      </c>
      <c r="L7016" s="14">
        <v>1.1999999999999999E-6</v>
      </c>
      <c r="M7016" s="15" t="s">
        <v>6218</v>
      </c>
    </row>
    <row r="7017" spans="1:13" outlineLevel="2" x14ac:dyDescent="0.3">
      <c r="A7017" s="10" t="s">
        <v>1325</v>
      </c>
      <c r="B7017" s="16">
        <v>0.91555454375434187</v>
      </c>
      <c r="C7017" s="12" t="s">
        <v>2570</v>
      </c>
      <c r="D7017" s="12" t="s">
        <v>2570</v>
      </c>
      <c r="E7017" s="12"/>
      <c r="F7017" s="13">
        <v>31.02</v>
      </c>
      <c r="G7017" s="13">
        <v>505.28</v>
      </c>
      <c r="H7017" s="13">
        <v>2017.09</v>
      </c>
      <c r="I7017" s="13">
        <v>4</v>
      </c>
      <c r="J7017" s="13">
        <v>-0.01</v>
      </c>
      <c r="K7017" s="13">
        <v>1</v>
      </c>
      <c r="L7017" s="13">
        <v>1.1999999999999999E-3</v>
      </c>
      <c r="M7017" s="15" t="s">
        <v>6218</v>
      </c>
    </row>
    <row r="7018" spans="1:13" outlineLevel="2" x14ac:dyDescent="0.3">
      <c r="A7018" s="10" t="s">
        <v>1325</v>
      </c>
      <c r="B7018" s="16">
        <v>0.45039283661733476</v>
      </c>
      <c r="C7018" s="12" t="s">
        <v>5818</v>
      </c>
      <c r="D7018" s="12" t="s">
        <v>5818</v>
      </c>
      <c r="E7018" s="12"/>
      <c r="F7018" s="13">
        <v>23.66</v>
      </c>
      <c r="G7018" s="13">
        <v>705.86</v>
      </c>
      <c r="H7018" s="13">
        <v>1409.71</v>
      </c>
      <c r="I7018" s="13">
        <v>2</v>
      </c>
      <c r="J7018" s="13">
        <v>0</v>
      </c>
      <c r="K7018" s="13">
        <v>0</v>
      </c>
      <c r="L7018" s="13">
        <v>6.4999999999999997E-3</v>
      </c>
      <c r="M7018" s="15" t="s">
        <v>6216</v>
      </c>
    </row>
    <row r="7019" spans="1:13" outlineLevel="1" x14ac:dyDescent="0.3">
      <c r="A7019" s="10" t="s">
        <v>1325</v>
      </c>
      <c r="B7019" s="16">
        <v>0.77972704030119566</v>
      </c>
      <c r="C7019" s="12" t="s">
        <v>6523</v>
      </c>
      <c r="D7019" s="17" t="s">
        <v>6523</v>
      </c>
      <c r="E7019" s="12"/>
      <c r="F7019" s="13">
        <v>41.87</v>
      </c>
      <c r="G7019" s="13">
        <v>681.37</v>
      </c>
      <c r="H7019" s="13">
        <v>2041.08</v>
      </c>
      <c r="I7019" s="13">
        <v>3</v>
      </c>
      <c r="J7019" s="13">
        <v>0.01</v>
      </c>
      <c r="K7019" s="13">
        <v>0</v>
      </c>
      <c r="L7019" s="13">
        <v>1.2999999999999999E-3</v>
      </c>
      <c r="M7019" s="15" t="s">
        <v>6217</v>
      </c>
    </row>
    <row r="7020" spans="1:13" outlineLevel="2" x14ac:dyDescent="0.3">
      <c r="A7020" s="10" t="s">
        <v>1325</v>
      </c>
      <c r="B7020" s="16">
        <v>0.69835601258749069</v>
      </c>
      <c r="C7020" s="12" t="s">
        <v>6524</v>
      </c>
      <c r="D7020" s="17" t="s">
        <v>6524</v>
      </c>
      <c r="E7020" s="12"/>
      <c r="F7020" s="13">
        <v>22.35</v>
      </c>
      <c r="G7020" s="13">
        <v>518.25</v>
      </c>
      <c r="H7020" s="13">
        <v>1034.49</v>
      </c>
      <c r="I7020" s="13">
        <v>2</v>
      </c>
      <c r="J7020" s="13">
        <v>-0.02</v>
      </c>
      <c r="K7020" s="13">
        <v>0</v>
      </c>
      <c r="L7020" s="13">
        <v>1.2999999999999999E-2</v>
      </c>
      <c r="M7020" s="15" t="s">
        <v>6219</v>
      </c>
    </row>
    <row r="7021" spans="1:13" outlineLevel="2" x14ac:dyDescent="0.3">
      <c r="A7021" s="10" t="s">
        <v>584</v>
      </c>
      <c r="B7021" s="11">
        <f>SUBTOTAL(4,B7022:B7040)</f>
        <v>0.96417732378990384</v>
      </c>
      <c r="C7021" s="12">
        <f>COUNTA(C7022:C7040)</f>
        <v>19</v>
      </c>
      <c r="D7021" s="12">
        <v>6</v>
      </c>
      <c r="E7021" s="12">
        <f>COUNTA(E7022:E7040)</f>
        <v>2</v>
      </c>
      <c r="F7021" s="13">
        <f>SUBTOTAL(4,F7022:F7040)</f>
        <v>117.03</v>
      </c>
      <c r="G7021" s="13"/>
      <c r="H7021" s="13"/>
      <c r="I7021" s="13"/>
      <c r="J7021" s="13"/>
      <c r="K7021" s="13">
        <f>SUBTOTAL(4,K7022:K7040)</f>
        <v>1</v>
      </c>
      <c r="L7021" s="14"/>
      <c r="M7021" s="15"/>
    </row>
    <row r="7022" spans="1:13" outlineLevel="2" x14ac:dyDescent="0.3">
      <c r="A7022" s="10" t="s">
        <v>584</v>
      </c>
      <c r="B7022" s="11">
        <v>0.72216680350901308</v>
      </c>
      <c r="C7022" s="12" t="s">
        <v>3821</v>
      </c>
      <c r="D7022" s="12" t="s">
        <v>3821</v>
      </c>
      <c r="E7022" s="12"/>
      <c r="F7022" s="13">
        <v>66.099999999999994</v>
      </c>
      <c r="G7022" s="13">
        <v>873.81</v>
      </c>
      <c r="H7022" s="13">
        <v>2618.4</v>
      </c>
      <c r="I7022" s="13">
        <v>3</v>
      </c>
      <c r="J7022" s="13">
        <v>0</v>
      </c>
      <c r="K7022" s="13">
        <v>0</v>
      </c>
      <c r="L7022" s="14">
        <v>6.3E-7</v>
      </c>
      <c r="M7022" s="15" t="s">
        <v>6206</v>
      </c>
    </row>
    <row r="7023" spans="1:13" outlineLevel="2" x14ac:dyDescent="0.3">
      <c r="A7023" s="10" t="s">
        <v>584</v>
      </c>
      <c r="B7023" s="11">
        <v>0.63030358253932584</v>
      </c>
      <c r="C7023" s="12" t="s">
        <v>3821</v>
      </c>
      <c r="D7023" s="12" t="s">
        <v>3821</v>
      </c>
      <c r="E7023" s="12"/>
      <c r="F7023" s="13">
        <v>48.31</v>
      </c>
      <c r="G7023" s="13">
        <v>655.6</v>
      </c>
      <c r="H7023" s="13">
        <v>2618.38</v>
      </c>
      <c r="I7023" s="13">
        <v>4</v>
      </c>
      <c r="J7023" s="13">
        <v>-0.01</v>
      </c>
      <c r="K7023" s="13">
        <v>0</v>
      </c>
      <c r="L7023" s="14">
        <v>5.3999999999999998E-5</v>
      </c>
      <c r="M7023" s="15" t="s">
        <v>6206</v>
      </c>
    </row>
    <row r="7024" spans="1:13" outlineLevel="2" x14ac:dyDescent="0.3">
      <c r="A7024" s="10" t="s">
        <v>584</v>
      </c>
      <c r="B7024" s="11">
        <v>0.72417906580797253</v>
      </c>
      <c r="C7024" s="12" t="s">
        <v>5158</v>
      </c>
      <c r="D7024" s="12" t="s">
        <v>5158</v>
      </c>
      <c r="E7024" s="12"/>
      <c r="F7024" s="13">
        <v>37.07</v>
      </c>
      <c r="G7024" s="13">
        <v>774.37</v>
      </c>
      <c r="H7024" s="13">
        <v>1546.73</v>
      </c>
      <c r="I7024" s="13">
        <v>2</v>
      </c>
      <c r="J7024" s="13">
        <v>0</v>
      </c>
      <c r="K7024" s="13">
        <v>0</v>
      </c>
      <c r="L7024" s="13">
        <v>3.3E-4</v>
      </c>
      <c r="M7024" s="15" t="s">
        <v>6208</v>
      </c>
    </row>
    <row r="7025" spans="1:13" outlineLevel="2" x14ac:dyDescent="0.3">
      <c r="A7025" s="10" t="s">
        <v>584</v>
      </c>
      <c r="B7025" s="11">
        <v>0.74766102218898822</v>
      </c>
      <c r="C7025" s="12" t="s">
        <v>5158</v>
      </c>
      <c r="D7025" s="12" t="s">
        <v>5158</v>
      </c>
      <c r="E7025" s="12"/>
      <c r="F7025" s="13">
        <v>24.15</v>
      </c>
      <c r="G7025" s="13">
        <v>516.58000000000004</v>
      </c>
      <c r="H7025" s="13">
        <v>1546.71</v>
      </c>
      <c r="I7025" s="13">
        <v>3</v>
      </c>
      <c r="J7025" s="13">
        <v>-0.01</v>
      </c>
      <c r="K7025" s="13">
        <v>0</v>
      </c>
      <c r="L7025" s="13">
        <v>5.4000000000000003E-3</v>
      </c>
      <c r="M7025" s="15" t="s">
        <v>6208</v>
      </c>
    </row>
    <row r="7026" spans="1:13" outlineLevel="2" x14ac:dyDescent="0.3">
      <c r="A7026" s="10" t="s">
        <v>584</v>
      </c>
      <c r="B7026" s="11">
        <v>0.7815566826210506</v>
      </c>
      <c r="C7026" s="12" t="s">
        <v>2862</v>
      </c>
      <c r="D7026" s="17" t="s">
        <v>2862</v>
      </c>
      <c r="E7026" s="12"/>
      <c r="F7026" s="13">
        <v>30.25</v>
      </c>
      <c r="G7026" s="13">
        <v>660.33</v>
      </c>
      <c r="H7026" s="13">
        <v>1318.64</v>
      </c>
      <c r="I7026" s="13">
        <v>2</v>
      </c>
      <c r="J7026" s="13">
        <v>0</v>
      </c>
      <c r="K7026" s="13">
        <v>0</v>
      </c>
      <c r="L7026" s="13">
        <v>2E-3</v>
      </c>
      <c r="M7026" s="15" t="s">
        <v>6205</v>
      </c>
    </row>
    <row r="7027" spans="1:13" outlineLevel="2" x14ac:dyDescent="0.3">
      <c r="A7027" s="10" t="s">
        <v>584</v>
      </c>
      <c r="B7027" s="11">
        <v>0.37210482488037</v>
      </c>
      <c r="C7027" s="12" t="s">
        <v>3820</v>
      </c>
      <c r="D7027" s="17" t="s">
        <v>3820</v>
      </c>
      <c r="E7027" s="12"/>
      <c r="F7027" s="13">
        <v>23.67</v>
      </c>
      <c r="G7027" s="13">
        <v>852.45</v>
      </c>
      <c r="H7027" s="13">
        <v>1702.88</v>
      </c>
      <c r="I7027" s="13">
        <v>2</v>
      </c>
      <c r="J7027" s="13">
        <v>-0.02</v>
      </c>
      <c r="K7027" s="13">
        <v>0</v>
      </c>
      <c r="L7027" s="13">
        <v>6.8999999999999999E-3</v>
      </c>
      <c r="M7027" s="15" t="s">
        <v>6206</v>
      </c>
    </row>
    <row r="7028" spans="1:13" outlineLevel="2" x14ac:dyDescent="0.3">
      <c r="A7028" s="10" t="s">
        <v>584</v>
      </c>
      <c r="B7028" s="11">
        <v>0.69967205327788051</v>
      </c>
      <c r="C7028" s="12" t="s">
        <v>2861</v>
      </c>
      <c r="D7028" s="12" t="s">
        <v>2861</v>
      </c>
      <c r="E7028" s="12"/>
      <c r="F7028" s="13">
        <v>56.87</v>
      </c>
      <c r="G7028" s="13">
        <v>632.86</v>
      </c>
      <c r="H7028" s="13">
        <v>1263.72</v>
      </c>
      <c r="I7028" s="13">
        <v>2</v>
      </c>
      <c r="J7028" s="13">
        <v>1.01</v>
      </c>
      <c r="K7028" s="13">
        <v>0</v>
      </c>
      <c r="L7028" s="14">
        <v>4.3000000000000002E-5</v>
      </c>
      <c r="M7028" s="15" t="s">
        <v>6206</v>
      </c>
    </row>
    <row r="7029" spans="1:13" outlineLevel="2" x14ac:dyDescent="0.3">
      <c r="A7029" s="10" t="s">
        <v>584</v>
      </c>
      <c r="B7029" s="11">
        <v>0.5205224433484763</v>
      </c>
      <c r="C7029" s="12" t="s">
        <v>587</v>
      </c>
      <c r="D7029" s="17" t="s">
        <v>587</v>
      </c>
      <c r="E7029" s="12"/>
      <c r="F7029" s="13">
        <v>88.2</v>
      </c>
      <c r="G7029" s="13">
        <v>1040.52</v>
      </c>
      <c r="H7029" s="13">
        <v>2079.02</v>
      </c>
      <c r="I7029" s="13">
        <v>2</v>
      </c>
      <c r="J7029" s="13">
        <v>0</v>
      </c>
      <c r="K7029" s="13">
        <v>0</v>
      </c>
      <c r="L7029" s="14">
        <v>8.2000000000000006E-9</v>
      </c>
      <c r="M7029" s="15" t="s">
        <v>6204</v>
      </c>
    </row>
    <row r="7030" spans="1:13" outlineLevel="2" x14ac:dyDescent="0.3">
      <c r="A7030" s="10" t="s">
        <v>584</v>
      </c>
      <c r="B7030" s="11">
        <v>0.93214364475466871</v>
      </c>
      <c r="C7030" s="12" t="s">
        <v>588</v>
      </c>
      <c r="D7030" s="17" t="s">
        <v>588</v>
      </c>
      <c r="E7030" s="12"/>
      <c r="F7030" s="13">
        <v>117.03</v>
      </c>
      <c r="G7030" s="13">
        <v>1013.99</v>
      </c>
      <c r="H7030" s="13">
        <v>4051.94</v>
      </c>
      <c r="I7030" s="13">
        <v>4</v>
      </c>
      <c r="J7030" s="13">
        <v>1.01</v>
      </c>
      <c r="K7030" s="13">
        <v>1</v>
      </c>
      <c r="L7030" s="14">
        <v>1.1000000000000001E-11</v>
      </c>
      <c r="M7030" s="15" t="s">
        <v>6204</v>
      </c>
    </row>
    <row r="7031" spans="1:13" outlineLevel="2" x14ac:dyDescent="0.3">
      <c r="A7031" s="10" t="s">
        <v>584</v>
      </c>
      <c r="B7031" s="11">
        <v>0.7667199507376804</v>
      </c>
      <c r="C7031" s="12" t="s">
        <v>585</v>
      </c>
      <c r="D7031" s="12" t="s">
        <v>585</v>
      </c>
      <c r="E7031" s="12"/>
      <c r="F7031" s="13">
        <v>31.46</v>
      </c>
      <c r="G7031" s="13">
        <v>661.82</v>
      </c>
      <c r="H7031" s="13">
        <v>1321.63</v>
      </c>
      <c r="I7031" s="13">
        <v>2</v>
      </c>
      <c r="J7031" s="13">
        <v>-0.01</v>
      </c>
      <c r="K7031" s="13">
        <v>0</v>
      </c>
      <c r="L7031" s="13">
        <v>3.0999999999999999E-3</v>
      </c>
      <c r="M7031" s="15" t="s">
        <v>6204</v>
      </c>
    </row>
    <row r="7032" spans="1:13" outlineLevel="2" x14ac:dyDescent="0.3">
      <c r="A7032" s="10" t="s">
        <v>584</v>
      </c>
      <c r="B7032" s="11">
        <v>0.80936225617719026</v>
      </c>
      <c r="C7032" s="12" t="s">
        <v>586</v>
      </c>
      <c r="D7032" s="12" t="s">
        <v>586</v>
      </c>
      <c r="E7032" s="12" t="s">
        <v>25</v>
      </c>
      <c r="F7032" s="13">
        <v>31.53</v>
      </c>
      <c r="G7032" s="13">
        <v>702.34</v>
      </c>
      <c r="H7032" s="13">
        <v>1402.66</v>
      </c>
      <c r="I7032" s="13">
        <v>2</v>
      </c>
      <c r="J7032" s="13">
        <v>-0.01</v>
      </c>
      <c r="K7032" s="13">
        <v>0</v>
      </c>
      <c r="L7032" s="13">
        <v>1.1000000000000001E-3</v>
      </c>
      <c r="M7032" s="15" t="s">
        <v>6207</v>
      </c>
    </row>
    <row r="7033" spans="1:13" outlineLevel="2" x14ac:dyDescent="0.3">
      <c r="A7033" s="10" t="s">
        <v>584</v>
      </c>
      <c r="B7033" s="16">
        <v>0.65767459097192649</v>
      </c>
      <c r="C7033" s="12" t="s">
        <v>3821</v>
      </c>
      <c r="D7033" s="12" t="s">
        <v>3821</v>
      </c>
      <c r="E7033" s="12"/>
      <c r="F7033" s="13">
        <v>68.23</v>
      </c>
      <c r="G7033" s="13">
        <v>873.8</v>
      </c>
      <c r="H7033" s="13">
        <v>2618.39</v>
      </c>
      <c r="I7033" s="13">
        <v>3</v>
      </c>
      <c r="J7033" s="13">
        <v>-0.01</v>
      </c>
      <c r="K7033" s="13">
        <v>0</v>
      </c>
      <c r="L7033" s="14">
        <v>3.9999999999999998E-7</v>
      </c>
      <c r="M7033" s="15" t="s">
        <v>6219</v>
      </c>
    </row>
    <row r="7034" spans="1:13" outlineLevel="2" x14ac:dyDescent="0.3">
      <c r="A7034" s="10" t="s">
        <v>584</v>
      </c>
      <c r="B7034" s="16">
        <v>0.58354870298952954</v>
      </c>
      <c r="C7034" s="12" t="s">
        <v>3821</v>
      </c>
      <c r="D7034" s="12" t="s">
        <v>3821</v>
      </c>
      <c r="E7034" s="12"/>
      <c r="F7034" s="13">
        <v>31.18</v>
      </c>
      <c r="G7034" s="13">
        <v>655.6</v>
      </c>
      <c r="H7034" s="13">
        <v>2618.37</v>
      </c>
      <c r="I7034" s="13">
        <v>4</v>
      </c>
      <c r="J7034" s="13">
        <v>-0.02</v>
      </c>
      <c r="K7034" s="13">
        <v>0</v>
      </c>
      <c r="L7034" s="13">
        <v>1.1999999999999999E-3</v>
      </c>
      <c r="M7034" s="15" t="s">
        <v>6219</v>
      </c>
    </row>
    <row r="7035" spans="1:13" outlineLevel="2" x14ac:dyDescent="0.3">
      <c r="A7035" s="10" t="s">
        <v>584</v>
      </c>
      <c r="B7035" s="16">
        <v>0.82837835827992334</v>
      </c>
      <c r="C7035" s="12" t="s">
        <v>6525</v>
      </c>
      <c r="D7035" s="17" t="s">
        <v>6525</v>
      </c>
      <c r="E7035" s="12"/>
      <c r="F7035" s="13">
        <v>35.93</v>
      </c>
      <c r="G7035" s="13">
        <v>686.95</v>
      </c>
      <c r="H7035" s="13">
        <v>2057.84</v>
      </c>
      <c r="I7035" s="13">
        <v>3</v>
      </c>
      <c r="J7035" s="13">
        <v>0.01</v>
      </c>
      <c r="K7035" s="13">
        <v>0</v>
      </c>
      <c r="L7035" s="13">
        <v>4.2999999999999999E-4</v>
      </c>
      <c r="M7035" s="15" t="s">
        <v>6216</v>
      </c>
    </row>
    <row r="7036" spans="1:13" outlineLevel="2" x14ac:dyDescent="0.3">
      <c r="A7036" s="10" t="s">
        <v>584</v>
      </c>
      <c r="B7036" s="16">
        <v>0.86272349123295389</v>
      </c>
      <c r="C7036" s="12" t="s">
        <v>5158</v>
      </c>
      <c r="D7036" s="12" t="s">
        <v>5158</v>
      </c>
      <c r="E7036" s="12"/>
      <c r="F7036" s="13">
        <v>35.090000000000003</v>
      </c>
      <c r="G7036" s="13">
        <v>774.37</v>
      </c>
      <c r="H7036" s="13">
        <v>1546.73</v>
      </c>
      <c r="I7036" s="13">
        <v>2</v>
      </c>
      <c r="J7036" s="13">
        <v>0.01</v>
      </c>
      <c r="K7036" s="13">
        <v>0</v>
      </c>
      <c r="L7036" s="13">
        <v>5.1000000000000004E-4</v>
      </c>
      <c r="M7036" s="15" t="s">
        <v>6216</v>
      </c>
    </row>
    <row r="7037" spans="1:13" outlineLevel="2" x14ac:dyDescent="0.3">
      <c r="A7037" s="10" t="s">
        <v>584</v>
      </c>
      <c r="B7037" s="16">
        <v>0.96417732378990384</v>
      </c>
      <c r="C7037" s="12" t="s">
        <v>6526</v>
      </c>
      <c r="D7037" s="17" t="s">
        <v>6526</v>
      </c>
      <c r="E7037" s="12"/>
      <c r="F7037" s="13">
        <v>24.33</v>
      </c>
      <c r="G7037" s="13">
        <v>712.35</v>
      </c>
      <c r="H7037" s="13">
        <v>2134.04</v>
      </c>
      <c r="I7037" s="13">
        <v>3</v>
      </c>
      <c r="J7037" s="13">
        <v>0.02</v>
      </c>
      <c r="K7037" s="13">
        <v>0</v>
      </c>
      <c r="L7037" s="13">
        <v>1.0999999999999999E-2</v>
      </c>
      <c r="M7037" s="15" t="s">
        <v>6220</v>
      </c>
    </row>
    <row r="7038" spans="1:13" outlineLevel="2" x14ac:dyDescent="0.3">
      <c r="A7038" s="10" t="s">
        <v>584</v>
      </c>
      <c r="B7038" s="16">
        <v>0.56387723554128777</v>
      </c>
      <c r="C7038" s="12" t="s">
        <v>2861</v>
      </c>
      <c r="D7038" s="12" t="s">
        <v>2861</v>
      </c>
      <c r="E7038" s="12"/>
      <c r="F7038" s="13">
        <v>70.400000000000006</v>
      </c>
      <c r="G7038" s="13">
        <v>632.35</v>
      </c>
      <c r="H7038" s="13">
        <v>1262.69</v>
      </c>
      <c r="I7038" s="13">
        <v>2</v>
      </c>
      <c r="J7038" s="13">
        <v>-0.01</v>
      </c>
      <c r="K7038" s="13">
        <v>0</v>
      </c>
      <c r="L7038" s="14">
        <v>3.7000000000000002E-6</v>
      </c>
      <c r="M7038" s="15" t="s">
        <v>6218</v>
      </c>
    </row>
    <row r="7039" spans="1:13" outlineLevel="1" x14ac:dyDescent="0.3">
      <c r="A7039" s="10" t="s">
        <v>584</v>
      </c>
      <c r="B7039" s="16">
        <v>0.80019348917026822</v>
      </c>
      <c r="C7039" s="12" t="s">
        <v>585</v>
      </c>
      <c r="D7039" s="12" t="s">
        <v>585</v>
      </c>
      <c r="E7039" s="12"/>
      <c r="F7039" s="13">
        <v>37.450000000000003</v>
      </c>
      <c r="G7039" s="13">
        <v>661.82</v>
      </c>
      <c r="H7039" s="13">
        <v>1321.63</v>
      </c>
      <c r="I7039" s="13">
        <v>2</v>
      </c>
      <c r="J7039" s="13">
        <v>-0.01</v>
      </c>
      <c r="K7039" s="13">
        <v>0</v>
      </c>
      <c r="L7039" s="13">
        <v>8.7000000000000001E-4</v>
      </c>
      <c r="M7039" s="15" t="s">
        <v>6218</v>
      </c>
    </row>
    <row r="7040" spans="1:13" outlineLevel="2" x14ac:dyDescent="0.3">
      <c r="A7040" s="10" t="s">
        <v>584</v>
      </c>
      <c r="B7040" s="16">
        <v>0.71256797974122543</v>
      </c>
      <c r="C7040" s="12" t="s">
        <v>586</v>
      </c>
      <c r="D7040" s="12" t="s">
        <v>586</v>
      </c>
      <c r="E7040" s="12" t="s">
        <v>1</v>
      </c>
      <c r="F7040" s="13">
        <v>22.64</v>
      </c>
      <c r="G7040" s="13">
        <v>694.35</v>
      </c>
      <c r="H7040" s="13">
        <v>1386.68</v>
      </c>
      <c r="I7040" s="13">
        <v>2</v>
      </c>
      <c r="J7040" s="13">
        <v>0</v>
      </c>
      <c r="K7040" s="13">
        <v>0</v>
      </c>
      <c r="L7040" s="13">
        <v>8.3999999999999995E-3</v>
      </c>
      <c r="M7040" s="15" t="s">
        <v>6217</v>
      </c>
    </row>
    <row r="7041" spans="1:13" outlineLevel="2" x14ac:dyDescent="0.3">
      <c r="A7041" s="10" t="s">
        <v>2909</v>
      </c>
      <c r="B7041" s="11">
        <f>SUBTOTAL(4,B7042:B7046)</f>
        <v>2.9937979647354882</v>
      </c>
      <c r="C7041" s="12">
        <f>COUNTA(C7042:C7046)</f>
        <v>5</v>
      </c>
      <c r="D7041" s="12">
        <v>3</v>
      </c>
      <c r="E7041" s="12">
        <f>COUNTA(E7042:E7046)</f>
        <v>1</v>
      </c>
      <c r="F7041" s="13">
        <f>SUBTOTAL(4,F7042:F7046)</f>
        <v>53.06</v>
      </c>
      <c r="G7041" s="13"/>
      <c r="H7041" s="13"/>
      <c r="I7041" s="13"/>
      <c r="J7041" s="13"/>
      <c r="K7041" s="13">
        <f>SUBTOTAL(4,K7042:K7046)</f>
        <v>0</v>
      </c>
      <c r="L7041" s="13"/>
      <c r="M7041" s="15"/>
    </row>
    <row r="7042" spans="1:13" outlineLevel="2" x14ac:dyDescent="0.3">
      <c r="A7042" s="10" t="s">
        <v>2909</v>
      </c>
      <c r="B7042" s="11">
        <v>1.6543085067265308</v>
      </c>
      <c r="C7042" s="12" t="s">
        <v>2910</v>
      </c>
      <c r="D7042" s="17" t="s">
        <v>2910</v>
      </c>
      <c r="E7042" s="12"/>
      <c r="F7042" s="13">
        <v>32.979999999999997</v>
      </c>
      <c r="G7042" s="13">
        <v>715.85</v>
      </c>
      <c r="H7042" s="13">
        <v>1429.68</v>
      </c>
      <c r="I7042" s="13">
        <v>2</v>
      </c>
      <c r="J7042" s="13">
        <v>0</v>
      </c>
      <c r="K7042" s="13">
        <v>0</v>
      </c>
      <c r="L7042" s="13">
        <v>4.3E-3</v>
      </c>
      <c r="M7042" s="15" t="s">
        <v>6205</v>
      </c>
    </row>
    <row r="7043" spans="1:13" outlineLevel="2" x14ac:dyDescent="0.3">
      <c r="A7043" s="10" t="s">
        <v>2909</v>
      </c>
      <c r="B7043" s="11">
        <v>2.5747161647911421</v>
      </c>
      <c r="C7043" s="12" t="s">
        <v>5916</v>
      </c>
      <c r="D7043" s="17" t="s">
        <v>5916</v>
      </c>
      <c r="E7043" s="12"/>
      <c r="F7043" s="13">
        <v>34.46</v>
      </c>
      <c r="G7043" s="13">
        <v>502.76</v>
      </c>
      <c r="H7043" s="13">
        <v>1003.5</v>
      </c>
      <c r="I7043" s="13">
        <v>2</v>
      </c>
      <c r="J7043" s="13">
        <v>0</v>
      </c>
      <c r="K7043" s="13">
        <v>0</v>
      </c>
      <c r="L7043" s="13">
        <v>1.2E-2</v>
      </c>
      <c r="M7043" s="15" t="s">
        <v>6208</v>
      </c>
    </row>
    <row r="7044" spans="1:13" outlineLevel="2" x14ac:dyDescent="0.3">
      <c r="A7044" s="10" t="s">
        <v>2909</v>
      </c>
      <c r="B7044" s="11">
        <v>2.9937979647354882</v>
      </c>
      <c r="C7044" s="12" t="s">
        <v>5917</v>
      </c>
      <c r="D7044" s="12" t="s">
        <v>5917</v>
      </c>
      <c r="E7044" s="12"/>
      <c r="F7044" s="13">
        <v>53.06</v>
      </c>
      <c r="G7044" s="13">
        <v>551.64</v>
      </c>
      <c r="H7044" s="13">
        <v>1651.9</v>
      </c>
      <c r="I7044" s="13">
        <v>3</v>
      </c>
      <c r="J7044" s="13">
        <v>0</v>
      </c>
      <c r="K7044" s="13">
        <v>0</v>
      </c>
      <c r="L7044" s="14">
        <v>8.2000000000000001E-5</v>
      </c>
      <c r="M7044" s="15" t="s">
        <v>6208</v>
      </c>
    </row>
    <row r="7045" spans="1:13" outlineLevel="1" x14ac:dyDescent="0.3">
      <c r="A7045" s="10" t="s">
        <v>2909</v>
      </c>
      <c r="B7045" s="16">
        <v>2.3868903966676007</v>
      </c>
      <c r="C7045" s="12" t="s">
        <v>5917</v>
      </c>
      <c r="D7045" s="12" t="s">
        <v>5917</v>
      </c>
      <c r="E7045" s="12"/>
      <c r="F7045" s="13">
        <v>42.05</v>
      </c>
      <c r="G7045" s="13">
        <v>551.64</v>
      </c>
      <c r="H7045" s="13">
        <v>1651.89</v>
      </c>
      <c r="I7045" s="13">
        <v>3</v>
      </c>
      <c r="J7045" s="13">
        <v>-0.02</v>
      </c>
      <c r="K7045" s="13">
        <v>0</v>
      </c>
      <c r="L7045" s="13">
        <v>1.9000000000000001E-4</v>
      </c>
      <c r="M7045" s="15" t="s">
        <v>6216</v>
      </c>
    </row>
    <row r="7046" spans="1:13" outlineLevel="2" x14ac:dyDescent="0.3">
      <c r="A7046" s="10" t="s">
        <v>2909</v>
      </c>
      <c r="B7046" s="16">
        <v>1.0815776979330547</v>
      </c>
      <c r="C7046" s="12" t="s">
        <v>6802</v>
      </c>
      <c r="D7046" s="17" t="s">
        <v>6802</v>
      </c>
      <c r="E7046" s="12" t="s">
        <v>1</v>
      </c>
      <c r="F7046" s="13">
        <v>27.71</v>
      </c>
      <c r="G7046" s="13">
        <v>596.32000000000005</v>
      </c>
      <c r="H7046" s="13">
        <v>1190.6300000000001</v>
      </c>
      <c r="I7046" s="13">
        <v>2</v>
      </c>
      <c r="J7046" s="13">
        <v>-0.01</v>
      </c>
      <c r="K7046" s="13">
        <v>0</v>
      </c>
      <c r="L7046" s="13">
        <v>7.3000000000000001E-3</v>
      </c>
      <c r="M7046" s="15" t="s">
        <v>6218</v>
      </c>
    </row>
    <row r="7047" spans="1:13" outlineLevel="1" x14ac:dyDescent="0.3">
      <c r="A7047" s="10" t="s">
        <v>6955</v>
      </c>
      <c r="B7047" s="16">
        <f>SUBTOTAL(4,B7048:B7048)</f>
        <v>1.2973965984879319</v>
      </c>
      <c r="C7047" s="12">
        <f>COUNTA(C7048:C7048)</f>
        <v>1</v>
      </c>
      <c r="D7047" s="12">
        <v>1</v>
      </c>
      <c r="E7047" s="12">
        <f>COUNTA(E7048:E7048)</f>
        <v>0</v>
      </c>
      <c r="F7047" s="13">
        <f>SUBTOTAL(4,F7048:F7048)</f>
        <v>24.06</v>
      </c>
      <c r="G7047" s="13"/>
      <c r="H7047" s="13"/>
      <c r="I7047" s="13"/>
      <c r="J7047" s="13"/>
      <c r="K7047" s="13">
        <f>SUBTOTAL(4,K7048:K7048)</f>
        <v>0</v>
      </c>
      <c r="L7047" s="13"/>
      <c r="M7047" s="15"/>
    </row>
    <row r="7048" spans="1:13" outlineLevel="2" x14ac:dyDescent="0.3">
      <c r="A7048" s="10" t="s">
        <v>6955</v>
      </c>
      <c r="B7048" s="16">
        <v>1.2973965984879319</v>
      </c>
      <c r="C7048" s="12" t="s">
        <v>6956</v>
      </c>
      <c r="D7048" s="17" t="s">
        <v>6956</v>
      </c>
      <c r="E7048" s="12"/>
      <c r="F7048" s="13">
        <v>24.06</v>
      </c>
      <c r="G7048" s="13">
        <v>521.77</v>
      </c>
      <c r="H7048" s="13">
        <v>1041.53</v>
      </c>
      <c r="I7048" s="13">
        <v>2</v>
      </c>
      <c r="J7048" s="13">
        <v>0.02</v>
      </c>
      <c r="K7048" s="13">
        <v>0</v>
      </c>
      <c r="L7048" s="13">
        <v>4.7E-2</v>
      </c>
      <c r="M7048" s="15" t="s">
        <v>6219</v>
      </c>
    </row>
    <row r="7049" spans="1:13" outlineLevel="2" x14ac:dyDescent="0.3">
      <c r="A7049" s="10" t="s">
        <v>1457</v>
      </c>
      <c r="B7049" s="11">
        <f>SUBTOTAL(4,B7050:B7058)</f>
        <v>1.4430161186076325</v>
      </c>
      <c r="C7049" s="12">
        <f>COUNTA(C7050:C7058)</f>
        <v>9</v>
      </c>
      <c r="D7049" s="12">
        <v>3</v>
      </c>
      <c r="E7049" s="12">
        <f>COUNTA(E7050:E7058)</f>
        <v>0</v>
      </c>
      <c r="F7049" s="13">
        <f>SUBTOTAL(4,F7050:F7058)</f>
        <v>61.13</v>
      </c>
      <c r="G7049" s="13"/>
      <c r="H7049" s="13"/>
      <c r="I7049" s="13"/>
      <c r="J7049" s="13"/>
      <c r="K7049" s="13">
        <f>SUBTOTAL(4,K7050:K7058)</f>
        <v>0</v>
      </c>
      <c r="L7049" s="14"/>
      <c r="M7049" s="15"/>
    </row>
    <row r="7050" spans="1:13" outlineLevel="2" x14ac:dyDescent="0.3">
      <c r="A7050" s="10" t="s">
        <v>1457</v>
      </c>
      <c r="B7050" s="11">
        <v>1.4430161186076325</v>
      </c>
      <c r="C7050" s="12" t="s">
        <v>2796</v>
      </c>
      <c r="D7050" s="12" t="s">
        <v>2796</v>
      </c>
      <c r="E7050" s="12"/>
      <c r="F7050" s="13">
        <v>61.13</v>
      </c>
      <c r="G7050" s="13">
        <v>907.45</v>
      </c>
      <c r="H7050" s="13">
        <v>1812.88</v>
      </c>
      <c r="I7050" s="13">
        <v>2</v>
      </c>
      <c r="J7050" s="13">
        <v>-0.02</v>
      </c>
      <c r="K7050" s="13">
        <v>0</v>
      </c>
      <c r="L7050" s="14">
        <v>1.9E-6</v>
      </c>
      <c r="M7050" s="15" t="s">
        <v>6205</v>
      </c>
    </row>
    <row r="7051" spans="1:13" outlineLevel="2" x14ac:dyDescent="0.3">
      <c r="A7051" s="10" t="s">
        <v>1457</v>
      </c>
      <c r="B7051" s="11">
        <v>1.2569746102338002</v>
      </c>
      <c r="C7051" s="12" t="s">
        <v>4107</v>
      </c>
      <c r="D7051" s="12" t="s">
        <v>4107</v>
      </c>
      <c r="E7051" s="12"/>
      <c r="F7051" s="13">
        <v>56.74</v>
      </c>
      <c r="G7051" s="13">
        <v>1140.5899999999999</v>
      </c>
      <c r="H7051" s="13">
        <v>2279.16</v>
      </c>
      <c r="I7051" s="13">
        <v>2</v>
      </c>
      <c r="J7051" s="13">
        <v>0</v>
      </c>
      <c r="K7051" s="13">
        <v>0</v>
      </c>
      <c r="L7051" s="14">
        <v>4.7999999999999998E-6</v>
      </c>
      <c r="M7051" s="15" t="s">
        <v>6206</v>
      </c>
    </row>
    <row r="7052" spans="1:13" outlineLevel="2" x14ac:dyDescent="0.3">
      <c r="A7052" s="10" t="s">
        <v>1457</v>
      </c>
      <c r="B7052" s="11">
        <v>0.85735167859226535</v>
      </c>
      <c r="C7052" s="12" t="s">
        <v>4107</v>
      </c>
      <c r="D7052" s="12" t="s">
        <v>4107</v>
      </c>
      <c r="E7052" s="12"/>
      <c r="F7052" s="13">
        <v>40.840000000000003</v>
      </c>
      <c r="G7052" s="13">
        <v>760.72</v>
      </c>
      <c r="H7052" s="13">
        <v>2279.15</v>
      </c>
      <c r="I7052" s="13">
        <v>3</v>
      </c>
      <c r="J7052" s="13">
        <v>0</v>
      </c>
      <c r="K7052" s="13">
        <v>0</v>
      </c>
      <c r="L7052" s="13">
        <v>1.4999999999999999E-4</v>
      </c>
      <c r="M7052" s="15" t="s">
        <v>6206</v>
      </c>
    </row>
    <row r="7053" spans="1:13" outlineLevel="2" x14ac:dyDescent="0.3">
      <c r="A7053" s="10" t="s">
        <v>1457</v>
      </c>
      <c r="B7053" s="11">
        <v>0.74873326131993068</v>
      </c>
      <c r="C7053" s="12" t="s">
        <v>1458</v>
      </c>
      <c r="D7053" s="17" t="s">
        <v>1458</v>
      </c>
      <c r="E7053" s="12"/>
      <c r="F7053" s="13">
        <v>34.69</v>
      </c>
      <c r="G7053" s="13">
        <v>556.55999999999995</v>
      </c>
      <c r="H7053" s="13">
        <v>2222.21</v>
      </c>
      <c r="I7053" s="13">
        <v>4</v>
      </c>
      <c r="J7053" s="13">
        <v>-0.01</v>
      </c>
      <c r="K7053" s="13">
        <v>0</v>
      </c>
      <c r="L7053" s="13">
        <v>5.5999999999999995E-4</v>
      </c>
      <c r="M7053" s="15" t="s">
        <v>6204</v>
      </c>
    </row>
    <row r="7054" spans="1:13" outlineLevel="2" x14ac:dyDescent="0.3">
      <c r="A7054" s="10" t="s">
        <v>1457</v>
      </c>
      <c r="B7054" s="11">
        <v>1.134477618095747</v>
      </c>
      <c r="C7054" s="12" t="s">
        <v>6081</v>
      </c>
      <c r="D7054" s="12" t="s">
        <v>6081</v>
      </c>
      <c r="E7054" s="12"/>
      <c r="F7054" s="13">
        <v>28.41</v>
      </c>
      <c r="G7054" s="13">
        <v>608.34</v>
      </c>
      <c r="H7054" s="13">
        <v>1214.6600000000001</v>
      </c>
      <c r="I7054" s="13">
        <v>2</v>
      </c>
      <c r="J7054" s="13">
        <v>-0.01</v>
      </c>
      <c r="K7054" s="13">
        <v>0</v>
      </c>
      <c r="L7054" s="13">
        <v>0.03</v>
      </c>
      <c r="M7054" s="15" t="s">
        <v>6208</v>
      </c>
    </row>
    <row r="7055" spans="1:13" outlineLevel="2" x14ac:dyDescent="0.3">
      <c r="A7055" s="10" t="s">
        <v>1457</v>
      </c>
      <c r="B7055" s="16">
        <v>0.90938064838410404</v>
      </c>
      <c r="C7055" s="12" t="s">
        <v>2796</v>
      </c>
      <c r="D7055" s="12" t="s">
        <v>2796</v>
      </c>
      <c r="E7055" s="12"/>
      <c r="F7055" s="13">
        <v>36.42</v>
      </c>
      <c r="G7055" s="13">
        <v>605.29999999999995</v>
      </c>
      <c r="H7055" s="13">
        <v>1812.89</v>
      </c>
      <c r="I7055" s="13">
        <v>3</v>
      </c>
      <c r="J7055" s="13">
        <v>-0.01</v>
      </c>
      <c r="K7055" s="13">
        <v>0</v>
      </c>
      <c r="L7055" s="13">
        <v>7.6000000000000004E-4</v>
      </c>
      <c r="M7055" s="15" t="s">
        <v>6218</v>
      </c>
    </row>
    <row r="7056" spans="1:13" outlineLevel="2" x14ac:dyDescent="0.3">
      <c r="A7056" s="10" t="s">
        <v>1457</v>
      </c>
      <c r="B7056" s="16">
        <v>0.87645423006138956</v>
      </c>
      <c r="C7056" s="12" t="s">
        <v>6081</v>
      </c>
      <c r="D7056" s="12" t="s">
        <v>6081</v>
      </c>
      <c r="E7056" s="12"/>
      <c r="F7056" s="13">
        <v>33.86</v>
      </c>
      <c r="G7056" s="13">
        <v>608.34</v>
      </c>
      <c r="H7056" s="13">
        <v>1214.6600000000001</v>
      </c>
      <c r="I7056" s="13">
        <v>2</v>
      </c>
      <c r="J7056" s="13">
        <v>-0.02</v>
      </c>
      <c r="K7056" s="13">
        <v>0</v>
      </c>
      <c r="L7056" s="13">
        <v>4.1000000000000002E-2</v>
      </c>
      <c r="M7056" s="15" t="s">
        <v>6216</v>
      </c>
    </row>
    <row r="7057" spans="1:13" outlineLevel="1" x14ac:dyDescent="0.3">
      <c r="A7057" s="10" t="s">
        <v>1457</v>
      </c>
      <c r="B7057" s="16">
        <v>1.1425076892105457</v>
      </c>
      <c r="C7057" s="12" t="s">
        <v>6673</v>
      </c>
      <c r="D7057" s="17" t="s">
        <v>6673</v>
      </c>
      <c r="E7057" s="12"/>
      <c r="F7057" s="13">
        <v>25.15</v>
      </c>
      <c r="G7057" s="13">
        <v>530.29</v>
      </c>
      <c r="H7057" s="13">
        <v>1587.84</v>
      </c>
      <c r="I7057" s="13">
        <v>3</v>
      </c>
      <c r="J7057" s="13">
        <v>0.01</v>
      </c>
      <c r="K7057" s="13">
        <v>0</v>
      </c>
      <c r="L7057" s="13">
        <v>4.4000000000000003E-3</v>
      </c>
      <c r="M7057" s="15" t="s">
        <v>6216</v>
      </c>
    </row>
    <row r="7058" spans="1:13" outlineLevel="2" x14ac:dyDescent="0.3">
      <c r="A7058" s="10" t="s">
        <v>1457</v>
      </c>
      <c r="B7058" s="16">
        <v>0.76991563821639086</v>
      </c>
      <c r="C7058" s="12" t="s">
        <v>6672</v>
      </c>
      <c r="D7058" s="17" t="s">
        <v>6672</v>
      </c>
      <c r="E7058" s="12"/>
      <c r="F7058" s="13">
        <v>27.74</v>
      </c>
      <c r="G7058" s="13">
        <v>633.29999999999995</v>
      </c>
      <c r="H7058" s="13">
        <v>1896.88</v>
      </c>
      <c r="I7058" s="13">
        <v>3</v>
      </c>
      <c r="J7058" s="13">
        <v>-0.03</v>
      </c>
      <c r="K7058" s="13">
        <v>0</v>
      </c>
      <c r="L7058" s="13">
        <v>2.5000000000000001E-3</v>
      </c>
      <c r="M7058" s="15" t="s">
        <v>6220</v>
      </c>
    </row>
    <row r="7059" spans="1:13" outlineLevel="2" x14ac:dyDescent="0.3">
      <c r="A7059" s="10" t="s">
        <v>905</v>
      </c>
      <c r="B7059" s="11">
        <f>SUBTOTAL(4,B7060:B7070)</f>
        <v>1.4715858531622086</v>
      </c>
      <c r="C7059" s="12">
        <f>COUNTA(C7060:C7070)</f>
        <v>11</v>
      </c>
      <c r="D7059" s="12">
        <v>3</v>
      </c>
      <c r="E7059" s="12">
        <f>COUNTA(E7060:E7070)</f>
        <v>0</v>
      </c>
      <c r="F7059" s="13">
        <f>SUBTOTAL(4,F7060:F7070)</f>
        <v>72.78</v>
      </c>
      <c r="G7059" s="13"/>
      <c r="H7059" s="13"/>
      <c r="I7059" s="13"/>
      <c r="J7059" s="13"/>
      <c r="K7059" s="13">
        <f>SUBTOTAL(4,K7060:K7070)</f>
        <v>0</v>
      </c>
      <c r="L7059" s="14"/>
      <c r="M7059" s="15"/>
    </row>
    <row r="7060" spans="1:13" outlineLevel="2" x14ac:dyDescent="0.3">
      <c r="A7060" s="10" t="s">
        <v>905</v>
      </c>
      <c r="B7060" s="11">
        <v>0.85246842862063699</v>
      </c>
      <c r="C7060" s="12" t="s">
        <v>907</v>
      </c>
      <c r="D7060" s="17" t="s">
        <v>907</v>
      </c>
      <c r="E7060" s="12"/>
      <c r="F7060" s="13">
        <v>72.78</v>
      </c>
      <c r="G7060" s="13">
        <v>749.38</v>
      </c>
      <c r="H7060" s="13">
        <v>1496.75</v>
      </c>
      <c r="I7060" s="13">
        <v>2</v>
      </c>
      <c r="J7060" s="13">
        <v>0.01</v>
      </c>
      <c r="K7060" s="13">
        <v>0</v>
      </c>
      <c r="L7060" s="14">
        <v>3.7000000000000002E-6</v>
      </c>
      <c r="M7060" s="15" t="s">
        <v>6204</v>
      </c>
    </row>
    <row r="7061" spans="1:13" outlineLevel="2" x14ac:dyDescent="0.3">
      <c r="A7061" s="10" t="s">
        <v>905</v>
      </c>
      <c r="B7061" s="11">
        <v>1.0324983062656661</v>
      </c>
      <c r="C7061" s="12" t="s">
        <v>908</v>
      </c>
      <c r="D7061" s="12" t="s">
        <v>908</v>
      </c>
      <c r="E7061" s="12"/>
      <c r="F7061" s="13">
        <v>64.66</v>
      </c>
      <c r="G7061" s="13">
        <v>749.9</v>
      </c>
      <c r="H7061" s="13">
        <v>1497.79</v>
      </c>
      <c r="I7061" s="13">
        <v>2</v>
      </c>
      <c r="J7061" s="13">
        <v>-0.01</v>
      </c>
      <c r="K7061" s="13">
        <v>0</v>
      </c>
      <c r="L7061" s="14">
        <v>9.0000000000000002E-6</v>
      </c>
      <c r="M7061" s="15" t="s">
        <v>6204</v>
      </c>
    </row>
    <row r="7062" spans="1:13" outlineLevel="2" x14ac:dyDescent="0.3">
      <c r="A7062" s="10" t="s">
        <v>905</v>
      </c>
      <c r="B7062" s="11">
        <v>0.99986604363046427</v>
      </c>
      <c r="C7062" s="12" t="s">
        <v>4252</v>
      </c>
      <c r="D7062" s="12" t="s">
        <v>4252</v>
      </c>
      <c r="E7062" s="12"/>
      <c r="F7062" s="13">
        <v>45.04</v>
      </c>
      <c r="G7062" s="13">
        <v>560.98</v>
      </c>
      <c r="H7062" s="13">
        <v>1679.92</v>
      </c>
      <c r="I7062" s="13">
        <v>3</v>
      </c>
      <c r="J7062" s="13">
        <v>-0.02</v>
      </c>
      <c r="K7062" s="13">
        <v>0</v>
      </c>
      <c r="L7062" s="13">
        <v>1.3999999999999999E-4</v>
      </c>
      <c r="M7062" s="15" t="s">
        <v>6207</v>
      </c>
    </row>
    <row r="7063" spans="1:13" outlineLevel="2" x14ac:dyDescent="0.3">
      <c r="A7063" s="10" t="s">
        <v>905</v>
      </c>
      <c r="B7063" s="11">
        <v>0.64371708693125362</v>
      </c>
      <c r="C7063" s="12" t="s">
        <v>4252</v>
      </c>
      <c r="D7063" s="12" t="s">
        <v>4252</v>
      </c>
      <c r="E7063" s="12"/>
      <c r="F7063" s="13">
        <v>38.159999999999997</v>
      </c>
      <c r="G7063" s="13">
        <v>840.98</v>
      </c>
      <c r="H7063" s="13">
        <v>1679.95</v>
      </c>
      <c r="I7063" s="13">
        <v>2</v>
      </c>
      <c r="J7063" s="13">
        <v>0.01</v>
      </c>
      <c r="K7063" s="13">
        <v>0</v>
      </c>
      <c r="L7063" s="13">
        <v>3.5E-4</v>
      </c>
      <c r="M7063" s="15" t="s">
        <v>6206</v>
      </c>
    </row>
    <row r="7064" spans="1:13" outlineLevel="2" x14ac:dyDescent="0.3">
      <c r="A7064" s="10" t="s">
        <v>905</v>
      </c>
      <c r="B7064" s="11">
        <v>0.91222569982501345</v>
      </c>
      <c r="C7064" s="12" t="s">
        <v>906</v>
      </c>
      <c r="D7064" s="12" t="s">
        <v>906</v>
      </c>
      <c r="E7064" s="12"/>
      <c r="F7064" s="13">
        <v>38.24</v>
      </c>
      <c r="G7064" s="13">
        <v>690.88</v>
      </c>
      <c r="H7064" s="13">
        <v>1379.74</v>
      </c>
      <c r="I7064" s="13">
        <v>2</v>
      </c>
      <c r="J7064" s="13">
        <v>-0.02</v>
      </c>
      <c r="K7064" s="13">
        <v>0</v>
      </c>
      <c r="L7064" s="13">
        <v>3.0999999999999999E-3</v>
      </c>
      <c r="M7064" s="15" t="s">
        <v>6204</v>
      </c>
    </row>
    <row r="7065" spans="1:13" outlineLevel="2" x14ac:dyDescent="0.3">
      <c r="A7065" s="10" t="s">
        <v>905</v>
      </c>
      <c r="B7065" s="11">
        <v>0.76540634778944538</v>
      </c>
      <c r="C7065" s="12" t="s">
        <v>3219</v>
      </c>
      <c r="D7065" s="12" t="s">
        <v>3219</v>
      </c>
      <c r="E7065" s="12"/>
      <c r="F7065" s="13">
        <v>22.67</v>
      </c>
      <c r="G7065" s="13">
        <v>523.36</v>
      </c>
      <c r="H7065" s="13">
        <v>1044.7</v>
      </c>
      <c r="I7065" s="13">
        <v>2</v>
      </c>
      <c r="J7065" s="13">
        <v>-0.01</v>
      </c>
      <c r="K7065" s="13">
        <v>0</v>
      </c>
      <c r="L7065" s="13">
        <v>0.13</v>
      </c>
      <c r="M7065" s="15" t="s">
        <v>6205</v>
      </c>
    </row>
    <row r="7066" spans="1:13" outlineLevel="2" x14ac:dyDescent="0.3">
      <c r="A7066" s="10" t="s">
        <v>905</v>
      </c>
      <c r="B7066" s="16">
        <v>1.1690928996188636</v>
      </c>
      <c r="C7066" s="12" t="s">
        <v>6635</v>
      </c>
      <c r="D7066" s="17" t="s">
        <v>6635</v>
      </c>
      <c r="E7066" s="12"/>
      <c r="F7066" s="13">
        <v>32.44</v>
      </c>
      <c r="G7066" s="13">
        <v>617.33000000000004</v>
      </c>
      <c r="H7066" s="13">
        <v>1848.97</v>
      </c>
      <c r="I7066" s="13">
        <v>3</v>
      </c>
      <c r="J7066" s="13">
        <v>-0.02</v>
      </c>
      <c r="K7066" s="13">
        <v>0</v>
      </c>
      <c r="L7066" s="13">
        <v>1.1999999999999999E-3</v>
      </c>
      <c r="M7066" s="15" t="s">
        <v>6219</v>
      </c>
    </row>
    <row r="7067" spans="1:13" outlineLevel="2" x14ac:dyDescent="0.3">
      <c r="A7067" s="10" t="s">
        <v>905</v>
      </c>
      <c r="B7067" s="16">
        <v>1.30200682328881</v>
      </c>
      <c r="C7067" s="12" t="s">
        <v>908</v>
      </c>
      <c r="D7067" s="12" t="s">
        <v>908</v>
      </c>
      <c r="E7067" s="12"/>
      <c r="F7067" s="13">
        <v>24.36</v>
      </c>
      <c r="G7067" s="13">
        <v>500.27</v>
      </c>
      <c r="H7067" s="13">
        <v>1497.78</v>
      </c>
      <c r="I7067" s="13">
        <v>3</v>
      </c>
      <c r="J7067" s="13">
        <v>-0.01</v>
      </c>
      <c r="K7067" s="13">
        <v>0</v>
      </c>
      <c r="L7067" s="13">
        <v>1.4999999999999999E-2</v>
      </c>
      <c r="M7067" s="15" t="s">
        <v>6217</v>
      </c>
    </row>
    <row r="7068" spans="1:13" outlineLevel="2" x14ac:dyDescent="0.3">
      <c r="A7068" s="10" t="s">
        <v>905</v>
      </c>
      <c r="B7068" s="16">
        <v>0.78564563944106858</v>
      </c>
      <c r="C7068" s="12" t="s">
        <v>906</v>
      </c>
      <c r="D7068" s="12" t="s">
        <v>906</v>
      </c>
      <c r="E7068" s="12"/>
      <c r="F7068" s="13">
        <v>39.700000000000003</v>
      </c>
      <c r="G7068" s="13">
        <v>690.89</v>
      </c>
      <c r="H7068" s="13">
        <v>1379.76</v>
      </c>
      <c r="I7068" s="13">
        <v>2</v>
      </c>
      <c r="J7068" s="13">
        <v>0</v>
      </c>
      <c r="K7068" s="13">
        <v>0</v>
      </c>
      <c r="L7068" s="13">
        <v>3.8999999999999999E-4</v>
      </c>
      <c r="M7068" s="15" t="s">
        <v>6217</v>
      </c>
    </row>
    <row r="7069" spans="1:13" outlineLevel="1" x14ac:dyDescent="0.3">
      <c r="A7069" s="10" t="s">
        <v>905</v>
      </c>
      <c r="B7069" s="16">
        <v>1.4715858531622086</v>
      </c>
      <c r="C7069" s="12" t="s">
        <v>6636</v>
      </c>
      <c r="D7069" s="17" t="s">
        <v>6636</v>
      </c>
      <c r="E7069" s="12"/>
      <c r="F7069" s="13">
        <v>32.01</v>
      </c>
      <c r="G7069" s="13">
        <v>567.29999999999995</v>
      </c>
      <c r="H7069" s="13">
        <v>1698.88</v>
      </c>
      <c r="I7069" s="13">
        <v>3</v>
      </c>
      <c r="J7069" s="13">
        <v>0</v>
      </c>
      <c r="K7069" s="13">
        <v>0</v>
      </c>
      <c r="L7069" s="13">
        <v>1E-3</v>
      </c>
      <c r="M7069" s="15" t="s">
        <v>6216</v>
      </c>
    </row>
    <row r="7070" spans="1:13" outlineLevel="2" x14ac:dyDescent="0.3">
      <c r="A7070" s="10" t="s">
        <v>905</v>
      </c>
      <c r="B7070" s="16">
        <v>1.1268555866434904</v>
      </c>
      <c r="C7070" s="12" t="s">
        <v>3219</v>
      </c>
      <c r="D7070" s="12" t="s">
        <v>3219</v>
      </c>
      <c r="E7070" s="12"/>
      <c r="F7070" s="13">
        <v>33.42</v>
      </c>
      <c r="G7070" s="13">
        <v>523.36</v>
      </c>
      <c r="H7070" s="13">
        <v>1044.71</v>
      </c>
      <c r="I7070" s="13">
        <v>2</v>
      </c>
      <c r="J7070" s="13">
        <v>-0.01</v>
      </c>
      <c r="K7070" s="13">
        <v>0</v>
      </c>
      <c r="L7070" s="13">
        <v>0.02</v>
      </c>
      <c r="M7070" s="15" t="s">
        <v>6218</v>
      </c>
    </row>
    <row r="7071" spans="1:13" outlineLevel="2" x14ac:dyDescent="0.3">
      <c r="A7071" s="10" t="s">
        <v>874</v>
      </c>
      <c r="B7071" s="11">
        <f>SUBTOTAL(4,B7072:B7097)</f>
        <v>2.0405759207041525</v>
      </c>
      <c r="C7071" s="12">
        <f>COUNTA(C7072:C7097)</f>
        <v>26</v>
      </c>
      <c r="D7071" s="12">
        <v>3</v>
      </c>
      <c r="E7071" s="12">
        <f>COUNTA(E7072:E7097)</f>
        <v>5</v>
      </c>
      <c r="F7071" s="13">
        <f>SUBTOTAL(4,F7072:F7097)</f>
        <v>128.02000000000001</v>
      </c>
      <c r="G7071" s="13"/>
      <c r="H7071" s="13"/>
      <c r="I7071" s="13"/>
      <c r="J7071" s="13"/>
      <c r="K7071" s="13">
        <f>SUBTOTAL(4,K7072:K7097)</f>
        <v>1</v>
      </c>
      <c r="L7071" s="13"/>
      <c r="M7071" s="15"/>
    </row>
    <row r="7072" spans="1:13" outlineLevel="2" x14ac:dyDescent="0.3">
      <c r="A7072" s="10" t="s">
        <v>874</v>
      </c>
      <c r="B7072" s="11">
        <v>1.0248348954400099</v>
      </c>
      <c r="C7072" s="12" t="s">
        <v>5747</v>
      </c>
      <c r="D7072" s="12" t="s">
        <v>5747</v>
      </c>
      <c r="E7072" s="12"/>
      <c r="F7072" s="13">
        <v>52.46</v>
      </c>
      <c r="G7072" s="13">
        <v>645.36</v>
      </c>
      <c r="H7072" s="13">
        <v>1288.71</v>
      </c>
      <c r="I7072" s="13">
        <v>2</v>
      </c>
      <c r="J7072" s="13">
        <v>0</v>
      </c>
      <c r="K7072" s="13">
        <v>0</v>
      </c>
      <c r="L7072" s="13">
        <v>3.4000000000000002E-4</v>
      </c>
      <c r="M7072" s="15" t="s">
        <v>6208</v>
      </c>
    </row>
    <row r="7073" spans="1:13" outlineLevel="2" x14ac:dyDescent="0.3">
      <c r="A7073" s="10" t="s">
        <v>874</v>
      </c>
      <c r="B7073" s="11">
        <v>1.176485303809369</v>
      </c>
      <c r="C7073" s="12" t="s">
        <v>875</v>
      </c>
      <c r="D7073" s="17" t="s">
        <v>875</v>
      </c>
      <c r="E7073" s="12"/>
      <c r="F7073" s="13">
        <v>28.25</v>
      </c>
      <c r="G7073" s="13">
        <v>444.57</v>
      </c>
      <c r="H7073" s="13">
        <v>1330.69</v>
      </c>
      <c r="I7073" s="13">
        <v>3</v>
      </c>
      <c r="J7073" s="13">
        <v>-0.01</v>
      </c>
      <c r="K7073" s="13">
        <v>0</v>
      </c>
      <c r="L7073" s="13">
        <v>1.7999999999999999E-2</v>
      </c>
      <c r="M7073" s="15" t="s">
        <v>6204</v>
      </c>
    </row>
    <row r="7074" spans="1:13" outlineLevel="2" x14ac:dyDescent="0.3">
      <c r="A7074" s="10" t="s">
        <v>874</v>
      </c>
      <c r="B7074" s="11">
        <v>0.98772345962778818</v>
      </c>
      <c r="C7074" s="12" t="s">
        <v>2867</v>
      </c>
      <c r="D7074" s="17" t="s">
        <v>2867</v>
      </c>
      <c r="E7074" s="12"/>
      <c r="F7074" s="13">
        <v>43.88</v>
      </c>
      <c r="G7074" s="13">
        <v>500.26</v>
      </c>
      <c r="H7074" s="13">
        <v>998.52</v>
      </c>
      <c r="I7074" s="13">
        <v>2</v>
      </c>
      <c r="J7074" s="13">
        <v>-0.01</v>
      </c>
      <c r="K7074" s="13">
        <v>0</v>
      </c>
      <c r="L7074" s="13">
        <v>3.6999999999999999E-4</v>
      </c>
      <c r="M7074" s="15" t="s">
        <v>6205</v>
      </c>
    </row>
    <row r="7075" spans="1:13" outlineLevel="2" x14ac:dyDescent="0.3">
      <c r="A7075" s="10" t="s">
        <v>874</v>
      </c>
      <c r="B7075" s="11">
        <v>1.0541585570623657</v>
      </c>
      <c r="C7075" s="12" t="s">
        <v>878</v>
      </c>
      <c r="D7075" s="17" t="s">
        <v>878</v>
      </c>
      <c r="E7075" s="12"/>
      <c r="F7075" s="13">
        <v>42.93</v>
      </c>
      <c r="G7075" s="13">
        <v>592.84</v>
      </c>
      <c r="H7075" s="13">
        <v>2367.3200000000002</v>
      </c>
      <c r="I7075" s="13">
        <v>4</v>
      </c>
      <c r="J7075" s="13">
        <v>0.01</v>
      </c>
      <c r="K7075" s="13">
        <v>1</v>
      </c>
      <c r="L7075" s="14">
        <v>9.8999999999999994E-5</v>
      </c>
      <c r="M7075" s="15" t="s">
        <v>6208</v>
      </c>
    </row>
    <row r="7076" spans="1:13" outlineLevel="2" x14ac:dyDescent="0.3">
      <c r="A7076" s="10" t="s">
        <v>874</v>
      </c>
      <c r="B7076" s="11">
        <v>0.99323144001332386</v>
      </c>
      <c r="C7076" s="12" t="s">
        <v>3757</v>
      </c>
      <c r="D7076" s="12" t="s">
        <v>3757</v>
      </c>
      <c r="E7076" s="12"/>
      <c r="F7076" s="13">
        <v>128.02000000000001</v>
      </c>
      <c r="G7076" s="13">
        <v>1164.6400000000001</v>
      </c>
      <c r="H7076" s="13">
        <v>2327.27</v>
      </c>
      <c r="I7076" s="13">
        <v>2</v>
      </c>
      <c r="J7076" s="13">
        <v>0.01</v>
      </c>
      <c r="K7076" s="13">
        <v>0</v>
      </c>
      <c r="L7076" s="14">
        <v>9.9000000000000002E-13</v>
      </c>
      <c r="M7076" s="15" t="s">
        <v>6206</v>
      </c>
    </row>
    <row r="7077" spans="1:13" outlineLevel="2" x14ac:dyDescent="0.3">
      <c r="A7077" s="10" t="s">
        <v>874</v>
      </c>
      <c r="B7077" s="11">
        <v>1.036320095969578</v>
      </c>
      <c r="C7077" s="12" t="s">
        <v>4875</v>
      </c>
      <c r="D7077" s="12" t="s">
        <v>4875</v>
      </c>
      <c r="E7077" s="12"/>
      <c r="F7077" s="13">
        <v>94.89</v>
      </c>
      <c r="G7077" s="13">
        <v>867.49</v>
      </c>
      <c r="H7077" s="13">
        <v>2599.44</v>
      </c>
      <c r="I7077" s="13">
        <v>3</v>
      </c>
      <c r="J7077" s="13">
        <v>-0.02</v>
      </c>
      <c r="K7077" s="13">
        <v>1</v>
      </c>
      <c r="L7077" s="14">
        <v>1.3000000000000001E-9</v>
      </c>
      <c r="M7077" s="15" t="s">
        <v>6207</v>
      </c>
    </row>
    <row r="7078" spans="1:13" outlineLevel="2" x14ac:dyDescent="0.3">
      <c r="A7078" s="10" t="s">
        <v>874</v>
      </c>
      <c r="B7078" s="11">
        <v>1.0010055821338628</v>
      </c>
      <c r="C7078" s="12" t="s">
        <v>4875</v>
      </c>
      <c r="D7078" s="12" t="s">
        <v>4875</v>
      </c>
      <c r="E7078" s="12"/>
      <c r="F7078" s="13">
        <v>62.96</v>
      </c>
      <c r="G7078" s="13">
        <v>650.86</v>
      </c>
      <c r="H7078" s="13">
        <v>2599.4299999999998</v>
      </c>
      <c r="I7078" s="13">
        <v>4</v>
      </c>
      <c r="J7078" s="13">
        <v>-0.02</v>
      </c>
      <c r="K7078" s="13">
        <v>1</v>
      </c>
      <c r="L7078" s="14">
        <v>1.1999999999999999E-6</v>
      </c>
      <c r="M7078" s="15" t="s">
        <v>6207</v>
      </c>
    </row>
    <row r="7079" spans="1:13" outlineLevel="2" x14ac:dyDescent="0.3">
      <c r="A7079" s="10" t="s">
        <v>874</v>
      </c>
      <c r="B7079" s="11">
        <v>1.1163660620013238</v>
      </c>
      <c r="C7079" s="12" t="s">
        <v>3756</v>
      </c>
      <c r="D7079" s="12" t="s">
        <v>3756</v>
      </c>
      <c r="E7079" s="12"/>
      <c r="F7079" s="13">
        <v>30.86</v>
      </c>
      <c r="G7079" s="13">
        <v>583.98</v>
      </c>
      <c r="H7079" s="13">
        <v>1748.92</v>
      </c>
      <c r="I7079" s="13">
        <v>3</v>
      </c>
      <c r="J7079" s="13">
        <v>-0.01</v>
      </c>
      <c r="K7079" s="13">
        <v>0</v>
      </c>
      <c r="L7079" s="13">
        <v>1.2999999999999999E-3</v>
      </c>
      <c r="M7079" s="15" t="s">
        <v>6206</v>
      </c>
    </row>
    <row r="7080" spans="1:13" outlineLevel="2" x14ac:dyDescent="0.3">
      <c r="A7080" s="10" t="s">
        <v>874</v>
      </c>
      <c r="B7080" s="11">
        <v>0.81742968515877878</v>
      </c>
      <c r="C7080" s="12" t="s">
        <v>877</v>
      </c>
      <c r="D7080" s="12" t="s">
        <v>877</v>
      </c>
      <c r="E7080" s="12"/>
      <c r="F7080" s="13">
        <v>43.7</v>
      </c>
      <c r="G7080" s="13">
        <v>741.39</v>
      </c>
      <c r="H7080" s="13">
        <v>1480.76</v>
      </c>
      <c r="I7080" s="13">
        <v>2</v>
      </c>
      <c r="J7080" s="13">
        <v>0</v>
      </c>
      <c r="K7080" s="13">
        <v>0</v>
      </c>
      <c r="L7080" s="13">
        <v>1.1999999999999999E-3</v>
      </c>
      <c r="M7080" s="15" t="s">
        <v>6204</v>
      </c>
    </row>
    <row r="7081" spans="1:13" outlineLevel="2" x14ac:dyDescent="0.3">
      <c r="A7081" s="10" t="s">
        <v>874</v>
      </c>
      <c r="B7081" s="11">
        <v>0.7975376765789608</v>
      </c>
      <c r="C7081" s="12" t="s">
        <v>876</v>
      </c>
      <c r="D7081" s="12" t="s">
        <v>876</v>
      </c>
      <c r="E7081" s="12" t="s">
        <v>1</v>
      </c>
      <c r="F7081" s="13">
        <v>59.46</v>
      </c>
      <c r="G7081" s="13">
        <v>722.9</v>
      </c>
      <c r="H7081" s="13">
        <v>1443.78</v>
      </c>
      <c r="I7081" s="13">
        <v>2</v>
      </c>
      <c r="J7081" s="13">
        <v>1.01</v>
      </c>
      <c r="K7081" s="13">
        <v>0</v>
      </c>
      <c r="L7081" s="14">
        <v>9.3000000000000007E-6</v>
      </c>
      <c r="M7081" s="15" t="s">
        <v>6204</v>
      </c>
    </row>
    <row r="7082" spans="1:13" outlineLevel="2" x14ac:dyDescent="0.3">
      <c r="A7082" s="10" t="s">
        <v>874</v>
      </c>
      <c r="B7082" s="11">
        <v>0.96318925897405427</v>
      </c>
      <c r="C7082" s="12" t="s">
        <v>876</v>
      </c>
      <c r="D7082" s="12" t="s">
        <v>876</v>
      </c>
      <c r="E7082" s="12"/>
      <c r="F7082" s="13">
        <v>51.9</v>
      </c>
      <c r="G7082" s="13">
        <v>714.39</v>
      </c>
      <c r="H7082" s="13">
        <v>1426.77</v>
      </c>
      <c r="I7082" s="13">
        <v>2</v>
      </c>
      <c r="J7082" s="13">
        <v>-0.01</v>
      </c>
      <c r="K7082" s="13">
        <v>0</v>
      </c>
      <c r="L7082" s="14">
        <v>6.7000000000000002E-5</v>
      </c>
      <c r="M7082" s="15" t="s">
        <v>6206</v>
      </c>
    </row>
    <row r="7083" spans="1:13" outlineLevel="2" x14ac:dyDescent="0.3">
      <c r="A7083" s="10" t="s">
        <v>874</v>
      </c>
      <c r="B7083" s="11">
        <v>2.0405759207041525</v>
      </c>
      <c r="C7083" s="12" t="s">
        <v>4874</v>
      </c>
      <c r="D7083" s="12" t="s">
        <v>4874</v>
      </c>
      <c r="E7083" s="12"/>
      <c r="F7083" s="13">
        <v>59.17</v>
      </c>
      <c r="G7083" s="13">
        <v>693.38</v>
      </c>
      <c r="H7083" s="13">
        <v>1384.75</v>
      </c>
      <c r="I7083" s="13">
        <v>2</v>
      </c>
      <c r="J7083" s="13">
        <v>0</v>
      </c>
      <c r="K7083" s="13">
        <v>0</v>
      </c>
      <c r="L7083" s="14">
        <v>2.0000000000000002E-5</v>
      </c>
      <c r="M7083" s="15" t="s">
        <v>6208</v>
      </c>
    </row>
    <row r="7084" spans="1:13" outlineLevel="2" x14ac:dyDescent="0.3">
      <c r="A7084" s="10" t="s">
        <v>874</v>
      </c>
      <c r="B7084" s="11">
        <v>0.60928237923407991</v>
      </c>
      <c r="C7084" s="12" t="s">
        <v>4874</v>
      </c>
      <c r="D7084" s="12" t="s">
        <v>4874</v>
      </c>
      <c r="E7084" s="12" t="s">
        <v>1</v>
      </c>
      <c r="F7084" s="13">
        <v>54.33</v>
      </c>
      <c r="G7084" s="13">
        <v>701.37</v>
      </c>
      <c r="H7084" s="13">
        <v>1400.73</v>
      </c>
      <c r="I7084" s="13">
        <v>2</v>
      </c>
      <c r="J7084" s="13">
        <v>-0.02</v>
      </c>
      <c r="K7084" s="13">
        <v>0</v>
      </c>
      <c r="L7084" s="14">
        <v>9.2E-6</v>
      </c>
      <c r="M7084" s="15" t="s">
        <v>6207</v>
      </c>
    </row>
    <row r="7085" spans="1:13" outlineLevel="2" x14ac:dyDescent="0.3">
      <c r="A7085" s="10" t="s">
        <v>874</v>
      </c>
      <c r="B7085" s="16">
        <v>1.0228665115378945</v>
      </c>
      <c r="C7085" s="12" t="s">
        <v>5747</v>
      </c>
      <c r="D7085" s="12" t="s">
        <v>5747</v>
      </c>
      <c r="E7085" s="12"/>
      <c r="F7085" s="13">
        <v>65.05</v>
      </c>
      <c r="G7085" s="13">
        <v>645.36</v>
      </c>
      <c r="H7085" s="13">
        <v>1288.7</v>
      </c>
      <c r="I7085" s="13">
        <v>2</v>
      </c>
      <c r="J7085" s="13">
        <v>-0.01</v>
      </c>
      <c r="K7085" s="13">
        <v>0</v>
      </c>
      <c r="L7085" s="14">
        <v>3.1999999999999999E-5</v>
      </c>
      <c r="M7085" s="15" t="s">
        <v>6216</v>
      </c>
    </row>
    <row r="7086" spans="1:13" outlineLevel="2" x14ac:dyDescent="0.3">
      <c r="A7086" s="10" t="s">
        <v>874</v>
      </c>
      <c r="B7086" s="16">
        <v>1.2661258050468618</v>
      </c>
      <c r="C7086" s="12" t="s">
        <v>5747</v>
      </c>
      <c r="D7086" s="12" t="s">
        <v>5747</v>
      </c>
      <c r="E7086" s="12"/>
      <c r="F7086" s="13">
        <v>29.12</v>
      </c>
      <c r="G7086" s="13">
        <v>430.57</v>
      </c>
      <c r="H7086" s="13">
        <v>1288.69</v>
      </c>
      <c r="I7086" s="13">
        <v>3</v>
      </c>
      <c r="J7086" s="13">
        <v>-0.02</v>
      </c>
      <c r="K7086" s="13">
        <v>0</v>
      </c>
      <c r="L7086" s="13">
        <v>1.4999999999999999E-2</v>
      </c>
      <c r="M7086" s="15" t="s">
        <v>6216</v>
      </c>
    </row>
    <row r="7087" spans="1:13" outlineLevel="2" x14ac:dyDescent="0.3">
      <c r="A7087" s="10" t="s">
        <v>874</v>
      </c>
      <c r="B7087" s="16">
        <v>1.1123948016789376</v>
      </c>
      <c r="C7087" s="12" t="s">
        <v>3757</v>
      </c>
      <c r="D7087" s="12" t="s">
        <v>3757</v>
      </c>
      <c r="E7087" s="12"/>
      <c r="F7087" s="13">
        <v>76.72</v>
      </c>
      <c r="G7087" s="13">
        <v>1164.6500000000001</v>
      </c>
      <c r="H7087" s="13">
        <v>2327.2800000000002</v>
      </c>
      <c r="I7087" s="13">
        <v>2</v>
      </c>
      <c r="J7087" s="13">
        <v>0.02</v>
      </c>
      <c r="K7087" s="13">
        <v>0</v>
      </c>
      <c r="L7087" s="14">
        <v>1.1000000000000001E-6</v>
      </c>
      <c r="M7087" s="15" t="s">
        <v>6219</v>
      </c>
    </row>
    <row r="7088" spans="1:13" outlineLevel="2" x14ac:dyDescent="0.3">
      <c r="A7088" s="10" t="s">
        <v>874</v>
      </c>
      <c r="B7088" s="16">
        <v>1.3504167297680125</v>
      </c>
      <c r="C7088" s="12" t="s">
        <v>3757</v>
      </c>
      <c r="D7088" s="12" t="s">
        <v>3757</v>
      </c>
      <c r="E7088" s="12"/>
      <c r="F7088" s="13">
        <v>75.540000000000006</v>
      </c>
      <c r="G7088" s="13">
        <v>776.76</v>
      </c>
      <c r="H7088" s="13">
        <v>2327.25</v>
      </c>
      <c r="I7088" s="13">
        <v>3</v>
      </c>
      <c r="J7088" s="13">
        <v>-0.01</v>
      </c>
      <c r="K7088" s="13">
        <v>0</v>
      </c>
      <c r="L7088" s="14">
        <v>8.6000000000000002E-8</v>
      </c>
      <c r="M7088" s="15" t="s">
        <v>6219</v>
      </c>
    </row>
    <row r="7089" spans="1:13" outlineLevel="2" x14ac:dyDescent="0.3">
      <c r="A7089" s="10" t="s">
        <v>874</v>
      </c>
      <c r="B7089" s="16">
        <v>1.0255610900229761</v>
      </c>
      <c r="C7089" s="12" t="s">
        <v>4875</v>
      </c>
      <c r="D7089" s="12" t="s">
        <v>4875</v>
      </c>
      <c r="E7089" s="12"/>
      <c r="F7089" s="13">
        <v>66.97</v>
      </c>
      <c r="G7089" s="13">
        <v>650.87</v>
      </c>
      <c r="H7089" s="13">
        <v>2599.44</v>
      </c>
      <c r="I7089" s="13">
        <v>4</v>
      </c>
      <c r="J7089" s="13">
        <v>-0.02</v>
      </c>
      <c r="K7089" s="13">
        <v>1</v>
      </c>
      <c r="L7089" s="14">
        <v>5.3000000000000001E-7</v>
      </c>
      <c r="M7089" s="15" t="s">
        <v>6220</v>
      </c>
    </row>
    <row r="7090" spans="1:13" outlineLevel="2" x14ac:dyDescent="0.3">
      <c r="A7090" s="10" t="s">
        <v>874</v>
      </c>
      <c r="B7090" s="16">
        <v>1.027857055001081</v>
      </c>
      <c r="C7090" s="12" t="s">
        <v>4875</v>
      </c>
      <c r="D7090" s="12" t="s">
        <v>4875</v>
      </c>
      <c r="E7090" s="12"/>
      <c r="F7090" s="13">
        <v>25.99</v>
      </c>
      <c r="G7090" s="13">
        <v>520.89</v>
      </c>
      <c r="H7090" s="13">
        <v>2599.42</v>
      </c>
      <c r="I7090" s="13">
        <v>5</v>
      </c>
      <c r="J7090" s="13">
        <v>-0.03</v>
      </c>
      <c r="K7090" s="13">
        <v>1</v>
      </c>
      <c r="L7090" s="13">
        <v>4.1000000000000003E-3</v>
      </c>
      <c r="M7090" s="15" t="s">
        <v>6220</v>
      </c>
    </row>
    <row r="7091" spans="1:13" outlineLevel="2" x14ac:dyDescent="0.3">
      <c r="A7091" s="10" t="s">
        <v>874</v>
      </c>
      <c r="B7091" s="16">
        <v>1.0258499209324823</v>
      </c>
      <c r="C7091" s="12" t="s">
        <v>3756</v>
      </c>
      <c r="D7091" s="12" t="s">
        <v>3756</v>
      </c>
      <c r="E7091" s="12"/>
      <c r="F7091" s="13">
        <v>28.94</v>
      </c>
      <c r="G7091" s="13">
        <v>583.98</v>
      </c>
      <c r="H7091" s="13">
        <v>1748.91</v>
      </c>
      <c r="I7091" s="13">
        <v>3</v>
      </c>
      <c r="J7091" s="13">
        <v>-0.02</v>
      </c>
      <c r="K7091" s="13">
        <v>0</v>
      </c>
      <c r="L7091" s="13">
        <v>1.9E-3</v>
      </c>
      <c r="M7091" s="15" t="s">
        <v>6219</v>
      </c>
    </row>
    <row r="7092" spans="1:13" outlineLevel="2" x14ac:dyDescent="0.3">
      <c r="A7092" s="10" t="s">
        <v>874</v>
      </c>
      <c r="B7092" s="16">
        <v>0.94470460634133246</v>
      </c>
      <c r="C7092" s="12" t="s">
        <v>877</v>
      </c>
      <c r="D7092" s="12" t="s">
        <v>877</v>
      </c>
      <c r="E7092" s="12"/>
      <c r="F7092" s="13">
        <v>29.29</v>
      </c>
      <c r="G7092" s="13">
        <v>741.39</v>
      </c>
      <c r="H7092" s="13">
        <v>1480.77</v>
      </c>
      <c r="I7092" s="13">
        <v>2</v>
      </c>
      <c r="J7092" s="13">
        <v>0</v>
      </c>
      <c r="K7092" s="13">
        <v>0</v>
      </c>
      <c r="L7092" s="13">
        <v>5.7000000000000002E-2</v>
      </c>
      <c r="M7092" s="15" t="s">
        <v>6217</v>
      </c>
    </row>
    <row r="7093" spans="1:13" outlineLevel="2" x14ac:dyDescent="0.3">
      <c r="A7093" s="10" t="s">
        <v>874</v>
      </c>
      <c r="B7093" s="16">
        <v>0.81771393144706972</v>
      </c>
      <c r="C7093" s="12" t="s">
        <v>876</v>
      </c>
      <c r="D7093" s="12" t="s">
        <v>876</v>
      </c>
      <c r="E7093" s="12" t="s">
        <v>1</v>
      </c>
      <c r="F7093" s="13">
        <v>64.34</v>
      </c>
      <c r="G7093" s="13">
        <v>722.9</v>
      </c>
      <c r="H7093" s="13">
        <v>1443.79</v>
      </c>
      <c r="I7093" s="13">
        <v>2</v>
      </c>
      <c r="J7093" s="13">
        <v>1.02</v>
      </c>
      <c r="K7093" s="13">
        <v>0</v>
      </c>
      <c r="L7093" s="14">
        <v>9.2999999999999999E-7</v>
      </c>
      <c r="M7093" s="15" t="s">
        <v>6217</v>
      </c>
    </row>
    <row r="7094" spans="1:13" outlineLevel="2" x14ac:dyDescent="0.3">
      <c r="A7094" s="10" t="s">
        <v>874</v>
      </c>
      <c r="B7094" s="16">
        <v>1.3186385861595984</v>
      </c>
      <c r="C7094" s="12" t="s">
        <v>876</v>
      </c>
      <c r="D7094" s="12" t="s">
        <v>876</v>
      </c>
      <c r="E7094" s="12"/>
      <c r="F7094" s="13">
        <v>35.880000000000003</v>
      </c>
      <c r="G7094" s="13">
        <v>476.59</v>
      </c>
      <c r="H7094" s="13">
        <v>1426.75</v>
      </c>
      <c r="I7094" s="13">
        <v>3</v>
      </c>
      <c r="J7094" s="13">
        <v>-0.02</v>
      </c>
      <c r="K7094" s="13">
        <v>0</v>
      </c>
      <c r="L7094" s="13">
        <v>3.3999999999999998E-3</v>
      </c>
      <c r="M7094" s="15" t="s">
        <v>6219</v>
      </c>
    </row>
    <row r="7095" spans="1:13" outlineLevel="2" x14ac:dyDescent="0.3">
      <c r="A7095" s="10" t="s">
        <v>874</v>
      </c>
      <c r="B7095" s="16">
        <v>0.54262726892990742</v>
      </c>
      <c r="C7095" s="12" t="s">
        <v>4874</v>
      </c>
      <c r="D7095" s="12" t="s">
        <v>4874</v>
      </c>
      <c r="E7095" s="12" t="s">
        <v>1</v>
      </c>
      <c r="F7095" s="13">
        <v>53.79</v>
      </c>
      <c r="G7095" s="13">
        <v>701.37</v>
      </c>
      <c r="H7095" s="13">
        <v>1400.73</v>
      </c>
      <c r="I7095" s="13">
        <v>2</v>
      </c>
      <c r="J7095" s="13">
        <v>-0.01</v>
      </c>
      <c r="K7095" s="13">
        <v>0</v>
      </c>
      <c r="L7095" s="14">
        <v>9.0000000000000002E-6</v>
      </c>
      <c r="M7095" s="15" t="s">
        <v>6220</v>
      </c>
    </row>
    <row r="7096" spans="1:13" outlineLevel="1" x14ac:dyDescent="0.3">
      <c r="A7096" s="10" t="s">
        <v>874</v>
      </c>
      <c r="B7096" s="16">
        <v>1.3076998521935503</v>
      </c>
      <c r="C7096" s="12" t="s">
        <v>4874</v>
      </c>
      <c r="D7096" s="12" t="s">
        <v>4874</v>
      </c>
      <c r="E7096" s="12"/>
      <c r="F7096" s="13">
        <v>52.41</v>
      </c>
      <c r="G7096" s="13">
        <v>693.37</v>
      </c>
      <c r="H7096" s="13">
        <v>1384.73</v>
      </c>
      <c r="I7096" s="13">
        <v>2</v>
      </c>
      <c r="J7096" s="13">
        <v>-0.02</v>
      </c>
      <c r="K7096" s="13">
        <v>0</v>
      </c>
      <c r="L7096" s="14">
        <v>1.2E-5</v>
      </c>
      <c r="M7096" s="15" t="s">
        <v>6216</v>
      </c>
    </row>
    <row r="7097" spans="1:13" outlineLevel="2" x14ac:dyDescent="0.3">
      <c r="A7097" s="10" t="s">
        <v>874</v>
      </c>
      <c r="B7097" s="16">
        <v>0.99098555190066218</v>
      </c>
      <c r="C7097" s="12" t="s">
        <v>4874</v>
      </c>
      <c r="D7097" s="12" t="s">
        <v>4874</v>
      </c>
      <c r="E7097" s="12" t="s">
        <v>1</v>
      </c>
      <c r="F7097" s="13">
        <v>25.21</v>
      </c>
      <c r="G7097" s="13">
        <v>467.92</v>
      </c>
      <c r="H7097" s="13">
        <v>1400.72</v>
      </c>
      <c r="I7097" s="13">
        <v>3</v>
      </c>
      <c r="J7097" s="13">
        <v>-0.02</v>
      </c>
      <c r="K7097" s="13">
        <v>0</v>
      </c>
      <c r="L7097" s="13">
        <v>4.3E-3</v>
      </c>
      <c r="M7097" s="15" t="s">
        <v>6220</v>
      </c>
    </row>
    <row r="7098" spans="1:13" outlineLevel="2" x14ac:dyDescent="0.3">
      <c r="A7098" s="10" t="s">
        <v>1061</v>
      </c>
      <c r="B7098" s="11">
        <f>SUBTOTAL(4,B7099:B7117)</f>
        <v>0.56724391737432922</v>
      </c>
      <c r="C7098" s="12">
        <f>COUNTA(C7099:C7117)</f>
        <v>19</v>
      </c>
      <c r="D7098" s="12">
        <v>2</v>
      </c>
      <c r="E7098" s="12">
        <f>COUNTA(E7099:E7117)</f>
        <v>2</v>
      </c>
      <c r="F7098" s="13">
        <f>SUBTOTAL(4,F7099:F7117)</f>
        <v>74.92</v>
      </c>
      <c r="G7098" s="13"/>
      <c r="H7098" s="13"/>
      <c r="I7098" s="13"/>
      <c r="J7098" s="13"/>
      <c r="K7098" s="13">
        <f>SUBTOTAL(4,K7099:K7117)</f>
        <v>1</v>
      </c>
      <c r="L7098" s="13"/>
      <c r="M7098" s="15"/>
    </row>
    <row r="7099" spans="1:13" outlineLevel="2" x14ac:dyDescent="0.3">
      <c r="A7099" s="10" t="s">
        <v>1061</v>
      </c>
      <c r="B7099" s="11">
        <v>0.2653859807504203</v>
      </c>
      <c r="C7099" s="12" t="s">
        <v>3989</v>
      </c>
      <c r="D7099" s="12" t="s">
        <v>3989</v>
      </c>
      <c r="E7099" s="12"/>
      <c r="F7099" s="13">
        <v>41.03</v>
      </c>
      <c r="G7099" s="13">
        <v>659.35</v>
      </c>
      <c r="H7099" s="13">
        <v>1975.03</v>
      </c>
      <c r="I7099" s="13">
        <v>3</v>
      </c>
      <c r="J7099" s="13">
        <v>-0.02</v>
      </c>
      <c r="K7099" s="13">
        <v>0</v>
      </c>
      <c r="L7099" s="13">
        <v>1.4999999999999999E-4</v>
      </c>
      <c r="M7099" s="15" t="s">
        <v>6206</v>
      </c>
    </row>
    <row r="7100" spans="1:13" outlineLevel="2" x14ac:dyDescent="0.3">
      <c r="A7100" s="10" t="s">
        <v>1061</v>
      </c>
      <c r="B7100" s="11">
        <v>0.29073053951261019</v>
      </c>
      <c r="C7100" s="12" t="s">
        <v>3989</v>
      </c>
      <c r="D7100" s="12" t="s">
        <v>3989</v>
      </c>
      <c r="E7100" s="12"/>
      <c r="F7100" s="13">
        <v>23.92</v>
      </c>
      <c r="G7100" s="13">
        <v>494.76</v>
      </c>
      <c r="H7100" s="13">
        <v>1975.03</v>
      </c>
      <c r="I7100" s="13">
        <v>4</v>
      </c>
      <c r="J7100" s="13">
        <v>-0.02</v>
      </c>
      <c r="K7100" s="13">
        <v>0</v>
      </c>
      <c r="L7100" s="13">
        <v>1.0999999999999999E-2</v>
      </c>
      <c r="M7100" s="15" t="s">
        <v>6206</v>
      </c>
    </row>
    <row r="7101" spans="1:13" outlineLevel="2" x14ac:dyDescent="0.3">
      <c r="A7101" s="10" t="s">
        <v>1061</v>
      </c>
      <c r="B7101" s="11">
        <v>0.34201378572430391</v>
      </c>
      <c r="C7101" s="12" t="s">
        <v>1062</v>
      </c>
      <c r="D7101" s="12" t="s">
        <v>1062</v>
      </c>
      <c r="E7101" s="12"/>
      <c r="F7101" s="13">
        <v>36.270000000000003</v>
      </c>
      <c r="G7101" s="13">
        <v>426.25</v>
      </c>
      <c r="H7101" s="13">
        <v>1275.73</v>
      </c>
      <c r="I7101" s="13">
        <v>3</v>
      </c>
      <c r="J7101" s="13">
        <v>-0.01</v>
      </c>
      <c r="K7101" s="13">
        <v>0</v>
      </c>
      <c r="L7101" s="13">
        <v>1.4E-3</v>
      </c>
      <c r="M7101" s="15" t="s">
        <v>6204</v>
      </c>
    </row>
    <row r="7102" spans="1:13" outlineLevel="2" x14ac:dyDescent="0.3">
      <c r="A7102" s="10" t="s">
        <v>1061</v>
      </c>
      <c r="B7102" s="11">
        <v>0.22586113413618189</v>
      </c>
      <c r="C7102" s="12" t="s">
        <v>1062</v>
      </c>
      <c r="D7102" s="12" t="s">
        <v>1062</v>
      </c>
      <c r="E7102" s="12"/>
      <c r="F7102" s="13">
        <v>31.77</v>
      </c>
      <c r="G7102" s="13">
        <v>638.88</v>
      </c>
      <c r="H7102" s="13">
        <v>1275.74</v>
      </c>
      <c r="I7102" s="13">
        <v>2</v>
      </c>
      <c r="J7102" s="13">
        <v>-0.01</v>
      </c>
      <c r="K7102" s="13">
        <v>0</v>
      </c>
      <c r="L7102" s="13">
        <v>3.7000000000000002E-3</v>
      </c>
      <c r="M7102" s="15" t="s">
        <v>6205</v>
      </c>
    </row>
    <row r="7103" spans="1:13" outlineLevel="2" x14ac:dyDescent="0.3">
      <c r="A7103" s="10" t="s">
        <v>1061</v>
      </c>
      <c r="B7103" s="11">
        <v>0.25093892384125049</v>
      </c>
      <c r="C7103" s="12" t="s">
        <v>5678</v>
      </c>
      <c r="D7103" s="17" t="s">
        <v>5678</v>
      </c>
      <c r="E7103" s="12"/>
      <c r="F7103" s="13">
        <v>65.59</v>
      </c>
      <c r="G7103" s="13">
        <v>1064.1099999999999</v>
      </c>
      <c r="H7103" s="13">
        <v>2126.1999999999998</v>
      </c>
      <c r="I7103" s="13">
        <v>2</v>
      </c>
      <c r="J7103" s="13">
        <v>0.02</v>
      </c>
      <c r="K7103" s="13">
        <v>1</v>
      </c>
      <c r="L7103" s="14">
        <v>1.9999999999999999E-6</v>
      </c>
      <c r="M7103" s="15" t="s">
        <v>6208</v>
      </c>
    </row>
    <row r="7104" spans="1:13" outlineLevel="2" x14ac:dyDescent="0.3">
      <c r="A7104" s="10" t="s">
        <v>1061</v>
      </c>
      <c r="B7104" s="11">
        <v>0.28792411713301352</v>
      </c>
      <c r="C7104" s="12" t="s">
        <v>2866</v>
      </c>
      <c r="D7104" s="12" t="s">
        <v>2866</v>
      </c>
      <c r="E7104" s="12"/>
      <c r="F7104" s="13">
        <v>47.38</v>
      </c>
      <c r="G7104" s="13">
        <v>781.43</v>
      </c>
      <c r="H7104" s="13">
        <v>1560.85</v>
      </c>
      <c r="I7104" s="13">
        <v>2</v>
      </c>
      <c r="J7104" s="13">
        <v>-0.01</v>
      </c>
      <c r="K7104" s="13">
        <v>0</v>
      </c>
      <c r="L7104" s="13">
        <v>1.2999999999999999E-4</v>
      </c>
      <c r="M7104" s="15" t="s">
        <v>6206</v>
      </c>
    </row>
    <row r="7105" spans="1:13" outlineLevel="2" x14ac:dyDescent="0.3">
      <c r="A7105" s="10" t="s">
        <v>1061</v>
      </c>
      <c r="B7105" s="11">
        <v>0.56724391737432922</v>
      </c>
      <c r="C7105" s="12" t="s">
        <v>2866</v>
      </c>
      <c r="D7105" s="12" t="s">
        <v>2866</v>
      </c>
      <c r="E7105" s="12" t="s">
        <v>1</v>
      </c>
      <c r="F7105" s="13">
        <v>27.83</v>
      </c>
      <c r="G7105" s="13">
        <v>789.43</v>
      </c>
      <c r="H7105" s="13">
        <v>1576.84</v>
      </c>
      <c r="I7105" s="13">
        <v>2</v>
      </c>
      <c r="J7105" s="13">
        <v>-0.01</v>
      </c>
      <c r="K7105" s="13">
        <v>0</v>
      </c>
      <c r="L7105" s="13">
        <v>3.0999999999999999E-3</v>
      </c>
      <c r="M7105" s="15" t="s">
        <v>6205</v>
      </c>
    </row>
    <row r="7106" spans="1:13" outlineLevel="2" x14ac:dyDescent="0.3">
      <c r="A7106" s="10" t="s">
        <v>1061</v>
      </c>
      <c r="B7106" s="11">
        <v>0.14819277627055955</v>
      </c>
      <c r="C7106" s="12" t="s">
        <v>2866</v>
      </c>
      <c r="D7106" s="12" t="s">
        <v>2866</v>
      </c>
      <c r="E7106" s="12"/>
      <c r="F7106" s="13">
        <v>27.73</v>
      </c>
      <c r="G7106" s="13">
        <v>521.29</v>
      </c>
      <c r="H7106" s="13">
        <v>1560.85</v>
      </c>
      <c r="I7106" s="13">
        <v>3</v>
      </c>
      <c r="J7106" s="13">
        <v>-0.01</v>
      </c>
      <c r="K7106" s="13">
        <v>0</v>
      </c>
      <c r="L7106" s="13">
        <v>5.1999999999999998E-3</v>
      </c>
      <c r="M7106" s="15" t="s">
        <v>6205</v>
      </c>
    </row>
    <row r="7107" spans="1:13" outlineLevel="2" x14ac:dyDescent="0.3">
      <c r="A7107" s="10" t="s">
        <v>1061</v>
      </c>
      <c r="B7107" s="11">
        <v>0.20825314707201381</v>
      </c>
      <c r="C7107" s="12" t="s">
        <v>1063</v>
      </c>
      <c r="D7107" s="12" t="s">
        <v>1063</v>
      </c>
      <c r="E7107" s="12"/>
      <c r="F7107" s="13">
        <v>62.33</v>
      </c>
      <c r="G7107" s="13">
        <v>757.4</v>
      </c>
      <c r="H7107" s="13">
        <v>1512.78</v>
      </c>
      <c r="I7107" s="13">
        <v>2</v>
      </c>
      <c r="J7107" s="13">
        <v>0</v>
      </c>
      <c r="K7107" s="13">
        <v>0</v>
      </c>
      <c r="L7107" s="14">
        <v>5.6999999999999996E-6</v>
      </c>
      <c r="M7107" s="15" t="s">
        <v>6204</v>
      </c>
    </row>
    <row r="7108" spans="1:13" outlineLevel="2" x14ac:dyDescent="0.3">
      <c r="A7108" s="10" t="s">
        <v>1061</v>
      </c>
      <c r="B7108" s="11">
        <v>0.27215328771794012</v>
      </c>
      <c r="C7108" s="12" t="s">
        <v>1063</v>
      </c>
      <c r="D7108" s="12" t="s">
        <v>1063</v>
      </c>
      <c r="E7108" s="12"/>
      <c r="F7108" s="13">
        <v>27.52</v>
      </c>
      <c r="G7108" s="13">
        <v>505.26</v>
      </c>
      <c r="H7108" s="13">
        <v>1512.77</v>
      </c>
      <c r="I7108" s="13">
        <v>3</v>
      </c>
      <c r="J7108" s="13">
        <v>-0.01</v>
      </c>
      <c r="K7108" s="13">
        <v>0</v>
      </c>
      <c r="L7108" s="13">
        <v>2.5999999999999999E-3</v>
      </c>
      <c r="M7108" s="15" t="s">
        <v>6204</v>
      </c>
    </row>
    <row r="7109" spans="1:13" outlineLevel="2" x14ac:dyDescent="0.3">
      <c r="A7109" s="10" t="s">
        <v>1061</v>
      </c>
      <c r="B7109" s="11">
        <v>0.20970310202882855</v>
      </c>
      <c r="C7109" s="12" t="s">
        <v>5677</v>
      </c>
      <c r="D7109" s="17" t="s">
        <v>5677</v>
      </c>
      <c r="E7109" s="12"/>
      <c r="F7109" s="13">
        <v>74.92</v>
      </c>
      <c r="G7109" s="13">
        <v>746.44</v>
      </c>
      <c r="H7109" s="13">
        <v>1490.86</v>
      </c>
      <c r="I7109" s="13">
        <v>2</v>
      </c>
      <c r="J7109" s="13">
        <v>0</v>
      </c>
      <c r="K7109" s="13">
        <v>0</v>
      </c>
      <c r="L7109" s="14">
        <v>4.4000000000000002E-6</v>
      </c>
      <c r="M7109" s="15" t="s">
        <v>6208</v>
      </c>
    </row>
    <row r="7110" spans="1:13" outlineLevel="2" x14ac:dyDescent="0.3">
      <c r="A7110" s="10" t="s">
        <v>1061</v>
      </c>
      <c r="B7110" s="11">
        <v>0.36774814890422586</v>
      </c>
      <c r="C7110" s="12" t="s">
        <v>5232</v>
      </c>
      <c r="D7110" s="12" t="s">
        <v>5232</v>
      </c>
      <c r="E7110" s="12"/>
      <c r="F7110" s="13">
        <v>28.92</v>
      </c>
      <c r="G7110" s="13">
        <v>538.79</v>
      </c>
      <c r="H7110" s="13">
        <v>1075.56</v>
      </c>
      <c r="I7110" s="13">
        <v>2</v>
      </c>
      <c r="J7110" s="13">
        <v>-0.01</v>
      </c>
      <c r="K7110" s="13">
        <v>0</v>
      </c>
      <c r="L7110" s="13">
        <v>1.7999999999999999E-2</v>
      </c>
      <c r="M7110" s="15" t="s">
        <v>6207</v>
      </c>
    </row>
    <row r="7111" spans="1:13" outlineLevel="2" x14ac:dyDescent="0.3">
      <c r="A7111" s="10" t="s">
        <v>1061</v>
      </c>
      <c r="B7111" s="11">
        <v>0.25328974462966319</v>
      </c>
      <c r="C7111" s="12" t="s">
        <v>3990</v>
      </c>
      <c r="D7111" s="12" t="s">
        <v>3990</v>
      </c>
      <c r="E7111" s="12"/>
      <c r="F7111" s="13">
        <v>26.44</v>
      </c>
      <c r="G7111" s="13">
        <v>731.08</v>
      </c>
      <c r="H7111" s="13">
        <v>2190.2199999999998</v>
      </c>
      <c r="I7111" s="13">
        <v>3</v>
      </c>
      <c r="J7111" s="13">
        <v>1.01</v>
      </c>
      <c r="K7111" s="13">
        <v>1</v>
      </c>
      <c r="L7111" s="13">
        <v>3.3E-3</v>
      </c>
      <c r="M7111" s="15" t="s">
        <v>6206</v>
      </c>
    </row>
    <row r="7112" spans="1:13" outlineLevel="2" x14ac:dyDescent="0.3">
      <c r="A7112" s="10" t="s">
        <v>1061</v>
      </c>
      <c r="B7112" s="11">
        <v>0.19562940243593568</v>
      </c>
      <c r="C7112" s="12" t="s">
        <v>3990</v>
      </c>
      <c r="D7112" s="12" t="s">
        <v>3990</v>
      </c>
      <c r="E7112" s="12"/>
      <c r="F7112" s="13">
        <v>22.65</v>
      </c>
      <c r="G7112" s="13">
        <v>548.29999999999995</v>
      </c>
      <c r="H7112" s="13">
        <v>2189.19</v>
      </c>
      <c r="I7112" s="13">
        <v>4</v>
      </c>
      <c r="J7112" s="13">
        <v>-0.01</v>
      </c>
      <c r="K7112" s="13">
        <v>1</v>
      </c>
      <c r="L7112" s="13">
        <v>8.6999999999999994E-3</v>
      </c>
      <c r="M7112" s="15" t="s">
        <v>6206</v>
      </c>
    </row>
    <row r="7113" spans="1:13" outlineLevel="2" x14ac:dyDescent="0.3">
      <c r="A7113" s="10" t="s">
        <v>1061</v>
      </c>
      <c r="B7113" s="16">
        <v>0.30053449157868156</v>
      </c>
      <c r="C7113" s="12" t="s">
        <v>1062</v>
      </c>
      <c r="D7113" s="12" t="s">
        <v>1062</v>
      </c>
      <c r="E7113" s="12"/>
      <c r="F7113" s="13">
        <v>29.75</v>
      </c>
      <c r="G7113" s="13">
        <v>426.25</v>
      </c>
      <c r="H7113" s="13">
        <v>1275.73</v>
      </c>
      <c r="I7113" s="13">
        <v>3</v>
      </c>
      <c r="J7113" s="13">
        <v>-0.02</v>
      </c>
      <c r="K7113" s="13">
        <v>0</v>
      </c>
      <c r="L7113" s="13">
        <v>4.4000000000000003E-3</v>
      </c>
      <c r="M7113" s="15" t="s">
        <v>6217</v>
      </c>
    </row>
    <row r="7114" spans="1:13" outlineLevel="2" x14ac:dyDescent="0.3">
      <c r="A7114" s="10" t="s">
        <v>1061</v>
      </c>
      <c r="B7114" s="16">
        <v>0.20639177254463401</v>
      </c>
      <c r="C7114" s="12" t="s">
        <v>2866</v>
      </c>
      <c r="D7114" s="12" t="s">
        <v>2866</v>
      </c>
      <c r="E7114" s="12" t="s">
        <v>1</v>
      </c>
      <c r="F7114" s="13">
        <v>22.26</v>
      </c>
      <c r="G7114" s="13">
        <v>526.62</v>
      </c>
      <c r="H7114" s="13">
        <v>1576.84</v>
      </c>
      <c r="I7114" s="13">
        <v>3</v>
      </c>
      <c r="J7114" s="13">
        <v>-0.01</v>
      </c>
      <c r="K7114" s="13">
        <v>0</v>
      </c>
      <c r="L7114" s="13">
        <v>3.3000000000000002E-2</v>
      </c>
      <c r="M7114" s="15" t="s">
        <v>6218</v>
      </c>
    </row>
    <row r="7115" spans="1:13" outlineLevel="2" x14ac:dyDescent="0.3">
      <c r="A7115" s="10" t="s">
        <v>1061</v>
      </c>
      <c r="B7115" s="16">
        <v>0.25376321038885924</v>
      </c>
      <c r="C7115" s="12" t="s">
        <v>1063</v>
      </c>
      <c r="D7115" s="12" t="s">
        <v>1063</v>
      </c>
      <c r="E7115" s="12"/>
      <c r="F7115" s="13">
        <v>37.49</v>
      </c>
      <c r="G7115" s="13">
        <v>505.27</v>
      </c>
      <c r="H7115" s="13">
        <v>1512.78</v>
      </c>
      <c r="I7115" s="13">
        <v>3</v>
      </c>
      <c r="J7115" s="13">
        <v>0</v>
      </c>
      <c r="K7115" s="13">
        <v>0</v>
      </c>
      <c r="L7115" s="13">
        <v>1.6999999999999999E-3</v>
      </c>
      <c r="M7115" s="15" t="s">
        <v>6217</v>
      </c>
    </row>
    <row r="7116" spans="1:13" outlineLevel="1" x14ac:dyDescent="0.3">
      <c r="A7116" s="10" t="s">
        <v>1061</v>
      </c>
      <c r="B7116" s="16">
        <v>0.28574458053191887</v>
      </c>
      <c r="C7116" s="12" t="s">
        <v>5232</v>
      </c>
      <c r="D7116" s="12" t="s">
        <v>5232</v>
      </c>
      <c r="E7116" s="12"/>
      <c r="F7116" s="13">
        <v>27</v>
      </c>
      <c r="G7116" s="13">
        <v>538.79</v>
      </c>
      <c r="H7116" s="13">
        <v>1075.56</v>
      </c>
      <c r="I7116" s="13">
        <v>2</v>
      </c>
      <c r="J7116" s="13">
        <v>-0.01</v>
      </c>
      <c r="K7116" s="13">
        <v>0</v>
      </c>
      <c r="L7116" s="13">
        <v>5.2999999999999999E-2</v>
      </c>
      <c r="M7116" s="15" t="s">
        <v>6220</v>
      </c>
    </row>
    <row r="7117" spans="1:13" outlineLevel="2" x14ac:dyDescent="0.3">
      <c r="A7117" s="10" t="s">
        <v>1061</v>
      </c>
      <c r="B7117" s="16">
        <v>0.21684416720812003</v>
      </c>
      <c r="C7117" s="12" t="s">
        <v>3990</v>
      </c>
      <c r="D7117" s="12" t="s">
        <v>3990</v>
      </c>
      <c r="E7117" s="12"/>
      <c r="F7117" s="13">
        <v>32.5</v>
      </c>
      <c r="G7117" s="13">
        <v>548.29999999999995</v>
      </c>
      <c r="H7117" s="13">
        <v>2189.1799999999998</v>
      </c>
      <c r="I7117" s="13">
        <v>4</v>
      </c>
      <c r="J7117" s="13">
        <v>-0.02</v>
      </c>
      <c r="K7117" s="13">
        <v>1</v>
      </c>
      <c r="L7117" s="13">
        <v>8.9999999999999998E-4</v>
      </c>
      <c r="M7117" s="15" t="s">
        <v>6219</v>
      </c>
    </row>
    <row r="7118" spans="1:13" outlineLevel="1" x14ac:dyDescent="0.3">
      <c r="A7118" s="10" t="s">
        <v>5251</v>
      </c>
      <c r="B7118" s="11">
        <f>SUBTOTAL(4,B7119:B7119)</f>
        <v>1.8010425814088895</v>
      </c>
      <c r="C7118" s="12">
        <f>COUNTA(C7119:C7119)</f>
        <v>1</v>
      </c>
      <c r="D7118" s="12">
        <v>1</v>
      </c>
      <c r="E7118" s="12">
        <f>COUNTA(E7119:E7119)</f>
        <v>1</v>
      </c>
      <c r="F7118" s="13">
        <f>SUBTOTAL(4,F7119:F7119)</f>
        <v>46.13</v>
      </c>
      <c r="G7118" s="13"/>
      <c r="H7118" s="13"/>
      <c r="I7118" s="13"/>
      <c r="J7118" s="13"/>
      <c r="K7118" s="13">
        <f>SUBTOTAL(4,K7119:K7119)</f>
        <v>0</v>
      </c>
      <c r="L7118" s="14"/>
      <c r="M7118" s="15"/>
    </row>
    <row r="7119" spans="1:13" outlineLevel="2" x14ac:dyDescent="0.3">
      <c r="A7119" s="10" t="s">
        <v>5251</v>
      </c>
      <c r="B7119" s="11">
        <v>1.8010425814088895</v>
      </c>
      <c r="C7119" s="12" t="s">
        <v>5252</v>
      </c>
      <c r="D7119" s="17" t="s">
        <v>5252</v>
      </c>
      <c r="E7119" s="12" t="s">
        <v>0</v>
      </c>
      <c r="F7119" s="13">
        <v>46.13</v>
      </c>
      <c r="G7119" s="13">
        <v>644.86</v>
      </c>
      <c r="H7119" s="13">
        <v>1287.7</v>
      </c>
      <c r="I7119" s="13">
        <v>2</v>
      </c>
      <c r="J7119" s="13">
        <v>-0.02</v>
      </c>
      <c r="K7119" s="13">
        <v>0</v>
      </c>
      <c r="L7119" s="14">
        <v>4.6999999999999997E-5</v>
      </c>
      <c r="M7119" s="15" t="s">
        <v>6207</v>
      </c>
    </row>
    <row r="7120" spans="1:13" outlineLevel="2" x14ac:dyDescent="0.3">
      <c r="A7120" s="10" t="s">
        <v>1798</v>
      </c>
      <c r="B7120" s="11">
        <f>SUBTOTAL(4,B7121:B7122)</f>
        <v>2.0929871532432887</v>
      </c>
      <c r="C7120" s="12">
        <f>COUNTA(C7121:C7122)</f>
        <v>2</v>
      </c>
      <c r="D7120" s="12">
        <v>0</v>
      </c>
      <c r="E7120" s="12">
        <f>COUNTA(E7121:E7122)</f>
        <v>0</v>
      </c>
      <c r="F7120" s="13">
        <f>SUBTOTAL(4,F7121:F7122)</f>
        <v>46.5</v>
      </c>
      <c r="G7120" s="13"/>
      <c r="H7120" s="13"/>
      <c r="I7120" s="13"/>
      <c r="J7120" s="13"/>
      <c r="K7120" s="13">
        <f>SUBTOTAL(4,K7121:K7122)</f>
        <v>0</v>
      </c>
      <c r="L7120" s="13"/>
      <c r="M7120" s="15"/>
    </row>
    <row r="7121" spans="1:13" outlineLevel="1" x14ac:dyDescent="0.3">
      <c r="A7121" s="10" t="s">
        <v>1798</v>
      </c>
      <c r="B7121" s="11">
        <v>2.0929871532432887</v>
      </c>
      <c r="C7121" s="12" t="s">
        <v>1799</v>
      </c>
      <c r="D7121" s="12" t="s">
        <v>1799</v>
      </c>
      <c r="E7121" s="12"/>
      <c r="F7121" s="13">
        <v>38.130000000000003</v>
      </c>
      <c r="G7121" s="13">
        <v>588.33000000000004</v>
      </c>
      <c r="H7121" s="13">
        <v>1174.6400000000001</v>
      </c>
      <c r="I7121" s="13">
        <v>2</v>
      </c>
      <c r="J7121" s="13">
        <v>-0.02</v>
      </c>
      <c r="K7121" s="13">
        <v>0</v>
      </c>
      <c r="L7121" s="13">
        <v>7.3000000000000001E-3</v>
      </c>
      <c r="M7121" s="15" t="s">
        <v>6208</v>
      </c>
    </row>
    <row r="7122" spans="1:13" outlineLevel="2" x14ac:dyDescent="0.3">
      <c r="A7122" s="10" t="s">
        <v>1798</v>
      </c>
      <c r="B7122" s="16">
        <v>1.9694079995252487</v>
      </c>
      <c r="C7122" s="12" t="s">
        <v>1799</v>
      </c>
      <c r="D7122" s="12" t="s">
        <v>1799</v>
      </c>
      <c r="E7122" s="12"/>
      <c r="F7122" s="13">
        <v>46.5</v>
      </c>
      <c r="G7122" s="13">
        <v>588.33000000000004</v>
      </c>
      <c r="H7122" s="13">
        <v>1174.6500000000001</v>
      </c>
      <c r="I7122" s="13">
        <v>2</v>
      </c>
      <c r="J7122" s="13">
        <v>-0.01</v>
      </c>
      <c r="K7122" s="13">
        <v>0</v>
      </c>
      <c r="L7122" s="13">
        <v>2.5000000000000001E-3</v>
      </c>
      <c r="M7122" s="15" t="s">
        <v>6216</v>
      </c>
    </row>
    <row r="7123" spans="1:13" outlineLevel="2" x14ac:dyDescent="0.3">
      <c r="A7123" s="10" t="s">
        <v>1133</v>
      </c>
      <c r="B7123" s="11">
        <f>SUBTOTAL(4,B7124:B7132)</f>
        <v>1.6860457313192634</v>
      </c>
      <c r="C7123" s="12">
        <f>COUNTA(C7124:C7132)</f>
        <v>9</v>
      </c>
      <c r="D7123" s="12">
        <v>1</v>
      </c>
      <c r="E7123" s="12">
        <f>COUNTA(E7124:E7132)</f>
        <v>0</v>
      </c>
      <c r="F7123" s="13">
        <f>SUBTOTAL(4,F7124:F7132)</f>
        <v>83.58</v>
      </c>
      <c r="G7123" s="13"/>
      <c r="H7123" s="13"/>
      <c r="I7123" s="13"/>
      <c r="J7123" s="13"/>
      <c r="K7123" s="13">
        <f>SUBTOTAL(4,K7124:K7132)</f>
        <v>1</v>
      </c>
      <c r="L7123" s="14"/>
      <c r="M7123" s="15"/>
    </row>
    <row r="7124" spans="1:13" outlineLevel="2" x14ac:dyDescent="0.3">
      <c r="A7124" s="10" t="s">
        <v>1133</v>
      </c>
      <c r="B7124" s="11">
        <v>1.5236601521079967</v>
      </c>
      <c r="C7124" s="12" t="s">
        <v>1134</v>
      </c>
      <c r="D7124" s="12" t="s">
        <v>1134</v>
      </c>
      <c r="E7124" s="12"/>
      <c r="F7124" s="13">
        <v>83.58</v>
      </c>
      <c r="G7124" s="13">
        <v>657.36</v>
      </c>
      <c r="H7124" s="13">
        <v>1312.71</v>
      </c>
      <c r="I7124" s="13">
        <v>2</v>
      </c>
      <c r="J7124" s="13">
        <v>-0.01</v>
      </c>
      <c r="K7124" s="13">
        <v>0</v>
      </c>
      <c r="L7124" s="14">
        <v>2.2999999999999999E-7</v>
      </c>
      <c r="M7124" s="15" t="s">
        <v>6204</v>
      </c>
    </row>
    <row r="7125" spans="1:13" outlineLevel="2" x14ac:dyDescent="0.3">
      <c r="A7125" s="10" t="s">
        <v>1133</v>
      </c>
      <c r="B7125" s="11">
        <v>1.6860457313192634</v>
      </c>
      <c r="C7125" s="12" t="s">
        <v>1134</v>
      </c>
      <c r="D7125" s="12" t="s">
        <v>1134</v>
      </c>
      <c r="E7125" s="12"/>
      <c r="F7125" s="13">
        <v>25.56</v>
      </c>
      <c r="G7125" s="13">
        <v>438.58</v>
      </c>
      <c r="H7125" s="13">
        <v>1312.71</v>
      </c>
      <c r="I7125" s="13">
        <v>3</v>
      </c>
      <c r="J7125" s="13">
        <v>-0.01</v>
      </c>
      <c r="K7125" s="13">
        <v>0</v>
      </c>
      <c r="L7125" s="13">
        <v>6.0000000000000001E-3</v>
      </c>
      <c r="M7125" s="15" t="s">
        <v>6204</v>
      </c>
    </row>
    <row r="7126" spans="1:13" outlineLevel="2" x14ac:dyDescent="0.3">
      <c r="A7126" s="10" t="s">
        <v>1133</v>
      </c>
      <c r="B7126" s="11">
        <v>1.2358586259299464</v>
      </c>
      <c r="C7126" s="12" t="s">
        <v>4172</v>
      </c>
      <c r="D7126" s="12" t="s">
        <v>4172</v>
      </c>
      <c r="E7126" s="12"/>
      <c r="F7126" s="13">
        <v>34.86</v>
      </c>
      <c r="G7126" s="13">
        <v>555.26</v>
      </c>
      <c r="H7126" s="13">
        <v>1662.75</v>
      </c>
      <c r="I7126" s="13">
        <v>3</v>
      </c>
      <c r="J7126" s="13">
        <v>-0.02</v>
      </c>
      <c r="K7126" s="13">
        <v>0</v>
      </c>
      <c r="L7126" s="13">
        <v>5.4000000000000001E-4</v>
      </c>
      <c r="M7126" s="15" t="s">
        <v>6206</v>
      </c>
    </row>
    <row r="7127" spans="1:13" outlineLevel="2" x14ac:dyDescent="0.3">
      <c r="A7127" s="10" t="s">
        <v>1133</v>
      </c>
      <c r="B7127" s="11">
        <v>1.6568654172606467</v>
      </c>
      <c r="C7127" s="12" t="s">
        <v>5185</v>
      </c>
      <c r="D7127" s="12" t="s">
        <v>5185</v>
      </c>
      <c r="E7127" s="12"/>
      <c r="F7127" s="13">
        <v>57.92</v>
      </c>
      <c r="G7127" s="13">
        <v>658.36</v>
      </c>
      <c r="H7127" s="13">
        <v>1972.05</v>
      </c>
      <c r="I7127" s="13">
        <v>3</v>
      </c>
      <c r="J7127" s="13">
        <v>0</v>
      </c>
      <c r="K7127" s="13">
        <v>0</v>
      </c>
      <c r="L7127" s="14">
        <v>4.6E-6</v>
      </c>
      <c r="M7127" s="15" t="s">
        <v>6208</v>
      </c>
    </row>
    <row r="7128" spans="1:13" outlineLevel="2" x14ac:dyDescent="0.3">
      <c r="A7128" s="10" t="s">
        <v>1133</v>
      </c>
      <c r="B7128" s="16">
        <v>1.3588596642280448</v>
      </c>
      <c r="C7128" s="12" t="s">
        <v>1134</v>
      </c>
      <c r="D7128" s="12" t="s">
        <v>1134</v>
      </c>
      <c r="E7128" s="12"/>
      <c r="F7128" s="13">
        <v>35.14</v>
      </c>
      <c r="G7128" s="13">
        <v>657.37</v>
      </c>
      <c r="H7128" s="13">
        <v>1312.72</v>
      </c>
      <c r="I7128" s="13">
        <v>2</v>
      </c>
      <c r="J7128" s="13">
        <v>-0.01</v>
      </c>
      <c r="K7128" s="13">
        <v>0</v>
      </c>
      <c r="L7128" s="13">
        <v>5.6999999999999998E-4</v>
      </c>
      <c r="M7128" s="15" t="s">
        <v>6217</v>
      </c>
    </row>
    <row r="7129" spans="1:13" outlineLevel="2" x14ac:dyDescent="0.3">
      <c r="A7129" s="10" t="s">
        <v>1133</v>
      </c>
      <c r="B7129" s="16">
        <v>1.2004445458588031</v>
      </c>
      <c r="C7129" s="12" t="s">
        <v>4172</v>
      </c>
      <c r="D7129" s="12" t="s">
        <v>4172</v>
      </c>
      <c r="E7129" s="12"/>
      <c r="F7129" s="13">
        <v>27.89</v>
      </c>
      <c r="G7129" s="13">
        <v>555.26</v>
      </c>
      <c r="H7129" s="13">
        <v>1662.75</v>
      </c>
      <c r="I7129" s="13">
        <v>3</v>
      </c>
      <c r="J7129" s="13">
        <v>-0.03</v>
      </c>
      <c r="K7129" s="13">
        <v>0</v>
      </c>
      <c r="L7129" s="13">
        <v>2.3999999999999998E-3</v>
      </c>
      <c r="M7129" s="15" t="s">
        <v>6219</v>
      </c>
    </row>
    <row r="7130" spans="1:13" outlineLevel="2" x14ac:dyDescent="0.3">
      <c r="A7130" s="10" t="s">
        <v>1133</v>
      </c>
      <c r="B7130" s="16">
        <v>1.3681092508362518</v>
      </c>
      <c r="C7130" s="12" t="s">
        <v>5185</v>
      </c>
      <c r="D7130" s="12" t="s">
        <v>5185</v>
      </c>
      <c r="E7130" s="12"/>
      <c r="F7130" s="13">
        <v>57.37</v>
      </c>
      <c r="G7130" s="13">
        <v>658.35</v>
      </c>
      <c r="H7130" s="13">
        <v>1972.03</v>
      </c>
      <c r="I7130" s="13">
        <v>3</v>
      </c>
      <c r="J7130" s="13">
        <v>-0.02</v>
      </c>
      <c r="K7130" s="13">
        <v>0</v>
      </c>
      <c r="L7130" s="14">
        <v>7.4000000000000003E-6</v>
      </c>
      <c r="M7130" s="15" t="s">
        <v>6220</v>
      </c>
    </row>
    <row r="7131" spans="1:13" outlineLevel="1" x14ac:dyDescent="0.3">
      <c r="A7131" s="10" t="s">
        <v>1133</v>
      </c>
      <c r="B7131" s="16">
        <v>1.1659726599572824</v>
      </c>
      <c r="C7131" s="12" t="s">
        <v>5185</v>
      </c>
      <c r="D7131" s="12" t="s">
        <v>5185</v>
      </c>
      <c r="E7131" s="12"/>
      <c r="F7131" s="13">
        <v>40.76</v>
      </c>
      <c r="G7131" s="13">
        <v>494.01</v>
      </c>
      <c r="H7131" s="13">
        <v>1972.03</v>
      </c>
      <c r="I7131" s="13">
        <v>4</v>
      </c>
      <c r="J7131" s="13">
        <v>-0.02</v>
      </c>
      <c r="K7131" s="13">
        <v>0</v>
      </c>
      <c r="L7131" s="13">
        <v>1.4999999999999999E-4</v>
      </c>
      <c r="M7131" s="15" t="s">
        <v>6216</v>
      </c>
    </row>
    <row r="7132" spans="1:13" outlineLevel="2" x14ac:dyDescent="0.3">
      <c r="A7132" s="10" t="s">
        <v>1133</v>
      </c>
      <c r="B7132" s="16">
        <v>0.87100349971915891</v>
      </c>
      <c r="C7132" s="12" t="s">
        <v>6637</v>
      </c>
      <c r="D7132" s="17" t="s">
        <v>6637</v>
      </c>
      <c r="E7132" s="12"/>
      <c r="F7132" s="13">
        <v>40.96</v>
      </c>
      <c r="G7132" s="13">
        <v>710.39</v>
      </c>
      <c r="H7132" s="13">
        <v>2128.14</v>
      </c>
      <c r="I7132" s="13">
        <v>3</v>
      </c>
      <c r="J7132" s="13">
        <v>-0.02</v>
      </c>
      <c r="K7132" s="13">
        <v>1</v>
      </c>
      <c r="L7132" s="13">
        <v>1.9000000000000001E-4</v>
      </c>
      <c r="M7132" s="15" t="s">
        <v>6216</v>
      </c>
    </row>
    <row r="7133" spans="1:13" outlineLevel="2" x14ac:dyDescent="0.3">
      <c r="A7133" s="10" t="s">
        <v>1094</v>
      </c>
      <c r="B7133" s="11">
        <f>SUBTOTAL(4,B7134:B7152)</f>
        <v>1.6273789827599108</v>
      </c>
      <c r="C7133" s="12">
        <f>COUNTA(C7134:C7152)</f>
        <v>19</v>
      </c>
      <c r="D7133" s="12">
        <v>11</v>
      </c>
      <c r="E7133" s="12">
        <f>COUNTA(E7134:E7152)</f>
        <v>2</v>
      </c>
      <c r="F7133" s="13">
        <f>SUBTOTAL(4,F7134:F7152)</f>
        <v>90.73</v>
      </c>
      <c r="G7133" s="13"/>
      <c r="H7133" s="13"/>
      <c r="I7133" s="13"/>
      <c r="J7133" s="13"/>
      <c r="K7133" s="13">
        <f>SUBTOTAL(4,K7134:K7152)</f>
        <v>1</v>
      </c>
      <c r="L7133" s="13"/>
      <c r="M7133" s="15"/>
    </row>
    <row r="7134" spans="1:13" outlineLevel="2" x14ac:dyDescent="0.3">
      <c r="A7134" s="10" t="s">
        <v>1094</v>
      </c>
      <c r="B7134" s="11">
        <v>0.76476595972732708</v>
      </c>
      <c r="C7134" s="12" t="s">
        <v>5516</v>
      </c>
      <c r="D7134" s="17" t="s">
        <v>5516</v>
      </c>
      <c r="E7134" s="12"/>
      <c r="F7134" s="13">
        <v>27.99</v>
      </c>
      <c r="G7134" s="13">
        <v>625.34</v>
      </c>
      <c r="H7134" s="13">
        <v>1248.6600000000001</v>
      </c>
      <c r="I7134" s="13">
        <v>2</v>
      </c>
      <c r="J7134" s="13">
        <v>0</v>
      </c>
      <c r="K7134" s="13">
        <v>0</v>
      </c>
      <c r="L7134" s="13">
        <v>1.9E-2</v>
      </c>
      <c r="M7134" s="15" t="s">
        <v>6208</v>
      </c>
    </row>
    <row r="7135" spans="1:13" outlineLevel="2" x14ac:dyDescent="0.3">
      <c r="A7135" s="10" t="s">
        <v>1094</v>
      </c>
      <c r="B7135" s="11">
        <v>0.7988478742654519</v>
      </c>
      <c r="C7135" s="12" t="s">
        <v>5518</v>
      </c>
      <c r="D7135" s="12" t="s">
        <v>5518</v>
      </c>
      <c r="E7135" s="12"/>
      <c r="F7135" s="13">
        <v>25.73</v>
      </c>
      <c r="G7135" s="13">
        <v>607.83000000000004</v>
      </c>
      <c r="H7135" s="13">
        <v>2427.2800000000002</v>
      </c>
      <c r="I7135" s="13">
        <v>4</v>
      </c>
      <c r="J7135" s="13">
        <v>-0.01</v>
      </c>
      <c r="K7135" s="13">
        <v>1</v>
      </c>
      <c r="L7135" s="13">
        <v>4.4999999999999997E-3</v>
      </c>
      <c r="M7135" s="15" t="s">
        <v>6208</v>
      </c>
    </row>
    <row r="7136" spans="1:13" outlineLevel="2" x14ac:dyDescent="0.3">
      <c r="A7136" s="10" t="s">
        <v>1094</v>
      </c>
      <c r="B7136" s="11">
        <v>0.92474884547955893</v>
      </c>
      <c r="C7136" s="12" t="s">
        <v>5048</v>
      </c>
      <c r="D7136" s="17" t="s">
        <v>5048</v>
      </c>
      <c r="E7136" s="12"/>
      <c r="F7136" s="13">
        <v>48.92</v>
      </c>
      <c r="G7136" s="13">
        <v>676.34</v>
      </c>
      <c r="H7136" s="13">
        <v>1350.68</v>
      </c>
      <c r="I7136" s="13">
        <v>2</v>
      </c>
      <c r="J7136" s="13">
        <v>-0.01</v>
      </c>
      <c r="K7136" s="13">
        <v>0</v>
      </c>
      <c r="L7136" s="13">
        <v>2.4000000000000001E-4</v>
      </c>
      <c r="M7136" s="15" t="s">
        <v>6207</v>
      </c>
    </row>
    <row r="7137" spans="1:13" outlineLevel="2" x14ac:dyDescent="0.3">
      <c r="A7137" s="10" t="s">
        <v>1094</v>
      </c>
      <c r="B7137" s="11">
        <v>0.97140313416928592</v>
      </c>
      <c r="C7137" s="12" t="s">
        <v>5515</v>
      </c>
      <c r="D7137" s="17" t="s">
        <v>5515</v>
      </c>
      <c r="E7137" s="12"/>
      <c r="F7137" s="13">
        <v>49.73</v>
      </c>
      <c r="G7137" s="13">
        <v>506.8</v>
      </c>
      <c r="H7137" s="13">
        <v>1011.59</v>
      </c>
      <c r="I7137" s="13">
        <v>2</v>
      </c>
      <c r="J7137" s="13">
        <v>1.02</v>
      </c>
      <c r="K7137" s="13">
        <v>0</v>
      </c>
      <c r="L7137" s="13">
        <v>9.7000000000000005E-4</v>
      </c>
      <c r="M7137" s="15" t="s">
        <v>6208</v>
      </c>
    </row>
    <row r="7138" spans="1:13" outlineLevel="2" x14ac:dyDescent="0.3">
      <c r="A7138" s="10" t="s">
        <v>1094</v>
      </c>
      <c r="B7138" s="11">
        <v>0.80530943425696599</v>
      </c>
      <c r="C7138" s="12" t="s">
        <v>1095</v>
      </c>
      <c r="D7138" s="17" t="s">
        <v>1095</v>
      </c>
      <c r="E7138" s="12"/>
      <c r="F7138" s="13">
        <v>49.41</v>
      </c>
      <c r="G7138" s="13">
        <v>683.7</v>
      </c>
      <c r="H7138" s="13">
        <v>2048.09</v>
      </c>
      <c r="I7138" s="13">
        <v>3</v>
      </c>
      <c r="J7138" s="13">
        <v>-0.02</v>
      </c>
      <c r="K7138" s="13">
        <v>0</v>
      </c>
      <c r="L7138" s="14">
        <v>2.3E-5</v>
      </c>
      <c r="M7138" s="15" t="s">
        <v>6204</v>
      </c>
    </row>
    <row r="7139" spans="1:13" outlineLevel="2" x14ac:dyDescent="0.3">
      <c r="A7139" s="10" t="s">
        <v>1094</v>
      </c>
      <c r="B7139" s="11">
        <v>0.77283168481693731</v>
      </c>
      <c r="C7139" s="12" t="s">
        <v>1096</v>
      </c>
      <c r="D7139" s="17" t="s">
        <v>1096</v>
      </c>
      <c r="E7139" s="12" t="s">
        <v>1</v>
      </c>
      <c r="F7139" s="13">
        <v>41.23</v>
      </c>
      <c r="G7139" s="13">
        <v>781.09</v>
      </c>
      <c r="H7139" s="13">
        <v>2340.25</v>
      </c>
      <c r="I7139" s="13">
        <v>3</v>
      </c>
      <c r="J7139" s="13">
        <v>0</v>
      </c>
      <c r="K7139" s="13">
        <v>0</v>
      </c>
      <c r="L7139" s="13">
        <v>2.0000000000000001E-4</v>
      </c>
      <c r="M7139" s="15" t="s">
        <v>6208</v>
      </c>
    </row>
    <row r="7140" spans="1:13" outlineLevel="2" x14ac:dyDescent="0.3">
      <c r="A7140" s="10" t="s">
        <v>1094</v>
      </c>
      <c r="B7140" s="11">
        <v>0.81732465466787507</v>
      </c>
      <c r="C7140" s="12" t="s">
        <v>5517</v>
      </c>
      <c r="D7140" s="12" t="s">
        <v>5517</v>
      </c>
      <c r="E7140" s="12"/>
      <c r="F7140" s="13">
        <v>58.38</v>
      </c>
      <c r="G7140" s="13">
        <v>694.4</v>
      </c>
      <c r="H7140" s="13">
        <v>1386.79</v>
      </c>
      <c r="I7140" s="13">
        <v>2</v>
      </c>
      <c r="J7140" s="13">
        <v>0</v>
      </c>
      <c r="K7140" s="13">
        <v>0</v>
      </c>
      <c r="L7140" s="14">
        <v>2.6999999999999999E-5</v>
      </c>
      <c r="M7140" s="15" t="s">
        <v>6208</v>
      </c>
    </row>
    <row r="7141" spans="1:13" outlineLevel="2" x14ac:dyDescent="0.3">
      <c r="A7141" s="10" t="s">
        <v>1094</v>
      </c>
      <c r="B7141" s="11">
        <v>0.8239149257338475</v>
      </c>
      <c r="C7141" s="12" t="s">
        <v>1097</v>
      </c>
      <c r="D7141" s="17" t="s">
        <v>1097</v>
      </c>
      <c r="E7141" s="12"/>
      <c r="F7141" s="13">
        <v>29.37</v>
      </c>
      <c r="G7141" s="13">
        <v>698.84</v>
      </c>
      <c r="H7141" s="13">
        <v>2791.33</v>
      </c>
      <c r="I7141" s="13">
        <v>4</v>
      </c>
      <c r="J7141" s="13">
        <v>-0.01</v>
      </c>
      <c r="K7141" s="13">
        <v>1</v>
      </c>
      <c r="L7141" s="13">
        <v>1.8E-3</v>
      </c>
      <c r="M7141" s="15" t="s">
        <v>6204</v>
      </c>
    </row>
    <row r="7142" spans="1:13" outlineLevel="2" x14ac:dyDescent="0.3">
      <c r="A7142" s="10" t="s">
        <v>1094</v>
      </c>
      <c r="B7142" s="11">
        <v>1.3239607966812474</v>
      </c>
      <c r="C7142" s="12" t="s">
        <v>2744</v>
      </c>
      <c r="D7142" s="12" t="s">
        <v>2744</v>
      </c>
      <c r="E7142" s="12"/>
      <c r="F7142" s="13">
        <v>63.16</v>
      </c>
      <c r="G7142" s="13">
        <v>896.45</v>
      </c>
      <c r="H7142" s="13">
        <v>2686.32</v>
      </c>
      <c r="I7142" s="13">
        <v>3</v>
      </c>
      <c r="J7142" s="13">
        <v>-0.02</v>
      </c>
      <c r="K7142" s="13">
        <v>0</v>
      </c>
      <c r="L7142" s="14">
        <v>2.7E-6</v>
      </c>
      <c r="M7142" s="15" t="s">
        <v>6205</v>
      </c>
    </row>
    <row r="7143" spans="1:13" outlineLevel="2" x14ac:dyDescent="0.3">
      <c r="A7143" s="10" t="s">
        <v>1094</v>
      </c>
      <c r="B7143" s="11">
        <v>1.0245180374990508</v>
      </c>
      <c r="C7143" s="12" t="s">
        <v>5049</v>
      </c>
      <c r="D7143" s="12" t="s">
        <v>5049</v>
      </c>
      <c r="E7143" s="12"/>
      <c r="F7143" s="13">
        <v>32.68</v>
      </c>
      <c r="G7143" s="13">
        <v>516.29999999999995</v>
      </c>
      <c r="H7143" s="13">
        <v>1545.88</v>
      </c>
      <c r="I7143" s="13">
        <v>3</v>
      </c>
      <c r="J7143" s="13">
        <v>-0.02</v>
      </c>
      <c r="K7143" s="13">
        <v>0</v>
      </c>
      <c r="L7143" s="13">
        <v>4.3E-3</v>
      </c>
      <c r="M7143" s="15" t="s">
        <v>6207</v>
      </c>
    </row>
    <row r="7144" spans="1:13" outlineLevel="2" x14ac:dyDescent="0.3">
      <c r="A7144" s="10" t="s">
        <v>1094</v>
      </c>
      <c r="B7144" s="11">
        <v>0.71964646084355433</v>
      </c>
      <c r="C7144" s="12" t="s">
        <v>2743</v>
      </c>
      <c r="D7144" s="17" t="s">
        <v>2743</v>
      </c>
      <c r="E7144" s="12"/>
      <c r="F7144" s="13">
        <v>36.659999999999997</v>
      </c>
      <c r="G7144" s="13">
        <v>564.96</v>
      </c>
      <c r="H7144" s="13">
        <v>1691.87</v>
      </c>
      <c r="I7144" s="13">
        <v>3</v>
      </c>
      <c r="J7144" s="13">
        <v>0.01</v>
      </c>
      <c r="K7144" s="13">
        <v>0</v>
      </c>
      <c r="L7144" s="13">
        <v>3.6000000000000002E-4</v>
      </c>
      <c r="M7144" s="15" t="s">
        <v>6205</v>
      </c>
    </row>
    <row r="7145" spans="1:13" outlineLevel="2" x14ac:dyDescent="0.3">
      <c r="A7145" s="10" t="s">
        <v>1094</v>
      </c>
      <c r="B7145" s="11">
        <v>1.0115741508901737</v>
      </c>
      <c r="C7145" s="12" t="s">
        <v>5519</v>
      </c>
      <c r="D7145" s="17" t="s">
        <v>5519</v>
      </c>
      <c r="E7145" s="12" t="s">
        <v>1</v>
      </c>
      <c r="F7145" s="13">
        <v>53.63</v>
      </c>
      <c r="G7145" s="13">
        <v>877.11</v>
      </c>
      <c r="H7145" s="13">
        <v>2628.32</v>
      </c>
      <c r="I7145" s="13">
        <v>3</v>
      </c>
      <c r="J7145" s="13">
        <v>0.02</v>
      </c>
      <c r="K7145" s="13">
        <v>0</v>
      </c>
      <c r="L7145" s="14">
        <v>9.3999999999999998E-6</v>
      </c>
      <c r="M7145" s="15" t="s">
        <v>6208</v>
      </c>
    </row>
    <row r="7146" spans="1:13" outlineLevel="2" x14ac:dyDescent="0.3">
      <c r="A7146" s="10" t="s">
        <v>1094</v>
      </c>
      <c r="B7146" s="16">
        <v>0.65140344989817833</v>
      </c>
      <c r="C7146" s="12" t="s">
        <v>6557</v>
      </c>
      <c r="D7146" s="17" t="s">
        <v>6557</v>
      </c>
      <c r="E7146" s="12"/>
      <c r="F7146" s="13">
        <v>25.78</v>
      </c>
      <c r="G7146" s="13">
        <v>547.61</v>
      </c>
      <c r="H7146" s="13">
        <v>1639.8</v>
      </c>
      <c r="I7146" s="13">
        <v>3</v>
      </c>
      <c r="J7146" s="13">
        <v>-0.01</v>
      </c>
      <c r="K7146" s="13">
        <v>0</v>
      </c>
      <c r="L7146" s="13">
        <v>3.5999999999999997E-2</v>
      </c>
      <c r="M7146" s="15" t="s">
        <v>6219</v>
      </c>
    </row>
    <row r="7147" spans="1:13" outlineLevel="2" x14ac:dyDescent="0.3">
      <c r="A7147" s="10" t="s">
        <v>1094</v>
      </c>
      <c r="B7147" s="16">
        <v>1.1786126955032379</v>
      </c>
      <c r="C7147" s="12" t="s">
        <v>5518</v>
      </c>
      <c r="D7147" s="12" t="s">
        <v>5518</v>
      </c>
      <c r="E7147" s="12"/>
      <c r="F7147" s="13">
        <v>30.5</v>
      </c>
      <c r="G7147" s="13">
        <v>607.83000000000004</v>
      </c>
      <c r="H7147" s="13">
        <v>2427.27</v>
      </c>
      <c r="I7147" s="13">
        <v>4</v>
      </c>
      <c r="J7147" s="13">
        <v>-0.01</v>
      </c>
      <c r="K7147" s="13">
        <v>1</v>
      </c>
      <c r="L7147" s="13">
        <v>1.5E-3</v>
      </c>
      <c r="M7147" s="15" t="s">
        <v>6216</v>
      </c>
    </row>
    <row r="7148" spans="1:13" outlineLevel="2" x14ac:dyDescent="0.3">
      <c r="A7148" s="10" t="s">
        <v>1094</v>
      </c>
      <c r="B7148" s="16">
        <v>0.58376968790809025</v>
      </c>
      <c r="C7148" s="12" t="s">
        <v>6555</v>
      </c>
      <c r="D7148" s="17" t="s">
        <v>6555</v>
      </c>
      <c r="E7148" s="12"/>
      <c r="F7148" s="13">
        <v>50.96</v>
      </c>
      <c r="G7148" s="13">
        <v>598.29999999999995</v>
      </c>
      <c r="H7148" s="13">
        <v>1194.5899999999999</v>
      </c>
      <c r="I7148" s="13">
        <v>2</v>
      </c>
      <c r="J7148" s="13">
        <v>-0.01</v>
      </c>
      <c r="K7148" s="13">
        <v>0</v>
      </c>
      <c r="L7148" s="13">
        <v>4.2999999999999999E-4</v>
      </c>
      <c r="M7148" s="15" t="s">
        <v>6216</v>
      </c>
    </row>
    <row r="7149" spans="1:13" outlineLevel="2" x14ac:dyDescent="0.3">
      <c r="A7149" s="10" t="s">
        <v>1094</v>
      </c>
      <c r="B7149" s="16">
        <v>1.195650081366507</v>
      </c>
      <c r="C7149" s="12" t="s">
        <v>5517</v>
      </c>
      <c r="D7149" s="12" t="s">
        <v>5517</v>
      </c>
      <c r="E7149" s="12"/>
      <c r="F7149" s="13">
        <v>31.13</v>
      </c>
      <c r="G7149" s="13">
        <v>463.27</v>
      </c>
      <c r="H7149" s="13">
        <v>1386.77</v>
      </c>
      <c r="I7149" s="13">
        <v>3</v>
      </c>
      <c r="J7149" s="13">
        <v>-0.02</v>
      </c>
      <c r="K7149" s="13">
        <v>0</v>
      </c>
      <c r="L7149" s="13">
        <v>2.1999999999999999E-2</v>
      </c>
      <c r="M7149" s="15" t="s">
        <v>6216</v>
      </c>
    </row>
    <row r="7150" spans="1:13" outlineLevel="2" x14ac:dyDescent="0.3">
      <c r="A7150" s="10" t="s">
        <v>1094</v>
      </c>
      <c r="B7150" s="16">
        <v>0.22650849881405583</v>
      </c>
      <c r="C7150" s="12" t="s">
        <v>6556</v>
      </c>
      <c r="D7150" s="17" t="s">
        <v>6556</v>
      </c>
      <c r="E7150" s="12"/>
      <c r="F7150" s="13">
        <v>47.21</v>
      </c>
      <c r="G7150" s="13">
        <v>773.43</v>
      </c>
      <c r="H7150" s="13">
        <v>1544.84</v>
      </c>
      <c r="I7150" s="13">
        <v>2</v>
      </c>
      <c r="J7150" s="13">
        <v>-0.01</v>
      </c>
      <c r="K7150" s="13">
        <v>0</v>
      </c>
      <c r="L7150" s="13">
        <v>2.3999999999999998E-3</v>
      </c>
      <c r="M7150" s="15" t="s">
        <v>6216</v>
      </c>
    </row>
    <row r="7151" spans="1:13" outlineLevel="1" x14ac:dyDescent="0.3">
      <c r="A7151" s="10" t="s">
        <v>1094</v>
      </c>
      <c r="B7151" s="16">
        <v>1.6273789827599108</v>
      </c>
      <c r="C7151" s="12" t="s">
        <v>2744</v>
      </c>
      <c r="D7151" s="12" t="s">
        <v>2744</v>
      </c>
      <c r="E7151" s="12"/>
      <c r="F7151" s="13">
        <v>90.73</v>
      </c>
      <c r="G7151" s="13">
        <v>896.45</v>
      </c>
      <c r="H7151" s="13">
        <v>2686.33</v>
      </c>
      <c r="I7151" s="13">
        <v>3</v>
      </c>
      <c r="J7151" s="13">
        <v>-0.01</v>
      </c>
      <c r="K7151" s="13">
        <v>0</v>
      </c>
      <c r="L7151" s="14">
        <v>7.4000000000000001E-8</v>
      </c>
      <c r="M7151" s="15" t="s">
        <v>6218</v>
      </c>
    </row>
    <row r="7152" spans="1:13" outlineLevel="2" x14ac:dyDescent="0.3">
      <c r="A7152" s="10" t="s">
        <v>1094</v>
      </c>
      <c r="B7152" s="16">
        <v>0.90389360026056675</v>
      </c>
      <c r="C7152" s="12" t="s">
        <v>5049</v>
      </c>
      <c r="D7152" s="12" t="s">
        <v>5049</v>
      </c>
      <c r="E7152" s="12"/>
      <c r="F7152" s="13">
        <v>34.200000000000003</v>
      </c>
      <c r="G7152" s="13">
        <v>516.29999999999995</v>
      </c>
      <c r="H7152" s="13">
        <v>1545.87</v>
      </c>
      <c r="I7152" s="13">
        <v>3</v>
      </c>
      <c r="J7152" s="13">
        <v>-0.03</v>
      </c>
      <c r="K7152" s="13">
        <v>0</v>
      </c>
      <c r="L7152" s="13">
        <v>9.2000000000000003E-4</v>
      </c>
      <c r="M7152" s="15" t="s">
        <v>6220</v>
      </c>
    </row>
    <row r="7153" spans="1:13" outlineLevel="2" x14ac:dyDescent="0.3">
      <c r="A7153" s="10" t="s">
        <v>194</v>
      </c>
      <c r="B7153" s="11">
        <f>SUBTOTAL(4,B7154:B7236)</f>
        <v>1.6506843780251055</v>
      </c>
      <c r="C7153" s="12">
        <f>COUNTA(C7154:C7236)</f>
        <v>83</v>
      </c>
      <c r="D7153" s="17">
        <v>4</v>
      </c>
      <c r="E7153" s="12">
        <f>COUNTA(E7154:E7236)</f>
        <v>9</v>
      </c>
      <c r="F7153" s="13">
        <f>SUBTOTAL(4,F7154:F7236)</f>
        <v>115.71</v>
      </c>
      <c r="G7153" s="13"/>
      <c r="H7153" s="13"/>
      <c r="I7153" s="13"/>
      <c r="J7153" s="13"/>
      <c r="K7153" s="13">
        <f>SUBTOTAL(4,K7154:K7236)</f>
        <v>2</v>
      </c>
      <c r="L7153" s="14"/>
      <c r="M7153" s="15"/>
    </row>
    <row r="7154" spans="1:13" outlineLevel="2" x14ac:dyDescent="0.3">
      <c r="A7154" s="10" t="s">
        <v>194</v>
      </c>
      <c r="B7154" s="11">
        <v>0.34709893850309748</v>
      </c>
      <c r="C7154" s="12" t="s">
        <v>195</v>
      </c>
      <c r="D7154" s="12" t="s">
        <v>195</v>
      </c>
      <c r="E7154" s="12"/>
      <c r="F7154" s="13">
        <v>57.58</v>
      </c>
      <c r="G7154" s="13">
        <v>636.34</v>
      </c>
      <c r="H7154" s="13">
        <v>1270.6600000000001</v>
      </c>
      <c r="I7154" s="13">
        <v>2</v>
      </c>
      <c r="J7154" s="13">
        <v>-0.01</v>
      </c>
      <c r="K7154" s="13">
        <v>0</v>
      </c>
      <c r="L7154" s="14">
        <v>2.9E-5</v>
      </c>
      <c r="M7154" s="15" t="s">
        <v>6204</v>
      </c>
    </row>
    <row r="7155" spans="1:13" outlineLevel="2" x14ac:dyDescent="0.3">
      <c r="A7155" s="10" t="s">
        <v>194</v>
      </c>
      <c r="B7155" s="11">
        <v>0.47760420174404694</v>
      </c>
      <c r="C7155" s="12" t="s">
        <v>203</v>
      </c>
      <c r="D7155" s="12" t="s">
        <v>203</v>
      </c>
      <c r="E7155" s="12"/>
      <c r="F7155" s="13">
        <v>36.96</v>
      </c>
      <c r="G7155" s="13">
        <v>643.33000000000004</v>
      </c>
      <c r="H7155" s="13">
        <v>1926.97</v>
      </c>
      <c r="I7155" s="13">
        <v>3</v>
      </c>
      <c r="J7155" s="13">
        <v>-0.01</v>
      </c>
      <c r="K7155" s="13">
        <v>1</v>
      </c>
      <c r="L7155" s="13">
        <v>3.4000000000000002E-4</v>
      </c>
      <c r="M7155" s="15" t="s">
        <v>6204</v>
      </c>
    </row>
    <row r="7156" spans="1:13" outlineLevel="2" x14ac:dyDescent="0.3">
      <c r="A7156" s="10" t="s">
        <v>194</v>
      </c>
      <c r="B7156" s="11">
        <v>0.41605724241952197</v>
      </c>
      <c r="C7156" s="12" t="s">
        <v>2198</v>
      </c>
      <c r="D7156" s="17" t="s">
        <v>2198</v>
      </c>
      <c r="E7156" s="12"/>
      <c r="F7156" s="13">
        <v>22.31</v>
      </c>
      <c r="G7156" s="13">
        <v>551.04</v>
      </c>
      <c r="H7156" s="13">
        <v>2200.15</v>
      </c>
      <c r="I7156" s="13">
        <v>4</v>
      </c>
      <c r="J7156" s="13">
        <v>0.97</v>
      </c>
      <c r="K7156" s="13">
        <v>2</v>
      </c>
      <c r="L7156" s="13">
        <v>8.0999999999999996E-3</v>
      </c>
      <c r="M7156" s="15" t="s">
        <v>6205</v>
      </c>
    </row>
    <row r="7157" spans="1:13" outlineLevel="2" x14ac:dyDescent="0.3">
      <c r="A7157" s="10" t="s">
        <v>194</v>
      </c>
      <c r="B7157" s="11">
        <v>0.32423845184064531</v>
      </c>
      <c r="C7157" s="12" t="s">
        <v>199</v>
      </c>
      <c r="D7157" s="12" t="s">
        <v>199</v>
      </c>
      <c r="E7157" s="12"/>
      <c r="F7157" s="13">
        <v>32.590000000000003</v>
      </c>
      <c r="G7157" s="13">
        <v>547.63</v>
      </c>
      <c r="H7157" s="13">
        <v>1639.88</v>
      </c>
      <c r="I7157" s="13">
        <v>3</v>
      </c>
      <c r="J7157" s="13">
        <v>0</v>
      </c>
      <c r="K7157" s="13">
        <v>1</v>
      </c>
      <c r="L7157" s="13">
        <v>2.3E-3</v>
      </c>
      <c r="M7157" s="15" t="s">
        <v>6208</v>
      </c>
    </row>
    <row r="7158" spans="1:13" outlineLevel="2" x14ac:dyDescent="0.3">
      <c r="A7158" s="10" t="s">
        <v>194</v>
      </c>
      <c r="B7158" s="11">
        <v>0.56282931969107874</v>
      </c>
      <c r="C7158" s="12" t="s">
        <v>199</v>
      </c>
      <c r="D7158" s="12" t="s">
        <v>199</v>
      </c>
      <c r="E7158" s="12" t="s">
        <v>1</v>
      </c>
      <c r="F7158" s="13">
        <v>26.32</v>
      </c>
      <c r="G7158" s="13">
        <v>552.97</v>
      </c>
      <c r="H7158" s="13">
        <v>1655.88</v>
      </c>
      <c r="I7158" s="13">
        <v>3</v>
      </c>
      <c r="J7158" s="13">
        <v>0</v>
      </c>
      <c r="K7158" s="13">
        <v>1</v>
      </c>
      <c r="L7158" s="13">
        <v>5.4000000000000003E-3</v>
      </c>
      <c r="M7158" s="15" t="s">
        <v>6208</v>
      </c>
    </row>
    <row r="7159" spans="1:13" outlineLevel="2" x14ac:dyDescent="0.3">
      <c r="A7159" s="10" t="s">
        <v>194</v>
      </c>
      <c r="B7159" s="11">
        <v>0.22355204921835709</v>
      </c>
      <c r="C7159" s="12" t="s">
        <v>198</v>
      </c>
      <c r="D7159" s="12" t="s">
        <v>198</v>
      </c>
      <c r="E7159" s="12"/>
      <c r="F7159" s="13">
        <v>58.29</v>
      </c>
      <c r="G7159" s="13">
        <v>792.87</v>
      </c>
      <c r="H7159" s="13">
        <v>1583.73</v>
      </c>
      <c r="I7159" s="13">
        <v>2</v>
      </c>
      <c r="J7159" s="13">
        <v>-0.02</v>
      </c>
      <c r="K7159" s="13">
        <v>0</v>
      </c>
      <c r="L7159" s="14">
        <v>5.0000000000000004E-6</v>
      </c>
      <c r="M7159" s="15" t="s">
        <v>6207</v>
      </c>
    </row>
    <row r="7160" spans="1:13" outlineLevel="2" x14ac:dyDescent="0.3">
      <c r="A7160" s="10" t="s">
        <v>194</v>
      </c>
      <c r="B7160" s="11">
        <v>0.40455134982186647</v>
      </c>
      <c r="C7160" s="12" t="s">
        <v>202</v>
      </c>
      <c r="D7160" s="12" t="s">
        <v>202</v>
      </c>
      <c r="E7160" s="12"/>
      <c r="F7160" s="13">
        <v>47.4</v>
      </c>
      <c r="G7160" s="13">
        <v>619.65</v>
      </c>
      <c r="H7160" s="13">
        <v>1855.93</v>
      </c>
      <c r="I7160" s="13">
        <v>3</v>
      </c>
      <c r="J7160" s="13">
        <v>-0.01</v>
      </c>
      <c r="K7160" s="13">
        <v>1</v>
      </c>
      <c r="L7160" s="13">
        <v>1.2E-4</v>
      </c>
      <c r="M7160" s="15" t="s">
        <v>6204</v>
      </c>
    </row>
    <row r="7161" spans="1:13" outlineLevel="2" x14ac:dyDescent="0.3">
      <c r="A7161" s="10" t="s">
        <v>194</v>
      </c>
      <c r="B7161" s="11">
        <v>0.46014147449022519</v>
      </c>
      <c r="C7161" s="12" t="s">
        <v>197</v>
      </c>
      <c r="D7161" s="12" t="s">
        <v>197</v>
      </c>
      <c r="E7161" s="12"/>
      <c r="F7161" s="13">
        <v>62.68</v>
      </c>
      <c r="G7161" s="13">
        <v>755.87</v>
      </c>
      <c r="H7161" s="13">
        <v>1509.73</v>
      </c>
      <c r="I7161" s="13">
        <v>2</v>
      </c>
      <c r="J7161" s="13">
        <v>0.01</v>
      </c>
      <c r="K7161" s="13">
        <v>0</v>
      </c>
      <c r="L7161" s="14">
        <v>3.7000000000000002E-6</v>
      </c>
      <c r="M7161" s="15" t="s">
        <v>6208</v>
      </c>
    </row>
    <row r="7162" spans="1:13" outlineLevel="2" x14ac:dyDescent="0.3">
      <c r="A7162" s="10" t="s">
        <v>194</v>
      </c>
      <c r="B7162" s="11">
        <v>0.26136619884972145</v>
      </c>
      <c r="C7162" s="12" t="s">
        <v>4479</v>
      </c>
      <c r="D7162" s="17" t="s">
        <v>4479</v>
      </c>
      <c r="E7162" s="12"/>
      <c r="F7162" s="13">
        <v>38.369999999999997</v>
      </c>
      <c r="G7162" s="13">
        <v>608.82000000000005</v>
      </c>
      <c r="H7162" s="13">
        <v>1215.6199999999999</v>
      </c>
      <c r="I7162" s="13">
        <v>2</v>
      </c>
      <c r="J7162" s="13">
        <v>-0.02</v>
      </c>
      <c r="K7162" s="13">
        <v>0</v>
      </c>
      <c r="L7162" s="13">
        <v>1.6000000000000001E-3</v>
      </c>
      <c r="M7162" s="15" t="s">
        <v>6207</v>
      </c>
    </row>
    <row r="7163" spans="1:13" outlineLevel="2" x14ac:dyDescent="0.3">
      <c r="A7163" s="10" t="s">
        <v>194</v>
      </c>
      <c r="B7163" s="11">
        <v>0.4769245462807512</v>
      </c>
      <c r="C7163" s="12" t="s">
        <v>4480</v>
      </c>
      <c r="D7163" s="12" t="s">
        <v>4480</v>
      </c>
      <c r="E7163" s="12"/>
      <c r="F7163" s="13">
        <v>26.56</v>
      </c>
      <c r="G7163" s="13">
        <v>471.92</v>
      </c>
      <c r="H7163" s="13">
        <v>1412.72</v>
      </c>
      <c r="I7163" s="13">
        <v>3</v>
      </c>
      <c r="J7163" s="13">
        <v>-0.02</v>
      </c>
      <c r="K7163" s="13">
        <v>0</v>
      </c>
      <c r="L7163" s="13">
        <v>1.6E-2</v>
      </c>
      <c r="M7163" s="15" t="s">
        <v>6207</v>
      </c>
    </row>
    <row r="7164" spans="1:13" outlineLevel="2" x14ac:dyDescent="0.3">
      <c r="A7164" s="10" t="s">
        <v>194</v>
      </c>
      <c r="B7164" s="11">
        <v>0.43147427848343212</v>
      </c>
      <c r="C7164" s="12" t="s">
        <v>204</v>
      </c>
      <c r="D7164" s="12" t="s">
        <v>204</v>
      </c>
      <c r="E7164" s="12"/>
      <c r="F7164" s="13">
        <v>88.07</v>
      </c>
      <c r="G7164" s="13">
        <v>1036.07</v>
      </c>
      <c r="H7164" s="13">
        <v>2070.13</v>
      </c>
      <c r="I7164" s="13">
        <v>2</v>
      </c>
      <c r="J7164" s="13">
        <v>-0.01</v>
      </c>
      <c r="K7164" s="13">
        <v>0</v>
      </c>
      <c r="L7164" s="14">
        <v>7.3E-9</v>
      </c>
      <c r="M7164" s="15" t="s">
        <v>6204</v>
      </c>
    </row>
    <row r="7165" spans="1:13" outlineLevel="2" x14ac:dyDescent="0.3">
      <c r="A7165" s="10" t="s">
        <v>194</v>
      </c>
      <c r="B7165" s="11">
        <v>0.46375514300741094</v>
      </c>
      <c r="C7165" s="12" t="s">
        <v>204</v>
      </c>
      <c r="D7165" s="12" t="s">
        <v>204</v>
      </c>
      <c r="E7165" s="12"/>
      <c r="F7165" s="13">
        <v>68.86</v>
      </c>
      <c r="G7165" s="13">
        <v>691.05</v>
      </c>
      <c r="H7165" s="13">
        <v>2070.14</v>
      </c>
      <c r="I7165" s="13">
        <v>3</v>
      </c>
      <c r="J7165" s="13">
        <v>0</v>
      </c>
      <c r="K7165" s="13">
        <v>0</v>
      </c>
      <c r="L7165" s="14">
        <v>4.7999999999999996E-7</v>
      </c>
      <c r="M7165" s="15" t="s">
        <v>6204</v>
      </c>
    </row>
    <row r="7166" spans="1:13" outlineLevel="2" x14ac:dyDescent="0.3">
      <c r="A7166" s="10" t="s">
        <v>194</v>
      </c>
      <c r="B7166" s="11">
        <v>0.46442140428676154</v>
      </c>
      <c r="C7166" s="12" t="s">
        <v>204</v>
      </c>
      <c r="D7166" s="12" t="s">
        <v>204</v>
      </c>
      <c r="E7166" s="12"/>
      <c r="F7166" s="13">
        <v>54.72</v>
      </c>
      <c r="G7166" s="13">
        <v>518.54</v>
      </c>
      <c r="H7166" s="13">
        <v>2070.13</v>
      </c>
      <c r="I7166" s="13">
        <v>4</v>
      </c>
      <c r="J7166" s="13">
        <v>-0.01</v>
      </c>
      <c r="K7166" s="13">
        <v>0</v>
      </c>
      <c r="L7166" s="14">
        <v>3.4E-5</v>
      </c>
      <c r="M7166" s="15" t="s">
        <v>6204</v>
      </c>
    </row>
    <row r="7167" spans="1:13" outlineLevel="2" x14ac:dyDescent="0.3">
      <c r="A7167" s="10" t="s">
        <v>194</v>
      </c>
      <c r="B7167" s="11">
        <v>0.36070990698122285</v>
      </c>
      <c r="C7167" s="12" t="s">
        <v>2199</v>
      </c>
      <c r="D7167" s="12" t="s">
        <v>2199</v>
      </c>
      <c r="E7167" s="12"/>
      <c r="F7167" s="13">
        <v>115.61</v>
      </c>
      <c r="G7167" s="13">
        <v>849.77</v>
      </c>
      <c r="H7167" s="13">
        <v>2546.29</v>
      </c>
      <c r="I7167" s="13">
        <v>3</v>
      </c>
      <c r="J7167" s="13">
        <v>-0.01</v>
      </c>
      <c r="K7167" s="13">
        <v>0</v>
      </c>
      <c r="L7167" s="14">
        <v>1.5E-11</v>
      </c>
      <c r="M7167" s="15" t="s">
        <v>6207</v>
      </c>
    </row>
    <row r="7168" spans="1:13" outlineLevel="2" x14ac:dyDescent="0.3">
      <c r="A7168" s="10" t="s">
        <v>194</v>
      </c>
      <c r="B7168" s="11">
        <v>0.4775143317316155</v>
      </c>
      <c r="C7168" s="12" t="s">
        <v>2199</v>
      </c>
      <c r="D7168" s="12" t="s">
        <v>2199</v>
      </c>
      <c r="E7168" s="12"/>
      <c r="F7168" s="13">
        <v>101.48</v>
      </c>
      <c r="G7168" s="13">
        <v>637.58000000000004</v>
      </c>
      <c r="H7168" s="13">
        <v>2546.29</v>
      </c>
      <c r="I7168" s="13">
        <v>4</v>
      </c>
      <c r="J7168" s="13">
        <v>-0.02</v>
      </c>
      <c r="K7168" s="13">
        <v>0</v>
      </c>
      <c r="L7168" s="14">
        <v>5.1999999999999996E-10</v>
      </c>
      <c r="M7168" s="15" t="s">
        <v>6207</v>
      </c>
    </row>
    <row r="7169" spans="1:13" outlineLevel="2" x14ac:dyDescent="0.3">
      <c r="A7169" s="10" t="s">
        <v>194</v>
      </c>
      <c r="B7169" s="11">
        <v>0.36863612781040817</v>
      </c>
      <c r="C7169" s="12" t="s">
        <v>4478</v>
      </c>
      <c r="D7169" s="17" t="s">
        <v>4478</v>
      </c>
      <c r="E7169" s="12"/>
      <c r="F7169" s="13">
        <v>27.35</v>
      </c>
      <c r="G7169" s="13">
        <v>357.53</v>
      </c>
      <c r="H7169" s="13">
        <v>1069.57</v>
      </c>
      <c r="I7169" s="13">
        <v>3</v>
      </c>
      <c r="J7169" s="13">
        <v>-0.01</v>
      </c>
      <c r="K7169" s="13">
        <v>0</v>
      </c>
      <c r="L7169" s="13">
        <v>2.7000000000000001E-3</v>
      </c>
      <c r="M7169" s="15" t="s">
        <v>6208</v>
      </c>
    </row>
    <row r="7170" spans="1:13" outlineLevel="2" x14ac:dyDescent="0.3">
      <c r="A7170" s="10" t="s">
        <v>194</v>
      </c>
      <c r="B7170" s="11">
        <v>0.45109196029309784</v>
      </c>
      <c r="C7170" s="12" t="s">
        <v>3519</v>
      </c>
      <c r="D7170" s="12" t="s">
        <v>3519</v>
      </c>
      <c r="E7170" s="12"/>
      <c r="F7170" s="13">
        <v>30.57</v>
      </c>
      <c r="G7170" s="13">
        <v>695.9</v>
      </c>
      <c r="H7170" s="13">
        <v>1389.78</v>
      </c>
      <c r="I7170" s="13">
        <v>2</v>
      </c>
      <c r="J7170" s="13">
        <v>0</v>
      </c>
      <c r="K7170" s="13">
        <v>1</v>
      </c>
      <c r="L7170" s="13">
        <v>1.9E-2</v>
      </c>
      <c r="M7170" s="15" t="s">
        <v>6208</v>
      </c>
    </row>
    <row r="7171" spans="1:13" outlineLevel="2" x14ac:dyDescent="0.3">
      <c r="A7171" s="10" t="s">
        <v>194</v>
      </c>
      <c r="B7171" s="11">
        <v>0.39767268117577986</v>
      </c>
      <c r="C7171" s="12" t="s">
        <v>3519</v>
      </c>
      <c r="D7171" s="12" t="s">
        <v>3519</v>
      </c>
      <c r="E7171" s="12" t="s">
        <v>1</v>
      </c>
      <c r="F7171" s="13">
        <v>24.4</v>
      </c>
      <c r="G7171" s="13">
        <v>469.59</v>
      </c>
      <c r="H7171" s="13">
        <v>1405.76</v>
      </c>
      <c r="I7171" s="13">
        <v>3</v>
      </c>
      <c r="J7171" s="13">
        <v>-0.02</v>
      </c>
      <c r="K7171" s="13">
        <v>1</v>
      </c>
      <c r="L7171" s="13">
        <v>5.4000000000000003E-3</v>
      </c>
      <c r="M7171" s="15" t="s">
        <v>6206</v>
      </c>
    </row>
    <row r="7172" spans="1:13" outlineLevel="2" x14ac:dyDescent="0.3">
      <c r="A7172" s="10" t="s">
        <v>194</v>
      </c>
      <c r="B7172" s="11">
        <v>0.30511179325996252</v>
      </c>
      <c r="C7172" s="12" t="s">
        <v>206</v>
      </c>
      <c r="D7172" s="12" t="s">
        <v>206</v>
      </c>
      <c r="E7172" s="12"/>
      <c r="F7172" s="13">
        <v>55.52</v>
      </c>
      <c r="G7172" s="13">
        <v>669.86</v>
      </c>
      <c r="H7172" s="13">
        <v>2675.41</v>
      </c>
      <c r="I7172" s="13">
        <v>4</v>
      </c>
      <c r="J7172" s="13">
        <v>0.99</v>
      </c>
      <c r="K7172" s="13">
        <v>1</v>
      </c>
      <c r="L7172" s="14">
        <v>6.1999999999999999E-6</v>
      </c>
      <c r="M7172" s="15" t="s">
        <v>6204</v>
      </c>
    </row>
    <row r="7173" spans="1:13" outlineLevel="2" x14ac:dyDescent="0.3">
      <c r="A7173" s="10" t="s">
        <v>194</v>
      </c>
      <c r="B7173" s="11">
        <v>0.38258692274158834</v>
      </c>
      <c r="C7173" s="12" t="s">
        <v>206</v>
      </c>
      <c r="D7173" s="12" t="s">
        <v>206</v>
      </c>
      <c r="E7173" s="12"/>
      <c r="F7173" s="13">
        <v>28.81</v>
      </c>
      <c r="G7173" s="13">
        <v>535.9</v>
      </c>
      <c r="H7173" s="13">
        <v>2674.44</v>
      </c>
      <c r="I7173" s="13">
        <v>5</v>
      </c>
      <c r="J7173" s="13">
        <v>0.01</v>
      </c>
      <c r="K7173" s="13">
        <v>1</v>
      </c>
      <c r="L7173" s="13">
        <v>2E-3</v>
      </c>
      <c r="M7173" s="15" t="s">
        <v>6204</v>
      </c>
    </row>
    <row r="7174" spans="1:13" outlineLevel="2" x14ac:dyDescent="0.3">
      <c r="A7174" s="10" t="s">
        <v>194</v>
      </c>
      <c r="B7174" s="11">
        <v>0.37624672097218459</v>
      </c>
      <c r="C7174" s="12" t="s">
        <v>207</v>
      </c>
      <c r="D7174" s="12" t="s">
        <v>207</v>
      </c>
      <c r="E7174" s="12"/>
      <c r="F7174" s="13">
        <v>31.57</v>
      </c>
      <c r="G7174" s="13">
        <v>590.33000000000004</v>
      </c>
      <c r="H7174" s="13">
        <v>2946.61</v>
      </c>
      <c r="I7174" s="13">
        <v>5</v>
      </c>
      <c r="J7174" s="13">
        <v>-0.01</v>
      </c>
      <c r="K7174" s="13">
        <v>2</v>
      </c>
      <c r="L7174" s="13">
        <v>1.1000000000000001E-3</v>
      </c>
      <c r="M7174" s="15" t="s">
        <v>6205</v>
      </c>
    </row>
    <row r="7175" spans="1:13" outlineLevel="2" x14ac:dyDescent="0.3">
      <c r="A7175" s="10" t="s">
        <v>194</v>
      </c>
      <c r="B7175" s="11">
        <v>0.38224327387646667</v>
      </c>
      <c r="C7175" s="12" t="s">
        <v>207</v>
      </c>
      <c r="D7175" s="12" t="s">
        <v>207</v>
      </c>
      <c r="E7175" s="12"/>
      <c r="F7175" s="13">
        <v>31.39</v>
      </c>
      <c r="G7175" s="13">
        <v>983.21</v>
      </c>
      <c r="H7175" s="13">
        <v>2946.61</v>
      </c>
      <c r="I7175" s="13">
        <v>3</v>
      </c>
      <c r="J7175" s="13">
        <v>-0.01</v>
      </c>
      <c r="K7175" s="13">
        <v>2</v>
      </c>
      <c r="L7175" s="13">
        <v>1.1000000000000001E-3</v>
      </c>
      <c r="M7175" s="15" t="s">
        <v>6204</v>
      </c>
    </row>
    <row r="7176" spans="1:13" outlineLevel="2" x14ac:dyDescent="0.3">
      <c r="A7176" s="10" t="s">
        <v>194</v>
      </c>
      <c r="B7176" s="11">
        <v>0.84274477969576833</v>
      </c>
      <c r="C7176" s="12" t="s">
        <v>3521</v>
      </c>
      <c r="D7176" s="12" t="s">
        <v>3521</v>
      </c>
      <c r="E7176" s="12"/>
      <c r="F7176" s="13">
        <v>112.38</v>
      </c>
      <c r="G7176" s="13">
        <v>1032.56</v>
      </c>
      <c r="H7176" s="13">
        <v>2063.1</v>
      </c>
      <c r="I7176" s="13">
        <v>2</v>
      </c>
      <c r="J7176" s="13">
        <v>0.01</v>
      </c>
      <c r="K7176" s="13">
        <v>0</v>
      </c>
      <c r="L7176" s="14">
        <v>3.7000000000000001E-11</v>
      </c>
      <c r="M7176" s="15" t="s">
        <v>6207</v>
      </c>
    </row>
    <row r="7177" spans="1:13" outlineLevel="2" x14ac:dyDescent="0.3">
      <c r="A7177" s="10" t="s">
        <v>194</v>
      </c>
      <c r="B7177" s="11">
        <v>0.34525235374800956</v>
      </c>
      <c r="C7177" s="12" t="s">
        <v>3521</v>
      </c>
      <c r="D7177" s="12" t="s">
        <v>3521</v>
      </c>
      <c r="E7177" s="12"/>
      <c r="F7177" s="13">
        <v>89.77</v>
      </c>
      <c r="G7177" s="13">
        <v>688.7</v>
      </c>
      <c r="H7177" s="13">
        <v>2063.0700000000002</v>
      </c>
      <c r="I7177" s="13">
        <v>3</v>
      </c>
      <c r="J7177" s="13">
        <v>-0.01</v>
      </c>
      <c r="K7177" s="13">
        <v>0</v>
      </c>
      <c r="L7177" s="14">
        <v>4.5999999999999998E-9</v>
      </c>
      <c r="M7177" s="15" t="s">
        <v>6207</v>
      </c>
    </row>
    <row r="7178" spans="1:13" outlineLevel="2" x14ac:dyDescent="0.3">
      <c r="A7178" s="10" t="s">
        <v>194</v>
      </c>
      <c r="B7178" s="11">
        <v>0.49830095256002116</v>
      </c>
      <c r="C7178" s="12" t="s">
        <v>3521</v>
      </c>
      <c r="D7178" s="12" t="s">
        <v>3521</v>
      </c>
      <c r="E7178" s="12"/>
      <c r="F7178" s="13">
        <v>55.44</v>
      </c>
      <c r="G7178" s="13">
        <v>516.78</v>
      </c>
      <c r="H7178" s="13">
        <v>2063.08</v>
      </c>
      <c r="I7178" s="13">
        <v>4</v>
      </c>
      <c r="J7178" s="13">
        <v>-0.01</v>
      </c>
      <c r="K7178" s="13">
        <v>0</v>
      </c>
      <c r="L7178" s="14">
        <v>7.7000000000000008E-6</v>
      </c>
      <c r="M7178" s="15" t="s">
        <v>6206</v>
      </c>
    </row>
    <row r="7179" spans="1:13" outlineLevel="2" x14ac:dyDescent="0.3">
      <c r="A7179" s="10" t="s">
        <v>194</v>
      </c>
      <c r="B7179" s="11">
        <v>0.46139467977485771</v>
      </c>
      <c r="C7179" s="12" t="s">
        <v>4481</v>
      </c>
      <c r="D7179" s="12" t="s">
        <v>4481</v>
      </c>
      <c r="E7179" s="12"/>
      <c r="F7179" s="13">
        <v>51.21</v>
      </c>
      <c r="G7179" s="13">
        <v>584.82000000000005</v>
      </c>
      <c r="H7179" s="13">
        <v>2335.27</v>
      </c>
      <c r="I7179" s="13">
        <v>4</v>
      </c>
      <c r="J7179" s="13">
        <v>-0.02</v>
      </c>
      <c r="K7179" s="13">
        <v>1</v>
      </c>
      <c r="L7179" s="14">
        <v>2.0999999999999999E-5</v>
      </c>
      <c r="M7179" s="15" t="s">
        <v>6207</v>
      </c>
    </row>
    <row r="7180" spans="1:13" outlineLevel="2" x14ac:dyDescent="0.3">
      <c r="A7180" s="10" t="s">
        <v>194</v>
      </c>
      <c r="B7180" s="11">
        <v>0.55762039254470419</v>
      </c>
      <c r="C7180" s="12" t="s">
        <v>4481</v>
      </c>
      <c r="D7180" s="12" t="s">
        <v>4481</v>
      </c>
      <c r="E7180" s="12"/>
      <c r="F7180" s="13">
        <v>44.89</v>
      </c>
      <c r="G7180" s="13">
        <v>779.43</v>
      </c>
      <c r="H7180" s="13">
        <v>2335.27</v>
      </c>
      <c r="I7180" s="13">
        <v>3</v>
      </c>
      <c r="J7180" s="13">
        <v>-0.02</v>
      </c>
      <c r="K7180" s="13">
        <v>1</v>
      </c>
      <c r="L7180" s="14">
        <v>6.3999999999999997E-5</v>
      </c>
      <c r="M7180" s="15" t="s">
        <v>6207</v>
      </c>
    </row>
    <row r="7181" spans="1:13" outlineLevel="2" x14ac:dyDescent="0.3">
      <c r="A7181" s="10" t="s">
        <v>194</v>
      </c>
      <c r="B7181" s="11">
        <v>0.37053809940781152</v>
      </c>
      <c r="C7181" s="12" t="s">
        <v>2197</v>
      </c>
      <c r="D7181" s="17" t="s">
        <v>2197</v>
      </c>
      <c r="E7181" s="12"/>
      <c r="F7181" s="13">
        <v>39.39</v>
      </c>
      <c r="G7181" s="13">
        <v>567.82000000000005</v>
      </c>
      <c r="H7181" s="13">
        <v>1133.6199999999999</v>
      </c>
      <c r="I7181" s="13">
        <v>2</v>
      </c>
      <c r="J7181" s="13">
        <v>-0.01</v>
      </c>
      <c r="K7181" s="13">
        <v>0</v>
      </c>
      <c r="L7181" s="13">
        <v>1.4E-2</v>
      </c>
      <c r="M7181" s="15" t="s">
        <v>6205</v>
      </c>
    </row>
    <row r="7182" spans="1:13" outlineLevel="2" x14ac:dyDescent="0.3">
      <c r="A7182" s="10" t="s">
        <v>194</v>
      </c>
      <c r="B7182" s="11">
        <v>0.31023646129413096</v>
      </c>
      <c r="C7182" s="12" t="s">
        <v>201</v>
      </c>
      <c r="D7182" s="12" t="s">
        <v>201</v>
      </c>
      <c r="E7182" s="12"/>
      <c r="F7182" s="13">
        <v>59.01</v>
      </c>
      <c r="G7182" s="13">
        <v>911</v>
      </c>
      <c r="H7182" s="13">
        <v>1819.99</v>
      </c>
      <c r="I7182" s="13">
        <v>2</v>
      </c>
      <c r="J7182" s="13">
        <v>0.01</v>
      </c>
      <c r="K7182" s="13">
        <v>1</v>
      </c>
      <c r="L7182" s="14">
        <v>9.3000000000000007E-6</v>
      </c>
      <c r="M7182" s="15" t="s">
        <v>6208</v>
      </c>
    </row>
    <row r="7183" spans="1:13" outlineLevel="2" x14ac:dyDescent="0.3">
      <c r="A7183" s="10" t="s">
        <v>194</v>
      </c>
      <c r="B7183" s="11">
        <v>0.36147010913323674</v>
      </c>
      <c r="C7183" s="12" t="s">
        <v>201</v>
      </c>
      <c r="D7183" s="12" t="s">
        <v>201</v>
      </c>
      <c r="E7183" s="12"/>
      <c r="F7183" s="13">
        <v>29.63</v>
      </c>
      <c r="G7183" s="13">
        <v>607.66999999999996</v>
      </c>
      <c r="H7183" s="13">
        <v>1819.98</v>
      </c>
      <c r="I7183" s="13">
        <v>3</v>
      </c>
      <c r="J7183" s="13">
        <v>0</v>
      </c>
      <c r="K7183" s="13">
        <v>1</v>
      </c>
      <c r="L7183" s="13">
        <v>1.2999999999999999E-2</v>
      </c>
      <c r="M7183" s="15" t="s">
        <v>6208</v>
      </c>
    </row>
    <row r="7184" spans="1:13" outlineLevel="2" x14ac:dyDescent="0.3">
      <c r="A7184" s="10" t="s">
        <v>194</v>
      </c>
      <c r="B7184" s="11">
        <v>0.49819412159971888</v>
      </c>
      <c r="C7184" s="12" t="s">
        <v>3520</v>
      </c>
      <c r="D7184" s="12" t="s">
        <v>3520</v>
      </c>
      <c r="E7184" s="12"/>
      <c r="F7184" s="13">
        <v>69.3</v>
      </c>
      <c r="G7184" s="13">
        <v>705.35</v>
      </c>
      <c r="H7184" s="13">
        <v>1408.68</v>
      </c>
      <c r="I7184" s="13">
        <v>2</v>
      </c>
      <c r="J7184" s="13">
        <v>-0.01</v>
      </c>
      <c r="K7184" s="13">
        <v>0</v>
      </c>
      <c r="L7184" s="14">
        <v>2.3999999999999999E-6</v>
      </c>
      <c r="M7184" s="15" t="s">
        <v>6206</v>
      </c>
    </row>
    <row r="7185" spans="1:13" outlineLevel="2" x14ac:dyDescent="0.3">
      <c r="A7185" s="10" t="s">
        <v>194</v>
      </c>
      <c r="B7185" s="11">
        <v>1.6506843780251055</v>
      </c>
      <c r="C7185" s="12" t="s">
        <v>3520</v>
      </c>
      <c r="D7185" s="12" t="s">
        <v>3520</v>
      </c>
      <c r="E7185" s="12" t="s">
        <v>1</v>
      </c>
      <c r="F7185" s="13">
        <v>48.19</v>
      </c>
      <c r="G7185" s="13">
        <v>713.34</v>
      </c>
      <c r="H7185" s="13">
        <v>1424.67</v>
      </c>
      <c r="I7185" s="13">
        <v>2</v>
      </c>
      <c r="J7185" s="13">
        <v>-0.02</v>
      </c>
      <c r="K7185" s="13">
        <v>0</v>
      </c>
      <c r="L7185" s="13">
        <v>5.0000000000000001E-4</v>
      </c>
      <c r="M7185" s="15" t="s">
        <v>6206</v>
      </c>
    </row>
    <row r="7186" spans="1:13" outlineLevel="2" x14ac:dyDescent="0.3">
      <c r="A7186" s="10" t="s">
        <v>194</v>
      </c>
      <c r="B7186" s="11">
        <v>0.37638870771867822</v>
      </c>
      <c r="C7186" s="12" t="s">
        <v>4482</v>
      </c>
      <c r="D7186" s="12" t="s">
        <v>4482</v>
      </c>
      <c r="E7186" s="12"/>
      <c r="F7186" s="13">
        <v>71</v>
      </c>
      <c r="G7186" s="13">
        <v>1191.0999999999999</v>
      </c>
      <c r="H7186" s="13">
        <v>2380.1999999999998</v>
      </c>
      <c r="I7186" s="13">
        <v>2</v>
      </c>
      <c r="J7186" s="13">
        <v>-0.01</v>
      </c>
      <c r="K7186" s="13">
        <v>1</v>
      </c>
      <c r="L7186" s="14">
        <v>2.2000000000000001E-7</v>
      </c>
      <c r="M7186" s="15" t="s">
        <v>6207</v>
      </c>
    </row>
    <row r="7187" spans="1:13" outlineLevel="2" x14ac:dyDescent="0.3">
      <c r="A7187" s="10" t="s">
        <v>194</v>
      </c>
      <c r="B7187" s="11">
        <v>0.43711092259442458</v>
      </c>
      <c r="C7187" s="12" t="s">
        <v>4482</v>
      </c>
      <c r="D7187" s="12" t="s">
        <v>4482</v>
      </c>
      <c r="E7187" s="12" t="s">
        <v>1</v>
      </c>
      <c r="F7187" s="13">
        <v>44.51</v>
      </c>
      <c r="G7187" s="13">
        <v>799.73</v>
      </c>
      <c r="H7187" s="13">
        <v>2396.1799999999998</v>
      </c>
      <c r="I7187" s="13">
        <v>3</v>
      </c>
      <c r="J7187" s="13">
        <v>-0.02</v>
      </c>
      <c r="K7187" s="13">
        <v>1</v>
      </c>
      <c r="L7187" s="14">
        <v>6.7000000000000002E-5</v>
      </c>
      <c r="M7187" s="15" t="s">
        <v>6207</v>
      </c>
    </row>
    <row r="7188" spans="1:13" outlineLevel="2" x14ac:dyDescent="0.3">
      <c r="A7188" s="10" t="s">
        <v>194</v>
      </c>
      <c r="B7188" s="11">
        <v>0.36425339400470985</v>
      </c>
      <c r="C7188" s="12" t="s">
        <v>4482</v>
      </c>
      <c r="D7188" s="12" t="s">
        <v>4482</v>
      </c>
      <c r="E7188" s="12"/>
      <c r="F7188" s="13">
        <v>33.979999999999997</v>
      </c>
      <c r="G7188" s="13">
        <v>794.4</v>
      </c>
      <c r="H7188" s="13">
        <v>2380.19</v>
      </c>
      <c r="I7188" s="13">
        <v>3</v>
      </c>
      <c r="J7188" s="13">
        <v>-0.02</v>
      </c>
      <c r="K7188" s="13">
        <v>1</v>
      </c>
      <c r="L7188" s="13">
        <v>6.4999999999999997E-4</v>
      </c>
      <c r="M7188" s="15" t="s">
        <v>6207</v>
      </c>
    </row>
    <row r="7189" spans="1:13" outlineLevel="2" x14ac:dyDescent="0.3">
      <c r="A7189" s="10" t="s">
        <v>194</v>
      </c>
      <c r="B7189" s="11">
        <v>0.35085192157219303</v>
      </c>
      <c r="C7189" s="12" t="s">
        <v>4482</v>
      </c>
      <c r="D7189" s="12" t="s">
        <v>4482</v>
      </c>
      <c r="E7189" s="12"/>
      <c r="F7189" s="13">
        <v>27.79</v>
      </c>
      <c r="G7189" s="13">
        <v>596.05999999999995</v>
      </c>
      <c r="H7189" s="13">
        <v>2380.19</v>
      </c>
      <c r="I7189" s="13">
        <v>4</v>
      </c>
      <c r="J7189" s="13">
        <v>-0.01</v>
      </c>
      <c r="K7189" s="13">
        <v>1</v>
      </c>
      <c r="L7189" s="13">
        <v>2.5000000000000001E-3</v>
      </c>
      <c r="M7189" s="15" t="s">
        <v>6207</v>
      </c>
    </row>
    <row r="7190" spans="1:13" outlineLevel="2" x14ac:dyDescent="0.3">
      <c r="A7190" s="10" t="s">
        <v>194</v>
      </c>
      <c r="B7190" s="11">
        <v>0.31739205499138073</v>
      </c>
      <c r="C7190" s="12" t="s">
        <v>2196</v>
      </c>
      <c r="D7190" s="12" t="s">
        <v>2196</v>
      </c>
      <c r="E7190" s="12"/>
      <c r="F7190" s="13">
        <v>26.95</v>
      </c>
      <c r="G7190" s="13">
        <v>559.79</v>
      </c>
      <c r="H7190" s="13">
        <v>1117.57</v>
      </c>
      <c r="I7190" s="13">
        <v>2</v>
      </c>
      <c r="J7190" s="13">
        <v>-0.02</v>
      </c>
      <c r="K7190" s="13">
        <v>0</v>
      </c>
      <c r="L7190" s="13">
        <v>2.3E-2</v>
      </c>
      <c r="M7190" s="15" t="s">
        <v>6207</v>
      </c>
    </row>
    <row r="7191" spans="1:13" outlineLevel="2" x14ac:dyDescent="0.3">
      <c r="A7191" s="10" t="s">
        <v>194</v>
      </c>
      <c r="B7191" s="11">
        <v>0.46516415648147508</v>
      </c>
      <c r="C7191" s="12" t="s">
        <v>2196</v>
      </c>
      <c r="D7191" s="12" t="s">
        <v>2196</v>
      </c>
      <c r="E7191" s="12" t="s">
        <v>1</v>
      </c>
      <c r="F7191" s="13">
        <v>26.19</v>
      </c>
      <c r="G7191" s="13">
        <v>567.79</v>
      </c>
      <c r="H7191" s="13">
        <v>1133.57</v>
      </c>
      <c r="I7191" s="13">
        <v>2</v>
      </c>
      <c r="J7191" s="13">
        <v>-0.01</v>
      </c>
      <c r="K7191" s="13">
        <v>0</v>
      </c>
      <c r="L7191" s="13">
        <v>9.1000000000000004E-3</v>
      </c>
      <c r="M7191" s="15" t="s">
        <v>6205</v>
      </c>
    </row>
    <row r="7192" spans="1:13" outlineLevel="2" x14ac:dyDescent="0.3">
      <c r="A7192" s="10" t="s">
        <v>194</v>
      </c>
      <c r="B7192" s="11">
        <v>0.48545487898258732</v>
      </c>
      <c r="C7192" s="12" t="s">
        <v>3518</v>
      </c>
      <c r="D7192" s="12" t="s">
        <v>3518</v>
      </c>
      <c r="E7192" s="12"/>
      <c r="F7192" s="13">
        <v>44.98</v>
      </c>
      <c r="G7192" s="13">
        <v>535.79</v>
      </c>
      <c r="H7192" s="13">
        <v>1069.57</v>
      </c>
      <c r="I7192" s="13">
        <v>2</v>
      </c>
      <c r="J7192" s="13">
        <v>-0.01</v>
      </c>
      <c r="K7192" s="13">
        <v>0</v>
      </c>
      <c r="L7192" s="13">
        <v>6.7999999999999996E-3</v>
      </c>
      <c r="M7192" s="15" t="s">
        <v>6206</v>
      </c>
    </row>
    <row r="7193" spans="1:13" outlineLevel="2" x14ac:dyDescent="0.3">
      <c r="A7193" s="10" t="s">
        <v>194</v>
      </c>
      <c r="B7193" s="11">
        <v>0.32155771300110519</v>
      </c>
      <c r="C7193" s="12" t="s">
        <v>196</v>
      </c>
      <c r="D7193" s="12" t="s">
        <v>196</v>
      </c>
      <c r="E7193" s="12"/>
      <c r="F7193" s="13">
        <v>40.04</v>
      </c>
      <c r="G7193" s="13">
        <v>710.87</v>
      </c>
      <c r="H7193" s="13">
        <v>1419.72</v>
      </c>
      <c r="I7193" s="13">
        <v>2</v>
      </c>
      <c r="J7193" s="13">
        <v>-0.01</v>
      </c>
      <c r="K7193" s="13">
        <v>0</v>
      </c>
      <c r="L7193" s="13">
        <v>2E-3</v>
      </c>
      <c r="M7193" s="15" t="s">
        <v>6208</v>
      </c>
    </row>
    <row r="7194" spans="1:13" outlineLevel="2" x14ac:dyDescent="0.3">
      <c r="A7194" s="10" t="s">
        <v>194</v>
      </c>
      <c r="B7194" s="11">
        <v>0.39410670548375165</v>
      </c>
      <c r="C7194" s="12" t="s">
        <v>200</v>
      </c>
      <c r="D7194" s="12" t="s">
        <v>200</v>
      </c>
      <c r="E7194" s="12"/>
      <c r="F7194" s="13">
        <v>103.27</v>
      </c>
      <c r="G7194" s="13">
        <v>848.97</v>
      </c>
      <c r="H7194" s="13">
        <v>1695.93</v>
      </c>
      <c r="I7194" s="13">
        <v>2</v>
      </c>
      <c r="J7194" s="13">
        <v>0</v>
      </c>
      <c r="K7194" s="13">
        <v>0</v>
      </c>
      <c r="L7194" s="14">
        <v>1.9000000000000001E-9</v>
      </c>
      <c r="M7194" s="15" t="s">
        <v>6206</v>
      </c>
    </row>
    <row r="7195" spans="1:13" outlineLevel="2" x14ac:dyDescent="0.3">
      <c r="A7195" s="10" t="s">
        <v>194</v>
      </c>
      <c r="B7195" s="11">
        <v>0.52906557967142054</v>
      </c>
      <c r="C7195" s="12" t="s">
        <v>200</v>
      </c>
      <c r="D7195" s="12" t="s">
        <v>200</v>
      </c>
      <c r="E7195" s="12"/>
      <c r="F7195" s="13">
        <v>50.36</v>
      </c>
      <c r="G7195" s="13">
        <v>566.30999999999995</v>
      </c>
      <c r="H7195" s="13">
        <v>1695.91</v>
      </c>
      <c r="I7195" s="13">
        <v>3</v>
      </c>
      <c r="J7195" s="13">
        <v>-0.02</v>
      </c>
      <c r="K7195" s="13">
        <v>0</v>
      </c>
      <c r="L7195" s="14">
        <v>4.5000000000000003E-5</v>
      </c>
      <c r="M7195" s="15" t="s">
        <v>6204</v>
      </c>
    </row>
    <row r="7196" spans="1:13" outlineLevel="2" x14ac:dyDescent="0.3">
      <c r="A7196" s="10" t="s">
        <v>194</v>
      </c>
      <c r="B7196" s="11">
        <v>0.62971097723689007</v>
      </c>
      <c r="C7196" s="12" t="s">
        <v>205</v>
      </c>
      <c r="D7196" s="12" t="s">
        <v>205</v>
      </c>
      <c r="E7196" s="12"/>
      <c r="F7196" s="13">
        <v>57.92</v>
      </c>
      <c r="G7196" s="13">
        <v>1075.54</v>
      </c>
      <c r="H7196" s="13">
        <v>2149.0700000000002</v>
      </c>
      <c r="I7196" s="13">
        <v>2</v>
      </c>
      <c r="J7196" s="13">
        <v>0</v>
      </c>
      <c r="K7196" s="13">
        <v>1</v>
      </c>
      <c r="L7196" s="14">
        <v>3.7000000000000002E-6</v>
      </c>
      <c r="M7196" s="15" t="s">
        <v>6204</v>
      </c>
    </row>
    <row r="7197" spans="1:13" outlineLevel="2" x14ac:dyDescent="0.3">
      <c r="A7197" s="10" t="s">
        <v>194</v>
      </c>
      <c r="B7197" s="16">
        <v>0.40083329094861792</v>
      </c>
      <c r="C7197" s="12" t="s">
        <v>195</v>
      </c>
      <c r="D7197" s="12" t="s">
        <v>195</v>
      </c>
      <c r="E7197" s="12"/>
      <c r="F7197" s="13">
        <v>57.65</v>
      </c>
      <c r="G7197" s="13">
        <v>636.34</v>
      </c>
      <c r="H7197" s="13">
        <v>1270.6600000000001</v>
      </c>
      <c r="I7197" s="13">
        <v>2</v>
      </c>
      <c r="J7197" s="13">
        <v>-0.01</v>
      </c>
      <c r="K7197" s="13">
        <v>0</v>
      </c>
      <c r="L7197" s="14">
        <v>2.9E-5</v>
      </c>
      <c r="M7197" s="15" t="s">
        <v>6217</v>
      </c>
    </row>
    <row r="7198" spans="1:13" outlineLevel="2" x14ac:dyDescent="0.3">
      <c r="A7198" s="10" t="s">
        <v>194</v>
      </c>
      <c r="B7198" s="16">
        <v>0.36599412104800799</v>
      </c>
      <c r="C7198" s="12" t="s">
        <v>195</v>
      </c>
      <c r="D7198" s="12" t="s">
        <v>195</v>
      </c>
      <c r="E7198" s="12"/>
      <c r="F7198" s="13">
        <v>35.26</v>
      </c>
      <c r="G7198" s="13">
        <v>424.56</v>
      </c>
      <c r="H7198" s="13">
        <v>1270.6500000000001</v>
      </c>
      <c r="I7198" s="13">
        <v>3</v>
      </c>
      <c r="J7198" s="13">
        <v>-0.01</v>
      </c>
      <c r="K7198" s="13">
        <v>0</v>
      </c>
      <c r="L7198" s="13">
        <v>5.9000000000000003E-4</v>
      </c>
      <c r="M7198" s="15" t="s">
        <v>6217</v>
      </c>
    </row>
    <row r="7199" spans="1:13" outlineLevel="2" x14ac:dyDescent="0.3">
      <c r="A7199" s="10" t="s">
        <v>194</v>
      </c>
      <c r="B7199" s="16">
        <v>0.42680005063424509</v>
      </c>
      <c r="C7199" s="12" t="s">
        <v>203</v>
      </c>
      <c r="D7199" s="12" t="s">
        <v>203</v>
      </c>
      <c r="E7199" s="12"/>
      <c r="F7199" s="13">
        <v>33.340000000000003</v>
      </c>
      <c r="G7199" s="13">
        <v>643.33000000000004</v>
      </c>
      <c r="H7199" s="13">
        <v>1926.98</v>
      </c>
      <c r="I7199" s="13">
        <v>3</v>
      </c>
      <c r="J7199" s="13">
        <v>0</v>
      </c>
      <c r="K7199" s="13">
        <v>1</v>
      </c>
      <c r="L7199" s="13">
        <v>7.5000000000000002E-4</v>
      </c>
      <c r="M7199" s="15" t="s">
        <v>6217</v>
      </c>
    </row>
    <row r="7200" spans="1:13" outlineLevel="2" x14ac:dyDescent="0.3">
      <c r="A7200" s="10" t="s">
        <v>194</v>
      </c>
      <c r="B7200" s="16">
        <v>0.33330075839043594</v>
      </c>
      <c r="C7200" s="12" t="s">
        <v>199</v>
      </c>
      <c r="D7200" s="12" t="s">
        <v>199</v>
      </c>
      <c r="E7200" s="12"/>
      <c r="F7200" s="13">
        <v>31.34</v>
      </c>
      <c r="G7200" s="13">
        <v>547.63</v>
      </c>
      <c r="H7200" s="13">
        <v>1639.87</v>
      </c>
      <c r="I7200" s="13">
        <v>3</v>
      </c>
      <c r="J7200" s="13">
        <v>-0.01</v>
      </c>
      <c r="K7200" s="13">
        <v>1</v>
      </c>
      <c r="L7200" s="13">
        <v>1.4E-3</v>
      </c>
      <c r="M7200" s="15" t="s">
        <v>6217</v>
      </c>
    </row>
    <row r="7201" spans="1:13" outlineLevel="2" x14ac:dyDescent="0.3">
      <c r="A7201" s="10" t="s">
        <v>194</v>
      </c>
      <c r="B7201" s="16">
        <v>0.91831492157888117</v>
      </c>
      <c r="C7201" s="12" t="s">
        <v>199</v>
      </c>
      <c r="D7201" s="12" t="s">
        <v>199</v>
      </c>
      <c r="E7201" s="12" t="s">
        <v>1</v>
      </c>
      <c r="F7201" s="13">
        <v>27.85</v>
      </c>
      <c r="G7201" s="13">
        <v>552.96</v>
      </c>
      <c r="H7201" s="13">
        <v>1655.87</v>
      </c>
      <c r="I7201" s="13">
        <v>3</v>
      </c>
      <c r="J7201" s="13">
        <v>-0.01</v>
      </c>
      <c r="K7201" s="13">
        <v>1</v>
      </c>
      <c r="L7201" s="13">
        <v>1.2E-2</v>
      </c>
      <c r="M7201" s="15" t="s">
        <v>6216</v>
      </c>
    </row>
    <row r="7202" spans="1:13" outlineLevel="2" x14ac:dyDescent="0.3">
      <c r="A7202" s="10" t="s">
        <v>194</v>
      </c>
      <c r="B7202" s="16">
        <v>0.74977409070120404</v>
      </c>
      <c r="C7202" s="12" t="s">
        <v>199</v>
      </c>
      <c r="D7202" s="12" t="s">
        <v>199</v>
      </c>
      <c r="E7202" s="12" t="s">
        <v>1</v>
      </c>
      <c r="F7202" s="13">
        <v>23.63</v>
      </c>
      <c r="G7202" s="13">
        <v>414.97</v>
      </c>
      <c r="H7202" s="13">
        <v>1655.86</v>
      </c>
      <c r="I7202" s="13">
        <v>4</v>
      </c>
      <c r="J7202" s="13">
        <v>-0.02</v>
      </c>
      <c r="K7202" s="13">
        <v>1</v>
      </c>
      <c r="L7202" s="13">
        <v>9.5000000000000001E-2</v>
      </c>
      <c r="M7202" s="15" t="s">
        <v>6217</v>
      </c>
    </row>
    <row r="7203" spans="1:13" outlineLevel="2" x14ac:dyDescent="0.3">
      <c r="A7203" s="10" t="s">
        <v>194</v>
      </c>
      <c r="B7203" s="16">
        <v>0.37843150456605884</v>
      </c>
      <c r="C7203" s="12" t="s">
        <v>198</v>
      </c>
      <c r="D7203" s="12" t="s">
        <v>198</v>
      </c>
      <c r="E7203" s="12"/>
      <c r="F7203" s="13">
        <v>42.83</v>
      </c>
      <c r="G7203" s="13">
        <v>792.88</v>
      </c>
      <c r="H7203" s="13">
        <v>1583.74</v>
      </c>
      <c r="I7203" s="13">
        <v>2</v>
      </c>
      <c r="J7203" s="13">
        <v>-0.01</v>
      </c>
      <c r="K7203" s="13">
        <v>0</v>
      </c>
      <c r="L7203" s="14">
        <v>9.6000000000000002E-5</v>
      </c>
      <c r="M7203" s="15" t="s">
        <v>6216</v>
      </c>
    </row>
    <row r="7204" spans="1:13" outlineLevel="2" x14ac:dyDescent="0.3">
      <c r="A7204" s="10" t="s">
        <v>194</v>
      </c>
      <c r="B7204" s="16">
        <v>0.41131122542642173</v>
      </c>
      <c r="C7204" s="12" t="s">
        <v>198</v>
      </c>
      <c r="D7204" s="12" t="s">
        <v>198</v>
      </c>
      <c r="E7204" s="12"/>
      <c r="F7204" s="13">
        <v>33.74</v>
      </c>
      <c r="G7204" s="13">
        <v>528.91999999999996</v>
      </c>
      <c r="H7204" s="13">
        <v>1583.73</v>
      </c>
      <c r="I7204" s="13">
        <v>3</v>
      </c>
      <c r="J7204" s="13">
        <v>-0.02</v>
      </c>
      <c r="K7204" s="13">
        <v>0</v>
      </c>
      <c r="L7204" s="13">
        <v>6.8999999999999997E-4</v>
      </c>
      <c r="M7204" s="15" t="s">
        <v>6216</v>
      </c>
    </row>
    <row r="7205" spans="1:13" outlineLevel="2" x14ac:dyDescent="0.3">
      <c r="A7205" s="10" t="s">
        <v>194</v>
      </c>
      <c r="B7205" s="16">
        <v>0.43549149463642162</v>
      </c>
      <c r="C7205" s="12" t="s">
        <v>202</v>
      </c>
      <c r="D7205" s="12" t="s">
        <v>202</v>
      </c>
      <c r="E7205" s="12"/>
      <c r="F7205" s="13">
        <v>44.05</v>
      </c>
      <c r="G7205" s="13">
        <v>619.65</v>
      </c>
      <c r="H7205" s="13">
        <v>1855.94</v>
      </c>
      <c r="I7205" s="13">
        <v>3</v>
      </c>
      <c r="J7205" s="13">
        <v>-0.01</v>
      </c>
      <c r="K7205" s="13">
        <v>1</v>
      </c>
      <c r="L7205" s="13">
        <v>2.2000000000000001E-4</v>
      </c>
      <c r="M7205" s="15" t="s">
        <v>6217</v>
      </c>
    </row>
    <row r="7206" spans="1:13" outlineLevel="2" x14ac:dyDescent="0.3">
      <c r="A7206" s="10" t="s">
        <v>194</v>
      </c>
      <c r="B7206" s="16">
        <v>0.43451668398527099</v>
      </c>
      <c r="C7206" s="12" t="s">
        <v>197</v>
      </c>
      <c r="D7206" s="12" t="s">
        <v>197</v>
      </c>
      <c r="E7206" s="12"/>
      <c r="F7206" s="13">
        <v>59.89</v>
      </c>
      <c r="G7206" s="13">
        <v>755.87</v>
      </c>
      <c r="H7206" s="13">
        <v>1509.73</v>
      </c>
      <c r="I7206" s="13">
        <v>2</v>
      </c>
      <c r="J7206" s="13">
        <v>0</v>
      </c>
      <c r="K7206" s="13">
        <v>0</v>
      </c>
      <c r="L7206" s="14">
        <v>7.4000000000000003E-6</v>
      </c>
      <c r="M7206" s="15" t="s">
        <v>6217</v>
      </c>
    </row>
    <row r="7207" spans="1:13" outlineLevel="2" x14ac:dyDescent="0.3">
      <c r="A7207" s="10" t="s">
        <v>194</v>
      </c>
      <c r="B7207" s="16">
        <v>0.40014341044403845</v>
      </c>
      <c r="C7207" s="12" t="s">
        <v>197</v>
      </c>
      <c r="D7207" s="12" t="s">
        <v>197</v>
      </c>
      <c r="E7207" s="12"/>
      <c r="F7207" s="13">
        <v>22.83</v>
      </c>
      <c r="G7207" s="13">
        <v>504.25</v>
      </c>
      <c r="H7207" s="13">
        <v>1509.71</v>
      </c>
      <c r="I7207" s="13">
        <v>3</v>
      </c>
      <c r="J7207" s="13">
        <v>-0.01</v>
      </c>
      <c r="K7207" s="13">
        <v>0</v>
      </c>
      <c r="L7207" s="13">
        <v>1.0999999999999999E-2</v>
      </c>
      <c r="M7207" s="15" t="s">
        <v>6217</v>
      </c>
    </row>
    <row r="7208" spans="1:13" outlineLevel="2" x14ac:dyDescent="0.3">
      <c r="A7208" s="10" t="s">
        <v>194</v>
      </c>
      <c r="B7208" s="16">
        <v>0.6561199283920971</v>
      </c>
      <c r="C7208" s="12" t="s">
        <v>4480</v>
      </c>
      <c r="D7208" s="12" t="s">
        <v>4480</v>
      </c>
      <c r="E7208" s="12"/>
      <c r="F7208" s="13">
        <v>25.65</v>
      </c>
      <c r="G7208" s="13">
        <v>471.91</v>
      </c>
      <c r="H7208" s="13">
        <v>1412.72</v>
      </c>
      <c r="I7208" s="13">
        <v>3</v>
      </c>
      <c r="J7208" s="13">
        <v>-0.03</v>
      </c>
      <c r="K7208" s="13">
        <v>0</v>
      </c>
      <c r="L7208" s="13">
        <v>1.7000000000000001E-2</v>
      </c>
      <c r="M7208" s="15" t="s">
        <v>6220</v>
      </c>
    </row>
    <row r="7209" spans="1:13" outlineLevel="2" x14ac:dyDescent="0.3">
      <c r="A7209" s="10" t="s">
        <v>194</v>
      </c>
      <c r="B7209" s="16">
        <v>0.38373752504124337</v>
      </c>
      <c r="C7209" s="12" t="s">
        <v>204</v>
      </c>
      <c r="D7209" s="12" t="s">
        <v>204</v>
      </c>
      <c r="E7209" s="12"/>
      <c r="F7209" s="13">
        <v>59.91</v>
      </c>
      <c r="G7209" s="13">
        <v>691.06</v>
      </c>
      <c r="H7209" s="13">
        <v>2070.15</v>
      </c>
      <c r="I7209" s="13">
        <v>3</v>
      </c>
      <c r="J7209" s="13">
        <v>0.01</v>
      </c>
      <c r="K7209" s="13">
        <v>0</v>
      </c>
      <c r="L7209" s="14">
        <v>3.1E-6</v>
      </c>
      <c r="M7209" s="15" t="s">
        <v>6217</v>
      </c>
    </row>
    <row r="7210" spans="1:13" outlineLevel="2" x14ac:dyDescent="0.3">
      <c r="A7210" s="10" t="s">
        <v>194</v>
      </c>
      <c r="B7210" s="16">
        <v>0.37882846679820492</v>
      </c>
      <c r="C7210" s="12" t="s">
        <v>204</v>
      </c>
      <c r="D7210" s="12" t="s">
        <v>204</v>
      </c>
      <c r="E7210" s="12"/>
      <c r="F7210" s="13">
        <v>50.32</v>
      </c>
      <c r="G7210" s="13">
        <v>518.54</v>
      </c>
      <c r="H7210" s="13">
        <v>2070.14</v>
      </c>
      <c r="I7210" s="13">
        <v>4</v>
      </c>
      <c r="J7210" s="13">
        <v>0</v>
      </c>
      <c r="K7210" s="13">
        <v>0</v>
      </c>
      <c r="L7210" s="14">
        <v>2.6999999999999999E-5</v>
      </c>
      <c r="M7210" s="15" t="s">
        <v>6217</v>
      </c>
    </row>
    <row r="7211" spans="1:13" outlineLevel="2" x14ac:dyDescent="0.3">
      <c r="A7211" s="10" t="s">
        <v>194</v>
      </c>
      <c r="B7211" s="16">
        <v>0.31160630452631921</v>
      </c>
      <c r="C7211" s="12" t="s">
        <v>2199</v>
      </c>
      <c r="D7211" s="12" t="s">
        <v>2199</v>
      </c>
      <c r="E7211" s="12"/>
      <c r="F7211" s="13">
        <v>115.71</v>
      </c>
      <c r="G7211" s="13">
        <v>849.77</v>
      </c>
      <c r="H7211" s="13">
        <v>2546.29</v>
      </c>
      <c r="I7211" s="13">
        <v>3</v>
      </c>
      <c r="J7211" s="13">
        <v>-0.01</v>
      </c>
      <c r="K7211" s="13">
        <v>0</v>
      </c>
      <c r="L7211" s="14">
        <v>1.5E-11</v>
      </c>
      <c r="M7211" s="15" t="s">
        <v>6220</v>
      </c>
    </row>
    <row r="7212" spans="1:13" outlineLevel="2" x14ac:dyDescent="0.3">
      <c r="A7212" s="10" t="s">
        <v>194</v>
      </c>
      <c r="B7212" s="16">
        <v>0.528735448944745</v>
      </c>
      <c r="C7212" s="12" t="s">
        <v>2199</v>
      </c>
      <c r="D7212" s="12" t="s">
        <v>2199</v>
      </c>
      <c r="E7212" s="12"/>
      <c r="F7212" s="13">
        <v>107.59</v>
      </c>
      <c r="G7212" s="13">
        <v>637.58000000000004</v>
      </c>
      <c r="H7212" s="13">
        <v>2546.29</v>
      </c>
      <c r="I7212" s="13">
        <v>4</v>
      </c>
      <c r="J7212" s="13">
        <v>-0.01</v>
      </c>
      <c r="K7212" s="13">
        <v>0</v>
      </c>
      <c r="L7212" s="14">
        <v>1.2999999999999999E-10</v>
      </c>
      <c r="M7212" s="15" t="s">
        <v>6220</v>
      </c>
    </row>
    <row r="7213" spans="1:13" outlineLevel="2" x14ac:dyDescent="0.3">
      <c r="A7213" s="10" t="s">
        <v>194</v>
      </c>
      <c r="B7213" s="16">
        <v>0.31339387295893145</v>
      </c>
      <c r="C7213" s="12" t="s">
        <v>206</v>
      </c>
      <c r="D7213" s="12" t="s">
        <v>206</v>
      </c>
      <c r="E7213" s="12"/>
      <c r="F7213" s="13">
        <v>58.62</v>
      </c>
      <c r="G7213" s="13">
        <v>892.49</v>
      </c>
      <c r="H7213" s="13">
        <v>2674.45</v>
      </c>
      <c r="I7213" s="13">
        <v>3</v>
      </c>
      <c r="J7213" s="13">
        <v>0.02</v>
      </c>
      <c r="K7213" s="13">
        <v>1</v>
      </c>
      <c r="L7213" s="14">
        <v>3.8E-6</v>
      </c>
      <c r="M7213" s="15" t="s">
        <v>6217</v>
      </c>
    </row>
    <row r="7214" spans="1:13" outlineLevel="2" x14ac:dyDescent="0.3">
      <c r="A7214" s="10" t="s">
        <v>194</v>
      </c>
      <c r="B7214" s="16">
        <v>0.32032962082889527</v>
      </c>
      <c r="C7214" s="12" t="s">
        <v>206</v>
      </c>
      <c r="D7214" s="12" t="s">
        <v>206</v>
      </c>
      <c r="E7214" s="12"/>
      <c r="F7214" s="13">
        <v>50.49</v>
      </c>
      <c r="G7214" s="13">
        <v>669.62</v>
      </c>
      <c r="H7214" s="13">
        <v>2674.44</v>
      </c>
      <c r="I7214" s="13">
        <v>4</v>
      </c>
      <c r="J7214" s="13">
        <v>0.01</v>
      </c>
      <c r="K7214" s="13">
        <v>1</v>
      </c>
      <c r="L7214" s="14">
        <v>3.3000000000000003E-5</v>
      </c>
      <c r="M7214" s="15" t="s">
        <v>6217</v>
      </c>
    </row>
    <row r="7215" spans="1:13" outlineLevel="2" x14ac:dyDescent="0.3">
      <c r="A7215" s="10" t="s">
        <v>194</v>
      </c>
      <c r="B7215" s="16">
        <v>0.39185181556208043</v>
      </c>
      <c r="C7215" s="12" t="s">
        <v>206</v>
      </c>
      <c r="D7215" s="12" t="s">
        <v>206</v>
      </c>
      <c r="E7215" s="12"/>
      <c r="F7215" s="13">
        <v>33.18</v>
      </c>
      <c r="G7215" s="13">
        <v>535.89</v>
      </c>
      <c r="H7215" s="13">
        <v>2674.43</v>
      </c>
      <c r="I7215" s="13">
        <v>5</v>
      </c>
      <c r="J7215" s="13">
        <v>0</v>
      </c>
      <c r="K7215" s="13">
        <v>1</v>
      </c>
      <c r="L7215" s="13">
        <v>7.6999999999999996E-4</v>
      </c>
      <c r="M7215" s="15" t="s">
        <v>6217</v>
      </c>
    </row>
    <row r="7216" spans="1:13" outlineLevel="2" x14ac:dyDescent="0.3">
      <c r="A7216" s="10" t="s">
        <v>194</v>
      </c>
      <c r="B7216" s="16">
        <v>0.4666424001781464</v>
      </c>
      <c r="C7216" s="12" t="s">
        <v>206</v>
      </c>
      <c r="D7216" s="12" t="s">
        <v>206</v>
      </c>
      <c r="E7216" s="12"/>
      <c r="F7216" s="13">
        <v>23.64</v>
      </c>
      <c r="G7216" s="13">
        <v>446.74</v>
      </c>
      <c r="H7216" s="13">
        <v>2674.42</v>
      </c>
      <c r="I7216" s="13">
        <v>6</v>
      </c>
      <c r="J7216" s="13">
        <v>-0.01</v>
      </c>
      <c r="K7216" s="13">
        <v>1</v>
      </c>
      <c r="L7216" s="13">
        <v>6.1000000000000004E-3</v>
      </c>
      <c r="M7216" s="15" t="s">
        <v>6217</v>
      </c>
    </row>
    <row r="7217" spans="1:13" outlineLevel="2" x14ac:dyDescent="0.3">
      <c r="A7217" s="10" t="s">
        <v>194</v>
      </c>
      <c r="B7217" s="16">
        <v>0.55495705328092326</v>
      </c>
      <c r="C7217" s="12" t="s">
        <v>3521</v>
      </c>
      <c r="D7217" s="12" t="s">
        <v>3521</v>
      </c>
      <c r="E7217" s="12"/>
      <c r="F7217" s="13">
        <v>54.8</v>
      </c>
      <c r="G7217" s="13">
        <v>688.7</v>
      </c>
      <c r="H7217" s="13">
        <v>2063.08</v>
      </c>
      <c r="I7217" s="13">
        <v>3</v>
      </c>
      <c r="J7217" s="13">
        <v>-0.01</v>
      </c>
      <c r="K7217" s="13">
        <v>0</v>
      </c>
      <c r="L7217" s="14">
        <v>7.3000000000000004E-6</v>
      </c>
      <c r="M7217" s="15" t="s">
        <v>6220</v>
      </c>
    </row>
    <row r="7218" spans="1:13" outlineLevel="2" x14ac:dyDescent="0.3">
      <c r="A7218" s="10" t="s">
        <v>194</v>
      </c>
      <c r="B7218" s="16">
        <v>0.4643354720420248</v>
      </c>
      <c r="C7218" s="12" t="s">
        <v>3521</v>
      </c>
      <c r="D7218" s="12" t="s">
        <v>3521</v>
      </c>
      <c r="E7218" s="12"/>
      <c r="F7218" s="13">
        <v>44.16</v>
      </c>
      <c r="G7218" s="13">
        <v>516.77</v>
      </c>
      <c r="H7218" s="13">
        <v>2063.0700000000002</v>
      </c>
      <c r="I7218" s="13">
        <v>4</v>
      </c>
      <c r="J7218" s="13">
        <v>-0.02</v>
      </c>
      <c r="K7218" s="13">
        <v>0</v>
      </c>
      <c r="L7218" s="14">
        <v>7.7000000000000001E-5</v>
      </c>
      <c r="M7218" s="15" t="s">
        <v>6219</v>
      </c>
    </row>
    <row r="7219" spans="1:13" outlineLevel="2" x14ac:dyDescent="0.3">
      <c r="A7219" s="10" t="s">
        <v>194</v>
      </c>
      <c r="B7219" s="16">
        <v>0.35982447199860146</v>
      </c>
      <c r="C7219" s="12" t="s">
        <v>4481</v>
      </c>
      <c r="D7219" s="12" t="s">
        <v>4481</v>
      </c>
      <c r="E7219" s="12"/>
      <c r="F7219" s="13">
        <v>22.98</v>
      </c>
      <c r="G7219" s="13">
        <v>584.83000000000004</v>
      </c>
      <c r="H7219" s="13">
        <v>2335.27</v>
      </c>
      <c r="I7219" s="13">
        <v>4</v>
      </c>
      <c r="J7219" s="13">
        <v>-0.01</v>
      </c>
      <c r="K7219" s="13">
        <v>1</v>
      </c>
      <c r="L7219" s="13">
        <v>7.0000000000000001E-3</v>
      </c>
      <c r="M7219" s="15" t="s">
        <v>6220</v>
      </c>
    </row>
    <row r="7220" spans="1:13" outlineLevel="2" x14ac:dyDescent="0.3">
      <c r="A7220" s="10" t="s">
        <v>194</v>
      </c>
      <c r="B7220" s="16">
        <v>0.47860077698200643</v>
      </c>
      <c r="C7220" s="12" t="s">
        <v>201</v>
      </c>
      <c r="D7220" s="12" t="s">
        <v>201</v>
      </c>
      <c r="E7220" s="12"/>
      <c r="F7220" s="13">
        <v>42.05</v>
      </c>
      <c r="G7220" s="13">
        <v>911</v>
      </c>
      <c r="H7220" s="13">
        <v>1819.99</v>
      </c>
      <c r="I7220" s="13">
        <v>2</v>
      </c>
      <c r="J7220" s="13">
        <v>0.01</v>
      </c>
      <c r="K7220" s="13">
        <v>1</v>
      </c>
      <c r="L7220" s="13">
        <v>5.9999999999999995E-4</v>
      </c>
      <c r="M7220" s="15" t="s">
        <v>6217</v>
      </c>
    </row>
    <row r="7221" spans="1:13" outlineLevel="2" x14ac:dyDescent="0.3">
      <c r="A7221" s="10" t="s">
        <v>194</v>
      </c>
      <c r="B7221" s="16">
        <v>0.45512950096774818</v>
      </c>
      <c r="C7221" s="12" t="s">
        <v>201</v>
      </c>
      <c r="D7221" s="12" t="s">
        <v>201</v>
      </c>
      <c r="E7221" s="12"/>
      <c r="F7221" s="13">
        <v>26.92</v>
      </c>
      <c r="G7221" s="13">
        <v>607.66</v>
      </c>
      <c r="H7221" s="13">
        <v>1819.97</v>
      </c>
      <c r="I7221" s="13">
        <v>3</v>
      </c>
      <c r="J7221" s="13">
        <v>-0.01</v>
      </c>
      <c r="K7221" s="13">
        <v>1</v>
      </c>
      <c r="L7221" s="13">
        <v>7.6E-3</v>
      </c>
      <c r="M7221" s="15" t="s">
        <v>6216</v>
      </c>
    </row>
    <row r="7222" spans="1:13" outlineLevel="2" x14ac:dyDescent="0.3">
      <c r="A7222" s="10" t="s">
        <v>194</v>
      </c>
      <c r="B7222" s="16">
        <v>0.69272224329590004</v>
      </c>
      <c r="C7222" s="12" t="s">
        <v>3520</v>
      </c>
      <c r="D7222" s="12" t="s">
        <v>3520</v>
      </c>
      <c r="E7222" s="12"/>
      <c r="F7222" s="13">
        <v>60.28</v>
      </c>
      <c r="G7222" s="13">
        <v>705.35</v>
      </c>
      <c r="H7222" s="13">
        <v>1408.68</v>
      </c>
      <c r="I7222" s="13">
        <v>2</v>
      </c>
      <c r="J7222" s="13">
        <v>-0.01</v>
      </c>
      <c r="K7222" s="13">
        <v>0</v>
      </c>
      <c r="L7222" s="14">
        <v>5.5999999999999997E-6</v>
      </c>
      <c r="M7222" s="15" t="s">
        <v>6219</v>
      </c>
    </row>
    <row r="7223" spans="1:13" outlineLevel="2" x14ac:dyDescent="0.3">
      <c r="A7223" s="10" t="s">
        <v>194</v>
      </c>
      <c r="B7223" s="16">
        <v>0.3905875483636489</v>
      </c>
      <c r="C7223" s="12" t="s">
        <v>3520</v>
      </c>
      <c r="D7223" s="12" t="s">
        <v>3520</v>
      </c>
      <c r="E7223" s="12" t="s">
        <v>1</v>
      </c>
      <c r="F7223" s="13">
        <v>59.95</v>
      </c>
      <c r="G7223" s="13">
        <v>713.35</v>
      </c>
      <c r="H7223" s="13">
        <v>1424.68</v>
      </c>
      <c r="I7223" s="13">
        <v>2</v>
      </c>
      <c r="J7223" s="13">
        <v>-0.01</v>
      </c>
      <c r="K7223" s="13">
        <v>0</v>
      </c>
      <c r="L7223" s="14">
        <v>1.4E-5</v>
      </c>
      <c r="M7223" s="15" t="s">
        <v>6219</v>
      </c>
    </row>
    <row r="7224" spans="1:13" outlineLevel="2" x14ac:dyDescent="0.3">
      <c r="A7224" s="10" t="s">
        <v>194</v>
      </c>
      <c r="B7224" s="16">
        <v>0.33818224149620135</v>
      </c>
      <c r="C7224" s="12" t="s">
        <v>3520</v>
      </c>
      <c r="D7224" s="12" t="s">
        <v>3520</v>
      </c>
      <c r="E7224" s="12"/>
      <c r="F7224" s="13">
        <v>23.47</v>
      </c>
      <c r="G7224" s="13">
        <v>470.56</v>
      </c>
      <c r="H7224" s="13">
        <v>1408.67</v>
      </c>
      <c r="I7224" s="13">
        <v>3</v>
      </c>
      <c r="J7224" s="13">
        <v>-0.02</v>
      </c>
      <c r="K7224" s="13">
        <v>0</v>
      </c>
      <c r="L7224" s="13">
        <v>6.3E-3</v>
      </c>
      <c r="M7224" s="15" t="s">
        <v>6219</v>
      </c>
    </row>
    <row r="7225" spans="1:13" outlineLevel="2" x14ac:dyDescent="0.3">
      <c r="A7225" s="10" t="s">
        <v>194</v>
      </c>
      <c r="B7225" s="16">
        <v>0.45774101738551293</v>
      </c>
      <c r="C7225" s="12" t="s">
        <v>4482</v>
      </c>
      <c r="D7225" s="12" t="s">
        <v>4482</v>
      </c>
      <c r="E7225" s="12"/>
      <c r="F7225" s="13">
        <v>99.36</v>
      </c>
      <c r="G7225" s="13">
        <v>1191.1099999999999</v>
      </c>
      <c r="H7225" s="13">
        <v>2380.1999999999998</v>
      </c>
      <c r="I7225" s="13">
        <v>2</v>
      </c>
      <c r="J7225" s="13">
        <v>0</v>
      </c>
      <c r="K7225" s="13">
        <v>1</v>
      </c>
      <c r="L7225" s="14">
        <v>4.8E-10</v>
      </c>
      <c r="M7225" s="15" t="s">
        <v>6220</v>
      </c>
    </row>
    <row r="7226" spans="1:13" outlineLevel="2" x14ac:dyDescent="0.3">
      <c r="A7226" s="10" t="s">
        <v>194</v>
      </c>
      <c r="B7226" s="16">
        <v>0.37687928053809316</v>
      </c>
      <c r="C7226" s="12" t="s">
        <v>4482</v>
      </c>
      <c r="D7226" s="12" t="s">
        <v>4482</v>
      </c>
      <c r="E7226" s="12"/>
      <c r="F7226" s="13">
        <v>28.85</v>
      </c>
      <c r="G7226" s="13">
        <v>596.04999999999995</v>
      </c>
      <c r="H7226" s="13">
        <v>2380.19</v>
      </c>
      <c r="I7226" s="13">
        <v>4</v>
      </c>
      <c r="J7226" s="13">
        <v>-0.02</v>
      </c>
      <c r="K7226" s="13">
        <v>1</v>
      </c>
      <c r="L7226" s="13">
        <v>2E-3</v>
      </c>
      <c r="M7226" s="15" t="s">
        <v>6220</v>
      </c>
    </row>
    <row r="7227" spans="1:13" outlineLevel="2" x14ac:dyDescent="0.3">
      <c r="A7227" s="10" t="s">
        <v>194</v>
      </c>
      <c r="B7227" s="16">
        <v>0.42146644299339769</v>
      </c>
      <c r="C7227" s="12" t="s">
        <v>4482</v>
      </c>
      <c r="D7227" s="12" t="s">
        <v>4482</v>
      </c>
      <c r="E7227" s="12"/>
      <c r="F7227" s="13">
        <v>26.09</v>
      </c>
      <c r="G7227" s="13">
        <v>794.4</v>
      </c>
      <c r="H7227" s="13">
        <v>2380.19</v>
      </c>
      <c r="I7227" s="13">
        <v>3</v>
      </c>
      <c r="J7227" s="13">
        <v>-0.02</v>
      </c>
      <c r="K7227" s="13">
        <v>1</v>
      </c>
      <c r="L7227" s="13">
        <v>3.5999999999999999E-3</v>
      </c>
      <c r="M7227" s="15" t="s">
        <v>6220</v>
      </c>
    </row>
    <row r="7228" spans="1:13" outlineLevel="2" x14ac:dyDescent="0.3">
      <c r="A7228" s="10" t="s">
        <v>194</v>
      </c>
      <c r="B7228" s="16">
        <v>0.33306556958682171</v>
      </c>
      <c r="C7228" s="12" t="s">
        <v>2196</v>
      </c>
      <c r="D7228" s="12" t="s">
        <v>2196</v>
      </c>
      <c r="E7228" s="12"/>
      <c r="F7228" s="13">
        <v>27.01</v>
      </c>
      <c r="G7228" s="13">
        <v>559.79</v>
      </c>
      <c r="H7228" s="13">
        <v>1117.57</v>
      </c>
      <c r="I7228" s="13">
        <v>2</v>
      </c>
      <c r="J7228" s="13">
        <v>-0.02</v>
      </c>
      <c r="K7228" s="13">
        <v>0</v>
      </c>
      <c r="L7228" s="13">
        <v>1.4E-2</v>
      </c>
      <c r="M7228" s="15" t="s">
        <v>6220</v>
      </c>
    </row>
    <row r="7229" spans="1:13" outlineLevel="2" x14ac:dyDescent="0.3">
      <c r="A7229" s="10" t="s">
        <v>194</v>
      </c>
      <c r="B7229" s="16">
        <v>0.53828952838210664</v>
      </c>
      <c r="C7229" s="12" t="s">
        <v>2196</v>
      </c>
      <c r="D7229" s="12" t="s">
        <v>2196</v>
      </c>
      <c r="E7229" s="12" t="s">
        <v>1</v>
      </c>
      <c r="F7229" s="13">
        <v>26.2</v>
      </c>
      <c r="G7229" s="13">
        <v>567.79</v>
      </c>
      <c r="H7229" s="13">
        <v>1133.56</v>
      </c>
      <c r="I7229" s="13">
        <v>2</v>
      </c>
      <c r="J7229" s="13">
        <v>-0.01</v>
      </c>
      <c r="K7229" s="13">
        <v>0</v>
      </c>
      <c r="L7229" s="13">
        <v>0.01</v>
      </c>
      <c r="M7229" s="15" t="s">
        <v>6220</v>
      </c>
    </row>
    <row r="7230" spans="1:13" outlineLevel="2" x14ac:dyDescent="0.3">
      <c r="A7230" s="10" t="s">
        <v>194</v>
      </c>
      <c r="B7230" s="16">
        <v>0.48107127431279573</v>
      </c>
      <c r="C7230" s="12" t="s">
        <v>3518</v>
      </c>
      <c r="D7230" s="12" t="s">
        <v>3518</v>
      </c>
      <c r="E7230" s="12"/>
      <c r="F7230" s="13">
        <v>40.86</v>
      </c>
      <c r="G7230" s="13">
        <v>535.79</v>
      </c>
      <c r="H7230" s="13">
        <v>1069.56</v>
      </c>
      <c r="I7230" s="13">
        <v>2</v>
      </c>
      <c r="J7230" s="13">
        <v>-0.02</v>
      </c>
      <c r="K7230" s="13">
        <v>0</v>
      </c>
      <c r="L7230" s="13">
        <v>5.7999999999999996E-3</v>
      </c>
      <c r="M7230" s="15" t="s">
        <v>6219</v>
      </c>
    </row>
    <row r="7231" spans="1:13" outlineLevel="2" x14ac:dyDescent="0.3">
      <c r="A7231" s="10" t="s">
        <v>194</v>
      </c>
      <c r="B7231" s="16">
        <v>0.67381587686330091</v>
      </c>
      <c r="C7231" s="12" t="s">
        <v>196</v>
      </c>
      <c r="D7231" s="12" t="s">
        <v>196</v>
      </c>
      <c r="E7231" s="12"/>
      <c r="F7231" s="13">
        <v>37.57</v>
      </c>
      <c r="G7231" s="13">
        <v>710.87</v>
      </c>
      <c r="H7231" s="13">
        <v>1419.72</v>
      </c>
      <c r="I7231" s="13">
        <v>2</v>
      </c>
      <c r="J7231" s="13">
        <v>-0.01</v>
      </c>
      <c r="K7231" s="13">
        <v>0</v>
      </c>
      <c r="L7231" s="13">
        <v>3.0999999999999999E-3</v>
      </c>
      <c r="M7231" s="15" t="s">
        <v>6216</v>
      </c>
    </row>
    <row r="7232" spans="1:13" outlineLevel="2" x14ac:dyDescent="0.3">
      <c r="A7232" s="10" t="s">
        <v>194</v>
      </c>
      <c r="B7232" s="16">
        <v>0.5532075790769726</v>
      </c>
      <c r="C7232" s="12" t="s">
        <v>196</v>
      </c>
      <c r="D7232" s="12" t="s">
        <v>196</v>
      </c>
      <c r="E7232" s="12"/>
      <c r="F7232" s="13">
        <v>29.02</v>
      </c>
      <c r="G7232" s="13">
        <v>474.24</v>
      </c>
      <c r="H7232" s="13">
        <v>1419.71</v>
      </c>
      <c r="I7232" s="13">
        <v>3</v>
      </c>
      <c r="J7232" s="13">
        <v>-0.01</v>
      </c>
      <c r="K7232" s="13">
        <v>0</v>
      </c>
      <c r="L7232" s="13">
        <v>3.3999999999999998E-3</v>
      </c>
      <c r="M7232" s="15" t="s">
        <v>6216</v>
      </c>
    </row>
    <row r="7233" spans="1:13" outlineLevel="2" x14ac:dyDescent="0.3">
      <c r="A7233" s="10" t="s">
        <v>194</v>
      </c>
      <c r="B7233" s="16">
        <v>0.38112562395040711</v>
      </c>
      <c r="C7233" s="12" t="s">
        <v>200</v>
      </c>
      <c r="D7233" s="12" t="s">
        <v>200</v>
      </c>
      <c r="E7233" s="12"/>
      <c r="F7233" s="13">
        <v>86.1</v>
      </c>
      <c r="G7233" s="13">
        <v>848.97</v>
      </c>
      <c r="H7233" s="13">
        <v>1695.92</v>
      </c>
      <c r="I7233" s="13">
        <v>2</v>
      </c>
      <c r="J7233" s="13">
        <v>-0.01</v>
      </c>
      <c r="K7233" s="13">
        <v>0</v>
      </c>
      <c r="L7233" s="14">
        <v>5.9999999999999995E-8</v>
      </c>
      <c r="M7233" s="15" t="s">
        <v>6219</v>
      </c>
    </row>
    <row r="7234" spans="1:13" outlineLevel="2" x14ac:dyDescent="0.3">
      <c r="A7234" s="10" t="s">
        <v>194</v>
      </c>
      <c r="B7234" s="16">
        <v>0.29496391573927083</v>
      </c>
      <c r="C7234" s="12" t="s">
        <v>200</v>
      </c>
      <c r="D7234" s="12" t="s">
        <v>200</v>
      </c>
      <c r="E7234" s="12"/>
      <c r="F7234" s="13">
        <v>46.39</v>
      </c>
      <c r="G7234" s="13">
        <v>566.30999999999995</v>
      </c>
      <c r="H7234" s="13">
        <v>1695.91</v>
      </c>
      <c r="I7234" s="13">
        <v>3</v>
      </c>
      <c r="J7234" s="13">
        <v>-0.02</v>
      </c>
      <c r="K7234" s="13">
        <v>0</v>
      </c>
      <c r="L7234" s="13">
        <v>1.3999999999999999E-4</v>
      </c>
      <c r="M7234" s="15" t="s">
        <v>6220</v>
      </c>
    </row>
    <row r="7235" spans="1:13" outlineLevel="1" x14ac:dyDescent="0.3">
      <c r="A7235" s="10" t="s">
        <v>194</v>
      </c>
      <c r="B7235" s="16">
        <v>0.46163855484250643</v>
      </c>
      <c r="C7235" s="12" t="s">
        <v>200</v>
      </c>
      <c r="D7235" s="12" t="s">
        <v>200</v>
      </c>
      <c r="E7235" s="12"/>
      <c r="F7235" s="13">
        <v>36.26</v>
      </c>
      <c r="G7235" s="13">
        <v>424.98</v>
      </c>
      <c r="H7235" s="13">
        <v>1695.9</v>
      </c>
      <c r="I7235" s="13">
        <v>4</v>
      </c>
      <c r="J7235" s="13">
        <v>-0.03</v>
      </c>
      <c r="K7235" s="13">
        <v>0</v>
      </c>
      <c r="L7235" s="13">
        <v>4.2000000000000002E-4</v>
      </c>
      <c r="M7235" s="15" t="s">
        <v>6219</v>
      </c>
    </row>
    <row r="7236" spans="1:13" outlineLevel="2" x14ac:dyDescent="0.3">
      <c r="A7236" s="10" t="s">
        <v>194</v>
      </c>
      <c r="B7236" s="16">
        <v>0.42291624201426653</v>
      </c>
      <c r="C7236" s="12" t="s">
        <v>205</v>
      </c>
      <c r="D7236" s="12" t="s">
        <v>205</v>
      </c>
      <c r="E7236" s="12"/>
      <c r="F7236" s="13">
        <v>49.67</v>
      </c>
      <c r="G7236" s="13">
        <v>1075.55</v>
      </c>
      <c r="H7236" s="13">
        <v>2149.09</v>
      </c>
      <c r="I7236" s="13">
        <v>2</v>
      </c>
      <c r="J7236" s="13">
        <v>0.02</v>
      </c>
      <c r="K7236" s="13">
        <v>1</v>
      </c>
      <c r="L7236" s="14">
        <v>2.1999999999999999E-5</v>
      </c>
      <c r="M7236" s="15" t="s">
        <v>6217</v>
      </c>
    </row>
    <row r="7237" spans="1:13" outlineLevel="2" x14ac:dyDescent="0.3">
      <c r="A7237" s="10" t="s">
        <v>6674</v>
      </c>
      <c r="B7237" s="16">
        <f>SUBTOTAL(4,B7238:B7241)</f>
        <v>1.4338385026961782</v>
      </c>
      <c r="C7237" s="12">
        <f>COUNTA(C7238:C7241)</f>
        <v>4</v>
      </c>
      <c r="D7237" s="12">
        <v>4</v>
      </c>
      <c r="E7237" s="12">
        <f>COUNTA(E7238:E7241)</f>
        <v>0</v>
      </c>
      <c r="F7237" s="13">
        <f>SUBTOTAL(4,F7238:F7241)</f>
        <v>32.22</v>
      </c>
      <c r="G7237" s="13"/>
      <c r="H7237" s="13"/>
      <c r="I7237" s="13"/>
      <c r="J7237" s="13"/>
      <c r="K7237" s="13">
        <f>SUBTOTAL(4,K7238:K7241)</f>
        <v>0</v>
      </c>
      <c r="L7237" s="13"/>
      <c r="M7237" s="15"/>
    </row>
    <row r="7238" spans="1:13" outlineLevel="2" x14ac:dyDescent="0.3">
      <c r="A7238" s="10" t="s">
        <v>6674</v>
      </c>
      <c r="B7238" s="16">
        <v>1.4338385026961782</v>
      </c>
      <c r="C7238" s="12" t="s">
        <v>6677</v>
      </c>
      <c r="D7238" s="17" t="s">
        <v>6677</v>
      </c>
      <c r="E7238" s="12"/>
      <c r="F7238" s="13">
        <v>24.93</v>
      </c>
      <c r="G7238" s="13">
        <v>501.92</v>
      </c>
      <c r="H7238" s="13">
        <v>1502.73</v>
      </c>
      <c r="I7238" s="13">
        <v>3</v>
      </c>
      <c r="J7238" s="13">
        <v>-0.02</v>
      </c>
      <c r="K7238" s="13">
        <v>0</v>
      </c>
      <c r="L7238" s="13">
        <v>4.5999999999999999E-3</v>
      </c>
      <c r="M7238" s="15" t="s">
        <v>6219</v>
      </c>
    </row>
    <row r="7239" spans="1:13" outlineLevel="2" x14ac:dyDescent="0.3">
      <c r="A7239" s="10" t="s">
        <v>6674</v>
      </c>
      <c r="B7239" s="16">
        <v>1.2730972957266966</v>
      </c>
      <c r="C7239" s="12" t="s">
        <v>6678</v>
      </c>
      <c r="D7239" s="17" t="s">
        <v>6678</v>
      </c>
      <c r="E7239" s="12"/>
      <c r="F7239" s="13">
        <v>23.8</v>
      </c>
      <c r="G7239" s="13">
        <v>594.6</v>
      </c>
      <c r="H7239" s="13">
        <v>1780.79</v>
      </c>
      <c r="I7239" s="13">
        <v>3</v>
      </c>
      <c r="J7239" s="13">
        <v>-0.02</v>
      </c>
      <c r="K7239" s="13">
        <v>0</v>
      </c>
      <c r="L7239" s="13">
        <v>5.8999999999999999E-3</v>
      </c>
      <c r="M7239" s="15" t="s">
        <v>6216</v>
      </c>
    </row>
    <row r="7240" spans="1:13" outlineLevel="1" x14ac:dyDescent="0.3">
      <c r="A7240" s="10" t="s">
        <v>6674</v>
      </c>
      <c r="B7240" s="16">
        <v>1.0642713846129235</v>
      </c>
      <c r="C7240" s="12" t="s">
        <v>6675</v>
      </c>
      <c r="D7240" s="17" t="s">
        <v>6675</v>
      </c>
      <c r="E7240" s="12"/>
      <c r="F7240" s="13">
        <v>32.22</v>
      </c>
      <c r="G7240" s="13">
        <v>550.80999999999995</v>
      </c>
      <c r="H7240" s="13">
        <v>1099.5999999999999</v>
      </c>
      <c r="I7240" s="13">
        <v>2</v>
      </c>
      <c r="J7240" s="13">
        <v>-0.01</v>
      </c>
      <c r="K7240" s="13">
        <v>0</v>
      </c>
      <c r="L7240" s="13">
        <v>1.6000000000000001E-3</v>
      </c>
      <c r="M7240" s="15" t="s">
        <v>6220</v>
      </c>
    </row>
    <row r="7241" spans="1:13" outlineLevel="2" x14ac:dyDescent="0.3">
      <c r="A7241" s="10" t="s">
        <v>6674</v>
      </c>
      <c r="B7241" s="16">
        <v>1.2016446173072668</v>
      </c>
      <c r="C7241" s="12" t="s">
        <v>6676</v>
      </c>
      <c r="D7241" s="17" t="s">
        <v>6676</v>
      </c>
      <c r="E7241" s="12"/>
      <c r="F7241" s="13">
        <v>31.99</v>
      </c>
      <c r="G7241" s="13">
        <v>681.03</v>
      </c>
      <c r="H7241" s="13">
        <v>2040.06</v>
      </c>
      <c r="I7241" s="13">
        <v>3</v>
      </c>
      <c r="J7241" s="13">
        <v>0.02</v>
      </c>
      <c r="K7241" s="13">
        <v>0</v>
      </c>
      <c r="L7241" s="13">
        <v>1E-3</v>
      </c>
      <c r="M7241" s="15" t="s">
        <v>6217</v>
      </c>
    </row>
    <row r="7242" spans="1:13" outlineLevel="1" x14ac:dyDescent="0.3">
      <c r="A7242" s="10" t="s">
        <v>6957</v>
      </c>
      <c r="B7242" s="16">
        <f>SUBTOTAL(4,B7243:B7243)</f>
        <v>0.8701494668504004</v>
      </c>
      <c r="C7242" s="12">
        <f>COUNTA(C7243:C7243)</f>
        <v>1</v>
      </c>
      <c r="D7242" s="12">
        <v>1</v>
      </c>
      <c r="E7242" s="12">
        <f>COUNTA(E7243:E7243)</f>
        <v>0</v>
      </c>
      <c r="F7242" s="13">
        <f>SUBTOTAL(4,F7243:F7243)</f>
        <v>51.22</v>
      </c>
      <c r="G7242" s="13"/>
      <c r="H7242" s="13"/>
      <c r="I7242" s="13"/>
      <c r="J7242" s="13"/>
      <c r="K7242" s="13">
        <f>SUBTOTAL(4,K7243:K7243)</f>
        <v>0</v>
      </c>
      <c r="L7242" s="14"/>
      <c r="M7242" s="15"/>
    </row>
    <row r="7243" spans="1:13" outlineLevel="2" x14ac:dyDescent="0.3">
      <c r="A7243" s="10" t="s">
        <v>6957</v>
      </c>
      <c r="B7243" s="16">
        <v>0.8701494668504004</v>
      </c>
      <c r="C7243" s="12" t="s">
        <v>6958</v>
      </c>
      <c r="D7243" s="17" t="s">
        <v>6958</v>
      </c>
      <c r="E7243" s="12"/>
      <c r="F7243" s="13">
        <v>51.22</v>
      </c>
      <c r="G7243" s="13">
        <v>834.11</v>
      </c>
      <c r="H7243" s="13">
        <v>2499.31</v>
      </c>
      <c r="I7243" s="13">
        <v>3</v>
      </c>
      <c r="J7243" s="13">
        <v>-0.02</v>
      </c>
      <c r="K7243" s="13">
        <v>0</v>
      </c>
      <c r="L7243" s="14">
        <v>1.5999999999999999E-5</v>
      </c>
      <c r="M7243" s="15" t="s">
        <v>6219</v>
      </c>
    </row>
    <row r="7244" spans="1:13" outlineLevel="1" x14ac:dyDescent="0.3">
      <c r="A7244" s="10" t="s">
        <v>6959</v>
      </c>
      <c r="B7244" s="16">
        <f>SUBTOTAL(4,B7245:B7245)</f>
        <v>7.5223876517424122</v>
      </c>
      <c r="C7244" s="12">
        <f>COUNTA(C7245:C7245)</f>
        <v>1</v>
      </c>
      <c r="D7244" s="12">
        <v>1</v>
      </c>
      <c r="E7244" s="12">
        <f>COUNTA(E7245:E7245)</f>
        <v>0</v>
      </c>
      <c r="F7244" s="13">
        <f>SUBTOTAL(4,F7245:F7245)</f>
        <v>23.52</v>
      </c>
      <c r="G7244" s="13"/>
      <c r="H7244" s="13"/>
      <c r="I7244" s="13"/>
      <c r="J7244" s="13"/>
      <c r="K7244" s="13">
        <f>SUBTOTAL(4,K7245:K7245)</f>
        <v>0</v>
      </c>
      <c r="L7244" s="13"/>
      <c r="M7244" s="15"/>
    </row>
    <row r="7245" spans="1:13" outlineLevel="2" x14ac:dyDescent="0.3">
      <c r="A7245" s="10" t="s">
        <v>6959</v>
      </c>
      <c r="B7245" s="16">
        <v>7.5223876517424122</v>
      </c>
      <c r="C7245" s="12" t="s">
        <v>6960</v>
      </c>
      <c r="D7245" s="17" t="s">
        <v>6960</v>
      </c>
      <c r="E7245" s="12"/>
      <c r="F7245" s="13">
        <v>23.52</v>
      </c>
      <c r="G7245" s="13">
        <v>685.4</v>
      </c>
      <c r="H7245" s="13">
        <v>2053.1799999999998</v>
      </c>
      <c r="I7245" s="13">
        <v>3</v>
      </c>
      <c r="J7245" s="13">
        <v>-0.01</v>
      </c>
      <c r="K7245" s="13">
        <v>0</v>
      </c>
      <c r="L7245" s="13">
        <v>1.7999999999999999E-2</v>
      </c>
      <c r="M7245" s="15" t="s">
        <v>6216</v>
      </c>
    </row>
    <row r="7246" spans="1:13" outlineLevel="2" x14ac:dyDescent="0.3">
      <c r="A7246" s="10" t="s">
        <v>1564</v>
      </c>
      <c r="B7246" s="11">
        <f>SUBTOTAL(4,B7247:B7251)</f>
        <v>117.66230547380148</v>
      </c>
      <c r="C7246" s="12">
        <f>COUNTA(C7247:C7251)</f>
        <v>5</v>
      </c>
      <c r="D7246" s="12">
        <v>2</v>
      </c>
      <c r="E7246" s="12">
        <f>COUNTA(E7247:E7251)</f>
        <v>0</v>
      </c>
      <c r="F7246" s="13">
        <f>SUBTOTAL(4,F7247:F7251)</f>
        <v>58.4</v>
      </c>
      <c r="G7246" s="13"/>
      <c r="H7246" s="13"/>
      <c r="I7246" s="13"/>
      <c r="J7246" s="13"/>
      <c r="K7246" s="13">
        <f>SUBTOTAL(4,K7247:K7251)</f>
        <v>0</v>
      </c>
      <c r="L7246" s="13"/>
      <c r="M7246" s="15"/>
    </row>
    <row r="7247" spans="1:13" outlineLevel="2" x14ac:dyDescent="0.3">
      <c r="A7247" s="10" t="s">
        <v>1564</v>
      </c>
      <c r="B7247" s="11">
        <v>0.72539819040213871</v>
      </c>
      <c r="C7247" s="12" t="s">
        <v>6132</v>
      </c>
      <c r="D7247" s="17" t="s">
        <v>6132</v>
      </c>
      <c r="E7247" s="12"/>
      <c r="F7247" s="13">
        <v>33.89</v>
      </c>
      <c r="G7247" s="13">
        <v>480.26</v>
      </c>
      <c r="H7247" s="13">
        <v>1437.75</v>
      </c>
      <c r="I7247" s="13">
        <v>3</v>
      </c>
      <c r="J7247" s="13">
        <v>-0.01</v>
      </c>
      <c r="K7247" s="13">
        <v>0</v>
      </c>
      <c r="L7247" s="13">
        <v>9.7000000000000005E-4</v>
      </c>
      <c r="M7247" s="15" t="s">
        <v>6208</v>
      </c>
    </row>
    <row r="7248" spans="1:13" outlineLevel="2" x14ac:dyDescent="0.3">
      <c r="A7248" s="10" t="s">
        <v>1564</v>
      </c>
      <c r="B7248" s="11">
        <v>117.66230547380148</v>
      </c>
      <c r="C7248" s="12" t="s">
        <v>1565</v>
      </c>
      <c r="D7248" s="12" t="s">
        <v>1565</v>
      </c>
      <c r="E7248" s="12"/>
      <c r="F7248" s="13">
        <v>48.54</v>
      </c>
      <c r="G7248" s="13">
        <v>525.63</v>
      </c>
      <c r="H7248" s="13">
        <v>1573.87</v>
      </c>
      <c r="I7248" s="13">
        <v>3</v>
      </c>
      <c r="J7248" s="13">
        <v>-0.01</v>
      </c>
      <c r="K7248" s="13">
        <v>0</v>
      </c>
      <c r="L7248" s="13">
        <v>1.5E-3</v>
      </c>
      <c r="M7248" s="15" t="s">
        <v>6204</v>
      </c>
    </row>
    <row r="7249" spans="1:13" outlineLevel="2" x14ac:dyDescent="0.3">
      <c r="A7249" s="10" t="s">
        <v>1564</v>
      </c>
      <c r="B7249" s="11">
        <v>1.5046570152097003</v>
      </c>
      <c r="C7249" s="12" t="s">
        <v>1565</v>
      </c>
      <c r="D7249" s="12" t="s">
        <v>1565</v>
      </c>
      <c r="E7249" s="12"/>
      <c r="F7249" s="13">
        <v>27.51</v>
      </c>
      <c r="G7249" s="13">
        <v>787.94</v>
      </c>
      <c r="H7249" s="13">
        <v>1573.86</v>
      </c>
      <c r="I7249" s="13">
        <v>2</v>
      </c>
      <c r="J7249" s="13">
        <v>-0.02</v>
      </c>
      <c r="K7249" s="13">
        <v>0</v>
      </c>
      <c r="L7249" s="13">
        <v>2.8999999999999998E-3</v>
      </c>
      <c r="M7249" s="15" t="s">
        <v>6204</v>
      </c>
    </row>
    <row r="7250" spans="1:13" outlineLevel="1" x14ac:dyDescent="0.3">
      <c r="A7250" s="10" t="s">
        <v>1564</v>
      </c>
      <c r="B7250" s="16">
        <v>1.9438602623574479</v>
      </c>
      <c r="C7250" s="12" t="s">
        <v>6803</v>
      </c>
      <c r="D7250" s="17" t="s">
        <v>6803</v>
      </c>
      <c r="E7250" s="12"/>
      <c r="F7250" s="13">
        <v>45.48</v>
      </c>
      <c r="G7250" s="13">
        <v>614.87</v>
      </c>
      <c r="H7250" s="13">
        <v>1227.72</v>
      </c>
      <c r="I7250" s="13">
        <v>2</v>
      </c>
      <c r="J7250" s="13">
        <v>-0.01</v>
      </c>
      <c r="K7250" s="13">
        <v>0</v>
      </c>
      <c r="L7250" s="13">
        <v>1.7000000000000001E-4</v>
      </c>
      <c r="M7250" s="15" t="s">
        <v>6217</v>
      </c>
    </row>
    <row r="7251" spans="1:13" outlineLevel="2" x14ac:dyDescent="0.3">
      <c r="A7251" s="10" t="s">
        <v>1564</v>
      </c>
      <c r="B7251" s="16">
        <v>1.7066527752006058</v>
      </c>
      <c r="C7251" s="12" t="s">
        <v>1565</v>
      </c>
      <c r="D7251" s="12" t="s">
        <v>1565</v>
      </c>
      <c r="E7251" s="12"/>
      <c r="F7251" s="13">
        <v>58.4</v>
      </c>
      <c r="G7251" s="13">
        <v>787.95</v>
      </c>
      <c r="H7251" s="13">
        <v>1573.89</v>
      </c>
      <c r="I7251" s="13">
        <v>2</v>
      </c>
      <c r="J7251" s="13">
        <v>0.01</v>
      </c>
      <c r="K7251" s="13">
        <v>0</v>
      </c>
      <c r="L7251" s="14">
        <v>7.4999999999999993E-5</v>
      </c>
      <c r="M7251" s="15" t="s">
        <v>6217</v>
      </c>
    </row>
    <row r="7252" spans="1:13" outlineLevel="2" x14ac:dyDescent="0.3">
      <c r="A7252" s="10" t="s">
        <v>1606</v>
      </c>
      <c r="B7252" s="11">
        <f>SUBTOTAL(4,B7253:B7265)</f>
        <v>4.4262685005787148</v>
      </c>
      <c r="C7252" s="12">
        <f>COUNTA(C7253:C7265)</f>
        <v>13</v>
      </c>
      <c r="D7252" s="12">
        <v>11</v>
      </c>
      <c r="E7252" s="12">
        <f>COUNTA(E7253:E7265)</f>
        <v>1</v>
      </c>
      <c r="F7252" s="13">
        <f>SUBTOTAL(4,F7253:F7265)</f>
        <v>92.22</v>
      </c>
      <c r="G7252" s="13"/>
      <c r="H7252" s="13"/>
      <c r="I7252" s="13"/>
      <c r="J7252" s="13"/>
      <c r="K7252" s="13">
        <f>SUBTOTAL(4,K7253:K7265)</f>
        <v>1</v>
      </c>
      <c r="L7252" s="13"/>
      <c r="M7252" s="15"/>
    </row>
    <row r="7253" spans="1:13" outlineLevel="2" x14ac:dyDescent="0.3">
      <c r="A7253" s="10" t="s">
        <v>1606</v>
      </c>
      <c r="B7253" s="11">
        <v>3.9995969289112958</v>
      </c>
      <c r="C7253" s="12" t="s">
        <v>2576</v>
      </c>
      <c r="D7253" s="12" t="s">
        <v>2576</v>
      </c>
      <c r="E7253" s="12"/>
      <c r="F7253" s="13">
        <v>28.83</v>
      </c>
      <c r="G7253" s="13">
        <v>566.29999999999995</v>
      </c>
      <c r="H7253" s="13">
        <v>1130.5899999999999</v>
      </c>
      <c r="I7253" s="13">
        <v>2</v>
      </c>
      <c r="J7253" s="13">
        <v>-0.01</v>
      </c>
      <c r="K7253" s="13">
        <v>0</v>
      </c>
      <c r="L7253" s="13">
        <v>6.9000000000000006E-2</v>
      </c>
      <c r="M7253" s="15" t="s">
        <v>6205</v>
      </c>
    </row>
    <row r="7254" spans="1:13" outlineLevel="2" x14ac:dyDescent="0.3">
      <c r="A7254" s="10" t="s">
        <v>1606</v>
      </c>
      <c r="B7254" s="11">
        <v>2.9666927395417453</v>
      </c>
      <c r="C7254" s="12" t="s">
        <v>5903</v>
      </c>
      <c r="D7254" s="17" t="s">
        <v>5903</v>
      </c>
      <c r="E7254" s="12"/>
      <c r="F7254" s="13">
        <v>34.700000000000003</v>
      </c>
      <c r="G7254" s="13">
        <v>663.85</v>
      </c>
      <c r="H7254" s="13">
        <v>1325.69</v>
      </c>
      <c r="I7254" s="13">
        <v>2</v>
      </c>
      <c r="J7254" s="13">
        <v>0</v>
      </c>
      <c r="K7254" s="13">
        <v>0</v>
      </c>
      <c r="L7254" s="13">
        <v>5.5999999999999995E-4</v>
      </c>
      <c r="M7254" s="15" t="s">
        <v>6208</v>
      </c>
    </row>
    <row r="7255" spans="1:13" outlineLevel="2" x14ac:dyDescent="0.3">
      <c r="A7255" s="10" t="s">
        <v>1606</v>
      </c>
      <c r="B7255" s="11">
        <v>2.6948884737902312</v>
      </c>
      <c r="C7255" s="12" t="s">
        <v>2579</v>
      </c>
      <c r="D7255" s="17" t="s">
        <v>2579</v>
      </c>
      <c r="E7255" s="12"/>
      <c r="F7255" s="13">
        <v>41.65</v>
      </c>
      <c r="G7255" s="13">
        <v>493.59</v>
      </c>
      <c r="H7255" s="13">
        <v>1477.75</v>
      </c>
      <c r="I7255" s="13">
        <v>3</v>
      </c>
      <c r="J7255" s="13">
        <v>-0.02</v>
      </c>
      <c r="K7255" s="13">
        <v>0</v>
      </c>
      <c r="L7255" s="13">
        <v>5.4000000000000001E-4</v>
      </c>
      <c r="M7255" s="15" t="s">
        <v>6205</v>
      </c>
    </row>
    <row r="7256" spans="1:13" outlineLevel="2" x14ac:dyDescent="0.3">
      <c r="A7256" s="10" t="s">
        <v>1606</v>
      </c>
      <c r="B7256" s="11">
        <v>1.5113693744288519</v>
      </c>
      <c r="C7256" s="12" t="s">
        <v>3905</v>
      </c>
      <c r="D7256" s="17" t="s">
        <v>3905</v>
      </c>
      <c r="E7256" s="12"/>
      <c r="F7256" s="13">
        <v>29.62</v>
      </c>
      <c r="G7256" s="13">
        <v>688.35</v>
      </c>
      <c r="H7256" s="13">
        <v>1374.68</v>
      </c>
      <c r="I7256" s="13">
        <v>2</v>
      </c>
      <c r="J7256" s="13">
        <v>-0.01</v>
      </c>
      <c r="K7256" s="13">
        <v>0</v>
      </c>
      <c r="L7256" s="13">
        <v>4.3E-3</v>
      </c>
      <c r="M7256" s="15" t="s">
        <v>6206</v>
      </c>
    </row>
    <row r="7257" spans="1:13" outlineLevel="2" x14ac:dyDescent="0.3">
      <c r="A7257" s="10" t="s">
        <v>1606</v>
      </c>
      <c r="B7257" s="11">
        <v>1.8189663106037681</v>
      </c>
      <c r="C7257" s="12" t="s">
        <v>3906</v>
      </c>
      <c r="D7257" s="17" t="s">
        <v>3906</v>
      </c>
      <c r="E7257" s="12"/>
      <c r="F7257" s="13">
        <v>92.22</v>
      </c>
      <c r="G7257" s="13">
        <v>786.91</v>
      </c>
      <c r="H7257" s="13">
        <v>3143.61</v>
      </c>
      <c r="I7257" s="13">
        <v>4</v>
      </c>
      <c r="J7257" s="13">
        <v>1.03</v>
      </c>
      <c r="K7257" s="13">
        <v>0</v>
      </c>
      <c r="L7257" s="14">
        <v>2.6000000000000001E-9</v>
      </c>
      <c r="M7257" s="15" t="s">
        <v>6206</v>
      </c>
    </row>
    <row r="7258" spans="1:13" outlineLevel="2" x14ac:dyDescent="0.3">
      <c r="A7258" s="10" t="s">
        <v>1606</v>
      </c>
      <c r="B7258" s="11">
        <v>3.0454134893577107</v>
      </c>
      <c r="C7258" s="12" t="s">
        <v>1607</v>
      </c>
      <c r="D7258" s="17" t="s">
        <v>1607</v>
      </c>
      <c r="E7258" s="12"/>
      <c r="F7258" s="13">
        <v>25.24</v>
      </c>
      <c r="G7258" s="13">
        <v>761.38</v>
      </c>
      <c r="H7258" s="13">
        <v>1520.75</v>
      </c>
      <c r="I7258" s="13">
        <v>2</v>
      </c>
      <c r="J7258" s="13">
        <v>-0.02</v>
      </c>
      <c r="K7258" s="13">
        <v>0</v>
      </c>
      <c r="L7258" s="13">
        <v>9.1999999999999998E-3</v>
      </c>
      <c r="M7258" s="15" t="s">
        <v>6204</v>
      </c>
    </row>
    <row r="7259" spans="1:13" outlineLevel="2" x14ac:dyDescent="0.3">
      <c r="A7259" s="10" t="s">
        <v>1606</v>
      </c>
      <c r="B7259" s="11">
        <v>3.1474104469717776</v>
      </c>
      <c r="C7259" s="12" t="s">
        <v>5902</v>
      </c>
      <c r="D7259" s="17" t="s">
        <v>5902</v>
      </c>
      <c r="E7259" s="12" t="s">
        <v>1</v>
      </c>
      <c r="F7259" s="13">
        <v>23.11</v>
      </c>
      <c r="G7259" s="13">
        <v>554.29</v>
      </c>
      <c r="H7259" s="13">
        <v>1106.57</v>
      </c>
      <c r="I7259" s="13">
        <v>2</v>
      </c>
      <c r="J7259" s="13">
        <v>-0.02</v>
      </c>
      <c r="K7259" s="13">
        <v>0</v>
      </c>
      <c r="L7259" s="13">
        <v>1.4E-2</v>
      </c>
      <c r="M7259" s="15" t="s">
        <v>6208</v>
      </c>
    </row>
    <row r="7260" spans="1:13" outlineLevel="2" x14ac:dyDescent="0.3">
      <c r="A7260" s="10" t="s">
        <v>1606</v>
      </c>
      <c r="B7260" s="11">
        <v>4.3014483931898777</v>
      </c>
      <c r="C7260" s="12" t="s">
        <v>2577</v>
      </c>
      <c r="D7260" s="17" t="s">
        <v>2577</v>
      </c>
      <c r="E7260" s="12"/>
      <c r="F7260" s="13">
        <v>40.75</v>
      </c>
      <c r="G7260" s="13">
        <v>632.87</v>
      </c>
      <c r="H7260" s="13">
        <v>1263.73</v>
      </c>
      <c r="I7260" s="13">
        <v>2</v>
      </c>
      <c r="J7260" s="13">
        <v>-0.01</v>
      </c>
      <c r="K7260" s="13">
        <v>0</v>
      </c>
      <c r="L7260" s="13">
        <v>3.7000000000000002E-3</v>
      </c>
      <c r="M7260" s="15" t="s">
        <v>6205</v>
      </c>
    </row>
    <row r="7261" spans="1:13" outlineLevel="2" x14ac:dyDescent="0.3">
      <c r="A7261" s="10" t="s">
        <v>1606</v>
      </c>
      <c r="B7261" s="11">
        <v>2.6749805242305502</v>
      </c>
      <c r="C7261" s="12" t="s">
        <v>2578</v>
      </c>
      <c r="D7261" s="17" t="s">
        <v>2578</v>
      </c>
      <c r="E7261" s="12"/>
      <c r="F7261" s="13">
        <v>30.3</v>
      </c>
      <c r="G7261" s="13">
        <v>649.80999999999995</v>
      </c>
      <c r="H7261" s="13">
        <v>1297.6099999999999</v>
      </c>
      <c r="I7261" s="13">
        <v>2</v>
      </c>
      <c r="J7261" s="13">
        <v>0</v>
      </c>
      <c r="K7261" s="13">
        <v>1</v>
      </c>
      <c r="L7261" s="13">
        <v>2.8000000000000001E-2</v>
      </c>
      <c r="M7261" s="15" t="s">
        <v>6205</v>
      </c>
    </row>
    <row r="7262" spans="1:13" outlineLevel="2" x14ac:dyDescent="0.3">
      <c r="A7262" s="10" t="s">
        <v>1606</v>
      </c>
      <c r="B7262" s="16">
        <v>2.8349256408848884</v>
      </c>
      <c r="C7262" s="12" t="s">
        <v>2576</v>
      </c>
      <c r="D7262" s="12" t="s">
        <v>2576</v>
      </c>
      <c r="E7262" s="12"/>
      <c r="F7262" s="13">
        <v>28.53</v>
      </c>
      <c r="G7262" s="13">
        <v>566.30999999999995</v>
      </c>
      <c r="H7262" s="13">
        <v>1130.5999999999999</v>
      </c>
      <c r="I7262" s="13">
        <v>2</v>
      </c>
      <c r="J7262" s="13">
        <v>-0.01</v>
      </c>
      <c r="K7262" s="13">
        <v>0</v>
      </c>
      <c r="L7262" s="13">
        <v>8.8999999999999996E-2</v>
      </c>
      <c r="M7262" s="15" t="s">
        <v>6218</v>
      </c>
    </row>
    <row r="7263" spans="1:13" outlineLevel="2" x14ac:dyDescent="0.3">
      <c r="A7263" s="10" t="s">
        <v>1606</v>
      </c>
      <c r="B7263" s="16">
        <v>4.4262685005787148</v>
      </c>
      <c r="C7263" s="12" t="s">
        <v>6679</v>
      </c>
      <c r="D7263" s="17" t="s">
        <v>6679</v>
      </c>
      <c r="E7263" s="12"/>
      <c r="F7263" s="13">
        <v>37.54</v>
      </c>
      <c r="G7263" s="13">
        <v>457</v>
      </c>
      <c r="H7263" s="13">
        <v>1823.97</v>
      </c>
      <c r="I7263" s="13">
        <v>4</v>
      </c>
      <c r="J7263" s="13">
        <v>-0.03</v>
      </c>
      <c r="K7263" s="13">
        <v>1</v>
      </c>
      <c r="L7263" s="13">
        <v>4.0999999999999999E-4</v>
      </c>
      <c r="M7263" s="15" t="s">
        <v>6220</v>
      </c>
    </row>
    <row r="7264" spans="1:13" outlineLevel="1" x14ac:dyDescent="0.3">
      <c r="A7264" s="10" t="s">
        <v>1606</v>
      </c>
      <c r="B7264" s="16">
        <v>4.1514685065929688</v>
      </c>
      <c r="C7264" s="12" t="s">
        <v>6681</v>
      </c>
      <c r="D7264" s="17" t="s">
        <v>6681</v>
      </c>
      <c r="E7264" s="12"/>
      <c r="F7264" s="13">
        <v>22.2</v>
      </c>
      <c r="G7264" s="13">
        <v>624.84</v>
      </c>
      <c r="H7264" s="13">
        <v>1247.6600000000001</v>
      </c>
      <c r="I7264" s="13">
        <v>2</v>
      </c>
      <c r="J7264" s="13">
        <v>-0.02</v>
      </c>
      <c r="K7264" s="13">
        <v>0</v>
      </c>
      <c r="L7264" s="13">
        <v>1.7000000000000001E-2</v>
      </c>
      <c r="M7264" s="15" t="s">
        <v>6220</v>
      </c>
    </row>
    <row r="7265" spans="1:13" outlineLevel="2" x14ac:dyDescent="0.3">
      <c r="A7265" s="10" t="s">
        <v>1606</v>
      </c>
      <c r="B7265" s="16">
        <v>2.081470922788982</v>
      </c>
      <c r="C7265" s="12" t="s">
        <v>6680</v>
      </c>
      <c r="D7265" s="17" t="s">
        <v>6680</v>
      </c>
      <c r="E7265" s="12"/>
      <c r="F7265" s="13">
        <v>34.909999999999997</v>
      </c>
      <c r="G7265" s="13">
        <v>616.66</v>
      </c>
      <c r="H7265" s="13">
        <v>1846.94</v>
      </c>
      <c r="I7265" s="13">
        <v>3</v>
      </c>
      <c r="J7265" s="13">
        <v>-0.01</v>
      </c>
      <c r="K7265" s="13">
        <v>0</v>
      </c>
      <c r="L7265" s="13">
        <v>1.1999999999999999E-3</v>
      </c>
      <c r="M7265" s="15" t="s">
        <v>6218</v>
      </c>
    </row>
    <row r="7266" spans="1:13" outlineLevel="1" x14ac:dyDescent="0.3">
      <c r="A7266" s="10" t="s">
        <v>3150</v>
      </c>
      <c r="B7266" s="11">
        <f>SUBTOTAL(4,B7267:B7267)</f>
        <v>1.7106272344026636</v>
      </c>
      <c r="C7266" s="12">
        <f>COUNTA(C7267:C7267)</f>
        <v>1</v>
      </c>
      <c r="D7266" s="12">
        <v>1</v>
      </c>
      <c r="E7266" s="12">
        <f>COUNTA(E7267:E7267)</f>
        <v>0</v>
      </c>
      <c r="F7266" s="13">
        <f>SUBTOTAL(4,F7267:F7267)</f>
        <v>28.68</v>
      </c>
      <c r="G7266" s="13"/>
      <c r="H7266" s="13"/>
      <c r="I7266" s="13"/>
      <c r="J7266" s="13"/>
      <c r="K7266" s="13">
        <f>SUBTOTAL(4,K7267:K7267)</f>
        <v>0</v>
      </c>
      <c r="L7266" s="13"/>
      <c r="M7266" s="15"/>
    </row>
    <row r="7267" spans="1:13" outlineLevel="2" x14ac:dyDescent="0.3">
      <c r="A7267" s="10" t="s">
        <v>3150</v>
      </c>
      <c r="B7267" s="11">
        <v>1.7106272344026636</v>
      </c>
      <c r="C7267" s="12" t="s">
        <v>3151</v>
      </c>
      <c r="D7267" s="17" t="s">
        <v>3151</v>
      </c>
      <c r="E7267" s="12"/>
      <c r="F7267" s="13">
        <v>28.68</v>
      </c>
      <c r="G7267" s="13">
        <v>599.32000000000005</v>
      </c>
      <c r="H7267" s="13">
        <v>1196.6300000000001</v>
      </c>
      <c r="I7267" s="13">
        <v>2</v>
      </c>
      <c r="J7267" s="13">
        <v>0.01</v>
      </c>
      <c r="K7267" s="13">
        <v>0</v>
      </c>
      <c r="L7267" s="13">
        <v>5.1999999999999998E-3</v>
      </c>
      <c r="M7267" s="15" t="s">
        <v>6205</v>
      </c>
    </row>
    <row r="7268" spans="1:13" outlineLevel="1" x14ac:dyDescent="0.3">
      <c r="A7268" s="10" t="s">
        <v>2937</v>
      </c>
      <c r="B7268" s="11">
        <f>SUBTOTAL(4,B7269:B7269)</f>
        <v>1.6687721070884012</v>
      </c>
      <c r="C7268" s="12">
        <f>COUNTA(C7269:C7269)</f>
        <v>1</v>
      </c>
      <c r="D7268" s="12">
        <v>1</v>
      </c>
      <c r="E7268" s="12">
        <f>COUNTA(E7269:E7269)</f>
        <v>0</v>
      </c>
      <c r="F7268" s="13">
        <f>SUBTOTAL(4,F7269:F7269)</f>
        <v>36.47</v>
      </c>
      <c r="G7268" s="13"/>
      <c r="H7268" s="13"/>
      <c r="I7268" s="13"/>
      <c r="J7268" s="13"/>
      <c r="K7268" s="13">
        <f>SUBTOTAL(4,K7269:K7269)</f>
        <v>0</v>
      </c>
      <c r="L7268" s="13"/>
      <c r="M7268" s="15"/>
    </row>
    <row r="7269" spans="1:13" outlineLevel="2" x14ac:dyDescent="0.3">
      <c r="A7269" s="10" t="s">
        <v>2937</v>
      </c>
      <c r="B7269" s="11">
        <v>1.6687721070884012</v>
      </c>
      <c r="C7269" s="12" t="s">
        <v>2938</v>
      </c>
      <c r="D7269" s="17" t="s">
        <v>2938</v>
      </c>
      <c r="E7269" s="12"/>
      <c r="F7269" s="13">
        <v>36.47</v>
      </c>
      <c r="G7269" s="13">
        <v>798.75</v>
      </c>
      <c r="H7269" s="13">
        <v>2393.2399999999998</v>
      </c>
      <c r="I7269" s="13">
        <v>3</v>
      </c>
      <c r="J7269" s="13">
        <v>-0.02</v>
      </c>
      <c r="K7269" s="13">
        <v>0</v>
      </c>
      <c r="L7269" s="13">
        <v>3.8000000000000002E-4</v>
      </c>
      <c r="M7269" s="15" t="s">
        <v>6205</v>
      </c>
    </row>
    <row r="7270" spans="1:13" outlineLevel="2" x14ac:dyDescent="0.3">
      <c r="A7270" s="10" t="s">
        <v>2562</v>
      </c>
      <c r="B7270" s="11">
        <f>SUBTOTAL(4,B7271:B7285)</f>
        <v>0.88711961672668271</v>
      </c>
      <c r="C7270" s="12">
        <f>COUNTA(C7271:C7285)</f>
        <v>15</v>
      </c>
      <c r="D7270" s="12">
        <v>5</v>
      </c>
      <c r="E7270" s="12">
        <f>COUNTA(E7271:E7285)</f>
        <v>0</v>
      </c>
      <c r="F7270" s="13">
        <f>SUBTOTAL(4,F7271:F7285)</f>
        <v>75.569999999999993</v>
      </c>
      <c r="G7270" s="13"/>
      <c r="H7270" s="13"/>
      <c r="I7270" s="13"/>
      <c r="J7270" s="13"/>
      <c r="K7270" s="13">
        <f>SUBTOTAL(4,K7271:K7285)</f>
        <v>0</v>
      </c>
      <c r="L7270" s="13"/>
      <c r="M7270" s="15"/>
    </row>
    <row r="7271" spans="1:13" outlineLevel="2" x14ac:dyDescent="0.3">
      <c r="A7271" s="10" t="s">
        <v>2562</v>
      </c>
      <c r="B7271" s="11">
        <v>0.40880256100865364</v>
      </c>
      <c r="C7271" s="12" t="s">
        <v>5041</v>
      </c>
      <c r="D7271" s="17" t="s">
        <v>5041</v>
      </c>
      <c r="E7271" s="12"/>
      <c r="F7271" s="13">
        <v>36.340000000000003</v>
      </c>
      <c r="G7271" s="13">
        <v>859.41</v>
      </c>
      <c r="H7271" s="13">
        <v>2575.21</v>
      </c>
      <c r="I7271" s="13">
        <v>3</v>
      </c>
      <c r="J7271" s="13">
        <v>-0.01</v>
      </c>
      <c r="K7271" s="13">
        <v>0</v>
      </c>
      <c r="L7271" s="13">
        <v>3.8999999999999999E-4</v>
      </c>
      <c r="M7271" s="15" t="s">
        <v>6207</v>
      </c>
    </row>
    <row r="7272" spans="1:13" outlineLevel="2" x14ac:dyDescent="0.3">
      <c r="A7272" s="10" t="s">
        <v>2562</v>
      </c>
      <c r="B7272" s="11">
        <v>0.70199763871928644</v>
      </c>
      <c r="C7272" s="12" t="s">
        <v>2564</v>
      </c>
      <c r="D7272" s="12" t="s">
        <v>2564</v>
      </c>
      <c r="E7272" s="12"/>
      <c r="F7272" s="13">
        <v>40.83</v>
      </c>
      <c r="G7272" s="13">
        <v>714.34</v>
      </c>
      <c r="H7272" s="13">
        <v>1426.67</v>
      </c>
      <c r="I7272" s="13">
        <v>2</v>
      </c>
      <c r="J7272" s="13">
        <v>-0.01</v>
      </c>
      <c r="K7272" s="13">
        <v>0</v>
      </c>
      <c r="L7272" s="13">
        <v>1.6000000000000001E-4</v>
      </c>
      <c r="M7272" s="15" t="s">
        <v>6205</v>
      </c>
    </row>
    <row r="7273" spans="1:13" outlineLevel="2" x14ac:dyDescent="0.3">
      <c r="A7273" s="10" t="s">
        <v>2562</v>
      </c>
      <c r="B7273" s="11">
        <v>0.55136875038556044</v>
      </c>
      <c r="C7273" s="12" t="s">
        <v>2565</v>
      </c>
      <c r="D7273" s="17" t="s">
        <v>2565</v>
      </c>
      <c r="E7273" s="12"/>
      <c r="F7273" s="13">
        <v>75.569999999999993</v>
      </c>
      <c r="G7273" s="13">
        <v>824.86</v>
      </c>
      <c r="H7273" s="13">
        <v>1647.7</v>
      </c>
      <c r="I7273" s="13">
        <v>2</v>
      </c>
      <c r="J7273" s="13">
        <v>-0.02</v>
      </c>
      <c r="K7273" s="13">
        <v>0</v>
      </c>
      <c r="L7273" s="14">
        <v>8.2000000000000006E-8</v>
      </c>
      <c r="M7273" s="15" t="s">
        <v>6205</v>
      </c>
    </row>
    <row r="7274" spans="1:13" outlineLevel="2" x14ac:dyDescent="0.3">
      <c r="A7274" s="10" t="s">
        <v>2562</v>
      </c>
      <c r="B7274" s="11">
        <v>0.79208537304771076</v>
      </c>
      <c r="C7274" s="12" t="s">
        <v>5040</v>
      </c>
      <c r="D7274" s="17" t="s">
        <v>5040</v>
      </c>
      <c r="E7274" s="12"/>
      <c r="F7274" s="13">
        <v>27.42</v>
      </c>
      <c r="G7274" s="13">
        <v>736.65</v>
      </c>
      <c r="H7274" s="13">
        <v>2206.9299999999998</v>
      </c>
      <c r="I7274" s="13">
        <v>3</v>
      </c>
      <c r="J7274" s="13">
        <v>-0.02</v>
      </c>
      <c r="K7274" s="13">
        <v>0</v>
      </c>
      <c r="L7274" s="13">
        <v>2.7000000000000001E-3</v>
      </c>
      <c r="M7274" s="15" t="s">
        <v>6207</v>
      </c>
    </row>
    <row r="7275" spans="1:13" outlineLevel="2" x14ac:dyDescent="0.3">
      <c r="A7275" s="10" t="s">
        <v>2562</v>
      </c>
      <c r="B7275" s="11">
        <v>0.57852032344044102</v>
      </c>
      <c r="C7275" s="12" t="s">
        <v>2563</v>
      </c>
      <c r="D7275" s="17" t="s">
        <v>2563</v>
      </c>
      <c r="E7275" s="12"/>
      <c r="F7275" s="13">
        <v>39.880000000000003</v>
      </c>
      <c r="G7275" s="13">
        <v>666.81</v>
      </c>
      <c r="H7275" s="13">
        <v>1331.61</v>
      </c>
      <c r="I7275" s="13">
        <v>2</v>
      </c>
      <c r="J7275" s="13">
        <v>1</v>
      </c>
      <c r="K7275" s="13">
        <v>0</v>
      </c>
      <c r="L7275" s="13">
        <v>2.7E-4</v>
      </c>
      <c r="M7275" s="15" t="s">
        <v>6205</v>
      </c>
    </row>
    <row r="7276" spans="1:13" outlineLevel="2" x14ac:dyDescent="0.3">
      <c r="A7276" s="10" t="s">
        <v>2562</v>
      </c>
      <c r="B7276" s="11">
        <v>0.56587833280606636</v>
      </c>
      <c r="C7276" s="12" t="s">
        <v>5855</v>
      </c>
      <c r="D7276" s="12" t="s">
        <v>5855</v>
      </c>
      <c r="E7276" s="12"/>
      <c r="F7276" s="13">
        <v>28.94</v>
      </c>
      <c r="G7276" s="13">
        <v>666.87</v>
      </c>
      <c r="H7276" s="13">
        <v>1331.73</v>
      </c>
      <c r="I7276" s="13">
        <v>2</v>
      </c>
      <c r="J7276" s="13">
        <v>0</v>
      </c>
      <c r="K7276" s="13">
        <v>0</v>
      </c>
      <c r="L7276" s="13">
        <v>6.1999999999999998E-3</v>
      </c>
      <c r="M7276" s="15" t="s">
        <v>6208</v>
      </c>
    </row>
    <row r="7277" spans="1:13" outlineLevel="2" x14ac:dyDescent="0.3">
      <c r="A7277" s="10" t="s">
        <v>2562</v>
      </c>
      <c r="B7277" s="11">
        <v>0.75153257807582308</v>
      </c>
      <c r="C7277" s="12" t="s">
        <v>3900</v>
      </c>
      <c r="D7277" s="12" t="s">
        <v>3900</v>
      </c>
      <c r="E7277" s="12"/>
      <c r="F7277" s="13">
        <v>61.65</v>
      </c>
      <c r="G7277" s="13">
        <v>773.1</v>
      </c>
      <c r="H7277" s="13">
        <v>2316.2800000000002</v>
      </c>
      <c r="I7277" s="13">
        <v>3</v>
      </c>
      <c r="J7277" s="13">
        <v>1.01</v>
      </c>
      <c r="K7277" s="13">
        <v>0</v>
      </c>
      <c r="L7277" s="14">
        <v>4.6E-6</v>
      </c>
      <c r="M7277" s="15" t="s">
        <v>6206</v>
      </c>
    </row>
    <row r="7278" spans="1:13" outlineLevel="2" x14ac:dyDescent="0.3">
      <c r="A7278" s="10" t="s">
        <v>2562</v>
      </c>
      <c r="B7278" s="11">
        <v>0.46599325133381841</v>
      </c>
      <c r="C7278" s="12" t="s">
        <v>3900</v>
      </c>
      <c r="D7278" s="12" t="s">
        <v>3900</v>
      </c>
      <c r="E7278" s="12"/>
      <c r="F7278" s="13">
        <v>27.98</v>
      </c>
      <c r="G7278" s="13">
        <v>580.07000000000005</v>
      </c>
      <c r="H7278" s="13">
        <v>2316.27</v>
      </c>
      <c r="I7278" s="13">
        <v>4</v>
      </c>
      <c r="J7278" s="13">
        <v>1</v>
      </c>
      <c r="K7278" s="13">
        <v>0</v>
      </c>
      <c r="L7278" s="13">
        <v>4.4000000000000003E-3</v>
      </c>
      <c r="M7278" s="15" t="s">
        <v>6206</v>
      </c>
    </row>
    <row r="7279" spans="1:13" outlineLevel="2" x14ac:dyDescent="0.3">
      <c r="A7279" s="10" t="s">
        <v>2562</v>
      </c>
      <c r="B7279" s="11">
        <v>0.88711961672668271</v>
      </c>
      <c r="C7279" s="12" t="s">
        <v>3899</v>
      </c>
      <c r="D7279" s="12" t="s">
        <v>3899</v>
      </c>
      <c r="E7279" s="12"/>
      <c r="F7279" s="13">
        <v>42.63</v>
      </c>
      <c r="G7279" s="13">
        <v>903.99</v>
      </c>
      <c r="H7279" s="13">
        <v>1805.97</v>
      </c>
      <c r="I7279" s="13">
        <v>2</v>
      </c>
      <c r="J7279" s="13">
        <v>0.01</v>
      </c>
      <c r="K7279" s="13">
        <v>0</v>
      </c>
      <c r="L7279" s="13">
        <v>2.0000000000000001E-4</v>
      </c>
      <c r="M7279" s="15" t="s">
        <v>6206</v>
      </c>
    </row>
    <row r="7280" spans="1:13" outlineLevel="2" x14ac:dyDescent="0.3">
      <c r="A7280" s="10" t="s">
        <v>2562</v>
      </c>
      <c r="B7280" s="16">
        <v>0.76881637130140157</v>
      </c>
      <c r="C7280" s="12" t="s">
        <v>2564</v>
      </c>
      <c r="D7280" s="12" t="s">
        <v>2564</v>
      </c>
      <c r="E7280" s="12"/>
      <c r="F7280" s="13">
        <v>26.57</v>
      </c>
      <c r="G7280" s="13">
        <v>714.35</v>
      </c>
      <c r="H7280" s="13">
        <v>1426.68</v>
      </c>
      <c r="I7280" s="13">
        <v>2</v>
      </c>
      <c r="J7280" s="13">
        <v>0</v>
      </c>
      <c r="K7280" s="13">
        <v>0</v>
      </c>
      <c r="L7280" s="13">
        <v>3.2000000000000002E-3</v>
      </c>
      <c r="M7280" s="15" t="s">
        <v>6218</v>
      </c>
    </row>
    <row r="7281" spans="1:13" outlineLevel="2" x14ac:dyDescent="0.3">
      <c r="A7281" s="10" t="s">
        <v>2562</v>
      </c>
      <c r="B7281" s="16">
        <v>0.5091280372627861</v>
      </c>
      <c r="C7281" s="12" t="s">
        <v>6592</v>
      </c>
      <c r="D7281" s="17" t="s">
        <v>6592</v>
      </c>
      <c r="E7281" s="12"/>
      <c r="F7281" s="13">
        <v>39.869999999999997</v>
      </c>
      <c r="G7281" s="13">
        <v>589.32000000000005</v>
      </c>
      <c r="H7281" s="13">
        <v>1764.94</v>
      </c>
      <c r="I7281" s="13">
        <v>3</v>
      </c>
      <c r="J7281" s="13">
        <v>-0.02</v>
      </c>
      <c r="K7281" s="13">
        <v>0</v>
      </c>
      <c r="L7281" s="13">
        <v>2.5999999999999998E-4</v>
      </c>
      <c r="M7281" s="15" t="s">
        <v>6216</v>
      </c>
    </row>
    <row r="7282" spans="1:13" outlineLevel="2" x14ac:dyDescent="0.3">
      <c r="A7282" s="10" t="s">
        <v>2562</v>
      </c>
      <c r="B7282" s="16">
        <v>0.38820187407498452</v>
      </c>
      <c r="C7282" s="12" t="s">
        <v>5855</v>
      </c>
      <c r="D7282" s="12" t="s">
        <v>5855</v>
      </c>
      <c r="E7282" s="12"/>
      <c r="F7282" s="13">
        <v>28.17</v>
      </c>
      <c r="G7282" s="13">
        <v>666.87</v>
      </c>
      <c r="H7282" s="13">
        <v>1331.72</v>
      </c>
      <c r="I7282" s="13">
        <v>2</v>
      </c>
      <c r="J7282" s="13">
        <v>-0.02</v>
      </c>
      <c r="K7282" s="13">
        <v>0</v>
      </c>
      <c r="L7282" s="13">
        <v>0.01</v>
      </c>
      <c r="M7282" s="15" t="s">
        <v>6216</v>
      </c>
    </row>
    <row r="7283" spans="1:13" outlineLevel="2" x14ac:dyDescent="0.3">
      <c r="A7283" s="10" t="s">
        <v>2562</v>
      </c>
      <c r="B7283" s="16">
        <v>0.42470135995199454</v>
      </c>
      <c r="C7283" s="12" t="s">
        <v>3900</v>
      </c>
      <c r="D7283" s="12" t="s">
        <v>3900</v>
      </c>
      <c r="E7283" s="12"/>
      <c r="F7283" s="13">
        <v>34.630000000000003</v>
      </c>
      <c r="G7283" s="13">
        <v>579.82000000000005</v>
      </c>
      <c r="H7283" s="13">
        <v>2315.25</v>
      </c>
      <c r="I7283" s="13">
        <v>4</v>
      </c>
      <c r="J7283" s="13">
        <v>-0.02</v>
      </c>
      <c r="K7283" s="13">
        <v>0</v>
      </c>
      <c r="L7283" s="13">
        <v>5.4000000000000003E-3</v>
      </c>
      <c r="M7283" s="15" t="s">
        <v>6219</v>
      </c>
    </row>
    <row r="7284" spans="1:13" outlineLevel="1" x14ac:dyDescent="0.3">
      <c r="A7284" s="10" t="s">
        <v>2562</v>
      </c>
      <c r="B7284" s="16">
        <v>0.41711810245238606</v>
      </c>
      <c r="C7284" s="12" t="s">
        <v>3900</v>
      </c>
      <c r="D7284" s="12" t="s">
        <v>3900</v>
      </c>
      <c r="E7284" s="12"/>
      <c r="F7284" s="13">
        <v>29.17</v>
      </c>
      <c r="G7284" s="13">
        <v>772.76</v>
      </c>
      <c r="H7284" s="13">
        <v>2315.25</v>
      </c>
      <c r="I7284" s="13">
        <v>3</v>
      </c>
      <c r="J7284" s="13">
        <v>-0.01</v>
      </c>
      <c r="K7284" s="13">
        <v>0</v>
      </c>
      <c r="L7284" s="13">
        <v>2.3999999999999998E-3</v>
      </c>
      <c r="M7284" s="15" t="s">
        <v>6219</v>
      </c>
    </row>
    <row r="7285" spans="1:13" outlineLevel="2" x14ac:dyDescent="0.3">
      <c r="A7285" s="10" t="s">
        <v>2562</v>
      </c>
      <c r="B7285" s="16">
        <v>0.59041790994953447</v>
      </c>
      <c r="C7285" s="12" t="s">
        <v>3899</v>
      </c>
      <c r="D7285" s="12" t="s">
        <v>3899</v>
      </c>
      <c r="E7285" s="12"/>
      <c r="F7285" s="13">
        <v>46.35</v>
      </c>
      <c r="G7285" s="13">
        <v>602.98</v>
      </c>
      <c r="H7285" s="13">
        <v>1805.93</v>
      </c>
      <c r="I7285" s="13">
        <v>3</v>
      </c>
      <c r="J7285" s="13">
        <v>-0.03</v>
      </c>
      <c r="K7285" s="13">
        <v>0</v>
      </c>
      <c r="L7285" s="14">
        <v>4.5000000000000003E-5</v>
      </c>
      <c r="M7285" s="15" t="s">
        <v>6219</v>
      </c>
    </row>
    <row r="7286" spans="1:13" outlineLevel="2" x14ac:dyDescent="0.3">
      <c r="A7286" s="10" t="s">
        <v>2752</v>
      </c>
      <c r="B7286" s="11">
        <f>SUBTOTAL(4,B7287:B7290)</f>
        <v>1.013800026946295</v>
      </c>
      <c r="C7286" s="12">
        <f>COUNTA(C7287:C7290)</f>
        <v>4</v>
      </c>
      <c r="D7286" s="12">
        <v>2</v>
      </c>
      <c r="E7286" s="12">
        <f>COUNTA(E7287:E7290)</f>
        <v>1</v>
      </c>
      <c r="F7286" s="13">
        <f>SUBTOTAL(4,F7287:F7290)</f>
        <v>45.04</v>
      </c>
      <c r="G7286" s="13"/>
      <c r="H7286" s="13"/>
      <c r="I7286" s="13"/>
      <c r="J7286" s="13"/>
      <c r="K7286" s="13">
        <f>SUBTOTAL(4,K7287:K7290)</f>
        <v>0</v>
      </c>
      <c r="L7286" s="13"/>
      <c r="M7286" s="15"/>
    </row>
    <row r="7287" spans="1:13" outlineLevel="2" x14ac:dyDescent="0.3">
      <c r="A7287" s="10" t="s">
        <v>2752</v>
      </c>
      <c r="B7287" s="11">
        <v>1.013800026946295</v>
      </c>
      <c r="C7287" s="12" t="s">
        <v>2753</v>
      </c>
      <c r="D7287" s="12" t="s">
        <v>2753</v>
      </c>
      <c r="E7287" s="12"/>
      <c r="F7287" s="13">
        <v>45.04</v>
      </c>
      <c r="G7287" s="13">
        <v>661.9</v>
      </c>
      <c r="H7287" s="13">
        <v>1321.78</v>
      </c>
      <c r="I7287" s="13">
        <v>2</v>
      </c>
      <c r="J7287" s="13">
        <v>-0.01</v>
      </c>
      <c r="K7287" s="13">
        <v>0</v>
      </c>
      <c r="L7287" s="13">
        <v>1.1999999999999999E-3</v>
      </c>
      <c r="M7287" s="15" t="s">
        <v>6205</v>
      </c>
    </row>
    <row r="7288" spans="1:13" outlineLevel="2" x14ac:dyDescent="0.3">
      <c r="A7288" s="10" t="s">
        <v>2752</v>
      </c>
      <c r="B7288" s="11">
        <v>0.93827573733527836</v>
      </c>
      <c r="C7288" s="12" t="s">
        <v>2755</v>
      </c>
      <c r="D7288" s="17" t="s">
        <v>2755</v>
      </c>
      <c r="E7288" s="12"/>
      <c r="F7288" s="13">
        <v>28.47</v>
      </c>
      <c r="G7288" s="13">
        <v>431.21</v>
      </c>
      <c r="H7288" s="13">
        <v>1720.83</v>
      </c>
      <c r="I7288" s="13">
        <v>4</v>
      </c>
      <c r="J7288" s="13">
        <v>-0.01</v>
      </c>
      <c r="K7288" s="13">
        <v>0</v>
      </c>
      <c r="L7288" s="13">
        <v>2.0999999999999999E-3</v>
      </c>
      <c r="M7288" s="15" t="s">
        <v>6205</v>
      </c>
    </row>
    <row r="7289" spans="1:13" outlineLevel="1" x14ac:dyDescent="0.3">
      <c r="A7289" s="10" t="s">
        <v>2752</v>
      </c>
      <c r="B7289" s="11">
        <v>0.9819963388617472</v>
      </c>
      <c r="C7289" s="12" t="s">
        <v>2754</v>
      </c>
      <c r="D7289" s="17" t="s">
        <v>2754</v>
      </c>
      <c r="E7289" s="12" t="s">
        <v>1</v>
      </c>
      <c r="F7289" s="13">
        <v>24.96</v>
      </c>
      <c r="G7289" s="13">
        <v>481.93</v>
      </c>
      <c r="H7289" s="13">
        <v>1442.78</v>
      </c>
      <c r="I7289" s="13">
        <v>3</v>
      </c>
      <c r="J7289" s="13">
        <v>-0.01</v>
      </c>
      <c r="K7289" s="13">
        <v>0</v>
      </c>
      <c r="L7289" s="13">
        <v>7.0000000000000001E-3</v>
      </c>
      <c r="M7289" s="15" t="s">
        <v>6205</v>
      </c>
    </row>
    <row r="7290" spans="1:13" outlineLevel="2" x14ac:dyDescent="0.3">
      <c r="A7290" s="10" t="s">
        <v>2752</v>
      </c>
      <c r="B7290" s="16">
        <v>0.99883151521096802</v>
      </c>
      <c r="C7290" s="12" t="s">
        <v>2753</v>
      </c>
      <c r="D7290" s="12" t="s">
        <v>2753</v>
      </c>
      <c r="E7290" s="12"/>
      <c r="F7290" s="13">
        <v>36.43</v>
      </c>
      <c r="G7290" s="13">
        <v>661.89</v>
      </c>
      <c r="H7290" s="13">
        <v>1321.77</v>
      </c>
      <c r="I7290" s="13">
        <v>2</v>
      </c>
      <c r="J7290" s="13">
        <v>-0.01</v>
      </c>
      <c r="K7290" s="13">
        <v>0</v>
      </c>
      <c r="L7290" s="13">
        <v>1.8E-3</v>
      </c>
      <c r="M7290" s="15" t="s">
        <v>6218</v>
      </c>
    </row>
    <row r="7291" spans="1:13" outlineLevel="2" x14ac:dyDescent="0.3">
      <c r="A7291" s="10" t="s">
        <v>512</v>
      </c>
      <c r="B7291" s="11">
        <f>SUBTOTAL(4,B7292:B7329)</f>
        <v>1.5221397232305394</v>
      </c>
      <c r="C7291" s="12">
        <f>COUNTA(C7292:C7329)</f>
        <v>38</v>
      </c>
      <c r="D7291" s="12">
        <v>1</v>
      </c>
      <c r="E7291" s="12">
        <f>COUNTA(E7292:E7329)</f>
        <v>3</v>
      </c>
      <c r="F7291" s="13">
        <f>SUBTOTAL(4,F7292:F7329)</f>
        <v>129.75</v>
      </c>
      <c r="G7291" s="13"/>
      <c r="H7291" s="13"/>
      <c r="I7291" s="13"/>
      <c r="J7291" s="13"/>
      <c r="K7291" s="13">
        <f>SUBTOTAL(4,K7292:K7329)</f>
        <v>0</v>
      </c>
      <c r="L7291" s="14"/>
      <c r="M7291" s="15"/>
    </row>
    <row r="7292" spans="1:13" outlineLevel="2" x14ac:dyDescent="0.3">
      <c r="A7292" s="10" t="s">
        <v>512</v>
      </c>
      <c r="B7292" s="11">
        <v>0.14971132867655004</v>
      </c>
      <c r="C7292" s="12" t="s">
        <v>5577</v>
      </c>
      <c r="D7292" s="12" t="s">
        <v>5577</v>
      </c>
      <c r="E7292" s="12"/>
      <c r="F7292" s="13">
        <v>70.150000000000006</v>
      </c>
      <c r="G7292" s="13">
        <v>958.52</v>
      </c>
      <c r="H7292" s="13">
        <v>1915.03</v>
      </c>
      <c r="I7292" s="13">
        <v>2</v>
      </c>
      <c r="J7292" s="13">
        <v>0.01</v>
      </c>
      <c r="K7292" s="13">
        <v>0</v>
      </c>
      <c r="L7292" s="14">
        <v>6.7000000000000002E-6</v>
      </c>
      <c r="M7292" s="15" t="s">
        <v>6208</v>
      </c>
    </row>
    <row r="7293" spans="1:13" outlineLevel="2" x14ac:dyDescent="0.3">
      <c r="A7293" s="10" t="s">
        <v>512</v>
      </c>
      <c r="B7293" s="11">
        <v>0.36988214333967112</v>
      </c>
      <c r="C7293" s="12" t="s">
        <v>5577</v>
      </c>
      <c r="D7293" s="12" t="s">
        <v>5577</v>
      </c>
      <c r="E7293" s="12"/>
      <c r="F7293" s="13">
        <v>46.33</v>
      </c>
      <c r="G7293" s="13">
        <v>639.34</v>
      </c>
      <c r="H7293" s="13">
        <v>1915.01</v>
      </c>
      <c r="I7293" s="13">
        <v>3</v>
      </c>
      <c r="J7293" s="13">
        <v>0</v>
      </c>
      <c r="K7293" s="13">
        <v>0</v>
      </c>
      <c r="L7293" s="13">
        <v>1.8000000000000001E-4</v>
      </c>
      <c r="M7293" s="15" t="s">
        <v>6208</v>
      </c>
    </row>
    <row r="7294" spans="1:13" outlineLevel="2" x14ac:dyDescent="0.3">
      <c r="A7294" s="10" t="s">
        <v>512</v>
      </c>
      <c r="B7294" s="11">
        <v>0.30741528673536123</v>
      </c>
      <c r="C7294" s="12" t="s">
        <v>2261</v>
      </c>
      <c r="D7294" s="12" t="s">
        <v>2261</v>
      </c>
      <c r="E7294" s="12"/>
      <c r="F7294" s="13">
        <v>113.86</v>
      </c>
      <c r="G7294" s="13">
        <v>967.97</v>
      </c>
      <c r="H7294" s="13">
        <v>3867.86</v>
      </c>
      <c r="I7294" s="13">
        <v>4</v>
      </c>
      <c r="J7294" s="13">
        <v>-0.01</v>
      </c>
      <c r="K7294" s="13">
        <v>0</v>
      </c>
      <c r="L7294" s="14">
        <v>2.0999999999999999E-11</v>
      </c>
      <c r="M7294" s="15" t="s">
        <v>6205</v>
      </c>
    </row>
    <row r="7295" spans="1:13" outlineLevel="2" x14ac:dyDescent="0.3">
      <c r="A7295" s="10" t="s">
        <v>512</v>
      </c>
      <c r="B7295" s="11">
        <v>0.22519291318570767</v>
      </c>
      <c r="C7295" s="12" t="s">
        <v>2261</v>
      </c>
      <c r="D7295" s="12" t="s">
        <v>2261</v>
      </c>
      <c r="E7295" s="12"/>
      <c r="F7295" s="13">
        <v>72.59</v>
      </c>
      <c r="G7295" s="13">
        <v>774.58</v>
      </c>
      <c r="H7295" s="13">
        <v>3867.87</v>
      </c>
      <c r="I7295" s="13">
        <v>5</v>
      </c>
      <c r="J7295" s="13">
        <v>0.01</v>
      </c>
      <c r="K7295" s="13">
        <v>0</v>
      </c>
      <c r="L7295" s="14">
        <v>1.6E-7</v>
      </c>
      <c r="M7295" s="15" t="s">
        <v>6205</v>
      </c>
    </row>
    <row r="7296" spans="1:13" outlineLevel="2" x14ac:dyDescent="0.3">
      <c r="A7296" s="10" t="s">
        <v>512</v>
      </c>
      <c r="B7296" s="11">
        <v>0.10636799439909524</v>
      </c>
      <c r="C7296" s="12" t="s">
        <v>517</v>
      </c>
      <c r="D7296" s="12" t="s">
        <v>517</v>
      </c>
      <c r="E7296" s="12"/>
      <c r="F7296" s="13">
        <v>129.75</v>
      </c>
      <c r="G7296" s="13">
        <v>916.84</v>
      </c>
      <c r="H7296" s="13">
        <v>2747.49</v>
      </c>
      <c r="I7296" s="13">
        <v>3</v>
      </c>
      <c r="J7296" s="13">
        <v>0.01</v>
      </c>
      <c r="K7296" s="13">
        <v>0</v>
      </c>
      <c r="L7296" s="14">
        <v>1.4000000000000001E-12</v>
      </c>
      <c r="M7296" s="15" t="s">
        <v>6206</v>
      </c>
    </row>
    <row r="7297" spans="1:13" outlineLevel="2" x14ac:dyDescent="0.3">
      <c r="A7297" s="10" t="s">
        <v>512</v>
      </c>
      <c r="B7297" s="11">
        <v>0.18998016028535494</v>
      </c>
      <c r="C7297" s="12" t="s">
        <v>4688</v>
      </c>
      <c r="D7297" s="12" t="s">
        <v>4688</v>
      </c>
      <c r="E7297" s="12"/>
      <c r="F7297" s="13">
        <v>78.38</v>
      </c>
      <c r="G7297" s="13">
        <v>1014.51</v>
      </c>
      <c r="H7297" s="13">
        <v>2027</v>
      </c>
      <c r="I7297" s="13">
        <v>2</v>
      </c>
      <c r="J7297" s="13">
        <v>-0.01</v>
      </c>
      <c r="K7297" s="13">
        <v>0</v>
      </c>
      <c r="L7297" s="14">
        <v>4.4999999999999999E-8</v>
      </c>
      <c r="M7297" s="15" t="s">
        <v>6207</v>
      </c>
    </row>
    <row r="7298" spans="1:13" outlineLevel="2" x14ac:dyDescent="0.3">
      <c r="A7298" s="10" t="s">
        <v>512</v>
      </c>
      <c r="B7298" s="11">
        <v>0.29566077135266317</v>
      </c>
      <c r="C7298" s="12" t="s">
        <v>4688</v>
      </c>
      <c r="D7298" s="12" t="s">
        <v>4688</v>
      </c>
      <c r="E7298" s="12"/>
      <c r="F7298" s="13">
        <v>44.85</v>
      </c>
      <c r="G7298" s="13">
        <v>677.01</v>
      </c>
      <c r="H7298" s="13">
        <v>2028.02</v>
      </c>
      <c r="I7298" s="13">
        <v>3</v>
      </c>
      <c r="J7298" s="13">
        <v>1.01</v>
      </c>
      <c r="K7298" s="13">
        <v>0</v>
      </c>
      <c r="L7298" s="14">
        <v>6.2000000000000003E-5</v>
      </c>
      <c r="M7298" s="15" t="s">
        <v>6208</v>
      </c>
    </row>
    <row r="7299" spans="1:13" outlineLevel="2" x14ac:dyDescent="0.3">
      <c r="A7299" s="10" t="s">
        <v>512</v>
      </c>
      <c r="B7299" s="11">
        <v>1.5221397232305394</v>
      </c>
      <c r="C7299" s="12" t="s">
        <v>516</v>
      </c>
      <c r="D7299" s="12" t="s">
        <v>516</v>
      </c>
      <c r="E7299" s="12"/>
      <c r="F7299" s="13">
        <v>46.04</v>
      </c>
      <c r="G7299" s="13">
        <v>672.88</v>
      </c>
      <c r="H7299" s="13">
        <v>2687.5</v>
      </c>
      <c r="I7299" s="13">
        <v>4</v>
      </c>
      <c r="J7299" s="13">
        <v>0.05</v>
      </c>
      <c r="K7299" s="13">
        <v>0</v>
      </c>
      <c r="L7299" s="13">
        <v>1.1E-4</v>
      </c>
      <c r="M7299" s="15" t="s">
        <v>6204</v>
      </c>
    </row>
    <row r="7300" spans="1:13" outlineLevel="2" x14ac:dyDescent="0.3">
      <c r="A7300" s="10" t="s">
        <v>512</v>
      </c>
      <c r="B7300" s="11">
        <v>0.77330223018584787</v>
      </c>
      <c r="C7300" s="12" t="s">
        <v>516</v>
      </c>
      <c r="D7300" s="12" t="s">
        <v>516</v>
      </c>
      <c r="E7300" s="12" t="s">
        <v>1</v>
      </c>
      <c r="F7300" s="13">
        <v>39.380000000000003</v>
      </c>
      <c r="G7300" s="13">
        <v>902.15</v>
      </c>
      <c r="H7300" s="13">
        <v>2703.42</v>
      </c>
      <c r="I7300" s="13">
        <v>3</v>
      </c>
      <c r="J7300" s="13">
        <v>-0.03</v>
      </c>
      <c r="K7300" s="13">
        <v>0</v>
      </c>
      <c r="L7300" s="13">
        <v>2.0000000000000001E-4</v>
      </c>
      <c r="M7300" s="15" t="s">
        <v>6207</v>
      </c>
    </row>
    <row r="7301" spans="1:13" outlineLevel="2" x14ac:dyDescent="0.3">
      <c r="A7301" s="10" t="s">
        <v>512</v>
      </c>
      <c r="B7301" s="11">
        <v>0.24680726785529769</v>
      </c>
      <c r="C7301" s="12" t="s">
        <v>515</v>
      </c>
      <c r="D7301" s="12" t="s">
        <v>515</v>
      </c>
      <c r="E7301" s="12"/>
      <c r="F7301" s="13">
        <v>55.88</v>
      </c>
      <c r="G7301" s="13">
        <v>736.93</v>
      </c>
      <c r="H7301" s="13">
        <v>1471.84</v>
      </c>
      <c r="I7301" s="13">
        <v>2</v>
      </c>
      <c r="J7301" s="13">
        <v>-0.01</v>
      </c>
      <c r="K7301" s="13">
        <v>0</v>
      </c>
      <c r="L7301" s="13">
        <v>1.8000000000000001E-4</v>
      </c>
      <c r="M7301" s="15" t="s">
        <v>6204</v>
      </c>
    </row>
    <row r="7302" spans="1:13" outlineLevel="2" x14ac:dyDescent="0.3">
      <c r="A7302" s="10" t="s">
        <v>512</v>
      </c>
      <c r="B7302" s="11">
        <v>0.31536803079999681</v>
      </c>
      <c r="C7302" s="12" t="s">
        <v>514</v>
      </c>
      <c r="D7302" s="12" t="s">
        <v>514</v>
      </c>
      <c r="E7302" s="12"/>
      <c r="F7302" s="13">
        <v>45.22</v>
      </c>
      <c r="G7302" s="13">
        <v>658.42</v>
      </c>
      <c r="H7302" s="13">
        <v>1314.82</v>
      </c>
      <c r="I7302" s="13">
        <v>2</v>
      </c>
      <c r="J7302" s="13">
        <v>-0.01</v>
      </c>
      <c r="K7302" s="13">
        <v>0</v>
      </c>
      <c r="L7302" s="13">
        <v>1.6999999999999999E-3</v>
      </c>
      <c r="M7302" s="15" t="s">
        <v>6204</v>
      </c>
    </row>
    <row r="7303" spans="1:13" outlineLevel="2" x14ac:dyDescent="0.3">
      <c r="A7303" s="10" t="s">
        <v>512</v>
      </c>
      <c r="B7303" s="11">
        <v>0.30206642720506682</v>
      </c>
      <c r="C7303" s="12" t="s">
        <v>514</v>
      </c>
      <c r="D7303" s="12" t="s">
        <v>514</v>
      </c>
      <c r="E7303" s="12"/>
      <c r="F7303" s="13">
        <v>28.77</v>
      </c>
      <c r="G7303" s="13">
        <v>439.28</v>
      </c>
      <c r="H7303" s="13">
        <v>1314.82</v>
      </c>
      <c r="I7303" s="13">
        <v>3</v>
      </c>
      <c r="J7303" s="13">
        <v>-0.01</v>
      </c>
      <c r="K7303" s="13">
        <v>0</v>
      </c>
      <c r="L7303" s="13">
        <v>9.2999999999999992E-3</v>
      </c>
      <c r="M7303" s="15" t="s">
        <v>6204</v>
      </c>
    </row>
    <row r="7304" spans="1:13" outlineLevel="2" x14ac:dyDescent="0.3">
      <c r="A7304" s="10" t="s">
        <v>512</v>
      </c>
      <c r="B7304" s="11">
        <v>0.42432659160846475</v>
      </c>
      <c r="C7304" s="12" t="s">
        <v>5576</v>
      </c>
      <c r="D7304" s="12" t="s">
        <v>5576</v>
      </c>
      <c r="E7304" s="12"/>
      <c r="F7304" s="13">
        <v>73.959999999999994</v>
      </c>
      <c r="G7304" s="13">
        <v>618.33000000000004</v>
      </c>
      <c r="H7304" s="13">
        <v>1234.6500000000001</v>
      </c>
      <c r="I7304" s="13">
        <v>2</v>
      </c>
      <c r="J7304" s="13">
        <v>0</v>
      </c>
      <c r="K7304" s="13">
        <v>0</v>
      </c>
      <c r="L7304" s="14">
        <v>5.5000000000000003E-7</v>
      </c>
      <c r="M7304" s="15" t="s">
        <v>6208</v>
      </c>
    </row>
    <row r="7305" spans="1:13" outlineLevel="2" x14ac:dyDescent="0.3">
      <c r="A7305" s="10" t="s">
        <v>512</v>
      </c>
      <c r="B7305" s="11">
        <v>0.31902822373987799</v>
      </c>
      <c r="C7305" s="12" t="s">
        <v>513</v>
      </c>
      <c r="D7305" s="12" t="s">
        <v>513</v>
      </c>
      <c r="E7305" s="12"/>
      <c r="F7305" s="13">
        <v>35.4</v>
      </c>
      <c r="G7305" s="13">
        <v>556.33000000000004</v>
      </c>
      <c r="H7305" s="13">
        <v>1110.6400000000001</v>
      </c>
      <c r="I7305" s="13">
        <v>2</v>
      </c>
      <c r="J7305" s="13">
        <v>-0.01</v>
      </c>
      <c r="K7305" s="13">
        <v>0</v>
      </c>
      <c r="L7305" s="13">
        <v>2.9000000000000001E-2</v>
      </c>
      <c r="M7305" s="15" t="s">
        <v>6204</v>
      </c>
    </row>
    <row r="7306" spans="1:13" outlineLevel="2" x14ac:dyDescent="0.3">
      <c r="A7306" s="10" t="s">
        <v>512</v>
      </c>
      <c r="B7306" s="11">
        <v>0.45194567584392376</v>
      </c>
      <c r="C7306" s="12" t="s">
        <v>3612</v>
      </c>
      <c r="D7306" s="17" t="s">
        <v>3612</v>
      </c>
      <c r="E7306" s="12"/>
      <c r="F7306" s="13">
        <v>39.630000000000003</v>
      </c>
      <c r="G7306" s="13">
        <v>868.46</v>
      </c>
      <c r="H7306" s="13">
        <v>2602.37</v>
      </c>
      <c r="I7306" s="13">
        <v>3</v>
      </c>
      <c r="J7306" s="13">
        <v>0.98</v>
      </c>
      <c r="K7306" s="13">
        <v>0</v>
      </c>
      <c r="L7306" s="13">
        <v>1E-3</v>
      </c>
      <c r="M7306" s="15" t="s">
        <v>6206</v>
      </c>
    </row>
    <row r="7307" spans="1:13" outlineLevel="2" x14ac:dyDescent="0.3">
      <c r="A7307" s="10" t="s">
        <v>512</v>
      </c>
      <c r="B7307" s="11">
        <v>0.31873664836148013</v>
      </c>
      <c r="C7307" s="12" t="s">
        <v>2260</v>
      </c>
      <c r="D7307" s="12" t="s">
        <v>2260</v>
      </c>
      <c r="E7307" s="12"/>
      <c r="F7307" s="13">
        <v>123.91</v>
      </c>
      <c r="G7307" s="13">
        <v>1119.58</v>
      </c>
      <c r="H7307" s="13">
        <v>2237.14</v>
      </c>
      <c r="I7307" s="13">
        <v>2</v>
      </c>
      <c r="J7307" s="13">
        <v>-0.02</v>
      </c>
      <c r="K7307" s="13">
        <v>0</v>
      </c>
      <c r="L7307" s="14">
        <v>2.3999999999999999E-12</v>
      </c>
      <c r="M7307" s="15" t="s">
        <v>6207</v>
      </c>
    </row>
    <row r="7308" spans="1:13" outlineLevel="2" x14ac:dyDescent="0.3">
      <c r="A7308" s="10" t="s">
        <v>512</v>
      </c>
      <c r="B7308" s="11">
        <v>0.26320517017141964</v>
      </c>
      <c r="C7308" s="12" t="s">
        <v>2260</v>
      </c>
      <c r="D7308" s="12" t="s">
        <v>2260</v>
      </c>
      <c r="E7308" s="12"/>
      <c r="F7308" s="13">
        <v>80.680000000000007</v>
      </c>
      <c r="G7308" s="13">
        <v>746.72</v>
      </c>
      <c r="H7308" s="13">
        <v>2237.14</v>
      </c>
      <c r="I7308" s="13">
        <v>3</v>
      </c>
      <c r="J7308" s="13">
        <v>-0.02</v>
      </c>
      <c r="K7308" s="13">
        <v>0</v>
      </c>
      <c r="L7308" s="14">
        <v>2.7E-8</v>
      </c>
      <c r="M7308" s="15" t="s">
        <v>6207</v>
      </c>
    </row>
    <row r="7309" spans="1:13" outlineLevel="2" x14ac:dyDescent="0.3">
      <c r="A7309" s="10" t="s">
        <v>512</v>
      </c>
      <c r="B7309" s="11">
        <v>0.30410293512565406</v>
      </c>
      <c r="C7309" s="12" t="s">
        <v>2260</v>
      </c>
      <c r="D7309" s="12" t="s">
        <v>2260</v>
      </c>
      <c r="E7309" s="12"/>
      <c r="F7309" s="13">
        <v>41.01</v>
      </c>
      <c r="G7309" s="13">
        <v>560.54</v>
      </c>
      <c r="H7309" s="13">
        <v>2238.13</v>
      </c>
      <c r="I7309" s="13">
        <v>4</v>
      </c>
      <c r="J7309" s="13">
        <v>0.97</v>
      </c>
      <c r="K7309" s="13">
        <v>0</v>
      </c>
      <c r="L7309" s="13">
        <v>1.7000000000000001E-4</v>
      </c>
      <c r="M7309" s="15" t="s">
        <v>6206</v>
      </c>
    </row>
    <row r="7310" spans="1:13" outlineLevel="2" x14ac:dyDescent="0.3">
      <c r="A7310" s="10" t="s">
        <v>512</v>
      </c>
      <c r="B7310" s="11">
        <v>0.38443614353482819</v>
      </c>
      <c r="C7310" s="12" t="s">
        <v>3611</v>
      </c>
      <c r="D7310" s="12" t="s">
        <v>3611</v>
      </c>
      <c r="E7310" s="12"/>
      <c r="F7310" s="13">
        <v>57.68</v>
      </c>
      <c r="G7310" s="13">
        <v>804.47</v>
      </c>
      <c r="H7310" s="13">
        <v>1606.92</v>
      </c>
      <c r="I7310" s="13">
        <v>2</v>
      </c>
      <c r="J7310" s="13">
        <v>-0.01</v>
      </c>
      <c r="K7310" s="13">
        <v>0</v>
      </c>
      <c r="L7310" s="14">
        <v>1.1E-5</v>
      </c>
      <c r="M7310" s="15" t="s">
        <v>6207</v>
      </c>
    </row>
    <row r="7311" spans="1:13" outlineLevel="2" x14ac:dyDescent="0.3">
      <c r="A7311" s="10" t="s">
        <v>512</v>
      </c>
      <c r="B7311" s="11">
        <v>0.30607931117404147</v>
      </c>
      <c r="C7311" s="12" t="s">
        <v>3611</v>
      </c>
      <c r="D7311" s="12" t="s">
        <v>3611</v>
      </c>
      <c r="E7311" s="12"/>
      <c r="F7311" s="13">
        <v>43.58</v>
      </c>
      <c r="G7311" s="13">
        <v>536.64</v>
      </c>
      <c r="H7311" s="13">
        <v>1606.91</v>
      </c>
      <c r="I7311" s="13">
        <v>3</v>
      </c>
      <c r="J7311" s="13">
        <v>-0.02</v>
      </c>
      <c r="K7311" s="13">
        <v>0</v>
      </c>
      <c r="L7311" s="13">
        <v>1.2999999999999999E-4</v>
      </c>
      <c r="M7311" s="15" t="s">
        <v>6206</v>
      </c>
    </row>
    <row r="7312" spans="1:13" outlineLevel="2" x14ac:dyDescent="0.3">
      <c r="A7312" s="10" t="s">
        <v>512</v>
      </c>
      <c r="B7312" s="16">
        <v>0.19544377875723054</v>
      </c>
      <c r="C7312" s="12" t="s">
        <v>5577</v>
      </c>
      <c r="D7312" s="12" t="s">
        <v>5577</v>
      </c>
      <c r="E7312" s="12"/>
      <c r="F7312" s="13">
        <v>48.55</v>
      </c>
      <c r="G7312" s="13">
        <v>639.34</v>
      </c>
      <c r="H7312" s="13">
        <v>1915</v>
      </c>
      <c r="I7312" s="13">
        <v>3</v>
      </c>
      <c r="J7312" s="13">
        <v>-0.01</v>
      </c>
      <c r="K7312" s="13">
        <v>0</v>
      </c>
      <c r="L7312" s="14">
        <v>5.3999999999999998E-5</v>
      </c>
      <c r="M7312" s="15" t="s">
        <v>6216</v>
      </c>
    </row>
    <row r="7313" spans="1:13" outlineLevel="2" x14ac:dyDescent="0.3">
      <c r="A7313" s="10" t="s">
        <v>512</v>
      </c>
      <c r="B7313" s="16">
        <v>0.22497412229256825</v>
      </c>
      <c r="C7313" s="12" t="s">
        <v>5577</v>
      </c>
      <c r="D7313" s="12" t="s">
        <v>5577</v>
      </c>
      <c r="E7313" s="12"/>
      <c r="F7313" s="13">
        <v>25.85</v>
      </c>
      <c r="G7313" s="13">
        <v>479.76</v>
      </c>
      <c r="H7313" s="13">
        <v>1914.99</v>
      </c>
      <c r="I7313" s="13">
        <v>4</v>
      </c>
      <c r="J7313" s="13">
        <v>-0.02</v>
      </c>
      <c r="K7313" s="13">
        <v>0</v>
      </c>
      <c r="L7313" s="13">
        <v>0.02</v>
      </c>
      <c r="M7313" s="15" t="s">
        <v>6216</v>
      </c>
    </row>
    <row r="7314" spans="1:13" outlineLevel="2" x14ac:dyDescent="0.3">
      <c r="A7314" s="10" t="s">
        <v>512</v>
      </c>
      <c r="B7314" s="16">
        <v>0.49988664739965305</v>
      </c>
      <c r="C7314" s="12" t="s">
        <v>2261</v>
      </c>
      <c r="D7314" s="12" t="s">
        <v>2261</v>
      </c>
      <c r="E7314" s="12"/>
      <c r="F7314" s="13">
        <v>39.5</v>
      </c>
      <c r="G7314" s="13">
        <v>774.58</v>
      </c>
      <c r="H7314" s="13">
        <v>3867.86</v>
      </c>
      <c r="I7314" s="13">
        <v>5</v>
      </c>
      <c r="J7314" s="13">
        <v>-0.01</v>
      </c>
      <c r="K7314" s="13">
        <v>0</v>
      </c>
      <c r="L7314" s="13">
        <v>2.0000000000000001E-4</v>
      </c>
      <c r="M7314" s="15" t="s">
        <v>6219</v>
      </c>
    </row>
    <row r="7315" spans="1:13" outlineLevel="2" x14ac:dyDescent="0.3">
      <c r="A7315" s="10" t="s">
        <v>512</v>
      </c>
      <c r="B7315" s="16">
        <v>0.53172612653044371</v>
      </c>
      <c r="C7315" s="12" t="s">
        <v>2261</v>
      </c>
      <c r="D7315" s="12" t="s">
        <v>2261</v>
      </c>
      <c r="E7315" s="12" t="s">
        <v>1</v>
      </c>
      <c r="F7315" s="13">
        <v>23.57</v>
      </c>
      <c r="G7315" s="13">
        <v>971.97</v>
      </c>
      <c r="H7315" s="13">
        <v>3883.84</v>
      </c>
      <c r="I7315" s="13">
        <v>4</v>
      </c>
      <c r="J7315" s="13">
        <v>-0.02</v>
      </c>
      <c r="K7315" s="13">
        <v>0</v>
      </c>
      <c r="L7315" s="13">
        <v>6.1999999999999998E-3</v>
      </c>
      <c r="M7315" s="15" t="s">
        <v>6218</v>
      </c>
    </row>
    <row r="7316" spans="1:13" outlineLevel="2" x14ac:dyDescent="0.3">
      <c r="A7316" s="10" t="s">
        <v>512</v>
      </c>
      <c r="B7316" s="16">
        <v>0.24646890798228915</v>
      </c>
      <c r="C7316" s="12" t="s">
        <v>517</v>
      </c>
      <c r="D7316" s="12" t="s">
        <v>517</v>
      </c>
      <c r="E7316" s="12"/>
      <c r="F7316" s="13">
        <v>95.13</v>
      </c>
      <c r="G7316" s="13">
        <v>687.88</v>
      </c>
      <c r="H7316" s="13">
        <v>2747.47</v>
      </c>
      <c r="I7316" s="13">
        <v>4</v>
      </c>
      <c r="J7316" s="13">
        <v>-0.01</v>
      </c>
      <c r="K7316" s="13">
        <v>0</v>
      </c>
      <c r="L7316" s="14">
        <v>2.8999999999999999E-9</v>
      </c>
      <c r="M7316" s="15" t="s">
        <v>6219</v>
      </c>
    </row>
    <row r="7317" spans="1:13" outlineLevel="2" x14ac:dyDescent="0.3">
      <c r="A7317" s="10" t="s">
        <v>512</v>
      </c>
      <c r="B7317" s="16">
        <v>0.82785639531612043</v>
      </c>
      <c r="C7317" s="12" t="s">
        <v>517</v>
      </c>
      <c r="D7317" s="12" t="s">
        <v>517</v>
      </c>
      <c r="E7317" s="12"/>
      <c r="F7317" s="13">
        <v>86.92</v>
      </c>
      <c r="G7317" s="13">
        <v>916.83</v>
      </c>
      <c r="H7317" s="13">
        <v>2747.48</v>
      </c>
      <c r="I7317" s="13">
        <v>3</v>
      </c>
      <c r="J7317" s="13">
        <v>-0.01</v>
      </c>
      <c r="K7317" s="13">
        <v>0</v>
      </c>
      <c r="L7317" s="14">
        <v>9.5000000000000007E-9</v>
      </c>
      <c r="M7317" s="15" t="s">
        <v>6219</v>
      </c>
    </row>
    <row r="7318" spans="1:13" outlineLevel="2" x14ac:dyDescent="0.3">
      <c r="A7318" s="10" t="s">
        <v>512</v>
      </c>
      <c r="B7318" s="16">
        <v>0.1632706563546682</v>
      </c>
      <c r="C7318" s="12" t="s">
        <v>4688</v>
      </c>
      <c r="D7318" s="12" t="s">
        <v>4688</v>
      </c>
      <c r="E7318" s="12"/>
      <c r="F7318" s="13">
        <v>79.44</v>
      </c>
      <c r="G7318" s="13">
        <v>1014.51</v>
      </c>
      <c r="H7318" s="13">
        <v>2027.01</v>
      </c>
      <c r="I7318" s="13">
        <v>2</v>
      </c>
      <c r="J7318" s="13">
        <v>0</v>
      </c>
      <c r="K7318" s="13">
        <v>0</v>
      </c>
      <c r="L7318" s="14">
        <v>3.5999999999999998E-8</v>
      </c>
      <c r="M7318" s="15" t="s">
        <v>6220</v>
      </c>
    </row>
    <row r="7319" spans="1:13" outlineLevel="2" x14ac:dyDescent="0.3">
      <c r="A7319" s="10" t="s">
        <v>512</v>
      </c>
      <c r="B7319" s="16">
        <v>0.27386915084370689</v>
      </c>
      <c r="C7319" s="12" t="s">
        <v>4688</v>
      </c>
      <c r="D7319" s="12" t="s">
        <v>4688</v>
      </c>
      <c r="E7319" s="12"/>
      <c r="F7319" s="13">
        <v>41.3</v>
      </c>
      <c r="G7319" s="13">
        <v>676.67</v>
      </c>
      <c r="H7319" s="13">
        <v>2026.99</v>
      </c>
      <c r="I7319" s="13">
        <v>3</v>
      </c>
      <c r="J7319" s="13">
        <v>-0.02</v>
      </c>
      <c r="K7319" s="13">
        <v>0</v>
      </c>
      <c r="L7319" s="13">
        <v>1.2999999999999999E-4</v>
      </c>
      <c r="M7319" s="15" t="s">
        <v>6220</v>
      </c>
    </row>
    <row r="7320" spans="1:13" outlineLevel="2" x14ac:dyDescent="0.3">
      <c r="A7320" s="10" t="s">
        <v>512</v>
      </c>
      <c r="B7320" s="16">
        <v>0.31085427020202461</v>
      </c>
      <c r="C7320" s="12" t="s">
        <v>516</v>
      </c>
      <c r="D7320" s="12" t="s">
        <v>516</v>
      </c>
      <c r="E7320" s="12"/>
      <c r="F7320" s="13">
        <v>61.62</v>
      </c>
      <c r="G7320" s="13">
        <v>672.87</v>
      </c>
      <c r="H7320" s="13">
        <v>2687.47</v>
      </c>
      <c r="I7320" s="13">
        <v>4</v>
      </c>
      <c r="J7320" s="13">
        <v>0.01</v>
      </c>
      <c r="K7320" s="13">
        <v>0</v>
      </c>
      <c r="L7320" s="14">
        <v>2.3E-6</v>
      </c>
      <c r="M7320" s="15" t="s">
        <v>6217</v>
      </c>
    </row>
    <row r="7321" spans="1:13" outlineLevel="2" x14ac:dyDescent="0.3">
      <c r="A7321" s="10" t="s">
        <v>512</v>
      </c>
      <c r="B7321" s="16">
        <v>0.82111426697456458</v>
      </c>
      <c r="C7321" s="12" t="s">
        <v>516</v>
      </c>
      <c r="D7321" s="12" t="s">
        <v>516</v>
      </c>
      <c r="E7321" s="12" t="s">
        <v>1</v>
      </c>
      <c r="F7321" s="13">
        <v>37.880000000000003</v>
      </c>
      <c r="G7321" s="13">
        <v>676.87</v>
      </c>
      <c r="H7321" s="13">
        <v>2703.43</v>
      </c>
      <c r="I7321" s="13">
        <v>4</v>
      </c>
      <c r="J7321" s="13">
        <v>-0.02</v>
      </c>
      <c r="K7321" s="13">
        <v>0</v>
      </c>
      <c r="L7321" s="13">
        <v>3.8000000000000002E-4</v>
      </c>
      <c r="M7321" s="15" t="s">
        <v>6220</v>
      </c>
    </row>
    <row r="7322" spans="1:13" outlineLevel="2" x14ac:dyDescent="0.3">
      <c r="A7322" s="10" t="s">
        <v>512</v>
      </c>
      <c r="B7322" s="16">
        <v>0.35751418384857109</v>
      </c>
      <c r="C7322" s="12" t="s">
        <v>515</v>
      </c>
      <c r="D7322" s="12" t="s">
        <v>515</v>
      </c>
      <c r="E7322" s="12"/>
      <c r="F7322" s="13">
        <v>46.41</v>
      </c>
      <c r="G7322" s="13">
        <v>736.93</v>
      </c>
      <c r="H7322" s="13">
        <v>1471.85</v>
      </c>
      <c r="I7322" s="13">
        <v>2</v>
      </c>
      <c r="J7322" s="13">
        <v>0</v>
      </c>
      <c r="K7322" s="13">
        <v>0</v>
      </c>
      <c r="L7322" s="13">
        <v>2.5000000000000001E-3</v>
      </c>
      <c r="M7322" s="15" t="s">
        <v>6217</v>
      </c>
    </row>
    <row r="7323" spans="1:13" outlineLevel="2" x14ac:dyDescent="0.3">
      <c r="A7323" s="10" t="s">
        <v>512</v>
      </c>
      <c r="B7323" s="16">
        <v>0.18676282425866908</v>
      </c>
      <c r="C7323" s="12" t="s">
        <v>514</v>
      </c>
      <c r="D7323" s="12" t="s">
        <v>514</v>
      </c>
      <c r="E7323" s="12"/>
      <c r="F7323" s="13">
        <v>23.66</v>
      </c>
      <c r="G7323" s="13">
        <v>439.28</v>
      </c>
      <c r="H7323" s="13">
        <v>1314.81</v>
      </c>
      <c r="I7323" s="13">
        <v>3</v>
      </c>
      <c r="J7323" s="13">
        <v>-0.01</v>
      </c>
      <c r="K7323" s="13">
        <v>0</v>
      </c>
      <c r="L7323" s="13">
        <v>4.5999999999999999E-2</v>
      </c>
      <c r="M7323" s="15" t="s">
        <v>6217</v>
      </c>
    </row>
    <row r="7324" spans="1:13" outlineLevel="2" x14ac:dyDescent="0.3">
      <c r="A7324" s="10" t="s">
        <v>512</v>
      </c>
      <c r="B7324" s="16">
        <v>0.20639723042579686</v>
      </c>
      <c r="C7324" s="12" t="s">
        <v>5576</v>
      </c>
      <c r="D7324" s="12" t="s">
        <v>5576</v>
      </c>
      <c r="E7324" s="12"/>
      <c r="F7324" s="13">
        <v>51.26</v>
      </c>
      <c r="G7324" s="13">
        <v>618.33000000000004</v>
      </c>
      <c r="H7324" s="13">
        <v>1234.6500000000001</v>
      </c>
      <c r="I7324" s="13">
        <v>2</v>
      </c>
      <c r="J7324" s="13">
        <v>-0.01</v>
      </c>
      <c r="K7324" s="13">
        <v>0</v>
      </c>
      <c r="L7324" s="14">
        <v>3.4E-5</v>
      </c>
      <c r="M7324" s="15" t="s">
        <v>6216</v>
      </c>
    </row>
    <row r="7325" spans="1:13" outlineLevel="2" x14ac:dyDescent="0.3">
      <c r="A7325" s="10" t="s">
        <v>512</v>
      </c>
      <c r="B7325" s="16">
        <v>0.20182604756760836</v>
      </c>
      <c r="C7325" s="12" t="s">
        <v>513</v>
      </c>
      <c r="D7325" s="12" t="s">
        <v>513</v>
      </c>
      <c r="E7325" s="12"/>
      <c r="F7325" s="13">
        <v>25.92</v>
      </c>
      <c r="G7325" s="13">
        <v>556.33000000000004</v>
      </c>
      <c r="H7325" s="13">
        <v>1110.6400000000001</v>
      </c>
      <c r="I7325" s="13">
        <v>2</v>
      </c>
      <c r="J7325" s="13">
        <v>-0.01</v>
      </c>
      <c r="K7325" s="13">
        <v>0</v>
      </c>
      <c r="L7325" s="13">
        <v>0.12</v>
      </c>
      <c r="M7325" s="15" t="s">
        <v>6217</v>
      </c>
    </row>
    <row r="7326" spans="1:13" outlineLevel="2" x14ac:dyDescent="0.3">
      <c r="A7326" s="10" t="s">
        <v>512</v>
      </c>
      <c r="B7326" s="16">
        <v>0.6904046996805705</v>
      </c>
      <c r="C7326" s="12" t="s">
        <v>2260</v>
      </c>
      <c r="D7326" s="12" t="s">
        <v>2260</v>
      </c>
      <c r="E7326" s="12"/>
      <c r="F7326" s="13">
        <v>77.319999999999993</v>
      </c>
      <c r="G7326" s="13">
        <v>1119.57</v>
      </c>
      <c r="H7326" s="13">
        <v>2237.13</v>
      </c>
      <c r="I7326" s="13">
        <v>2</v>
      </c>
      <c r="J7326" s="13">
        <v>-0.03</v>
      </c>
      <c r="K7326" s="13">
        <v>0</v>
      </c>
      <c r="L7326" s="14">
        <v>5.5999999999999999E-8</v>
      </c>
      <c r="M7326" s="15" t="s">
        <v>6220</v>
      </c>
    </row>
    <row r="7327" spans="1:13" outlineLevel="2" x14ac:dyDescent="0.3">
      <c r="A7327" s="10" t="s">
        <v>512</v>
      </c>
      <c r="B7327" s="16">
        <v>0.39032111873425779</v>
      </c>
      <c r="C7327" s="12" t="s">
        <v>2260</v>
      </c>
      <c r="D7327" s="12" t="s">
        <v>2260</v>
      </c>
      <c r="E7327" s="12"/>
      <c r="F7327" s="13">
        <v>47.3</v>
      </c>
      <c r="G7327" s="13">
        <v>746.72</v>
      </c>
      <c r="H7327" s="13">
        <v>2237.14</v>
      </c>
      <c r="I7327" s="13">
        <v>3</v>
      </c>
      <c r="J7327" s="13">
        <v>-0.02</v>
      </c>
      <c r="K7327" s="13">
        <v>0</v>
      </c>
      <c r="L7327" s="14">
        <v>3.8999999999999999E-5</v>
      </c>
      <c r="M7327" s="15" t="s">
        <v>6220</v>
      </c>
    </row>
    <row r="7328" spans="1:13" outlineLevel="1" x14ac:dyDescent="0.3">
      <c r="A7328" s="10" t="s">
        <v>512</v>
      </c>
      <c r="B7328" s="16">
        <v>0.39179200790194202</v>
      </c>
      <c r="C7328" s="12" t="s">
        <v>2260</v>
      </c>
      <c r="D7328" s="12" t="s">
        <v>2260</v>
      </c>
      <c r="E7328" s="12"/>
      <c r="F7328" s="13">
        <v>44.86</v>
      </c>
      <c r="G7328" s="13">
        <v>560.54</v>
      </c>
      <c r="H7328" s="13">
        <v>2238.12</v>
      </c>
      <c r="I7328" s="13">
        <v>4</v>
      </c>
      <c r="J7328" s="13">
        <v>0.96</v>
      </c>
      <c r="K7328" s="13">
        <v>0</v>
      </c>
      <c r="L7328" s="14">
        <v>6.2000000000000003E-5</v>
      </c>
      <c r="M7328" s="15" t="s">
        <v>6218</v>
      </c>
    </row>
    <row r="7329" spans="1:13" outlineLevel="2" x14ac:dyDescent="0.3">
      <c r="A7329" s="10" t="s">
        <v>512</v>
      </c>
      <c r="B7329" s="16">
        <v>0.33069748430538498</v>
      </c>
      <c r="C7329" s="12" t="s">
        <v>3611</v>
      </c>
      <c r="D7329" s="12" t="s">
        <v>3611</v>
      </c>
      <c r="E7329" s="12"/>
      <c r="F7329" s="13">
        <v>35.58</v>
      </c>
      <c r="G7329" s="13">
        <v>536.64</v>
      </c>
      <c r="H7329" s="13">
        <v>1606.91</v>
      </c>
      <c r="I7329" s="13">
        <v>3</v>
      </c>
      <c r="J7329" s="13">
        <v>-0.02</v>
      </c>
      <c r="K7329" s="13">
        <v>0</v>
      </c>
      <c r="L7329" s="13">
        <v>4.6000000000000001E-4</v>
      </c>
      <c r="M7329" s="15" t="s">
        <v>6219</v>
      </c>
    </row>
    <row r="7330" spans="1:13" outlineLevel="2" x14ac:dyDescent="0.3">
      <c r="A7330" s="10" t="s">
        <v>1676</v>
      </c>
      <c r="B7330" s="11">
        <f>SUBTOTAL(4,B7331:B7345)</f>
        <v>1.8726109030406766</v>
      </c>
      <c r="C7330" s="12">
        <f>COUNTA(C7331:C7345)</f>
        <v>15</v>
      </c>
      <c r="D7330" s="12">
        <v>3</v>
      </c>
      <c r="E7330" s="12">
        <f>COUNTA(E7331:E7345)</f>
        <v>2</v>
      </c>
      <c r="F7330" s="13">
        <f>SUBTOTAL(4,F7331:F7345)</f>
        <v>53.6</v>
      </c>
      <c r="G7330" s="13"/>
      <c r="H7330" s="13"/>
      <c r="I7330" s="13"/>
      <c r="J7330" s="13"/>
      <c r="K7330" s="13">
        <f>SUBTOTAL(4,K7331:K7345)</f>
        <v>1</v>
      </c>
      <c r="L7330" s="13"/>
      <c r="M7330" s="15"/>
    </row>
    <row r="7331" spans="1:13" outlineLevel="2" x14ac:dyDescent="0.3">
      <c r="A7331" s="10" t="s">
        <v>1676</v>
      </c>
      <c r="B7331" s="11">
        <v>1.14203243877511</v>
      </c>
      <c r="C7331" s="12" t="s">
        <v>5087</v>
      </c>
      <c r="D7331" s="12" t="s">
        <v>5087</v>
      </c>
      <c r="E7331" s="12"/>
      <c r="F7331" s="13">
        <v>44.2</v>
      </c>
      <c r="G7331" s="13">
        <v>777.86</v>
      </c>
      <c r="H7331" s="13">
        <v>1553.71</v>
      </c>
      <c r="I7331" s="13">
        <v>2</v>
      </c>
      <c r="J7331" s="13">
        <v>-0.01</v>
      </c>
      <c r="K7331" s="13">
        <v>0</v>
      </c>
      <c r="L7331" s="13">
        <v>1.2999999999999999E-4</v>
      </c>
      <c r="M7331" s="15" t="s">
        <v>6207</v>
      </c>
    </row>
    <row r="7332" spans="1:13" outlineLevel="2" x14ac:dyDescent="0.3">
      <c r="A7332" s="10" t="s">
        <v>1676</v>
      </c>
      <c r="B7332" s="11">
        <v>1.311946593121756</v>
      </c>
      <c r="C7332" s="12" t="s">
        <v>5932</v>
      </c>
      <c r="D7332" s="12" t="s">
        <v>5932</v>
      </c>
      <c r="E7332" s="12"/>
      <c r="F7332" s="13">
        <v>52.64</v>
      </c>
      <c r="G7332" s="13">
        <v>513.30999999999995</v>
      </c>
      <c r="H7332" s="13">
        <v>1024.6099999999999</v>
      </c>
      <c r="I7332" s="13">
        <v>2</v>
      </c>
      <c r="J7332" s="13">
        <v>-0.01</v>
      </c>
      <c r="K7332" s="13">
        <v>0</v>
      </c>
      <c r="L7332" s="13">
        <v>5.1000000000000004E-4</v>
      </c>
      <c r="M7332" s="15" t="s">
        <v>6208</v>
      </c>
    </row>
    <row r="7333" spans="1:13" outlineLevel="2" x14ac:dyDescent="0.3">
      <c r="A7333" s="10" t="s">
        <v>1676</v>
      </c>
      <c r="B7333" s="11">
        <v>1.8726109030406766</v>
      </c>
      <c r="C7333" s="12" t="s">
        <v>4166</v>
      </c>
      <c r="D7333" s="12" t="s">
        <v>4166</v>
      </c>
      <c r="E7333" s="12"/>
      <c r="F7333" s="13">
        <v>32.03</v>
      </c>
      <c r="G7333" s="13">
        <v>632.66</v>
      </c>
      <c r="H7333" s="13">
        <v>1894.95</v>
      </c>
      <c r="I7333" s="13">
        <v>3</v>
      </c>
      <c r="J7333" s="13">
        <v>-0.02</v>
      </c>
      <c r="K7333" s="13">
        <v>0</v>
      </c>
      <c r="L7333" s="13">
        <v>1.1000000000000001E-3</v>
      </c>
      <c r="M7333" s="15" t="s">
        <v>6206</v>
      </c>
    </row>
    <row r="7334" spans="1:13" outlineLevel="2" x14ac:dyDescent="0.3">
      <c r="A7334" s="10" t="s">
        <v>1676</v>
      </c>
      <c r="B7334" s="11">
        <v>1.8112942689363953</v>
      </c>
      <c r="C7334" s="12" t="s">
        <v>2474</v>
      </c>
      <c r="D7334" s="17" t="s">
        <v>2474</v>
      </c>
      <c r="E7334" s="12"/>
      <c r="F7334" s="13">
        <v>41.36</v>
      </c>
      <c r="G7334" s="13">
        <v>560.29</v>
      </c>
      <c r="H7334" s="13">
        <v>1118.57</v>
      </c>
      <c r="I7334" s="13">
        <v>2</v>
      </c>
      <c r="J7334" s="13">
        <v>-0.01</v>
      </c>
      <c r="K7334" s="13">
        <v>0</v>
      </c>
      <c r="L7334" s="13">
        <v>1.6999999999999999E-3</v>
      </c>
      <c r="M7334" s="15" t="s">
        <v>6205</v>
      </c>
    </row>
    <row r="7335" spans="1:13" outlineLevel="2" x14ac:dyDescent="0.3">
      <c r="A7335" s="10" t="s">
        <v>1676</v>
      </c>
      <c r="B7335" s="11">
        <v>1.4867157261960475</v>
      </c>
      <c r="C7335" s="12" t="s">
        <v>5088</v>
      </c>
      <c r="D7335" s="12" t="s">
        <v>5088</v>
      </c>
      <c r="E7335" s="12"/>
      <c r="F7335" s="13">
        <v>27.56</v>
      </c>
      <c r="G7335" s="13">
        <v>585.27</v>
      </c>
      <c r="H7335" s="13">
        <v>1752.8</v>
      </c>
      <c r="I7335" s="13">
        <v>3</v>
      </c>
      <c r="J7335" s="13">
        <v>-0.02</v>
      </c>
      <c r="K7335" s="13">
        <v>0</v>
      </c>
      <c r="L7335" s="13">
        <v>3.3999999999999998E-3</v>
      </c>
      <c r="M7335" s="15" t="s">
        <v>6207</v>
      </c>
    </row>
    <row r="7336" spans="1:13" outlineLevel="2" x14ac:dyDescent="0.3">
      <c r="A7336" s="10" t="s">
        <v>1676</v>
      </c>
      <c r="B7336" s="11">
        <v>1.1707206294276025</v>
      </c>
      <c r="C7336" s="12" t="s">
        <v>1677</v>
      </c>
      <c r="D7336" s="12" t="s">
        <v>1677</v>
      </c>
      <c r="E7336" s="12"/>
      <c r="F7336" s="13">
        <v>35.020000000000003</v>
      </c>
      <c r="G7336" s="13">
        <v>984.51</v>
      </c>
      <c r="H7336" s="13">
        <v>2950.51</v>
      </c>
      <c r="I7336" s="13">
        <v>3</v>
      </c>
      <c r="J7336" s="13">
        <v>0.01</v>
      </c>
      <c r="K7336" s="13">
        <v>1</v>
      </c>
      <c r="L7336" s="13">
        <v>7.6000000000000004E-4</v>
      </c>
      <c r="M7336" s="15" t="s">
        <v>6204</v>
      </c>
    </row>
    <row r="7337" spans="1:13" outlineLevel="2" x14ac:dyDescent="0.3">
      <c r="A7337" s="10" t="s">
        <v>1676</v>
      </c>
      <c r="B7337" s="11">
        <v>1.6666854224173171</v>
      </c>
      <c r="C7337" s="12" t="s">
        <v>1677</v>
      </c>
      <c r="D7337" s="12" t="s">
        <v>1677</v>
      </c>
      <c r="E7337" s="12"/>
      <c r="F7337" s="13">
        <v>26.88</v>
      </c>
      <c r="G7337" s="13">
        <v>738.63</v>
      </c>
      <c r="H7337" s="13">
        <v>2950.48</v>
      </c>
      <c r="I7337" s="13">
        <v>4</v>
      </c>
      <c r="J7337" s="13">
        <v>-0.01</v>
      </c>
      <c r="K7337" s="13">
        <v>1</v>
      </c>
      <c r="L7337" s="13">
        <v>3.0000000000000001E-3</v>
      </c>
      <c r="M7337" s="15" t="s">
        <v>6204</v>
      </c>
    </row>
    <row r="7338" spans="1:13" outlineLevel="2" x14ac:dyDescent="0.3">
      <c r="A7338" s="10" t="s">
        <v>1676</v>
      </c>
      <c r="B7338" s="11">
        <v>1.6738617088714363</v>
      </c>
      <c r="C7338" s="12" t="s">
        <v>2476</v>
      </c>
      <c r="D7338" s="12" t="s">
        <v>2476</v>
      </c>
      <c r="E7338" s="12" t="s">
        <v>1</v>
      </c>
      <c r="F7338" s="13">
        <v>27.73</v>
      </c>
      <c r="G7338" s="13">
        <v>852.91</v>
      </c>
      <c r="H7338" s="13">
        <v>3407.6</v>
      </c>
      <c r="I7338" s="13">
        <v>4</v>
      </c>
      <c r="J7338" s="13">
        <v>0.01</v>
      </c>
      <c r="K7338" s="13">
        <v>1</v>
      </c>
      <c r="L7338" s="13">
        <v>2.5000000000000001E-3</v>
      </c>
      <c r="M7338" s="15" t="s">
        <v>6205</v>
      </c>
    </row>
    <row r="7339" spans="1:13" outlineLevel="2" x14ac:dyDescent="0.3">
      <c r="A7339" s="10" t="s">
        <v>1676</v>
      </c>
      <c r="B7339" s="11">
        <v>1.7440990318665173</v>
      </c>
      <c r="C7339" s="12" t="s">
        <v>2475</v>
      </c>
      <c r="D7339" s="17" t="s">
        <v>2475</v>
      </c>
      <c r="E7339" s="12"/>
      <c r="F7339" s="13">
        <v>49.28</v>
      </c>
      <c r="G7339" s="13">
        <v>640.84</v>
      </c>
      <c r="H7339" s="13">
        <v>1279.6600000000001</v>
      </c>
      <c r="I7339" s="13">
        <v>2</v>
      </c>
      <c r="J7339" s="13">
        <v>-0.01</v>
      </c>
      <c r="K7339" s="13">
        <v>0</v>
      </c>
      <c r="L7339" s="13">
        <v>8.4000000000000003E-4</v>
      </c>
      <c r="M7339" s="15" t="s">
        <v>6205</v>
      </c>
    </row>
    <row r="7340" spans="1:13" outlineLevel="2" x14ac:dyDescent="0.3">
      <c r="A7340" s="10" t="s">
        <v>1676</v>
      </c>
      <c r="B7340" s="11">
        <v>1.4349190432483003</v>
      </c>
      <c r="C7340" s="12" t="s">
        <v>4165</v>
      </c>
      <c r="D7340" s="17" t="s">
        <v>4165</v>
      </c>
      <c r="E7340" s="12"/>
      <c r="F7340" s="13">
        <v>26.17</v>
      </c>
      <c r="G7340" s="13">
        <v>436.59</v>
      </c>
      <c r="H7340" s="13">
        <v>1306.74</v>
      </c>
      <c r="I7340" s="13">
        <v>3</v>
      </c>
      <c r="J7340" s="13">
        <v>-0.02</v>
      </c>
      <c r="K7340" s="13">
        <v>0</v>
      </c>
      <c r="L7340" s="13">
        <v>6.8999999999999999E-3</v>
      </c>
      <c r="M7340" s="15" t="s">
        <v>6206</v>
      </c>
    </row>
    <row r="7341" spans="1:13" outlineLevel="2" x14ac:dyDescent="0.3">
      <c r="A7341" s="10" t="s">
        <v>1676</v>
      </c>
      <c r="B7341" s="16">
        <v>1.5217757188798129</v>
      </c>
      <c r="C7341" s="12" t="s">
        <v>5087</v>
      </c>
      <c r="D7341" s="12" t="s">
        <v>5087</v>
      </c>
      <c r="E7341" s="12"/>
      <c r="F7341" s="13">
        <v>22.67</v>
      </c>
      <c r="G7341" s="13">
        <v>518.91</v>
      </c>
      <c r="H7341" s="13">
        <v>1553.7</v>
      </c>
      <c r="I7341" s="13">
        <v>3</v>
      </c>
      <c r="J7341" s="13">
        <v>-0.02</v>
      </c>
      <c r="K7341" s="13">
        <v>0</v>
      </c>
      <c r="L7341" s="13">
        <v>7.4999999999999997E-3</v>
      </c>
      <c r="M7341" s="15" t="s">
        <v>6220</v>
      </c>
    </row>
    <row r="7342" spans="1:13" outlineLevel="2" x14ac:dyDescent="0.3">
      <c r="A7342" s="10" t="s">
        <v>1676</v>
      </c>
      <c r="B7342" s="16">
        <v>1.2467462479110973</v>
      </c>
      <c r="C7342" s="12" t="s">
        <v>5932</v>
      </c>
      <c r="D7342" s="12" t="s">
        <v>5932</v>
      </c>
      <c r="E7342" s="12"/>
      <c r="F7342" s="13">
        <v>53.6</v>
      </c>
      <c r="G7342" s="13">
        <v>513.30999999999995</v>
      </c>
      <c r="H7342" s="13">
        <v>1024.6099999999999</v>
      </c>
      <c r="I7342" s="13">
        <v>2</v>
      </c>
      <c r="J7342" s="13">
        <v>-0.01</v>
      </c>
      <c r="K7342" s="13">
        <v>0</v>
      </c>
      <c r="L7342" s="13">
        <v>4.4000000000000002E-4</v>
      </c>
      <c r="M7342" s="15" t="s">
        <v>6216</v>
      </c>
    </row>
    <row r="7343" spans="1:13" outlineLevel="2" x14ac:dyDescent="0.3">
      <c r="A7343" s="10" t="s">
        <v>1676</v>
      </c>
      <c r="B7343" s="16">
        <v>1.6543109142651271</v>
      </c>
      <c r="C7343" s="12" t="s">
        <v>4166</v>
      </c>
      <c r="D7343" s="12" t="s">
        <v>4166</v>
      </c>
      <c r="E7343" s="12"/>
      <c r="F7343" s="13">
        <v>30.65</v>
      </c>
      <c r="G7343" s="13">
        <v>632.66</v>
      </c>
      <c r="H7343" s="13">
        <v>1894.95</v>
      </c>
      <c r="I7343" s="13">
        <v>3</v>
      </c>
      <c r="J7343" s="13">
        <v>-0.02</v>
      </c>
      <c r="K7343" s="13">
        <v>0</v>
      </c>
      <c r="L7343" s="13">
        <v>2E-3</v>
      </c>
      <c r="M7343" s="15" t="s">
        <v>6219</v>
      </c>
    </row>
    <row r="7344" spans="1:13" outlineLevel="1" x14ac:dyDescent="0.3">
      <c r="A7344" s="10" t="s">
        <v>1676</v>
      </c>
      <c r="B7344" s="16">
        <v>1.3951992946461849</v>
      </c>
      <c r="C7344" s="12" t="s">
        <v>5088</v>
      </c>
      <c r="D7344" s="12" t="s">
        <v>5088</v>
      </c>
      <c r="E7344" s="12"/>
      <c r="F7344" s="13">
        <v>29.26</v>
      </c>
      <c r="G7344" s="13">
        <v>585.28</v>
      </c>
      <c r="H7344" s="13">
        <v>1752.81</v>
      </c>
      <c r="I7344" s="13">
        <v>3</v>
      </c>
      <c r="J7344" s="13">
        <v>-0.01</v>
      </c>
      <c r="K7344" s="13">
        <v>0</v>
      </c>
      <c r="L7344" s="13">
        <v>1.9E-3</v>
      </c>
      <c r="M7344" s="15" t="s">
        <v>6220</v>
      </c>
    </row>
    <row r="7345" spans="1:13" outlineLevel="2" x14ac:dyDescent="0.3">
      <c r="A7345" s="10" t="s">
        <v>1676</v>
      </c>
      <c r="B7345" s="16">
        <v>1.0906526791276305</v>
      </c>
      <c r="C7345" s="12" t="s">
        <v>2476</v>
      </c>
      <c r="D7345" s="12" t="s">
        <v>2476</v>
      </c>
      <c r="E7345" s="12" t="s">
        <v>1</v>
      </c>
      <c r="F7345" s="13">
        <v>35.72</v>
      </c>
      <c r="G7345" s="13">
        <v>852.9</v>
      </c>
      <c r="H7345" s="13">
        <v>3407.58</v>
      </c>
      <c r="I7345" s="13">
        <v>4</v>
      </c>
      <c r="J7345" s="13">
        <v>-0.01</v>
      </c>
      <c r="K7345" s="13">
        <v>1</v>
      </c>
      <c r="L7345" s="13">
        <v>4.4999999999999999E-4</v>
      </c>
      <c r="M7345" s="15" t="s">
        <v>6218</v>
      </c>
    </row>
    <row r="7346" spans="1:13" outlineLevel="2" x14ac:dyDescent="0.3">
      <c r="A7346" s="10" t="s">
        <v>6804</v>
      </c>
      <c r="B7346" s="16">
        <f>SUBTOTAL(4,B7347:B7348)</f>
        <v>1.0866734730058134</v>
      </c>
      <c r="C7346" s="12">
        <f>COUNTA(C7347:C7348)</f>
        <v>2</v>
      </c>
      <c r="D7346" s="12">
        <v>2</v>
      </c>
      <c r="E7346" s="12">
        <f>COUNTA(E7347:E7348)</f>
        <v>0</v>
      </c>
      <c r="F7346" s="13">
        <f>SUBTOTAL(4,F7347:F7348)</f>
        <v>37.630000000000003</v>
      </c>
      <c r="G7346" s="13"/>
      <c r="H7346" s="13"/>
      <c r="I7346" s="13"/>
      <c r="J7346" s="13"/>
      <c r="K7346" s="13">
        <f>SUBTOTAL(4,K7347:K7348)</f>
        <v>1</v>
      </c>
      <c r="L7346" s="13"/>
      <c r="M7346" s="15"/>
    </row>
    <row r="7347" spans="1:13" outlineLevel="1" x14ac:dyDescent="0.3">
      <c r="A7347" s="10" t="s">
        <v>6804</v>
      </c>
      <c r="B7347" s="16">
        <v>1.0866532166644651</v>
      </c>
      <c r="C7347" s="12" t="s">
        <v>6806</v>
      </c>
      <c r="D7347" s="17" t="s">
        <v>6806</v>
      </c>
      <c r="E7347" s="12"/>
      <c r="F7347" s="13">
        <v>36.770000000000003</v>
      </c>
      <c r="G7347" s="13">
        <v>718.38</v>
      </c>
      <c r="H7347" s="13">
        <v>2152.12</v>
      </c>
      <c r="I7347" s="13">
        <v>3</v>
      </c>
      <c r="J7347" s="13">
        <v>1</v>
      </c>
      <c r="K7347" s="13">
        <v>1</v>
      </c>
      <c r="L7347" s="13">
        <v>3.8000000000000002E-4</v>
      </c>
      <c r="M7347" s="15" t="s">
        <v>6217</v>
      </c>
    </row>
    <row r="7348" spans="1:13" outlineLevel="2" x14ac:dyDescent="0.3">
      <c r="A7348" s="10" t="s">
        <v>6804</v>
      </c>
      <c r="B7348" s="16">
        <v>1.0866734730058134</v>
      </c>
      <c r="C7348" s="12" t="s">
        <v>6805</v>
      </c>
      <c r="D7348" s="17" t="s">
        <v>6805</v>
      </c>
      <c r="E7348" s="12"/>
      <c r="F7348" s="13">
        <v>37.630000000000003</v>
      </c>
      <c r="G7348" s="13">
        <v>564.29999999999995</v>
      </c>
      <c r="H7348" s="13">
        <v>1126.5899999999999</v>
      </c>
      <c r="I7348" s="13">
        <v>2</v>
      </c>
      <c r="J7348" s="13">
        <v>-0.02</v>
      </c>
      <c r="K7348" s="13">
        <v>0</v>
      </c>
      <c r="L7348" s="13">
        <v>6.4999999999999997E-3</v>
      </c>
      <c r="M7348" s="15" t="s">
        <v>6218</v>
      </c>
    </row>
    <row r="7349" spans="1:13" outlineLevel="2" x14ac:dyDescent="0.3">
      <c r="A7349" s="10" t="s">
        <v>5225</v>
      </c>
      <c r="B7349" s="11">
        <f>SUBTOTAL(4,B7350:B7351)</f>
        <v>1.3469774079452754</v>
      </c>
      <c r="C7349" s="12">
        <f>COUNTA(C7350:C7351)</f>
        <v>2</v>
      </c>
      <c r="D7349" s="12">
        <v>2</v>
      </c>
      <c r="E7349" s="12">
        <f>COUNTA(E7350:E7351)</f>
        <v>0</v>
      </c>
      <c r="F7349" s="13">
        <f>SUBTOTAL(4,F7350:F7351)</f>
        <v>32.99</v>
      </c>
      <c r="G7349" s="13"/>
      <c r="H7349" s="13"/>
      <c r="I7349" s="13"/>
      <c r="J7349" s="13"/>
      <c r="K7349" s="13">
        <f>SUBTOTAL(4,K7350:K7351)</f>
        <v>0</v>
      </c>
      <c r="L7349" s="13"/>
      <c r="M7349" s="15"/>
    </row>
    <row r="7350" spans="1:13" outlineLevel="1" x14ac:dyDescent="0.3">
      <c r="A7350" s="10" t="s">
        <v>5225</v>
      </c>
      <c r="B7350" s="11">
        <v>1.0716409185841367</v>
      </c>
      <c r="C7350" s="12" t="s">
        <v>6181</v>
      </c>
      <c r="D7350" s="17" t="s">
        <v>6181</v>
      </c>
      <c r="E7350" s="12"/>
      <c r="F7350" s="13">
        <v>25.46</v>
      </c>
      <c r="G7350" s="13">
        <v>983.48</v>
      </c>
      <c r="H7350" s="13">
        <v>1964.95</v>
      </c>
      <c r="I7350" s="13">
        <v>2</v>
      </c>
      <c r="J7350" s="13">
        <v>-0.01</v>
      </c>
      <c r="K7350" s="13">
        <v>0</v>
      </c>
      <c r="L7350" s="13">
        <v>4.1000000000000003E-3</v>
      </c>
      <c r="M7350" s="15" t="s">
        <v>6208</v>
      </c>
    </row>
    <row r="7351" spans="1:13" outlineLevel="2" x14ac:dyDescent="0.3">
      <c r="A7351" s="10" t="s">
        <v>5225</v>
      </c>
      <c r="B7351" s="11">
        <v>1.3469774079452754</v>
      </c>
      <c r="C7351" s="12" t="s">
        <v>5226</v>
      </c>
      <c r="D7351" s="17" t="s">
        <v>5226</v>
      </c>
      <c r="E7351" s="12"/>
      <c r="F7351" s="13">
        <v>32.99</v>
      </c>
      <c r="G7351" s="13">
        <v>622.36</v>
      </c>
      <c r="H7351" s="13">
        <v>1242.7</v>
      </c>
      <c r="I7351" s="13">
        <v>2</v>
      </c>
      <c r="J7351" s="13">
        <v>-0.02</v>
      </c>
      <c r="K7351" s="13">
        <v>0</v>
      </c>
      <c r="L7351" s="13">
        <v>5.0000000000000001E-3</v>
      </c>
      <c r="M7351" s="15" t="s">
        <v>6207</v>
      </c>
    </row>
    <row r="7352" spans="1:13" outlineLevel="1" x14ac:dyDescent="0.3">
      <c r="A7352" s="10" t="s">
        <v>1719</v>
      </c>
      <c r="B7352" s="11">
        <f>SUBTOTAL(4,B7353:B7353)</f>
        <v>1.3320716539599213</v>
      </c>
      <c r="C7352" s="12">
        <f>COUNTA(C7353:C7353)</f>
        <v>1</v>
      </c>
      <c r="D7352" s="12">
        <v>1</v>
      </c>
      <c r="E7352" s="12">
        <f>COUNTA(E7353:E7353)</f>
        <v>0</v>
      </c>
      <c r="F7352" s="13">
        <f>SUBTOTAL(4,F7353:F7353)</f>
        <v>29.26</v>
      </c>
      <c r="G7352" s="13"/>
      <c r="H7352" s="13"/>
      <c r="I7352" s="13"/>
      <c r="J7352" s="13"/>
      <c r="K7352" s="13">
        <f>SUBTOTAL(4,K7353:K7353)</f>
        <v>0</v>
      </c>
      <c r="L7352" s="13"/>
      <c r="M7352" s="15"/>
    </row>
    <row r="7353" spans="1:13" outlineLevel="2" x14ac:dyDescent="0.3">
      <c r="A7353" s="10" t="s">
        <v>1719</v>
      </c>
      <c r="B7353" s="11">
        <v>1.3320716539599213</v>
      </c>
      <c r="C7353" s="12" t="s">
        <v>1720</v>
      </c>
      <c r="D7353" s="17" t="s">
        <v>1720</v>
      </c>
      <c r="E7353" s="12"/>
      <c r="F7353" s="13">
        <v>29.26</v>
      </c>
      <c r="G7353" s="13">
        <v>731.87</v>
      </c>
      <c r="H7353" s="13">
        <v>1461.72</v>
      </c>
      <c r="I7353" s="13">
        <v>2</v>
      </c>
      <c r="J7353" s="13">
        <v>0</v>
      </c>
      <c r="K7353" s="13">
        <v>0</v>
      </c>
      <c r="L7353" s="13">
        <v>5.5999999999999999E-3</v>
      </c>
      <c r="M7353" s="15" t="s">
        <v>6204</v>
      </c>
    </row>
    <row r="7354" spans="1:13" outlineLevel="1" x14ac:dyDescent="0.3">
      <c r="A7354" s="10" t="s">
        <v>3235</v>
      </c>
      <c r="B7354" s="11">
        <f>SUBTOTAL(4,B7355:B7355)</f>
        <v>0.85006129598998792</v>
      </c>
      <c r="C7354" s="12">
        <f>COUNTA(C7355:C7355)</f>
        <v>1</v>
      </c>
      <c r="D7354" s="12">
        <v>1</v>
      </c>
      <c r="E7354" s="12">
        <f>COUNTA(E7355:E7355)</f>
        <v>0</v>
      </c>
      <c r="F7354" s="13">
        <f>SUBTOTAL(4,F7355:F7355)</f>
        <v>27.03</v>
      </c>
      <c r="G7354" s="13"/>
      <c r="H7354" s="13"/>
      <c r="I7354" s="13"/>
      <c r="J7354" s="13"/>
      <c r="K7354" s="13">
        <f>SUBTOTAL(4,K7355:K7355)</f>
        <v>0</v>
      </c>
      <c r="L7354" s="13"/>
      <c r="M7354" s="15"/>
    </row>
    <row r="7355" spans="1:13" outlineLevel="2" x14ac:dyDescent="0.3">
      <c r="A7355" s="10" t="s">
        <v>3235</v>
      </c>
      <c r="B7355" s="11">
        <v>0.85006129598998792</v>
      </c>
      <c r="C7355" s="12" t="s">
        <v>5347</v>
      </c>
      <c r="D7355" s="17" t="s">
        <v>5347</v>
      </c>
      <c r="E7355" s="12"/>
      <c r="F7355" s="13">
        <v>27.03</v>
      </c>
      <c r="G7355" s="13">
        <v>465.21</v>
      </c>
      <c r="H7355" s="13">
        <v>1392.6</v>
      </c>
      <c r="I7355" s="13">
        <v>3</v>
      </c>
      <c r="J7355" s="13">
        <v>-0.02</v>
      </c>
      <c r="K7355" s="13">
        <v>0</v>
      </c>
      <c r="L7355" s="13">
        <v>2.8999999999999998E-3</v>
      </c>
      <c r="M7355" s="15" t="s">
        <v>6207</v>
      </c>
    </row>
    <row r="7356" spans="1:13" outlineLevel="1" x14ac:dyDescent="0.3">
      <c r="A7356" s="10" t="s">
        <v>6961</v>
      </c>
      <c r="B7356" s="16">
        <f>SUBTOTAL(4,B7357:B7357)</f>
        <v>0.88046886503136579</v>
      </c>
      <c r="C7356" s="12">
        <f>COUNTA(C7357:C7357)</f>
        <v>1</v>
      </c>
      <c r="D7356" s="12">
        <v>1</v>
      </c>
      <c r="E7356" s="12">
        <f>COUNTA(E7357:E7357)</f>
        <v>0</v>
      </c>
      <c r="F7356" s="13">
        <f>SUBTOTAL(4,F7357:F7357)</f>
        <v>51.4</v>
      </c>
      <c r="G7356" s="13"/>
      <c r="H7356" s="13"/>
      <c r="I7356" s="13"/>
      <c r="J7356" s="13"/>
      <c r="K7356" s="13">
        <f>SUBTOTAL(4,K7357:K7357)</f>
        <v>0</v>
      </c>
      <c r="L7356" s="14"/>
      <c r="M7356" s="15"/>
    </row>
    <row r="7357" spans="1:13" outlineLevel="2" x14ac:dyDescent="0.3">
      <c r="A7357" s="10" t="s">
        <v>6961</v>
      </c>
      <c r="B7357" s="16">
        <v>0.88046886503136579</v>
      </c>
      <c r="C7357" s="12" t="s">
        <v>6962</v>
      </c>
      <c r="D7357" s="17" t="s">
        <v>6962</v>
      </c>
      <c r="E7357" s="12"/>
      <c r="F7357" s="13">
        <v>51.4</v>
      </c>
      <c r="G7357" s="13">
        <v>675.67</v>
      </c>
      <c r="H7357" s="13">
        <v>2023.99</v>
      </c>
      <c r="I7357" s="13">
        <v>3</v>
      </c>
      <c r="J7357" s="13">
        <v>0.99</v>
      </c>
      <c r="K7357" s="13">
        <v>0</v>
      </c>
      <c r="L7357" s="14">
        <v>1.8E-5</v>
      </c>
      <c r="M7357" s="15" t="s">
        <v>6216</v>
      </c>
    </row>
    <row r="7358" spans="1:13" outlineLevel="1" x14ac:dyDescent="0.3">
      <c r="A7358" s="10" t="s">
        <v>1809</v>
      </c>
      <c r="B7358" s="11">
        <f>SUBTOTAL(4,B7359:B7359)</f>
        <v>1.0637106534362153</v>
      </c>
      <c r="C7358" s="12">
        <f>COUNTA(C7359:C7359)</f>
        <v>1</v>
      </c>
      <c r="D7358" s="12">
        <v>1</v>
      </c>
      <c r="E7358" s="12">
        <f>COUNTA(E7359:E7359)</f>
        <v>0</v>
      </c>
      <c r="F7358" s="13">
        <f>SUBTOTAL(4,F7359:F7359)</f>
        <v>22.48</v>
      </c>
      <c r="G7358" s="13"/>
      <c r="H7358" s="13"/>
      <c r="I7358" s="13"/>
      <c r="J7358" s="13"/>
      <c r="K7358" s="13">
        <f>SUBTOTAL(4,K7359:K7359)</f>
        <v>0</v>
      </c>
      <c r="L7358" s="13"/>
      <c r="M7358" s="15"/>
    </row>
    <row r="7359" spans="1:13" outlineLevel="2" x14ac:dyDescent="0.3">
      <c r="A7359" s="10" t="s">
        <v>1809</v>
      </c>
      <c r="B7359" s="11">
        <v>1.0637106534362153</v>
      </c>
      <c r="C7359" s="12" t="s">
        <v>1810</v>
      </c>
      <c r="D7359" s="17" t="s">
        <v>1810</v>
      </c>
      <c r="E7359" s="12"/>
      <c r="F7359" s="13">
        <v>22.48</v>
      </c>
      <c r="G7359" s="13">
        <v>374.22</v>
      </c>
      <c r="H7359" s="13">
        <v>746.43</v>
      </c>
      <c r="I7359" s="13">
        <v>2</v>
      </c>
      <c r="J7359" s="13">
        <v>0.01</v>
      </c>
      <c r="K7359" s="13">
        <v>0</v>
      </c>
      <c r="L7359" s="13">
        <v>0.79</v>
      </c>
      <c r="M7359" s="15" t="s">
        <v>6207</v>
      </c>
    </row>
    <row r="7360" spans="1:13" outlineLevel="1" x14ac:dyDescent="0.3">
      <c r="A7360" s="10" t="s">
        <v>6963</v>
      </c>
      <c r="B7360" s="16">
        <f>SUBTOTAL(4,B7361:B7361)</f>
        <v>0.81724070192261844</v>
      </c>
      <c r="C7360" s="12">
        <f>COUNTA(C7361:C7361)</f>
        <v>1</v>
      </c>
      <c r="D7360" s="12">
        <v>1</v>
      </c>
      <c r="E7360" s="12">
        <f>COUNTA(E7361:E7361)</f>
        <v>0</v>
      </c>
      <c r="F7360" s="13">
        <f>SUBTOTAL(4,F7361:F7361)</f>
        <v>23.18</v>
      </c>
      <c r="G7360" s="13"/>
      <c r="H7360" s="13"/>
      <c r="I7360" s="13"/>
      <c r="J7360" s="13"/>
      <c r="K7360" s="13">
        <f>SUBTOTAL(4,K7361:K7361)</f>
        <v>0</v>
      </c>
      <c r="L7360" s="13"/>
      <c r="M7360" s="15"/>
    </row>
    <row r="7361" spans="1:13" outlineLevel="2" x14ac:dyDescent="0.3">
      <c r="A7361" s="10" t="s">
        <v>6963</v>
      </c>
      <c r="B7361" s="16">
        <v>0.81724070192261844</v>
      </c>
      <c r="C7361" s="12" t="s">
        <v>6964</v>
      </c>
      <c r="D7361" s="17" t="s">
        <v>6964</v>
      </c>
      <c r="E7361" s="12"/>
      <c r="F7361" s="13">
        <v>23.18</v>
      </c>
      <c r="G7361" s="13">
        <v>574.82000000000005</v>
      </c>
      <c r="H7361" s="13">
        <v>1147.6199999999999</v>
      </c>
      <c r="I7361" s="13">
        <v>2</v>
      </c>
      <c r="J7361" s="13">
        <v>-0.01</v>
      </c>
      <c r="K7361" s="13">
        <v>0</v>
      </c>
      <c r="L7361" s="13">
        <v>6.8000000000000005E-2</v>
      </c>
      <c r="M7361" s="15" t="s">
        <v>6217</v>
      </c>
    </row>
    <row r="7362" spans="1:13" outlineLevel="2" x14ac:dyDescent="0.3">
      <c r="A7362" s="10" t="s">
        <v>1573</v>
      </c>
      <c r="B7362" s="11">
        <f>SUBTOTAL(4,B7363:B7373)</f>
        <v>4.8518523236569848</v>
      </c>
      <c r="C7362" s="12">
        <f>COUNTA(C7363:C7373)</f>
        <v>11</v>
      </c>
      <c r="D7362" s="12">
        <v>5</v>
      </c>
      <c r="E7362" s="12">
        <f>COUNTA(E7363:E7373)</f>
        <v>0</v>
      </c>
      <c r="F7362" s="13">
        <f>SUBTOTAL(4,F7363:F7373)</f>
        <v>48.94</v>
      </c>
      <c r="G7362" s="13"/>
      <c r="H7362" s="13"/>
      <c r="I7362" s="13"/>
      <c r="J7362" s="13"/>
      <c r="K7362" s="13">
        <f>SUBTOTAL(4,K7363:K7373)</f>
        <v>1</v>
      </c>
      <c r="L7362" s="13"/>
      <c r="M7362" s="15"/>
    </row>
    <row r="7363" spans="1:13" outlineLevel="2" x14ac:dyDescent="0.3">
      <c r="A7363" s="10" t="s">
        <v>1573</v>
      </c>
      <c r="B7363" s="11">
        <v>2.3500628717306773</v>
      </c>
      <c r="C7363" s="12" t="s">
        <v>5172</v>
      </c>
      <c r="D7363" s="12" t="s">
        <v>5172</v>
      </c>
      <c r="E7363" s="12"/>
      <c r="F7363" s="13">
        <v>40.36</v>
      </c>
      <c r="G7363" s="13">
        <v>602.85</v>
      </c>
      <c r="H7363" s="13">
        <v>1203.68</v>
      </c>
      <c r="I7363" s="13">
        <v>2</v>
      </c>
      <c r="J7363" s="13">
        <v>-0.03</v>
      </c>
      <c r="K7363" s="13">
        <v>0</v>
      </c>
      <c r="L7363" s="13">
        <v>2.5999999999999999E-3</v>
      </c>
      <c r="M7363" s="15" t="s">
        <v>6207</v>
      </c>
    </row>
    <row r="7364" spans="1:13" outlineLevel="2" x14ac:dyDescent="0.3">
      <c r="A7364" s="10" t="s">
        <v>1573</v>
      </c>
      <c r="B7364" s="11">
        <v>1.154225453077083</v>
      </c>
      <c r="C7364" s="12" t="s">
        <v>4108</v>
      </c>
      <c r="D7364" s="17" t="s">
        <v>4108</v>
      </c>
      <c r="E7364" s="12"/>
      <c r="F7364" s="13">
        <v>23.46</v>
      </c>
      <c r="G7364" s="13">
        <v>494.28</v>
      </c>
      <c r="H7364" s="13">
        <v>986.54</v>
      </c>
      <c r="I7364" s="13">
        <v>2</v>
      </c>
      <c r="J7364" s="13">
        <v>-0.02</v>
      </c>
      <c r="K7364" s="13">
        <v>0</v>
      </c>
      <c r="L7364" s="13">
        <v>8.4000000000000005E-2</v>
      </c>
      <c r="M7364" s="15" t="s">
        <v>6207</v>
      </c>
    </row>
    <row r="7365" spans="1:13" outlineLevel="2" x14ac:dyDescent="0.3">
      <c r="A7365" s="10" t="s">
        <v>1573</v>
      </c>
      <c r="B7365" s="11">
        <v>4.2782034619289409</v>
      </c>
      <c r="C7365" s="12" t="s">
        <v>4109</v>
      </c>
      <c r="D7365" s="12" t="s">
        <v>4109</v>
      </c>
      <c r="E7365" s="12"/>
      <c r="F7365" s="13">
        <v>39.17</v>
      </c>
      <c r="G7365" s="13">
        <v>722.05</v>
      </c>
      <c r="H7365" s="13">
        <v>2163.14</v>
      </c>
      <c r="I7365" s="13">
        <v>3</v>
      </c>
      <c r="J7365" s="13">
        <v>-0.03</v>
      </c>
      <c r="K7365" s="13">
        <v>0</v>
      </c>
      <c r="L7365" s="13">
        <v>2.3000000000000001E-4</v>
      </c>
      <c r="M7365" s="15" t="s">
        <v>6206</v>
      </c>
    </row>
    <row r="7366" spans="1:13" outlineLevel="2" x14ac:dyDescent="0.3">
      <c r="A7366" s="10" t="s">
        <v>1573</v>
      </c>
      <c r="B7366" s="11">
        <v>4.8518523236569848</v>
      </c>
      <c r="C7366" s="12" t="s">
        <v>5824</v>
      </c>
      <c r="D7366" s="17" t="s">
        <v>5824</v>
      </c>
      <c r="E7366" s="12"/>
      <c r="F7366" s="13">
        <v>33.53</v>
      </c>
      <c r="G7366" s="13">
        <v>518.29</v>
      </c>
      <c r="H7366" s="13">
        <v>1551.84</v>
      </c>
      <c r="I7366" s="13">
        <v>3</v>
      </c>
      <c r="J7366" s="13">
        <v>-0.01</v>
      </c>
      <c r="K7366" s="13">
        <v>0</v>
      </c>
      <c r="L7366" s="13">
        <v>8.3999999999999995E-3</v>
      </c>
      <c r="M7366" s="15" t="s">
        <v>6208</v>
      </c>
    </row>
    <row r="7367" spans="1:13" outlineLevel="2" x14ac:dyDescent="0.3">
      <c r="A7367" s="10" t="s">
        <v>1573</v>
      </c>
      <c r="B7367" s="11">
        <v>1.4848992922028523</v>
      </c>
      <c r="C7367" s="12" t="s">
        <v>2983</v>
      </c>
      <c r="D7367" s="17" t="s">
        <v>2983</v>
      </c>
      <c r="E7367" s="12"/>
      <c r="F7367" s="13">
        <v>30.61</v>
      </c>
      <c r="G7367" s="13">
        <v>786.74</v>
      </c>
      <c r="H7367" s="13">
        <v>2357.1999999999998</v>
      </c>
      <c r="I7367" s="13">
        <v>3</v>
      </c>
      <c r="J7367" s="13">
        <v>0.99</v>
      </c>
      <c r="K7367" s="13">
        <v>0</v>
      </c>
      <c r="L7367" s="13">
        <v>1.2999999999999999E-3</v>
      </c>
      <c r="M7367" s="15" t="s">
        <v>6205</v>
      </c>
    </row>
    <row r="7368" spans="1:13" outlineLevel="2" x14ac:dyDescent="0.3">
      <c r="A7368" s="10" t="s">
        <v>1573</v>
      </c>
      <c r="B7368" s="11">
        <v>4.2990203273229604</v>
      </c>
      <c r="C7368" s="12" t="s">
        <v>1574</v>
      </c>
      <c r="D7368" s="12" t="s">
        <v>1574</v>
      </c>
      <c r="E7368" s="12"/>
      <c r="F7368" s="13">
        <v>47.04</v>
      </c>
      <c r="G7368" s="13">
        <v>725.04</v>
      </c>
      <c r="H7368" s="13">
        <v>2172.1</v>
      </c>
      <c r="I7368" s="13">
        <v>3</v>
      </c>
      <c r="J7368" s="13">
        <v>-0.02</v>
      </c>
      <c r="K7368" s="13">
        <v>0</v>
      </c>
      <c r="L7368" s="14">
        <v>4.1999999999999998E-5</v>
      </c>
      <c r="M7368" s="15" t="s">
        <v>6204</v>
      </c>
    </row>
    <row r="7369" spans="1:13" outlineLevel="2" x14ac:dyDescent="0.3">
      <c r="A7369" s="10" t="s">
        <v>1573</v>
      </c>
      <c r="B7369" s="11">
        <v>2.3237668930986666</v>
      </c>
      <c r="C7369" s="12" t="s">
        <v>5825</v>
      </c>
      <c r="D7369" s="17" t="s">
        <v>5825</v>
      </c>
      <c r="E7369" s="12"/>
      <c r="F7369" s="13">
        <v>39.03</v>
      </c>
      <c r="G7369" s="13">
        <v>699.86</v>
      </c>
      <c r="H7369" s="13">
        <v>2795.42</v>
      </c>
      <c r="I7369" s="13">
        <v>4</v>
      </c>
      <c r="J7369" s="13">
        <v>0.01</v>
      </c>
      <c r="K7369" s="13">
        <v>1</v>
      </c>
      <c r="L7369" s="13">
        <v>5.5999999999999995E-4</v>
      </c>
      <c r="M7369" s="15" t="s">
        <v>6208</v>
      </c>
    </row>
    <row r="7370" spans="1:13" outlineLevel="2" x14ac:dyDescent="0.3">
      <c r="A7370" s="10" t="s">
        <v>1573</v>
      </c>
      <c r="B7370" s="16">
        <v>3.7182036204222193</v>
      </c>
      <c r="C7370" s="12" t="s">
        <v>5172</v>
      </c>
      <c r="D7370" s="12" t="s">
        <v>5172</v>
      </c>
      <c r="E7370" s="12"/>
      <c r="F7370" s="13">
        <v>35.68</v>
      </c>
      <c r="G7370" s="13">
        <v>402.23</v>
      </c>
      <c r="H7370" s="13">
        <v>1203.68</v>
      </c>
      <c r="I7370" s="13">
        <v>3</v>
      </c>
      <c r="J7370" s="13">
        <v>-0.03</v>
      </c>
      <c r="K7370" s="13">
        <v>0</v>
      </c>
      <c r="L7370" s="13">
        <v>3.2000000000000002E-3</v>
      </c>
      <c r="M7370" s="15" t="s">
        <v>6220</v>
      </c>
    </row>
    <row r="7371" spans="1:13" outlineLevel="2" x14ac:dyDescent="0.3">
      <c r="A7371" s="10" t="s">
        <v>1573</v>
      </c>
      <c r="B7371" s="16">
        <v>1.6768544664538063</v>
      </c>
      <c r="C7371" s="12" t="s">
        <v>4109</v>
      </c>
      <c r="D7371" s="12" t="s">
        <v>4109</v>
      </c>
      <c r="E7371" s="12"/>
      <c r="F7371" s="13">
        <v>26.5</v>
      </c>
      <c r="G7371" s="13">
        <v>722.05</v>
      </c>
      <c r="H7371" s="13">
        <v>2163.14</v>
      </c>
      <c r="I7371" s="13">
        <v>3</v>
      </c>
      <c r="J7371" s="13">
        <v>-0.03</v>
      </c>
      <c r="K7371" s="13">
        <v>0</v>
      </c>
      <c r="L7371" s="13">
        <v>3.3E-3</v>
      </c>
      <c r="M7371" s="15" t="s">
        <v>6219</v>
      </c>
    </row>
    <row r="7372" spans="1:13" outlineLevel="1" x14ac:dyDescent="0.3">
      <c r="A7372" s="10" t="s">
        <v>1573</v>
      </c>
      <c r="B7372" s="16">
        <v>3.4569764566105823</v>
      </c>
      <c r="C7372" s="12" t="s">
        <v>6682</v>
      </c>
      <c r="D7372" s="17" t="s">
        <v>6682</v>
      </c>
      <c r="E7372" s="12"/>
      <c r="F7372" s="13">
        <v>25.73</v>
      </c>
      <c r="G7372" s="13">
        <v>756.94</v>
      </c>
      <c r="H7372" s="13">
        <v>1511.86</v>
      </c>
      <c r="I7372" s="13">
        <v>2</v>
      </c>
      <c r="J7372" s="13">
        <v>-0.02</v>
      </c>
      <c r="K7372" s="13">
        <v>0</v>
      </c>
      <c r="L7372" s="13">
        <v>6.8999999999999999E-3</v>
      </c>
      <c r="M7372" s="15" t="s">
        <v>6218</v>
      </c>
    </row>
    <row r="7373" spans="1:13" outlineLevel="2" x14ac:dyDescent="0.3">
      <c r="A7373" s="10" t="s">
        <v>1573</v>
      </c>
      <c r="B7373" s="16">
        <v>2.8459230682430086</v>
      </c>
      <c r="C7373" s="12" t="s">
        <v>1574</v>
      </c>
      <c r="D7373" s="12" t="s">
        <v>1574</v>
      </c>
      <c r="E7373" s="12"/>
      <c r="F7373" s="13">
        <v>48.94</v>
      </c>
      <c r="G7373" s="13">
        <v>725.05</v>
      </c>
      <c r="H7373" s="13">
        <v>2172.13</v>
      </c>
      <c r="I7373" s="13">
        <v>3</v>
      </c>
      <c r="J7373" s="13">
        <v>0.01</v>
      </c>
      <c r="K7373" s="13">
        <v>0</v>
      </c>
      <c r="L7373" s="14">
        <v>2.8E-5</v>
      </c>
      <c r="M7373" s="15" t="s">
        <v>6217</v>
      </c>
    </row>
    <row r="7374" spans="1:13" outlineLevel="2" x14ac:dyDescent="0.3">
      <c r="A7374" s="10" t="s">
        <v>571</v>
      </c>
      <c r="B7374" s="11">
        <f>SUBTOTAL(4,B7375:B7416)</f>
        <v>1.7712317211601261</v>
      </c>
      <c r="C7374" s="12">
        <f>COUNTA(C7375:C7416)</f>
        <v>42</v>
      </c>
      <c r="D7374" s="12">
        <v>5</v>
      </c>
      <c r="E7374" s="12">
        <f>COUNTA(E7375:E7416)</f>
        <v>5</v>
      </c>
      <c r="F7374" s="13">
        <f>SUBTOTAL(4,F7375:F7416)</f>
        <v>159.82</v>
      </c>
      <c r="G7374" s="13"/>
      <c r="H7374" s="13"/>
      <c r="I7374" s="13"/>
      <c r="J7374" s="13"/>
      <c r="K7374" s="13">
        <f>SUBTOTAL(4,K7375:K7416)</f>
        <v>1</v>
      </c>
      <c r="L7374" s="13"/>
      <c r="M7374" s="15"/>
    </row>
    <row r="7375" spans="1:13" outlineLevel="2" x14ac:dyDescent="0.3">
      <c r="A7375" s="10" t="s">
        <v>571</v>
      </c>
      <c r="B7375" s="11">
        <v>0.31673748079919528</v>
      </c>
      <c r="C7375" s="12" t="s">
        <v>3743</v>
      </c>
      <c r="D7375" s="17" t="s">
        <v>3743</v>
      </c>
      <c r="E7375" s="12"/>
      <c r="F7375" s="13">
        <v>26.76</v>
      </c>
      <c r="G7375" s="13">
        <v>541.30999999999995</v>
      </c>
      <c r="H7375" s="13">
        <v>1620.9</v>
      </c>
      <c r="I7375" s="13">
        <v>3</v>
      </c>
      <c r="J7375" s="13">
        <v>-0.03</v>
      </c>
      <c r="K7375" s="13">
        <v>1</v>
      </c>
      <c r="L7375" s="13">
        <v>3.3999999999999998E-3</v>
      </c>
      <c r="M7375" s="15" t="s">
        <v>6206</v>
      </c>
    </row>
    <row r="7376" spans="1:13" outlineLevel="2" x14ac:dyDescent="0.3">
      <c r="A7376" s="10" t="s">
        <v>571</v>
      </c>
      <c r="B7376" s="11">
        <v>0.48199227054776095</v>
      </c>
      <c r="C7376" s="12" t="s">
        <v>575</v>
      </c>
      <c r="D7376" s="12" t="s">
        <v>575</v>
      </c>
      <c r="E7376" s="12"/>
      <c r="F7376" s="13">
        <v>159.82</v>
      </c>
      <c r="G7376" s="13">
        <v>1170.6199999999999</v>
      </c>
      <c r="H7376" s="13">
        <v>2339.2199999999998</v>
      </c>
      <c r="I7376" s="13">
        <v>2</v>
      </c>
      <c r="J7376" s="13">
        <v>0.01</v>
      </c>
      <c r="K7376" s="13">
        <v>0</v>
      </c>
      <c r="L7376" s="14">
        <v>7.2000000000000002E-15</v>
      </c>
      <c r="M7376" s="15" t="s">
        <v>6205</v>
      </c>
    </row>
    <row r="7377" spans="1:13" outlineLevel="2" x14ac:dyDescent="0.3">
      <c r="A7377" s="10" t="s">
        <v>571</v>
      </c>
      <c r="B7377" s="11">
        <v>0.31485650699525508</v>
      </c>
      <c r="C7377" s="12" t="s">
        <v>575</v>
      </c>
      <c r="D7377" s="12" t="s">
        <v>575</v>
      </c>
      <c r="E7377" s="12"/>
      <c r="F7377" s="13">
        <v>96.23</v>
      </c>
      <c r="G7377" s="13">
        <v>780.74</v>
      </c>
      <c r="H7377" s="13">
        <v>2339.1999999999998</v>
      </c>
      <c r="I7377" s="13">
        <v>3</v>
      </c>
      <c r="J7377" s="13">
        <v>-0.01</v>
      </c>
      <c r="K7377" s="13">
        <v>0</v>
      </c>
      <c r="L7377" s="14">
        <v>3.3000000000000002E-9</v>
      </c>
      <c r="M7377" s="15" t="s">
        <v>6205</v>
      </c>
    </row>
    <row r="7378" spans="1:13" outlineLevel="2" x14ac:dyDescent="0.3">
      <c r="A7378" s="10" t="s">
        <v>571</v>
      </c>
      <c r="B7378" s="11">
        <v>0.51038825042199287</v>
      </c>
      <c r="C7378" s="12" t="s">
        <v>3742</v>
      </c>
      <c r="D7378" s="12" t="s">
        <v>3742</v>
      </c>
      <c r="E7378" s="12"/>
      <c r="F7378" s="13">
        <v>44.51</v>
      </c>
      <c r="G7378" s="13">
        <v>751.86</v>
      </c>
      <c r="H7378" s="13">
        <v>1501.71</v>
      </c>
      <c r="I7378" s="13">
        <v>2</v>
      </c>
      <c r="J7378" s="13">
        <v>-0.01</v>
      </c>
      <c r="K7378" s="13">
        <v>0</v>
      </c>
      <c r="L7378" s="14">
        <v>9.2999999999999997E-5</v>
      </c>
      <c r="M7378" s="15" t="s">
        <v>6206</v>
      </c>
    </row>
    <row r="7379" spans="1:13" outlineLevel="2" x14ac:dyDescent="0.3">
      <c r="A7379" s="10" t="s">
        <v>571</v>
      </c>
      <c r="B7379" s="11">
        <v>0.22247385822396548</v>
      </c>
      <c r="C7379" s="12" t="s">
        <v>573</v>
      </c>
      <c r="D7379" s="12" t="s">
        <v>573</v>
      </c>
      <c r="E7379" s="12" t="s">
        <v>1</v>
      </c>
      <c r="F7379" s="13">
        <v>69.819999999999993</v>
      </c>
      <c r="G7379" s="13">
        <v>875.45</v>
      </c>
      <c r="H7379" s="13">
        <v>1748.89</v>
      </c>
      <c r="I7379" s="13">
        <v>2</v>
      </c>
      <c r="J7379" s="13">
        <v>0.01</v>
      </c>
      <c r="K7379" s="13">
        <v>0</v>
      </c>
      <c r="L7379" s="14">
        <v>3.8999999999999999E-6</v>
      </c>
      <c r="M7379" s="15" t="s">
        <v>6208</v>
      </c>
    </row>
    <row r="7380" spans="1:13" outlineLevel="2" x14ac:dyDescent="0.3">
      <c r="A7380" s="10" t="s">
        <v>571</v>
      </c>
      <c r="B7380" s="11">
        <v>0.46214564364798305</v>
      </c>
      <c r="C7380" s="12" t="s">
        <v>573</v>
      </c>
      <c r="D7380" s="12" t="s">
        <v>573</v>
      </c>
      <c r="E7380" s="12"/>
      <c r="F7380" s="13">
        <v>50.98</v>
      </c>
      <c r="G7380" s="13">
        <v>867.44</v>
      </c>
      <c r="H7380" s="13">
        <v>1732.87</v>
      </c>
      <c r="I7380" s="13">
        <v>2</v>
      </c>
      <c r="J7380" s="13">
        <v>-0.02</v>
      </c>
      <c r="K7380" s="13">
        <v>0</v>
      </c>
      <c r="L7380" s="14">
        <v>5.1E-5</v>
      </c>
      <c r="M7380" s="15" t="s">
        <v>6204</v>
      </c>
    </row>
    <row r="7381" spans="1:13" outlineLevel="2" x14ac:dyDescent="0.3">
      <c r="A7381" s="10" t="s">
        <v>571</v>
      </c>
      <c r="B7381" s="11">
        <v>0.22345322054702713</v>
      </c>
      <c r="C7381" s="12" t="s">
        <v>3744</v>
      </c>
      <c r="D7381" s="12" t="s">
        <v>3744</v>
      </c>
      <c r="E7381" s="12"/>
      <c r="F7381" s="13">
        <v>61.45</v>
      </c>
      <c r="G7381" s="13">
        <v>613.66999999999996</v>
      </c>
      <c r="H7381" s="13">
        <v>1837.99</v>
      </c>
      <c r="I7381" s="13">
        <v>3</v>
      </c>
      <c r="J7381" s="13">
        <v>-0.02</v>
      </c>
      <c r="K7381" s="13">
        <v>0</v>
      </c>
      <c r="L7381" s="14">
        <v>1.7E-6</v>
      </c>
      <c r="M7381" s="15" t="s">
        <v>6206</v>
      </c>
    </row>
    <row r="7382" spans="1:13" outlineLevel="2" x14ac:dyDescent="0.3">
      <c r="A7382" s="10" t="s">
        <v>571</v>
      </c>
      <c r="B7382" s="11">
        <v>0.30605354326566891</v>
      </c>
      <c r="C7382" s="12" t="s">
        <v>572</v>
      </c>
      <c r="D7382" s="12" t="s">
        <v>572</v>
      </c>
      <c r="E7382" s="12"/>
      <c r="F7382" s="13">
        <v>60.43</v>
      </c>
      <c r="G7382" s="13">
        <v>838.95</v>
      </c>
      <c r="H7382" s="13">
        <v>1675.89</v>
      </c>
      <c r="I7382" s="13">
        <v>2</v>
      </c>
      <c r="J7382" s="13">
        <v>-0.02</v>
      </c>
      <c r="K7382" s="13">
        <v>0</v>
      </c>
      <c r="L7382" s="14">
        <v>8.8999999999999995E-6</v>
      </c>
      <c r="M7382" s="15" t="s">
        <v>6204</v>
      </c>
    </row>
    <row r="7383" spans="1:13" outlineLevel="2" x14ac:dyDescent="0.3">
      <c r="A7383" s="10" t="s">
        <v>571</v>
      </c>
      <c r="B7383" s="11">
        <v>0.38287264857482928</v>
      </c>
      <c r="C7383" s="12" t="s">
        <v>572</v>
      </c>
      <c r="D7383" s="12" t="s">
        <v>572</v>
      </c>
      <c r="E7383" s="12"/>
      <c r="F7383" s="13">
        <v>29.16</v>
      </c>
      <c r="G7383" s="13">
        <v>559.64</v>
      </c>
      <c r="H7383" s="13">
        <v>1675.89</v>
      </c>
      <c r="I7383" s="13">
        <v>3</v>
      </c>
      <c r="J7383" s="13">
        <v>-0.01</v>
      </c>
      <c r="K7383" s="13">
        <v>0</v>
      </c>
      <c r="L7383" s="13">
        <v>2.7000000000000001E-3</v>
      </c>
      <c r="M7383" s="15" t="s">
        <v>6204</v>
      </c>
    </row>
    <row r="7384" spans="1:13" outlineLevel="2" x14ac:dyDescent="0.3">
      <c r="A7384" s="10" t="s">
        <v>571</v>
      </c>
      <c r="B7384" s="11">
        <v>0.31107369488412084</v>
      </c>
      <c r="C7384" s="12" t="s">
        <v>2112</v>
      </c>
      <c r="D7384" s="12" t="s">
        <v>2112</v>
      </c>
      <c r="E7384" s="12"/>
      <c r="F7384" s="13">
        <v>49.49</v>
      </c>
      <c r="G7384" s="13">
        <v>599</v>
      </c>
      <c r="H7384" s="13">
        <v>1793.97</v>
      </c>
      <c r="I7384" s="13">
        <v>3</v>
      </c>
      <c r="J7384" s="13">
        <v>-0.02</v>
      </c>
      <c r="K7384" s="13">
        <v>0</v>
      </c>
      <c r="L7384" s="14">
        <v>5.5000000000000002E-5</v>
      </c>
      <c r="M7384" s="15" t="s">
        <v>6205</v>
      </c>
    </row>
    <row r="7385" spans="1:13" outlineLevel="2" x14ac:dyDescent="0.3">
      <c r="A7385" s="10" t="s">
        <v>571</v>
      </c>
      <c r="B7385" s="11">
        <v>0.29327994905982568</v>
      </c>
      <c r="C7385" s="12" t="s">
        <v>3745</v>
      </c>
      <c r="D7385" s="12" t="s">
        <v>3745</v>
      </c>
      <c r="E7385" s="12"/>
      <c r="F7385" s="13">
        <v>58.46</v>
      </c>
      <c r="G7385" s="13">
        <v>571.80999999999995</v>
      </c>
      <c r="H7385" s="13">
        <v>2283.1999999999998</v>
      </c>
      <c r="I7385" s="13">
        <v>4</v>
      </c>
      <c r="J7385" s="13">
        <v>-0.03</v>
      </c>
      <c r="K7385" s="13">
        <v>0</v>
      </c>
      <c r="L7385" s="14">
        <v>3.4000000000000001E-6</v>
      </c>
      <c r="M7385" s="15" t="s">
        <v>6206</v>
      </c>
    </row>
    <row r="7386" spans="1:13" outlineLevel="2" x14ac:dyDescent="0.3">
      <c r="A7386" s="10" t="s">
        <v>571</v>
      </c>
      <c r="B7386" s="11">
        <v>0.20213205178623722</v>
      </c>
      <c r="C7386" s="12" t="s">
        <v>5580</v>
      </c>
      <c r="D7386" s="12" t="s">
        <v>5580</v>
      </c>
      <c r="E7386" s="12"/>
      <c r="F7386" s="13">
        <v>49.05</v>
      </c>
      <c r="G7386" s="13">
        <v>668.86</v>
      </c>
      <c r="H7386" s="13">
        <v>1335.7</v>
      </c>
      <c r="I7386" s="13">
        <v>2</v>
      </c>
      <c r="J7386" s="13">
        <v>0</v>
      </c>
      <c r="K7386" s="13">
        <v>0</v>
      </c>
      <c r="L7386" s="14">
        <v>8.3999999999999995E-5</v>
      </c>
      <c r="M7386" s="15" t="s">
        <v>6208</v>
      </c>
    </row>
    <row r="7387" spans="1:13" outlineLevel="2" x14ac:dyDescent="0.3">
      <c r="A7387" s="10" t="s">
        <v>571</v>
      </c>
      <c r="B7387" s="11">
        <v>0.67698494321630431</v>
      </c>
      <c r="C7387" s="12" t="s">
        <v>5579</v>
      </c>
      <c r="D7387" s="12" t="s">
        <v>5579</v>
      </c>
      <c r="E7387" s="12"/>
      <c r="F7387" s="13">
        <v>61.39</v>
      </c>
      <c r="G7387" s="13">
        <v>652.41</v>
      </c>
      <c r="H7387" s="13">
        <v>1302.81</v>
      </c>
      <c r="I7387" s="13">
        <v>2</v>
      </c>
      <c r="J7387" s="13">
        <v>0.01</v>
      </c>
      <c r="K7387" s="13">
        <v>0</v>
      </c>
      <c r="L7387" s="14">
        <v>5.5000000000000002E-5</v>
      </c>
      <c r="M7387" s="15" t="s">
        <v>6208</v>
      </c>
    </row>
    <row r="7388" spans="1:13" outlineLevel="2" x14ac:dyDescent="0.3">
      <c r="A7388" s="10" t="s">
        <v>571</v>
      </c>
      <c r="B7388" s="11">
        <v>0.39459212039377511</v>
      </c>
      <c r="C7388" s="12" t="s">
        <v>2111</v>
      </c>
      <c r="D7388" s="17" t="s">
        <v>2111</v>
      </c>
      <c r="E7388" s="12"/>
      <c r="F7388" s="13">
        <v>59.06</v>
      </c>
      <c r="G7388" s="13">
        <v>526</v>
      </c>
      <c r="H7388" s="13">
        <v>1574.98</v>
      </c>
      <c r="I7388" s="13">
        <v>3</v>
      </c>
      <c r="J7388" s="13">
        <v>-0.02</v>
      </c>
      <c r="K7388" s="13">
        <v>1</v>
      </c>
      <c r="L7388" s="14">
        <v>6.7999999999999999E-5</v>
      </c>
      <c r="M7388" s="15" t="s">
        <v>6205</v>
      </c>
    </row>
    <row r="7389" spans="1:13" outlineLevel="2" x14ac:dyDescent="0.3">
      <c r="A7389" s="10" t="s">
        <v>571</v>
      </c>
      <c r="B7389" s="11">
        <v>0.25968343447910353</v>
      </c>
      <c r="C7389" s="12" t="s">
        <v>576</v>
      </c>
      <c r="D7389" s="12" t="s">
        <v>576</v>
      </c>
      <c r="E7389" s="12"/>
      <c r="F7389" s="13">
        <v>61.13</v>
      </c>
      <c r="G7389" s="13">
        <v>691.62</v>
      </c>
      <c r="H7389" s="13">
        <v>2762.45</v>
      </c>
      <c r="I7389" s="13">
        <v>4</v>
      </c>
      <c r="J7389" s="13">
        <v>-0.01</v>
      </c>
      <c r="K7389" s="13">
        <v>0</v>
      </c>
      <c r="L7389" s="14">
        <v>1.9E-6</v>
      </c>
      <c r="M7389" s="15" t="s">
        <v>6205</v>
      </c>
    </row>
    <row r="7390" spans="1:13" outlineLevel="2" x14ac:dyDescent="0.3">
      <c r="A7390" s="10" t="s">
        <v>571</v>
      </c>
      <c r="B7390" s="11">
        <v>0.30684648095226463</v>
      </c>
      <c r="C7390" s="12" t="s">
        <v>4790</v>
      </c>
      <c r="D7390" s="17" t="s">
        <v>4790</v>
      </c>
      <c r="E7390" s="12"/>
      <c r="F7390" s="13">
        <v>54.28</v>
      </c>
      <c r="G7390" s="13">
        <v>658.37</v>
      </c>
      <c r="H7390" s="13">
        <v>1314.72</v>
      </c>
      <c r="I7390" s="13">
        <v>2</v>
      </c>
      <c r="J7390" s="13">
        <v>-0.02</v>
      </c>
      <c r="K7390" s="13">
        <v>0</v>
      </c>
      <c r="L7390" s="13">
        <v>2.9999999999999997E-4</v>
      </c>
      <c r="M7390" s="15" t="s">
        <v>6207</v>
      </c>
    </row>
    <row r="7391" spans="1:13" outlineLevel="2" x14ac:dyDescent="0.3">
      <c r="A7391" s="10" t="s">
        <v>571</v>
      </c>
      <c r="B7391" s="11">
        <v>0.59221492346118887</v>
      </c>
      <c r="C7391" s="12" t="s">
        <v>2113</v>
      </c>
      <c r="D7391" s="17" t="s">
        <v>2113</v>
      </c>
      <c r="E7391" s="12"/>
      <c r="F7391" s="13">
        <v>35.4</v>
      </c>
      <c r="G7391" s="13">
        <v>826.11</v>
      </c>
      <c r="H7391" s="13">
        <v>2475.3200000000002</v>
      </c>
      <c r="I7391" s="13">
        <v>3</v>
      </c>
      <c r="J7391" s="13">
        <v>0</v>
      </c>
      <c r="K7391" s="13">
        <v>1</v>
      </c>
      <c r="L7391" s="13">
        <v>4.8000000000000001E-4</v>
      </c>
      <c r="M7391" s="15" t="s">
        <v>6205</v>
      </c>
    </row>
    <row r="7392" spans="1:13" outlineLevel="2" x14ac:dyDescent="0.3">
      <c r="A7392" s="10" t="s">
        <v>571</v>
      </c>
      <c r="B7392" s="11">
        <v>0.49681702072990475</v>
      </c>
      <c r="C7392" s="12" t="s">
        <v>574</v>
      </c>
      <c r="D7392" s="12" t="s">
        <v>574</v>
      </c>
      <c r="E7392" s="12" t="s">
        <v>1</v>
      </c>
      <c r="F7392" s="13">
        <v>40.909999999999997</v>
      </c>
      <c r="G7392" s="13">
        <v>680.02</v>
      </c>
      <c r="H7392" s="13">
        <v>2037.04</v>
      </c>
      <c r="I7392" s="13">
        <v>3</v>
      </c>
      <c r="J7392" s="13">
        <v>1.01</v>
      </c>
      <c r="K7392" s="13">
        <v>1</v>
      </c>
      <c r="L7392" s="13">
        <v>2.1000000000000001E-4</v>
      </c>
      <c r="M7392" s="15" t="s">
        <v>6204</v>
      </c>
    </row>
    <row r="7393" spans="1:13" outlineLevel="2" x14ac:dyDescent="0.3">
      <c r="A7393" s="10" t="s">
        <v>571</v>
      </c>
      <c r="B7393" s="11">
        <v>0.33322781983745559</v>
      </c>
      <c r="C7393" s="12" t="s">
        <v>574</v>
      </c>
      <c r="D7393" s="12" t="s">
        <v>574</v>
      </c>
      <c r="E7393" s="12"/>
      <c r="F7393" s="13">
        <v>38.299999999999997</v>
      </c>
      <c r="G7393" s="13">
        <v>674.35</v>
      </c>
      <c r="H7393" s="13">
        <v>2020.02</v>
      </c>
      <c r="I7393" s="13">
        <v>3</v>
      </c>
      <c r="J7393" s="13">
        <v>-0.01</v>
      </c>
      <c r="K7393" s="13">
        <v>1</v>
      </c>
      <c r="L7393" s="13">
        <v>2.5999999999999998E-4</v>
      </c>
      <c r="M7393" s="15" t="s">
        <v>6205</v>
      </c>
    </row>
    <row r="7394" spans="1:13" outlineLevel="2" x14ac:dyDescent="0.3">
      <c r="A7394" s="10" t="s">
        <v>571</v>
      </c>
      <c r="B7394" s="11">
        <v>0.40911488703121401</v>
      </c>
      <c r="C7394" s="12" t="s">
        <v>4791</v>
      </c>
      <c r="D7394" s="12" t="s">
        <v>4791</v>
      </c>
      <c r="E7394" s="12"/>
      <c r="F7394" s="13">
        <v>72.89</v>
      </c>
      <c r="G7394" s="13">
        <v>787.46</v>
      </c>
      <c r="H7394" s="13">
        <v>1572.91</v>
      </c>
      <c r="I7394" s="13">
        <v>2</v>
      </c>
      <c r="J7394" s="13">
        <v>-0.02</v>
      </c>
      <c r="K7394" s="13">
        <v>0</v>
      </c>
      <c r="L7394" s="14">
        <v>8.6000000000000002E-7</v>
      </c>
      <c r="M7394" s="15" t="s">
        <v>6207</v>
      </c>
    </row>
    <row r="7395" spans="1:13" outlineLevel="2" x14ac:dyDescent="0.3">
      <c r="A7395" s="10" t="s">
        <v>571</v>
      </c>
      <c r="B7395" s="11">
        <v>0.35164066064544924</v>
      </c>
      <c r="C7395" s="12" t="s">
        <v>4791</v>
      </c>
      <c r="D7395" s="12" t="s">
        <v>4791</v>
      </c>
      <c r="E7395" s="12"/>
      <c r="F7395" s="13">
        <v>31.44</v>
      </c>
      <c r="G7395" s="13">
        <v>525.30999999999995</v>
      </c>
      <c r="H7395" s="13">
        <v>1572.9</v>
      </c>
      <c r="I7395" s="13">
        <v>3</v>
      </c>
      <c r="J7395" s="13">
        <v>-0.02</v>
      </c>
      <c r="K7395" s="13">
        <v>0</v>
      </c>
      <c r="L7395" s="13">
        <v>2E-3</v>
      </c>
      <c r="M7395" s="15" t="s">
        <v>6207</v>
      </c>
    </row>
    <row r="7396" spans="1:13" outlineLevel="2" x14ac:dyDescent="0.3">
      <c r="A7396" s="10" t="s">
        <v>571</v>
      </c>
      <c r="B7396" s="11">
        <v>0.31967261803528435</v>
      </c>
      <c r="C7396" s="12" t="s">
        <v>4789</v>
      </c>
      <c r="D7396" s="17" t="s">
        <v>4789</v>
      </c>
      <c r="E7396" s="12"/>
      <c r="F7396" s="13">
        <v>23.01</v>
      </c>
      <c r="G7396" s="13">
        <v>522.30999999999995</v>
      </c>
      <c r="H7396" s="13">
        <v>1042.6099999999999</v>
      </c>
      <c r="I7396" s="13">
        <v>2</v>
      </c>
      <c r="J7396" s="13">
        <v>-0.02</v>
      </c>
      <c r="K7396" s="13">
        <v>1</v>
      </c>
      <c r="L7396" s="13">
        <v>0.11</v>
      </c>
      <c r="M7396" s="15" t="s">
        <v>6207</v>
      </c>
    </row>
    <row r="7397" spans="1:13" outlineLevel="2" x14ac:dyDescent="0.3">
      <c r="A7397" s="10" t="s">
        <v>571</v>
      </c>
      <c r="B7397" s="11">
        <v>0.26841255193326946</v>
      </c>
      <c r="C7397" s="12" t="s">
        <v>5578</v>
      </c>
      <c r="D7397" s="12" t="s">
        <v>5578</v>
      </c>
      <c r="E7397" s="12"/>
      <c r="F7397" s="13">
        <v>53.73</v>
      </c>
      <c r="G7397" s="13">
        <v>639.87</v>
      </c>
      <c r="H7397" s="13">
        <v>1277.72</v>
      </c>
      <c r="I7397" s="13">
        <v>2</v>
      </c>
      <c r="J7397" s="13">
        <v>-0.01</v>
      </c>
      <c r="K7397" s="13">
        <v>0</v>
      </c>
      <c r="L7397" s="13">
        <v>3.6999999999999999E-4</v>
      </c>
      <c r="M7397" s="15" t="s">
        <v>6208</v>
      </c>
    </row>
    <row r="7398" spans="1:13" outlineLevel="2" x14ac:dyDescent="0.3">
      <c r="A7398" s="10" t="s">
        <v>571</v>
      </c>
      <c r="B7398" s="16">
        <v>0.57809947570330344</v>
      </c>
      <c r="C7398" s="12" t="s">
        <v>575</v>
      </c>
      <c r="D7398" s="12" t="s">
        <v>575</v>
      </c>
      <c r="E7398" s="12"/>
      <c r="F7398" s="13">
        <v>74.13</v>
      </c>
      <c r="G7398" s="13">
        <v>585.80999999999995</v>
      </c>
      <c r="H7398" s="13">
        <v>2339.1999999999998</v>
      </c>
      <c r="I7398" s="13">
        <v>4</v>
      </c>
      <c r="J7398" s="13">
        <v>-0.01</v>
      </c>
      <c r="K7398" s="13">
        <v>0</v>
      </c>
      <c r="L7398" s="14">
        <v>4.0999999999999999E-7</v>
      </c>
      <c r="M7398" s="15" t="s">
        <v>6218</v>
      </c>
    </row>
    <row r="7399" spans="1:13" outlineLevel="2" x14ac:dyDescent="0.3">
      <c r="A7399" s="10" t="s">
        <v>571</v>
      </c>
      <c r="B7399" s="16">
        <v>0.8450813611152086</v>
      </c>
      <c r="C7399" s="12" t="s">
        <v>575</v>
      </c>
      <c r="D7399" s="12" t="s">
        <v>575</v>
      </c>
      <c r="E7399" s="12"/>
      <c r="F7399" s="13">
        <v>64.8</v>
      </c>
      <c r="G7399" s="13">
        <v>780.74</v>
      </c>
      <c r="H7399" s="13">
        <v>2339.21</v>
      </c>
      <c r="I7399" s="13">
        <v>3</v>
      </c>
      <c r="J7399" s="13">
        <v>0</v>
      </c>
      <c r="K7399" s="13">
        <v>0</v>
      </c>
      <c r="L7399" s="14">
        <v>1.7E-6</v>
      </c>
      <c r="M7399" s="15" t="s">
        <v>6218</v>
      </c>
    </row>
    <row r="7400" spans="1:13" outlineLevel="2" x14ac:dyDescent="0.3">
      <c r="A7400" s="10" t="s">
        <v>571</v>
      </c>
      <c r="B7400" s="16">
        <v>0.19135656109728669</v>
      </c>
      <c r="C7400" s="12" t="s">
        <v>3742</v>
      </c>
      <c r="D7400" s="12" t="s">
        <v>3742</v>
      </c>
      <c r="E7400" s="12"/>
      <c r="F7400" s="13">
        <v>41.33</v>
      </c>
      <c r="G7400" s="13">
        <v>751.86</v>
      </c>
      <c r="H7400" s="13">
        <v>1501.71</v>
      </c>
      <c r="I7400" s="13">
        <v>2</v>
      </c>
      <c r="J7400" s="13">
        <v>-0.01</v>
      </c>
      <c r="K7400" s="13">
        <v>0</v>
      </c>
      <c r="L7400" s="13">
        <v>1.8000000000000001E-4</v>
      </c>
      <c r="M7400" s="15" t="s">
        <v>6219</v>
      </c>
    </row>
    <row r="7401" spans="1:13" outlineLevel="2" x14ac:dyDescent="0.3">
      <c r="A7401" s="10" t="s">
        <v>571</v>
      </c>
      <c r="B7401" s="16">
        <v>0.69972236934712129</v>
      </c>
      <c r="C7401" s="12" t="s">
        <v>573</v>
      </c>
      <c r="D7401" s="12" t="s">
        <v>573</v>
      </c>
      <c r="E7401" s="12" t="s">
        <v>1</v>
      </c>
      <c r="F7401" s="13">
        <v>62.15</v>
      </c>
      <c r="G7401" s="13">
        <v>875.46</v>
      </c>
      <c r="H7401" s="13">
        <v>1748.9</v>
      </c>
      <c r="I7401" s="13">
        <v>2</v>
      </c>
      <c r="J7401" s="13">
        <v>0.02</v>
      </c>
      <c r="K7401" s="13">
        <v>0</v>
      </c>
      <c r="L7401" s="14">
        <v>1.9999999999999999E-6</v>
      </c>
      <c r="M7401" s="15" t="s">
        <v>6216</v>
      </c>
    </row>
    <row r="7402" spans="1:13" outlineLevel="2" x14ac:dyDescent="0.3">
      <c r="A7402" s="10" t="s">
        <v>571</v>
      </c>
      <c r="B7402" s="16">
        <v>2.1005381927082329E-3</v>
      </c>
      <c r="C7402" s="12" t="s">
        <v>573</v>
      </c>
      <c r="D7402" s="12" t="s">
        <v>573</v>
      </c>
      <c r="E7402" s="12"/>
      <c r="F7402" s="13">
        <v>54.13</v>
      </c>
      <c r="G7402" s="13">
        <v>867.45</v>
      </c>
      <c r="H7402" s="13">
        <v>1732.89</v>
      </c>
      <c r="I7402" s="13">
        <v>2</v>
      </c>
      <c r="J7402" s="13">
        <v>0.01</v>
      </c>
      <c r="K7402" s="13">
        <v>0</v>
      </c>
      <c r="L7402" s="14">
        <v>2.0000000000000002E-5</v>
      </c>
      <c r="M7402" s="15" t="s">
        <v>6217</v>
      </c>
    </row>
    <row r="7403" spans="1:13" outlineLevel="2" x14ac:dyDescent="0.3">
      <c r="A7403" s="10" t="s">
        <v>571</v>
      </c>
      <c r="B7403" s="16">
        <v>0.28593138087538217</v>
      </c>
      <c r="C7403" s="12" t="s">
        <v>573</v>
      </c>
      <c r="D7403" s="12" t="s">
        <v>573</v>
      </c>
      <c r="E7403" s="12"/>
      <c r="F7403" s="13">
        <v>41.09</v>
      </c>
      <c r="G7403" s="13">
        <v>578.63</v>
      </c>
      <c r="H7403" s="13">
        <v>1732.88</v>
      </c>
      <c r="I7403" s="13">
        <v>3</v>
      </c>
      <c r="J7403" s="13">
        <v>-0.01</v>
      </c>
      <c r="K7403" s="13">
        <v>0</v>
      </c>
      <c r="L7403" s="13">
        <v>7.5000000000000002E-4</v>
      </c>
      <c r="M7403" s="15" t="s">
        <v>6217</v>
      </c>
    </row>
    <row r="7404" spans="1:13" outlineLevel="2" x14ac:dyDescent="0.3">
      <c r="A7404" s="10" t="s">
        <v>571</v>
      </c>
      <c r="B7404" s="16">
        <v>0.85176483198544095</v>
      </c>
      <c r="C7404" s="12" t="s">
        <v>573</v>
      </c>
      <c r="D7404" s="12" t="s">
        <v>573</v>
      </c>
      <c r="E7404" s="12" t="s">
        <v>1</v>
      </c>
      <c r="F7404" s="13">
        <v>24.13</v>
      </c>
      <c r="G7404" s="13">
        <v>583.96</v>
      </c>
      <c r="H7404" s="13">
        <v>1748.86</v>
      </c>
      <c r="I7404" s="13">
        <v>3</v>
      </c>
      <c r="J7404" s="13">
        <v>-0.02</v>
      </c>
      <c r="K7404" s="13">
        <v>0</v>
      </c>
      <c r="L7404" s="13">
        <v>3.9E-2</v>
      </c>
      <c r="M7404" s="15" t="s">
        <v>6216</v>
      </c>
    </row>
    <row r="7405" spans="1:13" outlineLevel="2" x14ac:dyDescent="0.3">
      <c r="A7405" s="10" t="s">
        <v>571</v>
      </c>
      <c r="B7405" s="16">
        <v>0.21792158205792858</v>
      </c>
      <c r="C7405" s="12" t="s">
        <v>3744</v>
      </c>
      <c r="D7405" s="12" t="s">
        <v>3744</v>
      </c>
      <c r="E7405" s="12"/>
      <c r="F7405" s="13">
        <v>57.87</v>
      </c>
      <c r="G7405" s="13">
        <v>613.66999999999996</v>
      </c>
      <c r="H7405" s="13">
        <v>1837.98</v>
      </c>
      <c r="I7405" s="13">
        <v>3</v>
      </c>
      <c r="J7405" s="13">
        <v>-0.02</v>
      </c>
      <c r="K7405" s="13">
        <v>0</v>
      </c>
      <c r="L7405" s="14">
        <v>3.7000000000000002E-6</v>
      </c>
      <c r="M7405" s="15" t="s">
        <v>6219</v>
      </c>
    </row>
    <row r="7406" spans="1:13" outlineLevel="2" x14ac:dyDescent="0.3">
      <c r="A7406" s="10" t="s">
        <v>571</v>
      </c>
      <c r="B7406" s="16">
        <v>0.40340227770856063</v>
      </c>
      <c r="C7406" s="12" t="s">
        <v>572</v>
      </c>
      <c r="D7406" s="12" t="s">
        <v>572</v>
      </c>
      <c r="E7406" s="12"/>
      <c r="F7406" s="13">
        <v>25.91</v>
      </c>
      <c r="G7406" s="13">
        <v>559.64</v>
      </c>
      <c r="H7406" s="13">
        <v>1675.9</v>
      </c>
      <c r="I7406" s="13">
        <v>3</v>
      </c>
      <c r="J7406" s="13">
        <v>-0.01</v>
      </c>
      <c r="K7406" s="13">
        <v>0</v>
      </c>
      <c r="L7406" s="13">
        <v>6.8999999999999999E-3</v>
      </c>
      <c r="M7406" s="15" t="s">
        <v>6217</v>
      </c>
    </row>
    <row r="7407" spans="1:13" outlineLevel="2" x14ac:dyDescent="0.3">
      <c r="A7407" s="10" t="s">
        <v>571</v>
      </c>
      <c r="B7407" s="16">
        <v>0.26321558834620551</v>
      </c>
      <c r="C7407" s="12" t="s">
        <v>2112</v>
      </c>
      <c r="D7407" s="12" t="s">
        <v>2112</v>
      </c>
      <c r="E7407" s="12"/>
      <c r="F7407" s="13">
        <v>35.049999999999997</v>
      </c>
      <c r="G7407" s="13">
        <v>599</v>
      </c>
      <c r="H7407" s="13">
        <v>1793.98</v>
      </c>
      <c r="I7407" s="13">
        <v>3</v>
      </c>
      <c r="J7407" s="13">
        <v>-0.02</v>
      </c>
      <c r="K7407" s="13">
        <v>0</v>
      </c>
      <c r="L7407" s="13">
        <v>8.9999999999999998E-4</v>
      </c>
      <c r="M7407" s="15" t="s">
        <v>6218</v>
      </c>
    </row>
    <row r="7408" spans="1:13" outlineLevel="2" x14ac:dyDescent="0.3">
      <c r="A7408" s="10" t="s">
        <v>571</v>
      </c>
      <c r="B7408" s="16">
        <v>0.66783026325924799</v>
      </c>
      <c r="C7408" s="12" t="s">
        <v>3745</v>
      </c>
      <c r="D7408" s="12" t="s">
        <v>3745</v>
      </c>
      <c r="E7408" s="12"/>
      <c r="F7408" s="13">
        <v>33.619999999999997</v>
      </c>
      <c r="G7408" s="13">
        <v>457.65</v>
      </c>
      <c r="H7408" s="13">
        <v>2283.1999999999998</v>
      </c>
      <c r="I7408" s="13">
        <v>5</v>
      </c>
      <c r="J7408" s="13">
        <v>-0.04</v>
      </c>
      <c r="K7408" s="13">
        <v>0</v>
      </c>
      <c r="L7408" s="13">
        <v>6.9999999999999999E-4</v>
      </c>
      <c r="M7408" s="15" t="s">
        <v>6219</v>
      </c>
    </row>
    <row r="7409" spans="1:13" outlineLevel="2" x14ac:dyDescent="0.3">
      <c r="A7409" s="10" t="s">
        <v>571</v>
      </c>
      <c r="B7409" s="16">
        <v>0.2707610334103609</v>
      </c>
      <c r="C7409" s="12" t="s">
        <v>5580</v>
      </c>
      <c r="D7409" s="12" t="s">
        <v>5580</v>
      </c>
      <c r="E7409" s="12"/>
      <c r="F7409" s="13">
        <v>54.29</v>
      </c>
      <c r="G7409" s="13">
        <v>668.86</v>
      </c>
      <c r="H7409" s="13">
        <v>1335.7</v>
      </c>
      <c r="I7409" s="13">
        <v>2</v>
      </c>
      <c r="J7409" s="13">
        <v>-0.01</v>
      </c>
      <c r="K7409" s="13">
        <v>0</v>
      </c>
      <c r="L7409" s="14">
        <v>3.0000000000000001E-5</v>
      </c>
      <c r="M7409" s="15" t="s">
        <v>6216</v>
      </c>
    </row>
    <row r="7410" spans="1:13" outlineLevel="2" x14ac:dyDescent="0.3">
      <c r="A7410" s="10" t="s">
        <v>571</v>
      </c>
      <c r="B7410" s="16">
        <v>0.52706016563225155</v>
      </c>
      <c r="C7410" s="12" t="s">
        <v>5579</v>
      </c>
      <c r="D7410" s="12" t="s">
        <v>5579</v>
      </c>
      <c r="E7410" s="12"/>
      <c r="F7410" s="13">
        <v>28.81</v>
      </c>
      <c r="G7410" s="13">
        <v>435.27</v>
      </c>
      <c r="H7410" s="13">
        <v>1302.78</v>
      </c>
      <c r="I7410" s="13">
        <v>3</v>
      </c>
      <c r="J7410" s="13">
        <v>-0.02</v>
      </c>
      <c r="K7410" s="13">
        <v>0</v>
      </c>
      <c r="L7410" s="13">
        <v>9.7999999999999997E-3</v>
      </c>
      <c r="M7410" s="15" t="s">
        <v>6216</v>
      </c>
    </row>
    <row r="7411" spans="1:13" outlineLevel="2" x14ac:dyDescent="0.3">
      <c r="A7411" s="10" t="s">
        <v>571</v>
      </c>
      <c r="B7411" s="16">
        <v>0.34755327108599648</v>
      </c>
      <c r="C7411" s="12" t="s">
        <v>576</v>
      </c>
      <c r="D7411" s="12" t="s">
        <v>576</v>
      </c>
      <c r="E7411" s="12"/>
      <c r="F7411" s="13">
        <v>26.5</v>
      </c>
      <c r="G7411" s="13">
        <v>553.5</v>
      </c>
      <c r="H7411" s="13">
        <v>2762.47</v>
      </c>
      <c r="I7411" s="13">
        <v>5</v>
      </c>
      <c r="J7411" s="13">
        <v>0</v>
      </c>
      <c r="K7411" s="13">
        <v>0</v>
      </c>
      <c r="L7411" s="13">
        <v>3.3E-3</v>
      </c>
      <c r="M7411" s="15" t="s">
        <v>6217</v>
      </c>
    </row>
    <row r="7412" spans="1:13" outlineLevel="2" x14ac:dyDescent="0.3">
      <c r="A7412" s="10" t="s">
        <v>571</v>
      </c>
      <c r="B7412" s="16">
        <v>1.7712317211601261</v>
      </c>
      <c r="C7412" s="12" t="s">
        <v>574</v>
      </c>
      <c r="D7412" s="12" t="s">
        <v>574</v>
      </c>
      <c r="E7412" s="12"/>
      <c r="F7412" s="13">
        <v>41.95</v>
      </c>
      <c r="G7412" s="13">
        <v>674.34</v>
      </c>
      <c r="H7412" s="13">
        <v>2020.01</v>
      </c>
      <c r="I7412" s="13">
        <v>3</v>
      </c>
      <c r="J7412" s="13">
        <v>-0.02</v>
      </c>
      <c r="K7412" s="13">
        <v>1</v>
      </c>
      <c r="L7412" s="13">
        <v>1.2E-4</v>
      </c>
      <c r="M7412" s="15" t="s">
        <v>6218</v>
      </c>
    </row>
    <row r="7413" spans="1:13" outlineLevel="2" x14ac:dyDescent="0.3">
      <c r="A7413" s="10" t="s">
        <v>571</v>
      </c>
      <c r="B7413" s="16">
        <v>1.0829170566774207</v>
      </c>
      <c r="C7413" s="12" t="s">
        <v>574</v>
      </c>
      <c r="D7413" s="12" t="s">
        <v>574</v>
      </c>
      <c r="E7413" s="12" t="s">
        <v>1</v>
      </c>
      <c r="F7413" s="13">
        <v>35.799999999999997</v>
      </c>
      <c r="G7413" s="13">
        <v>680.01</v>
      </c>
      <c r="H7413" s="13">
        <v>2037.01</v>
      </c>
      <c r="I7413" s="13">
        <v>3</v>
      </c>
      <c r="J7413" s="13">
        <v>0.99</v>
      </c>
      <c r="K7413" s="13">
        <v>1</v>
      </c>
      <c r="L7413" s="13">
        <v>4.4000000000000002E-4</v>
      </c>
      <c r="M7413" s="15" t="s">
        <v>6218</v>
      </c>
    </row>
    <row r="7414" spans="1:13" outlineLevel="2" x14ac:dyDescent="0.3">
      <c r="A7414" s="10" t="s">
        <v>571</v>
      </c>
      <c r="B7414" s="16">
        <v>0.38122400591538946</v>
      </c>
      <c r="C7414" s="12" t="s">
        <v>574</v>
      </c>
      <c r="D7414" s="12" t="s">
        <v>574</v>
      </c>
      <c r="E7414" s="12"/>
      <c r="F7414" s="13">
        <v>23.72</v>
      </c>
      <c r="G7414" s="13">
        <v>506.01</v>
      </c>
      <c r="H7414" s="13">
        <v>2020.01</v>
      </c>
      <c r="I7414" s="13">
        <v>4</v>
      </c>
      <c r="J7414" s="13">
        <v>-0.02</v>
      </c>
      <c r="K7414" s="13">
        <v>1</v>
      </c>
      <c r="L7414" s="13">
        <v>6.0000000000000001E-3</v>
      </c>
      <c r="M7414" s="15" t="s">
        <v>6218</v>
      </c>
    </row>
    <row r="7415" spans="1:13" outlineLevel="1" x14ac:dyDescent="0.3">
      <c r="A7415" s="10" t="s">
        <v>571</v>
      </c>
      <c r="B7415" s="16">
        <v>0.41286222675743256</v>
      </c>
      <c r="C7415" s="12" t="s">
        <v>4791</v>
      </c>
      <c r="D7415" s="12" t="s">
        <v>4791</v>
      </c>
      <c r="E7415" s="12"/>
      <c r="F7415" s="13">
        <v>37.9</v>
      </c>
      <c r="G7415" s="13">
        <v>525.30999999999995</v>
      </c>
      <c r="H7415" s="13">
        <v>1572.9</v>
      </c>
      <c r="I7415" s="13">
        <v>3</v>
      </c>
      <c r="J7415" s="13">
        <v>-0.03</v>
      </c>
      <c r="K7415" s="13">
        <v>0</v>
      </c>
      <c r="L7415" s="13">
        <v>4.2000000000000002E-4</v>
      </c>
      <c r="M7415" s="15" t="s">
        <v>6220</v>
      </c>
    </row>
    <row r="7416" spans="1:13" outlineLevel="2" x14ac:dyDescent="0.3">
      <c r="A7416" s="10" t="s">
        <v>571</v>
      </c>
      <c r="B7416" s="16">
        <v>0.32336331480639796</v>
      </c>
      <c r="C7416" s="12" t="s">
        <v>5578</v>
      </c>
      <c r="D7416" s="12" t="s">
        <v>5578</v>
      </c>
      <c r="E7416" s="12"/>
      <c r="F7416" s="13">
        <v>26.63</v>
      </c>
      <c r="G7416" s="13">
        <v>426.91</v>
      </c>
      <c r="H7416" s="13">
        <v>1277.7</v>
      </c>
      <c r="I7416" s="13">
        <v>3</v>
      </c>
      <c r="J7416" s="13">
        <v>-0.02</v>
      </c>
      <c r="K7416" s="13">
        <v>0</v>
      </c>
      <c r="L7416" s="13">
        <v>5.8999999999999999E-3</v>
      </c>
      <c r="M7416" s="15" t="s">
        <v>6216</v>
      </c>
    </row>
    <row r="7417" spans="1:13" outlineLevel="1" x14ac:dyDescent="0.3">
      <c r="A7417" s="10" t="s">
        <v>1803</v>
      </c>
      <c r="B7417" s="11">
        <f>SUBTOTAL(4,B7418:B7418)</f>
        <v>1.831996646365099</v>
      </c>
      <c r="C7417" s="12">
        <f>COUNTA(C7418:C7418)</f>
        <v>1</v>
      </c>
      <c r="D7417" s="12">
        <v>1</v>
      </c>
      <c r="E7417" s="12">
        <f>COUNTA(E7418:E7418)</f>
        <v>0</v>
      </c>
      <c r="F7417" s="13">
        <f>SUBTOTAL(4,F7418:F7418)</f>
        <v>33.25</v>
      </c>
      <c r="G7417" s="13"/>
      <c r="H7417" s="13"/>
      <c r="I7417" s="13"/>
      <c r="J7417" s="13"/>
      <c r="K7417" s="13">
        <f>SUBTOTAL(4,K7418:K7418)</f>
        <v>0</v>
      </c>
      <c r="L7417" s="13"/>
      <c r="M7417" s="15"/>
    </row>
    <row r="7418" spans="1:13" outlineLevel="2" x14ac:dyDescent="0.3">
      <c r="A7418" s="10" t="s">
        <v>1803</v>
      </c>
      <c r="B7418" s="11">
        <v>1.831996646365099</v>
      </c>
      <c r="C7418" s="12" t="s">
        <v>6136</v>
      </c>
      <c r="D7418" s="17" t="s">
        <v>6136</v>
      </c>
      <c r="E7418" s="12"/>
      <c r="F7418" s="13">
        <v>33.25</v>
      </c>
      <c r="G7418" s="13">
        <v>668.39</v>
      </c>
      <c r="H7418" s="13">
        <v>1334.76</v>
      </c>
      <c r="I7418" s="13">
        <v>2</v>
      </c>
      <c r="J7418" s="13">
        <v>-0.01</v>
      </c>
      <c r="K7418" s="13">
        <v>0</v>
      </c>
      <c r="L7418" s="13">
        <v>4.8999999999999998E-3</v>
      </c>
      <c r="M7418" s="15" t="s">
        <v>6208</v>
      </c>
    </row>
    <row r="7419" spans="1:13" outlineLevel="2" x14ac:dyDescent="0.3">
      <c r="A7419" s="10" t="s">
        <v>1588</v>
      </c>
      <c r="B7419" s="11">
        <f>SUBTOTAL(4,B7420:B7431)</f>
        <v>2.78449264897941</v>
      </c>
      <c r="C7419" s="12">
        <f>COUNTA(C7420:C7431)</f>
        <v>12</v>
      </c>
      <c r="D7419" s="12">
        <v>2</v>
      </c>
      <c r="E7419" s="12">
        <f>COUNTA(E7420:E7431)</f>
        <v>0</v>
      </c>
      <c r="F7419" s="13">
        <f>SUBTOTAL(4,F7420:F7431)</f>
        <v>150.59</v>
      </c>
      <c r="G7419" s="13"/>
      <c r="H7419" s="13"/>
      <c r="I7419" s="13"/>
      <c r="J7419" s="13"/>
      <c r="K7419" s="13">
        <f>SUBTOTAL(4,K7420:K7431)</f>
        <v>1</v>
      </c>
      <c r="L7419" s="14"/>
      <c r="M7419" s="15"/>
    </row>
    <row r="7420" spans="1:13" outlineLevel="2" x14ac:dyDescent="0.3">
      <c r="A7420" s="10" t="s">
        <v>1588</v>
      </c>
      <c r="B7420" s="11">
        <v>1.5217018572771432</v>
      </c>
      <c r="C7420" s="12" t="s">
        <v>2490</v>
      </c>
      <c r="D7420" s="12" t="s">
        <v>2490</v>
      </c>
      <c r="E7420" s="12"/>
      <c r="F7420" s="13">
        <v>150.59</v>
      </c>
      <c r="G7420" s="13">
        <v>1119.5999999999999</v>
      </c>
      <c r="H7420" s="13">
        <v>2237.1799999999998</v>
      </c>
      <c r="I7420" s="13">
        <v>2</v>
      </c>
      <c r="J7420" s="13">
        <v>0.04</v>
      </c>
      <c r="K7420" s="13">
        <v>0</v>
      </c>
      <c r="L7420" s="14">
        <v>9.3000000000000004E-15</v>
      </c>
      <c r="M7420" s="15" t="s">
        <v>6205</v>
      </c>
    </row>
    <row r="7421" spans="1:13" outlineLevel="2" x14ac:dyDescent="0.3">
      <c r="A7421" s="10" t="s">
        <v>1588</v>
      </c>
      <c r="B7421" s="11">
        <v>1.3641272302446965</v>
      </c>
      <c r="C7421" s="12" t="s">
        <v>2490</v>
      </c>
      <c r="D7421" s="12" t="s">
        <v>2490</v>
      </c>
      <c r="E7421" s="12"/>
      <c r="F7421" s="13">
        <v>62.24</v>
      </c>
      <c r="G7421" s="13">
        <v>747.05</v>
      </c>
      <c r="H7421" s="13">
        <v>2238.12</v>
      </c>
      <c r="I7421" s="13">
        <v>3</v>
      </c>
      <c r="J7421" s="13">
        <v>0.98</v>
      </c>
      <c r="K7421" s="13">
        <v>0</v>
      </c>
      <c r="L7421" s="14">
        <v>1.5E-6</v>
      </c>
      <c r="M7421" s="15" t="s">
        <v>6205</v>
      </c>
    </row>
    <row r="7422" spans="1:13" outlineLevel="2" x14ac:dyDescent="0.3">
      <c r="A7422" s="10" t="s">
        <v>1588</v>
      </c>
      <c r="B7422" s="11">
        <v>2.7119283121038107</v>
      </c>
      <c r="C7422" s="12" t="s">
        <v>2489</v>
      </c>
      <c r="D7422" s="12" t="s">
        <v>2489</v>
      </c>
      <c r="E7422" s="12"/>
      <c r="F7422" s="13">
        <v>42.44</v>
      </c>
      <c r="G7422" s="13">
        <v>613.35</v>
      </c>
      <c r="H7422" s="13">
        <v>1224.68</v>
      </c>
      <c r="I7422" s="13">
        <v>2</v>
      </c>
      <c r="J7422" s="13">
        <v>-0.02</v>
      </c>
      <c r="K7422" s="13">
        <v>0</v>
      </c>
      <c r="L7422" s="13">
        <v>2.5999999999999999E-3</v>
      </c>
      <c r="M7422" s="15" t="s">
        <v>6205</v>
      </c>
    </row>
    <row r="7423" spans="1:13" outlineLevel="2" x14ac:dyDescent="0.3">
      <c r="A7423" s="10" t="s">
        <v>1588</v>
      </c>
      <c r="B7423" s="11">
        <v>1.8793782965894217</v>
      </c>
      <c r="C7423" s="12" t="s">
        <v>5960</v>
      </c>
      <c r="D7423" s="12" t="s">
        <v>5960</v>
      </c>
      <c r="E7423" s="12"/>
      <c r="F7423" s="13">
        <v>66.73</v>
      </c>
      <c r="G7423" s="13">
        <v>852.97</v>
      </c>
      <c r="H7423" s="13">
        <v>1703.93</v>
      </c>
      <c r="I7423" s="13">
        <v>2</v>
      </c>
      <c r="J7423" s="13">
        <v>0.01</v>
      </c>
      <c r="K7423" s="13">
        <v>0</v>
      </c>
      <c r="L7423" s="14">
        <v>5.5000000000000003E-7</v>
      </c>
      <c r="M7423" s="15" t="s">
        <v>6208</v>
      </c>
    </row>
    <row r="7424" spans="1:13" outlineLevel="2" x14ac:dyDescent="0.3">
      <c r="A7424" s="10" t="s">
        <v>1588</v>
      </c>
      <c r="B7424" s="11">
        <v>2.0376218998316138</v>
      </c>
      <c r="C7424" s="12" t="s">
        <v>4192</v>
      </c>
      <c r="D7424" s="17" t="s">
        <v>4192</v>
      </c>
      <c r="E7424" s="12"/>
      <c r="F7424" s="13">
        <v>50.49</v>
      </c>
      <c r="G7424" s="13">
        <v>587.36</v>
      </c>
      <c r="H7424" s="13">
        <v>1172.71</v>
      </c>
      <c r="I7424" s="13">
        <v>2</v>
      </c>
      <c r="J7424" s="13">
        <v>-0.02</v>
      </c>
      <c r="K7424" s="13">
        <v>0</v>
      </c>
      <c r="L7424" s="13">
        <v>3.6000000000000002E-4</v>
      </c>
      <c r="M7424" s="15" t="s">
        <v>6206</v>
      </c>
    </row>
    <row r="7425" spans="1:13" outlineLevel="2" x14ac:dyDescent="0.3">
      <c r="A7425" s="10" t="s">
        <v>1588</v>
      </c>
      <c r="B7425" s="11">
        <v>1.7206953873814905</v>
      </c>
      <c r="C7425" s="12" t="s">
        <v>1589</v>
      </c>
      <c r="D7425" s="12" t="s">
        <v>1589</v>
      </c>
      <c r="E7425" s="12"/>
      <c r="F7425" s="13">
        <v>45.05</v>
      </c>
      <c r="G7425" s="13">
        <v>666.37</v>
      </c>
      <c r="H7425" s="13">
        <v>1996.09</v>
      </c>
      <c r="I7425" s="13">
        <v>3</v>
      </c>
      <c r="J7425" s="13">
        <v>-0.01</v>
      </c>
      <c r="K7425" s="13">
        <v>1</v>
      </c>
      <c r="L7425" s="14">
        <v>6.0000000000000002E-5</v>
      </c>
      <c r="M7425" s="15" t="s">
        <v>6204</v>
      </c>
    </row>
    <row r="7426" spans="1:13" outlineLevel="2" x14ac:dyDescent="0.3">
      <c r="A7426" s="10" t="s">
        <v>1588</v>
      </c>
      <c r="B7426" s="16">
        <v>1.726931435517111</v>
      </c>
      <c r="C7426" s="12" t="s">
        <v>2490</v>
      </c>
      <c r="D7426" s="12" t="s">
        <v>2490</v>
      </c>
      <c r="E7426" s="12"/>
      <c r="F7426" s="13">
        <v>78.33</v>
      </c>
      <c r="G7426" s="13">
        <v>746.72</v>
      </c>
      <c r="H7426" s="13">
        <v>2237.14</v>
      </c>
      <c r="I7426" s="13">
        <v>3</v>
      </c>
      <c r="J7426" s="13">
        <v>-0.01</v>
      </c>
      <c r="K7426" s="13">
        <v>0</v>
      </c>
      <c r="L7426" s="14">
        <v>7.4000000000000001E-8</v>
      </c>
      <c r="M7426" s="15" t="s">
        <v>6218</v>
      </c>
    </row>
    <row r="7427" spans="1:13" outlineLevel="2" x14ac:dyDescent="0.3">
      <c r="A7427" s="10" t="s">
        <v>1588</v>
      </c>
      <c r="B7427" s="16">
        <v>2.1868019963342653</v>
      </c>
      <c r="C7427" s="12" t="s">
        <v>2490</v>
      </c>
      <c r="D7427" s="12" t="s">
        <v>2490</v>
      </c>
      <c r="E7427" s="12"/>
      <c r="F7427" s="13">
        <v>45.37</v>
      </c>
      <c r="G7427" s="13">
        <v>560.29</v>
      </c>
      <c r="H7427" s="13">
        <v>2237.14</v>
      </c>
      <c r="I7427" s="13">
        <v>4</v>
      </c>
      <c r="J7427" s="13">
        <v>0</v>
      </c>
      <c r="K7427" s="13">
        <v>0</v>
      </c>
      <c r="L7427" s="13">
        <v>4.0000000000000002E-4</v>
      </c>
      <c r="M7427" s="15" t="s">
        <v>6218</v>
      </c>
    </row>
    <row r="7428" spans="1:13" outlineLevel="2" x14ac:dyDescent="0.3">
      <c r="A7428" s="10" t="s">
        <v>1588</v>
      </c>
      <c r="B7428" s="16">
        <v>2.78449264897941</v>
      </c>
      <c r="C7428" s="12" t="s">
        <v>2489</v>
      </c>
      <c r="D7428" s="12" t="s">
        <v>2489</v>
      </c>
      <c r="E7428" s="12"/>
      <c r="F7428" s="13">
        <v>24.52</v>
      </c>
      <c r="G7428" s="13">
        <v>409.24</v>
      </c>
      <c r="H7428" s="13">
        <v>1224.69</v>
      </c>
      <c r="I7428" s="13">
        <v>3</v>
      </c>
      <c r="J7428" s="13">
        <v>-0.01</v>
      </c>
      <c r="K7428" s="13">
        <v>0</v>
      </c>
      <c r="L7428" s="13">
        <v>0.39</v>
      </c>
      <c r="M7428" s="15" t="s">
        <v>6218</v>
      </c>
    </row>
    <row r="7429" spans="1:13" outlineLevel="2" x14ac:dyDescent="0.3">
      <c r="A7429" s="10" t="s">
        <v>1588</v>
      </c>
      <c r="B7429" s="16">
        <v>1.8404256843780975</v>
      </c>
      <c r="C7429" s="12" t="s">
        <v>5960</v>
      </c>
      <c r="D7429" s="12" t="s">
        <v>5960</v>
      </c>
      <c r="E7429" s="12"/>
      <c r="F7429" s="13">
        <v>38</v>
      </c>
      <c r="G7429" s="13">
        <v>568.97</v>
      </c>
      <c r="H7429" s="13">
        <v>1703.89</v>
      </c>
      <c r="I7429" s="13">
        <v>3</v>
      </c>
      <c r="J7429" s="13">
        <v>-0.03</v>
      </c>
      <c r="K7429" s="13">
        <v>0</v>
      </c>
      <c r="L7429" s="13">
        <v>2.7E-4</v>
      </c>
      <c r="M7429" s="15" t="s">
        <v>6216</v>
      </c>
    </row>
    <row r="7430" spans="1:13" outlineLevel="1" x14ac:dyDescent="0.3">
      <c r="A7430" s="10" t="s">
        <v>1588</v>
      </c>
      <c r="B7430" s="16">
        <v>2.2846807590499658</v>
      </c>
      <c r="C7430" s="12" t="s">
        <v>6593</v>
      </c>
      <c r="D7430" s="17" t="s">
        <v>6593</v>
      </c>
      <c r="E7430" s="12"/>
      <c r="F7430" s="13">
        <v>36.409999999999997</v>
      </c>
      <c r="G7430" s="13">
        <v>752.99</v>
      </c>
      <c r="H7430" s="13">
        <v>3759.91</v>
      </c>
      <c r="I7430" s="13">
        <v>5</v>
      </c>
      <c r="J7430" s="13">
        <v>0.99</v>
      </c>
      <c r="K7430" s="13">
        <v>0</v>
      </c>
      <c r="L7430" s="13">
        <v>5.6999999999999998E-4</v>
      </c>
      <c r="M7430" s="15" t="s">
        <v>6220</v>
      </c>
    </row>
    <row r="7431" spans="1:13" outlineLevel="2" x14ac:dyDescent="0.3">
      <c r="A7431" s="10" t="s">
        <v>1588</v>
      </c>
      <c r="B7431" s="16">
        <v>2.0109780107753825</v>
      </c>
      <c r="C7431" s="12" t="s">
        <v>1589</v>
      </c>
      <c r="D7431" s="12" t="s">
        <v>1589</v>
      </c>
      <c r="E7431" s="12"/>
      <c r="F7431" s="13">
        <v>47.54</v>
      </c>
      <c r="G7431" s="13">
        <v>666.38</v>
      </c>
      <c r="H7431" s="13">
        <v>1996.1</v>
      </c>
      <c r="I7431" s="13">
        <v>3</v>
      </c>
      <c r="J7431" s="13">
        <v>0</v>
      </c>
      <c r="K7431" s="13">
        <v>1</v>
      </c>
      <c r="L7431" s="14">
        <v>8.0000000000000007E-5</v>
      </c>
      <c r="M7431" s="15" t="s">
        <v>6217</v>
      </c>
    </row>
    <row r="7432" spans="1:13" outlineLevel="2" x14ac:dyDescent="0.3">
      <c r="A7432" s="10" t="s">
        <v>1378</v>
      </c>
      <c r="B7432" s="11">
        <f>SUBTOTAL(4,B7433:B7439)</f>
        <v>2.9297259270333416</v>
      </c>
      <c r="C7432" s="12">
        <f>COUNTA(C7433:C7439)</f>
        <v>7</v>
      </c>
      <c r="D7432" s="12">
        <v>3</v>
      </c>
      <c r="E7432" s="12">
        <f>COUNTA(E7433:E7439)</f>
        <v>0</v>
      </c>
      <c r="F7432" s="13">
        <f>SUBTOTAL(4,F7433:F7439)</f>
        <v>93.39</v>
      </c>
      <c r="G7432" s="13"/>
      <c r="H7432" s="13"/>
      <c r="I7432" s="13"/>
      <c r="J7432" s="13"/>
      <c r="K7432" s="13">
        <f>SUBTOTAL(4,K7433:K7439)</f>
        <v>0</v>
      </c>
      <c r="L7432" s="13"/>
      <c r="M7432" s="15"/>
    </row>
    <row r="7433" spans="1:13" outlineLevel="2" x14ac:dyDescent="0.3">
      <c r="A7433" s="10" t="s">
        <v>1378</v>
      </c>
      <c r="B7433" s="11">
        <v>1.6750356712609169</v>
      </c>
      <c r="C7433" s="12" t="s">
        <v>1379</v>
      </c>
      <c r="D7433" s="17" t="s">
        <v>1379</v>
      </c>
      <c r="E7433" s="12"/>
      <c r="F7433" s="13">
        <v>29.97</v>
      </c>
      <c r="G7433" s="13">
        <v>658.83</v>
      </c>
      <c r="H7433" s="13">
        <v>1315.65</v>
      </c>
      <c r="I7433" s="13">
        <v>2</v>
      </c>
      <c r="J7433" s="13">
        <v>0.02</v>
      </c>
      <c r="K7433" s="13">
        <v>0</v>
      </c>
      <c r="L7433" s="13">
        <v>1.5E-3</v>
      </c>
      <c r="M7433" s="15" t="s">
        <v>6204</v>
      </c>
    </row>
    <row r="7434" spans="1:13" outlineLevel="2" x14ac:dyDescent="0.3">
      <c r="A7434" s="10" t="s">
        <v>1378</v>
      </c>
      <c r="B7434" s="11">
        <v>2.6446928039920112</v>
      </c>
      <c r="C7434" s="12" t="s">
        <v>2918</v>
      </c>
      <c r="D7434" s="17" t="s">
        <v>2918</v>
      </c>
      <c r="E7434" s="12"/>
      <c r="F7434" s="13">
        <v>30.7</v>
      </c>
      <c r="G7434" s="13">
        <v>511.29</v>
      </c>
      <c r="H7434" s="13">
        <v>1020.57</v>
      </c>
      <c r="I7434" s="13">
        <v>2</v>
      </c>
      <c r="J7434" s="13">
        <v>-0.01</v>
      </c>
      <c r="K7434" s="13">
        <v>0</v>
      </c>
      <c r="L7434" s="13">
        <v>5.6000000000000001E-2</v>
      </c>
      <c r="M7434" s="15" t="s">
        <v>6205</v>
      </c>
    </row>
    <row r="7435" spans="1:13" outlineLevel="2" x14ac:dyDescent="0.3">
      <c r="A7435" s="10" t="s">
        <v>1378</v>
      </c>
      <c r="B7435" s="11">
        <v>2.0422095825044693</v>
      </c>
      <c r="C7435" s="12" t="s">
        <v>4355</v>
      </c>
      <c r="D7435" s="12" t="s">
        <v>4355</v>
      </c>
      <c r="E7435" s="12"/>
      <c r="F7435" s="13">
        <v>93.39</v>
      </c>
      <c r="G7435" s="13">
        <v>904.95</v>
      </c>
      <c r="H7435" s="13">
        <v>1807.89</v>
      </c>
      <c r="I7435" s="13">
        <v>2</v>
      </c>
      <c r="J7435" s="13">
        <v>0.04</v>
      </c>
      <c r="K7435" s="13">
        <v>0</v>
      </c>
      <c r="L7435" s="14">
        <v>2.4E-9</v>
      </c>
      <c r="M7435" s="15" t="s">
        <v>6207</v>
      </c>
    </row>
    <row r="7436" spans="1:13" outlineLevel="2" x14ac:dyDescent="0.3">
      <c r="A7436" s="10" t="s">
        <v>1378</v>
      </c>
      <c r="B7436" s="11">
        <v>1.2599528538042444</v>
      </c>
      <c r="C7436" s="12" t="s">
        <v>4355</v>
      </c>
      <c r="D7436" s="12" t="s">
        <v>4355</v>
      </c>
      <c r="E7436" s="12"/>
      <c r="F7436" s="13">
        <v>27.97</v>
      </c>
      <c r="G7436" s="13">
        <v>603.96</v>
      </c>
      <c r="H7436" s="13">
        <v>1808.85</v>
      </c>
      <c r="I7436" s="13">
        <v>3</v>
      </c>
      <c r="J7436" s="13">
        <v>0.99</v>
      </c>
      <c r="K7436" s="13">
        <v>0</v>
      </c>
      <c r="L7436" s="13">
        <v>2.3999999999999998E-3</v>
      </c>
      <c r="M7436" s="15" t="s">
        <v>6207</v>
      </c>
    </row>
    <row r="7437" spans="1:13" outlineLevel="2" x14ac:dyDescent="0.3">
      <c r="A7437" s="10" t="s">
        <v>1378</v>
      </c>
      <c r="B7437" s="11">
        <v>2.9297259270333416</v>
      </c>
      <c r="C7437" s="12" t="s">
        <v>1380</v>
      </c>
      <c r="D7437" s="12" t="s">
        <v>1380</v>
      </c>
      <c r="E7437" s="12"/>
      <c r="F7437" s="13">
        <v>44.61</v>
      </c>
      <c r="G7437" s="13">
        <v>552.96</v>
      </c>
      <c r="H7437" s="13">
        <v>1655.85</v>
      </c>
      <c r="I7437" s="13">
        <v>3</v>
      </c>
      <c r="J7437" s="13">
        <v>-0.01</v>
      </c>
      <c r="K7437" s="13">
        <v>0</v>
      </c>
      <c r="L7437" s="13">
        <v>3.4000000000000002E-4</v>
      </c>
      <c r="M7437" s="15" t="s">
        <v>6204</v>
      </c>
    </row>
    <row r="7438" spans="1:13" outlineLevel="1" x14ac:dyDescent="0.3">
      <c r="A7438" s="10" t="s">
        <v>1378</v>
      </c>
      <c r="B7438" s="11">
        <v>2.4840698871965556</v>
      </c>
      <c r="C7438" s="12" t="s">
        <v>2919</v>
      </c>
      <c r="D7438" s="17" t="s">
        <v>2919</v>
      </c>
      <c r="E7438" s="12"/>
      <c r="F7438" s="13">
        <v>29.86</v>
      </c>
      <c r="G7438" s="13">
        <v>614.34</v>
      </c>
      <c r="H7438" s="13">
        <v>1226.6600000000001</v>
      </c>
      <c r="I7438" s="13">
        <v>2</v>
      </c>
      <c r="J7438" s="13">
        <v>-0.02</v>
      </c>
      <c r="K7438" s="13">
        <v>0</v>
      </c>
      <c r="L7438" s="13">
        <v>8.4000000000000005E-2</v>
      </c>
      <c r="M7438" s="15" t="s">
        <v>6205</v>
      </c>
    </row>
    <row r="7439" spans="1:13" outlineLevel="2" x14ac:dyDescent="0.3">
      <c r="A7439" s="10" t="s">
        <v>1378</v>
      </c>
      <c r="B7439" s="16">
        <v>2.3109687646076207</v>
      </c>
      <c r="C7439" s="12" t="s">
        <v>1380</v>
      </c>
      <c r="D7439" s="12" t="s">
        <v>1380</v>
      </c>
      <c r="E7439" s="12"/>
      <c r="F7439" s="13">
        <v>66.150000000000006</v>
      </c>
      <c r="G7439" s="13">
        <v>828.93</v>
      </c>
      <c r="H7439" s="13">
        <v>1655.85</v>
      </c>
      <c r="I7439" s="13">
        <v>2</v>
      </c>
      <c r="J7439" s="13">
        <v>-0.01</v>
      </c>
      <c r="K7439" s="13">
        <v>0</v>
      </c>
      <c r="L7439" s="14">
        <v>2.3999999999999999E-6</v>
      </c>
      <c r="M7439" s="15" t="s">
        <v>6217</v>
      </c>
    </row>
    <row r="7440" spans="1:13" outlineLevel="2" x14ac:dyDescent="0.3">
      <c r="A7440" s="10" t="s">
        <v>3010</v>
      </c>
      <c r="B7440" s="11">
        <f>SUBTOTAL(4,B7441:B7444)</f>
        <v>1.4371823246566036</v>
      </c>
      <c r="C7440" s="12">
        <f>COUNTA(C7441:C7444)</f>
        <v>4</v>
      </c>
      <c r="D7440" s="12">
        <v>0</v>
      </c>
      <c r="E7440" s="12">
        <f>COUNTA(E7441:E7444)</f>
        <v>0</v>
      </c>
      <c r="F7440" s="13">
        <f>SUBTOTAL(4,F7441:F7444)</f>
        <v>47.08</v>
      </c>
      <c r="G7440" s="13"/>
      <c r="H7440" s="13"/>
      <c r="I7440" s="13"/>
      <c r="J7440" s="13"/>
      <c r="K7440" s="13">
        <f>SUBTOTAL(4,K7441:K7444)</f>
        <v>0</v>
      </c>
      <c r="L7440" s="13"/>
      <c r="M7440" s="15"/>
    </row>
    <row r="7441" spans="1:13" outlineLevel="2" x14ac:dyDescent="0.3">
      <c r="A7441" s="10" t="s">
        <v>3010</v>
      </c>
      <c r="B7441" s="11">
        <v>0.70718591789127583</v>
      </c>
      <c r="C7441" s="12" t="s">
        <v>3011</v>
      </c>
      <c r="D7441" s="12" t="s">
        <v>3011</v>
      </c>
      <c r="E7441" s="12"/>
      <c r="F7441" s="13">
        <v>47.08</v>
      </c>
      <c r="G7441" s="13">
        <v>666.89</v>
      </c>
      <c r="H7441" s="13">
        <v>1331.76</v>
      </c>
      <c r="I7441" s="13">
        <v>2</v>
      </c>
      <c r="J7441" s="13">
        <v>-0.01</v>
      </c>
      <c r="K7441" s="13">
        <v>0</v>
      </c>
      <c r="L7441" s="13">
        <v>9.3999999999999997E-4</v>
      </c>
      <c r="M7441" s="15" t="s">
        <v>6205</v>
      </c>
    </row>
    <row r="7442" spans="1:13" outlineLevel="2" x14ac:dyDescent="0.3">
      <c r="A7442" s="10" t="s">
        <v>3010</v>
      </c>
      <c r="B7442" s="11">
        <v>0.9823941295624925</v>
      </c>
      <c r="C7442" s="12" t="s">
        <v>6120</v>
      </c>
      <c r="D7442" s="12" t="s">
        <v>6120</v>
      </c>
      <c r="E7442" s="12"/>
      <c r="F7442" s="13">
        <v>36.04</v>
      </c>
      <c r="G7442" s="13">
        <v>490.29</v>
      </c>
      <c r="H7442" s="13">
        <v>1467.84</v>
      </c>
      <c r="I7442" s="13">
        <v>3</v>
      </c>
      <c r="J7442" s="13">
        <v>-0.01</v>
      </c>
      <c r="K7442" s="13">
        <v>0</v>
      </c>
      <c r="L7442" s="13">
        <v>1.5E-3</v>
      </c>
      <c r="M7442" s="15" t="s">
        <v>6208</v>
      </c>
    </row>
    <row r="7443" spans="1:13" outlineLevel="1" x14ac:dyDescent="0.3">
      <c r="A7443" s="10" t="s">
        <v>3010</v>
      </c>
      <c r="B7443" s="16">
        <v>1.4371823246566036</v>
      </c>
      <c r="C7443" s="12" t="s">
        <v>3011</v>
      </c>
      <c r="D7443" s="12" t="s">
        <v>3011</v>
      </c>
      <c r="E7443" s="12"/>
      <c r="F7443" s="13">
        <v>33.119999999999997</v>
      </c>
      <c r="G7443" s="13">
        <v>666.88</v>
      </c>
      <c r="H7443" s="13">
        <v>1331.75</v>
      </c>
      <c r="I7443" s="13">
        <v>2</v>
      </c>
      <c r="J7443" s="13">
        <v>-0.02</v>
      </c>
      <c r="K7443" s="13">
        <v>0</v>
      </c>
      <c r="L7443" s="13">
        <v>1.4E-2</v>
      </c>
      <c r="M7443" s="15" t="s">
        <v>6218</v>
      </c>
    </row>
    <row r="7444" spans="1:13" outlineLevel="2" x14ac:dyDescent="0.3">
      <c r="A7444" s="10" t="s">
        <v>3010</v>
      </c>
      <c r="B7444" s="16">
        <v>0.79195905604940053</v>
      </c>
      <c r="C7444" s="12" t="s">
        <v>6120</v>
      </c>
      <c r="D7444" s="12" t="s">
        <v>6120</v>
      </c>
      <c r="E7444" s="12"/>
      <c r="F7444" s="13">
        <v>24.61</v>
      </c>
      <c r="G7444" s="13">
        <v>490.29</v>
      </c>
      <c r="H7444" s="13">
        <v>1467.83</v>
      </c>
      <c r="I7444" s="13">
        <v>3</v>
      </c>
      <c r="J7444" s="13">
        <v>-0.02</v>
      </c>
      <c r="K7444" s="13">
        <v>0</v>
      </c>
      <c r="L7444" s="13">
        <v>4.8999999999999998E-3</v>
      </c>
      <c r="M7444" s="15" t="s">
        <v>6216</v>
      </c>
    </row>
    <row r="7445" spans="1:13" outlineLevel="2" x14ac:dyDescent="0.3">
      <c r="A7445" s="10" t="s">
        <v>1797</v>
      </c>
      <c r="B7445" s="11">
        <f>SUBTOTAL(4,B7446:B7449)</f>
        <v>4.5219867842999752</v>
      </c>
      <c r="C7445" s="12">
        <f>COUNTA(C7446:C7449)</f>
        <v>4</v>
      </c>
      <c r="D7445" s="12">
        <v>2</v>
      </c>
      <c r="E7445" s="12">
        <f>COUNTA(E7446:E7449)</f>
        <v>1</v>
      </c>
      <c r="F7445" s="13">
        <f>SUBTOTAL(4,F7446:F7449)</f>
        <v>39.72</v>
      </c>
      <c r="G7445" s="13"/>
      <c r="H7445" s="13"/>
      <c r="I7445" s="13"/>
      <c r="J7445" s="13"/>
      <c r="K7445" s="13">
        <f>SUBTOTAL(4,K7446:K7449)</f>
        <v>0</v>
      </c>
      <c r="L7445" s="13"/>
      <c r="M7445" s="15"/>
    </row>
    <row r="7446" spans="1:13" outlineLevel="2" x14ac:dyDescent="0.3">
      <c r="A7446" s="10" t="s">
        <v>1797</v>
      </c>
      <c r="B7446" s="11">
        <v>0.97646191009782568</v>
      </c>
      <c r="C7446" s="12" t="s">
        <v>6162</v>
      </c>
      <c r="D7446" s="17" t="s">
        <v>6162</v>
      </c>
      <c r="E7446" s="12" t="s">
        <v>1382</v>
      </c>
      <c r="F7446" s="13">
        <v>27.72</v>
      </c>
      <c r="G7446" s="13">
        <v>597.78</v>
      </c>
      <c r="H7446" s="13">
        <v>1193.54</v>
      </c>
      <c r="I7446" s="13">
        <v>2</v>
      </c>
      <c r="J7446" s="13">
        <v>0</v>
      </c>
      <c r="K7446" s="13">
        <v>0</v>
      </c>
      <c r="L7446" s="13">
        <v>5.7000000000000002E-3</v>
      </c>
      <c r="M7446" s="15" t="s">
        <v>6208</v>
      </c>
    </row>
    <row r="7447" spans="1:13" outlineLevel="2" x14ac:dyDescent="0.3">
      <c r="A7447" s="10" t="s">
        <v>1797</v>
      </c>
      <c r="B7447" s="11">
        <v>4.5219867842999752</v>
      </c>
      <c r="C7447" s="12" t="s">
        <v>5276</v>
      </c>
      <c r="D7447" s="12" t="s">
        <v>5276</v>
      </c>
      <c r="E7447" s="12"/>
      <c r="F7447" s="13">
        <v>39.72</v>
      </c>
      <c r="G7447" s="13">
        <v>659.03</v>
      </c>
      <c r="H7447" s="13">
        <v>1974.06</v>
      </c>
      <c r="I7447" s="13">
        <v>3</v>
      </c>
      <c r="J7447" s="13">
        <v>-0.01</v>
      </c>
      <c r="K7447" s="13">
        <v>0</v>
      </c>
      <c r="L7447" s="13">
        <v>2.0000000000000001E-4</v>
      </c>
      <c r="M7447" s="15" t="s">
        <v>6207</v>
      </c>
    </row>
    <row r="7448" spans="1:13" outlineLevel="1" x14ac:dyDescent="0.3">
      <c r="A7448" s="10" t="s">
        <v>1797</v>
      </c>
      <c r="B7448" s="16">
        <v>2.1739999966587127</v>
      </c>
      <c r="C7448" s="12" t="s">
        <v>6807</v>
      </c>
      <c r="D7448" s="17" t="s">
        <v>6807</v>
      </c>
      <c r="E7448" s="12"/>
      <c r="F7448" s="13">
        <v>22.35</v>
      </c>
      <c r="G7448" s="13">
        <v>499.28</v>
      </c>
      <c r="H7448" s="13">
        <v>1494.81</v>
      </c>
      <c r="I7448" s="13">
        <v>3</v>
      </c>
      <c r="J7448" s="13">
        <v>-0.02</v>
      </c>
      <c r="K7448" s="13">
        <v>0</v>
      </c>
      <c r="L7448" s="13">
        <v>1.0999999999999999E-2</v>
      </c>
      <c r="M7448" s="15" t="s">
        <v>6218</v>
      </c>
    </row>
    <row r="7449" spans="1:13" outlineLevel="2" x14ac:dyDescent="0.3">
      <c r="A7449" s="10" t="s">
        <v>1797</v>
      </c>
      <c r="B7449" s="16">
        <v>2.4854345459487788</v>
      </c>
      <c r="C7449" s="12" t="s">
        <v>5276</v>
      </c>
      <c r="D7449" s="12" t="s">
        <v>5276</v>
      </c>
      <c r="E7449" s="12"/>
      <c r="F7449" s="13">
        <v>24.76</v>
      </c>
      <c r="G7449" s="13">
        <v>659.02</v>
      </c>
      <c r="H7449" s="13">
        <v>1974.05</v>
      </c>
      <c r="I7449" s="13">
        <v>3</v>
      </c>
      <c r="J7449" s="13">
        <v>-0.02</v>
      </c>
      <c r="K7449" s="13">
        <v>0</v>
      </c>
      <c r="L7449" s="13">
        <v>7.5999999999999998E-2</v>
      </c>
      <c r="M7449" s="15" t="s">
        <v>6220</v>
      </c>
    </row>
    <row r="7450" spans="1:13" outlineLevel="2" x14ac:dyDescent="0.3">
      <c r="A7450" s="10" t="s">
        <v>1064</v>
      </c>
      <c r="B7450" s="11">
        <f>SUBTOTAL(4,B7451:B7457)</f>
        <v>8.0160847306237901</v>
      </c>
      <c r="C7450" s="12">
        <f>COUNTA(C7451:C7457)</f>
        <v>7</v>
      </c>
      <c r="D7450" s="12">
        <v>1</v>
      </c>
      <c r="E7450" s="12">
        <f>COUNTA(E7451:E7457)</f>
        <v>0</v>
      </c>
      <c r="F7450" s="13">
        <f>SUBTOTAL(4,F7451:F7457)</f>
        <v>65.63</v>
      </c>
      <c r="G7450" s="13"/>
      <c r="H7450" s="13"/>
      <c r="I7450" s="13"/>
      <c r="J7450" s="13"/>
      <c r="K7450" s="13">
        <f>SUBTOTAL(4,K7451:K7457)</f>
        <v>1</v>
      </c>
      <c r="L7450" s="14"/>
      <c r="M7450" s="15"/>
    </row>
    <row r="7451" spans="1:13" outlineLevel="2" x14ac:dyDescent="0.3">
      <c r="A7451" s="10" t="s">
        <v>1064</v>
      </c>
      <c r="B7451" s="11">
        <v>8.0160847306237901</v>
      </c>
      <c r="C7451" s="12" t="s">
        <v>1066</v>
      </c>
      <c r="D7451" s="12" t="s">
        <v>1066</v>
      </c>
      <c r="E7451" s="12"/>
      <c r="F7451" s="13">
        <v>65.63</v>
      </c>
      <c r="G7451" s="13">
        <v>665.39</v>
      </c>
      <c r="H7451" s="13">
        <v>1328.77</v>
      </c>
      <c r="I7451" s="13">
        <v>2</v>
      </c>
      <c r="J7451" s="13">
        <v>-0.01</v>
      </c>
      <c r="K7451" s="13">
        <v>0</v>
      </c>
      <c r="L7451" s="14">
        <v>6.3999999999999997E-6</v>
      </c>
      <c r="M7451" s="15" t="s">
        <v>6204</v>
      </c>
    </row>
    <row r="7452" spans="1:13" outlineLevel="2" x14ac:dyDescent="0.3">
      <c r="A7452" s="10" t="s">
        <v>1064</v>
      </c>
      <c r="B7452" s="11">
        <v>6.2486791604563425</v>
      </c>
      <c r="C7452" s="12" t="s">
        <v>2914</v>
      </c>
      <c r="D7452" s="12" t="s">
        <v>2914</v>
      </c>
      <c r="E7452" s="12"/>
      <c r="F7452" s="13">
        <v>61.72</v>
      </c>
      <c r="G7452" s="13">
        <v>805.42</v>
      </c>
      <c r="H7452" s="13">
        <v>1608.82</v>
      </c>
      <c r="I7452" s="13">
        <v>2</v>
      </c>
      <c r="J7452" s="13">
        <v>0</v>
      </c>
      <c r="K7452" s="13">
        <v>0</v>
      </c>
      <c r="L7452" s="14">
        <v>3.0000000000000001E-6</v>
      </c>
      <c r="M7452" s="15" t="s">
        <v>6205</v>
      </c>
    </row>
    <row r="7453" spans="1:13" outlineLevel="2" x14ac:dyDescent="0.3">
      <c r="A7453" s="10" t="s">
        <v>1064</v>
      </c>
      <c r="B7453" s="11">
        <v>5.055940830955274</v>
      </c>
      <c r="C7453" s="12" t="s">
        <v>1065</v>
      </c>
      <c r="D7453" s="12" t="s">
        <v>1065</v>
      </c>
      <c r="E7453" s="12"/>
      <c r="F7453" s="13">
        <v>36.479999999999997</v>
      </c>
      <c r="G7453" s="13">
        <v>600.73</v>
      </c>
      <c r="H7453" s="13">
        <v>1199.44</v>
      </c>
      <c r="I7453" s="13">
        <v>2</v>
      </c>
      <c r="J7453" s="13">
        <v>-0.01</v>
      </c>
      <c r="K7453" s="13">
        <v>0</v>
      </c>
      <c r="L7453" s="13">
        <v>2.2000000000000001E-4</v>
      </c>
      <c r="M7453" s="15" t="s">
        <v>6204</v>
      </c>
    </row>
    <row r="7454" spans="1:13" outlineLevel="2" x14ac:dyDescent="0.3">
      <c r="A7454" s="10" t="s">
        <v>1064</v>
      </c>
      <c r="B7454" s="11">
        <v>6.3523453441468085</v>
      </c>
      <c r="C7454" s="12" t="s">
        <v>1067</v>
      </c>
      <c r="D7454" s="17" t="s">
        <v>1067</v>
      </c>
      <c r="E7454" s="12"/>
      <c r="F7454" s="13">
        <v>28.36</v>
      </c>
      <c r="G7454" s="13">
        <v>590.97</v>
      </c>
      <c r="H7454" s="13">
        <v>1769.9</v>
      </c>
      <c r="I7454" s="13">
        <v>3</v>
      </c>
      <c r="J7454" s="13">
        <v>-0.02</v>
      </c>
      <c r="K7454" s="13">
        <v>1</v>
      </c>
      <c r="L7454" s="13">
        <v>2.2000000000000001E-3</v>
      </c>
      <c r="M7454" s="15" t="s">
        <v>6204</v>
      </c>
    </row>
    <row r="7455" spans="1:13" outlineLevel="2" x14ac:dyDescent="0.3">
      <c r="A7455" s="10" t="s">
        <v>1064</v>
      </c>
      <c r="B7455" s="16">
        <v>6.0563297824748794</v>
      </c>
      <c r="C7455" s="12" t="s">
        <v>1066</v>
      </c>
      <c r="D7455" s="12" t="s">
        <v>1066</v>
      </c>
      <c r="E7455" s="12"/>
      <c r="F7455" s="13">
        <v>31.36</v>
      </c>
      <c r="G7455" s="13">
        <v>443.93</v>
      </c>
      <c r="H7455" s="13">
        <v>1328.76</v>
      </c>
      <c r="I7455" s="13">
        <v>3</v>
      </c>
      <c r="J7455" s="13">
        <v>-0.01</v>
      </c>
      <c r="K7455" s="13">
        <v>0</v>
      </c>
      <c r="L7455" s="13">
        <v>1.2E-2</v>
      </c>
      <c r="M7455" s="15" t="s">
        <v>6217</v>
      </c>
    </row>
    <row r="7456" spans="1:13" outlineLevel="1" x14ac:dyDescent="0.3">
      <c r="A7456" s="10" t="s">
        <v>1064</v>
      </c>
      <c r="B7456" s="16">
        <v>6.7593033061763697</v>
      </c>
      <c r="C7456" s="12" t="s">
        <v>2914</v>
      </c>
      <c r="D7456" s="12" t="s">
        <v>2914</v>
      </c>
      <c r="E7456" s="12"/>
      <c r="F7456" s="13">
        <v>34.799999999999997</v>
      </c>
      <c r="G7456" s="13">
        <v>537.28</v>
      </c>
      <c r="H7456" s="13">
        <v>1608.81</v>
      </c>
      <c r="I7456" s="13">
        <v>3</v>
      </c>
      <c r="J7456" s="13">
        <v>-0.01</v>
      </c>
      <c r="K7456" s="13">
        <v>0</v>
      </c>
      <c r="L7456" s="13">
        <v>5.9999999999999995E-4</v>
      </c>
      <c r="M7456" s="15" t="s">
        <v>6218</v>
      </c>
    </row>
    <row r="7457" spans="1:13" outlineLevel="2" x14ac:dyDescent="0.3">
      <c r="A7457" s="10" t="s">
        <v>1064</v>
      </c>
      <c r="B7457" s="16">
        <v>2.1817327033094882</v>
      </c>
      <c r="C7457" s="12" t="s">
        <v>1065</v>
      </c>
      <c r="D7457" s="12" t="s">
        <v>1065</v>
      </c>
      <c r="E7457" s="12"/>
      <c r="F7457" s="13">
        <v>23.31</v>
      </c>
      <c r="G7457" s="13">
        <v>600.73</v>
      </c>
      <c r="H7457" s="13">
        <v>1199.45</v>
      </c>
      <c r="I7457" s="13">
        <v>2</v>
      </c>
      <c r="J7457" s="13">
        <v>-0.01</v>
      </c>
      <c r="K7457" s="13">
        <v>0</v>
      </c>
      <c r="L7457" s="13">
        <v>6.1000000000000004E-3</v>
      </c>
      <c r="M7457" s="15" t="s">
        <v>6217</v>
      </c>
    </row>
    <row r="7458" spans="1:13" outlineLevel="2" x14ac:dyDescent="0.3">
      <c r="A7458" s="10" t="s">
        <v>3225</v>
      </c>
      <c r="B7458" s="11">
        <f>SUBTOTAL(4,B7459:B7463)</f>
        <v>4.002982717340875</v>
      </c>
      <c r="C7458" s="12">
        <f>COUNTA(C7459:C7463)</f>
        <v>5</v>
      </c>
      <c r="D7458" s="12">
        <v>3</v>
      </c>
      <c r="E7458" s="12">
        <f>COUNTA(E7459:E7463)</f>
        <v>0</v>
      </c>
      <c r="F7458" s="13">
        <f>SUBTOTAL(4,F7459:F7463)</f>
        <v>41.59</v>
      </c>
      <c r="G7458" s="13"/>
      <c r="H7458" s="13"/>
      <c r="I7458" s="13"/>
      <c r="J7458" s="13"/>
      <c r="K7458" s="13">
        <f>SUBTOTAL(4,K7459:K7463)</f>
        <v>0</v>
      </c>
      <c r="L7458" s="13"/>
      <c r="M7458" s="15"/>
    </row>
    <row r="7459" spans="1:13" outlineLevel="2" x14ac:dyDescent="0.3">
      <c r="A7459" s="10" t="s">
        <v>3225</v>
      </c>
      <c r="B7459" s="11">
        <v>2.1403159368321734</v>
      </c>
      <c r="C7459" s="12" t="s">
        <v>5009</v>
      </c>
      <c r="D7459" s="12" t="s">
        <v>5009</v>
      </c>
      <c r="E7459" s="12"/>
      <c r="F7459" s="13">
        <v>35.36</v>
      </c>
      <c r="G7459" s="13">
        <v>802.9</v>
      </c>
      <c r="H7459" s="13">
        <v>1603.79</v>
      </c>
      <c r="I7459" s="13">
        <v>2</v>
      </c>
      <c r="J7459" s="13">
        <v>-0.03</v>
      </c>
      <c r="K7459" s="13">
        <v>0</v>
      </c>
      <c r="L7459" s="13">
        <v>5.1999999999999995E-4</v>
      </c>
      <c r="M7459" s="15" t="s">
        <v>6207</v>
      </c>
    </row>
    <row r="7460" spans="1:13" outlineLevel="2" x14ac:dyDescent="0.3">
      <c r="A7460" s="10" t="s">
        <v>3225</v>
      </c>
      <c r="B7460" s="11">
        <v>4.002982717340875</v>
      </c>
      <c r="C7460" s="12" t="s">
        <v>6093</v>
      </c>
      <c r="D7460" s="17" t="s">
        <v>6093</v>
      </c>
      <c r="E7460" s="12"/>
      <c r="F7460" s="13">
        <v>39.06</v>
      </c>
      <c r="G7460" s="13">
        <v>635.85</v>
      </c>
      <c r="H7460" s="13">
        <v>1269.68</v>
      </c>
      <c r="I7460" s="13">
        <v>2</v>
      </c>
      <c r="J7460" s="13">
        <v>0.99</v>
      </c>
      <c r="K7460" s="13">
        <v>0</v>
      </c>
      <c r="L7460" s="13">
        <v>2.7999999999999998E-4</v>
      </c>
      <c r="M7460" s="15" t="s">
        <v>6208</v>
      </c>
    </row>
    <row r="7461" spans="1:13" outlineLevel="2" x14ac:dyDescent="0.3">
      <c r="A7461" s="10" t="s">
        <v>3225</v>
      </c>
      <c r="B7461" s="11">
        <v>2.2880602610640501</v>
      </c>
      <c r="C7461" s="12" t="s">
        <v>5011</v>
      </c>
      <c r="D7461" s="17" t="s">
        <v>5011</v>
      </c>
      <c r="E7461" s="12"/>
      <c r="F7461" s="13">
        <v>41.59</v>
      </c>
      <c r="G7461" s="13">
        <v>778.04</v>
      </c>
      <c r="H7461" s="13">
        <v>2331.09</v>
      </c>
      <c r="I7461" s="13">
        <v>3</v>
      </c>
      <c r="J7461" s="13">
        <v>-0.03</v>
      </c>
      <c r="K7461" s="13">
        <v>0</v>
      </c>
      <c r="L7461" s="13">
        <v>1.2999999999999999E-4</v>
      </c>
      <c r="M7461" s="15" t="s">
        <v>6207</v>
      </c>
    </row>
    <row r="7462" spans="1:13" outlineLevel="1" x14ac:dyDescent="0.3">
      <c r="A7462" s="10" t="s">
        <v>3225</v>
      </c>
      <c r="B7462" s="11">
        <v>2.8218126777947967</v>
      </c>
      <c r="C7462" s="12" t="s">
        <v>5010</v>
      </c>
      <c r="D7462" s="17" t="s">
        <v>5010</v>
      </c>
      <c r="E7462" s="12"/>
      <c r="F7462" s="13">
        <v>38.36</v>
      </c>
      <c r="G7462" s="13">
        <v>986.47</v>
      </c>
      <c r="H7462" s="13">
        <v>1970.93</v>
      </c>
      <c r="I7462" s="13">
        <v>2</v>
      </c>
      <c r="J7462" s="13">
        <v>0.04</v>
      </c>
      <c r="K7462" s="13">
        <v>0</v>
      </c>
      <c r="L7462" s="13">
        <v>2.5000000000000001E-4</v>
      </c>
      <c r="M7462" s="15" t="s">
        <v>6207</v>
      </c>
    </row>
    <row r="7463" spans="1:13" outlineLevel="2" x14ac:dyDescent="0.3">
      <c r="A7463" s="10" t="s">
        <v>3225</v>
      </c>
      <c r="B7463" s="16">
        <v>1.688057697542428</v>
      </c>
      <c r="C7463" s="12" t="s">
        <v>5009</v>
      </c>
      <c r="D7463" s="12" t="s">
        <v>5009</v>
      </c>
      <c r="E7463" s="12"/>
      <c r="F7463" s="13">
        <v>27.41</v>
      </c>
      <c r="G7463" s="13">
        <v>802.91</v>
      </c>
      <c r="H7463" s="13">
        <v>1603.8</v>
      </c>
      <c r="I7463" s="13">
        <v>2</v>
      </c>
      <c r="J7463" s="13">
        <v>-0.01</v>
      </c>
      <c r="K7463" s="13">
        <v>0</v>
      </c>
      <c r="L7463" s="13">
        <v>9.9000000000000008E-3</v>
      </c>
      <c r="M7463" s="15" t="s">
        <v>6220</v>
      </c>
    </row>
    <row r="7464" spans="1:13" outlineLevel="2" x14ac:dyDescent="0.3">
      <c r="A7464" s="10" t="s">
        <v>3223</v>
      </c>
      <c r="B7464" s="11">
        <f>SUBTOTAL(4,B7465:B7466)</f>
        <v>1.5018645978117662</v>
      </c>
      <c r="C7464" s="12">
        <f>COUNTA(C7465:C7466)</f>
        <v>2</v>
      </c>
      <c r="D7464" s="12">
        <v>0</v>
      </c>
      <c r="E7464" s="12">
        <f>COUNTA(E7465:E7466)</f>
        <v>0</v>
      </c>
      <c r="F7464" s="13">
        <f>SUBTOTAL(4,F7465:F7466)</f>
        <v>44.69</v>
      </c>
      <c r="G7464" s="13"/>
      <c r="H7464" s="13"/>
      <c r="I7464" s="13"/>
      <c r="J7464" s="13"/>
      <c r="K7464" s="13">
        <f>SUBTOTAL(4,K7465:K7466)</f>
        <v>0</v>
      </c>
      <c r="L7464" s="13"/>
      <c r="M7464" s="15"/>
    </row>
    <row r="7465" spans="1:13" outlineLevel="1" x14ac:dyDescent="0.3">
      <c r="A7465" s="10" t="s">
        <v>3223</v>
      </c>
      <c r="B7465" s="11">
        <v>0.83617525368633283</v>
      </c>
      <c r="C7465" s="12" t="s">
        <v>3224</v>
      </c>
      <c r="D7465" s="12" t="s">
        <v>3224</v>
      </c>
      <c r="E7465" s="12"/>
      <c r="F7465" s="13">
        <v>22.39</v>
      </c>
      <c r="G7465" s="13">
        <v>772.9</v>
      </c>
      <c r="H7465" s="13">
        <v>1543.79</v>
      </c>
      <c r="I7465" s="13">
        <v>2</v>
      </c>
      <c r="J7465" s="13">
        <v>-0.02</v>
      </c>
      <c r="K7465" s="13">
        <v>0</v>
      </c>
      <c r="L7465" s="13">
        <v>7.9000000000000008E-3</v>
      </c>
      <c r="M7465" s="15" t="s">
        <v>6205</v>
      </c>
    </row>
    <row r="7466" spans="1:13" outlineLevel="2" x14ac:dyDescent="0.3">
      <c r="A7466" s="10" t="s">
        <v>3223</v>
      </c>
      <c r="B7466" s="16">
        <v>1.5018645978117662</v>
      </c>
      <c r="C7466" s="12" t="s">
        <v>3224</v>
      </c>
      <c r="D7466" s="12" t="s">
        <v>3224</v>
      </c>
      <c r="E7466" s="12"/>
      <c r="F7466" s="13">
        <v>44.69</v>
      </c>
      <c r="G7466" s="13">
        <v>515.61</v>
      </c>
      <c r="H7466" s="13">
        <v>1543.8</v>
      </c>
      <c r="I7466" s="13">
        <v>3</v>
      </c>
      <c r="J7466" s="13">
        <v>-0.01</v>
      </c>
      <c r="K7466" s="13">
        <v>0</v>
      </c>
      <c r="L7466" s="13">
        <v>1.8000000000000001E-4</v>
      </c>
      <c r="M7466" s="15" t="s">
        <v>6218</v>
      </c>
    </row>
    <row r="7467" spans="1:13" outlineLevel="2" x14ac:dyDescent="0.3">
      <c r="A7467" s="10" t="s">
        <v>5335</v>
      </c>
      <c r="B7467" s="11">
        <f>SUBTOTAL(4,B7468:B7473)</f>
        <v>6.7344384227380347</v>
      </c>
      <c r="C7467" s="12">
        <f>COUNTA(C7468:C7473)</f>
        <v>6</v>
      </c>
      <c r="D7467" s="12">
        <v>3</v>
      </c>
      <c r="E7467" s="12">
        <f>COUNTA(E7468:E7473)</f>
        <v>0</v>
      </c>
      <c r="F7467" s="13">
        <f>SUBTOTAL(4,F7468:F7473)</f>
        <v>91.92</v>
      </c>
      <c r="G7467" s="13"/>
      <c r="H7467" s="13"/>
      <c r="I7467" s="13"/>
      <c r="J7467" s="13"/>
      <c r="K7467" s="13">
        <f>SUBTOTAL(4,K7468:K7473)</f>
        <v>0</v>
      </c>
      <c r="L7467" s="13"/>
      <c r="M7467" s="15"/>
    </row>
    <row r="7468" spans="1:13" outlineLevel="2" x14ac:dyDescent="0.3">
      <c r="A7468" s="10" t="s">
        <v>5335</v>
      </c>
      <c r="B7468" s="11">
        <v>5.1885130329640363</v>
      </c>
      <c r="C7468" s="12" t="s">
        <v>5695</v>
      </c>
      <c r="D7468" s="12" t="s">
        <v>5695</v>
      </c>
      <c r="E7468" s="12"/>
      <c r="F7468" s="13">
        <v>40.98</v>
      </c>
      <c r="G7468" s="13">
        <v>667.38</v>
      </c>
      <c r="H7468" s="13">
        <v>1332.75</v>
      </c>
      <c r="I7468" s="13">
        <v>2</v>
      </c>
      <c r="J7468" s="13">
        <v>-0.01</v>
      </c>
      <c r="K7468" s="13">
        <v>0</v>
      </c>
      <c r="L7468" s="13">
        <v>1.1000000000000001E-3</v>
      </c>
      <c r="M7468" s="15" t="s">
        <v>6208</v>
      </c>
    </row>
    <row r="7469" spans="1:13" outlineLevel="2" x14ac:dyDescent="0.3">
      <c r="A7469" s="10" t="s">
        <v>5335</v>
      </c>
      <c r="B7469" s="11">
        <v>6.7344384227380347</v>
      </c>
      <c r="C7469" s="12" t="s">
        <v>5694</v>
      </c>
      <c r="D7469" s="17" t="s">
        <v>5694</v>
      </c>
      <c r="E7469" s="12"/>
      <c r="F7469" s="13">
        <v>49.86</v>
      </c>
      <c r="G7469" s="13">
        <v>598.37</v>
      </c>
      <c r="H7469" s="13">
        <v>1194.72</v>
      </c>
      <c r="I7469" s="13">
        <v>2</v>
      </c>
      <c r="J7469" s="13">
        <v>0</v>
      </c>
      <c r="K7469" s="13">
        <v>0</v>
      </c>
      <c r="L7469" s="13">
        <v>2.5000000000000001E-4</v>
      </c>
      <c r="M7469" s="15" t="s">
        <v>6208</v>
      </c>
    </row>
    <row r="7470" spans="1:13" outlineLevel="2" x14ac:dyDescent="0.3">
      <c r="A7470" s="10" t="s">
        <v>5335</v>
      </c>
      <c r="B7470" s="11">
        <v>2.6440996589982779</v>
      </c>
      <c r="C7470" s="12" t="s">
        <v>5696</v>
      </c>
      <c r="D7470" s="17" t="s">
        <v>5696</v>
      </c>
      <c r="E7470" s="12"/>
      <c r="F7470" s="13">
        <v>91.92</v>
      </c>
      <c r="G7470" s="13">
        <v>816.42</v>
      </c>
      <c r="H7470" s="13">
        <v>2446.2399999999998</v>
      </c>
      <c r="I7470" s="13">
        <v>3</v>
      </c>
      <c r="J7470" s="13">
        <v>0.02</v>
      </c>
      <c r="K7470" s="13">
        <v>0</v>
      </c>
      <c r="L7470" s="14">
        <v>3.1E-8</v>
      </c>
      <c r="M7470" s="15" t="s">
        <v>6208</v>
      </c>
    </row>
    <row r="7471" spans="1:13" outlineLevel="2" x14ac:dyDescent="0.3">
      <c r="A7471" s="10" t="s">
        <v>5335</v>
      </c>
      <c r="B7471" s="11">
        <v>2.834611438665906</v>
      </c>
      <c r="C7471" s="12" t="s">
        <v>5336</v>
      </c>
      <c r="D7471" s="12" t="s">
        <v>5336</v>
      </c>
      <c r="E7471" s="12"/>
      <c r="F7471" s="13">
        <v>29.2</v>
      </c>
      <c r="G7471" s="13">
        <v>816.74</v>
      </c>
      <c r="H7471" s="13">
        <v>2447.1999999999998</v>
      </c>
      <c r="I7471" s="13">
        <v>3</v>
      </c>
      <c r="J7471" s="13">
        <v>1</v>
      </c>
      <c r="K7471" s="13">
        <v>0</v>
      </c>
      <c r="L7471" s="13">
        <v>1.8E-3</v>
      </c>
      <c r="M7471" s="15" t="s">
        <v>6207</v>
      </c>
    </row>
    <row r="7472" spans="1:13" outlineLevel="1" x14ac:dyDescent="0.3">
      <c r="A7472" s="10" t="s">
        <v>5335</v>
      </c>
      <c r="B7472" s="16">
        <v>4.5597153647953776</v>
      </c>
      <c r="C7472" s="12" t="s">
        <v>6808</v>
      </c>
      <c r="D7472" s="17" t="s">
        <v>6808</v>
      </c>
      <c r="E7472" s="12"/>
      <c r="F7472" s="13">
        <v>59.44</v>
      </c>
      <c r="G7472" s="13">
        <v>581.61</v>
      </c>
      <c r="H7472" s="13">
        <v>1741.82</v>
      </c>
      <c r="I7472" s="13">
        <v>3</v>
      </c>
      <c r="J7472" s="13">
        <v>-0.01</v>
      </c>
      <c r="K7472" s="13">
        <v>0</v>
      </c>
      <c r="L7472" s="14">
        <v>2.7E-6</v>
      </c>
      <c r="M7472" s="15" t="s">
        <v>6219</v>
      </c>
    </row>
    <row r="7473" spans="1:13" outlineLevel="2" x14ac:dyDescent="0.3">
      <c r="A7473" s="10" t="s">
        <v>5335</v>
      </c>
      <c r="B7473" s="16">
        <v>0.99723257227482387</v>
      </c>
      <c r="C7473" s="12" t="s">
        <v>5336</v>
      </c>
      <c r="D7473" s="12" t="s">
        <v>5336</v>
      </c>
      <c r="E7473" s="12"/>
      <c r="F7473" s="13">
        <v>24.81</v>
      </c>
      <c r="G7473" s="13">
        <v>816.4</v>
      </c>
      <c r="H7473" s="13">
        <v>2446.1799999999998</v>
      </c>
      <c r="I7473" s="13">
        <v>3</v>
      </c>
      <c r="J7473" s="13">
        <v>-0.02</v>
      </c>
      <c r="K7473" s="13">
        <v>0</v>
      </c>
      <c r="L7473" s="13">
        <v>4.7000000000000002E-3</v>
      </c>
      <c r="M7473" s="15" t="s">
        <v>6220</v>
      </c>
    </row>
    <row r="7474" spans="1:13" outlineLevel="2" x14ac:dyDescent="0.3">
      <c r="A7474" s="10" t="s">
        <v>3251</v>
      </c>
      <c r="B7474" s="11">
        <f>SUBTOTAL(4,B7475:B7476)</f>
        <v>5.2580052189700943</v>
      </c>
      <c r="C7474" s="12">
        <f>COUNTA(C7475:C7476)</f>
        <v>2</v>
      </c>
      <c r="D7474" s="12">
        <v>0</v>
      </c>
      <c r="E7474" s="12">
        <f>COUNTA(E7475:E7476)</f>
        <v>0</v>
      </c>
      <c r="F7474" s="13">
        <f>SUBTOTAL(4,F7475:F7476)</f>
        <v>37.76</v>
      </c>
      <c r="G7474" s="13"/>
      <c r="H7474" s="13"/>
      <c r="I7474" s="13"/>
      <c r="J7474" s="13"/>
      <c r="K7474" s="13">
        <f>SUBTOTAL(4,K7475:K7476)</f>
        <v>0</v>
      </c>
      <c r="L7474" s="13"/>
      <c r="M7474" s="15"/>
    </row>
    <row r="7475" spans="1:13" outlineLevel="1" x14ac:dyDescent="0.3">
      <c r="A7475" s="10" t="s">
        <v>3251</v>
      </c>
      <c r="B7475" s="11">
        <v>3.2579877990439523</v>
      </c>
      <c r="C7475" s="12" t="s">
        <v>4327</v>
      </c>
      <c r="D7475" s="12" t="s">
        <v>4327</v>
      </c>
      <c r="E7475" s="12"/>
      <c r="F7475" s="13">
        <v>26.66</v>
      </c>
      <c r="G7475" s="13">
        <v>582.29999999999995</v>
      </c>
      <c r="H7475" s="13">
        <v>1162.58</v>
      </c>
      <c r="I7475" s="13">
        <v>2</v>
      </c>
      <c r="J7475" s="13">
        <v>-0.02</v>
      </c>
      <c r="K7475" s="13">
        <v>0</v>
      </c>
      <c r="L7475" s="13">
        <v>1.4E-2</v>
      </c>
      <c r="M7475" s="15" t="s">
        <v>6206</v>
      </c>
    </row>
    <row r="7476" spans="1:13" outlineLevel="2" x14ac:dyDescent="0.3">
      <c r="A7476" s="10" t="s">
        <v>3251</v>
      </c>
      <c r="B7476" s="16">
        <v>5.2580052189700943</v>
      </c>
      <c r="C7476" s="12" t="s">
        <v>4327</v>
      </c>
      <c r="D7476" s="12" t="s">
        <v>4327</v>
      </c>
      <c r="E7476" s="12"/>
      <c r="F7476" s="13">
        <v>37.76</v>
      </c>
      <c r="G7476" s="13">
        <v>582.29999999999995</v>
      </c>
      <c r="H7476" s="13">
        <v>1162.58</v>
      </c>
      <c r="I7476" s="13">
        <v>2</v>
      </c>
      <c r="J7476" s="13">
        <v>-0.02</v>
      </c>
      <c r="K7476" s="13">
        <v>0</v>
      </c>
      <c r="L7476" s="13">
        <v>6.7999999999999996E-3</v>
      </c>
      <c r="M7476" s="15" t="s">
        <v>6219</v>
      </c>
    </row>
    <row r="7477" spans="1:13" outlineLevel="2" x14ac:dyDescent="0.3">
      <c r="A7477" s="10" t="s">
        <v>1350</v>
      </c>
      <c r="B7477" s="11">
        <f>SUBTOTAL(4,B7478:B7488)</f>
        <v>1.6566935833637269</v>
      </c>
      <c r="C7477" s="12">
        <f>COUNTA(C7478:C7488)</f>
        <v>11</v>
      </c>
      <c r="D7477" s="12">
        <v>7</v>
      </c>
      <c r="E7477" s="12">
        <f>COUNTA(E7478:E7488)</f>
        <v>0</v>
      </c>
      <c r="F7477" s="13">
        <f>SUBTOTAL(4,F7478:F7488)</f>
        <v>113.09</v>
      </c>
      <c r="G7477" s="13"/>
      <c r="H7477" s="13"/>
      <c r="I7477" s="13"/>
      <c r="J7477" s="13"/>
      <c r="K7477" s="13">
        <f>SUBTOTAL(4,K7478:K7488)</f>
        <v>1</v>
      </c>
      <c r="L7477" s="14"/>
      <c r="M7477" s="15"/>
    </row>
    <row r="7478" spans="1:13" outlineLevel="2" x14ac:dyDescent="0.3">
      <c r="A7478" s="10" t="s">
        <v>1350</v>
      </c>
      <c r="B7478" s="11">
        <v>0.96131690901993072</v>
      </c>
      <c r="C7478" s="12" t="s">
        <v>3829</v>
      </c>
      <c r="D7478" s="12" t="s">
        <v>3829</v>
      </c>
      <c r="E7478" s="12"/>
      <c r="F7478" s="13">
        <v>86.11</v>
      </c>
      <c r="G7478" s="13">
        <v>925.47</v>
      </c>
      <c r="H7478" s="13">
        <v>2773.37</v>
      </c>
      <c r="I7478" s="13">
        <v>3</v>
      </c>
      <c r="J7478" s="13">
        <v>0.01</v>
      </c>
      <c r="K7478" s="13">
        <v>0</v>
      </c>
      <c r="L7478" s="14">
        <v>8.4000000000000008E-9</v>
      </c>
      <c r="M7478" s="15" t="s">
        <v>6206</v>
      </c>
    </row>
    <row r="7479" spans="1:13" outlineLevel="2" x14ac:dyDescent="0.3">
      <c r="A7479" s="10" t="s">
        <v>1350</v>
      </c>
      <c r="B7479" s="11">
        <v>0.94132644298051171</v>
      </c>
      <c r="C7479" s="12" t="s">
        <v>3828</v>
      </c>
      <c r="D7479" s="17" t="s">
        <v>3828</v>
      </c>
      <c r="E7479" s="12"/>
      <c r="F7479" s="13">
        <v>52.13</v>
      </c>
      <c r="G7479" s="13">
        <v>767.46</v>
      </c>
      <c r="H7479" s="13">
        <v>1532.91</v>
      </c>
      <c r="I7479" s="13">
        <v>2</v>
      </c>
      <c r="J7479" s="13">
        <v>-0.01</v>
      </c>
      <c r="K7479" s="13">
        <v>0</v>
      </c>
      <c r="L7479" s="14">
        <v>4.1E-5</v>
      </c>
      <c r="M7479" s="15" t="s">
        <v>6206</v>
      </c>
    </row>
    <row r="7480" spans="1:13" outlineLevel="2" x14ac:dyDescent="0.3">
      <c r="A7480" s="10" t="s">
        <v>1350</v>
      </c>
      <c r="B7480" s="11">
        <v>0.78841961670040184</v>
      </c>
      <c r="C7480" s="12" t="s">
        <v>5111</v>
      </c>
      <c r="D7480" s="17" t="s">
        <v>5111</v>
      </c>
      <c r="E7480" s="12"/>
      <c r="F7480" s="13">
        <v>37.22</v>
      </c>
      <c r="G7480" s="13">
        <v>615.82000000000005</v>
      </c>
      <c r="H7480" s="13">
        <v>1229.6300000000001</v>
      </c>
      <c r="I7480" s="13">
        <v>2</v>
      </c>
      <c r="J7480" s="13">
        <v>-0.02</v>
      </c>
      <c r="K7480" s="13">
        <v>0</v>
      </c>
      <c r="L7480" s="13">
        <v>3.2000000000000003E-4</v>
      </c>
      <c r="M7480" s="15" t="s">
        <v>6207</v>
      </c>
    </row>
    <row r="7481" spans="1:13" outlineLevel="2" x14ac:dyDescent="0.3">
      <c r="A7481" s="10" t="s">
        <v>1350</v>
      </c>
      <c r="B7481" s="11">
        <v>1.6566935833637269</v>
      </c>
      <c r="C7481" s="12" t="s">
        <v>5971</v>
      </c>
      <c r="D7481" s="17" t="s">
        <v>5971</v>
      </c>
      <c r="E7481" s="12"/>
      <c r="F7481" s="13">
        <v>35.51</v>
      </c>
      <c r="G7481" s="13">
        <v>834.94</v>
      </c>
      <c r="H7481" s="13">
        <v>3335.72</v>
      </c>
      <c r="I7481" s="13">
        <v>4</v>
      </c>
      <c r="J7481" s="13">
        <v>1.02</v>
      </c>
      <c r="K7481" s="13">
        <v>1</v>
      </c>
      <c r="L7481" s="13">
        <v>4.6999999999999999E-4</v>
      </c>
      <c r="M7481" s="15" t="s">
        <v>6208</v>
      </c>
    </row>
    <row r="7482" spans="1:13" outlineLevel="2" x14ac:dyDescent="0.3">
      <c r="A7482" s="10" t="s">
        <v>1350</v>
      </c>
      <c r="B7482" s="11">
        <v>1.1840526892078156</v>
      </c>
      <c r="C7482" s="12" t="s">
        <v>5110</v>
      </c>
      <c r="D7482" s="17" t="s">
        <v>5110</v>
      </c>
      <c r="E7482" s="12"/>
      <c r="F7482" s="13">
        <v>47.53</v>
      </c>
      <c r="G7482" s="13">
        <v>612.85</v>
      </c>
      <c r="H7482" s="13">
        <v>1223.69</v>
      </c>
      <c r="I7482" s="13">
        <v>2</v>
      </c>
      <c r="J7482" s="13">
        <v>-0.02</v>
      </c>
      <c r="K7482" s="13">
        <v>0</v>
      </c>
      <c r="L7482" s="13">
        <v>9.3000000000000005E-4</v>
      </c>
      <c r="M7482" s="15" t="s">
        <v>6207</v>
      </c>
    </row>
    <row r="7483" spans="1:13" outlineLevel="2" x14ac:dyDescent="0.3">
      <c r="A7483" s="10" t="s">
        <v>1350</v>
      </c>
      <c r="B7483" s="11">
        <v>1.0702535248917986</v>
      </c>
      <c r="C7483" s="12" t="s">
        <v>5970</v>
      </c>
      <c r="D7483" s="17" t="s">
        <v>5970</v>
      </c>
      <c r="E7483" s="12"/>
      <c r="F7483" s="13">
        <v>37.18</v>
      </c>
      <c r="G7483" s="13">
        <v>808.73</v>
      </c>
      <c r="H7483" s="13">
        <v>2423.17</v>
      </c>
      <c r="I7483" s="13">
        <v>3</v>
      </c>
      <c r="J7483" s="13">
        <v>0.99</v>
      </c>
      <c r="K7483" s="13">
        <v>0</v>
      </c>
      <c r="L7483" s="13">
        <v>3.6999999999999999E-4</v>
      </c>
      <c r="M7483" s="15" t="s">
        <v>6208</v>
      </c>
    </row>
    <row r="7484" spans="1:13" outlineLevel="2" x14ac:dyDescent="0.3">
      <c r="A7484" s="10" t="s">
        <v>1350</v>
      </c>
      <c r="B7484" s="11">
        <v>1.1879635250433955</v>
      </c>
      <c r="C7484" s="12" t="s">
        <v>2807</v>
      </c>
      <c r="D7484" s="17" t="s">
        <v>2807</v>
      </c>
      <c r="E7484" s="12"/>
      <c r="F7484" s="13">
        <v>27.42</v>
      </c>
      <c r="G7484" s="13">
        <v>420.22</v>
      </c>
      <c r="H7484" s="13">
        <v>1257.6500000000001</v>
      </c>
      <c r="I7484" s="13">
        <v>3</v>
      </c>
      <c r="J7484" s="13">
        <v>-0.02</v>
      </c>
      <c r="K7484" s="13">
        <v>0</v>
      </c>
      <c r="L7484" s="13">
        <v>2.7000000000000001E-3</v>
      </c>
      <c r="M7484" s="15" t="s">
        <v>6205</v>
      </c>
    </row>
    <row r="7485" spans="1:13" outlineLevel="2" x14ac:dyDescent="0.3">
      <c r="A7485" s="10" t="s">
        <v>1350</v>
      </c>
      <c r="B7485" s="11">
        <v>1.407469098283703</v>
      </c>
      <c r="C7485" s="12" t="s">
        <v>2808</v>
      </c>
      <c r="D7485" s="12" t="s">
        <v>2808</v>
      </c>
      <c r="E7485" s="12"/>
      <c r="F7485" s="13">
        <v>43.53</v>
      </c>
      <c r="G7485" s="13">
        <v>622.70000000000005</v>
      </c>
      <c r="H7485" s="13">
        <v>1865.07</v>
      </c>
      <c r="I7485" s="13">
        <v>3</v>
      </c>
      <c r="J7485" s="13">
        <v>-0.02</v>
      </c>
      <c r="K7485" s="13">
        <v>0</v>
      </c>
      <c r="L7485" s="14">
        <v>8.2999999999999998E-5</v>
      </c>
      <c r="M7485" s="15" t="s">
        <v>6205</v>
      </c>
    </row>
    <row r="7486" spans="1:13" outlineLevel="2" x14ac:dyDescent="0.3">
      <c r="A7486" s="10" t="s">
        <v>1350</v>
      </c>
      <c r="B7486" s="11">
        <v>1.4093620879400548</v>
      </c>
      <c r="C7486" s="12" t="s">
        <v>1351</v>
      </c>
      <c r="D7486" s="17" t="s">
        <v>1351</v>
      </c>
      <c r="E7486" s="12"/>
      <c r="F7486" s="13">
        <v>33.35</v>
      </c>
      <c r="G7486" s="13">
        <v>656.79</v>
      </c>
      <c r="H7486" s="13">
        <v>1311.56</v>
      </c>
      <c r="I7486" s="13">
        <v>2</v>
      </c>
      <c r="J7486" s="13">
        <v>-0.01</v>
      </c>
      <c r="K7486" s="13">
        <v>0</v>
      </c>
      <c r="L7486" s="13">
        <v>1.2999999999999999E-3</v>
      </c>
      <c r="M7486" s="15" t="s">
        <v>6204</v>
      </c>
    </row>
    <row r="7487" spans="1:13" outlineLevel="1" x14ac:dyDescent="0.3">
      <c r="A7487" s="10" t="s">
        <v>1350</v>
      </c>
      <c r="B7487" s="16">
        <v>1.0596952795112571</v>
      </c>
      <c r="C7487" s="12" t="s">
        <v>3829</v>
      </c>
      <c r="D7487" s="12" t="s">
        <v>3829</v>
      </c>
      <c r="E7487" s="12"/>
      <c r="F7487" s="13">
        <v>113.09</v>
      </c>
      <c r="G7487" s="13">
        <v>925.46</v>
      </c>
      <c r="H7487" s="13">
        <v>2773.36</v>
      </c>
      <c r="I7487" s="13">
        <v>3</v>
      </c>
      <c r="J7487" s="13">
        <v>-0.01</v>
      </c>
      <c r="K7487" s="13">
        <v>0</v>
      </c>
      <c r="L7487" s="14">
        <v>2.8E-11</v>
      </c>
      <c r="M7487" s="15" t="s">
        <v>6219</v>
      </c>
    </row>
    <row r="7488" spans="1:13" outlineLevel="2" x14ac:dyDescent="0.3">
      <c r="A7488" s="10" t="s">
        <v>1350</v>
      </c>
      <c r="B7488" s="16">
        <v>0.89762774945934476</v>
      </c>
      <c r="C7488" s="12" t="s">
        <v>2808</v>
      </c>
      <c r="D7488" s="12" t="s">
        <v>2808</v>
      </c>
      <c r="E7488" s="12"/>
      <c r="F7488" s="13">
        <v>47.65</v>
      </c>
      <c r="G7488" s="13">
        <v>622.70000000000005</v>
      </c>
      <c r="H7488" s="13">
        <v>1865.07</v>
      </c>
      <c r="I7488" s="13">
        <v>3</v>
      </c>
      <c r="J7488" s="13">
        <v>-0.02</v>
      </c>
      <c r="K7488" s="13">
        <v>0</v>
      </c>
      <c r="L7488" s="14">
        <v>4.0000000000000003E-5</v>
      </c>
      <c r="M7488" s="15" t="s">
        <v>6218</v>
      </c>
    </row>
    <row r="7489" spans="1:13" outlineLevel="2" x14ac:dyDescent="0.3">
      <c r="A7489" s="10" t="s">
        <v>1178</v>
      </c>
      <c r="B7489" s="11">
        <f>SUBTOTAL(4,B7490:B7504)</f>
        <v>4.3388650683177978</v>
      </c>
      <c r="C7489" s="12">
        <f>COUNTA(C7490:C7504)</f>
        <v>15</v>
      </c>
      <c r="D7489" s="12">
        <v>1</v>
      </c>
      <c r="E7489" s="12">
        <f>COUNTA(E7490:E7504)</f>
        <v>0</v>
      </c>
      <c r="F7489" s="13">
        <f>SUBTOTAL(4,F7490:F7504)</f>
        <v>91.58</v>
      </c>
      <c r="G7489" s="13"/>
      <c r="H7489" s="13"/>
      <c r="I7489" s="13"/>
      <c r="J7489" s="13"/>
      <c r="K7489" s="13">
        <f>SUBTOTAL(4,K7490:K7504)</f>
        <v>1</v>
      </c>
      <c r="L7489" s="14"/>
      <c r="M7489" s="15"/>
    </row>
    <row r="7490" spans="1:13" outlineLevel="2" x14ac:dyDescent="0.3">
      <c r="A7490" s="10" t="s">
        <v>1178</v>
      </c>
      <c r="B7490" s="11">
        <v>3.007772074092288</v>
      </c>
      <c r="C7490" s="12" t="s">
        <v>1180</v>
      </c>
      <c r="D7490" s="12" t="s">
        <v>1180</v>
      </c>
      <c r="E7490" s="12"/>
      <c r="F7490" s="13">
        <v>77.48</v>
      </c>
      <c r="G7490" s="13">
        <v>633.87</v>
      </c>
      <c r="H7490" s="13">
        <v>1265.72</v>
      </c>
      <c r="I7490" s="13">
        <v>2</v>
      </c>
      <c r="J7490" s="13">
        <v>-0.01</v>
      </c>
      <c r="K7490" s="13">
        <v>0</v>
      </c>
      <c r="L7490" s="14">
        <v>5.0999999999999999E-7</v>
      </c>
      <c r="M7490" s="15" t="s">
        <v>6204</v>
      </c>
    </row>
    <row r="7491" spans="1:13" outlineLevel="2" x14ac:dyDescent="0.3">
      <c r="A7491" s="10" t="s">
        <v>1178</v>
      </c>
      <c r="B7491" s="11">
        <v>3.5273950634363676</v>
      </c>
      <c r="C7491" s="12" t="s">
        <v>5845</v>
      </c>
      <c r="D7491" s="12" t="s">
        <v>5845</v>
      </c>
      <c r="E7491" s="12"/>
      <c r="F7491" s="13">
        <v>72.55</v>
      </c>
      <c r="G7491" s="13">
        <v>717.76</v>
      </c>
      <c r="H7491" s="13">
        <v>2150.27</v>
      </c>
      <c r="I7491" s="13">
        <v>3</v>
      </c>
      <c r="J7491" s="13">
        <v>0</v>
      </c>
      <c r="K7491" s="13">
        <v>1</v>
      </c>
      <c r="L7491" s="14">
        <v>2.1E-7</v>
      </c>
      <c r="M7491" s="15" t="s">
        <v>6208</v>
      </c>
    </row>
    <row r="7492" spans="1:13" outlineLevel="2" x14ac:dyDescent="0.3">
      <c r="A7492" s="10" t="s">
        <v>1178</v>
      </c>
      <c r="B7492" s="11">
        <v>4.3388650683177978</v>
      </c>
      <c r="C7492" s="12" t="s">
        <v>5844</v>
      </c>
      <c r="D7492" s="12" t="s">
        <v>5844</v>
      </c>
      <c r="E7492" s="12"/>
      <c r="F7492" s="13">
        <v>37.93</v>
      </c>
      <c r="G7492" s="13">
        <v>656.37</v>
      </c>
      <c r="H7492" s="13">
        <v>1310.73</v>
      </c>
      <c r="I7492" s="13">
        <v>2</v>
      </c>
      <c r="J7492" s="13">
        <v>-0.01</v>
      </c>
      <c r="K7492" s="13">
        <v>0</v>
      </c>
      <c r="L7492" s="13">
        <v>4.3E-3</v>
      </c>
      <c r="M7492" s="15" t="s">
        <v>6208</v>
      </c>
    </row>
    <row r="7493" spans="1:13" outlineLevel="2" x14ac:dyDescent="0.3">
      <c r="A7493" s="10" t="s">
        <v>1178</v>
      </c>
      <c r="B7493" s="11">
        <v>3.1748049200171753</v>
      </c>
      <c r="C7493" s="12" t="s">
        <v>4088</v>
      </c>
      <c r="D7493" s="12" t="s">
        <v>4088</v>
      </c>
      <c r="E7493" s="12"/>
      <c r="F7493" s="13">
        <v>51.75</v>
      </c>
      <c r="G7493" s="13">
        <v>678.38</v>
      </c>
      <c r="H7493" s="13">
        <v>1354.75</v>
      </c>
      <c r="I7493" s="13">
        <v>2</v>
      </c>
      <c r="J7493" s="13">
        <v>-0.02</v>
      </c>
      <c r="K7493" s="13">
        <v>0</v>
      </c>
      <c r="L7493" s="14">
        <v>6.8999999999999997E-5</v>
      </c>
      <c r="M7493" s="15" t="s">
        <v>6206</v>
      </c>
    </row>
    <row r="7494" spans="1:13" outlineLevel="2" x14ac:dyDescent="0.3">
      <c r="A7494" s="10" t="s">
        <v>1178</v>
      </c>
      <c r="B7494" s="11">
        <v>3.3973154197492677</v>
      </c>
      <c r="C7494" s="12" t="s">
        <v>4087</v>
      </c>
      <c r="D7494" s="12" t="s">
        <v>4087</v>
      </c>
      <c r="E7494" s="12"/>
      <c r="F7494" s="13">
        <v>28.29</v>
      </c>
      <c r="G7494" s="13">
        <v>467.25</v>
      </c>
      <c r="H7494" s="13">
        <v>932.49</v>
      </c>
      <c r="I7494" s="13">
        <v>2</v>
      </c>
      <c r="J7494" s="13">
        <v>-0.02</v>
      </c>
      <c r="K7494" s="13">
        <v>0</v>
      </c>
      <c r="L7494" s="13">
        <v>3.7999999999999999E-2</v>
      </c>
      <c r="M7494" s="15" t="s">
        <v>6206</v>
      </c>
    </row>
    <row r="7495" spans="1:13" outlineLevel="2" x14ac:dyDescent="0.3">
      <c r="A7495" s="10" t="s">
        <v>1178</v>
      </c>
      <c r="B7495" s="11">
        <v>3.6352555547044312</v>
      </c>
      <c r="C7495" s="12" t="s">
        <v>1179</v>
      </c>
      <c r="D7495" s="12" t="s">
        <v>1179</v>
      </c>
      <c r="E7495" s="12"/>
      <c r="F7495" s="13">
        <v>30.45</v>
      </c>
      <c r="G7495" s="13">
        <v>534.77</v>
      </c>
      <c r="H7495" s="13">
        <v>1067.52</v>
      </c>
      <c r="I7495" s="13">
        <v>2</v>
      </c>
      <c r="J7495" s="13">
        <v>-0.01</v>
      </c>
      <c r="K7495" s="13">
        <v>0</v>
      </c>
      <c r="L7495" s="13">
        <v>3.0000000000000001E-3</v>
      </c>
      <c r="M7495" s="15" t="s">
        <v>6204</v>
      </c>
    </row>
    <row r="7496" spans="1:13" outlineLevel="2" x14ac:dyDescent="0.3">
      <c r="A7496" s="10" t="s">
        <v>1178</v>
      </c>
      <c r="B7496" s="16">
        <v>3.572593459022094</v>
      </c>
      <c r="C7496" s="12" t="s">
        <v>1180</v>
      </c>
      <c r="D7496" s="12" t="s">
        <v>1180</v>
      </c>
      <c r="E7496" s="12"/>
      <c r="F7496" s="13">
        <v>36.39</v>
      </c>
      <c r="G7496" s="13">
        <v>422.91</v>
      </c>
      <c r="H7496" s="13">
        <v>1265.7</v>
      </c>
      <c r="I7496" s="13">
        <v>3</v>
      </c>
      <c r="J7496" s="13">
        <v>-0.02</v>
      </c>
      <c r="K7496" s="13">
        <v>0</v>
      </c>
      <c r="L7496" s="13">
        <v>7.9000000000000008E-3</v>
      </c>
      <c r="M7496" s="15" t="s">
        <v>6217</v>
      </c>
    </row>
    <row r="7497" spans="1:13" outlineLevel="2" x14ac:dyDescent="0.3">
      <c r="A7497" s="10" t="s">
        <v>1178</v>
      </c>
      <c r="B7497" s="16">
        <v>2.5613474009231272</v>
      </c>
      <c r="C7497" s="12" t="s">
        <v>6500</v>
      </c>
      <c r="D7497" s="17" t="s">
        <v>6500</v>
      </c>
      <c r="E7497" s="12"/>
      <c r="F7497" s="13">
        <v>91.58</v>
      </c>
      <c r="G7497" s="13">
        <v>940.04</v>
      </c>
      <c r="H7497" s="13">
        <v>1878.06</v>
      </c>
      <c r="I7497" s="13">
        <v>2</v>
      </c>
      <c r="J7497" s="13">
        <v>-0.01</v>
      </c>
      <c r="K7497" s="13">
        <v>0</v>
      </c>
      <c r="L7497" s="14">
        <v>2E-8</v>
      </c>
      <c r="M7497" s="15" t="s">
        <v>6220</v>
      </c>
    </row>
    <row r="7498" spans="1:13" outlineLevel="2" x14ac:dyDescent="0.3">
      <c r="A7498" s="10" t="s">
        <v>1178</v>
      </c>
      <c r="B7498" s="16">
        <v>3.161457863833097</v>
      </c>
      <c r="C7498" s="12" t="s">
        <v>5845</v>
      </c>
      <c r="D7498" s="12" t="s">
        <v>5845</v>
      </c>
      <c r="E7498" s="12"/>
      <c r="F7498" s="13">
        <v>59.25</v>
      </c>
      <c r="G7498" s="13">
        <v>538.57000000000005</v>
      </c>
      <c r="H7498" s="13">
        <v>2150.25</v>
      </c>
      <c r="I7498" s="13">
        <v>4</v>
      </c>
      <c r="J7498" s="13">
        <v>-0.02</v>
      </c>
      <c r="K7498" s="13">
        <v>1</v>
      </c>
      <c r="L7498" s="14">
        <v>2.7999999999999999E-6</v>
      </c>
      <c r="M7498" s="15" t="s">
        <v>6216</v>
      </c>
    </row>
    <row r="7499" spans="1:13" outlineLevel="2" x14ac:dyDescent="0.3">
      <c r="A7499" s="10" t="s">
        <v>1178</v>
      </c>
      <c r="B7499" s="16">
        <v>1.1906460027263048</v>
      </c>
      <c r="C7499" s="12" t="s">
        <v>5845</v>
      </c>
      <c r="D7499" s="12" t="s">
        <v>5845</v>
      </c>
      <c r="E7499" s="12"/>
      <c r="F7499" s="13">
        <v>44.94</v>
      </c>
      <c r="G7499" s="13">
        <v>717.76</v>
      </c>
      <c r="H7499" s="13">
        <v>2150.2600000000002</v>
      </c>
      <c r="I7499" s="13">
        <v>3</v>
      </c>
      <c r="J7499" s="13">
        <v>-0.01</v>
      </c>
      <c r="K7499" s="13">
        <v>1</v>
      </c>
      <c r="L7499" s="14">
        <v>6.0999999999999999E-5</v>
      </c>
      <c r="M7499" s="15" t="s">
        <v>6216</v>
      </c>
    </row>
    <row r="7500" spans="1:13" outlineLevel="2" x14ac:dyDescent="0.3">
      <c r="A7500" s="10" t="s">
        <v>1178</v>
      </c>
      <c r="B7500" s="16">
        <v>2.1198104727930733</v>
      </c>
      <c r="C7500" s="12" t="s">
        <v>5844</v>
      </c>
      <c r="D7500" s="12" t="s">
        <v>5844</v>
      </c>
      <c r="E7500" s="12"/>
      <c r="F7500" s="13">
        <v>33.19</v>
      </c>
      <c r="G7500" s="13">
        <v>656.36</v>
      </c>
      <c r="H7500" s="13">
        <v>1310.7</v>
      </c>
      <c r="I7500" s="13">
        <v>2</v>
      </c>
      <c r="J7500" s="13">
        <v>-0.03</v>
      </c>
      <c r="K7500" s="13">
        <v>0</v>
      </c>
      <c r="L7500" s="13">
        <v>4.1999999999999997E-3</v>
      </c>
      <c r="M7500" s="15" t="s">
        <v>6216</v>
      </c>
    </row>
    <row r="7501" spans="1:13" outlineLevel="2" x14ac:dyDescent="0.3">
      <c r="A7501" s="10" t="s">
        <v>1178</v>
      </c>
      <c r="B7501" s="16">
        <v>3.8365737523739174</v>
      </c>
      <c r="C7501" s="12" t="s">
        <v>4088</v>
      </c>
      <c r="D7501" s="12" t="s">
        <v>4088</v>
      </c>
      <c r="E7501" s="12"/>
      <c r="F7501" s="13">
        <v>51.32</v>
      </c>
      <c r="G7501" s="13">
        <v>678.38</v>
      </c>
      <c r="H7501" s="13">
        <v>1354.74</v>
      </c>
      <c r="I7501" s="13">
        <v>2</v>
      </c>
      <c r="J7501" s="13">
        <v>-0.03</v>
      </c>
      <c r="K7501" s="13">
        <v>0</v>
      </c>
      <c r="L7501" s="13">
        <v>2.9E-4</v>
      </c>
      <c r="M7501" s="15" t="s">
        <v>6219</v>
      </c>
    </row>
    <row r="7502" spans="1:13" outlineLevel="2" x14ac:dyDescent="0.3">
      <c r="A7502" s="10" t="s">
        <v>1178</v>
      </c>
      <c r="B7502" s="16">
        <v>1.7953682845640455</v>
      </c>
      <c r="C7502" s="12" t="s">
        <v>4088</v>
      </c>
      <c r="D7502" s="12" t="s">
        <v>4088</v>
      </c>
      <c r="E7502" s="12"/>
      <c r="F7502" s="13">
        <v>30.04</v>
      </c>
      <c r="G7502" s="13">
        <v>452.59</v>
      </c>
      <c r="H7502" s="13">
        <v>1354.74</v>
      </c>
      <c r="I7502" s="13">
        <v>3</v>
      </c>
      <c r="J7502" s="13">
        <v>-0.03</v>
      </c>
      <c r="K7502" s="13">
        <v>0</v>
      </c>
      <c r="L7502" s="13">
        <v>1.6000000000000001E-3</v>
      </c>
      <c r="M7502" s="15" t="s">
        <v>6219</v>
      </c>
    </row>
    <row r="7503" spans="1:13" outlineLevel="1" x14ac:dyDescent="0.3">
      <c r="A7503" s="10" t="s">
        <v>1178</v>
      </c>
      <c r="B7503" s="16">
        <v>3.1494444626500133</v>
      </c>
      <c r="C7503" s="12" t="s">
        <v>4087</v>
      </c>
      <c r="D7503" s="12" t="s">
        <v>4087</v>
      </c>
      <c r="E7503" s="12"/>
      <c r="F7503" s="13">
        <v>33.450000000000003</v>
      </c>
      <c r="G7503" s="13">
        <v>467.25</v>
      </c>
      <c r="H7503" s="13">
        <v>932.48</v>
      </c>
      <c r="I7503" s="13">
        <v>2</v>
      </c>
      <c r="J7503" s="13">
        <v>-0.02</v>
      </c>
      <c r="K7503" s="13">
        <v>0</v>
      </c>
      <c r="L7503" s="13">
        <v>1.4999999999999999E-2</v>
      </c>
      <c r="M7503" s="15" t="s">
        <v>6219</v>
      </c>
    </row>
    <row r="7504" spans="1:13" outlineLevel="2" x14ac:dyDescent="0.3">
      <c r="A7504" s="10" t="s">
        <v>1178</v>
      </c>
      <c r="B7504" s="16">
        <v>2.7024471582897944</v>
      </c>
      <c r="C7504" s="12" t="s">
        <v>1179</v>
      </c>
      <c r="D7504" s="12" t="s">
        <v>1179</v>
      </c>
      <c r="E7504" s="12"/>
      <c r="F7504" s="13">
        <v>30.29</v>
      </c>
      <c r="G7504" s="13">
        <v>534.77</v>
      </c>
      <c r="H7504" s="13">
        <v>1067.53</v>
      </c>
      <c r="I7504" s="13">
        <v>2</v>
      </c>
      <c r="J7504" s="13">
        <v>0</v>
      </c>
      <c r="K7504" s="13">
        <v>0</v>
      </c>
      <c r="L7504" s="13">
        <v>4.7000000000000002E-3</v>
      </c>
      <c r="M7504" s="15" t="s">
        <v>6217</v>
      </c>
    </row>
    <row r="7505" spans="1:13" outlineLevel="2" x14ac:dyDescent="0.3">
      <c r="A7505" s="10" t="s">
        <v>1384</v>
      </c>
      <c r="B7505" s="11">
        <f>SUBTOTAL(4,B7506:B7511)</f>
        <v>0.61648838797912153</v>
      </c>
      <c r="C7505" s="12">
        <f>COUNTA(C7506:C7511)</f>
        <v>6</v>
      </c>
      <c r="D7505" s="12">
        <v>2</v>
      </c>
      <c r="E7505" s="12">
        <f>COUNTA(E7506:E7511)</f>
        <v>1</v>
      </c>
      <c r="F7505" s="13">
        <f>SUBTOTAL(4,F7506:F7511)</f>
        <v>68.83</v>
      </c>
      <c r="G7505" s="13"/>
      <c r="H7505" s="13"/>
      <c r="I7505" s="13"/>
      <c r="J7505" s="13"/>
      <c r="K7505" s="13">
        <f>SUBTOTAL(4,K7506:K7511)</f>
        <v>0</v>
      </c>
      <c r="L7505" s="14"/>
      <c r="M7505" s="15"/>
    </row>
    <row r="7506" spans="1:13" outlineLevel="2" x14ac:dyDescent="0.3">
      <c r="A7506" s="10" t="s">
        <v>1384</v>
      </c>
      <c r="B7506" s="11">
        <v>0.38282543982134465</v>
      </c>
      <c r="C7506" s="12" t="s">
        <v>2833</v>
      </c>
      <c r="D7506" s="12" t="s">
        <v>2833</v>
      </c>
      <c r="E7506" s="12"/>
      <c r="F7506" s="13">
        <v>68.83</v>
      </c>
      <c r="G7506" s="13">
        <v>697.38</v>
      </c>
      <c r="H7506" s="13">
        <v>1392.74</v>
      </c>
      <c r="I7506" s="13">
        <v>2</v>
      </c>
      <c r="J7506" s="13">
        <v>0</v>
      </c>
      <c r="K7506" s="13">
        <v>0</v>
      </c>
      <c r="L7506" s="14">
        <v>2.7999999999999999E-6</v>
      </c>
      <c r="M7506" s="15" t="s">
        <v>6205</v>
      </c>
    </row>
    <row r="7507" spans="1:13" outlineLevel="2" x14ac:dyDescent="0.3">
      <c r="A7507" s="10" t="s">
        <v>1384</v>
      </c>
      <c r="B7507" s="11">
        <v>0.61648838797912153</v>
      </c>
      <c r="C7507" s="12" t="s">
        <v>5132</v>
      </c>
      <c r="D7507" s="12" t="s">
        <v>5132</v>
      </c>
      <c r="E7507" s="12"/>
      <c r="F7507" s="13">
        <v>62.08</v>
      </c>
      <c r="G7507" s="13">
        <v>783.39</v>
      </c>
      <c r="H7507" s="13">
        <v>1564.77</v>
      </c>
      <c r="I7507" s="13">
        <v>2</v>
      </c>
      <c r="J7507" s="13">
        <v>-0.02</v>
      </c>
      <c r="K7507" s="13">
        <v>0</v>
      </c>
      <c r="L7507" s="14">
        <v>3.1000000000000001E-5</v>
      </c>
      <c r="M7507" s="15" t="s">
        <v>6207</v>
      </c>
    </row>
    <row r="7508" spans="1:13" outlineLevel="2" x14ac:dyDescent="0.3">
      <c r="A7508" s="10" t="s">
        <v>1384</v>
      </c>
      <c r="B7508" s="11">
        <v>0.42974964251763614</v>
      </c>
      <c r="C7508" s="12" t="s">
        <v>1385</v>
      </c>
      <c r="D7508" s="17" t="s">
        <v>1385</v>
      </c>
      <c r="E7508" s="12"/>
      <c r="F7508" s="13">
        <v>55.74</v>
      </c>
      <c r="G7508" s="13">
        <v>685.86</v>
      </c>
      <c r="H7508" s="13">
        <v>1369.7</v>
      </c>
      <c r="I7508" s="13">
        <v>2</v>
      </c>
      <c r="J7508" s="13">
        <v>0</v>
      </c>
      <c r="K7508" s="13">
        <v>0</v>
      </c>
      <c r="L7508" s="14">
        <v>8.4999999999999999E-6</v>
      </c>
      <c r="M7508" s="15" t="s">
        <v>6204</v>
      </c>
    </row>
    <row r="7509" spans="1:13" outlineLevel="2" x14ac:dyDescent="0.3">
      <c r="A7509" s="10" t="s">
        <v>1384</v>
      </c>
      <c r="B7509" s="16">
        <v>0.48099460224648516</v>
      </c>
      <c r="C7509" s="12" t="s">
        <v>2833</v>
      </c>
      <c r="D7509" s="12" t="s">
        <v>2833</v>
      </c>
      <c r="E7509" s="12"/>
      <c r="F7509" s="13">
        <v>65.459999999999994</v>
      </c>
      <c r="G7509" s="13">
        <v>697.36</v>
      </c>
      <c r="H7509" s="13">
        <v>1392.71</v>
      </c>
      <c r="I7509" s="13">
        <v>2</v>
      </c>
      <c r="J7509" s="13">
        <v>-0.02</v>
      </c>
      <c r="K7509" s="13">
        <v>0</v>
      </c>
      <c r="L7509" s="14">
        <v>2.3999999999999999E-6</v>
      </c>
      <c r="M7509" s="15" t="s">
        <v>6218</v>
      </c>
    </row>
    <row r="7510" spans="1:13" outlineLevel="1" x14ac:dyDescent="0.3">
      <c r="A7510" s="10" t="s">
        <v>1384</v>
      </c>
      <c r="B7510" s="16">
        <v>0.59488178901394217</v>
      </c>
      <c r="C7510" s="12" t="s">
        <v>5132</v>
      </c>
      <c r="D7510" s="12" t="s">
        <v>5132</v>
      </c>
      <c r="E7510" s="12"/>
      <c r="F7510" s="13">
        <v>66.28</v>
      </c>
      <c r="G7510" s="13">
        <v>783.4</v>
      </c>
      <c r="H7510" s="13">
        <v>1564.78</v>
      </c>
      <c r="I7510" s="13">
        <v>2</v>
      </c>
      <c r="J7510" s="13">
        <v>-0.01</v>
      </c>
      <c r="K7510" s="13">
        <v>0</v>
      </c>
      <c r="L7510" s="14">
        <v>9.2E-6</v>
      </c>
      <c r="M7510" s="15" t="s">
        <v>6220</v>
      </c>
    </row>
    <row r="7511" spans="1:13" outlineLevel="2" x14ac:dyDescent="0.3">
      <c r="A7511" s="10" t="s">
        <v>1384</v>
      </c>
      <c r="B7511" s="16">
        <v>0.61559461916220959</v>
      </c>
      <c r="C7511" s="12" t="s">
        <v>6740</v>
      </c>
      <c r="D7511" s="17" t="s">
        <v>6740</v>
      </c>
      <c r="E7511" s="12" t="s">
        <v>1</v>
      </c>
      <c r="F7511" s="13">
        <v>22.41</v>
      </c>
      <c r="G7511" s="13">
        <v>643.34</v>
      </c>
      <c r="H7511" s="13">
        <v>1927</v>
      </c>
      <c r="I7511" s="13">
        <v>3</v>
      </c>
      <c r="J7511" s="13">
        <v>-0.01</v>
      </c>
      <c r="K7511" s="13">
        <v>0</v>
      </c>
      <c r="L7511" s="13">
        <v>7.9000000000000008E-3</v>
      </c>
      <c r="M7511" s="15" t="s">
        <v>6216</v>
      </c>
    </row>
    <row r="7512" spans="1:13" outlineLevel="2" x14ac:dyDescent="0.3">
      <c r="A7512" s="10" t="s">
        <v>1075</v>
      </c>
      <c r="B7512" s="11">
        <f>SUBTOTAL(4,B7513:B7527)</f>
        <v>2.3456687651120851</v>
      </c>
      <c r="C7512" s="12">
        <f>COUNTA(C7513:C7527)</f>
        <v>15</v>
      </c>
      <c r="D7512" s="12">
        <v>7</v>
      </c>
      <c r="E7512" s="12">
        <f>COUNTA(E7513:E7527)</f>
        <v>1</v>
      </c>
      <c r="F7512" s="13">
        <f>SUBTOTAL(4,F7513:F7527)</f>
        <v>80.37</v>
      </c>
      <c r="G7512" s="13"/>
      <c r="H7512" s="13"/>
      <c r="I7512" s="13"/>
      <c r="J7512" s="13"/>
      <c r="K7512" s="13">
        <f>SUBTOTAL(4,K7513:K7527)</f>
        <v>1</v>
      </c>
      <c r="L7512" s="13"/>
      <c r="M7512" s="15"/>
    </row>
    <row r="7513" spans="1:13" outlineLevel="2" x14ac:dyDescent="0.3">
      <c r="A7513" s="10" t="s">
        <v>1075</v>
      </c>
      <c r="B7513" s="11">
        <v>1.2938890913443815</v>
      </c>
      <c r="C7513" s="12" t="s">
        <v>3891</v>
      </c>
      <c r="D7513" s="17" t="s">
        <v>3891</v>
      </c>
      <c r="E7513" s="12"/>
      <c r="F7513" s="13">
        <v>28.49</v>
      </c>
      <c r="G7513" s="13">
        <v>493.77</v>
      </c>
      <c r="H7513" s="13">
        <v>985.52</v>
      </c>
      <c r="I7513" s="13">
        <v>2</v>
      </c>
      <c r="J7513" s="13">
        <v>-0.01</v>
      </c>
      <c r="K7513" s="13">
        <v>0</v>
      </c>
      <c r="L7513" s="13">
        <v>6.6000000000000003E-2</v>
      </c>
      <c r="M7513" s="15" t="s">
        <v>6206</v>
      </c>
    </row>
    <row r="7514" spans="1:13" outlineLevel="2" x14ac:dyDescent="0.3">
      <c r="A7514" s="10" t="s">
        <v>1075</v>
      </c>
      <c r="B7514" s="11">
        <v>0.99565178125505427</v>
      </c>
      <c r="C7514" s="12" t="s">
        <v>1076</v>
      </c>
      <c r="D7514" s="12" t="s">
        <v>1076</v>
      </c>
      <c r="E7514" s="12"/>
      <c r="F7514" s="13">
        <v>41.25</v>
      </c>
      <c r="G7514" s="13">
        <v>640.33000000000004</v>
      </c>
      <c r="H7514" s="13">
        <v>1278.6500000000001</v>
      </c>
      <c r="I7514" s="13">
        <v>2</v>
      </c>
      <c r="J7514" s="13">
        <v>-0.01</v>
      </c>
      <c r="K7514" s="13">
        <v>0</v>
      </c>
      <c r="L7514" s="13">
        <v>3.5E-4</v>
      </c>
      <c r="M7514" s="15" t="s">
        <v>6204</v>
      </c>
    </row>
    <row r="7515" spans="1:13" outlineLevel="2" x14ac:dyDescent="0.3">
      <c r="A7515" s="10" t="s">
        <v>1075</v>
      </c>
      <c r="B7515" s="11">
        <v>0.64214713475368668</v>
      </c>
      <c r="C7515" s="12" t="s">
        <v>5054</v>
      </c>
      <c r="D7515" s="17" t="s">
        <v>5054</v>
      </c>
      <c r="E7515" s="12"/>
      <c r="F7515" s="13">
        <v>36.67</v>
      </c>
      <c r="G7515" s="13">
        <v>719.72</v>
      </c>
      <c r="H7515" s="13">
        <v>2156.13</v>
      </c>
      <c r="I7515" s="13">
        <v>3</v>
      </c>
      <c r="J7515" s="13">
        <v>0.98</v>
      </c>
      <c r="K7515" s="13">
        <v>0</v>
      </c>
      <c r="L7515" s="13">
        <v>2.3E-3</v>
      </c>
      <c r="M7515" s="15" t="s">
        <v>6207</v>
      </c>
    </row>
    <row r="7516" spans="1:13" outlineLevel="2" x14ac:dyDescent="0.3">
      <c r="A7516" s="10" t="s">
        <v>1075</v>
      </c>
      <c r="B7516" s="11">
        <v>1.0302093689181706</v>
      </c>
      <c r="C7516" s="12" t="s">
        <v>5996</v>
      </c>
      <c r="D7516" s="17" t="s">
        <v>5996</v>
      </c>
      <c r="E7516" s="12"/>
      <c r="F7516" s="13">
        <v>26.15</v>
      </c>
      <c r="G7516" s="13">
        <v>521.32000000000005</v>
      </c>
      <c r="H7516" s="13">
        <v>1040.6199999999999</v>
      </c>
      <c r="I7516" s="13">
        <v>2</v>
      </c>
      <c r="J7516" s="13">
        <v>0</v>
      </c>
      <c r="K7516" s="13">
        <v>0</v>
      </c>
      <c r="L7516" s="13">
        <v>0.16</v>
      </c>
      <c r="M7516" s="15" t="s">
        <v>6208</v>
      </c>
    </row>
    <row r="7517" spans="1:13" outlineLevel="2" x14ac:dyDescent="0.3">
      <c r="A7517" s="10" t="s">
        <v>1075</v>
      </c>
      <c r="B7517" s="11">
        <v>1.2556514927878821</v>
      </c>
      <c r="C7517" s="12" t="s">
        <v>2852</v>
      </c>
      <c r="D7517" s="12" t="s">
        <v>2852</v>
      </c>
      <c r="E7517" s="12"/>
      <c r="F7517" s="13">
        <v>43.8</v>
      </c>
      <c r="G7517" s="13">
        <v>912.01</v>
      </c>
      <c r="H7517" s="13">
        <v>1822.01</v>
      </c>
      <c r="I7517" s="13">
        <v>2</v>
      </c>
      <c r="J7517" s="13">
        <v>0</v>
      </c>
      <c r="K7517" s="13">
        <v>0</v>
      </c>
      <c r="L7517" s="14">
        <v>7.7999999999999999E-5</v>
      </c>
      <c r="M7517" s="15" t="s">
        <v>6205</v>
      </c>
    </row>
    <row r="7518" spans="1:13" outlineLevel="2" x14ac:dyDescent="0.3">
      <c r="A7518" s="10" t="s">
        <v>1075</v>
      </c>
      <c r="B7518" s="11">
        <v>1.3153973374279089</v>
      </c>
      <c r="C7518" s="12" t="s">
        <v>1077</v>
      </c>
      <c r="D7518" s="12" t="s">
        <v>1077</v>
      </c>
      <c r="E7518" s="12"/>
      <c r="F7518" s="13">
        <v>50.36</v>
      </c>
      <c r="G7518" s="13">
        <v>670.06</v>
      </c>
      <c r="H7518" s="13">
        <v>2007.15</v>
      </c>
      <c r="I7518" s="13">
        <v>3</v>
      </c>
      <c r="J7518" s="13">
        <v>0</v>
      </c>
      <c r="K7518" s="13">
        <v>1</v>
      </c>
      <c r="L7518" s="14">
        <v>4.1999999999999998E-5</v>
      </c>
      <c r="M7518" s="15" t="s">
        <v>6204</v>
      </c>
    </row>
    <row r="7519" spans="1:13" outlineLevel="2" x14ac:dyDescent="0.3">
      <c r="A7519" s="10" t="s">
        <v>1075</v>
      </c>
      <c r="B7519" s="11">
        <v>1.3129727521242958</v>
      </c>
      <c r="C7519" s="12" t="s">
        <v>5052</v>
      </c>
      <c r="D7519" s="17" t="s">
        <v>5052</v>
      </c>
      <c r="E7519" s="12"/>
      <c r="F7519" s="13">
        <v>44</v>
      </c>
      <c r="G7519" s="13">
        <v>589.30999999999995</v>
      </c>
      <c r="H7519" s="13">
        <v>1176.6099999999999</v>
      </c>
      <c r="I7519" s="13">
        <v>2</v>
      </c>
      <c r="J7519" s="13">
        <v>0.01</v>
      </c>
      <c r="K7519" s="13">
        <v>0</v>
      </c>
      <c r="L7519" s="13">
        <v>1.8E-3</v>
      </c>
      <c r="M7519" s="15" t="s">
        <v>6207</v>
      </c>
    </row>
    <row r="7520" spans="1:13" outlineLevel="2" x14ac:dyDescent="0.3">
      <c r="A7520" s="10" t="s">
        <v>1075</v>
      </c>
      <c r="B7520" s="11">
        <v>1.3048576562907137</v>
      </c>
      <c r="C7520" s="12" t="s">
        <v>5053</v>
      </c>
      <c r="D7520" s="17" t="s">
        <v>5053</v>
      </c>
      <c r="E7520" s="12"/>
      <c r="F7520" s="13">
        <v>22.34</v>
      </c>
      <c r="G7520" s="13">
        <v>476.52</v>
      </c>
      <c r="H7520" s="13">
        <v>1902.05</v>
      </c>
      <c r="I7520" s="13">
        <v>4</v>
      </c>
      <c r="J7520" s="13">
        <v>0.99</v>
      </c>
      <c r="K7520" s="13">
        <v>1</v>
      </c>
      <c r="L7520" s="13">
        <v>1.6E-2</v>
      </c>
      <c r="M7520" s="15" t="s">
        <v>6207</v>
      </c>
    </row>
    <row r="7521" spans="1:13" outlineLevel="2" x14ac:dyDescent="0.3">
      <c r="A7521" s="10" t="s">
        <v>1075</v>
      </c>
      <c r="B7521" s="11">
        <v>1.1923839515410883</v>
      </c>
      <c r="C7521" s="12" t="s">
        <v>3892</v>
      </c>
      <c r="D7521" s="17" t="s">
        <v>3892</v>
      </c>
      <c r="E7521" s="12"/>
      <c r="F7521" s="13">
        <v>80.37</v>
      </c>
      <c r="G7521" s="13">
        <v>815.44</v>
      </c>
      <c r="H7521" s="13">
        <v>1628.86</v>
      </c>
      <c r="I7521" s="13">
        <v>2</v>
      </c>
      <c r="J7521" s="13">
        <v>-0.01</v>
      </c>
      <c r="K7521" s="13">
        <v>0</v>
      </c>
      <c r="L7521" s="14">
        <v>2.3999999999999998E-7</v>
      </c>
      <c r="M7521" s="15" t="s">
        <v>6206</v>
      </c>
    </row>
    <row r="7522" spans="1:13" outlineLevel="2" x14ac:dyDescent="0.3">
      <c r="A7522" s="10" t="s">
        <v>1075</v>
      </c>
      <c r="B7522" s="16">
        <v>1.1316633837838401</v>
      </c>
      <c r="C7522" s="12" t="s">
        <v>1076</v>
      </c>
      <c r="D7522" s="12" t="s">
        <v>1076</v>
      </c>
      <c r="E7522" s="12"/>
      <c r="F7522" s="13">
        <v>26.75</v>
      </c>
      <c r="G7522" s="13">
        <v>640.35</v>
      </c>
      <c r="H7522" s="13">
        <v>1278.68</v>
      </c>
      <c r="I7522" s="13">
        <v>2</v>
      </c>
      <c r="J7522" s="13">
        <v>0.01</v>
      </c>
      <c r="K7522" s="13">
        <v>0</v>
      </c>
      <c r="L7522" s="13">
        <v>7.9000000000000001E-2</v>
      </c>
      <c r="M7522" s="15" t="s">
        <v>6217</v>
      </c>
    </row>
    <row r="7523" spans="1:13" outlineLevel="2" x14ac:dyDescent="0.3">
      <c r="A7523" s="10" t="s">
        <v>1075</v>
      </c>
      <c r="B7523" s="16">
        <v>0.86612887827458418</v>
      </c>
      <c r="C7523" s="12" t="s">
        <v>2852</v>
      </c>
      <c r="D7523" s="12" t="s">
        <v>2852</v>
      </c>
      <c r="E7523" s="12"/>
      <c r="F7523" s="13">
        <v>39.89</v>
      </c>
      <c r="G7523" s="13">
        <v>912.51</v>
      </c>
      <c r="H7523" s="13">
        <v>1823</v>
      </c>
      <c r="I7523" s="13">
        <v>2</v>
      </c>
      <c r="J7523" s="13">
        <v>0.99</v>
      </c>
      <c r="K7523" s="13">
        <v>0</v>
      </c>
      <c r="L7523" s="13">
        <v>2.1000000000000001E-4</v>
      </c>
      <c r="M7523" s="15" t="s">
        <v>6218</v>
      </c>
    </row>
    <row r="7524" spans="1:13" outlineLevel="2" x14ac:dyDescent="0.3">
      <c r="A7524" s="10" t="s">
        <v>1075</v>
      </c>
      <c r="B7524" s="16">
        <v>0.91661643178387808</v>
      </c>
      <c r="C7524" s="12" t="s">
        <v>2852</v>
      </c>
      <c r="D7524" s="12" t="s">
        <v>2852</v>
      </c>
      <c r="E7524" s="12"/>
      <c r="F7524" s="13">
        <v>34.47</v>
      </c>
      <c r="G7524" s="13">
        <v>608.34</v>
      </c>
      <c r="H7524" s="13">
        <v>1822</v>
      </c>
      <c r="I7524" s="13">
        <v>3</v>
      </c>
      <c r="J7524" s="13">
        <v>-0.01</v>
      </c>
      <c r="K7524" s="13">
        <v>0</v>
      </c>
      <c r="L7524" s="13">
        <v>5.9000000000000003E-4</v>
      </c>
      <c r="M7524" s="15" t="s">
        <v>6218</v>
      </c>
    </row>
    <row r="7525" spans="1:13" outlineLevel="2" x14ac:dyDescent="0.3">
      <c r="A7525" s="10" t="s">
        <v>1075</v>
      </c>
      <c r="B7525" s="16">
        <v>1.6511651324359884</v>
      </c>
      <c r="C7525" s="12" t="s">
        <v>1077</v>
      </c>
      <c r="D7525" s="12" t="s">
        <v>1077</v>
      </c>
      <c r="E7525" s="12"/>
      <c r="F7525" s="13">
        <v>24.44</v>
      </c>
      <c r="G7525" s="13">
        <v>670.06</v>
      </c>
      <c r="H7525" s="13">
        <v>2007.15</v>
      </c>
      <c r="I7525" s="13">
        <v>3</v>
      </c>
      <c r="J7525" s="13">
        <v>0</v>
      </c>
      <c r="K7525" s="13">
        <v>1</v>
      </c>
      <c r="L7525" s="13">
        <v>5.1000000000000004E-3</v>
      </c>
      <c r="M7525" s="15" t="s">
        <v>6217</v>
      </c>
    </row>
    <row r="7526" spans="1:13" outlineLevel="1" x14ac:dyDescent="0.3">
      <c r="A7526" s="10" t="s">
        <v>1075</v>
      </c>
      <c r="B7526" s="16">
        <v>1.2585647371024626</v>
      </c>
      <c r="C7526" s="12" t="s">
        <v>1077</v>
      </c>
      <c r="D7526" s="12" t="s">
        <v>1077</v>
      </c>
      <c r="E7526" s="12"/>
      <c r="F7526" s="13">
        <v>24.29</v>
      </c>
      <c r="G7526" s="13">
        <v>502.79</v>
      </c>
      <c r="H7526" s="13">
        <v>2007.15</v>
      </c>
      <c r="I7526" s="13">
        <v>4</v>
      </c>
      <c r="J7526" s="13">
        <v>0</v>
      </c>
      <c r="K7526" s="13">
        <v>1</v>
      </c>
      <c r="L7526" s="13">
        <v>5.3E-3</v>
      </c>
      <c r="M7526" s="15" t="s">
        <v>6217</v>
      </c>
    </row>
    <row r="7527" spans="1:13" outlineLevel="2" x14ac:dyDescent="0.3">
      <c r="A7527" s="10" t="s">
        <v>1075</v>
      </c>
      <c r="B7527" s="16">
        <v>2.3456687651120851</v>
      </c>
      <c r="C7527" s="12" t="s">
        <v>6594</v>
      </c>
      <c r="D7527" s="17" t="s">
        <v>6594</v>
      </c>
      <c r="E7527" s="12" t="s">
        <v>1</v>
      </c>
      <c r="F7527" s="13">
        <v>22.59</v>
      </c>
      <c r="G7527" s="13">
        <v>603.34</v>
      </c>
      <c r="H7527" s="13">
        <v>2409.33</v>
      </c>
      <c r="I7527" s="13">
        <v>4</v>
      </c>
      <c r="J7527" s="13">
        <v>-0.02</v>
      </c>
      <c r="K7527" s="13">
        <v>0</v>
      </c>
      <c r="L7527" s="13">
        <v>7.6E-3</v>
      </c>
      <c r="M7527" s="15" t="s">
        <v>6220</v>
      </c>
    </row>
    <row r="7528" spans="1:13" outlineLevel="2" x14ac:dyDescent="0.3">
      <c r="A7528" s="10" t="s">
        <v>4258</v>
      </c>
      <c r="B7528" s="11">
        <f>SUBTOTAL(4,B7529:B7533)</f>
        <v>1.466129526612824</v>
      </c>
      <c r="C7528" s="12">
        <f>COUNTA(C7529:C7533)</f>
        <v>5</v>
      </c>
      <c r="D7528" s="12">
        <v>2</v>
      </c>
      <c r="E7528" s="12">
        <f>COUNTA(E7529:E7533)</f>
        <v>0</v>
      </c>
      <c r="F7528" s="13">
        <f>SUBTOTAL(4,F7529:F7533)</f>
        <v>79.11</v>
      </c>
      <c r="G7528" s="13"/>
      <c r="H7528" s="13"/>
      <c r="I7528" s="13"/>
      <c r="J7528" s="13"/>
      <c r="K7528" s="13">
        <f>SUBTOTAL(4,K7529:K7533)</f>
        <v>1</v>
      </c>
      <c r="L7528" s="13"/>
      <c r="M7528" s="15"/>
    </row>
    <row r="7529" spans="1:13" outlineLevel="2" x14ac:dyDescent="0.3">
      <c r="A7529" s="10" t="s">
        <v>4258</v>
      </c>
      <c r="B7529" s="11">
        <v>1.102426735521518</v>
      </c>
      <c r="C7529" s="12" t="s">
        <v>4914</v>
      </c>
      <c r="D7529" s="12" t="s">
        <v>4914</v>
      </c>
      <c r="E7529" s="12"/>
      <c r="F7529" s="13">
        <v>27.91</v>
      </c>
      <c r="G7529" s="13">
        <v>423.26</v>
      </c>
      <c r="H7529" s="13">
        <v>844.51</v>
      </c>
      <c r="I7529" s="13">
        <v>2</v>
      </c>
      <c r="J7529" s="13">
        <v>-0.02</v>
      </c>
      <c r="K7529" s="13">
        <v>0</v>
      </c>
      <c r="L7529" s="13">
        <v>3.4000000000000002E-2</v>
      </c>
      <c r="M7529" s="15" t="s">
        <v>6207</v>
      </c>
    </row>
    <row r="7530" spans="1:13" outlineLevel="2" x14ac:dyDescent="0.3">
      <c r="A7530" s="10" t="s">
        <v>4258</v>
      </c>
      <c r="B7530" s="11">
        <v>1.387335102123884</v>
      </c>
      <c r="C7530" s="12" t="s">
        <v>4915</v>
      </c>
      <c r="D7530" s="12" t="s">
        <v>4915</v>
      </c>
      <c r="E7530" s="12"/>
      <c r="F7530" s="13">
        <v>79.11</v>
      </c>
      <c r="G7530" s="13">
        <v>869.51</v>
      </c>
      <c r="H7530" s="13">
        <v>1737</v>
      </c>
      <c r="I7530" s="13">
        <v>2</v>
      </c>
      <c r="J7530" s="13">
        <v>-0.02</v>
      </c>
      <c r="K7530" s="13">
        <v>0</v>
      </c>
      <c r="L7530" s="14">
        <v>5.5000000000000003E-8</v>
      </c>
      <c r="M7530" s="15" t="s">
        <v>6207</v>
      </c>
    </row>
    <row r="7531" spans="1:13" outlineLevel="2" x14ac:dyDescent="0.3">
      <c r="A7531" s="10" t="s">
        <v>4258</v>
      </c>
      <c r="B7531" s="11">
        <v>0.94623577993744357</v>
      </c>
      <c r="C7531" s="12" t="s">
        <v>4259</v>
      </c>
      <c r="D7531" s="17" t="s">
        <v>4259</v>
      </c>
      <c r="E7531" s="12"/>
      <c r="F7531" s="13">
        <v>36.380000000000003</v>
      </c>
      <c r="G7531" s="13">
        <v>839.1</v>
      </c>
      <c r="H7531" s="13">
        <v>2514.27</v>
      </c>
      <c r="I7531" s="13">
        <v>3</v>
      </c>
      <c r="J7531" s="13">
        <v>1.04</v>
      </c>
      <c r="K7531" s="13">
        <v>1</v>
      </c>
      <c r="L7531" s="13">
        <v>3.8999999999999999E-4</v>
      </c>
      <c r="M7531" s="15" t="s">
        <v>6206</v>
      </c>
    </row>
    <row r="7532" spans="1:13" outlineLevel="1" x14ac:dyDescent="0.3">
      <c r="A7532" s="10" t="s">
        <v>4258</v>
      </c>
      <c r="B7532" s="16">
        <v>1.466129526612824</v>
      </c>
      <c r="C7532" s="12" t="s">
        <v>4915</v>
      </c>
      <c r="D7532" s="12" t="s">
        <v>4915</v>
      </c>
      <c r="E7532" s="12"/>
      <c r="F7532" s="13">
        <v>64.22</v>
      </c>
      <c r="G7532" s="13">
        <v>869.51</v>
      </c>
      <c r="H7532" s="13">
        <v>1737.01</v>
      </c>
      <c r="I7532" s="13">
        <v>2</v>
      </c>
      <c r="J7532" s="13">
        <v>-0.02</v>
      </c>
      <c r="K7532" s="13">
        <v>0</v>
      </c>
      <c r="L7532" s="14">
        <v>9.5000000000000001E-7</v>
      </c>
      <c r="M7532" s="15" t="s">
        <v>6220</v>
      </c>
    </row>
    <row r="7533" spans="1:13" outlineLevel="2" x14ac:dyDescent="0.3">
      <c r="A7533" s="10" t="s">
        <v>4258</v>
      </c>
      <c r="B7533" s="16">
        <v>1.1669340061957549</v>
      </c>
      <c r="C7533" s="12" t="s">
        <v>6809</v>
      </c>
      <c r="D7533" s="17" t="s">
        <v>6809</v>
      </c>
      <c r="E7533" s="12"/>
      <c r="F7533" s="13">
        <v>28.13</v>
      </c>
      <c r="G7533" s="13">
        <v>582.80999999999995</v>
      </c>
      <c r="H7533" s="13">
        <v>1163.6099999999999</v>
      </c>
      <c r="I7533" s="13">
        <v>2</v>
      </c>
      <c r="J7533" s="13">
        <v>-0.02</v>
      </c>
      <c r="K7533" s="13">
        <v>0</v>
      </c>
      <c r="L7533" s="13">
        <v>9.2999999999999992E-3</v>
      </c>
      <c r="M7533" s="15" t="s">
        <v>6217</v>
      </c>
    </row>
    <row r="7534" spans="1:13" outlineLevel="2" x14ac:dyDescent="0.3">
      <c r="A7534" s="10" t="s">
        <v>1487</v>
      </c>
      <c r="B7534" s="11">
        <f>SUBTOTAL(4,B7535:B7544)</f>
        <v>1.4327659996236228</v>
      </c>
      <c r="C7534" s="12">
        <f>COUNTA(C7535:C7544)</f>
        <v>10</v>
      </c>
      <c r="D7534" s="12">
        <v>6</v>
      </c>
      <c r="E7534" s="12">
        <f>COUNTA(E7535:E7544)</f>
        <v>0</v>
      </c>
      <c r="F7534" s="13">
        <f>SUBTOTAL(4,F7535:F7544)</f>
        <v>100.82</v>
      </c>
      <c r="G7534" s="13"/>
      <c r="H7534" s="13"/>
      <c r="I7534" s="13"/>
      <c r="J7534" s="13"/>
      <c r="K7534" s="13">
        <f>SUBTOTAL(4,K7535:K7544)</f>
        <v>0</v>
      </c>
      <c r="L7534" s="13"/>
      <c r="M7534" s="15"/>
    </row>
    <row r="7535" spans="1:13" outlineLevel="2" x14ac:dyDescent="0.3">
      <c r="A7535" s="10" t="s">
        <v>1487</v>
      </c>
      <c r="B7535" s="11">
        <v>1.1901258037241866</v>
      </c>
      <c r="C7535" s="12" t="s">
        <v>4071</v>
      </c>
      <c r="D7535" s="17" t="s">
        <v>4071</v>
      </c>
      <c r="E7535" s="12"/>
      <c r="F7535" s="13">
        <v>43.5</v>
      </c>
      <c r="G7535" s="13">
        <v>758.05</v>
      </c>
      <c r="H7535" s="13">
        <v>2271.13</v>
      </c>
      <c r="I7535" s="13">
        <v>3</v>
      </c>
      <c r="J7535" s="13">
        <v>0.01</v>
      </c>
      <c r="K7535" s="13">
        <v>0</v>
      </c>
      <c r="L7535" s="13">
        <v>1.1E-4</v>
      </c>
      <c r="M7535" s="15" t="s">
        <v>6206</v>
      </c>
    </row>
    <row r="7536" spans="1:13" outlineLevel="2" x14ac:dyDescent="0.3">
      <c r="A7536" s="10" t="s">
        <v>1487</v>
      </c>
      <c r="B7536" s="11">
        <v>1.0198194774768372</v>
      </c>
      <c r="C7536" s="12" t="s">
        <v>4862</v>
      </c>
      <c r="D7536" s="17" t="s">
        <v>4862</v>
      </c>
      <c r="E7536" s="12"/>
      <c r="F7536" s="13">
        <v>33.53</v>
      </c>
      <c r="G7536" s="13">
        <v>605.79</v>
      </c>
      <c r="H7536" s="13">
        <v>1209.56</v>
      </c>
      <c r="I7536" s="13">
        <v>2</v>
      </c>
      <c r="J7536" s="13">
        <v>-0.02</v>
      </c>
      <c r="K7536" s="13">
        <v>0</v>
      </c>
      <c r="L7536" s="13">
        <v>2.7000000000000001E-3</v>
      </c>
      <c r="M7536" s="15" t="s">
        <v>6207</v>
      </c>
    </row>
    <row r="7537" spans="1:13" outlineLevel="2" x14ac:dyDescent="0.3">
      <c r="A7537" s="10" t="s">
        <v>1487</v>
      </c>
      <c r="B7537" s="11">
        <v>0.80421017948837115</v>
      </c>
      <c r="C7537" s="12" t="s">
        <v>1488</v>
      </c>
      <c r="D7537" s="12" t="s">
        <v>1488</v>
      </c>
      <c r="E7537" s="12"/>
      <c r="F7537" s="13">
        <v>45.83</v>
      </c>
      <c r="G7537" s="13">
        <v>789.44</v>
      </c>
      <c r="H7537" s="13">
        <v>1576.87</v>
      </c>
      <c r="I7537" s="13">
        <v>2</v>
      </c>
      <c r="J7537" s="13">
        <v>0</v>
      </c>
      <c r="K7537" s="13">
        <v>0</v>
      </c>
      <c r="L7537" s="13">
        <v>4.0999999999999999E-4</v>
      </c>
      <c r="M7537" s="15" t="s">
        <v>6204</v>
      </c>
    </row>
    <row r="7538" spans="1:13" outlineLevel="2" x14ac:dyDescent="0.3">
      <c r="A7538" s="10" t="s">
        <v>1487</v>
      </c>
      <c r="B7538" s="11">
        <v>0.72624849586006412</v>
      </c>
      <c r="C7538" s="12" t="s">
        <v>4863</v>
      </c>
      <c r="D7538" s="17" t="s">
        <v>4863</v>
      </c>
      <c r="E7538" s="12"/>
      <c r="F7538" s="13">
        <v>100.82</v>
      </c>
      <c r="G7538" s="13">
        <v>1115.06</v>
      </c>
      <c r="H7538" s="13">
        <v>2228.11</v>
      </c>
      <c r="I7538" s="13">
        <v>2</v>
      </c>
      <c r="J7538" s="13">
        <v>-0.02</v>
      </c>
      <c r="K7538" s="13">
        <v>0</v>
      </c>
      <c r="L7538" s="14">
        <v>3.4999999999999998E-10</v>
      </c>
      <c r="M7538" s="15" t="s">
        <v>6207</v>
      </c>
    </row>
    <row r="7539" spans="1:13" outlineLevel="2" x14ac:dyDescent="0.3">
      <c r="A7539" s="10" t="s">
        <v>1487</v>
      </c>
      <c r="B7539" s="11">
        <v>1.1990719068811051</v>
      </c>
      <c r="C7539" s="12" t="s">
        <v>4070</v>
      </c>
      <c r="D7539" s="17" t="s">
        <v>4070</v>
      </c>
      <c r="E7539" s="12"/>
      <c r="F7539" s="13">
        <v>26.5</v>
      </c>
      <c r="G7539" s="13">
        <v>694.41</v>
      </c>
      <c r="H7539" s="13">
        <v>1386.8</v>
      </c>
      <c r="I7539" s="13">
        <v>2</v>
      </c>
      <c r="J7539" s="13">
        <v>-0.01</v>
      </c>
      <c r="K7539" s="13">
        <v>0</v>
      </c>
      <c r="L7539" s="13">
        <v>4.4999999999999998E-2</v>
      </c>
      <c r="M7539" s="15" t="s">
        <v>6206</v>
      </c>
    </row>
    <row r="7540" spans="1:13" outlineLevel="2" x14ac:dyDescent="0.3">
      <c r="A7540" s="10" t="s">
        <v>1487</v>
      </c>
      <c r="B7540" s="11">
        <v>1.4327659996236228</v>
      </c>
      <c r="C7540" s="12" t="s">
        <v>3141</v>
      </c>
      <c r="D7540" s="12" t="s">
        <v>3141</v>
      </c>
      <c r="E7540" s="12"/>
      <c r="F7540" s="13">
        <v>30.16</v>
      </c>
      <c r="G7540" s="13">
        <v>480.59</v>
      </c>
      <c r="H7540" s="13">
        <v>1438.76</v>
      </c>
      <c r="I7540" s="13">
        <v>3</v>
      </c>
      <c r="J7540" s="13">
        <v>-0.01</v>
      </c>
      <c r="K7540" s="13">
        <v>0</v>
      </c>
      <c r="L7540" s="13">
        <v>1.2999999999999999E-2</v>
      </c>
      <c r="M7540" s="15" t="s">
        <v>6205</v>
      </c>
    </row>
    <row r="7541" spans="1:13" outlineLevel="2" x14ac:dyDescent="0.3">
      <c r="A7541" s="10" t="s">
        <v>1487</v>
      </c>
      <c r="B7541" s="16">
        <v>0.76255617856821034</v>
      </c>
      <c r="C7541" s="12" t="s">
        <v>6684</v>
      </c>
      <c r="D7541" s="17" t="s">
        <v>6684</v>
      </c>
      <c r="E7541" s="12"/>
      <c r="F7541" s="13">
        <v>24.4</v>
      </c>
      <c r="G7541" s="13">
        <v>520.27</v>
      </c>
      <c r="H7541" s="13">
        <v>1038.53</v>
      </c>
      <c r="I7541" s="13">
        <v>2</v>
      </c>
      <c r="J7541" s="13">
        <v>-0.01</v>
      </c>
      <c r="K7541" s="13">
        <v>0</v>
      </c>
      <c r="L7541" s="13">
        <v>1.0999999999999999E-2</v>
      </c>
      <c r="M7541" s="15" t="s">
        <v>6219</v>
      </c>
    </row>
    <row r="7542" spans="1:13" outlineLevel="2" x14ac:dyDescent="0.3">
      <c r="A7542" s="10" t="s">
        <v>1487</v>
      </c>
      <c r="B7542" s="16">
        <v>0.79949157340574106</v>
      </c>
      <c r="C7542" s="12" t="s">
        <v>6683</v>
      </c>
      <c r="D7542" s="17" t="s">
        <v>6683</v>
      </c>
      <c r="E7542" s="12"/>
      <c r="F7542" s="13">
        <v>41.67</v>
      </c>
      <c r="G7542" s="13">
        <v>696.02</v>
      </c>
      <c r="H7542" s="13">
        <v>2085.0300000000002</v>
      </c>
      <c r="I7542" s="13">
        <v>3</v>
      </c>
      <c r="J7542" s="13">
        <v>-0.03</v>
      </c>
      <c r="K7542" s="13">
        <v>0</v>
      </c>
      <c r="L7542" s="13">
        <v>1.2E-4</v>
      </c>
      <c r="M7542" s="15" t="s">
        <v>6219</v>
      </c>
    </row>
    <row r="7543" spans="1:13" outlineLevel="1" x14ac:dyDescent="0.3">
      <c r="A7543" s="10" t="s">
        <v>1487</v>
      </c>
      <c r="B7543" s="16">
        <v>0.89901373906075421</v>
      </c>
      <c r="C7543" s="12" t="s">
        <v>1488</v>
      </c>
      <c r="D7543" s="12" t="s">
        <v>1488</v>
      </c>
      <c r="E7543" s="12"/>
      <c r="F7543" s="13">
        <v>37.19</v>
      </c>
      <c r="G7543" s="13">
        <v>526.63</v>
      </c>
      <c r="H7543" s="13">
        <v>1576.86</v>
      </c>
      <c r="I7543" s="13">
        <v>3</v>
      </c>
      <c r="J7543" s="13">
        <v>-0.01</v>
      </c>
      <c r="K7543" s="13">
        <v>0</v>
      </c>
      <c r="L7543" s="13">
        <v>8.0999999999999996E-4</v>
      </c>
      <c r="M7543" s="15" t="s">
        <v>6218</v>
      </c>
    </row>
    <row r="7544" spans="1:13" outlineLevel="2" x14ac:dyDescent="0.3">
      <c r="A7544" s="10" t="s">
        <v>1487</v>
      </c>
      <c r="B7544" s="16">
        <v>0.80927992145945793</v>
      </c>
      <c r="C7544" s="12" t="s">
        <v>3141</v>
      </c>
      <c r="D7544" s="12" t="s">
        <v>3141</v>
      </c>
      <c r="E7544" s="12"/>
      <c r="F7544" s="13">
        <v>22.4</v>
      </c>
      <c r="G7544" s="13">
        <v>480.59</v>
      </c>
      <c r="H7544" s="13">
        <v>1438.75</v>
      </c>
      <c r="I7544" s="13">
        <v>3</v>
      </c>
      <c r="J7544" s="13">
        <v>-0.01</v>
      </c>
      <c r="K7544" s="13">
        <v>0</v>
      </c>
      <c r="L7544" s="13">
        <v>5.5E-2</v>
      </c>
      <c r="M7544" s="15" t="s">
        <v>6218</v>
      </c>
    </row>
    <row r="7545" spans="1:13" outlineLevel="2" x14ac:dyDescent="0.3">
      <c r="A7545" s="10" t="s">
        <v>1627</v>
      </c>
      <c r="B7545" s="11">
        <f>SUBTOTAL(4,B7546:B7555)</f>
        <v>1.9287265386389629</v>
      </c>
      <c r="C7545" s="12">
        <f>COUNTA(C7546:C7555)</f>
        <v>10</v>
      </c>
      <c r="D7545" s="12">
        <v>3</v>
      </c>
      <c r="E7545" s="12">
        <f>COUNTA(E7546:E7555)</f>
        <v>0</v>
      </c>
      <c r="F7545" s="13">
        <f>SUBTOTAL(4,F7546:F7555)</f>
        <v>50.76</v>
      </c>
      <c r="G7545" s="13"/>
      <c r="H7545" s="13"/>
      <c r="I7545" s="13"/>
      <c r="J7545" s="13"/>
      <c r="K7545" s="13">
        <f>SUBTOTAL(4,K7546:K7555)</f>
        <v>0</v>
      </c>
      <c r="L7545" s="14"/>
      <c r="M7545" s="15"/>
    </row>
    <row r="7546" spans="1:13" outlineLevel="2" x14ac:dyDescent="0.3">
      <c r="A7546" s="10" t="s">
        <v>1627</v>
      </c>
      <c r="B7546" s="11">
        <v>1.2672118271051676</v>
      </c>
      <c r="C7546" s="12" t="s">
        <v>4031</v>
      </c>
      <c r="D7546" s="17" t="s">
        <v>4031</v>
      </c>
      <c r="E7546" s="12"/>
      <c r="F7546" s="13">
        <v>47.23</v>
      </c>
      <c r="G7546" s="13">
        <v>625.64</v>
      </c>
      <c r="H7546" s="13">
        <v>1873.91</v>
      </c>
      <c r="I7546" s="13">
        <v>3</v>
      </c>
      <c r="J7546" s="13">
        <v>-0.03</v>
      </c>
      <c r="K7546" s="13">
        <v>0</v>
      </c>
      <c r="L7546" s="14">
        <v>3.6999999999999998E-5</v>
      </c>
      <c r="M7546" s="15" t="s">
        <v>6206</v>
      </c>
    </row>
    <row r="7547" spans="1:13" outlineLevel="2" x14ac:dyDescent="0.3">
      <c r="A7547" s="10" t="s">
        <v>1627</v>
      </c>
      <c r="B7547" s="11">
        <v>1.1577206904218424</v>
      </c>
      <c r="C7547" s="12" t="s">
        <v>6133</v>
      </c>
      <c r="D7547" s="12" t="s">
        <v>6133</v>
      </c>
      <c r="E7547" s="12"/>
      <c r="F7547" s="13">
        <v>33.729999999999997</v>
      </c>
      <c r="G7547" s="13">
        <v>628.01</v>
      </c>
      <c r="H7547" s="13">
        <v>1881.01</v>
      </c>
      <c r="I7547" s="13">
        <v>3</v>
      </c>
      <c r="J7547" s="13">
        <v>0.01</v>
      </c>
      <c r="K7547" s="13">
        <v>0</v>
      </c>
      <c r="L7547" s="13">
        <v>6.8999999999999997E-4</v>
      </c>
      <c r="M7547" s="15" t="s">
        <v>6208</v>
      </c>
    </row>
    <row r="7548" spans="1:13" outlineLevel="2" x14ac:dyDescent="0.3">
      <c r="A7548" s="10" t="s">
        <v>1627</v>
      </c>
      <c r="B7548" s="11">
        <v>1.5151367682229537</v>
      </c>
      <c r="C7548" s="12" t="s">
        <v>4030</v>
      </c>
      <c r="D7548" s="12" t="s">
        <v>4030</v>
      </c>
      <c r="E7548" s="12"/>
      <c r="F7548" s="13">
        <v>33.76</v>
      </c>
      <c r="G7548" s="13">
        <v>856.49</v>
      </c>
      <c r="H7548" s="13">
        <v>1710.96</v>
      </c>
      <c r="I7548" s="13">
        <v>2</v>
      </c>
      <c r="J7548" s="13">
        <v>-0.01</v>
      </c>
      <c r="K7548" s="13">
        <v>0</v>
      </c>
      <c r="L7548" s="13">
        <v>3.1E-2</v>
      </c>
      <c r="M7548" s="15" t="s">
        <v>6206</v>
      </c>
    </row>
    <row r="7549" spans="1:13" outlineLevel="2" x14ac:dyDescent="0.3">
      <c r="A7549" s="10" t="s">
        <v>1627</v>
      </c>
      <c r="B7549" s="11">
        <v>1.3737321474444182</v>
      </c>
      <c r="C7549" s="12" t="s">
        <v>4030</v>
      </c>
      <c r="D7549" s="12" t="s">
        <v>4030</v>
      </c>
      <c r="E7549" s="12"/>
      <c r="F7549" s="13">
        <v>25.3</v>
      </c>
      <c r="G7549" s="13">
        <v>571.32000000000005</v>
      </c>
      <c r="H7549" s="13">
        <v>1710.95</v>
      </c>
      <c r="I7549" s="13">
        <v>3</v>
      </c>
      <c r="J7549" s="13">
        <v>-0.01</v>
      </c>
      <c r="K7549" s="13">
        <v>0</v>
      </c>
      <c r="L7549" s="13">
        <v>6.5000000000000002E-2</v>
      </c>
      <c r="M7549" s="15" t="s">
        <v>6206</v>
      </c>
    </row>
    <row r="7550" spans="1:13" outlineLevel="2" x14ac:dyDescent="0.3">
      <c r="A7550" s="10" t="s">
        <v>1627</v>
      </c>
      <c r="B7550" s="11">
        <v>1.6038220808331423</v>
      </c>
      <c r="C7550" s="12" t="s">
        <v>3095</v>
      </c>
      <c r="D7550" s="12" t="s">
        <v>3095</v>
      </c>
      <c r="E7550" s="12"/>
      <c r="F7550" s="13">
        <v>37.619999999999997</v>
      </c>
      <c r="G7550" s="13">
        <v>528.95000000000005</v>
      </c>
      <c r="H7550" s="13">
        <v>1583.82</v>
      </c>
      <c r="I7550" s="13">
        <v>3</v>
      </c>
      <c r="J7550" s="13">
        <v>1</v>
      </c>
      <c r="K7550" s="13">
        <v>0</v>
      </c>
      <c r="L7550" s="13">
        <v>6.3000000000000003E-4</v>
      </c>
      <c r="M7550" s="15" t="s">
        <v>6205</v>
      </c>
    </row>
    <row r="7551" spans="1:13" outlineLevel="2" x14ac:dyDescent="0.3">
      <c r="A7551" s="10" t="s">
        <v>1627</v>
      </c>
      <c r="B7551" s="11">
        <v>1.9287265386389629</v>
      </c>
      <c r="C7551" s="12" t="s">
        <v>1628</v>
      </c>
      <c r="D7551" s="17" t="s">
        <v>1628</v>
      </c>
      <c r="E7551" s="12"/>
      <c r="F7551" s="13">
        <v>40.4</v>
      </c>
      <c r="G7551" s="13">
        <v>583.80999999999995</v>
      </c>
      <c r="H7551" s="13">
        <v>2331.19</v>
      </c>
      <c r="I7551" s="13">
        <v>4</v>
      </c>
      <c r="J7551" s="13">
        <v>-0.01</v>
      </c>
      <c r="K7551" s="13">
        <v>0</v>
      </c>
      <c r="L7551" s="13">
        <v>1.9000000000000001E-4</v>
      </c>
      <c r="M7551" s="15" t="s">
        <v>6204</v>
      </c>
    </row>
    <row r="7552" spans="1:13" outlineLevel="2" x14ac:dyDescent="0.3">
      <c r="A7552" s="10" t="s">
        <v>1627</v>
      </c>
      <c r="B7552" s="16">
        <v>1.6139702958034974</v>
      </c>
      <c r="C7552" s="12" t="s">
        <v>6685</v>
      </c>
      <c r="D7552" s="17" t="s">
        <v>6685</v>
      </c>
      <c r="E7552" s="12"/>
      <c r="F7552" s="13">
        <v>30.28</v>
      </c>
      <c r="G7552" s="13">
        <v>683.35</v>
      </c>
      <c r="H7552" s="13">
        <v>2047.02</v>
      </c>
      <c r="I7552" s="13">
        <v>3</v>
      </c>
      <c r="J7552" s="13">
        <v>-0.02</v>
      </c>
      <c r="K7552" s="13">
        <v>0</v>
      </c>
      <c r="L7552" s="13">
        <v>2.8E-3</v>
      </c>
      <c r="M7552" s="15" t="s">
        <v>6220</v>
      </c>
    </row>
    <row r="7553" spans="1:13" outlineLevel="2" x14ac:dyDescent="0.3">
      <c r="A7553" s="10" t="s">
        <v>1627</v>
      </c>
      <c r="B7553" s="16">
        <v>1.3797214385731826</v>
      </c>
      <c r="C7553" s="12" t="s">
        <v>6133</v>
      </c>
      <c r="D7553" s="12" t="s">
        <v>6133</v>
      </c>
      <c r="E7553" s="12"/>
      <c r="F7553" s="13">
        <v>27.37</v>
      </c>
      <c r="G7553" s="13">
        <v>628</v>
      </c>
      <c r="H7553" s="13">
        <v>1880.98</v>
      </c>
      <c r="I7553" s="13">
        <v>3</v>
      </c>
      <c r="J7553" s="13">
        <v>-0.02</v>
      </c>
      <c r="K7553" s="13">
        <v>0</v>
      </c>
      <c r="L7553" s="13">
        <v>2.7000000000000001E-3</v>
      </c>
      <c r="M7553" s="15" t="s">
        <v>6220</v>
      </c>
    </row>
    <row r="7554" spans="1:13" outlineLevel="1" x14ac:dyDescent="0.3">
      <c r="A7554" s="10" t="s">
        <v>1627</v>
      </c>
      <c r="B7554" s="16">
        <v>1.4563809220000874</v>
      </c>
      <c r="C7554" s="12" t="s">
        <v>4030</v>
      </c>
      <c r="D7554" s="12" t="s">
        <v>4030</v>
      </c>
      <c r="E7554" s="12"/>
      <c r="F7554" s="13">
        <v>50.76</v>
      </c>
      <c r="G7554" s="13">
        <v>856.48</v>
      </c>
      <c r="H7554" s="13">
        <v>1710.95</v>
      </c>
      <c r="I7554" s="13">
        <v>2</v>
      </c>
      <c r="J7554" s="13">
        <v>-0.02</v>
      </c>
      <c r="K7554" s="13">
        <v>0</v>
      </c>
      <c r="L7554" s="13">
        <v>1.1999999999999999E-3</v>
      </c>
      <c r="M7554" s="15" t="s">
        <v>6219</v>
      </c>
    </row>
    <row r="7555" spans="1:13" outlineLevel="2" x14ac:dyDescent="0.3">
      <c r="A7555" s="10" t="s">
        <v>1627</v>
      </c>
      <c r="B7555" s="16">
        <v>1.1372803863065506</v>
      </c>
      <c r="C7555" s="12" t="s">
        <v>3095</v>
      </c>
      <c r="D7555" s="12" t="s">
        <v>3095</v>
      </c>
      <c r="E7555" s="12"/>
      <c r="F7555" s="13">
        <v>46.44</v>
      </c>
      <c r="G7555" s="13">
        <v>528.61</v>
      </c>
      <c r="H7555" s="13">
        <v>1582.81</v>
      </c>
      <c r="I7555" s="13">
        <v>3</v>
      </c>
      <c r="J7555" s="13">
        <v>-0.02</v>
      </c>
      <c r="K7555" s="13">
        <v>0</v>
      </c>
      <c r="L7555" s="14">
        <v>4.3999999999999999E-5</v>
      </c>
      <c r="M7555" s="15" t="s">
        <v>6218</v>
      </c>
    </row>
    <row r="7556" spans="1:13" outlineLevel="2" x14ac:dyDescent="0.3">
      <c r="A7556" s="10" t="s">
        <v>1830</v>
      </c>
      <c r="B7556" s="11">
        <f>SUBTOTAL(4,B7557:B7560)</f>
        <v>1.2821709955144052</v>
      </c>
      <c r="C7556" s="12">
        <f>COUNTA(C7557:C7560)</f>
        <v>4</v>
      </c>
      <c r="D7556" s="12">
        <v>4</v>
      </c>
      <c r="E7556" s="12">
        <f>COUNTA(E7557:E7560)</f>
        <v>0</v>
      </c>
      <c r="F7556" s="13">
        <f>SUBTOTAL(4,F7557:F7560)</f>
        <v>52.25</v>
      </c>
      <c r="G7556" s="13"/>
      <c r="H7556" s="13"/>
      <c r="I7556" s="13"/>
      <c r="J7556" s="13"/>
      <c r="K7556" s="13">
        <f>SUBTOTAL(4,K7557:K7560)</f>
        <v>1</v>
      </c>
      <c r="L7556" s="13"/>
      <c r="M7556" s="15"/>
    </row>
    <row r="7557" spans="1:13" outlineLevel="2" x14ac:dyDescent="0.3">
      <c r="A7557" s="10" t="s">
        <v>1830</v>
      </c>
      <c r="B7557" s="11">
        <v>0.95814189244429471</v>
      </c>
      <c r="C7557" s="12" t="s">
        <v>2635</v>
      </c>
      <c r="D7557" s="17" t="s">
        <v>2635</v>
      </c>
      <c r="E7557" s="12"/>
      <c r="F7557" s="13">
        <v>29.5</v>
      </c>
      <c r="G7557" s="13">
        <v>644.69000000000005</v>
      </c>
      <c r="H7557" s="13">
        <v>1931.05</v>
      </c>
      <c r="I7557" s="13">
        <v>3</v>
      </c>
      <c r="J7557" s="13">
        <v>-0.02</v>
      </c>
      <c r="K7557" s="13">
        <v>1</v>
      </c>
      <c r="L7557" s="13">
        <v>1.6999999999999999E-3</v>
      </c>
      <c r="M7557" s="15" t="s">
        <v>6205</v>
      </c>
    </row>
    <row r="7558" spans="1:13" outlineLevel="2" x14ac:dyDescent="0.3">
      <c r="A7558" s="10" t="s">
        <v>1830</v>
      </c>
      <c r="B7558" s="11">
        <v>0.99561706206776979</v>
      </c>
      <c r="C7558" s="12" t="s">
        <v>2636</v>
      </c>
      <c r="D7558" s="17" t="s">
        <v>2636</v>
      </c>
      <c r="E7558" s="12"/>
      <c r="F7558" s="13">
        <v>52.25</v>
      </c>
      <c r="G7558" s="13">
        <v>705.32</v>
      </c>
      <c r="H7558" s="13">
        <v>2112.9299999999998</v>
      </c>
      <c r="I7558" s="13">
        <v>3</v>
      </c>
      <c r="J7558" s="13">
        <v>0.02</v>
      </c>
      <c r="K7558" s="13">
        <v>0</v>
      </c>
      <c r="L7558" s="14">
        <v>1.2999999999999999E-5</v>
      </c>
      <c r="M7558" s="15" t="s">
        <v>6205</v>
      </c>
    </row>
    <row r="7559" spans="1:13" outlineLevel="1" x14ac:dyDescent="0.3">
      <c r="A7559" s="10" t="s">
        <v>1830</v>
      </c>
      <c r="B7559" s="11">
        <v>0.6570205731376686</v>
      </c>
      <c r="C7559" s="12" t="s">
        <v>2634</v>
      </c>
      <c r="D7559" s="17" t="s">
        <v>2634</v>
      </c>
      <c r="E7559" s="12"/>
      <c r="F7559" s="13">
        <v>38.29</v>
      </c>
      <c r="G7559" s="13">
        <v>900.45</v>
      </c>
      <c r="H7559" s="13">
        <v>1798.88</v>
      </c>
      <c r="I7559" s="13">
        <v>2</v>
      </c>
      <c r="J7559" s="13">
        <v>0.01</v>
      </c>
      <c r="K7559" s="13">
        <v>0</v>
      </c>
      <c r="L7559" s="13">
        <v>4.0999999999999999E-4</v>
      </c>
      <c r="M7559" s="15" t="s">
        <v>6205</v>
      </c>
    </row>
    <row r="7560" spans="1:13" outlineLevel="2" x14ac:dyDescent="0.3">
      <c r="A7560" s="10" t="s">
        <v>1830</v>
      </c>
      <c r="B7560" s="11">
        <v>1.2821709955144052</v>
      </c>
      <c r="C7560" s="12" t="s">
        <v>5196</v>
      </c>
      <c r="D7560" s="17" t="s">
        <v>5196</v>
      </c>
      <c r="E7560" s="12"/>
      <c r="F7560" s="13">
        <v>43.65</v>
      </c>
      <c r="G7560" s="13">
        <v>655.99</v>
      </c>
      <c r="H7560" s="13">
        <v>1964.96</v>
      </c>
      <c r="I7560" s="13">
        <v>3</v>
      </c>
      <c r="J7560" s="13">
        <v>-0.04</v>
      </c>
      <c r="K7560" s="13">
        <v>0</v>
      </c>
      <c r="L7560" s="13">
        <v>4.6999999999999999E-4</v>
      </c>
      <c r="M7560" s="15" t="s">
        <v>6207</v>
      </c>
    </row>
    <row r="7561" spans="1:13" outlineLevel="2" x14ac:dyDescent="0.3">
      <c r="A7561" s="10" t="s">
        <v>347</v>
      </c>
      <c r="B7561" s="11">
        <f>SUBTOTAL(4,B7562:B7636)</f>
        <v>1.8283301891045702</v>
      </c>
      <c r="C7561" s="12">
        <f>COUNTA(C7562:C7636)</f>
        <v>75</v>
      </c>
      <c r="D7561" s="17">
        <v>10</v>
      </c>
      <c r="E7561" s="12">
        <f>COUNTA(E7562:E7636)</f>
        <v>20</v>
      </c>
      <c r="F7561" s="13">
        <f>SUBTOTAL(4,F7562:F7636)</f>
        <v>143.01</v>
      </c>
      <c r="G7561" s="13"/>
      <c r="H7561" s="13"/>
      <c r="I7561" s="13"/>
      <c r="J7561" s="13"/>
      <c r="K7561" s="13">
        <f>SUBTOTAL(4,K7562:K7636)</f>
        <v>2</v>
      </c>
      <c r="L7561" s="14"/>
      <c r="M7561" s="15"/>
    </row>
    <row r="7562" spans="1:13" outlineLevel="2" x14ac:dyDescent="0.3">
      <c r="A7562" s="10" t="s">
        <v>347</v>
      </c>
      <c r="B7562" s="11">
        <v>0.67401564966665028</v>
      </c>
      <c r="C7562" s="12" t="s">
        <v>3340</v>
      </c>
      <c r="D7562" s="12" t="s">
        <v>3340</v>
      </c>
      <c r="E7562" s="12"/>
      <c r="F7562" s="13">
        <v>100.55</v>
      </c>
      <c r="G7562" s="13">
        <v>888.93</v>
      </c>
      <c r="H7562" s="13">
        <v>3551.7</v>
      </c>
      <c r="I7562" s="13">
        <v>4</v>
      </c>
      <c r="J7562" s="13">
        <v>-0.01</v>
      </c>
      <c r="K7562" s="13">
        <v>0</v>
      </c>
      <c r="L7562" s="14">
        <v>3.7000000000000001E-10</v>
      </c>
      <c r="M7562" s="15" t="s">
        <v>6207</v>
      </c>
    </row>
    <row r="7563" spans="1:13" outlineLevel="2" x14ac:dyDescent="0.3">
      <c r="A7563" s="10" t="s">
        <v>347</v>
      </c>
      <c r="B7563" s="11">
        <v>0.72592645597602024</v>
      </c>
      <c r="C7563" s="12" t="s">
        <v>3340</v>
      </c>
      <c r="D7563" s="12" t="s">
        <v>3340</v>
      </c>
      <c r="E7563" s="12"/>
      <c r="F7563" s="13">
        <v>46.87</v>
      </c>
      <c r="G7563" s="13">
        <v>711.34</v>
      </c>
      <c r="H7563" s="13">
        <v>3551.68</v>
      </c>
      <c r="I7563" s="13">
        <v>5</v>
      </c>
      <c r="J7563" s="13">
        <v>-0.03</v>
      </c>
      <c r="K7563" s="13">
        <v>0</v>
      </c>
      <c r="L7563" s="14">
        <v>4.0000000000000003E-5</v>
      </c>
      <c r="M7563" s="15" t="s">
        <v>6207</v>
      </c>
    </row>
    <row r="7564" spans="1:13" outlineLevel="2" x14ac:dyDescent="0.3">
      <c r="A7564" s="10" t="s">
        <v>347</v>
      </c>
      <c r="B7564" s="11">
        <v>0.69213958638204209</v>
      </c>
      <c r="C7564" s="12" t="s">
        <v>3339</v>
      </c>
      <c r="D7564" s="12" t="s">
        <v>3339</v>
      </c>
      <c r="E7564" s="12"/>
      <c r="F7564" s="13">
        <v>64.569999999999993</v>
      </c>
      <c r="G7564" s="13">
        <v>700.59</v>
      </c>
      <c r="H7564" s="13">
        <v>2798.31</v>
      </c>
      <c r="I7564" s="13">
        <v>4</v>
      </c>
      <c r="J7564" s="13">
        <v>0.98</v>
      </c>
      <c r="K7564" s="13">
        <v>0</v>
      </c>
      <c r="L7564" s="14">
        <v>1.7999999999999999E-6</v>
      </c>
      <c r="M7564" s="15" t="s">
        <v>6206</v>
      </c>
    </row>
    <row r="7565" spans="1:13" outlineLevel="2" x14ac:dyDescent="0.3">
      <c r="A7565" s="10" t="s">
        <v>347</v>
      </c>
      <c r="B7565" s="11">
        <v>0.54631031521190132</v>
      </c>
      <c r="C7565" s="12" t="s">
        <v>3339</v>
      </c>
      <c r="D7565" s="12" t="s">
        <v>3339</v>
      </c>
      <c r="E7565" s="12"/>
      <c r="F7565" s="13">
        <v>28.27</v>
      </c>
      <c r="G7565" s="13">
        <v>560.46</v>
      </c>
      <c r="H7565" s="13">
        <v>2797.29</v>
      </c>
      <c r="I7565" s="13">
        <v>5</v>
      </c>
      <c r="J7565" s="13">
        <v>-0.04</v>
      </c>
      <c r="K7565" s="13">
        <v>0</v>
      </c>
      <c r="L7565" s="13">
        <v>2.3999999999999998E-3</v>
      </c>
      <c r="M7565" s="15" t="s">
        <v>6207</v>
      </c>
    </row>
    <row r="7566" spans="1:13" outlineLevel="2" x14ac:dyDescent="0.3">
      <c r="A7566" s="10" t="s">
        <v>347</v>
      </c>
      <c r="B7566" s="11">
        <v>0.73379503117009359</v>
      </c>
      <c r="C7566" s="12" t="s">
        <v>3334</v>
      </c>
      <c r="D7566" s="17" t="s">
        <v>3334</v>
      </c>
      <c r="E7566" s="12"/>
      <c r="F7566" s="13">
        <v>24.22</v>
      </c>
      <c r="G7566" s="13">
        <v>605.79999999999995</v>
      </c>
      <c r="H7566" s="13">
        <v>1209.5899999999999</v>
      </c>
      <c r="I7566" s="13">
        <v>2</v>
      </c>
      <c r="J7566" s="13">
        <v>-0.01</v>
      </c>
      <c r="K7566" s="13">
        <v>0</v>
      </c>
      <c r="L7566" s="13">
        <v>1.9E-2</v>
      </c>
      <c r="M7566" s="15" t="s">
        <v>6208</v>
      </c>
    </row>
    <row r="7567" spans="1:13" outlineLevel="2" x14ac:dyDescent="0.3">
      <c r="A7567" s="10" t="s">
        <v>347</v>
      </c>
      <c r="B7567" s="11">
        <v>0.60080142545475057</v>
      </c>
      <c r="C7567" s="12" t="s">
        <v>4475</v>
      </c>
      <c r="D7567" s="17" t="s">
        <v>4475</v>
      </c>
      <c r="E7567" s="12"/>
      <c r="F7567" s="13">
        <v>41.19</v>
      </c>
      <c r="G7567" s="13">
        <v>563.77</v>
      </c>
      <c r="H7567" s="13">
        <v>1125.52</v>
      </c>
      <c r="I7567" s="13">
        <v>2</v>
      </c>
      <c r="J7567" s="13">
        <v>-0.01</v>
      </c>
      <c r="K7567" s="13">
        <v>0</v>
      </c>
      <c r="L7567" s="13">
        <v>2.1000000000000001E-4</v>
      </c>
      <c r="M7567" s="15" t="s">
        <v>6207</v>
      </c>
    </row>
    <row r="7568" spans="1:13" outlineLevel="2" x14ac:dyDescent="0.3">
      <c r="A7568" s="10" t="s">
        <v>347</v>
      </c>
      <c r="B7568" s="11">
        <v>0.55661562841704249</v>
      </c>
      <c r="C7568" s="12" t="s">
        <v>348</v>
      </c>
      <c r="D7568" s="12" t="s">
        <v>348</v>
      </c>
      <c r="E7568" s="12"/>
      <c r="F7568" s="13">
        <v>80.2</v>
      </c>
      <c r="G7568" s="13">
        <v>690.32</v>
      </c>
      <c r="H7568" s="13">
        <v>1378.62</v>
      </c>
      <c r="I7568" s="13">
        <v>2</v>
      </c>
      <c r="J7568" s="13">
        <v>0</v>
      </c>
      <c r="K7568" s="13">
        <v>0</v>
      </c>
      <c r="L7568" s="14">
        <v>1.3E-7</v>
      </c>
      <c r="M7568" s="15" t="s">
        <v>6208</v>
      </c>
    </row>
    <row r="7569" spans="1:13" outlineLevel="2" x14ac:dyDescent="0.3">
      <c r="A7569" s="10" t="s">
        <v>347</v>
      </c>
      <c r="B7569" s="11">
        <v>0.74117400161548863</v>
      </c>
      <c r="C7569" s="12" t="s">
        <v>351</v>
      </c>
      <c r="D7569" s="12" t="s">
        <v>351</v>
      </c>
      <c r="E7569" s="12"/>
      <c r="F7569" s="13">
        <v>143.01</v>
      </c>
      <c r="G7569" s="13">
        <v>950.42</v>
      </c>
      <c r="H7569" s="13">
        <v>2848.25</v>
      </c>
      <c r="I7569" s="13">
        <v>3</v>
      </c>
      <c r="J7569" s="13">
        <v>-0.01</v>
      </c>
      <c r="K7569" s="13">
        <v>0</v>
      </c>
      <c r="L7569" s="14">
        <v>4.4000000000000002E-14</v>
      </c>
      <c r="M7569" s="15" t="s">
        <v>6205</v>
      </c>
    </row>
    <row r="7570" spans="1:13" outlineLevel="2" x14ac:dyDescent="0.3">
      <c r="A7570" s="10" t="s">
        <v>347</v>
      </c>
      <c r="B7570" s="11">
        <v>0.65092193411629762</v>
      </c>
      <c r="C7570" s="12" t="s">
        <v>351</v>
      </c>
      <c r="D7570" s="12" t="s">
        <v>351</v>
      </c>
      <c r="E7570" s="12"/>
      <c r="F7570" s="13">
        <v>63.55</v>
      </c>
      <c r="G7570" s="13">
        <v>713.07</v>
      </c>
      <c r="H7570" s="13">
        <v>2848.24</v>
      </c>
      <c r="I7570" s="13">
        <v>4</v>
      </c>
      <c r="J7570" s="13">
        <v>-0.02</v>
      </c>
      <c r="K7570" s="13">
        <v>0</v>
      </c>
      <c r="L7570" s="14">
        <v>1.1000000000000001E-6</v>
      </c>
      <c r="M7570" s="15" t="s">
        <v>6205</v>
      </c>
    </row>
    <row r="7571" spans="1:13" outlineLevel="2" x14ac:dyDescent="0.3">
      <c r="A7571" s="10" t="s">
        <v>347</v>
      </c>
      <c r="B7571" s="11">
        <v>0.79224644788213228</v>
      </c>
      <c r="C7571" s="12" t="s">
        <v>349</v>
      </c>
      <c r="D7571" s="12" t="s">
        <v>349</v>
      </c>
      <c r="E7571" s="12"/>
      <c r="F7571" s="13">
        <v>113.65</v>
      </c>
      <c r="G7571" s="13">
        <v>645.95000000000005</v>
      </c>
      <c r="H7571" s="13">
        <v>1934.82</v>
      </c>
      <c r="I7571" s="13">
        <v>3</v>
      </c>
      <c r="J7571" s="13">
        <v>-0.01</v>
      </c>
      <c r="K7571" s="13">
        <v>0</v>
      </c>
      <c r="L7571" s="14">
        <v>4.4000000000000003E-11</v>
      </c>
      <c r="M7571" s="15" t="s">
        <v>6206</v>
      </c>
    </row>
    <row r="7572" spans="1:13" outlineLevel="2" x14ac:dyDescent="0.3">
      <c r="A7572" s="10" t="s">
        <v>347</v>
      </c>
      <c r="B7572" s="11">
        <v>0.64267517701930454</v>
      </c>
      <c r="C7572" s="12" t="s">
        <v>4474</v>
      </c>
      <c r="D7572" s="12" t="s">
        <v>4474</v>
      </c>
      <c r="E7572" s="12"/>
      <c r="F7572" s="13">
        <v>31.68</v>
      </c>
      <c r="G7572" s="13">
        <v>486.8</v>
      </c>
      <c r="H7572" s="13">
        <v>971.58</v>
      </c>
      <c r="I7572" s="13">
        <v>2</v>
      </c>
      <c r="J7572" s="13">
        <v>-0.02</v>
      </c>
      <c r="K7572" s="13">
        <v>0</v>
      </c>
      <c r="L7572" s="13">
        <v>0.05</v>
      </c>
      <c r="M7572" s="15" t="s">
        <v>6207</v>
      </c>
    </row>
    <row r="7573" spans="1:13" outlineLevel="2" x14ac:dyDescent="0.3">
      <c r="A7573" s="10" t="s">
        <v>347</v>
      </c>
      <c r="B7573" s="11">
        <v>0.579271141816743</v>
      </c>
      <c r="C7573" s="12" t="s">
        <v>3337</v>
      </c>
      <c r="D7573" s="12" t="s">
        <v>3337</v>
      </c>
      <c r="E7573" s="12"/>
      <c r="F7573" s="13">
        <v>56.31</v>
      </c>
      <c r="G7573" s="13">
        <v>709.39</v>
      </c>
      <c r="H7573" s="13">
        <v>2125.14</v>
      </c>
      <c r="I7573" s="13">
        <v>3</v>
      </c>
      <c r="J7573" s="13">
        <v>-0.02</v>
      </c>
      <c r="K7573" s="13">
        <v>0</v>
      </c>
      <c r="L7573" s="14">
        <v>1.4E-5</v>
      </c>
      <c r="M7573" s="15" t="s">
        <v>6206</v>
      </c>
    </row>
    <row r="7574" spans="1:13" outlineLevel="2" x14ac:dyDescent="0.3">
      <c r="A7574" s="10" t="s">
        <v>347</v>
      </c>
      <c r="B7574" s="11">
        <v>0.60744716509705921</v>
      </c>
      <c r="C7574" s="12" t="s">
        <v>3337</v>
      </c>
      <c r="D7574" s="12" t="s">
        <v>3337</v>
      </c>
      <c r="E7574" s="12"/>
      <c r="F7574" s="13">
        <v>50.74</v>
      </c>
      <c r="G7574" s="13">
        <v>532.29</v>
      </c>
      <c r="H7574" s="13">
        <v>2125.14</v>
      </c>
      <c r="I7574" s="13">
        <v>4</v>
      </c>
      <c r="J7574" s="13">
        <v>-0.03</v>
      </c>
      <c r="K7574" s="13">
        <v>0</v>
      </c>
      <c r="L7574" s="13">
        <v>1E-4</v>
      </c>
      <c r="M7574" s="15" t="s">
        <v>6206</v>
      </c>
    </row>
    <row r="7575" spans="1:13" outlineLevel="2" x14ac:dyDescent="0.3">
      <c r="A7575" s="10" t="s">
        <v>347</v>
      </c>
      <c r="B7575" s="11">
        <v>0.54434615013290544</v>
      </c>
      <c r="C7575" s="12" t="s">
        <v>2115</v>
      </c>
      <c r="D7575" s="17" t="s">
        <v>2115</v>
      </c>
      <c r="E7575" s="12"/>
      <c r="F7575" s="13">
        <v>30.46</v>
      </c>
      <c r="G7575" s="13">
        <v>798.43</v>
      </c>
      <c r="H7575" s="13">
        <v>1594.85</v>
      </c>
      <c r="I7575" s="13">
        <v>2</v>
      </c>
      <c r="J7575" s="13">
        <v>-0.02</v>
      </c>
      <c r="K7575" s="13">
        <v>1</v>
      </c>
      <c r="L7575" s="13">
        <v>4.5999999999999999E-3</v>
      </c>
      <c r="M7575" s="15" t="s">
        <v>6207</v>
      </c>
    </row>
    <row r="7576" spans="1:13" outlineLevel="2" x14ac:dyDescent="0.3">
      <c r="A7576" s="10" t="s">
        <v>347</v>
      </c>
      <c r="B7576" s="11">
        <v>0.54857821729434986</v>
      </c>
      <c r="C7576" s="12" t="s">
        <v>5444</v>
      </c>
      <c r="D7576" s="17" t="s">
        <v>5444</v>
      </c>
      <c r="E7576" s="12"/>
      <c r="F7576" s="13">
        <v>28.51</v>
      </c>
      <c r="G7576" s="13">
        <v>628.33000000000004</v>
      </c>
      <c r="H7576" s="13">
        <v>1254.6500000000001</v>
      </c>
      <c r="I7576" s="13">
        <v>2</v>
      </c>
      <c r="J7576" s="13">
        <v>0</v>
      </c>
      <c r="K7576" s="13">
        <v>0</v>
      </c>
      <c r="L7576" s="13">
        <v>1.4E-2</v>
      </c>
      <c r="M7576" s="15" t="s">
        <v>6208</v>
      </c>
    </row>
    <row r="7577" spans="1:13" outlineLevel="2" x14ac:dyDescent="0.3">
      <c r="A7577" s="10" t="s">
        <v>347</v>
      </c>
      <c r="B7577" s="11">
        <v>0.69568930338984658</v>
      </c>
      <c r="C7577" s="12" t="s">
        <v>5446</v>
      </c>
      <c r="D7577" s="17" t="s">
        <v>5446</v>
      </c>
      <c r="E7577" s="12"/>
      <c r="F7577" s="13">
        <v>60.02</v>
      </c>
      <c r="G7577" s="13">
        <v>765.8</v>
      </c>
      <c r="H7577" s="13">
        <v>3823.97</v>
      </c>
      <c r="I7577" s="13">
        <v>5</v>
      </c>
      <c r="J7577" s="13">
        <v>0.06</v>
      </c>
      <c r="K7577" s="13">
        <v>1</v>
      </c>
      <c r="L7577" s="14">
        <v>4.3000000000000003E-6</v>
      </c>
      <c r="M7577" s="15" t="s">
        <v>6208</v>
      </c>
    </row>
    <row r="7578" spans="1:13" outlineLevel="2" x14ac:dyDescent="0.3">
      <c r="A7578" s="10" t="s">
        <v>347</v>
      </c>
      <c r="B7578" s="11">
        <v>0.69998548998779653</v>
      </c>
      <c r="C7578" s="12" t="s">
        <v>5445</v>
      </c>
      <c r="D7578" s="17" t="s">
        <v>5445</v>
      </c>
      <c r="E7578" s="12"/>
      <c r="F7578" s="13">
        <v>45.38</v>
      </c>
      <c r="G7578" s="13">
        <v>703.13</v>
      </c>
      <c r="H7578" s="13">
        <v>2808.51</v>
      </c>
      <c r="I7578" s="13">
        <v>4</v>
      </c>
      <c r="J7578" s="13">
        <v>0.02</v>
      </c>
      <c r="K7578" s="13">
        <v>1</v>
      </c>
      <c r="L7578" s="13">
        <v>1.2999999999999999E-4</v>
      </c>
      <c r="M7578" s="15" t="s">
        <v>6208</v>
      </c>
    </row>
    <row r="7579" spans="1:13" outlineLevel="2" x14ac:dyDescent="0.3">
      <c r="A7579" s="10" t="s">
        <v>347</v>
      </c>
      <c r="B7579" s="11">
        <v>1.0402296819633476</v>
      </c>
      <c r="C7579" s="12" t="s">
        <v>3332</v>
      </c>
      <c r="D7579" s="12" t="s">
        <v>3332</v>
      </c>
      <c r="E7579" s="12" t="s">
        <v>1</v>
      </c>
      <c r="F7579" s="13">
        <v>32.4</v>
      </c>
      <c r="G7579" s="13">
        <v>529.25</v>
      </c>
      <c r="H7579" s="13">
        <v>1056.49</v>
      </c>
      <c r="I7579" s="13">
        <v>2</v>
      </c>
      <c r="J7579" s="13">
        <v>-0.02</v>
      </c>
      <c r="K7579" s="13">
        <v>0</v>
      </c>
      <c r="L7579" s="13">
        <v>1.6999999999999999E-3</v>
      </c>
      <c r="M7579" s="15" t="s">
        <v>6207</v>
      </c>
    </row>
    <row r="7580" spans="1:13" outlineLevel="2" x14ac:dyDescent="0.3">
      <c r="A7580" s="10" t="s">
        <v>347</v>
      </c>
      <c r="B7580" s="11">
        <v>0.71255252975649652</v>
      </c>
      <c r="C7580" s="12" t="s">
        <v>3332</v>
      </c>
      <c r="D7580" s="12" t="s">
        <v>3332</v>
      </c>
      <c r="E7580" s="12"/>
      <c r="F7580" s="13">
        <v>25.56</v>
      </c>
      <c r="G7580" s="13">
        <v>521.26</v>
      </c>
      <c r="H7580" s="13">
        <v>1040.5</v>
      </c>
      <c r="I7580" s="13">
        <v>2</v>
      </c>
      <c r="J7580" s="13">
        <v>-0.01</v>
      </c>
      <c r="K7580" s="13">
        <v>0</v>
      </c>
      <c r="L7580" s="13">
        <v>0.02</v>
      </c>
      <c r="M7580" s="15" t="s">
        <v>6206</v>
      </c>
    </row>
    <row r="7581" spans="1:13" outlineLevel="2" x14ac:dyDescent="0.3">
      <c r="A7581" s="10" t="s">
        <v>347</v>
      </c>
      <c r="B7581" s="11">
        <v>0.7678369922910796</v>
      </c>
      <c r="C7581" s="12" t="s">
        <v>4476</v>
      </c>
      <c r="D7581" s="12" t="s">
        <v>4476</v>
      </c>
      <c r="E7581" s="12"/>
      <c r="F7581" s="13">
        <v>53.39</v>
      </c>
      <c r="G7581" s="13">
        <v>705.39</v>
      </c>
      <c r="H7581" s="13">
        <v>1408.76</v>
      </c>
      <c r="I7581" s="13">
        <v>2</v>
      </c>
      <c r="J7581" s="13">
        <v>-0.02</v>
      </c>
      <c r="K7581" s="13">
        <v>0</v>
      </c>
      <c r="L7581" s="14">
        <v>5.5999999999999999E-5</v>
      </c>
      <c r="M7581" s="15" t="s">
        <v>6207</v>
      </c>
    </row>
    <row r="7582" spans="1:13" outlineLevel="2" x14ac:dyDescent="0.3">
      <c r="A7582" s="10" t="s">
        <v>347</v>
      </c>
      <c r="B7582" s="11">
        <v>0.47477157237422035</v>
      </c>
      <c r="C7582" s="12" t="s">
        <v>2114</v>
      </c>
      <c r="D7582" s="12" t="s">
        <v>2114</v>
      </c>
      <c r="E7582" s="12"/>
      <c r="F7582" s="13">
        <v>56.89</v>
      </c>
      <c r="G7582" s="13">
        <v>651.35</v>
      </c>
      <c r="H7582" s="13">
        <v>1300.68</v>
      </c>
      <c r="I7582" s="13">
        <v>2</v>
      </c>
      <c r="J7582" s="13">
        <v>-0.01</v>
      </c>
      <c r="K7582" s="13">
        <v>0</v>
      </c>
      <c r="L7582" s="14">
        <v>2.0000000000000002E-5</v>
      </c>
      <c r="M7582" s="15" t="s">
        <v>6206</v>
      </c>
    </row>
    <row r="7583" spans="1:13" outlineLevel="2" x14ac:dyDescent="0.3">
      <c r="A7583" s="10" t="s">
        <v>347</v>
      </c>
      <c r="B7583" s="11">
        <v>0.42876295918820528</v>
      </c>
      <c r="C7583" s="12" t="s">
        <v>4477</v>
      </c>
      <c r="D7583" s="12" t="s">
        <v>4477</v>
      </c>
      <c r="E7583" s="12"/>
      <c r="F7583" s="13">
        <v>74.64</v>
      </c>
      <c r="G7583" s="13">
        <v>739.91</v>
      </c>
      <c r="H7583" s="13">
        <v>1477.81</v>
      </c>
      <c r="I7583" s="13">
        <v>2</v>
      </c>
      <c r="J7583" s="13">
        <v>0</v>
      </c>
      <c r="K7583" s="13">
        <v>0</v>
      </c>
      <c r="L7583" s="14">
        <v>9.9999999999999995E-7</v>
      </c>
      <c r="M7583" s="15" t="s">
        <v>6208</v>
      </c>
    </row>
    <row r="7584" spans="1:13" outlineLevel="2" x14ac:dyDescent="0.3">
      <c r="A7584" s="10" t="s">
        <v>347</v>
      </c>
      <c r="B7584" s="11">
        <v>0.72320076689872059</v>
      </c>
      <c r="C7584" s="12" t="s">
        <v>4477</v>
      </c>
      <c r="D7584" s="12" t="s">
        <v>4477</v>
      </c>
      <c r="E7584" s="12" t="s">
        <v>1</v>
      </c>
      <c r="F7584" s="13">
        <v>58.45</v>
      </c>
      <c r="G7584" s="13">
        <v>747.9</v>
      </c>
      <c r="H7584" s="13">
        <v>1493.78</v>
      </c>
      <c r="I7584" s="13">
        <v>2</v>
      </c>
      <c r="J7584" s="13">
        <v>-0.02</v>
      </c>
      <c r="K7584" s="13">
        <v>0</v>
      </c>
      <c r="L7584" s="14">
        <v>2.1999999999999999E-5</v>
      </c>
      <c r="M7584" s="15" t="s">
        <v>6207</v>
      </c>
    </row>
    <row r="7585" spans="1:13" outlineLevel="2" x14ac:dyDescent="0.3">
      <c r="A7585" s="10" t="s">
        <v>347</v>
      </c>
      <c r="B7585" s="11">
        <v>0.69856030447462181</v>
      </c>
      <c r="C7585" s="12" t="s">
        <v>4477</v>
      </c>
      <c r="D7585" s="12" t="s">
        <v>4477</v>
      </c>
      <c r="E7585" s="12" t="s">
        <v>1</v>
      </c>
      <c r="F7585" s="13">
        <v>38.19</v>
      </c>
      <c r="G7585" s="13">
        <v>498.93</v>
      </c>
      <c r="H7585" s="13">
        <v>1493.78</v>
      </c>
      <c r="I7585" s="13">
        <v>3</v>
      </c>
      <c r="J7585" s="13">
        <v>-0.02</v>
      </c>
      <c r="K7585" s="13">
        <v>0</v>
      </c>
      <c r="L7585" s="13">
        <v>1E-3</v>
      </c>
      <c r="M7585" s="15" t="s">
        <v>6207</v>
      </c>
    </row>
    <row r="7586" spans="1:13" outlineLevel="2" x14ac:dyDescent="0.3">
      <c r="A7586" s="10" t="s">
        <v>347</v>
      </c>
      <c r="B7586" s="11">
        <v>1.8283301891045702</v>
      </c>
      <c r="C7586" s="12" t="s">
        <v>3338</v>
      </c>
      <c r="D7586" s="12" t="s">
        <v>3338</v>
      </c>
      <c r="E7586" s="12" t="s">
        <v>25</v>
      </c>
      <c r="F7586" s="13">
        <v>47.99</v>
      </c>
      <c r="G7586" s="13">
        <v>831.08</v>
      </c>
      <c r="H7586" s="13">
        <v>2490.2199999999998</v>
      </c>
      <c r="I7586" s="13">
        <v>3</v>
      </c>
      <c r="J7586" s="13">
        <v>0.01</v>
      </c>
      <c r="K7586" s="13">
        <v>0</v>
      </c>
      <c r="L7586" s="14">
        <v>3.1999999999999999E-5</v>
      </c>
      <c r="M7586" s="15" t="s">
        <v>6206</v>
      </c>
    </row>
    <row r="7587" spans="1:13" outlineLevel="2" x14ac:dyDescent="0.3">
      <c r="A7587" s="10" t="s">
        <v>347</v>
      </c>
      <c r="B7587" s="11">
        <v>0.73370877024855663</v>
      </c>
      <c r="C7587" s="12" t="s">
        <v>3338</v>
      </c>
      <c r="D7587" s="12" t="s">
        <v>3338</v>
      </c>
      <c r="E7587" s="12" t="s">
        <v>1</v>
      </c>
      <c r="F7587" s="13">
        <v>39.909999999999997</v>
      </c>
      <c r="G7587" s="13">
        <v>825.75</v>
      </c>
      <c r="H7587" s="13">
        <v>2474.2399999999998</v>
      </c>
      <c r="I7587" s="13">
        <v>3</v>
      </c>
      <c r="J7587" s="13">
        <v>0.02</v>
      </c>
      <c r="K7587" s="13">
        <v>0</v>
      </c>
      <c r="L7587" s="13">
        <v>4.0000000000000002E-4</v>
      </c>
      <c r="M7587" s="15" t="s">
        <v>6207</v>
      </c>
    </row>
    <row r="7588" spans="1:13" outlineLevel="2" x14ac:dyDescent="0.3">
      <c r="A7588" s="10" t="s">
        <v>347</v>
      </c>
      <c r="B7588" s="11">
        <v>0.5122461939422146</v>
      </c>
      <c r="C7588" s="12" t="s">
        <v>350</v>
      </c>
      <c r="D7588" s="12" t="s">
        <v>350</v>
      </c>
      <c r="E7588" s="12"/>
      <c r="F7588" s="13">
        <v>86.01</v>
      </c>
      <c r="G7588" s="13">
        <v>911.15</v>
      </c>
      <c r="H7588" s="13">
        <v>2730.43</v>
      </c>
      <c r="I7588" s="13">
        <v>3</v>
      </c>
      <c r="J7588" s="13">
        <v>0.01</v>
      </c>
      <c r="K7588" s="13">
        <v>1</v>
      </c>
      <c r="L7588" s="14">
        <v>8.5999999999999993E-9</v>
      </c>
      <c r="M7588" s="15" t="s">
        <v>6204</v>
      </c>
    </row>
    <row r="7589" spans="1:13" outlineLevel="2" x14ac:dyDescent="0.3">
      <c r="A7589" s="10" t="s">
        <v>347</v>
      </c>
      <c r="B7589" s="11">
        <v>0.46605942824026919</v>
      </c>
      <c r="C7589" s="12" t="s">
        <v>350</v>
      </c>
      <c r="D7589" s="12" t="s">
        <v>350</v>
      </c>
      <c r="E7589" s="12"/>
      <c r="F7589" s="13">
        <v>73.55</v>
      </c>
      <c r="G7589" s="13">
        <v>683.62</v>
      </c>
      <c r="H7589" s="13">
        <v>2730.43</v>
      </c>
      <c r="I7589" s="13">
        <v>4</v>
      </c>
      <c r="J7589" s="13">
        <v>0.02</v>
      </c>
      <c r="K7589" s="13">
        <v>1</v>
      </c>
      <c r="L7589" s="14">
        <v>1.3E-7</v>
      </c>
      <c r="M7589" s="15" t="s">
        <v>6204</v>
      </c>
    </row>
    <row r="7590" spans="1:13" outlineLevel="2" x14ac:dyDescent="0.3">
      <c r="A7590" s="10" t="s">
        <v>347</v>
      </c>
      <c r="B7590" s="11">
        <v>0.90433424618374336</v>
      </c>
      <c r="C7590" s="12" t="s">
        <v>350</v>
      </c>
      <c r="D7590" s="12" t="s">
        <v>350</v>
      </c>
      <c r="E7590" s="12" t="s">
        <v>25</v>
      </c>
      <c r="F7590" s="13">
        <v>43.71</v>
      </c>
      <c r="G7590" s="13">
        <v>921.82</v>
      </c>
      <c r="H7590" s="13">
        <v>2762.43</v>
      </c>
      <c r="I7590" s="13">
        <v>3</v>
      </c>
      <c r="J7590" s="13">
        <v>0.02</v>
      </c>
      <c r="K7590" s="13">
        <v>1</v>
      </c>
      <c r="L7590" s="14">
        <v>8.0000000000000007E-5</v>
      </c>
      <c r="M7590" s="15" t="s">
        <v>6208</v>
      </c>
    </row>
    <row r="7591" spans="1:13" outlineLevel="2" x14ac:dyDescent="0.3">
      <c r="A7591" s="10" t="s">
        <v>347</v>
      </c>
      <c r="B7591" s="11">
        <v>0.82413539963486193</v>
      </c>
      <c r="C7591" s="12" t="s">
        <v>350</v>
      </c>
      <c r="D7591" s="12" t="s">
        <v>350</v>
      </c>
      <c r="E7591" s="12" t="s">
        <v>25</v>
      </c>
      <c r="F7591" s="13">
        <v>42.5</v>
      </c>
      <c r="G7591" s="13">
        <v>691.61</v>
      </c>
      <c r="H7591" s="13">
        <v>2762.43</v>
      </c>
      <c r="I7591" s="13">
        <v>4</v>
      </c>
      <c r="J7591" s="13">
        <v>0.02</v>
      </c>
      <c r="K7591" s="13">
        <v>1</v>
      </c>
      <c r="L7591" s="13">
        <v>1.1E-4</v>
      </c>
      <c r="M7591" s="15" t="s">
        <v>6208</v>
      </c>
    </row>
    <row r="7592" spans="1:13" outlineLevel="2" x14ac:dyDescent="0.3">
      <c r="A7592" s="10" t="s">
        <v>347</v>
      </c>
      <c r="B7592" s="11">
        <v>1.0902194770646259</v>
      </c>
      <c r="C7592" s="12" t="s">
        <v>350</v>
      </c>
      <c r="D7592" s="12" t="s">
        <v>350</v>
      </c>
      <c r="E7592" s="12" t="s">
        <v>1</v>
      </c>
      <c r="F7592" s="13">
        <v>30.65</v>
      </c>
      <c r="G7592" s="13">
        <v>916.49</v>
      </c>
      <c r="H7592" s="13">
        <v>2746.45</v>
      </c>
      <c r="I7592" s="13">
        <v>3</v>
      </c>
      <c r="J7592" s="13">
        <v>0.03</v>
      </c>
      <c r="K7592" s="13">
        <v>1</v>
      </c>
      <c r="L7592" s="13">
        <v>1.2999999999999999E-3</v>
      </c>
      <c r="M7592" s="15" t="s">
        <v>6204</v>
      </c>
    </row>
    <row r="7593" spans="1:13" outlineLevel="2" x14ac:dyDescent="0.3">
      <c r="A7593" s="10" t="s">
        <v>347</v>
      </c>
      <c r="B7593" s="11">
        <v>0.64861322349797923</v>
      </c>
      <c r="C7593" s="12" t="s">
        <v>350</v>
      </c>
      <c r="D7593" s="12" t="s">
        <v>350</v>
      </c>
      <c r="E7593" s="12" t="s">
        <v>1</v>
      </c>
      <c r="F7593" s="13">
        <v>30.42</v>
      </c>
      <c r="G7593" s="13">
        <v>687.61</v>
      </c>
      <c r="H7593" s="13">
        <v>2746.4</v>
      </c>
      <c r="I7593" s="13">
        <v>4</v>
      </c>
      <c r="J7593" s="13">
        <v>-0.01</v>
      </c>
      <c r="K7593" s="13">
        <v>1</v>
      </c>
      <c r="L7593" s="13">
        <v>1.5E-3</v>
      </c>
      <c r="M7593" s="15" t="s">
        <v>6204</v>
      </c>
    </row>
    <row r="7594" spans="1:13" outlineLevel="2" x14ac:dyDescent="0.3">
      <c r="A7594" s="10" t="s">
        <v>347</v>
      </c>
      <c r="B7594" s="11">
        <v>0.57017748576363625</v>
      </c>
      <c r="C7594" s="12" t="s">
        <v>3335</v>
      </c>
      <c r="D7594" s="12" t="s">
        <v>3335</v>
      </c>
      <c r="E7594" s="12"/>
      <c r="F7594" s="13">
        <v>101.41</v>
      </c>
      <c r="G7594" s="13">
        <v>688.85</v>
      </c>
      <c r="H7594" s="13">
        <v>1375.69</v>
      </c>
      <c r="I7594" s="13">
        <v>2</v>
      </c>
      <c r="J7594" s="13">
        <v>0</v>
      </c>
      <c r="K7594" s="13">
        <v>0</v>
      </c>
      <c r="L7594" s="14">
        <v>3E-9</v>
      </c>
      <c r="M7594" s="15" t="s">
        <v>6206</v>
      </c>
    </row>
    <row r="7595" spans="1:13" outlineLevel="2" x14ac:dyDescent="0.3">
      <c r="A7595" s="10" t="s">
        <v>347</v>
      </c>
      <c r="B7595" s="11">
        <v>0.65046701907798898</v>
      </c>
      <c r="C7595" s="12" t="s">
        <v>3335</v>
      </c>
      <c r="D7595" s="12" t="s">
        <v>3335</v>
      </c>
      <c r="E7595" s="12"/>
      <c r="F7595" s="13">
        <v>69.64</v>
      </c>
      <c r="G7595" s="13">
        <v>459.56</v>
      </c>
      <c r="H7595" s="13">
        <v>1375.67</v>
      </c>
      <c r="I7595" s="13">
        <v>3</v>
      </c>
      <c r="J7595" s="13">
        <v>-0.02</v>
      </c>
      <c r="K7595" s="13">
        <v>0</v>
      </c>
      <c r="L7595" s="14">
        <v>5.4999999999999999E-6</v>
      </c>
      <c r="M7595" s="15" t="s">
        <v>6207</v>
      </c>
    </row>
    <row r="7596" spans="1:13" outlineLevel="2" x14ac:dyDescent="0.3">
      <c r="A7596" s="10" t="s">
        <v>347</v>
      </c>
      <c r="B7596" s="11">
        <v>0.55066138325949165</v>
      </c>
      <c r="C7596" s="12" t="s">
        <v>3333</v>
      </c>
      <c r="D7596" s="12" t="s">
        <v>3333</v>
      </c>
      <c r="E7596" s="12"/>
      <c r="F7596" s="13">
        <v>40.65</v>
      </c>
      <c r="G7596" s="13">
        <v>605.29999999999995</v>
      </c>
      <c r="H7596" s="13">
        <v>1208.58</v>
      </c>
      <c r="I7596" s="13">
        <v>2</v>
      </c>
      <c r="J7596" s="13">
        <v>-0.01</v>
      </c>
      <c r="K7596" s="13">
        <v>0</v>
      </c>
      <c r="L7596" s="13">
        <v>2E-3</v>
      </c>
      <c r="M7596" s="15" t="s">
        <v>6206</v>
      </c>
    </row>
    <row r="7597" spans="1:13" outlineLevel="2" x14ac:dyDescent="0.3">
      <c r="A7597" s="10" t="s">
        <v>347</v>
      </c>
      <c r="B7597" s="11">
        <v>0.7902040273780353</v>
      </c>
      <c r="C7597" s="12" t="s">
        <v>3333</v>
      </c>
      <c r="D7597" s="12" t="s">
        <v>3333</v>
      </c>
      <c r="E7597" s="12" t="s">
        <v>1</v>
      </c>
      <c r="F7597" s="13">
        <v>28.57</v>
      </c>
      <c r="G7597" s="13">
        <v>613.29999999999995</v>
      </c>
      <c r="H7597" s="13">
        <v>1224.58</v>
      </c>
      <c r="I7597" s="13">
        <v>2</v>
      </c>
      <c r="J7597" s="13">
        <v>-0.01</v>
      </c>
      <c r="K7597" s="13">
        <v>0</v>
      </c>
      <c r="L7597" s="13">
        <v>9.7999999999999997E-3</v>
      </c>
      <c r="M7597" s="15" t="s">
        <v>6206</v>
      </c>
    </row>
    <row r="7598" spans="1:13" outlineLevel="2" x14ac:dyDescent="0.3">
      <c r="A7598" s="10" t="s">
        <v>347</v>
      </c>
      <c r="B7598" s="11">
        <v>0.59791899671517124</v>
      </c>
      <c r="C7598" s="12" t="s">
        <v>5443</v>
      </c>
      <c r="D7598" s="12" t="s">
        <v>5443</v>
      </c>
      <c r="E7598" s="12"/>
      <c r="F7598" s="13">
        <v>41.61</v>
      </c>
      <c r="G7598" s="13">
        <v>602.83000000000004</v>
      </c>
      <c r="H7598" s="13">
        <v>1203.6500000000001</v>
      </c>
      <c r="I7598" s="13">
        <v>2</v>
      </c>
      <c r="J7598" s="13">
        <v>0</v>
      </c>
      <c r="K7598" s="13">
        <v>0</v>
      </c>
      <c r="L7598" s="13">
        <v>1.6999999999999999E-3</v>
      </c>
      <c r="M7598" s="15" t="s">
        <v>6208</v>
      </c>
    </row>
    <row r="7599" spans="1:13" outlineLevel="2" x14ac:dyDescent="0.3">
      <c r="A7599" s="10" t="s">
        <v>347</v>
      </c>
      <c r="B7599" s="11">
        <v>0.82863858137885382</v>
      </c>
      <c r="C7599" s="12" t="s">
        <v>3336</v>
      </c>
      <c r="D7599" s="12" t="s">
        <v>3336</v>
      </c>
      <c r="E7599" s="12"/>
      <c r="F7599" s="13">
        <v>41.71</v>
      </c>
      <c r="G7599" s="13">
        <v>626</v>
      </c>
      <c r="H7599" s="13">
        <v>1874.96</v>
      </c>
      <c r="I7599" s="13">
        <v>3</v>
      </c>
      <c r="J7599" s="13">
        <v>1</v>
      </c>
      <c r="K7599" s="13">
        <v>0</v>
      </c>
      <c r="L7599" s="13">
        <v>2.5000000000000001E-4</v>
      </c>
      <c r="M7599" s="15" t="s">
        <v>6206</v>
      </c>
    </row>
    <row r="7600" spans="1:13" outlineLevel="2" x14ac:dyDescent="0.3">
      <c r="A7600" s="10" t="s">
        <v>347</v>
      </c>
      <c r="B7600" s="11">
        <v>0.74617711191216873</v>
      </c>
      <c r="C7600" s="12" t="s">
        <v>2116</v>
      </c>
      <c r="D7600" s="17" t="s">
        <v>2116</v>
      </c>
      <c r="E7600" s="12"/>
      <c r="F7600" s="13">
        <v>23.56</v>
      </c>
      <c r="G7600" s="13">
        <v>810.93</v>
      </c>
      <c r="H7600" s="13">
        <v>3239.69</v>
      </c>
      <c r="I7600" s="13">
        <v>4</v>
      </c>
      <c r="J7600" s="13">
        <v>1</v>
      </c>
      <c r="K7600" s="13">
        <v>2</v>
      </c>
      <c r="L7600" s="13">
        <v>6.1999999999999998E-3</v>
      </c>
      <c r="M7600" s="15" t="s">
        <v>6205</v>
      </c>
    </row>
    <row r="7601" spans="1:13" outlineLevel="2" x14ac:dyDescent="0.3">
      <c r="A7601" s="10" t="s">
        <v>347</v>
      </c>
      <c r="B7601" s="16">
        <v>0.62522994944559707</v>
      </c>
      <c r="C7601" s="12" t="s">
        <v>3340</v>
      </c>
      <c r="D7601" s="12" t="s">
        <v>3340</v>
      </c>
      <c r="E7601" s="12"/>
      <c r="F7601" s="13">
        <v>85.24</v>
      </c>
      <c r="G7601" s="13">
        <v>888.93</v>
      </c>
      <c r="H7601" s="13">
        <v>3551.7</v>
      </c>
      <c r="I7601" s="13">
        <v>4</v>
      </c>
      <c r="J7601" s="13">
        <v>-0.01</v>
      </c>
      <c r="K7601" s="13">
        <v>0</v>
      </c>
      <c r="L7601" s="14">
        <v>1E-8</v>
      </c>
      <c r="M7601" s="15" t="s">
        <v>6220</v>
      </c>
    </row>
    <row r="7602" spans="1:13" outlineLevel="2" x14ac:dyDescent="0.3">
      <c r="A7602" s="10" t="s">
        <v>347</v>
      </c>
      <c r="B7602" s="16">
        <v>0.5107492757241987</v>
      </c>
      <c r="C7602" s="12" t="s">
        <v>3340</v>
      </c>
      <c r="D7602" s="12" t="s">
        <v>3340</v>
      </c>
      <c r="E7602" s="12"/>
      <c r="F7602" s="13">
        <v>25.23</v>
      </c>
      <c r="G7602" s="13">
        <v>711.34</v>
      </c>
      <c r="H7602" s="13">
        <v>3551.69</v>
      </c>
      <c r="I7602" s="13">
        <v>5</v>
      </c>
      <c r="J7602" s="13">
        <v>-0.02</v>
      </c>
      <c r="K7602" s="13">
        <v>0</v>
      </c>
      <c r="L7602" s="13">
        <v>4.3E-3</v>
      </c>
      <c r="M7602" s="15" t="s">
        <v>6220</v>
      </c>
    </row>
    <row r="7603" spans="1:13" outlineLevel="2" x14ac:dyDescent="0.3">
      <c r="A7603" s="10" t="s">
        <v>347</v>
      </c>
      <c r="B7603" s="16">
        <v>0.57265001075206656</v>
      </c>
      <c r="C7603" s="12" t="s">
        <v>3339</v>
      </c>
      <c r="D7603" s="12" t="s">
        <v>3339</v>
      </c>
      <c r="E7603" s="12"/>
      <c r="F7603" s="13">
        <v>84.15</v>
      </c>
      <c r="G7603" s="13">
        <v>933.45</v>
      </c>
      <c r="H7603" s="13">
        <v>2797.32</v>
      </c>
      <c r="I7603" s="13">
        <v>3</v>
      </c>
      <c r="J7603" s="13">
        <v>-0.01</v>
      </c>
      <c r="K7603" s="13">
        <v>0</v>
      </c>
      <c r="L7603" s="14">
        <v>2E-8</v>
      </c>
      <c r="M7603" s="15" t="s">
        <v>6219</v>
      </c>
    </row>
    <row r="7604" spans="1:13" outlineLevel="2" x14ac:dyDescent="0.3">
      <c r="A7604" s="10" t="s">
        <v>347</v>
      </c>
      <c r="B7604" s="16">
        <v>0.65089437310522957</v>
      </c>
      <c r="C7604" s="12" t="s">
        <v>3339</v>
      </c>
      <c r="D7604" s="12" t="s">
        <v>3339</v>
      </c>
      <c r="E7604" s="12"/>
      <c r="F7604" s="13">
        <v>54.87</v>
      </c>
      <c r="G7604" s="13">
        <v>700.33</v>
      </c>
      <c r="H7604" s="13">
        <v>2797.31</v>
      </c>
      <c r="I7604" s="13">
        <v>4</v>
      </c>
      <c r="J7604" s="13">
        <v>-0.02</v>
      </c>
      <c r="K7604" s="13">
        <v>0</v>
      </c>
      <c r="L7604" s="13">
        <v>1.2999999999999999E-4</v>
      </c>
      <c r="M7604" s="15" t="s">
        <v>6219</v>
      </c>
    </row>
    <row r="7605" spans="1:13" outlineLevel="2" x14ac:dyDescent="0.3">
      <c r="A7605" s="10" t="s">
        <v>347</v>
      </c>
      <c r="B7605" s="16">
        <v>0.47568145450124621</v>
      </c>
      <c r="C7605" s="12" t="s">
        <v>348</v>
      </c>
      <c r="D7605" s="12" t="s">
        <v>348</v>
      </c>
      <c r="E7605" s="12"/>
      <c r="F7605" s="13">
        <v>64.67</v>
      </c>
      <c r="G7605" s="13">
        <v>690.32</v>
      </c>
      <c r="H7605" s="13">
        <v>1378.62</v>
      </c>
      <c r="I7605" s="13">
        <v>2</v>
      </c>
      <c r="J7605" s="13">
        <v>0</v>
      </c>
      <c r="K7605" s="13">
        <v>0</v>
      </c>
      <c r="L7605" s="14">
        <v>1.7999999999999999E-6</v>
      </c>
      <c r="M7605" s="15" t="s">
        <v>6216</v>
      </c>
    </row>
    <row r="7606" spans="1:13" outlineLevel="2" x14ac:dyDescent="0.3">
      <c r="A7606" s="10" t="s">
        <v>347</v>
      </c>
      <c r="B7606" s="16">
        <v>0.85308321478668747</v>
      </c>
      <c r="C7606" s="12" t="s">
        <v>351</v>
      </c>
      <c r="D7606" s="12" t="s">
        <v>351</v>
      </c>
      <c r="E7606" s="12"/>
      <c r="F7606" s="13">
        <v>101.09</v>
      </c>
      <c r="G7606" s="13">
        <v>950.43</v>
      </c>
      <c r="H7606" s="13">
        <v>2848.26</v>
      </c>
      <c r="I7606" s="13">
        <v>3</v>
      </c>
      <c r="J7606" s="13">
        <v>0.01</v>
      </c>
      <c r="K7606" s="13">
        <v>0</v>
      </c>
      <c r="L7606" s="14">
        <v>3.3E-10</v>
      </c>
      <c r="M7606" s="15" t="s">
        <v>6218</v>
      </c>
    </row>
    <row r="7607" spans="1:13" outlineLevel="2" x14ac:dyDescent="0.3">
      <c r="A7607" s="10" t="s">
        <v>347</v>
      </c>
      <c r="B7607" s="16">
        <v>0.89633105036750726</v>
      </c>
      <c r="C7607" s="12" t="s">
        <v>351</v>
      </c>
      <c r="D7607" s="12" t="s">
        <v>351</v>
      </c>
      <c r="E7607" s="12"/>
      <c r="F7607" s="13">
        <v>31.27</v>
      </c>
      <c r="G7607" s="13">
        <v>713.06</v>
      </c>
      <c r="H7607" s="13">
        <v>2848.21</v>
      </c>
      <c r="I7607" s="13">
        <v>4</v>
      </c>
      <c r="J7607" s="13">
        <v>-0.04</v>
      </c>
      <c r="K7607" s="13">
        <v>0</v>
      </c>
      <c r="L7607" s="13">
        <v>1.1999999999999999E-3</v>
      </c>
      <c r="M7607" s="15" t="s">
        <v>6218</v>
      </c>
    </row>
    <row r="7608" spans="1:13" outlineLevel="2" x14ac:dyDescent="0.3">
      <c r="A7608" s="10" t="s">
        <v>347</v>
      </c>
      <c r="B7608" s="16">
        <v>0.90491866467893112</v>
      </c>
      <c r="C7608" s="12" t="s">
        <v>349</v>
      </c>
      <c r="D7608" s="12" t="s">
        <v>349</v>
      </c>
      <c r="E7608" s="12"/>
      <c r="F7608" s="13">
        <v>99.58</v>
      </c>
      <c r="G7608" s="13">
        <v>645.95000000000005</v>
      </c>
      <c r="H7608" s="13">
        <v>1934.81</v>
      </c>
      <c r="I7608" s="13">
        <v>3</v>
      </c>
      <c r="J7608" s="13">
        <v>-0.01</v>
      </c>
      <c r="K7608" s="13">
        <v>0</v>
      </c>
      <c r="L7608" s="14">
        <v>1.0999999999999999E-9</v>
      </c>
      <c r="M7608" s="15" t="s">
        <v>6219</v>
      </c>
    </row>
    <row r="7609" spans="1:13" outlineLevel="2" x14ac:dyDescent="0.3">
      <c r="A7609" s="10" t="s">
        <v>347</v>
      </c>
      <c r="B7609" s="16">
        <v>0.63594566068907876</v>
      </c>
      <c r="C7609" s="12" t="s">
        <v>4474</v>
      </c>
      <c r="D7609" s="12" t="s">
        <v>4474</v>
      </c>
      <c r="E7609" s="12"/>
      <c r="F7609" s="13">
        <v>33.97</v>
      </c>
      <c r="G7609" s="13">
        <v>486.8</v>
      </c>
      <c r="H7609" s="13">
        <v>971.59</v>
      </c>
      <c r="I7609" s="13">
        <v>2</v>
      </c>
      <c r="J7609" s="13">
        <v>-0.01</v>
      </c>
      <c r="K7609" s="13">
        <v>0</v>
      </c>
      <c r="L7609" s="13">
        <v>5.8999999999999997E-2</v>
      </c>
      <c r="M7609" s="15" t="s">
        <v>6220</v>
      </c>
    </row>
    <row r="7610" spans="1:13" outlineLevel="2" x14ac:dyDescent="0.3">
      <c r="A7610" s="10" t="s">
        <v>347</v>
      </c>
      <c r="B7610" s="16">
        <v>0.82717294343799153</v>
      </c>
      <c r="C7610" s="12" t="s">
        <v>3337</v>
      </c>
      <c r="D7610" s="12" t="s">
        <v>3337</v>
      </c>
      <c r="E7610" s="12"/>
      <c r="F7610" s="13">
        <v>47.72</v>
      </c>
      <c r="G7610" s="13">
        <v>532.29</v>
      </c>
      <c r="H7610" s="13">
        <v>2125.13</v>
      </c>
      <c r="I7610" s="13">
        <v>4</v>
      </c>
      <c r="J7610" s="13">
        <v>-0.03</v>
      </c>
      <c r="K7610" s="13">
        <v>0</v>
      </c>
      <c r="L7610" s="13">
        <v>1.2E-4</v>
      </c>
      <c r="M7610" s="15" t="s">
        <v>6219</v>
      </c>
    </row>
    <row r="7611" spans="1:13" outlineLevel="2" x14ac:dyDescent="0.3">
      <c r="A7611" s="10" t="s">
        <v>347</v>
      </c>
      <c r="B7611" s="16">
        <v>0.65632166784597978</v>
      </c>
      <c r="C7611" s="12" t="s">
        <v>6289</v>
      </c>
      <c r="D7611" s="17" t="s">
        <v>6289</v>
      </c>
      <c r="E7611" s="12"/>
      <c r="F7611" s="13">
        <v>33.380000000000003</v>
      </c>
      <c r="G7611" s="13">
        <v>600.34</v>
      </c>
      <c r="H7611" s="13">
        <v>2397.33</v>
      </c>
      <c r="I7611" s="13">
        <v>4</v>
      </c>
      <c r="J7611" s="13">
        <v>-0.03</v>
      </c>
      <c r="K7611" s="13">
        <v>1</v>
      </c>
      <c r="L7611" s="13">
        <v>1.6999999999999999E-3</v>
      </c>
      <c r="M7611" s="15" t="s">
        <v>6220</v>
      </c>
    </row>
    <row r="7612" spans="1:13" outlineLevel="2" x14ac:dyDescent="0.3">
      <c r="A7612" s="10" t="s">
        <v>347</v>
      </c>
      <c r="B7612" s="16">
        <v>0.84326450855511881</v>
      </c>
      <c r="C7612" s="12" t="s">
        <v>3332</v>
      </c>
      <c r="D7612" s="12" t="s">
        <v>3332</v>
      </c>
      <c r="E7612" s="12" t="s">
        <v>1</v>
      </c>
      <c r="F7612" s="13">
        <v>31.72</v>
      </c>
      <c r="G7612" s="13">
        <v>529.75</v>
      </c>
      <c r="H7612" s="13">
        <v>1057.49</v>
      </c>
      <c r="I7612" s="13">
        <v>2</v>
      </c>
      <c r="J7612" s="13">
        <v>0.98</v>
      </c>
      <c r="K7612" s="13">
        <v>0</v>
      </c>
      <c r="L7612" s="13">
        <v>1.5E-3</v>
      </c>
      <c r="M7612" s="15" t="s">
        <v>6220</v>
      </c>
    </row>
    <row r="7613" spans="1:13" outlineLevel="2" x14ac:dyDescent="0.3">
      <c r="A7613" s="10" t="s">
        <v>347</v>
      </c>
      <c r="B7613" s="16">
        <v>0.5089305628432399</v>
      </c>
      <c r="C7613" s="12" t="s">
        <v>6291</v>
      </c>
      <c r="D7613" s="17" t="s">
        <v>6291</v>
      </c>
      <c r="E7613" s="12"/>
      <c r="F7613" s="13">
        <v>23.89</v>
      </c>
      <c r="G7613" s="13">
        <v>834.44</v>
      </c>
      <c r="H7613" s="13">
        <v>3333.75</v>
      </c>
      <c r="I7613" s="13">
        <v>4</v>
      </c>
      <c r="J7613" s="13">
        <v>0.04</v>
      </c>
      <c r="K7613" s="13">
        <v>1</v>
      </c>
      <c r="L7613" s="13">
        <v>5.7999999999999996E-3</v>
      </c>
      <c r="M7613" s="15" t="s">
        <v>6217</v>
      </c>
    </row>
    <row r="7614" spans="1:13" outlineLevel="2" x14ac:dyDescent="0.3">
      <c r="A7614" s="10" t="s">
        <v>347</v>
      </c>
      <c r="B7614" s="16">
        <v>0.40660736127732899</v>
      </c>
      <c r="C7614" s="12" t="s">
        <v>4476</v>
      </c>
      <c r="D7614" s="12" t="s">
        <v>4476</v>
      </c>
      <c r="E7614" s="12"/>
      <c r="F7614" s="13">
        <v>33.619999999999997</v>
      </c>
      <c r="G7614" s="13">
        <v>470.59</v>
      </c>
      <c r="H7614" s="13">
        <v>1408.76</v>
      </c>
      <c r="I7614" s="13">
        <v>3</v>
      </c>
      <c r="J7614" s="13">
        <v>-0.02</v>
      </c>
      <c r="K7614" s="13">
        <v>0</v>
      </c>
      <c r="L7614" s="13">
        <v>4.1000000000000003E-3</v>
      </c>
      <c r="M7614" s="15" t="s">
        <v>6220</v>
      </c>
    </row>
    <row r="7615" spans="1:13" outlineLevel="2" x14ac:dyDescent="0.3">
      <c r="A7615" s="10" t="s">
        <v>347</v>
      </c>
      <c r="B7615" s="16">
        <v>0.32673726952806575</v>
      </c>
      <c r="C7615" s="12" t="s">
        <v>6290</v>
      </c>
      <c r="D7615" s="17" t="s">
        <v>6290</v>
      </c>
      <c r="E7615" s="12"/>
      <c r="F7615" s="13">
        <v>26.54</v>
      </c>
      <c r="G7615" s="13">
        <v>609.80999999999995</v>
      </c>
      <c r="H7615" s="13">
        <v>1217.6099999999999</v>
      </c>
      <c r="I7615" s="13">
        <v>2</v>
      </c>
      <c r="J7615" s="13">
        <v>-0.01</v>
      </c>
      <c r="K7615" s="13">
        <v>0</v>
      </c>
      <c r="L7615" s="13">
        <v>1.2999999999999999E-2</v>
      </c>
      <c r="M7615" s="15" t="s">
        <v>6218</v>
      </c>
    </row>
    <row r="7616" spans="1:13" outlineLevel="2" x14ac:dyDescent="0.3">
      <c r="A7616" s="10" t="s">
        <v>347</v>
      </c>
      <c r="B7616" s="16">
        <v>0.5219741192070918</v>
      </c>
      <c r="C7616" s="12" t="s">
        <v>2114</v>
      </c>
      <c r="D7616" s="12" t="s">
        <v>2114</v>
      </c>
      <c r="E7616" s="12"/>
      <c r="F7616" s="13">
        <v>52.94</v>
      </c>
      <c r="G7616" s="13">
        <v>651.34</v>
      </c>
      <c r="H7616" s="13">
        <v>1300.67</v>
      </c>
      <c r="I7616" s="13">
        <v>2</v>
      </c>
      <c r="J7616" s="13">
        <v>-0.01</v>
      </c>
      <c r="K7616" s="13">
        <v>0</v>
      </c>
      <c r="L7616" s="14">
        <v>1.2999999999999999E-5</v>
      </c>
      <c r="M7616" s="15" t="s">
        <v>6219</v>
      </c>
    </row>
    <row r="7617" spans="1:13" outlineLevel="2" x14ac:dyDescent="0.3">
      <c r="A7617" s="10" t="s">
        <v>347</v>
      </c>
      <c r="B7617" s="16">
        <v>0.97475241285584668</v>
      </c>
      <c r="C7617" s="12" t="s">
        <v>2114</v>
      </c>
      <c r="D7617" s="12" t="s">
        <v>2114</v>
      </c>
      <c r="E7617" s="12"/>
      <c r="F7617" s="13">
        <v>28.77</v>
      </c>
      <c r="G7617" s="13">
        <v>434.89</v>
      </c>
      <c r="H7617" s="13">
        <v>1301.6600000000001</v>
      </c>
      <c r="I7617" s="13">
        <v>3</v>
      </c>
      <c r="J7617" s="13">
        <v>0.97</v>
      </c>
      <c r="K7617" s="13">
        <v>0</v>
      </c>
      <c r="L7617" s="13">
        <v>3.3999999999999998E-3</v>
      </c>
      <c r="M7617" s="15" t="s">
        <v>6218</v>
      </c>
    </row>
    <row r="7618" spans="1:13" outlineLevel="2" x14ac:dyDescent="0.3">
      <c r="A7618" s="10" t="s">
        <v>347</v>
      </c>
      <c r="B7618" s="16">
        <v>0.41265852800569591</v>
      </c>
      <c r="C7618" s="12" t="s">
        <v>4477</v>
      </c>
      <c r="D7618" s="12" t="s">
        <v>4477</v>
      </c>
      <c r="E7618" s="12"/>
      <c r="F7618" s="13">
        <v>71.900000000000006</v>
      </c>
      <c r="G7618" s="13">
        <v>739.9</v>
      </c>
      <c r="H7618" s="13">
        <v>1477.8</v>
      </c>
      <c r="I7618" s="13">
        <v>2</v>
      </c>
      <c r="J7618" s="13">
        <v>-0.01</v>
      </c>
      <c r="K7618" s="13">
        <v>0</v>
      </c>
      <c r="L7618" s="14">
        <v>1.7E-6</v>
      </c>
      <c r="M7618" s="15" t="s">
        <v>6216</v>
      </c>
    </row>
    <row r="7619" spans="1:13" outlineLevel="2" x14ac:dyDescent="0.3">
      <c r="A7619" s="10" t="s">
        <v>347</v>
      </c>
      <c r="B7619" s="16">
        <v>0.79847342247607178</v>
      </c>
      <c r="C7619" s="12" t="s">
        <v>4477</v>
      </c>
      <c r="D7619" s="12" t="s">
        <v>4477</v>
      </c>
      <c r="E7619" s="12" t="s">
        <v>1</v>
      </c>
      <c r="F7619" s="13">
        <v>69.27</v>
      </c>
      <c r="G7619" s="13">
        <v>747.9</v>
      </c>
      <c r="H7619" s="13">
        <v>1493.78</v>
      </c>
      <c r="I7619" s="13">
        <v>2</v>
      </c>
      <c r="J7619" s="13">
        <v>-0.02</v>
      </c>
      <c r="K7619" s="13">
        <v>0</v>
      </c>
      <c r="L7619" s="14">
        <v>1.7999999999999999E-6</v>
      </c>
      <c r="M7619" s="15" t="s">
        <v>6220</v>
      </c>
    </row>
    <row r="7620" spans="1:13" outlineLevel="2" x14ac:dyDescent="0.3">
      <c r="A7620" s="10" t="s">
        <v>347</v>
      </c>
      <c r="B7620" s="16">
        <v>0.50778598656450979</v>
      </c>
      <c r="C7620" s="12" t="s">
        <v>4477</v>
      </c>
      <c r="D7620" s="12" t="s">
        <v>4477</v>
      </c>
      <c r="E7620" s="12"/>
      <c r="F7620" s="13">
        <v>28.66</v>
      </c>
      <c r="G7620" s="13">
        <v>493.6</v>
      </c>
      <c r="H7620" s="13">
        <v>1477.79</v>
      </c>
      <c r="I7620" s="13">
        <v>3</v>
      </c>
      <c r="J7620" s="13">
        <v>-0.02</v>
      </c>
      <c r="K7620" s="13">
        <v>0</v>
      </c>
      <c r="L7620" s="13">
        <v>6.7000000000000002E-3</v>
      </c>
      <c r="M7620" s="15" t="s">
        <v>6216</v>
      </c>
    </row>
    <row r="7621" spans="1:13" outlineLevel="2" x14ac:dyDescent="0.3">
      <c r="A7621" s="10" t="s">
        <v>347</v>
      </c>
      <c r="B7621" s="16">
        <v>1.1328293736808943</v>
      </c>
      <c r="C7621" s="12" t="s">
        <v>4477</v>
      </c>
      <c r="D7621" s="12" t="s">
        <v>4477</v>
      </c>
      <c r="E7621" s="12" t="s">
        <v>1</v>
      </c>
      <c r="F7621" s="13">
        <v>23.92</v>
      </c>
      <c r="G7621" s="13">
        <v>498.93</v>
      </c>
      <c r="H7621" s="13">
        <v>1493.77</v>
      </c>
      <c r="I7621" s="13">
        <v>3</v>
      </c>
      <c r="J7621" s="13">
        <v>-0.03</v>
      </c>
      <c r="K7621" s="13">
        <v>0</v>
      </c>
      <c r="L7621" s="13">
        <v>6.4000000000000003E-3</v>
      </c>
      <c r="M7621" s="15" t="s">
        <v>6220</v>
      </c>
    </row>
    <row r="7622" spans="1:13" outlineLevel="2" x14ac:dyDescent="0.3">
      <c r="A7622" s="10" t="s">
        <v>347</v>
      </c>
      <c r="B7622" s="16">
        <v>1.1028558958852346</v>
      </c>
      <c r="C7622" s="12" t="s">
        <v>3338</v>
      </c>
      <c r="D7622" s="12" t="s">
        <v>3338</v>
      </c>
      <c r="E7622" s="12" t="s">
        <v>25</v>
      </c>
      <c r="F7622" s="13">
        <v>34.950000000000003</v>
      </c>
      <c r="G7622" s="13">
        <v>831.07</v>
      </c>
      <c r="H7622" s="13">
        <v>2490.1999999999998</v>
      </c>
      <c r="I7622" s="13">
        <v>3</v>
      </c>
      <c r="J7622" s="13">
        <v>-0.01</v>
      </c>
      <c r="K7622" s="13">
        <v>0</v>
      </c>
      <c r="L7622" s="13">
        <v>5.2999999999999998E-4</v>
      </c>
      <c r="M7622" s="15" t="s">
        <v>6220</v>
      </c>
    </row>
    <row r="7623" spans="1:13" outlineLevel="2" x14ac:dyDescent="0.3">
      <c r="A7623" s="10" t="s">
        <v>347</v>
      </c>
      <c r="B7623" s="16">
        <v>0.96371930950371787</v>
      </c>
      <c r="C7623" s="12" t="s">
        <v>3338</v>
      </c>
      <c r="D7623" s="12" t="s">
        <v>3338</v>
      </c>
      <c r="E7623" s="12" t="s">
        <v>1</v>
      </c>
      <c r="F7623" s="13">
        <v>28.55</v>
      </c>
      <c r="G7623" s="13">
        <v>826.07</v>
      </c>
      <c r="H7623" s="13">
        <v>2475.1999999999998</v>
      </c>
      <c r="I7623" s="13">
        <v>3</v>
      </c>
      <c r="J7623" s="13">
        <v>0.99</v>
      </c>
      <c r="K7623" s="13">
        <v>0</v>
      </c>
      <c r="L7623" s="13">
        <v>2.0999999999999999E-3</v>
      </c>
      <c r="M7623" s="15" t="s">
        <v>6220</v>
      </c>
    </row>
    <row r="7624" spans="1:13" outlineLevel="2" x14ac:dyDescent="0.3">
      <c r="A7624" s="10" t="s">
        <v>347</v>
      </c>
      <c r="B7624" s="16">
        <v>1.3078017734791354</v>
      </c>
      <c r="C7624" s="12" t="s">
        <v>3338</v>
      </c>
      <c r="D7624" s="12" t="s">
        <v>3338</v>
      </c>
      <c r="E7624" s="12" t="s">
        <v>25</v>
      </c>
      <c r="F7624" s="13">
        <v>27.38</v>
      </c>
      <c r="G7624" s="13">
        <v>623.55999999999995</v>
      </c>
      <c r="H7624" s="13">
        <v>2490.19</v>
      </c>
      <c r="I7624" s="13">
        <v>4</v>
      </c>
      <c r="J7624" s="13">
        <v>-0.02</v>
      </c>
      <c r="K7624" s="13">
        <v>0</v>
      </c>
      <c r="L7624" s="13">
        <v>2.7000000000000001E-3</v>
      </c>
      <c r="M7624" s="15" t="s">
        <v>6220</v>
      </c>
    </row>
    <row r="7625" spans="1:13" outlineLevel="2" x14ac:dyDescent="0.3">
      <c r="A7625" s="10" t="s">
        <v>347</v>
      </c>
      <c r="B7625" s="16">
        <v>0.57474949898211758</v>
      </c>
      <c r="C7625" s="12" t="s">
        <v>350</v>
      </c>
      <c r="D7625" s="12" t="s">
        <v>350</v>
      </c>
      <c r="E7625" s="12" t="s">
        <v>1</v>
      </c>
      <c r="F7625" s="13">
        <v>64.900000000000006</v>
      </c>
      <c r="G7625" s="13">
        <v>687.61</v>
      </c>
      <c r="H7625" s="13">
        <v>2746.41</v>
      </c>
      <c r="I7625" s="13">
        <v>4</v>
      </c>
      <c r="J7625" s="13">
        <v>0</v>
      </c>
      <c r="K7625" s="13">
        <v>1</v>
      </c>
      <c r="L7625" s="14">
        <v>8.8000000000000004E-7</v>
      </c>
      <c r="M7625" s="15" t="s">
        <v>6216</v>
      </c>
    </row>
    <row r="7626" spans="1:13" outlineLevel="2" x14ac:dyDescent="0.3">
      <c r="A7626" s="10" t="s">
        <v>347</v>
      </c>
      <c r="B7626" s="16">
        <v>0.60446352142613202</v>
      </c>
      <c r="C7626" s="12" t="s">
        <v>350</v>
      </c>
      <c r="D7626" s="12" t="s">
        <v>350</v>
      </c>
      <c r="E7626" s="12"/>
      <c r="F7626" s="13">
        <v>57.6</v>
      </c>
      <c r="G7626" s="13">
        <v>911.16</v>
      </c>
      <c r="H7626" s="13">
        <v>2730.44</v>
      </c>
      <c r="I7626" s="13">
        <v>3</v>
      </c>
      <c r="J7626" s="13">
        <v>0.03</v>
      </c>
      <c r="K7626" s="13">
        <v>1</v>
      </c>
      <c r="L7626" s="14">
        <v>3.9999999999999998E-6</v>
      </c>
      <c r="M7626" s="15" t="s">
        <v>6217</v>
      </c>
    </row>
    <row r="7627" spans="1:13" outlineLevel="2" x14ac:dyDescent="0.3">
      <c r="A7627" s="10" t="s">
        <v>347</v>
      </c>
      <c r="B7627" s="16">
        <v>0.68795829408219344</v>
      </c>
      <c r="C7627" s="12" t="s">
        <v>350</v>
      </c>
      <c r="D7627" s="12" t="s">
        <v>350</v>
      </c>
      <c r="E7627" s="12" t="s">
        <v>25</v>
      </c>
      <c r="F7627" s="13">
        <v>47.89</v>
      </c>
      <c r="G7627" s="13">
        <v>921.81</v>
      </c>
      <c r="H7627" s="13">
        <v>2762.42</v>
      </c>
      <c r="I7627" s="13">
        <v>3</v>
      </c>
      <c r="J7627" s="13">
        <v>0.01</v>
      </c>
      <c r="K7627" s="13">
        <v>1</v>
      </c>
      <c r="L7627" s="14">
        <v>3.1999999999999999E-5</v>
      </c>
      <c r="M7627" s="15" t="s">
        <v>6216</v>
      </c>
    </row>
    <row r="7628" spans="1:13" outlineLevel="2" x14ac:dyDescent="0.3">
      <c r="A7628" s="10" t="s">
        <v>347</v>
      </c>
      <c r="B7628" s="16">
        <v>0.66451937923076076</v>
      </c>
      <c r="C7628" s="12" t="s">
        <v>350</v>
      </c>
      <c r="D7628" s="12" t="s">
        <v>350</v>
      </c>
      <c r="E7628" s="12"/>
      <c r="F7628" s="13">
        <v>46.32</v>
      </c>
      <c r="G7628" s="13">
        <v>683.61</v>
      </c>
      <c r="H7628" s="13">
        <v>2730.43</v>
      </c>
      <c r="I7628" s="13">
        <v>4</v>
      </c>
      <c r="J7628" s="13">
        <v>0.01</v>
      </c>
      <c r="K7628" s="13">
        <v>1</v>
      </c>
      <c r="L7628" s="14">
        <v>4.8999999999999998E-5</v>
      </c>
      <c r="M7628" s="15" t="s">
        <v>6217</v>
      </c>
    </row>
    <row r="7629" spans="1:13" outlineLevel="2" x14ac:dyDescent="0.3">
      <c r="A7629" s="10" t="s">
        <v>347</v>
      </c>
      <c r="B7629" s="16">
        <v>1.055207807049797</v>
      </c>
      <c r="C7629" s="12" t="s">
        <v>350</v>
      </c>
      <c r="D7629" s="12" t="s">
        <v>350</v>
      </c>
      <c r="E7629" s="12" t="s">
        <v>25</v>
      </c>
      <c r="F7629" s="13">
        <v>36.08</v>
      </c>
      <c r="G7629" s="13">
        <v>691.61</v>
      </c>
      <c r="H7629" s="13">
        <v>2762.4</v>
      </c>
      <c r="I7629" s="13">
        <v>4</v>
      </c>
      <c r="J7629" s="13">
        <v>-0.01</v>
      </c>
      <c r="K7629" s="13">
        <v>1</v>
      </c>
      <c r="L7629" s="13">
        <v>4.0999999999999999E-4</v>
      </c>
      <c r="M7629" s="15" t="s">
        <v>6216</v>
      </c>
    </row>
    <row r="7630" spans="1:13" outlineLevel="2" x14ac:dyDescent="0.3">
      <c r="A7630" s="10" t="s">
        <v>347</v>
      </c>
      <c r="B7630" s="16">
        <v>0.56858112523998083</v>
      </c>
      <c r="C7630" s="12" t="s">
        <v>350</v>
      </c>
      <c r="D7630" s="12" t="s">
        <v>350</v>
      </c>
      <c r="E7630" s="12"/>
      <c r="F7630" s="13">
        <v>32.85</v>
      </c>
      <c r="G7630" s="13">
        <v>547.09</v>
      </c>
      <c r="H7630" s="13">
        <v>2730.42</v>
      </c>
      <c r="I7630" s="13">
        <v>5</v>
      </c>
      <c r="J7630" s="13">
        <v>0</v>
      </c>
      <c r="K7630" s="13">
        <v>1</v>
      </c>
      <c r="L7630" s="13">
        <v>8.4000000000000003E-4</v>
      </c>
      <c r="M7630" s="15" t="s">
        <v>6217</v>
      </c>
    </row>
    <row r="7631" spans="1:13" outlineLevel="2" x14ac:dyDescent="0.3">
      <c r="A7631" s="10" t="s">
        <v>347</v>
      </c>
      <c r="B7631" s="16">
        <v>0.5649999588305501</v>
      </c>
      <c r="C7631" s="12" t="s">
        <v>3335</v>
      </c>
      <c r="D7631" s="12" t="s">
        <v>3335</v>
      </c>
      <c r="E7631" s="12"/>
      <c r="F7631" s="13">
        <v>104.28</v>
      </c>
      <c r="G7631" s="13">
        <v>688.85</v>
      </c>
      <c r="H7631" s="13">
        <v>1375.68</v>
      </c>
      <c r="I7631" s="13">
        <v>2</v>
      </c>
      <c r="J7631" s="13">
        <v>-0.01</v>
      </c>
      <c r="K7631" s="13">
        <v>0</v>
      </c>
      <c r="L7631" s="14">
        <v>1.6999999999999999E-9</v>
      </c>
      <c r="M7631" s="15" t="s">
        <v>6220</v>
      </c>
    </row>
    <row r="7632" spans="1:13" outlineLevel="2" x14ac:dyDescent="0.3">
      <c r="A7632" s="10" t="s">
        <v>347</v>
      </c>
      <c r="B7632" s="16">
        <v>1.064553655985035</v>
      </c>
      <c r="C7632" s="12" t="s">
        <v>3335</v>
      </c>
      <c r="D7632" s="12" t="s">
        <v>3335</v>
      </c>
      <c r="E7632" s="12"/>
      <c r="F7632" s="13">
        <v>38.799999999999997</v>
      </c>
      <c r="G7632" s="13">
        <v>459.56</v>
      </c>
      <c r="H7632" s="13">
        <v>1375.66</v>
      </c>
      <c r="I7632" s="13">
        <v>3</v>
      </c>
      <c r="J7632" s="13">
        <v>-0.03</v>
      </c>
      <c r="K7632" s="13">
        <v>0</v>
      </c>
      <c r="L7632" s="13">
        <v>2.3000000000000001E-4</v>
      </c>
      <c r="M7632" s="15" t="s">
        <v>6219</v>
      </c>
    </row>
    <row r="7633" spans="1:13" outlineLevel="2" x14ac:dyDescent="0.3">
      <c r="A7633" s="10" t="s">
        <v>347</v>
      </c>
      <c r="B7633" s="16">
        <v>0.49466963542769826</v>
      </c>
      <c r="C7633" s="12" t="s">
        <v>3333</v>
      </c>
      <c r="D7633" s="12" t="s">
        <v>3333</v>
      </c>
      <c r="E7633" s="12"/>
      <c r="F7633" s="13">
        <v>40.659999999999997</v>
      </c>
      <c r="G7633" s="13">
        <v>605.29999999999995</v>
      </c>
      <c r="H7633" s="13">
        <v>1208.58</v>
      </c>
      <c r="I7633" s="13">
        <v>2</v>
      </c>
      <c r="J7633" s="13">
        <v>-0.01</v>
      </c>
      <c r="K7633" s="13">
        <v>0</v>
      </c>
      <c r="L7633" s="13">
        <v>1.1999999999999999E-3</v>
      </c>
      <c r="M7633" s="15" t="s">
        <v>6219</v>
      </c>
    </row>
    <row r="7634" spans="1:13" outlineLevel="2" x14ac:dyDescent="0.3">
      <c r="A7634" s="10" t="s">
        <v>347</v>
      </c>
      <c r="B7634" s="16">
        <v>0.84111428282103962</v>
      </c>
      <c r="C7634" s="12" t="s">
        <v>3333</v>
      </c>
      <c r="D7634" s="12" t="s">
        <v>3333</v>
      </c>
      <c r="E7634" s="12" t="s">
        <v>1</v>
      </c>
      <c r="F7634" s="13">
        <v>26.09</v>
      </c>
      <c r="G7634" s="13">
        <v>613.29</v>
      </c>
      <c r="H7634" s="13">
        <v>1224.57</v>
      </c>
      <c r="I7634" s="13">
        <v>2</v>
      </c>
      <c r="J7634" s="13">
        <v>-0.01</v>
      </c>
      <c r="K7634" s="13">
        <v>0</v>
      </c>
      <c r="L7634" s="13">
        <v>4.2000000000000003E-2</v>
      </c>
      <c r="M7634" s="15" t="s">
        <v>6219</v>
      </c>
    </row>
    <row r="7635" spans="1:13" outlineLevel="1" x14ac:dyDescent="0.3">
      <c r="A7635" s="10" t="s">
        <v>347</v>
      </c>
      <c r="B7635" s="16">
        <v>0.59459100587014346</v>
      </c>
      <c r="C7635" s="12" t="s">
        <v>5443</v>
      </c>
      <c r="D7635" s="12" t="s">
        <v>5443</v>
      </c>
      <c r="E7635" s="12"/>
      <c r="F7635" s="13">
        <v>44.21</v>
      </c>
      <c r="G7635" s="13">
        <v>602.83000000000004</v>
      </c>
      <c r="H7635" s="13">
        <v>1203.6500000000001</v>
      </c>
      <c r="I7635" s="13">
        <v>2</v>
      </c>
      <c r="J7635" s="13">
        <v>-0.01</v>
      </c>
      <c r="K7635" s="13">
        <v>0</v>
      </c>
      <c r="L7635" s="13">
        <v>8.1999999999999998E-4</v>
      </c>
      <c r="M7635" s="15" t="s">
        <v>6216</v>
      </c>
    </row>
    <row r="7636" spans="1:13" outlineLevel="2" x14ac:dyDescent="0.3">
      <c r="A7636" s="10" t="s">
        <v>347</v>
      </c>
      <c r="B7636" s="16">
        <v>0.60576644583640527</v>
      </c>
      <c r="C7636" s="12" t="s">
        <v>3336</v>
      </c>
      <c r="D7636" s="12" t="s">
        <v>3336</v>
      </c>
      <c r="E7636" s="12"/>
      <c r="F7636" s="13">
        <v>53.23</v>
      </c>
      <c r="G7636" s="13">
        <v>625.65</v>
      </c>
      <c r="H7636" s="13">
        <v>1873.94</v>
      </c>
      <c r="I7636" s="13">
        <v>3</v>
      </c>
      <c r="J7636" s="13">
        <v>-0.02</v>
      </c>
      <c r="K7636" s="13">
        <v>0</v>
      </c>
      <c r="L7636" s="14">
        <v>1.2E-5</v>
      </c>
      <c r="M7636" s="15" t="s">
        <v>6219</v>
      </c>
    </row>
    <row r="7637" spans="1:13" outlineLevel="2" x14ac:dyDescent="0.3">
      <c r="A7637" s="10" t="s">
        <v>1418</v>
      </c>
      <c r="B7637" s="11">
        <f>SUBTOTAL(4,B7638:B7641)</f>
        <v>0.45050944409705618</v>
      </c>
      <c r="C7637" s="12">
        <f>COUNTA(C7638:C7641)</f>
        <v>4</v>
      </c>
      <c r="D7637" s="12">
        <v>1</v>
      </c>
      <c r="E7637" s="12">
        <f>COUNTA(E7638:E7641)</f>
        <v>1</v>
      </c>
      <c r="F7637" s="13">
        <f>SUBTOTAL(4,F7638:F7641)</f>
        <v>52.76</v>
      </c>
      <c r="G7637" s="13"/>
      <c r="H7637" s="13"/>
      <c r="I7637" s="13"/>
      <c r="J7637" s="13"/>
      <c r="K7637" s="13">
        <f>SUBTOTAL(4,K7638:K7641)</f>
        <v>0</v>
      </c>
      <c r="L7637" s="14"/>
      <c r="M7637" s="15"/>
    </row>
    <row r="7638" spans="1:13" outlineLevel="2" x14ac:dyDescent="0.3">
      <c r="A7638" s="10" t="s">
        <v>1418</v>
      </c>
      <c r="B7638" s="11">
        <v>0.16250492068347536</v>
      </c>
      <c r="C7638" s="12" t="s">
        <v>5163</v>
      </c>
      <c r="D7638" s="12" t="s">
        <v>5163</v>
      </c>
      <c r="E7638" s="12"/>
      <c r="F7638" s="13">
        <v>52.74</v>
      </c>
      <c r="G7638" s="13">
        <v>638.82000000000005</v>
      </c>
      <c r="H7638" s="13">
        <v>1275.6199999999999</v>
      </c>
      <c r="I7638" s="13">
        <v>2</v>
      </c>
      <c r="J7638" s="13">
        <v>-0.02</v>
      </c>
      <c r="K7638" s="13">
        <v>0</v>
      </c>
      <c r="L7638" s="14">
        <v>2.0999999999999999E-5</v>
      </c>
      <c r="M7638" s="15" t="s">
        <v>6207</v>
      </c>
    </row>
    <row r="7639" spans="1:13" outlineLevel="2" x14ac:dyDescent="0.3">
      <c r="A7639" s="10" t="s">
        <v>1418</v>
      </c>
      <c r="B7639" s="11">
        <v>0.45050944409705618</v>
      </c>
      <c r="C7639" s="12" t="s">
        <v>5163</v>
      </c>
      <c r="D7639" s="12" t="s">
        <v>5163</v>
      </c>
      <c r="E7639" s="12" t="s">
        <v>1</v>
      </c>
      <c r="F7639" s="13">
        <v>25.92</v>
      </c>
      <c r="G7639" s="13">
        <v>646.82000000000005</v>
      </c>
      <c r="H7639" s="13">
        <v>1291.6300000000001</v>
      </c>
      <c r="I7639" s="13">
        <v>2</v>
      </c>
      <c r="J7639" s="13">
        <v>-0.01</v>
      </c>
      <c r="K7639" s="13">
        <v>0</v>
      </c>
      <c r="L7639" s="13">
        <v>0.01</v>
      </c>
      <c r="M7639" s="15" t="s">
        <v>6207</v>
      </c>
    </row>
    <row r="7640" spans="1:13" outlineLevel="1" x14ac:dyDescent="0.3">
      <c r="A7640" s="10" t="s">
        <v>1418</v>
      </c>
      <c r="B7640" s="11">
        <v>0.28734794704421529</v>
      </c>
      <c r="C7640" s="12" t="s">
        <v>1419</v>
      </c>
      <c r="D7640" s="17" t="s">
        <v>1419</v>
      </c>
      <c r="E7640" s="12"/>
      <c r="F7640" s="13">
        <v>50.03</v>
      </c>
      <c r="G7640" s="13">
        <v>565.82000000000005</v>
      </c>
      <c r="H7640" s="13">
        <v>1129.6300000000001</v>
      </c>
      <c r="I7640" s="13">
        <v>2</v>
      </c>
      <c r="J7640" s="13">
        <v>-0.02</v>
      </c>
      <c r="K7640" s="13">
        <v>0</v>
      </c>
      <c r="L7640" s="14">
        <v>2.4000000000000001E-5</v>
      </c>
      <c r="M7640" s="15" t="s">
        <v>6204</v>
      </c>
    </row>
    <row r="7641" spans="1:13" outlineLevel="2" x14ac:dyDescent="0.3">
      <c r="A7641" s="10" t="s">
        <v>1418</v>
      </c>
      <c r="B7641" s="16">
        <v>0.19403067157364171</v>
      </c>
      <c r="C7641" s="12" t="s">
        <v>5163</v>
      </c>
      <c r="D7641" s="12" t="s">
        <v>5163</v>
      </c>
      <c r="E7641" s="12"/>
      <c r="F7641" s="13">
        <v>52.76</v>
      </c>
      <c r="G7641" s="13">
        <v>638.82000000000005</v>
      </c>
      <c r="H7641" s="13">
        <v>1275.6300000000001</v>
      </c>
      <c r="I7641" s="13">
        <v>2</v>
      </c>
      <c r="J7641" s="13">
        <v>-0.01</v>
      </c>
      <c r="K7641" s="13">
        <v>0</v>
      </c>
      <c r="L7641" s="14">
        <v>2.8E-5</v>
      </c>
      <c r="M7641" s="15" t="s">
        <v>6220</v>
      </c>
    </row>
    <row r="7642" spans="1:13" outlineLevel="2" x14ac:dyDescent="0.3">
      <c r="A7642" s="10" t="s">
        <v>1165</v>
      </c>
      <c r="B7642" s="11">
        <f>SUBTOTAL(4,B7643:B7669)</f>
        <v>1.9819915220087712</v>
      </c>
      <c r="C7642" s="12">
        <f>COUNTA(C7643:C7669)</f>
        <v>27</v>
      </c>
      <c r="D7642" s="12">
        <v>6</v>
      </c>
      <c r="E7642" s="12">
        <f>COUNTA(E7643:E7669)</f>
        <v>1</v>
      </c>
      <c r="F7642" s="13">
        <f>SUBTOTAL(4,F7643:F7669)</f>
        <v>66.489999999999995</v>
      </c>
      <c r="G7642" s="13"/>
      <c r="H7642" s="13"/>
      <c r="I7642" s="13"/>
      <c r="J7642" s="13"/>
      <c r="K7642" s="13">
        <f>SUBTOTAL(4,K7643:K7669)</f>
        <v>1</v>
      </c>
      <c r="L7642" s="13"/>
      <c r="M7642" s="15"/>
    </row>
    <row r="7643" spans="1:13" outlineLevel="2" x14ac:dyDescent="0.3">
      <c r="A7643" s="10" t="s">
        <v>1165</v>
      </c>
      <c r="B7643" s="11">
        <v>0.8564633492151138</v>
      </c>
      <c r="C7643" s="12" t="s">
        <v>4903</v>
      </c>
      <c r="D7643" s="12" t="s">
        <v>4903</v>
      </c>
      <c r="E7643" s="12"/>
      <c r="F7643" s="13">
        <v>29.94</v>
      </c>
      <c r="G7643" s="13">
        <v>570.79999999999995</v>
      </c>
      <c r="H7643" s="13">
        <v>1139.5899999999999</v>
      </c>
      <c r="I7643" s="13">
        <v>2</v>
      </c>
      <c r="J7643" s="13">
        <v>-0.01</v>
      </c>
      <c r="K7643" s="13">
        <v>0</v>
      </c>
      <c r="L7643" s="13">
        <v>3.3999999999999998E-3</v>
      </c>
      <c r="M7643" s="15" t="s">
        <v>6207</v>
      </c>
    </row>
    <row r="7644" spans="1:13" outlineLevel="2" x14ac:dyDescent="0.3">
      <c r="A7644" s="10" t="s">
        <v>1165</v>
      </c>
      <c r="B7644" s="11">
        <v>1.1199628737496468</v>
      </c>
      <c r="C7644" s="12" t="s">
        <v>2828</v>
      </c>
      <c r="D7644" s="12" t="s">
        <v>2828</v>
      </c>
      <c r="E7644" s="12"/>
      <c r="F7644" s="13">
        <v>40.64</v>
      </c>
      <c r="G7644" s="13">
        <v>556.79</v>
      </c>
      <c r="H7644" s="13">
        <v>1111.57</v>
      </c>
      <c r="I7644" s="13">
        <v>2</v>
      </c>
      <c r="J7644" s="13">
        <v>-0.01</v>
      </c>
      <c r="K7644" s="13">
        <v>0</v>
      </c>
      <c r="L7644" s="13">
        <v>9.8999999999999999E-4</v>
      </c>
      <c r="M7644" s="15" t="s">
        <v>6205</v>
      </c>
    </row>
    <row r="7645" spans="1:13" outlineLevel="2" x14ac:dyDescent="0.3">
      <c r="A7645" s="10" t="s">
        <v>1165</v>
      </c>
      <c r="B7645" s="11">
        <v>1.0933960010967771</v>
      </c>
      <c r="C7645" s="12" t="s">
        <v>2829</v>
      </c>
      <c r="D7645" s="17" t="s">
        <v>2829</v>
      </c>
      <c r="E7645" s="12"/>
      <c r="F7645" s="13">
        <v>30.6</v>
      </c>
      <c r="G7645" s="13">
        <v>615.29</v>
      </c>
      <c r="H7645" s="13">
        <v>1228.56</v>
      </c>
      <c r="I7645" s="13">
        <v>2</v>
      </c>
      <c r="J7645" s="13">
        <v>0.99</v>
      </c>
      <c r="K7645" s="13">
        <v>0</v>
      </c>
      <c r="L7645" s="13">
        <v>3.2000000000000002E-3</v>
      </c>
      <c r="M7645" s="15" t="s">
        <v>6205</v>
      </c>
    </row>
    <row r="7646" spans="1:13" outlineLevel="2" x14ac:dyDescent="0.3">
      <c r="A7646" s="10" t="s">
        <v>1165</v>
      </c>
      <c r="B7646" s="11">
        <v>1.1173821719667338</v>
      </c>
      <c r="C7646" s="12" t="s">
        <v>5701</v>
      </c>
      <c r="D7646" s="12" t="s">
        <v>5701</v>
      </c>
      <c r="E7646" s="12"/>
      <c r="F7646" s="13">
        <v>30.66</v>
      </c>
      <c r="G7646" s="13">
        <v>496.78</v>
      </c>
      <c r="H7646" s="13">
        <v>991.54</v>
      </c>
      <c r="I7646" s="13">
        <v>2</v>
      </c>
      <c r="J7646" s="13">
        <v>-0.01</v>
      </c>
      <c r="K7646" s="13">
        <v>0</v>
      </c>
      <c r="L7646" s="13">
        <v>5.0999999999999997E-2</v>
      </c>
      <c r="M7646" s="15" t="s">
        <v>6208</v>
      </c>
    </row>
    <row r="7647" spans="1:13" outlineLevel="2" x14ac:dyDescent="0.3">
      <c r="A7647" s="10" t="s">
        <v>1165</v>
      </c>
      <c r="B7647" s="11">
        <v>0.95013574678876611</v>
      </c>
      <c r="C7647" s="12" t="s">
        <v>5700</v>
      </c>
      <c r="D7647" s="12" t="s">
        <v>5700</v>
      </c>
      <c r="E7647" s="12"/>
      <c r="F7647" s="13">
        <v>38.65</v>
      </c>
      <c r="G7647" s="13">
        <v>483.28</v>
      </c>
      <c r="H7647" s="13">
        <v>964.55</v>
      </c>
      <c r="I7647" s="13">
        <v>2</v>
      </c>
      <c r="J7647" s="13">
        <v>-0.01</v>
      </c>
      <c r="K7647" s="13">
        <v>0</v>
      </c>
      <c r="L7647" s="13">
        <v>2.3E-3</v>
      </c>
      <c r="M7647" s="15" t="s">
        <v>6208</v>
      </c>
    </row>
    <row r="7648" spans="1:13" outlineLevel="2" x14ac:dyDescent="0.3">
      <c r="A7648" s="10" t="s">
        <v>1165</v>
      </c>
      <c r="B7648" s="11">
        <v>0.71867320508069066</v>
      </c>
      <c r="C7648" s="12" t="s">
        <v>5703</v>
      </c>
      <c r="D7648" s="12" t="s">
        <v>5703</v>
      </c>
      <c r="E7648" s="12"/>
      <c r="F7648" s="13">
        <v>25.99</v>
      </c>
      <c r="G7648" s="13">
        <v>713.34</v>
      </c>
      <c r="H7648" s="13">
        <v>1424.67</v>
      </c>
      <c r="I7648" s="13">
        <v>2</v>
      </c>
      <c r="J7648" s="13">
        <v>0.01</v>
      </c>
      <c r="K7648" s="13">
        <v>0</v>
      </c>
      <c r="L7648" s="13">
        <v>3.7000000000000002E-3</v>
      </c>
      <c r="M7648" s="15" t="s">
        <v>6208</v>
      </c>
    </row>
    <row r="7649" spans="1:13" outlineLevel="2" x14ac:dyDescent="0.3">
      <c r="A7649" s="10" t="s">
        <v>1165</v>
      </c>
      <c r="B7649" s="11">
        <v>0.87039007448248451</v>
      </c>
      <c r="C7649" s="12" t="s">
        <v>3973</v>
      </c>
      <c r="D7649" s="12" t="s">
        <v>3973</v>
      </c>
      <c r="E7649" s="12"/>
      <c r="F7649" s="13">
        <v>23.86</v>
      </c>
      <c r="G7649" s="13">
        <v>597.80999999999995</v>
      </c>
      <c r="H7649" s="13">
        <v>1193.6099999999999</v>
      </c>
      <c r="I7649" s="13">
        <v>2</v>
      </c>
      <c r="J7649" s="13">
        <v>-0.01</v>
      </c>
      <c r="K7649" s="13">
        <v>0</v>
      </c>
      <c r="L7649" s="13">
        <v>6.5000000000000002E-2</v>
      </c>
      <c r="M7649" s="15" t="s">
        <v>6206</v>
      </c>
    </row>
    <row r="7650" spans="1:13" outlineLevel="2" x14ac:dyDescent="0.3">
      <c r="A7650" s="10" t="s">
        <v>1165</v>
      </c>
      <c r="B7650" s="11">
        <v>1.9819915220087712</v>
      </c>
      <c r="C7650" s="12" t="s">
        <v>3974</v>
      </c>
      <c r="D7650" s="17" t="s">
        <v>3974</v>
      </c>
      <c r="E7650" s="12" t="s">
        <v>25</v>
      </c>
      <c r="F7650" s="13">
        <v>41.18</v>
      </c>
      <c r="G7650" s="13">
        <v>537.9</v>
      </c>
      <c r="H7650" s="13">
        <v>1610.67</v>
      </c>
      <c r="I7650" s="13">
        <v>3</v>
      </c>
      <c r="J7650" s="13">
        <v>-0.02</v>
      </c>
      <c r="K7650" s="13">
        <v>0</v>
      </c>
      <c r="L7650" s="13">
        <v>1.3999999999999999E-4</v>
      </c>
      <c r="M7650" s="15" t="s">
        <v>6206</v>
      </c>
    </row>
    <row r="7651" spans="1:13" outlineLevel="2" x14ac:dyDescent="0.3">
      <c r="A7651" s="10" t="s">
        <v>1165</v>
      </c>
      <c r="B7651" s="11">
        <v>1.7692157102491983</v>
      </c>
      <c r="C7651" s="12" t="s">
        <v>1166</v>
      </c>
      <c r="D7651" s="12" t="s">
        <v>1166</v>
      </c>
      <c r="E7651" s="12"/>
      <c r="F7651" s="13">
        <v>66.489999999999995</v>
      </c>
      <c r="G7651" s="13">
        <v>655.04999999999995</v>
      </c>
      <c r="H7651" s="13">
        <v>1962.12</v>
      </c>
      <c r="I7651" s="13">
        <v>3</v>
      </c>
      <c r="J7651" s="13">
        <v>-0.02</v>
      </c>
      <c r="K7651" s="13">
        <v>0</v>
      </c>
      <c r="L7651" s="14">
        <v>1.0000000000000001E-5</v>
      </c>
      <c r="M7651" s="15" t="s">
        <v>6204</v>
      </c>
    </row>
    <row r="7652" spans="1:13" outlineLevel="2" x14ac:dyDescent="0.3">
      <c r="A7652" s="10" t="s">
        <v>1165</v>
      </c>
      <c r="B7652" s="11">
        <v>1.2211269400253906</v>
      </c>
      <c r="C7652" s="12" t="s">
        <v>5702</v>
      </c>
      <c r="D7652" s="17" t="s">
        <v>5702</v>
      </c>
      <c r="E7652" s="12"/>
      <c r="F7652" s="13">
        <v>22.37</v>
      </c>
      <c r="G7652" s="13">
        <v>525.76</v>
      </c>
      <c r="H7652" s="13">
        <v>1049.5</v>
      </c>
      <c r="I7652" s="13">
        <v>2</v>
      </c>
      <c r="J7652" s="13">
        <v>-0.01</v>
      </c>
      <c r="K7652" s="13">
        <v>0</v>
      </c>
      <c r="L7652" s="13">
        <v>1.4E-2</v>
      </c>
      <c r="M7652" s="15" t="s">
        <v>6208</v>
      </c>
    </row>
    <row r="7653" spans="1:13" outlineLevel="2" x14ac:dyDescent="0.3">
      <c r="A7653" s="10" t="s">
        <v>1165</v>
      </c>
      <c r="B7653" s="11">
        <v>1.1270901482547122</v>
      </c>
      <c r="C7653" s="12" t="s">
        <v>4902</v>
      </c>
      <c r="D7653" s="12" t="s">
        <v>4902</v>
      </c>
      <c r="E7653" s="12"/>
      <c r="F7653" s="13">
        <v>36.82</v>
      </c>
      <c r="G7653" s="13">
        <v>553.32000000000005</v>
      </c>
      <c r="H7653" s="13">
        <v>1104.6199999999999</v>
      </c>
      <c r="I7653" s="13">
        <v>2</v>
      </c>
      <c r="J7653" s="13">
        <v>-0.01</v>
      </c>
      <c r="K7653" s="13">
        <v>0</v>
      </c>
      <c r="L7653" s="13">
        <v>2.5000000000000001E-2</v>
      </c>
      <c r="M7653" s="15" t="s">
        <v>6207</v>
      </c>
    </row>
    <row r="7654" spans="1:13" outlineLevel="2" x14ac:dyDescent="0.3">
      <c r="A7654" s="10" t="s">
        <v>1165</v>
      </c>
      <c r="B7654" s="11">
        <v>1.1354680544482874</v>
      </c>
      <c r="C7654" s="12" t="s">
        <v>4904</v>
      </c>
      <c r="D7654" s="12" t="s">
        <v>4904</v>
      </c>
      <c r="E7654" s="12"/>
      <c r="F7654" s="13">
        <v>47.04</v>
      </c>
      <c r="G7654" s="13">
        <v>770.84</v>
      </c>
      <c r="H7654" s="13">
        <v>1539.67</v>
      </c>
      <c r="I7654" s="13">
        <v>2</v>
      </c>
      <c r="J7654" s="13">
        <v>-0.01</v>
      </c>
      <c r="K7654" s="13">
        <v>0</v>
      </c>
      <c r="L7654" s="14">
        <v>3.8999999999999999E-5</v>
      </c>
      <c r="M7654" s="15" t="s">
        <v>6207</v>
      </c>
    </row>
    <row r="7655" spans="1:13" outlineLevel="2" x14ac:dyDescent="0.3">
      <c r="A7655" s="10" t="s">
        <v>1165</v>
      </c>
      <c r="B7655" s="11">
        <v>1.1995532341525899</v>
      </c>
      <c r="C7655" s="12" t="s">
        <v>3975</v>
      </c>
      <c r="D7655" s="12" t="s">
        <v>3975</v>
      </c>
      <c r="E7655" s="12"/>
      <c r="F7655" s="13">
        <v>54.45</v>
      </c>
      <c r="G7655" s="13">
        <v>843.38</v>
      </c>
      <c r="H7655" s="13">
        <v>1684.76</v>
      </c>
      <c r="I7655" s="13">
        <v>2</v>
      </c>
      <c r="J7655" s="13">
        <v>0</v>
      </c>
      <c r="K7655" s="13">
        <v>0</v>
      </c>
      <c r="L7655" s="14">
        <v>7.7999999999999999E-6</v>
      </c>
      <c r="M7655" s="15" t="s">
        <v>6206</v>
      </c>
    </row>
    <row r="7656" spans="1:13" outlineLevel="2" x14ac:dyDescent="0.3">
      <c r="A7656" s="10" t="s">
        <v>1165</v>
      </c>
      <c r="B7656" s="11">
        <v>1.1086836459269054</v>
      </c>
      <c r="C7656" s="12" t="s">
        <v>3975</v>
      </c>
      <c r="D7656" s="12" t="s">
        <v>3975</v>
      </c>
      <c r="E7656" s="12"/>
      <c r="F7656" s="13">
        <v>34.97</v>
      </c>
      <c r="G7656" s="13">
        <v>562.59</v>
      </c>
      <c r="H7656" s="13">
        <v>1684.75</v>
      </c>
      <c r="I7656" s="13">
        <v>3</v>
      </c>
      <c r="J7656" s="13">
        <v>-0.01</v>
      </c>
      <c r="K7656" s="13">
        <v>0</v>
      </c>
      <c r="L7656" s="13">
        <v>8.5999999999999998E-4</v>
      </c>
      <c r="M7656" s="15" t="s">
        <v>6206</v>
      </c>
    </row>
    <row r="7657" spans="1:13" outlineLevel="2" x14ac:dyDescent="0.3">
      <c r="A7657" s="10" t="s">
        <v>1165</v>
      </c>
      <c r="B7657" s="16">
        <v>0.97458060252575007</v>
      </c>
      <c r="C7657" s="12" t="s">
        <v>4903</v>
      </c>
      <c r="D7657" s="12" t="s">
        <v>4903</v>
      </c>
      <c r="E7657" s="12"/>
      <c r="F7657" s="13">
        <v>30.31</v>
      </c>
      <c r="G7657" s="13">
        <v>570.79999999999995</v>
      </c>
      <c r="H7657" s="13">
        <v>1139.5899999999999</v>
      </c>
      <c r="I7657" s="13">
        <v>2</v>
      </c>
      <c r="J7657" s="13">
        <v>-0.01</v>
      </c>
      <c r="K7657" s="13">
        <v>0</v>
      </c>
      <c r="L7657" s="13">
        <v>1.6E-2</v>
      </c>
      <c r="M7657" s="15" t="s">
        <v>6220</v>
      </c>
    </row>
    <row r="7658" spans="1:13" outlineLevel="2" x14ac:dyDescent="0.3">
      <c r="A7658" s="10" t="s">
        <v>1165</v>
      </c>
      <c r="B7658" s="16">
        <v>1.0238087486840708</v>
      </c>
      <c r="C7658" s="12" t="s">
        <v>2828</v>
      </c>
      <c r="D7658" s="12" t="s">
        <v>2828</v>
      </c>
      <c r="E7658" s="12"/>
      <c r="F7658" s="13">
        <v>45.08</v>
      </c>
      <c r="G7658" s="13">
        <v>556.79</v>
      </c>
      <c r="H7658" s="13">
        <v>1111.57</v>
      </c>
      <c r="I7658" s="13">
        <v>2</v>
      </c>
      <c r="J7658" s="13">
        <v>-0.01</v>
      </c>
      <c r="K7658" s="13">
        <v>0</v>
      </c>
      <c r="L7658" s="13">
        <v>3.4000000000000002E-4</v>
      </c>
      <c r="M7658" s="15" t="s">
        <v>6218</v>
      </c>
    </row>
    <row r="7659" spans="1:13" outlineLevel="2" x14ac:dyDescent="0.3">
      <c r="A7659" s="10" t="s">
        <v>1165</v>
      </c>
      <c r="B7659" s="16">
        <v>1.0101989787336723</v>
      </c>
      <c r="C7659" s="12" t="s">
        <v>6432</v>
      </c>
      <c r="D7659" s="17" t="s">
        <v>6432</v>
      </c>
      <c r="E7659" s="12"/>
      <c r="F7659" s="13">
        <v>38.630000000000003</v>
      </c>
      <c r="G7659" s="13">
        <v>811.37</v>
      </c>
      <c r="H7659" s="13">
        <v>1620.73</v>
      </c>
      <c r="I7659" s="13">
        <v>2</v>
      </c>
      <c r="J7659" s="13">
        <v>0.03</v>
      </c>
      <c r="K7659" s="13">
        <v>0</v>
      </c>
      <c r="L7659" s="13">
        <v>2.4000000000000001E-4</v>
      </c>
      <c r="M7659" s="15" t="s">
        <v>6217</v>
      </c>
    </row>
    <row r="7660" spans="1:13" outlineLevel="2" x14ac:dyDescent="0.3">
      <c r="A7660" s="10" t="s">
        <v>1165</v>
      </c>
      <c r="B7660" s="16">
        <v>1.0107295850732803</v>
      </c>
      <c r="C7660" s="12" t="s">
        <v>5701</v>
      </c>
      <c r="D7660" s="12" t="s">
        <v>5701</v>
      </c>
      <c r="E7660" s="12"/>
      <c r="F7660" s="13">
        <v>22.58</v>
      </c>
      <c r="G7660" s="13">
        <v>496.78</v>
      </c>
      <c r="H7660" s="13">
        <v>991.54</v>
      </c>
      <c r="I7660" s="13">
        <v>2</v>
      </c>
      <c r="J7660" s="13">
        <v>-0.01</v>
      </c>
      <c r="K7660" s="13">
        <v>0</v>
      </c>
      <c r="L7660" s="13">
        <v>4.2999999999999997E-2</v>
      </c>
      <c r="M7660" s="15" t="s">
        <v>6216</v>
      </c>
    </row>
    <row r="7661" spans="1:13" outlineLevel="2" x14ac:dyDescent="0.3">
      <c r="A7661" s="10" t="s">
        <v>1165</v>
      </c>
      <c r="B7661" s="16">
        <v>1.0417711914901451</v>
      </c>
      <c r="C7661" s="12" t="s">
        <v>5700</v>
      </c>
      <c r="D7661" s="12" t="s">
        <v>5700</v>
      </c>
      <c r="E7661" s="12"/>
      <c r="F7661" s="13">
        <v>41.78</v>
      </c>
      <c r="G7661" s="13">
        <v>483.28</v>
      </c>
      <c r="H7661" s="13">
        <v>964.55</v>
      </c>
      <c r="I7661" s="13">
        <v>2</v>
      </c>
      <c r="J7661" s="13">
        <v>-0.01</v>
      </c>
      <c r="K7661" s="13">
        <v>0</v>
      </c>
      <c r="L7661" s="13">
        <v>1.6999999999999999E-3</v>
      </c>
      <c r="M7661" s="15" t="s">
        <v>6216</v>
      </c>
    </row>
    <row r="7662" spans="1:13" outlineLevel="2" x14ac:dyDescent="0.3">
      <c r="A7662" s="10" t="s">
        <v>1165</v>
      </c>
      <c r="B7662" s="16">
        <v>0.71757392341103443</v>
      </c>
      <c r="C7662" s="12" t="s">
        <v>6434</v>
      </c>
      <c r="D7662" s="17" t="s">
        <v>6434</v>
      </c>
      <c r="E7662" s="12"/>
      <c r="F7662" s="13">
        <v>22.12</v>
      </c>
      <c r="G7662" s="13">
        <v>614.02</v>
      </c>
      <c r="H7662" s="13">
        <v>1839.03</v>
      </c>
      <c r="I7662" s="13">
        <v>3</v>
      </c>
      <c r="J7662" s="13">
        <v>-0.02</v>
      </c>
      <c r="K7662" s="13">
        <v>1</v>
      </c>
      <c r="L7662" s="13">
        <v>8.3999999999999995E-3</v>
      </c>
      <c r="M7662" s="15" t="s">
        <v>6216</v>
      </c>
    </row>
    <row r="7663" spans="1:13" outlineLevel="2" x14ac:dyDescent="0.3">
      <c r="A7663" s="10" t="s">
        <v>1165</v>
      </c>
      <c r="B7663" s="16">
        <v>0.75577102333170543</v>
      </c>
      <c r="C7663" s="12" t="s">
        <v>5703</v>
      </c>
      <c r="D7663" s="12" t="s">
        <v>5703</v>
      </c>
      <c r="E7663" s="12"/>
      <c r="F7663" s="13">
        <v>29.49</v>
      </c>
      <c r="G7663" s="13">
        <v>713.34</v>
      </c>
      <c r="H7663" s="13">
        <v>1424.66</v>
      </c>
      <c r="I7663" s="13">
        <v>2</v>
      </c>
      <c r="J7663" s="13">
        <v>0</v>
      </c>
      <c r="K7663" s="13">
        <v>0</v>
      </c>
      <c r="L7663" s="13">
        <v>1.6999999999999999E-3</v>
      </c>
      <c r="M7663" s="15" t="s">
        <v>6216</v>
      </c>
    </row>
    <row r="7664" spans="1:13" outlineLevel="2" x14ac:dyDescent="0.3">
      <c r="A7664" s="10" t="s">
        <v>1165</v>
      </c>
      <c r="B7664" s="16">
        <v>1.0157269090676975</v>
      </c>
      <c r="C7664" s="12" t="s">
        <v>3973</v>
      </c>
      <c r="D7664" s="12" t="s">
        <v>3973</v>
      </c>
      <c r="E7664" s="12"/>
      <c r="F7664" s="13">
        <v>38.82</v>
      </c>
      <c r="G7664" s="13">
        <v>597.80999999999995</v>
      </c>
      <c r="H7664" s="13">
        <v>1193.5999999999999</v>
      </c>
      <c r="I7664" s="13">
        <v>2</v>
      </c>
      <c r="J7664" s="13">
        <v>-0.01</v>
      </c>
      <c r="K7664" s="13">
        <v>0</v>
      </c>
      <c r="L7664" s="13">
        <v>5.1999999999999998E-3</v>
      </c>
      <c r="M7664" s="15" t="s">
        <v>6219</v>
      </c>
    </row>
    <row r="7665" spans="1:13" outlineLevel="2" x14ac:dyDescent="0.3">
      <c r="A7665" s="10" t="s">
        <v>1165</v>
      </c>
      <c r="B7665" s="16">
        <v>1.0710372187897348</v>
      </c>
      <c r="C7665" s="12" t="s">
        <v>1166</v>
      </c>
      <c r="D7665" s="12" t="s">
        <v>1166</v>
      </c>
      <c r="E7665" s="12"/>
      <c r="F7665" s="13">
        <v>55.85</v>
      </c>
      <c r="G7665" s="13">
        <v>655.04999999999995</v>
      </c>
      <c r="H7665" s="13">
        <v>1962.14</v>
      </c>
      <c r="I7665" s="13">
        <v>3</v>
      </c>
      <c r="J7665" s="13">
        <v>0</v>
      </c>
      <c r="K7665" s="13">
        <v>0</v>
      </c>
      <c r="L7665" s="14">
        <v>8.6000000000000003E-5</v>
      </c>
      <c r="M7665" s="15" t="s">
        <v>6217</v>
      </c>
    </row>
    <row r="7666" spans="1:13" outlineLevel="2" x14ac:dyDescent="0.3">
      <c r="A7666" s="10" t="s">
        <v>1165</v>
      </c>
      <c r="B7666" s="16">
        <v>0.86083326346664257</v>
      </c>
      <c r="C7666" s="12" t="s">
        <v>4902</v>
      </c>
      <c r="D7666" s="12" t="s">
        <v>4902</v>
      </c>
      <c r="E7666" s="12"/>
      <c r="F7666" s="13">
        <v>32.22</v>
      </c>
      <c r="G7666" s="13">
        <v>553.32000000000005</v>
      </c>
      <c r="H7666" s="13">
        <v>1104.6300000000001</v>
      </c>
      <c r="I7666" s="13">
        <v>2</v>
      </c>
      <c r="J7666" s="13">
        <v>-0.01</v>
      </c>
      <c r="K7666" s="13">
        <v>0</v>
      </c>
      <c r="L7666" s="13">
        <v>5.1999999999999998E-2</v>
      </c>
      <c r="M7666" s="15" t="s">
        <v>6220</v>
      </c>
    </row>
    <row r="7667" spans="1:13" outlineLevel="2" x14ac:dyDescent="0.3">
      <c r="A7667" s="10" t="s">
        <v>1165</v>
      </c>
      <c r="B7667" s="16">
        <v>0.99236586028996365</v>
      </c>
      <c r="C7667" s="12" t="s">
        <v>4904</v>
      </c>
      <c r="D7667" s="12" t="s">
        <v>4904</v>
      </c>
      <c r="E7667" s="12"/>
      <c r="F7667" s="13">
        <v>37.47</v>
      </c>
      <c r="G7667" s="13">
        <v>770.84</v>
      </c>
      <c r="H7667" s="13">
        <v>1539.67</v>
      </c>
      <c r="I7667" s="13">
        <v>2</v>
      </c>
      <c r="J7667" s="13">
        <v>-0.01</v>
      </c>
      <c r="K7667" s="13">
        <v>0</v>
      </c>
      <c r="L7667" s="13">
        <v>3.1E-4</v>
      </c>
      <c r="M7667" s="15" t="s">
        <v>6220</v>
      </c>
    </row>
    <row r="7668" spans="1:13" outlineLevel="1" x14ac:dyDescent="0.3">
      <c r="A7668" s="10" t="s">
        <v>1165</v>
      </c>
      <c r="B7668" s="16">
        <v>1.1012766842508195</v>
      </c>
      <c r="C7668" s="12" t="s">
        <v>3975</v>
      </c>
      <c r="D7668" s="12" t="s">
        <v>3975</v>
      </c>
      <c r="E7668" s="12"/>
      <c r="F7668" s="13">
        <v>25.72</v>
      </c>
      <c r="G7668" s="13">
        <v>562.58000000000004</v>
      </c>
      <c r="H7668" s="13">
        <v>1684.73</v>
      </c>
      <c r="I7668" s="13">
        <v>3</v>
      </c>
      <c r="J7668" s="13">
        <v>-0.02</v>
      </c>
      <c r="K7668" s="13">
        <v>0</v>
      </c>
      <c r="L7668" s="13">
        <v>3.8999999999999998E-3</v>
      </c>
      <c r="M7668" s="15" t="s">
        <v>6219</v>
      </c>
    </row>
    <row r="7669" spans="1:13" outlineLevel="2" x14ac:dyDescent="0.3">
      <c r="A7669" s="10" t="s">
        <v>1165</v>
      </c>
      <c r="B7669" s="16">
        <v>1.0967046969967627</v>
      </c>
      <c r="C7669" s="12" t="s">
        <v>6433</v>
      </c>
      <c r="D7669" s="17" t="s">
        <v>6433</v>
      </c>
      <c r="E7669" s="12"/>
      <c r="F7669" s="13">
        <v>23.59</v>
      </c>
      <c r="G7669" s="13">
        <v>602.97</v>
      </c>
      <c r="H7669" s="13">
        <v>1805.89</v>
      </c>
      <c r="I7669" s="13">
        <v>3</v>
      </c>
      <c r="J7669" s="13">
        <v>-0.01</v>
      </c>
      <c r="K7669" s="13">
        <v>0</v>
      </c>
      <c r="L7669" s="13">
        <v>6.1000000000000004E-3</v>
      </c>
      <c r="M7669" s="15" t="s">
        <v>6216</v>
      </c>
    </row>
    <row r="7670" spans="1:13" outlineLevel="1" x14ac:dyDescent="0.3">
      <c r="A7670" s="10" t="s">
        <v>6099</v>
      </c>
      <c r="B7670" s="11">
        <f>SUBTOTAL(4,B7671:B7671)</f>
        <v>0.51536451146723872</v>
      </c>
      <c r="C7670" s="12">
        <f>COUNTA(C7671:C7671)</f>
        <v>1</v>
      </c>
      <c r="D7670" s="12">
        <v>1</v>
      </c>
      <c r="E7670" s="12">
        <f>COUNTA(E7671:E7671)</f>
        <v>0</v>
      </c>
      <c r="F7670" s="13">
        <f>SUBTOTAL(4,F7671:F7671)</f>
        <v>38.380000000000003</v>
      </c>
      <c r="G7670" s="13"/>
      <c r="H7670" s="13"/>
      <c r="I7670" s="13"/>
      <c r="J7670" s="13"/>
      <c r="K7670" s="13">
        <f>SUBTOTAL(4,K7671:K7671)</f>
        <v>0</v>
      </c>
      <c r="L7670" s="13"/>
      <c r="M7670" s="15"/>
    </row>
    <row r="7671" spans="1:13" outlineLevel="2" x14ac:dyDescent="0.3">
      <c r="A7671" s="10" t="s">
        <v>6099</v>
      </c>
      <c r="B7671" s="11">
        <v>0.51536451146723872</v>
      </c>
      <c r="C7671" s="12" t="s">
        <v>6100</v>
      </c>
      <c r="D7671" s="17" t="s">
        <v>6100</v>
      </c>
      <c r="E7671" s="12"/>
      <c r="F7671" s="13">
        <v>38.380000000000003</v>
      </c>
      <c r="G7671" s="13">
        <v>735.08</v>
      </c>
      <c r="H7671" s="13">
        <v>2202.2199999999998</v>
      </c>
      <c r="I7671" s="13">
        <v>3</v>
      </c>
      <c r="J7671" s="13">
        <v>1</v>
      </c>
      <c r="K7671" s="13">
        <v>0</v>
      </c>
      <c r="L7671" s="13">
        <v>3.6999999999999999E-4</v>
      </c>
      <c r="M7671" s="15" t="s">
        <v>6208</v>
      </c>
    </row>
    <row r="7672" spans="1:13" outlineLevel="1" x14ac:dyDescent="0.3">
      <c r="A7672" s="10" t="s">
        <v>6965</v>
      </c>
      <c r="B7672" s="16">
        <f>SUBTOTAL(4,B7673:B7673)</f>
        <v>1.142097213049649</v>
      </c>
      <c r="C7672" s="12">
        <f>COUNTA(C7673:C7673)</f>
        <v>1</v>
      </c>
      <c r="D7672" s="12">
        <v>1</v>
      </c>
      <c r="E7672" s="12">
        <f>COUNTA(E7673:E7673)</f>
        <v>0</v>
      </c>
      <c r="F7672" s="13">
        <f>SUBTOTAL(4,F7673:F7673)</f>
        <v>27.85</v>
      </c>
      <c r="G7672" s="13"/>
      <c r="H7672" s="13"/>
      <c r="I7672" s="13"/>
      <c r="J7672" s="13"/>
      <c r="K7672" s="13">
        <f>SUBTOTAL(4,K7673:K7673)</f>
        <v>0</v>
      </c>
      <c r="L7672" s="13"/>
      <c r="M7672" s="15"/>
    </row>
    <row r="7673" spans="1:13" outlineLevel="2" x14ac:dyDescent="0.3">
      <c r="A7673" s="10" t="s">
        <v>6965</v>
      </c>
      <c r="B7673" s="16">
        <v>1.142097213049649</v>
      </c>
      <c r="C7673" s="12" t="s">
        <v>6966</v>
      </c>
      <c r="D7673" s="17" t="s">
        <v>6966</v>
      </c>
      <c r="E7673" s="12"/>
      <c r="F7673" s="13">
        <v>27.85</v>
      </c>
      <c r="G7673" s="13">
        <v>538.64</v>
      </c>
      <c r="H7673" s="13">
        <v>1612.91</v>
      </c>
      <c r="I7673" s="13">
        <v>3</v>
      </c>
      <c r="J7673" s="13">
        <v>0.99</v>
      </c>
      <c r="K7673" s="13">
        <v>0</v>
      </c>
      <c r="L7673" s="13">
        <v>1.0999999999999999E-2</v>
      </c>
      <c r="M7673" s="15" t="s">
        <v>6217</v>
      </c>
    </row>
    <row r="7674" spans="1:13" outlineLevel="1" x14ac:dyDescent="0.3">
      <c r="A7674" s="10" t="s">
        <v>1813</v>
      </c>
      <c r="B7674" s="11">
        <f>SUBTOTAL(4,B7675:B7675)</f>
        <v>2.2144578795670475</v>
      </c>
      <c r="C7674" s="12">
        <f>COUNTA(C7675:C7675)</f>
        <v>1</v>
      </c>
      <c r="D7674" s="12">
        <v>1</v>
      </c>
      <c r="E7674" s="12">
        <f>COUNTA(E7675:E7675)</f>
        <v>0</v>
      </c>
      <c r="F7674" s="13">
        <f>SUBTOTAL(4,F7675:F7675)</f>
        <v>23.08</v>
      </c>
      <c r="G7674" s="13"/>
      <c r="H7674" s="13"/>
      <c r="I7674" s="13"/>
      <c r="J7674" s="13"/>
      <c r="K7674" s="13">
        <f>SUBTOTAL(4,K7675:K7675)</f>
        <v>0</v>
      </c>
      <c r="L7674" s="13"/>
      <c r="M7674" s="15"/>
    </row>
    <row r="7675" spans="1:13" outlineLevel="2" x14ac:dyDescent="0.3">
      <c r="A7675" s="10" t="s">
        <v>1813</v>
      </c>
      <c r="B7675" s="11">
        <v>2.2144578795670475</v>
      </c>
      <c r="C7675" s="12" t="s">
        <v>6197</v>
      </c>
      <c r="D7675" s="17" t="s">
        <v>6197</v>
      </c>
      <c r="E7675" s="12"/>
      <c r="F7675" s="13">
        <v>23.08</v>
      </c>
      <c r="G7675" s="13">
        <v>572.86</v>
      </c>
      <c r="H7675" s="13">
        <v>1143.7</v>
      </c>
      <c r="I7675" s="13">
        <v>2</v>
      </c>
      <c r="J7675" s="13">
        <v>0.02</v>
      </c>
      <c r="K7675" s="13">
        <v>0</v>
      </c>
      <c r="L7675" s="13">
        <v>0.3</v>
      </c>
      <c r="M7675" s="15" t="s">
        <v>6208</v>
      </c>
    </row>
    <row r="7676" spans="1:13" outlineLevel="2" x14ac:dyDescent="0.3">
      <c r="A7676" s="10" t="s">
        <v>1029</v>
      </c>
      <c r="B7676" s="11">
        <f>SUBTOTAL(4,B7677:B7711)</f>
        <v>56.184393098001919</v>
      </c>
      <c r="C7676" s="12">
        <f>COUNTA(C7677:C7711)</f>
        <v>35</v>
      </c>
      <c r="D7676" s="12">
        <v>5</v>
      </c>
      <c r="E7676" s="12">
        <f>COUNTA(E7677:E7711)</f>
        <v>0</v>
      </c>
      <c r="F7676" s="13">
        <f>SUBTOTAL(4,F7677:F7711)</f>
        <v>88.4</v>
      </c>
      <c r="G7676" s="13"/>
      <c r="H7676" s="13"/>
      <c r="I7676" s="13"/>
      <c r="J7676" s="13"/>
      <c r="K7676" s="13">
        <f>SUBTOTAL(4,K7677:K7711)</f>
        <v>1</v>
      </c>
      <c r="L7676" s="13"/>
      <c r="M7676" s="15"/>
    </row>
    <row r="7677" spans="1:13" outlineLevel="2" x14ac:dyDescent="0.3">
      <c r="A7677" s="10" t="s">
        <v>1029</v>
      </c>
      <c r="B7677" s="11">
        <v>0.80755128121447195</v>
      </c>
      <c r="C7677" s="12" t="s">
        <v>2526</v>
      </c>
      <c r="D7677" s="12" t="s">
        <v>2526</v>
      </c>
      <c r="E7677" s="12"/>
      <c r="F7677" s="13">
        <v>34.159999999999997</v>
      </c>
      <c r="G7677" s="13">
        <v>600.33000000000004</v>
      </c>
      <c r="H7677" s="13">
        <v>1797.98</v>
      </c>
      <c r="I7677" s="13">
        <v>3</v>
      </c>
      <c r="J7677" s="13">
        <v>-0.02</v>
      </c>
      <c r="K7677" s="13">
        <v>1</v>
      </c>
      <c r="L7677" s="13">
        <v>6.3000000000000003E-4</v>
      </c>
      <c r="M7677" s="15" t="s">
        <v>6205</v>
      </c>
    </row>
    <row r="7678" spans="1:13" outlineLevel="2" x14ac:dyDescent="0.3">
      <c r="A7678" s="10" t="s">
        <v>1029</v>
      </c>
      <c r="B7678" s="11">
        <v>1.1548932866512351</v>
      </c>
      <c r="C7678" s="12" t="s">
        <v>1030</v>
      </c>
      <c r="D7678" s="12" t="s">
        <v>1030</v>
      </c>
      <c r="E7678" s="12"/>
      <c r="F7678" s="13">
        <v>55.42</v>
      </c>
      <c r="G7678" s="13">
        <v>729.89</v>
      </c>
      <c r="H7678" s="13">
        <v>1457.77</v>
      </c>
      <c r="I7678" s="13">
        <v>2</v>
      </c>
      <c r="J7678" s="13">
        <v>-0.01</v>
      </c>
      <c r="K7678" s="13">
        <v>0</v>
      </c>
      <c r="L7678" s="13">
        <v>1.2E-4</v>
      </c>
      <c r="M7678" s="15" t="s">
        <v>6205</v>
      </c>
    </row>
    <row r="7679" spans="1:13" outlineLevel="2" x14ac:dyDescent="0.3">
      <c r="A7679" s="10" t="s">
        <v>1029</v>
      </c>
      <c r="B7679" s="11">
        <v>1.0783123140035644</v>
      </c>
      <c r="C7679" s="12" t="s">
        <v>1030</v>
      </c>
      <c r="D7679" s="12" t="s">
        <v>1030</v>
      </c>
      <c r="E7679" s="12"/>
      <c r="F7679" s="13">
        <v>32.94</v>
      </c>
      <c r="G7679" s="13">
        <v>486.93</v>
      </c>
      <c r="H7679" s="13">
        <v>1457.76</v>
      </c>
      <c r="I7679" s="13">
        <v>3</v>
      </c>
      <c r="J7679" s="13">
        <v>-0.02</v>
      </c>
      <c r="K7679" s="13">
        <v>0</v>
      </c>
      <c r="L7679" s="13">
        <v>1E-3</v>
      </c>
      <c r="M7679" s="15" t="s">
        <v>6204</v>
      </c>
    </row>
    <row r="7680" spans="1:13" outlineLevel="2" x14ac:dyDescent="0.3">
      <c r="A7680" s="10" t="s">
        <v>1029</v>
      </c>
      <c r="B7680" s="11">
        <v>1.395156285347134</v>
      </c>
      <c r="C7680" s="12" t="s">
        <v>5567</v>
      </c>
      <c r="D7680" s="17" t="s">
        <v>5567</v>
      </c>
      <c r="E7680" s="12"/>
      <c r="F7680" s="13">
        <v>38.08</v>
      </c>
      <c r="G7680" s="13">
        <v>622.33000000000004</v>
      </c>
      <c r="H7680" s="13">
        <v>1863.98</v>
      </c>
      <c r="I7680" s="13">
        <v>3</v>
      </c>
      <c r="J7680" s="13">
        <v>0.01</v>
      </c>
      <c r="K7680" s="13">
        <v>0</v>
      </c>
      <c r="L7680" s="13">
        <v>1E-3</v>
      </c>
      <c r="M7680" s="15" t="s">
        <v>6208</v>
      </c>
    </row>
    <row r="7681" spans="1:13" outlineLevel="2" x14ac:dyDescent="0.3">
      <c r="A7681" s="10" t="s">
        <v>1029</v>
      </c>
      <c r="B7681" s="11">
        <v>0.73882417204959649</v>
      </c>
      <c r="C7681" s="12" t="s">
        <v>5566</v>
      </c>
      <c r="D7681" s="12" t="s">
        <v>5566</v>
      </c>
      <c r="E7681" s="12"/>
      <c r="F7681" s="13">
        <v>37.14</v>
      </c>
      <c r="G7681" s="13">
        <v>640.28</v>
      </c>
      <c r="H7681" s="13">
        <v>1278.54</v>
      </c>
      <c r="I7681" s="13">
        <v>2</v>
      </c>
      <c r="J7681" s="13">
        <v>-0.01</v>
      </c>
      <c r="K7681" s="13">
        <v>0</v>
      </c>
      <c r="L7681" s="13">
        <v>3.3E-4</v>
      </c>
      <c r="M7681" s="15" t="s">
        <v>6208</v>
      </c>
    </row>
    <row r="7682" spans="1:13" outlineLevel="2" x14ac:dyDescent="0.3">
      <c r="A7682" s="10" t="s">
        <v>1029</v>
      </c>
      <c r="B7682" s="11">
        <v>0.89378397878990956</v>
      </c>
      <c r="C7682" s="12" t="s">
        <v>5565</v>
      </c>
      <c r="D7682" s="17" t="s">
        <v>5565</v>
      </c>
      <c r="E7682" s="12"/>
      <c r="F7682" s="13">
        <v>27.16</v>
      </c>
      <c r="G7682" s="13">
        <v>508.3</v>
      </c>
      <c r="H7682" s="13">
        <v>1014.58</v>
      </c>
      <c r="I7682" s="13">
        <v>2</v>
      </c>
      <c r="J7682" s="13">
        <v>-0.01</v>
      </c>
      <c r="K7682" s="13">
        <v>0</v>
      </c>
      <c r="L7682" s="13">
        <v>0.16</v>
      </c>
      <c r="M7682" s="15" t="s">
        <v>6208</v>
      </c>
    </row>
    <row r="7683" spans="1:13" outlineLevel="2" x14ac:dyDescent="0.3">
      <c r="A7683" s="10" t="s">
        <v>1029</v>
      </c>
      <c r="B7683" s="11">
        <v>1.4655841478588894</v>
      </c>
      <c r="C7683" s="12" t="s">
        <v>1031</v>
      </c>
      <c r="D7683" s="17" t="s">
        <v>1031</v>
      </c>
      <c r="E7683" s="12"/>
      <c r="F7683" s="13">
        <v>25.66</v>
      </c>
      <c r="G7683" s="13">
        <v>533.64</v>
      </c>
      <c r="H7683" s="13">
        <v>1597.9</v>
      </c>
      <c r="I7683" s="13">
        <v>3</v>
      </c>
      <c r="J7683" s="13">
        <v>-0.02</v>
      </c>
      <c r="K7683" s="13">
        <v>1</v>
      </c>
      <c r="L7683" s="13">
        <v>3.8999999999999998E-3</v>
      </c>
      <c r="M7683" s="15" t="s">
        <v>6204</v>
      </c>
    </row>
    <row r="7684" spans="1:13" outlineLevel="2" x14ac:dyDescent="0.3">
      <c r="A7684" s="10" t="s">
        <v>1029</v>
      </c>
      <c r="B7684" s="11">
        <v>0.92453572356979219</v>
      </c>
      <c r="C7684" s="12" t="s">
        <v>1032</v>
      </c>
      <c r="D7684" s="12" t="s">
        <v>1032</v>
      </c>
      <c r="E7684" s="12"/>
      <c r="F7684" s="13">
        <v>63.36</v>
      </c>
      <c r="G7684" s="13">
        <v>804.46</v>
      </c>
      <c r="H7684" s="13">
        <v>1606.9</v>
      </c>
      <c r="I7684" s="13">
        <v>2</v>
      </c>
      <c r="J7684" s="13">
        <v>-0.01</v>
      </c>
      <c r="K7684" s="13">
        <v>0</v>
      </c>
      <c r="L7684" s="14">
        <v>6.3999999999999997E-5</v>
      </c>
      <c r="M7684" s="15" t="s">
        <v>6204</v>
      </c>
    </row>
    <row r="7685" spans="1:13" outlineLevel="2" x14ac:dyDescent="0.3">
      <c r="A7685" s="10" t="s">
        <v>1029</v>
      </c>
      <c r="B7685" s="11">
        <v>56.184393098001919</v>
      </c>
      <c r="C7685" s="12" t="s">
        <v>3748</v>
      </c>
      <c r="D7685" s="12" t="s">
        <v>3748</v>
      </c>
      <c r="E7685" s="12"/>
      <c r="F7685" s="13">
        <v>68.650000000000006</v>
      </c>
      <c r="G7685" s="13">
        <v>953.55</v>
      </c>
      <c r="H7685" s="13">
        <v>1905.08</v>
      </c>
      <c r="I7685" s="13">
        <v>2</v>
      </c>
      <c r="J7685" s="13">
        <v>0</v>
      </c>
      <c r="K7685" s="13">
        <v>0</v>
      </c>
      <c r="L7685" s="14">
        <v>1.1999999999999999E-6</v>
      </c>
      <c r="M7685" s="15" t="s">
        <v>6206</v>
      </c>
    </row>
    <row r="7686" spans="1:13" outlineLevel="2" x14ac:dyDescent="0.3">
      <c r="A7686" s="10" t="s">
        <v>1029</v>
      </c>
      <c r="B7686" s="11">
        <v>1.5135715826789762</v>
      </c>
      <c r="C7686" s="12" t="s">
        <v>3748</v>
      </c>
      <c r="D7686" s="12" t="s">
        <v>3748</v>
      </c>
      <c r="E7686" s="12"/>
      <c r="F7686" s="13">
        <v>52.55</v>
      </c>
      <c r="G7686" s="13">
        <v>636.03</v>
      </c>
      <c r="H7686" s="13">
        <v>1905.07</v>
      </c>
      <c r="I7686" s="13">
        <v>3</v>
      </c>
      <c r="J7686" s="13">
        <v>-0.01</v>
      </c>
      <c r="K7686" s="13">
        <v>0</v>
      </c>
      <c r="L7686" s="13">
        <v>2.5999999999999998E-4</v>
      </c>
      <c r="M7686" s="15" t="s">
        <v>6206</v>
      </c>
    </row>
    <row r="7687" spans="1:13" outlineLevel="2" x14ac:dyDescent="0.3">
      <c r="A7687" s="10" t="s">
        <v>1029</v>
      </c>
      <c r="B7687" s="11">
        <v>1.3710785966738908</v>
      </c>
      <c r="C7687" s="12" t="s">
        <v>3746</v>
      </c>
      <c r="D7687" s="12" t="s">
        <v>3746</v>
      </c>
      <c r="E7687" s="12"/>
      <c r="F7687" s="13">
        <v>70.8</v>
      </c>
      <c r="G7687" s="13">
        <v>804.48</v>
      </c>
      <c r="H7687" s="13">
        <v>1606.94</v>
      </c>
      <c r="I7687" s="13">
        <v>2</v>
      </c>
      <c r="J7687" s="13">
        <v>-0.01</v>
      </c>
      <c r="K7687" s="13">
        <v>0</v>
      </c>
      <c r="L7687" s="14">
        <v>9.3999999999999998E-6</v>
      </c>
      <c r="M7687" s="15" t="s">
        <v>6206</v>
      </c>
    </row>
    <row r="7688" spans="1:13" outlineLevel="2" x14ac:dyDescent="0.3">
      <c r="A7688" s="10" t="s">
        <v>1029</v>
      </c>
      <c r="B7688" s="11">
        <v>1.656087385251078</v>
      </c>
      <c r="C7688" s="12" t="s">
        <v>4917</v>
      </c>
      <c r="D7688" s="12" t="s">
        <v>4917</v>
      </c>
      <c r="E7688" s="12"/>
      <c r="F7688" s="13">
        <v>67.55</v>
      </c>
      <c r="G7688" s="13">
        <v>581.69000000000005</v>
      </c>
      <c r="H7688" s="13">
        <v>1742.05</v>
      </c>
      <c r="I7688" s="13">
        <v>3</v>
      </c>
      <c r="J7688" s="13">
        <v>-0.02</v>
      </c>
      <c r="K7688" s="13">
        <v>0</v>
      </c>
      <c r="L7688" s="14">
        <v>1.2999999999999999E-5</v>
      </c>
      <c r="M7688" s="15" t="s">
        <v>6207</v>
      </c>
    </row>
    <row r="7689" spans="1:13" outlineLevel="2" x14ac:dyDescent="0.3">
      <c r="A7689" s="10" t="s">
        <v>1029</v>
      </c>
      <c r="B7689" s="11">
        <v>1.7052432500748891</v>
      </c>
      <c r="C7689" s="12" t="s">
        <v>2524</v>
      </c>
      <c r="D7689" s="12" t="s">
        <v>2524</v>
      </c>
      <c r="E7689" s="12"/>
      <c r="F7689" s="13">
        <v>27</v>
      </c>
      <c r="G7689" s="13">
        <v>573.82000000000005</v>
      </c>
      <c r="H7689" s="13">
        <v>1145.6199999999999</v>
      </c>
      <c r="I7689" s="13">
        <v>2</v>
      </c>
      <c r="J7689" s="13">
        <v>-0.01</v>
      </c>
      <c r="K7689" s="13">
        <v>0</v>
      </c>
      <c r="L7689" s="13">
        <v>1.2999999999999999E-2</v>
      </c>
      <c r="M7689" s="15" t="s">
        <v>6205</v>
      </c>
    </row>
    <row r="7690" spans="1:13" outlineLevel="2" x14ac:dyDescent="0.3">
      <c r="A7690" s="10" t="s">
        <v>1029</v>
      </c>
      <c r="B7690" s="11">
        <v>1.5670017964596239</v>
      </c>
      <c r="C7690" s="12" t="s">
        <v>5568</v>
      </c>
      <c r="D7690" s="12" t="s">
        <v>5568</v>
      </c>
      <c r="E7690" s="12"/>
      <c r="F7690" s="13">
        <v>87.08</v>
      </c>
      <c r="G7690" s="13">
        <v>929.18</v>
      </c>
      <c r="H7690" s="13">
        <v>2784.51</v>
      </c>
      <c r="I7690" s="13">
        <v>3</v>
      </c>
      <c r="J7690" s="13">
        <v>0.02</v>
      </c>
      <c r="K7690" s="13">
        <v>0</v>
      </c>
      <c r="L7690" s="14">
        <v>7.8999999999999996E-9</v>
      </c>
      <c r="M7690" s="15" t="s">
        <v>6208</v>
      </c>
    </row>
    <row r="7691" spans="1:13" outlineLevel="2" x14ac:dyDescent="0.3">
      <c r="A7691" s="10" t="s">
        <v>1029</v>
      </c>
      <c r="B7691" s="11">
        <v>1.3741849408023099</v>
      </c>
      <c r="C7691" s="12" t="s">
        <v>5568</v>
      </c>
      <c r="D7691" s="12" t="s">
        <v>5568</v>
      </c>
      <c r="E7691" s="12"/>
      <c r="F7691" s="13">
        <v>51.51</v>
      </c>
      <c r="G7691" s="13">
        <v>697.13</v>
      </c>
      <c r="H7691" s="13">
        <v>2784.49</v>
      </c>
      <c r="I7691" s="13">
        <v>4</v>
      </c>
      <c r="J7691" s="13">
        <v>0</v>
      </c>
      <c r="K7691" s="13">
        <v>0</v>
      </c>
      <c r="L7691" s="14">
        <v>2.0000000000000002E-5</v>
      </c>
      <c r="M7691" s="15" t="s">
        <v>6208</v>
      </c>
    </row>
    <row r="7692" spans="1:13" outlineLevel="2" x14ac:dyDescent="0.3">
      <c r="A7692" s="10" t="s">
        <v>1029</v>
      </c>
      <c r="B7692" s="11">
        <v>1.3965203225033911</v>
      </c>
      <c r="C7692" s="12" t="s">
        <v>4918</v>
      </c>
      <c r="D7692" s="12" t="s">
        <v>4918</v>
      </c>
      <c r="E7692" s="12"/>
      <c r="F7692" s="13">
        <v>70.989999999999995</v>
      </c>
      <c r="G7692" s="13">
        <v>785.76</v>
      </c>
      <c r="H7692" s="13">
        <v>2354.2600000000002</v>
      </c>
      <c r="I7692" s="13">
        <v>3</v>
      </c>
      <c r="J7692" s="13">
        <v>-0.02</v>
      </c>
      <c r="K7692" s="13">
        <v>0</v>
      </c>
      <c r="L7692" s="14">
        <v>6.6000000000000003E-7</v>
      </c>
      <c r="M7692" s="15" t="s">
        <v>6207</v>
      </c>
    </row>
    <row r="7693" spans="1:13" outlineLevel="2" x14ac:dyDescent="0.3">
      <c r="A7693" s="10" t="s">
        <v>1029</v>
      </c>
      <c r="B7693" s="11">
        <v>1.2244341413806794</v>
      </c>
      <c r="C7693" s="12" t="s">
        <v>2525</v>
      </c>
      <c r="D7693" s="12" t="s">
        <v>2525</v>
      </c>
      <c r="E7693" s="12"/>
      <c r="F7693" s="13">
        <v>28.4</v>
      </c>
      <c r="G7693" s="13">
        <v>694.37</v>
      </c>
      <c r="H7693" s="13">
        <v>1386.73</v>
      </c>
      <c r="I7693" s="13">
        <v>2</v>
      </c>
      <c r="J7693" s="13">
        <v>0.99</v>
      </c>
      <c r="K7693" s="13">
        <v>0</v>
      </c>
      <c r="L7693" s="13">
        <v>7.0000000000000001E-3</v>
      </c>
      <c r="M7693" s="15" t="s">
        <v>6205</v>
      </c>
    </row>
    <row r="7694" spans="1:13" outlineLevel="2" x14ac:dyDescent="0.3">
      <c r="A7694" s="10" t="s">
        <v>1029</v>
      </c>
      <c r="B7694" s="11">
        <v>1.0597166836441274</v>
      </c>
      <c r="C7694" s="12" t="s">
        <v>3747</v>
      </c>
      <c r="D7694" s="12" t="s">
        <v>3747</v>
      </c>
      <c r="E7694" s="12"/>
      <c r="F7694" s="13">
        <v>55.73</v>
      </c>
      <c r="G7694" s="13">
        <v>605.67999999999995</v>
      </c>
      <c r="H7694" s="13">
        <v>1814.03</v>
      </c>
      <c r="I7694" s="13">
        <v>3</v>
      </c>
      <c r="J7694" s="13">
        <v>-0.02</v>
      </c>
      <c r="K7694" s="13">
        <v>0</v>
      </c>
      <c r="L7694" s="14">
        <v>7.1999999999999997E-6</v>
      </c>
      <c r="M7694" s="15" t="s">
        <v>6206</v>
      </c>
    </row>
    <row r="7695" spans="1:13" outlineLevel="2" x14ac:dyDescent="0.3">
      <c r="A7695" s="10" t="s">
        <v>1029</v>
      </c>
      <c r="B7695" s="16">
        <v>0.85500997373464038</v>
      </c>
      <c r="C7695" s="12" t="s">
        <v>2526</v>
      </c>
      <c r="D7695" s="12" t="s">
        <v>2526</v>
      </c>
      <c r="E7695" s="12"/>
      <c r="F7695" s="13">
        <v>28.65</v>
      </c>
      <c r="G7695" s="13">
        <v>600.33000000000004</v>
      </c>
      <c r="H7695" s="13">
        <v>1797.97</v>
      </c>
      <c r="I7695" s="13">
        <v>3</v>
      </c>
      <c r="J7695" s="13">
        <v>-0.03</v>
      </c>
      <c r="K7695" s="13">
        <v>1</v>
      </c>
      <c r="L7695" s="13">
        <v>2.0999999999999999E-3</v>
      </c>
      <c r="M7695" s="15" t="s">
        <v>6218</v>
      </c>
    </row>
    <row r="7696" spans="1:13" outlineLevel="2" x14ac:dyDescent="0.3">
      <c r="A7696" s="10" t="s">
        <v>1029</v>
      </c>
      <c r="B7696" s="16">
        <v>1.1542841022381891</v>
      </c>
      <c r="C7696" s="12" t="s">
        <v>6382</v>
      </c>
      <c r="D7696" s="17" t="s">
        <v>6382</v>
      </c>
      <c r="E7696" s="12"/>
      <c r="F7696" s="13">
        <v>28.34</v>
      </c>
      <c r="G7696" s="13">
        <v>594.35</v>
      </c>
      <c r="H7696" s="13">
        <v>1186.68</v>
      </c>
      <c r="I7696" s="13">
        <v>2</v>
      </c>
      <c r="J7696" s="13">
        <v>-0.02</v>
      </c>
      <c r="K7696" s="13">
        <v>0</v>
      </c>
      <c r="L7696" s="13">
        <v>4.5999999999999999E-2</v>
      </c>
      <c r="M7696" s="15" t="s">
        <v>6219</v>
      </c>
    </row>
    <row r="7697" spans="1:13" outlineLevel="2" x14ac:dyDescent="0.3">
      <c r="A7697" s="10" t="s">
        <v>1029</v>
      </c>
      <c r="B7697" s="16">
        <v>1.0487249051164842</v>
      </c>
      <c r="C7697" s="12" t="s">
        <v>1030</v>
      </c>
      <c r="D7697" s="12" t="s">
        <v>1030</v>
      </c>
      <c r="E7697" s="12"/>
      <c r="F7697" s="13">
        <v>33.18</v>
      </c>
      <c r="G7697" s="13">
        <v>486.93</v>
      </c>
      <c r="H7697" s="13">
        <v>1457.76</v>
      </c>
      <c r="I7697" s="13">
        <v>3</v>
      </c>
      <c r="J7697" s="13">
        <v>-0.01</v>
      </c>
      <c r="K7697" s="13">
        <v>0</v>
      </c>
      <c r="L7697" s="13">
        <v>1.5E-3</v>
      </c>
      <c r="M7697" s="15" t="s">
        <v>6217</v>
      </c>
    </row>
    <row r="7698" spans="1:13" outlineLevel="2" x14ac:dyDescent="0.3">
      <c r="A7698" s="10" t="s">
        <v>1029</v>
      </c>
      <c r="B7698" s="16">
        <v>1.5458780057020194</v>
      </c>
      <c r="C7698" s="12" t="s">
        <v>5566</v>
      </c>
      <c r="D7698" s="12" t="s">
        <v>5566</v>
      </c>
      <c r="E7698" s="12"/>
      <c r="F7698" s="13">
        <v>38.54</v>
      </c>
      <c r="G7698" s="13">
        <v>640.27</v>
      </c>
      <c r="H7698" s="13">
        <v>1278.53</v>
      </c>
      <c r="I7698" s="13">
        <v>2</v>
      </c>
      <c r="J7698" s="13">
        <v>-0.02</v>
      </c>
      <c r="K7698" s="13">
        <v>0</v>
      </c>
      <c r="L7698" s="13">
        <v>2.4000000000000001E-4</v>
      </c>
      <c r="M7698" s="15" t="s">
        <v>6216</v>
      </c>
    </row>
    <row r="7699" spans="1:13" outlineLevel="2" x14ac:dyDescent="0.3">
      <c r="A7699" s="10" t="s">
        <v>1029</v>
      </c>
      <c r="B7699" s="16">
        <v>1.0198596789492571</v>
      </c>
      <c r="C7699" s="12" t="s">
        <v>1032</v>
      </c>
      <c r="D7699" s="12" t="s">
        <v>1032</v>
      </c>
      <c r="E7699" s="12"/>
      <c r="F7699" s="13">
        <v>71.17</v>
      </c>
      <c r="G7699" s="13">
        <v>804.47</v>
      </c>
      <c r="H7699" s="13">
        <v>1606.92</v>
      </c>
      <c r="I7699" s="13">
        <v>2</v>
      </c>
      <c r="J7699" s="13">
        <v>0</v>
      </c>
      <c r="K7699" s="13">
        <v>0</v>
      </c>
      <c r="L7699" s="14">
        <v>9.9000000000000001E-6</v>
      </c>
      <c r="M7699" s="15" t="s">
        <v>6217</v>
      </c>
    </row>
    <row r="7700" spans="1:13" outlineLevel="2" x14ac:dyDescent="0.3">
      <c r="A7700" s="10" t="s">
        <v>1029</v>
      </c>
      <c r="B7700" s="16">
        <v>1.2791530881456072</v>
      </c>
      <c r="C7700" s="12" t="s">
        <v>1032</v>
      </c>
      <c r="D7700" s="12" t="s">
        <v>1032</v>
      </c>
      <c r="E7700" s="12"/>
      <c r="F7700" s="13">
        <v>50.28</v>
      </c>
      <c r="G7700" s="13">
        <v>536.64</v>
      </c>
      <c r="H7700" s="13">
        <v>1606.91</v>
      </c>
      <c r="I7700" s="13">
        <v>3</v>
      </c>
      <c r="J7700" s="13">
        <v>-0.01</v>
      </c>
      <c r="K7700" s="13">
        <v>0</v>
      </c>
      <c r="L7700" s="13">
        <v>1.2999999999999999E-3</v>
      </c>
      <c r="M7700" s="15" t="s">
        <v>6217</v>
      </c>
    </row>
    <row r="7701" spans="1:13" outlineLevel="2" x14ac:dyDescent="0.3">
      <c r="A7701" s="10" t="s">
        <v>1029</v>
      </c>
      <c r="B7701" s="16">
        <v>1.2169031097557064</v>
      </c>
      <c r="C7701" s="12" t="s">
        <v>3748</v>
      </c>
      <c r="D7701" s="12" t="s">
        <v>3748</v>
      </c>
      <c r="E7701" s="12"/>
      <c r="F7701" s="13">
        <v>49.9</v>
      </c>
      <c r="G7701" s="13">
        <v>636.03</v>
      </c>
      <c r="H7701" s="13">
        <v>1905.07</v>
      </c>
      <c r="I7701" s="13">
        <v>3</v>
      </c>
      <c r="J7701" s="13">
        <v>-0.02</v>
      </c>
      <c r="K7701" s="13">
        <v>0</v>
      </c>
      <c r="L7701" s="13">
        <v>1E-4</v>
      </c>
      <c r="M7701" s="15" t="s">
        <v>6219</v>
      </c>
    </row>
    <row r="7702" spans="1:13" outlineLevel="2" x14ac:dyDescent="0.3">
      <c r="A7702" s="10" t="s">
        <v>1029</v>
      </c>
      <c r="B7702" s="16">
        <v>1.2916970444019371</v>
      </c>
      <c r="C7702" s="12" t="s">
        <v>3746</v>
      </c>
      <c r="D7702" s="12" t="s">
        <v>3746</v>
      </c>
      <c r="E7702" s="12"/>
      <c r="F7702" s="13">
        <v>54.9</v>
      </c>
      <c r="G7702" s="13">
        <v>536.65</v>
      </c>
      <c r="H7702" s="13">
        <v>1606.93</v>
      </c>
      <c r="I7702" s="13">
        <v>3</v>
      </c>
      <c r="J7702" s="13">
        <v>-0.03</v>
      </c>
      <c r="K7702" s="13">
        <v>0</v>
      </c>
      <c r="L7702" s="13">
        <v>3.8000000000000002E-4</v>
      </c>
      <c r="M7702" s="15" t="s">
        <v>6219</v>
      </c>
    </row>
    <row r="7703" spans="1:13" outlineLevel="2" x14ac:dyDescent="0.3">
      <c r="A7703" s="10" t="s">
        <v>1029</v>
      </c>
      <c r="B7703" s="16">
        <v>1.441156877371893</v>
      </c>
      <c r="C7703" s="12" t="s">
        <v>6383</v>
      </c>
      <c r="D7703" s="17" t="s">
        <v>6383</v>
      </c>
      <c r="E7703" s="12"/>
      <c r="F7703" s="13">
        <v>22.15</v>
      </c>
      <c r="G7703" s="13">
        <v>575.84</v>
      </c>
      <c r="H7703" s="13">
        <v>1149.67</v>
      </c>
      <c r="I7703" s="13">
        <v>2</v>
      </c>
      <c r="J7703" s="13">
        <v>-0.02</v>
      </c>
      <c r="K7703" s="13">
        <v>0</v>
      </c>
      <c r="L7703" s="13">
        <v>0.17</v>
      </c>
      <c r="M7703" s="15" t="s">
        <v>6216</v>
      </c>
    </row>
    <row r="7704" spans="1:13" outlineLevel="2" x14ac:dyDescent="0.3">
      <c r="A7704" s="10" t="s">
        <v>1029</v>
      </c>
      <c r="B7704" s="16">
        <v>1.5109738371538093</v>
      </c>
      <c r="C7704" s="12" t="s">
        <v>4917</v>
      </c>
      <c r="D7704" s="12" t="s">
        <v>4917</v>
      </c>
      <c r="E7704" s="12"/>
      <c r="F7704" s="13">
        <v>65.86</v>
      </c>
      <c r="G7704" s="13">
        <v>581.69000000000005</v>
      </c>
      <c r="H7704" s="13">
        <v>1742.05</v>
      </c>
      <c r="I7704" s="13">
        <v>3</v>
      </c>
      <c r="J7704" s="13">
        <v>-0.02</v>
      </c>
      <c r="K7704" s="13">
        <v>0</v>
      </c>
      <c r="L7704" s="14">
        <v>2.0000000000000002E-5</v>
      </c>
      <c r="M7704" s="15" t="s">
        <v>6220</v>
      </c>
    </row>
    <row r="7705" spans="1:13" outlineLevel="2" x14ac:dyDescent="0.3">
      <c r="A7705" s="10" t="s">
        <v>1029</v>
      </c>
      <c r="B7705" s="16">
        <v>1.2050614602207876</v>
      </c>
      <c r="C7705" s="12" t="s">
        <v>2524</v>
      </c>
      <c r="D7705" s="12" t="s">
        <v>2524</v>
      </c>
      <c r="E7705" s="12"/>
      <c r="F7705" s="13">
        <v>27.05</v>
      </c>
      <c r="G7705" s="13">
        <v>573.82000000000005</v>
      </c>
      <c r="H7705" s="13">
        <v>1145.6199999999999</v>
      </c>
      <c r="I7705" s="13">
        <v>2</v>
      </c>
      <c r="J7705" s="13">
        <v>-0.01</v>
      </c>
      <c r="K7705" s="13">
        <v>0</v>
      </c>
      <c r="L7705" s="13">
        <v>1.2999999999999999E-2</v>
      </c>
      <c r="M7705" s="15" t="s">
        <v>6218</v>
      </c>
    </row>
    <row r="7706" spans="1:13" outlineLevel="2" x14ac:dyDescent="0.3">
      <c r="A7706" s="10" t="s">
        <v>1029</v>
      </c>
      <c r="B7706" s="16">
        <v>1.2739131083991539</v>
      </c>
      <c r="C7706" s="12" t="s">
        <v>5568</v>
      </c>
      <c r="D7706" s="12" t="s">
        <v>5568</v>
      </c>
      <c r="E7706" s="12"/>
      <c r="F7706" s="13">
        <v>88.4</v>
      </c>
      <c r="G7706" s="13">
        <v>929.17</v>
      </c>
      <c r="H7706" s="13">
        <v>2784.49</v>
      </c>
      <c r="I7706" s="13">
        <v>3</v>
      </c>
      <c r="J7706" s="13">
        <v>0</v>
      </c>
      <c r="K7706" s="13">
        <v>0</v>
      </c>
      <c r="L7706" s="14">
        <v>5.1000000000000002E-9</v>
      </c>
      <c r="M7706" s="15" t="s">
        <v>6216</v>
      </c>
    </row>
    <row r="7707" spans="1:13" outlineLevel="2" x14ac:dyDescent="0.3">
      <c r="A7707" s="10" t="s">
        <v>1029</v>
      </c>
      <c r="B7707" s="16">
        <v>1.0200044070952263</v>
      </c>
      <c r="C7707" s="12" t="s">
        <v>5568</v>
      </c>
      <c r="D7707" s="12" t="s">
        <v>5568</v>
      </c>
      <c r="E7707" s="12"/>
      <c r="F7707" s="13">
        <v>47.33</v>
      </c>
      <c r="G7707" s="13">
        <v>697.13</v>
      </c>
      <c r="H7707" s="13">
        <v>2784.48</v>
      </c>
      <c r="I7707" s="13">
        <v>4</v>
      </c>
      <c r="J7707" s="13">
        <v>-0.01</v>
      </c>
      <c r="K7707" s="13">
        <v>0</v>
      </c>
      <c r="L7707" s="14">
        <v>3.6000000000000001E-5</v>
      </c>
      <c r="M7707" s="15" t="s">
        <v>6216</v>
      </c>
    </row>
    <row r="7708" spans="1:13" outlineLevel="2" x14ac:dyDescent="0.3">
      <c r="A7708" s="10" t="s">
        <v>1029</v>
      </c>
      <c r="B7708" s="16">
        <v>1.6927309377053852</v>
      </c>
      <c r="C7708" s="12" t="s">
        <v>4918</v>
      </c>
      <c r="D7708" s="12" t="s">
        <v>4918</v>
      </c>
      <c r="E7708" s="12"/>
      <c r="F7708" s="13">
        <v>87.57</v>
      </c>
      <c r="G7708" s="13">
        <v>785.76</v>
      </c>
      <c r="H7708" s="13">
        <v>2354.2600000000002</v>
      </c>
      <c r="I7708" s="13">
        <v>3</v>
      </c>
      <c r="J7708" s="13">
        <v>-0.02</v>
      </c>
      <c r="K7708" s="13">
        <v>0</v>
      </c>
      <c r="L7708" s="14">
        <v>1.6000000000000001E-8</v>
      </c>
      <c r="M7708" s="15" t="s">
        <v>6220</v>
      </c>
    </row>
    <row r="7709" spans="1:13" outlineLevel="2" x14ac:dyDescent="0.3">
      <c r="A7709" s="10" t="s">
        <v>1029</v>
      </c>
      <c r="B7709" s="16">
        <v>1.1673130106568077</v>
      </c>
      <c r="C7709" s="12" t="s">
        <v>4918</v>
      </c>
      <c r="D7709" s="12" t="s">
        <v>4918</v>
      </c>
      <c r="E7709" s="12"/>
      <c r="F7709" s="13">
        <v>54.68</v>
      </c>
      <c r="G7709" s="13">
        <v>589.57000000000005</v>
      </c>
      <c r="H7709" s="13">
        <v>2354.25</v>
      </c>
      <c r="I7709" s="13">
        <v>4</v>
      </c>
      <c r="J7709" s="13">
        <v>-0.03</v>
      </c>
      <c r="K7709" s="13">
        <v>0</v>
      </c>
      <c r="L7709" s="14">
        <v>2.4000000000000001E-5</v>
      </c>
      <c r="M7709" s="15" t="s">
        <v>6220</v>
      </c>
    </row>
    <row r="7710" spans="1:13" outlineLevel="1" x14ac:dyDescent="0.3">
      <c r="A7710" s="10" t="s">
        <v>1029</v>
      </c>
      <c r="B7710" s="16">
        <v>1.0266055662371185</v>
      </c>
      <c r="C7710" s="12" t="s">
        <v>2525</v>
      </c>
      <c r="D7710" s="12" t="s">
        <v>2525</v>
      </c>
      <c r="E7710" s="12"/>
      <c r="F7710" s="13">
        <v>29.72</v>
      </c>
      <c r="G7710" s="13">
        <v>693.87</v>
      </c>
      <c r="H7710" s="13">
        <v>1385.73</v>
      </c>
      <c r="I7710" s="13">
        <v>2</v>
      </c>
      <c r="J7710" s="13">
        <v>-0.01</v>
      </c>
      <c r="K7710" s="13">
        <v>0</v>
      </c>
      <c r="L7710" s="13">
        <v>4.7999999999999996E-3</v>
      </c>
      <c r="M7710" s="15" t="s">
        <v>6218</v>
      </c>
    </row>
    <row r="7711" spans="1:13" outlineLevel="2" x14ac:dyDescent="0.3">
      <c r="A7711" s="10" t="s">
        <v>1029</v>
      </c>
      <c r="B7711" s="16">
        <v>2.0616619838528303</v>
      </c>
      <c r="C7711" s="12" t="s">
        <v>3747</v>
      </c>
      <c r="D7711" s="12" t="s">
        <v>3747</v>
      </c>
      <c r="E7711" s="12"/>
      <c r="F7711" s="13">
        <v>54.76</v>
      </c>
      <c r="G7711" s="13">
        <v>605.67999999999995</v>
      </c>
      <c r="H7711" s="13">
        <v>1814.02</v>
      </c>
      <c r="I7711" s="13">
        <v>3</v>
      </c>
      <c r="J7711" s="13">
        <v>-0.02</v>
      </c>
      <c r="K7711" s="13">
        <v>0</v>
      </c>
      <c r="L7711" s="14">
        <v>8.1000000000000004E-6</v>
      </c>
      <c r="M7711" s="15" t="s">
        <v>6219</v>
      </c>
    </row>
    <row r="7712" spans="1:13" outlineLevel="2" x14ac:dyDescent="0.3">
      <c r="A7712" s="10" t="s">
        <v>388</v>
      </c>
      <c r="B7712" s="11">
        <f>SUBTOTAL(4,B7713:B7810)</f>
        <v>65.136361683611185</v>
      </c>
      <c r="C7712" s="12">
        <f>COUNTA(C7713:C7810)</f>
        <v>98</v>
      </c>
      <c r="D7712" s="17">
        <v>6</v>
      </c>
      <c r="E7712" s="12">
        <f>COUNTA(E7713:E7810)</f>
        <v>8</v>
      </c>
      <c r="F7712" s="13">
        <f>SUBTOTAL(4,F7713:F7810)</f>
        <v>168.02</v>
      </c>
      <c r="G7712" s="13"/>
      <c r="H7712" s="13"/>
      <c r="I7712" s="13"/>
      <c r="J7712" s="13"/>
      <c r="K7712" s="13">
        <f>SUBTOTAL(4,K7713:K7810)</f>
        <v>1</v>
      </c>
      <c r="L7712" s="13"/>
      <c r="M7712" s="15"/>
    </row>
    <row r="7713" spans="1:13" outlineLevel="2" x14ac:dyDescent="0.3">
      <c r="A7713" s="10" t="s">
        <v>388</v>
      </c>
      <c r="B7713" s="11">
        <v>0.55844120044239887</v>
      </c>
      <c r="C7713" s="12" t="s">
        <v>5413</v>
      </c>
      <c r="D7713" s="17" t="s">
        <v>5413</v>
      </c>
      <c r="E7713" s="12"/>
      <c r="F7713" s="13">
        <v>36.130000000000003</v>
      </c>
      <c r="G7713" s="13">
        <v>662.3</v>
      </c>
      <c r="H7713" s="13">
        <v>2645.17</v>
      </c>
      <c r="I7713" s="13">
        <v>4</v>
      </c>
      <c r="J7713" s="13">
        <v>1.01</v>
      </c>
      <c r="K7713" s="13">
        <v>1</v>
      </c>
      <c r="L7713" s="13">
        <v>4.0999999999999999E-4</v>
      </c>
      <c r="M7713" s="15" t="s">
        <v>6208</v>
      </c>
    </row>
    <row r="7714" spans="1:13" outlineLevel="2" x14ac:dyDescent="0.3">
      <c r="A7714" s="10" t="s">
        <v>388</v>
      </c>
      <c r="B7714" s="11">
        <v>0.97404841968250633</v>
      </c>
      <c r="C7714" s="12" t="s">
        <v>1907</v>
      </c>
      <c r="D7714" s="12" t="s">
        <v>1907</v>
      </c>
      <c r="E7714" s="12"/>
      <c r="F7714" s="13">
        <v>36.36</v>
      </c>
      <c r="G7714" s="13">
        <v>626.32000000000005</v>
      </c>
      <c r="H7714" s="13">
        <v>1250.6300000000001</v>
      </c>
      <c r="I7714" s="13">
        <v>2</v>
      </c>
      <c r="J7714" s="13">
        <v>-0.01</v>
      </c>
      <c r="K7714" s="13">
        <v>0</v>
      </c>
      <c r="L7714" s="13">
        <v>1.5E-3</v>
      </c>
      <c r="M7714" s="15" t="s">
        <v>6205</v>
      </c>
    </row>
    <row r="7715" spans="1:13" outlineLevel="2" x14ac:dyDescent="0.3">
      <c r="A7715" s="10" t="s">
        <v>388</v>
      </c>
      <c r="B7715" s="11">
        <v>0.91959749569572569</v>
      </c>
      <c r="C7715" s="12" t="s">
        <v>3353</v>
      </c>
      <c r="D7715" s="12" t="s">
        <v>3353</v>
      </c>
      <c r="E7715" s="12"/>
      <c r="F7715" s="13">
        <v>42.8</v>
      </c>
      <c r="G7715" s="13">
        <v>452.9</v>
      </c>
      <c r="H7715" s="13">
        <v>1355.68</v>
      </c>
      <c r="I7715" s="13">
        <v>3</v>
      </c>
      <c r="J7715" s="13">
        <v>-0.02</v>
      </c>
      <c r="K7715" s="13">
        <v>0</v>
      </c>
      <c r="L7715" s="13">
        <v>8.8000000000000003E-4</v>
      </c>
      <c r="M7715" s="15" t="s">
        <v>6206</v>
      </c>
    </row>
    <row r="7716" spans="1:13" outlineLevel="2" x14ac:dyDescent="0.3">
      <c r="A7716" s="10" t="s">
        <v>388</v>
      </c>
      <c r="B7716" s="11">
        <v>0.66512978078073848</v>
      </c>
      <c r="C7716" s="12" t="s">
        <v>3353</v>
      </c>
      <c r="D7716" s="12" t="s">
        <v>3353</v>
      </c>
      <c r="E7716" s="12" t="s">
        <v>1</v>
      </c>
      <c r="F7716" s="13">
        <v>35.770000000000003</v>
      </c>
      <c r="G7716" s="13">
        <v>686.85</v>
      </c>
      <c r="H7716" s="13">
        <v>1371.69</v>
      </c>
      <c r="I7716" s="13">
        <v>2</v>
      </c>
      <c r="J7716" s="13">
        <v>-0.01</v>
      </c>
      <c r="K7716" s="13">
        <v>0</v>
      </c>
      <c r="L7716" s="13">
        <v>1.9E-3</v>
      </c>
      <c r="M7716" s="15" t="s">
        <v>6206</v>
      </c>
    </row>
    <row r="7717" spans="1:13" outlineLevel="2" x14ac:dyDescent="0.3">
      <c r="A7717" s="10" t="s">
        <v>388</v>
      </c>
      <c r="B7717" s="11">
        <v>0.91241850476215813</v>
      </c>
      <c r="C7717" s="12" t="s">
        <v>3353</v>
      </c>
      <c r="D7717" s="12" t="s">
        <v>3353</v>
      </c>
      <c r="E7717" s="12" t="s">
        <v>1</v>
      </c>
      <c r="F7717" s="13">
        <v>34.76</v>
      </c>
      <c r="G7717" s="13">
        <v>458.23</v>
      </c>
      <c r="H7717" s="13">
        <v>1371.67</v>
      </c>
      <c r="I7717" s="13">
        <v>3</v>
      </c>
      <c r="J7717" s="13">
        <v>-0.02</v>
      </c>
      <c r="K7717" s="13">
        <v>0</v>
      </c>
      <c r="L7717" s="13">
        <v>5.4000000000000003E-3</v>
      </c>
      <c r="M7717" s="15" t="s">
        <v>6206</v>
      </c>
    </row>
    <row r="7718" spans="1:13" outlineLevel="2" x14ac:dyDescent="0.3">
      <c r="A7718" s="10" t="s">
        <v>388</v>
      </c>
      <c r="B7718" s="11">
        <v>1.4955431003432997</v>
      </c>
      <c r="C7718" s="12" t="s">
        <v>3353</v>
      </c>
      <c r="D7718" s="12" t="s">
        <v>3353</v>
      </c>
      <c r="E7718" s="12"/>
      <c r="F7718" s="13">
        <v>27.95</v>
      </c>
      <c r="G7718" s="13">
        <v>678.85</v>
      </c>
      <c r="H7718" s="13">
        <v>1355.69</v>
      </c>
      <c r="I7718" s="13">
        <v>2</v>
      </c>
      <c r="J7718" s="13">
        <v>-0.01</v>
      </c>
      <c r="K7718" s="13">
        <v>0</v>
      </c>
      <c r="L7718" s="13">
        <v>1.6E-2</v>
      </c>
      <c r="M7718" s="15" t="s">
        <v>6206</v>
      </c>
    </row>
    <row r="7719" spans="1:13" outlineLevel="2" x14ac:dyDescent="0.3">
      <c r="A7719" s="10" t="s">
        <v>388</v>
      </c>
      <c r="B7719" s="11">
        <v>0.96244715329741437</v>
      </c>
      <c r="C7719" s="12" t="s">
        <v>3354</v>
      </c>
      <c r="D7719" s="12" t="s">
        <v>3354</v>
      </c>
      <c r="E7719" s="12"/>
      <c r="F7719" s="13">
        <v>59.9</v>
      </c>
      <c r="G7719" s="13">
        <v>714.38</v>
      </c>
      <c r="H7719" s="13">
        <v>1426.74</v>
      </c>
      <c r="I7719" s="13">
        <v>2</v>
      </c>
      <c r="J7719" s="13">
        <v>0</v>
      </c>
      <c r="K7719" s="13">
        <v>0</v>
      </c>
      <c r="L7719" s="14">
        <v>2.1999999999999999E-5</v>
      </c>
      <c r="M7719" s="15" t="s">
        <v>6208</v>
      </c>
    </row>
    <row r="7720" spans="1:13" outlineLevel="2" x14ac:dyDescent="0.3">
      <c r="A7720" s="10" t="s">
        <v>388</v>
      </c>
      <c r="B7720" s="11">
        <v>1.2340676388540899</v>
      </c>
      <c r="C7720" s="12" t="s">
        <v>3354</v>
      </c>
      <c r="D7720" s="12" t="s">
        <v>3354</v>
      </c>
      <c r="E7720" s="12" t="s">
        <v>1</v>
      </c>
      <c r="F7720" s="13">
        <v>24.11</v>
      </c>
      <c r="G7720" s="13">
        <v>481.91</v>
      </c>
      <c r="H7720" s="13">
        <v>1442.71</v>
      </c>
      <c r="I7720" s="13">
        <v>3</v>
      </c>
      <c r="J7720" s="13">
        <v>-0.02</v>
      </c>
      <c r="K7720" s="13">
        <v>0</v>
      </c>
      <c r="L7720" s="13">
        <v>2.5999999999999999E-2</v>
      </c>
      <c r="M7720" s="15" t="s">
        <v>6206</v>
      </c>
    </row>
    <row r="7721" spans="1:13" outlineLevel="2" x14ac:dyDescent="0.3">
      <c r="A7721" s="10" t="s">
        <v>388</v>
      </c>
      <c r="B7721" s="11">
        <v>1.4575443571548403</v>
      </c>
      <c r="C7721" s="12" t="s">
        <v>4407</v>
      </c>
      <c r="D7721" s="12" t="s">
        <v>4407</v>
      </c>
      <c r="E7721" s="12"/>
      <c r="F7721" s="13">
        <v>48.29</v>
      </c>
      <c r="G7721" s="13">
        <v>558.30999999999995</v>
      </c>
      <c r="H7721" s="13">
        <v>1114.6099999999999</v>
      </c>
      <c r="I7721" s="13">
        <v>2</v>
      </c>
      <c r="J7721" s="13">
        <v>-0.02</v>
      </c>
      <c r="K7721" s="13">
        <v>0</v>
      </c>
      <c r="L7721" s="13">
        <v>1.4E-3</v>
      </c>
      <c r="M7721" s="15" t="s">
        <v>6207</v>
      </c>
    </row>
    <row r="7722" spans="1:13" outlineLevel="2" x14ac:dyDescent="0.3">
      <c r="A7722" s="10" t="s">
        <v>388</v>
      </c>
      <c r="B7722" s="11">
        <v>0.72808297816728296</v>
      </c>
      <c r="C7722" s="12" t="s">
        <v>394</v>
      </c>
      <c r="D7722" s="12" t="s">
        <v>394</v>
      </c>
      <c r="E7722" s="12"/>
      <c r="F7722" s="13">
        <v>57.3</v>
      </c>
      <c r="G7722" s="13">
        <v>588.66</v>
      </c>
      <c r="H7722" s="13">
        <v>1762.97</v>
      </c>
      <c r="I7722" s="13">
        <v>3</v>
      </c>
      <c r="J7722" s="13">
        <v>-0.01</v>
      </c>
      <c r="K7722" s="13">
        <v>0</v>
      </c>
      <c r="L7722" s="14">
        <v>4.4000000000000002E-6</v>
      </c>
      <c r="M7722" s="15" t="s">
        <v>6207</v>
      </c>
    </row>
    <row r="7723" spans="1:13" outlineLevel="2" x14ac:dyDescent="0.3">
      <c r="A7723" s="10" t="s">
        <v>388</v>
      </c>
      <c r="B7723" s="11">
        <v>0.84907362400790631</v>
      </c>
      <c r="C7723" s="12" t="s">
        <v>391</v>
      </c>
      <c r="D7723" s="12" t="s">
        <v>391</v>
      </c>
      <c r="E7723" s="12"/>
      <c r="F7723" s="13">
        <v>71.900000000000006</v>
      </c>
      <c r="G7723" s="13">
        <v>699.85</v>
      </c>
      <c r="H7723" s="13">
        <v>1397.69</v>
      </c>
      <c r="I7723" s="13">
        <v>2</v>
      </c>
      <c r="J7723" s="13">
        <v>-0.01</v>
      </c>
      <c r="K7723" s="13">
        <v>0</v>
      </c>
      <c r="L7723" s="14">
        <v>4.1999999999999996E-6</v>
      </c>
      <c r="M7723" s="15" t="s">
        <v>6204</v>
      </c>
    </row>
    <row r="7724" spans="1:13" outlineLevel="2" x14ac:dyDescent="0.3">
      <c r="A7724" s="10" t="s">
        <v>388</v>
      </c>
      <c r="B7724" s="11">
        <v>1.2489273808528243</v>
      </c>
      <c r="C7724" s="12" t="s">
        <v>396</v>
      </c>
      <c r="D7724" s="12" t="s">
        <v>396</v>
      </c>
      <c r="E7724" s="12"/>
      <c r="F7724" s="13">
        <v>112.93</v>
      </c>
      <c r="G7724" s="13">
        <v>848.38</v>
      </c>
      <c r="H7724" s="13">
        <v>2542.1</v>
      </c>
      <c r="I7724" s="13">
        <v>3</v>
      </c>
      <c r="J7724" s="13">
        <v>-0.01</v>
      </c>
      <c r="K7724" s="13">
        <v>0</v>
      </c>
      <c r="L7724" s="14">
        <v>8.3999999999999994E-11</v>
      </c>
      <c r="M7724" s="15" t="s">
        <v>6205</v>
      </c>
    </row>
    <row r="7725" spans="1:13" outlineLevel="2" x14ac:dyDescent="0.3">
      <c r="A7725" s="10" t="s">
        <v>388</v>
      </c>
      <c r="B7725" s="11">
        <v>0.50804958332046113</v>
      </c>
      <c r="C7725" s="12" t="s">
        <v>1913</v>
      </c>
      <c r="D7725" s="12" t="s">
        <v>1913</v>
      </c>
      <c r="E7725" s="12"/>
      <c r="F7725" s="13">
        <v>168.02</v>
      </c>
      <c r="G7725" s="13">
        <v>943.43</v>
      </c>
      <c r="H7725" s="13">
        <v>1884.84</v>
      </c>
      <c r="I7725" s="13">
        <v>2</v>
      </c>
      <c r="J7725" s="13">
        <v>-0.01</v>
      </c>
      <c r="K7725" s="13">
        <v>0</v>
      </c>
      <c r="L7725" s="14">
        <v>3.7E-16</v>
      </c>
      <c r="M7725" s="15" t="s">
        <v>6205</v>
      </c>
    </row>
    <row r="7726" spans="1:13" outlineLevel="2" x14ac:dyDescent="0.3">
      <c r="A7726" s="10" t="s">
        <v>388</v>
      </c>
      <c r="B7726" s="11">
        <v>0.77524485824085132</v>
      </c>
      <c r="C7726" s="12" t="s">
        <v>1913</v>
      </c>
      <c r="D7726" s="12" t="s">
        <v>1913</v>
      </c>
      <c r="E7726" s="12"/>
      <c r="F7726" s="13">
        <v>76.790000000000006</v>
      </c>
      <c r="G7726" s="13">
        <v>629.29</v>
      </c>
      <c r="H7726" s="13">
        <v>1884.84</v>
      </c>
      <c r="I7726" s="13">
        <v>3</v>
      </c>
      <c r="J7726" s="13">
        <v>-0.01</v>
      </c>
      <c r="K7726" s="13">
        <v>0</v>
      </c>
      <c r="L7726" s="14">
        <v>1.3E-6</v>
      </c>
      <c r="M7726" s="15" t="s">
        <v>6206</v>
      </c>
    </row>
    <row r="7727" spans="1:13" outlineLevel="2" x14ac:dyDescent="0.3">
      <c r="A7727" s="10" t="s">
        <v>388</v>
      </c>
      <c r="B7727" s="11">
        <v>0.69401351733982442</v>
      </c>
      <c r="C7727" s="12" t="s">
        <v>3355</v>
      </c>
      <c r="D7727" s="12" t="s">
        <v>3355</v>
      </c>
      <c r="E7727" s="12"/>
      <c r="F7727" s="13">
        <v>95.93</v>
      </c>
      <c r="G7727" s="13">
        <v>743.38</v>
      </c>
      <c r="H7727" s="13">
        <v>1484.74</v>
      </c>
      <c r="I7727" s="13">
        <v>2</v>
      </c>
      <c r="J7727" s="13">
        <v>-0.01</v>
      </c>
      <c r="K7727" s="13">
        <v>0</v>
      </c>
      <c r="L7727" s="14">
        <v>1.3999999999999999E-9</v>
      </c>
      <c r="M7727" s="15" t="s">
        <v>6207</v>
      </c>
    </row>
    <row r="7728" spans="1:13" outlineLevel="2" x14ac:dyDescent="0.3">
      <c r="A7728" s="10" t="s">
        <v>388</v>
      </c>
      <c r="B7728" s="11">
        <v>1.117374666224594</v>
      </c>
      <c r="C7728" s="12" t="s">
        <v>3355</v>
      </c>
      <c r="D7728" s="12" t="s">
        <v>3355</v>
      </c>
      <c r="E7728" s="12"/>
      <c r="F7728" s="13">
        <v>70.930000000000007</v>
      </c>
      <c r="G7728" s="13">
        <v>495.92</v>
      </c>
      <c r="H7728" s="13">
        <v>1484.73</v>
      </c>
      <c r="I7728" s="13">
        <v>3</v>
      </c>
      <c r="J7728" s="13">
        <v>-0.02</v>
      </c>
      <c r="K7728" s="13">
        <v>0</v>
      </c>
      <c r="L7728" s="14">
        <v>2.2000000000000001E-7</v>
      </c>
      <c r="M7728" s="15" t="s">
        <v>6206</v>
      </c>
    </row>
    <row r="7729" spans="1:13" outlineLevel="2" x14ac:dyDescent="0.3">
      <c r="A7729" s="10" t="s">
        <v>388</v>
      </c>
      <c r="B7729" s="11">
        <v>0.40054787905012301</v>
      </c>
      <c r="C7729" s="12" t="s">
        <v>1912</v>
      </c>
      <c r="D7729" s="12" t="s">
        <v>1912</v>
      </c>
      <c r="E7729" s="12"/>
      <c r="F7729" s="13">
        <v>60.77</v>
      </c>
      <c r="G7729" s="13">
        <v>469.98</v>
      </c>
      <c r="H7729" s="13">
        <v>1875.87</v>
      </c>
      <c r="I7729" s="13">
        <v>4</v>
      </c>
      <c r="J7729" s="13">
        <v>-0.01</v>
      </c>
      <c r="K7729" s="13">
        <v>0</v>
      </c>
      <c r="L7729" s="14">
        <v>1.9999999999999999E-6</v>
      </c>
      <c r="M7729" s="15" t="s">
        <v>6205</v>
      </c>
    </row>
    <row r="7730" spans="1:13" outlineLevel="2" x14ac:dyDescent="0.3">
      <c r="A7730" s="10" t="s">
        <v>388</v>
      </c>
      <c r="B7730" s="11">
        <v>0.40919737196887379</v>
      </c>
      <c r="C7730" s="12" t="s">
        <v>1912</v>
      </c>
      <c r="D7730" s="12" t="s">
        <v>1912</v>
      </c>
      <c r="E7730" s="12"/>
      <c r="F7730" s="13">
        <v>40.74</v>
      </c>
      <c r="G7730" s="13">
        <v>626.29999999999995</v>
      </c>
      <c r="H7730" s="13">
        <v>1875.87</v>
      </c>
      <c r="I7730" s="13">
        <v>3</v>
      </c>
      <c r="J7730" s="13">
        <v>-0.01</v>
      </c>
      <c r="K7730" s="13">
        <v>0</v>
      </c>
      <c r="L7730" s="13">
        <v>1.4999999999999999E-4</v>
      </c>
      <c r="M7730" s="15" t="s">
        <v>6205</v>
      </c>
    </row>
    <row r="7731" spans="1:13" outlineLevel="2" x14ac:dyDescent="0.3">
      <c r="A7731" s="10" t="s">
        <v>388</v>
      </c>
      <c r="B7731" s="11">
        <v>0.75866129096805224</v>
      </c>
      <c r="C7731" s="12" t="s">
        <v>395</v>
      </c>
      <c r="D7731" s="12" t="s">
        <v>395</v>
      </c>
      <c r="E7731" s="12"/>
      <c r="F7731" s="13">
        <v>73.39</v>
      </c>
      <c r="G7731" s="13">
        <v>628.94000000000005</v>
      </c>
      <c r="H7731" s="13">
        <v>1883.8</v>
      </c>
      <c r="I7731" s="13">
        <v>3</v>
      </c>
      <c r="J7731" s="13">
        <v>0</v>
      </c>
      <c r="K7731" s="13">
        <v>0</v>
      </c>
      <c r="L7731" s="14">
        <v>1.3E-7</v>
      </c>
      <c r="M7731" s="15" t="s">
        <v>6204</v>
      </c>
    </row>
    <row r="7732" spans="1:13" outlineLevel="2" x14ac:dyDescent="0.3">
      <c r="A7732" s="10" t="s">
        <v>388</v>
      </c>
      <c r="B7732" s="11">
        <v>1.1123806645420828</v>
      </c>
      <c r="C7732" s="12" t="s">
        <v>392</v>
      </c>
      <c r="D7732" s="12" t="s">
        <v>392</v>
      </c>
      <c r="E7732" s="12"/>
      <c r="F7732" s="13">
        <v>41.31</v>
      </c>
      <c r="G7732" s="13">
        <v>488.9</v>
      </c>
      <c r="H7732" s="13">
        <v>1463.67</v>
      </c>
      <c r="I7732" s="13">
        <v>3</v>
      </c>
      <c r="J7732" s="13">
        <v>-0.01</v>
      </c>
      <c r="K7732" s="13">
        <v>0</v>
      </c>
      <c r="L7732" s="13">
        <v>1.2999999999999999E-4</v>
      </c>
      <c r="M7732" s="15" t="s">
        <v>6204</v>
      </c>
    </row>
    <row r="7733" spans="1:13" outlineLevel="2" x14ac:dyDescent="0.3">
      <c r="A7733" s="10" t="s">
        <v>388</v>
      </c>
      <c r="B7733" s="11">
        <v>1.7634096320325847</v>
      </c>
      <c r="C7733" s="12" t="s">
        <v>392</v>
      </c>
      <c r="D7733" s="12" t="s">
        <v>392</v>
      </c>
      <c r="E7733" s="12"/>
      <c r="F7733" s="13">
        <v>39.06</v>
      </c>
      <c r="G7733" s="13">
        <v>366.92</v>
      </c>
      <c r="H7733" s="13">
        <v>1463.66</v>
      </c>
      <c r="I7733" s="13">
        <v>4</v>
      </c>
      <c r="J7733" s="13">
        <v>-0.02</v>
      </c>
      <c r="K7733" s="13">
        <v>0</v>
      </c>
      <c r="L7733" s="13">
        <v>2.2000000000000001E-4</v>
      </c>
      <c r="M7733" s="15" t="s">
        <v>6204</v>
      </c>
    </row>
    <row r="7734" spans="1:13" outlineLevel="2" x14ac:dyDescent="0.3">
      <c r="A7734" s="10" t="s">
        <v>388</v>
      </c>
      <c r="B7734" s="11">
        <v>1.5417815629814093</v>
      </c>
      <c r="C7734" s="12" t="s">
        <v>1916</v>
      </c>
      <c r="D7734" s="12" t="s">
        <v>1916</v>
      </c>
      <c r="E7734" s="12"/>
      <c r="F7734" s="13">
        <v>41.34</v>
      </c>
      <c r="G7734" s="13">
        <v>651.54999999999995</v>
      </c>
      <c r="H7734" s="13">
        <v>2602.1799999999998</v>
      </c>
      <c r="I7734" s="13">
        <v>4</v>
      </c>
      <c r="J7734" s="13">
        <v>0.98</v>
      </c>
      <c r="K7734" s="13">
        <v>1</v>
      </c>
      <c r="L7734" s="13">
        <v>1.2999999999999999E-4</v>
      </c>
      <c r="M7734" s="15" t="s">
        <v>6206</v>
      </c>
    </row>
    <row r="7735" spans="1:13" outlineLevel="2" x14ac:dyDescent="0.3">
      <c r="A7735" s="10" t="s">
        <v>388</v>
      </c>
      <c r="B7735" s="11">
        <v>65.136361683611185</v>
      </c>
      <c r="C7735" s="12" t="s">
        <v>1916</v>
      </c>
      <c r="D7735" s="12" t="s">
        <v>1916</v>
      </c>
      <c r="E7735" s="12"/>
      <c r="F7735" s="13">
        <v>40.49</v>
      </c>
      <c r="G7735" s="13">
        <v>868.39</v>
      </c>
      <c r="H7735" s="13">
        <v>2602.14</v>
      </c>
      <c r="I7735" s="13">
        <v>3</v>
      </c>
      <c r="J7735" s="13">
        <v>0.94</v>
      </c>
      <c r="K7735" s="13">
        <v>1</v>
      </c>
      <c r="L7735" s="13">
        <v>1.6000000000000001E-4</v>
      </c>
      <c r="M7735" s="15" t="s">
        <v>6205</v>
      </c>
    </row>
    <row r="7736" spans="1:13" outlineLevel="2" x14ac:dyDescent="0.3">
      <c r="A7736" s="10" t="s">
        <v>388</v>
      </c>
      <c r="B7736" s="11">
        <v>0.92727565219876917</v>
      </c>
      <c r="C7736" s="12" t="s">
        <v>1906</v>
      </c>
      <c r="D7736" s="12" t="s">
        <v>1906</v>
      </c>
      <c r="E7736" s="12"/>
      <c r="F7736" s="13">
        <v>26.8</v>
      </c>
      <c r="G7736" s="13">
        <v>559.32000000000005</v>
      </c>
      <c r="H7736" s="13">
        <v>1116.6199999999999</v>
      </c>
      <c r="I7736" s="13">
        <v>2</v>
      </c>
      <c r="J7736" s="13">
        <v>-0.01</v>
      </c>
      <c r="K7736" s="13">
        <v>0</v>
      </c>
      <c r="L7736" s="13">
        <v>5.8000000000000003E-2</v>
      </c>
      <c r="M7736" s="15" t="s">
        <v>6205</v>
      </c>
    </row>
    <row r="7737" spans="1:13" outlineLevel="2" x14ac:dyDescent="0.3">
      <c r="A7737" s="10" t="s">
        <v>388</v>
      </c>
      <c r="B7737" s="11">
        <v>0.76650708987978233</v>
      </c>
      <c r="C7737" s="12" t="s">
        <v>5410</v>
      </c>
      <c r="D7737" s="17" t="s">
        <v>5410</v>
      </c>
      <c r="E7737" s="12"/>
      <c r="F7737" s="13">
        <v>39.86</v>
      </c>
      <c r="G7737" s="13">
        <v>704.4</v>
      </c>
      <c r="H7737" s="13">
        <v>1406.79</v>
      </c>
      <c r="I7737" s="13">
        <v>2</v>
      </c>
      <c r="J7737" s="13">
        <v>0</v>
      </c>
      <c r="K7737" s="13">
        <v>0</v>
      </c>
      <c r="L7737" s="13">
        <v>1.5E-3</v>
      </c>
      <c r="M7737" s="15" t="s">
        <v>6208</v>
      </c>
    </row>
    <row r="7738" spans="1:13" outlineLevel="2" x14ac:dyDescent="0.3">
      <c r="A7738" s="10" t="s">
        <v>388</v>
      </c>
      <c r="B7738" s="11">
        <v>0.74953308324941914</v>
      </c>
      <c r="C7738" s="12" t="s">
        <v>3352</v>
      </c>
      <c r="D7738" s="12" t="s">
        <v>3352</v>
      </c>
      <c r="E7738" s="12"/>
      <c r="F7738" s="13">
        <v>33.119999999999997</v>
      </c>
      <c r="G7738" s="13">
        <v>569.76</v>
      </c>
      <c r="H7738" s="13">
        <v>1137.51</v>
      </c>
      <c r="I7738" s="13">
        <v>2</v>
      </c>
      <c r="J7738" s="13">
        <v>-0.02</v>
      </c>
      <c r="K7738" s="13">
        <v>0</v>
      </c>
      <c r="L7738" s="13">
        <v>6.4999999999999997E-3</v>
      </c>
      <c r="M7738" s="15" t="s">
        <v>6206</v>
      </c>
    </row>
    <row r="7739" spans="1:13" outlineLevel="2" x14ac:dyDescent="0.3">
      <c r="A7739" s="10" t="s">
        <v>388</v>
      </c>
      <c r="B7739" s="11">
        <v>1.1544262081280559</v>
      </c>
      <c r="C7739" s="12" t="s">
        <v>1911</v>
      </c>
      <c r="D7739" s="12" t="s">
        <v>1911</v>
      </c>
      <c r="E7739" s="12"/>
      <c r="F7739" s="13">
        <v>72.09</v>
      </c>
      <c r="G7739" s="13">
        <v>830.46</v>
      </c>
      <c r="H7739" s="13">
        <v>1658.9</v>
      </c>
      <c r="I7739" s="13">
        <v>2</v>
      </c>
      <c r="J7739" s="13">
        <v>0</v>
      </c>
      <c r="K7739" s="13">
        <v>0</v>
      </c>
      <c r="L7739" s="14">
        <v>5.2E-7</v>
      </c>
      <c r="M7739" s="15" t="s">
        <v>6206</v>
      </c>
    </row>
    <row r="7740" spans="1:13" outlineLevel="2" x14ac:dyDescent="0.3">
      <c r="A7740" s="10" t="s">
        <v>388</v>
      </c>
      <c r="B7740" s="11">
        <v>1.0494129395342919</v>
      </c>
      <c r="C7740" s="12" t="s">
        <v>1911</v>
      </c>
      <c r="D7740" s="12" t="s">
        <v>1911</v>
      </c>
      <c r="E7740" s="12"/>
      <c r="F7740" s="13">
        <v>47.25</v>
      </c>
      <c r="G7740" s="13">
        <v>553.97</v>
      </c>
      <c r="H7740" s="13">
        <v>1658.9</v>
      </c>
      <c r="I7740" s="13">
        <v>3</v>
      </c>
      <c r="J7740" s="13">
        <v>-0.01</v>
      </c>
      <c r="K7740" s="13">
        <v>0</v>
      </c>
      <c r="L7740" s="13">
        <v>3.1E-4</v>
      </c>
      <c r="M7740" s="15" t="s">
        <v>6205</v>
      </c>
    </row>
    <row r="7741" spans="1:13" outlineLevel="2" x14ac:dyDescent="0.3">
      <c r="A7741" s="10" t="s">
        <v>388</v>
      </c>
      <c r="B7741" s="11">
        <v>1.0234276497107588</v>
      </c>
      <c r="C7741" s="12" t="s">
        <v>4413</v>
      </c>
      <c r="D7741" s="12" t="s">
        <v>4413</v>
      </c>
      <c r="E7741" s="12"/>
      <c r="F7741" s="13">
        <v>65.14</v>
      </c>
      <c r="G7741" s="13">
        <v>748.74</v>
      </c>
      <c r="H7741" s="13">
        <v>2243.1799999999998</v>
      </c>
      <c r="I7741" s="13">
        <v>3</v>
      </c>
      <c r="J7741" s="13">
        <v>-0.02</v>
      </c>
      <c r="K7741" s="13">
        <v>1</v>
      </c>
      <c r="L7741" s="14">
        <v>1.1999999999999999E-6</v>
      </c>
      <c r="M7741" s="15" t="s">
        <v>6207</v>
      </c>
    </row>
    <row r="7742" spans="1:13" outlineLevel="2" x14ac:dyDescent="0.3">
      <c r="A7742" s="10" t="s">
        <v>388</v>
      </c>
      <c r="B7742" s="11">
        <v>1.0125677917607698</v>
      </c>
      <c r="C7742" s="12" t="s">
        <v>390</v>
      </c>
      <c r="D7742" s="12" t="s">
        <v>390</v>
      </c>
      <c r="E7742" s="12"/>
      <c r="F7742" s="13">
        <v>22.73</v>
      </c>
      <c r="G7742" s="13">
        <v>428.26</v>
      </c>
      <c r="H7742" s="13">
        <v>1281.76</v>
      </c>
      <c r="I7742" s="13">
        <v>3</v>
      </c>
      <c r="J7742" s="13">
        <v>-0.01</v>
      </c>
      <c r="K7742" s="13">
        <v>0</v>
      </c>
      <c r="L7742" s="13">
        <v>1.2E-2</v>
      </c>
      <c r="M7742" s="15" t="s">
        <v>6204</v>
      </c>
    </row>
    <row r="7743" spans="1:13" outlineLevel="2" x14ac:dyDescent="0.3">
      <c r="A7743" s="10" t="s">
        <v>388</v>
      </c>
      <c r="B7743" s="11">
        <v>2.1863204699599619</v>
      </c>
      <c r="C7743" s="12" t="s">
        <v>1910</v>
      </c>
      <c r="D7743" s="17" t="s">
        <v>1910</v>
      </c>
      <c r="E7743" s="12"/>
      <c r="F7743" s="13">
        <v>36.369999999999997</v>
      </c>
      <c r="G7743" s="13">
        <v>777.98</v>
      </c>
      <c r="H7743" s="13">
        <v>1553.95</v>
      </c>
      <c r="I7743" s="13">
        <v>2</v>
      </c>
      <c r="J7743" s="13">
        <v>-0.02</v>
      </c>
      <c r="K7743" s="13">
        <v>1</v>
      </c>
      <c r="L7743" s="13">
        <v>1.4E-3</v>
      </c>
      <c r="M7743" s="15" t="s">
        <v>6205</v>
      </c>
    </row>
    <row r="7744" spans="1:13" outlineLevel="2" x14ac:dyDescent="0.3">
      <c r="A7744" s="10" t="s">
        <v>388</v>
      </c>
      <c r="B7744" s="11">
        <v>0.94878465710596582</v>
      </c>
      <c r="C7744" s="12" t="s">
        <v>397</v>
      </c>
      <c r="D7744" s="17" t="s">
        <v>397</v>
      </c>
      <c r="E7744" s="12"/>
      <c r="F7744" s="13">
        <v>56.25</v>
      </c>
      <c r="G7744" s="13">
        <v>916.14</v>
      </c>
      <c r="H7744" s="13">
        <v>2745.38</v>
      </c>
      <c r="I7744" s="13">
        <v>3</v>
      </c>
      <c r="J7744" s="13">
        <v>-0.01</v>
      </c>
      <c r="K7744" s="13">
        <v>0</v>
      </c>
      <c r="L7744" s="14">
        <v>5.3000000000000001E-6</v>
      </c>
      <c r="M7744" s="15" t="s">
        <v>6204</v>
      </c>
    </row>
    <row r="7745" spans="1:13" outlineLevel="2" x14ac:dyDescent="0.3">
      <c r="A7745" s="10" t="s">
        <v>388</v>
      </c>
      <c r="B7745" s="11">
        <v>1.2516651160692773</v>
      </c>
      <c r="C7745" s="12" t="s">
        <v>4412</v>
      </c>
      <c r="D7745" s="12" t="s">
        <v>4412</v>
      </c>
      <c r="E7745" s="12"/>
      <c r="F7745" s="13">
        <v>27.25</v>
      </c>
      <c r="G7745" s="13">
        <v>512.29</v>
      </c>
      <c r="H7745" s="13">
        <v>2045.12</v>
      </c>
      <c r="I7745" s="13">
        <v>4</v>
      </c>
      <c r="J7745" s="13">
        <v>-0.03</v>
      </c>
      <c r="K7745" s="13">
        <v>1</v>
      </c>
      <c r="L7745" s="13">
        <v>1.0999999999999999E-2</v>
      </c>
      <c r="M7745" s="15" t="s">
        <v>6207</v>
      </c>
    </row>
    <row r="7746" spans="1:13" outlineLevel="2" x14ac:dyDescent="0.3">
      <c r="A7746" s="10" t="s">
        <v>388</v>
      </c>
      <c r="B7746" s="11">
        <v>0.94758339277227199</v>
      </c>
      <c r="C7746" s="12" t="s">
        <v>393</v>
      </c>
      <c r="D7746" s="12" t="s">
        <v>393</v>
      </c>
      <c r="E7746" s="12"/>
      <c r="F7746" s="13">
        <v>63.07</v>
      </c>
      <c r="G7746" s="13">
        <v>539.98</v>
      </c>
      <c r="H7746" s="13">
        <v>1616.9</v>
      </c>
      <c r="I7746" s="13">
        <v>3</v>
      </c>
      <c r="J7746" s="13">
        <v>-0.02</v>
      </c>
      <c r="K7746" s="13">
        <v>0</v>
      </c>
      <c r="L7746" s="14">
        <v>5.5999999999999999E-5</v>
      </c>
      <c r="M7746" s="15" t="s">
        <v>6204</v>
      </c>
    </row>
    <row r="7747" spans="1:13" outlineLevel="2" x14ac:dyDescent="0.3">
      <c r="A7747" s="10" t="s">
        <v>388</v>
      </c>
      <c r="B7747" s="11">
        <v>1.5464318671720734</v>
      </c>
      <c r="C7747" s="12" t="s">
        <v>393</v>
      </c>
      <c r="D7747" s="12" t="s">
        <v>393</v>
      </c>
      <c r="E7747" s="12"/>
      <c r="F7747" s="13">
        <v>50.87</v>
      </c>
      <c r="G7747" s="13">
        <v>809.47</v>
      </c>
      <c r="H7747" s="13">
        <v>1616.93</v>
      </c>
      <c r="I7747" s="13">
        <v>2</v>
      </c>
      <c r="J7747" s="13">
        <v>0</v>
      </c>
      <c r="K7747" s="13">
        <v>0</v>
      </c>
      <c r="L7747" s="13">
        <v>1.2999999999999999E-4</v>
      </c>
      <c r="M7747" s="15" t="s">
        <v>6208</v>
      </c>
    </row>
    <row r="7748" spans="1:13" outlineLevel="2" x14ac:dyDescent="0.3">
      <c r="A7748" s="10" t="s">
        <v>388</v>
      </c>
      <c r="B7748" s="11">
        <v>0.95541979335126437</v>
      </c>
      <c r="C7748" s="12" t="s">
        <v>1909</v>
      </c>
      <c r="D7748" s="12" t="s">
        <v>1909</v>
      </c>
      <c r="E7748" s="12"/>
      <c r="F7748" s="13">
        <v>60.13</v>
      </c>
      <c r="G7748" s="13">
        <v>737.37</v>
      </c>
      <c r="H7748" s="13">
        <v>1472.73</v>
      </c>
      <c r="I7748" s="13">
        <v>2</v>
      </c>
      <c r="J7748" s="13">
        <v>-0.01</v>
      </c>
      <c r="K7748" s="13">
        <v>0</v>
      </c>
      <c r="L7748" s="14">
        <v>1.5E-5</v>
      </c>
      <c r="M7748" s="15" t="s">
        <v>6205</v>
      </c>
    </row>
    <row r="7749" spans="1:13" outlineLevel="2" x14ac:dyDescent="0.3">
      <c r="A7749" s="10" t="s">
        <v>388</v>
      </c>
      <c r="B7749" s="11">
        <v>0.74462725823791542</v>
      </c>
      <c r="C7749" s="12" t="s">
        <v>1909</v>
      </c>
      <c r="D7749" s="12" t="s">
        <v>1909</v>
      </c>
      <c r="E7749" s="12"/>
      <c r="F7749" s="13">
        <v>25.96</v>
      </c>
      <c r="G7749" s="13">
        <v>491.91</v>
      </c>
      <c r="H7749" s="13">
        <v>1472.71</v>
      </c>
      <c r="I7749" s="13">
        <v>3</v>
      </c>
      <c r="J7749" s="13">
        <v>-0.02</v>
      </c>
      <c r="K7749" s="13">
        <v>0</v>
      </c>
      <c r="L7749" s="13">
        <v>3.7000000000000002E-3</v>
      </c>
      <c r="M7749" s="15" t="s">
        <v>6206</v>
      </c>
    </row>
    <row r="7750" spans="1:13" outlineLevel="2" x14ac:dyDescent="0.3">
      <c r="A7750" s="10" t="s">
        <v>388</v>
      </c>
      <c r="B7750" s="11">
        <v>2.1783927466344339</v>
      </c>
      <c r="C7750" s="12" t="s">
        <v>1914</v>
      </c>
      <c r="D7750" s="17" t="s">
        <v>1914</v>
      </c>
      <c r="E7750" s="12"/>
      <c r="F7750" s="13">
        <v>44.66</v>
      </c>
      <c r="G7750" s="13">
        <v>801.36</v>
      </c>
      <c r="H7750" s="13">
        <v>2401.0500000000002</v>
      </c>
      <c r="I7750" s="13">
        <v>3</v>
      </c>
      <c r="J7750" s="13">
        <v>0.96</v>
      </c>
      <c r="K7750" s="13">
        <v>1</v>
      </c>
      <c r="L7750" s="14">
        <v>6.4999999999999994E-5</v>
      </c>
      <c r="M7750" s="15" t="s">
        <v>6205</v>
      </c>
    </row>
    <row r="7751" spans="1:13" outlineLevel="2" x14ac:dyDescent="0.3">
      <c r="A7751" s="10" t="s">
        <v>388</v>
      </c>
      <c r="B7751" s="11">
        <v>1.7000838980024597</v>
      </c>
      <c r="C7751" s="12" t="s">
        <v>4411</v>
      </c>
      <c r="D7751" s="12" t="s">
        <v>4411</v>
      </c>
      <c r="E7751" s="12"/>
      <c r="F7751" s="13">
        <v>52.72</v>
      </c>
      <c r="G7751" s="13">
        <v>608.66999999999996</v>
      </c>
      <c r="H7751" s="13">
        <v>1822.97</v>
      </c>
      <c r="I7751" s="13">
        <v>3</v>
      </c>
      <c r="J7751" s="13">
        <v>-0.01</v>
      </c>
      <c r="K7751" s="13">
        <v>1</v>
      </c>
      <c r="L7751" s="14">
        <v>9.6000000000000002E-5</v>
      </c>
      <c r="M7751" s="15" t="s">
        <v>6208</v>
      </c>
    </row>
    <row r="7752" spans="1:13" outlineLevel="2" x14ac:dyDescent="0.3">
      <c r="A7752" s="10" t="s">
        <v>388</v>
      </c>
      <c r="B7752" s="11">
        <v>0.87759392619217147</v>
      </c>
      <c r="C7752" s="12" t="s">
        <v>4411</v>
      </c>
      <c r="D7752" s="12" t="s">
        <v>4411</v>
      </c>
      <c r="E7752" s="12"/>
      <c r="F7752" s="13">
        <v>25.79</v>
      </c>
      <c r="G7752" s="13">
        <v>456.75</v>
      </c>
      <c r="H7752" s="13">
        <v>1822.97</v>
      </c>
      <c r="I7752" s="13">
        <v>4</v>
      </c>
      <c r="J7752" s="13">
        <v>-0.01</v>
      </c>
      <c r="K7752" s="13">
        <v>1</v>
      </c>
      <c r="L7752" s="13">
        <v>0.02</v>
      </c>
      <c r="M7752" s="15" t="s">
        <v>6208</v>
      </c>
    </row>
    <row r="7753" spans="1:13" outlineLevel="2" x14ac:dyDescent="0.3">
      <c r="A7753" s="10" t="s">
        <v>388</v>
      </c>
      <c r="B7753" s="11">
        <v>0.93247962859871047</v>
      </c>
      <c r="C7753" s="12" t="s">
        <v>4408</v>
      </c>
      <c r="D7753" s="12" t="s">
        <v>4408</v>
      </c>
      <c r="E7753" s="12"/>
      <c r="F7753" s="13">
        <v>62.94</v>
      </c>
      <c r="G7753" s="13">
        <v>560.34</v>
      </c>
      <c r="H7753" s="13">
        <v>1118.67</v>
      </c>
      <c r="I7753" s="13">
        <v>2</v>
      </c>
      <c r="J7753" s="13">
        <v>-0.02</v>
      </c>
      <c r="K7753" s="13">
        <v>0</v>
      </c>
      <c r="L7753" s="14">
        <v>2.0999999999999999E-5</v>
      </c>
      <c r="M7753" s="15" t="s">
        <v>6207</v>
      </c>
    </row>
    <row r="7754" spans="1:13" outlineLevel="2" x14ac:dyDescent="0.3">
      <c r="A7754" s="10" t="s">
        <v>388</v>
      </c>
      <c r="B7754" s="11">
        <v>1.0115295335428978</v>
      </c>
      <c r="C7754" s="12" t="s">
        <v>5409</v>
      </c>
      <c r="D7754" s="12" t="s">
        <v>5409</v>
      </c>
      <c r="E7754" s="12"/>
      <c r="F7754" s="13">
        <v>32.56</v>
      </c>
      <c r="G7754" s="13">
        <v>632.79</v>
      </c>
      <c r="H7754" s="13">
        <v>1263.57</v>
      </c>
      <c r="I7754" s="13">
        <v>2</v>
      </c>
      <c r="J7754" s="13">
        <v>0</v>
      </c>
      <c r="K7754" s="13">
        <v>0</v>
      </c>
      <c r="L7754" s="13">
        <v>8.8000000000000003E-4</v>
      </c>
      <c r="M7754" s="15" t="s">
        <v>6208</v>
      </c>
    </row>
    <row r="7755" spans="1:13" outlineLevel="2" x14ac:dyDescent="0.3">
      <c r="A7755" s="10" t="s">
        <v>388</v>
      </c>
      <c r="B7755" s="11">
        <v>1.1698998838311701</v>
      </c>
      <c r="C7755" s="12" t="s">
        <v>4410</v>
      </c>
      <c r="D7755" s="12" t="s">
        <v>4410</v>
      </c>
      <c r="E7755" s="12"/>
      <c r="F7755" s="13">
        <v>79.88</v>
      </c>
      <c r="G7755" s="13">
        <v>748.91</v>
      </c>
      <c r="H7755" s="13">
        <v>1495.8</v>
      </c>
      <c r="I7755" s="13">
        <v>2</v>
      </c>
      <c r="J7755" s="13">
        <v>-0.01</v>
      </c>
      <c r="K7755" s="13">
        <v>0</v>
      </c>
      <c r="L7755" s="14">
        <v>9.9999999999999995E-7</v>
      </c>
      <c r="M7755" s="15" t="s">
        <v>6207</v>
      </c>
    </row>
    <row r="7756" spans="1:13" outlineLevel="2" x14ac:dyDescent="0.3">
      <c r="A7756" s="10" t="s">
        <v>388</v>
      </c>
      <c r="B7756" s="11">
        <v>1.3068066167134686</v>
      </c>
      <c r="C7756" s="12" t="s">
        <v>5412</v>
      </c>
      <c r="D7756" s="12" t="s">
        <v>5412</v>
      </c>
      <c r="E7756" s="12"/>
      <c r="F7756" s="13">
        <v>55.36</v>
      </c>
      <c r="G7756" s="13">
        <v>590.34</v>
      </c>
      <c r="H7756" s="13">
        <v>1768.01</v>
      </c>
      <c r="I7756" s="13">
        <v>3</v>
      </c>
      <c r="J7756" s="13">
        <v>0</v>
      </c>
      <c r="K7756" s="13">
        <v>1</v>
      </c>
      <c r="L7756" s="14">
        <v>6.3999999999999997E-6</v>
      </c>
      <c r="M7756" s="15" t="s">
        <v>6208</v>
      </c>
    </row>
    <row r="7757" spans="1:13" outlineLevel="2" x14ac:dyDescent="0.3">
      <c r="A7757" s="10" t="s">
        <v>388</v>
      </c>
      <c r="B7757" s="11">
        <v>0.85025573657562437</v>
      </c>
      <c r="C7757" s="12" t="s">
        <v>1915</v>
      </c>
      <c r="D7757" s="17" t="s">
        <v>1915</v>
      </c>
      <c r="E7757" s="12"/>
      <c r="F7757" s="13">
        <v>55.33</v>
      </c>
      <c r="G7757" s="13">
        <v>806.4</v>
      </c>
      <c r="H7757" s="13">
        <v>2416.19</v>
      </c>
      <c r="I7757" s="13">
        <v>3</v>
      </c>
      <c r="J7757" s="13">
        <v>1.04</v>
      </c>
      <c r="K7757" s="13">
        <v>0</v>
      </c>
      <c r="L7757" s="14">
        <v>6.4999999999999996E-6</v>
      </c>
      <c r="M7757" s="15" t="s">
        <v>6207</v>
      </c>
    </row>
    <row r="7758" spans="1:13" outlineLevel="2" x14ac:dyDescent="0.3">
      <c r="A7758" s="10" t="s">
        <v>388</v>
      </c>
      <c r="B7758" s="11">
        <v>1.1552546327385051</v>
      </c>
      <c r="C7758" s="12" t="s">
        <v>1917</v>
      </c>
      <c r="D7758" s="12" t="s">
        <v>1917</v>
      </c>
      <c r="E7758" s="12"/>
      <c r="F7758" s="13">
        <v>87.67</v>
      </c>
      <c r="G7758" s="13">
        <v>896.8</v>
      </c>
      <c r="H7758" s="13">
        <v>2687.38</v>
      </c>
      <c r="I7758" s="13">
        <v>3</v>
      </c>
      <c r="J7758" s="13">
        <v>0.04</v>
      </c>
      <c r="K7758" s="13">
        <v>1</v>
      </c>
      <c r="L7758" s="14">
        <v>6E-9</v>
      </c>
      <c r="M7758" s="15" t="s">
        <v>6208</v>
      </c>
    </row>
    <row r="7759" spans="1:13" outlineLevel="2" x14ac:dyDescent="0.3">
      <c r="A7759" s="10" t="s">
        <v>388</v>
      </c>
      <c r="B7759" s="11">
        <v>1.373253307517424</v>
      </c>
      <c r="C7759" s="12" t="s">
        <v>1917</v>
      </c>
      <c r="D7759" s="12" t="s">
        <v>1917</v>
      </c>
      <c r="E7759" s="12"/>
      <c r="F7759" s="13">
        <v>47.76</v>
      </c>
      <c r="G7759" s="13">
        <v>672.84</v>
      </c>
      <c r="H7759" s="13">
        <v>2687.35</v>
      </c>
      <c r="I7759" s="13">
        <v>4</v>
      </c>
      <c r="J7759" s="13">
        <v>0</v>
      </c>
      <c r="K7759" s="13">
        <v>1</v>
      </c>
      <c r="L7759" s="14">
        <v>3.3000000000000003E-5</v>
      </c>
      <c r="M7759" s="15" t="s">
        <v>6207</v>
      </c>
    </row>
    <row r="7760" spans="1:13" outlineLevel="2" x14ac:dyDescent="0.3">
      <c r="A7760" s="10" t="s">
        <v>388</v>
      </c>
      <c r="B7760" s="11">
        <v>1.1699747261471141</v>
      </c>
      <c r="C7760" s="12" t="s">
        <v>1917</v>
      </c>
      <c r="D7760" s="12" t="s">
        <v>1917</v>
      </c>
      <c r="E7760" s="12" t="s">
        <v>1</v>
      </c>
      <c r="F7760" s="13">
        <v>47.12</v>
      </c>
      <c r="G7760" s="13">
        <v>676.84</v>
      </c>
      <c r="H7760" s="13">
        <v>2703.33</v>
      </c>
      <c r="I7760" s="13">
        <v>4</v>
      </c>
      <c r="J7760" s="13">
        <v>-0.01</v>
      </c>
      <c r="K7760" s="13">
        <v>1</v>
      </c>
      <c r="L7760" s="14">
        <v>3.8000000000000002E-5</v>
      </c>
      <c r="M7760" s="15" t="s">
        <v>6205</v>
      </c>
    </row>
    <row r="7761" spans="1:13" outlineLevel="2" x14ac:dyDescent="0.3">
      <c r="A7761" s="10" t="s">
        <v>388</v>
      </c>
      <c r="B7761" s="11">
        <v>1.3303110811341754</v>
      </c>
      <c r="C7761" s="12" t="s">
        <v>5411</v>
      </c>
      <c r="D7761" s="12" t="s">
        <v>5411</v>
      </c>
      <c r="E7761" s="12"/>
      <c r="F7761" s="13">
        <v>82.92</v>
      </c>
      <c r="G7761" s="13">
        <v>875.01</v>
      </c>
      <c r="H7761" s="13">
        <v>1748.01</v>
      </c>
      <c r="I7761" s="13">
        <v>2</v>
      </c>
      <c r="J7761" s="13">
        <v>0.01</v>
      </c>
      <c r="K7761" s="13">
        <v>0</v>
      </c>
      <c r="L7761" s="14">
        <v>3.7E-8</v>
      </c>
      <c r="M7761" s="15" t="s">
        <v>6208</v>
      </c>
    </row>
    <row r="7762" spans="1:13" outlineLevel="2" x14ac:dyDescent="0.3">
      <c r="A7762" s="10" t="s">
        <v>388</v>
      </c>
      <c r="B7762" s="11">
        <v>1.2664506279601939</v>
      </c>
      <c r="C7762" s="12" t="s">
        <v>4409</v>
      </c>
      <c r="D7762" s="12" t="s">
        <v>4409</v>
      </c>
      <c r="E7762" s="12"/>
      <c r="F7762" s="13">
        <v>64.709999999999994</v>
      </c>
      <c r="G7762" s="13">
        <v>665.88</v>
      </c>
      <c r="H7762" s="13">
        <v>1329.74</v>
      </c>
      <c r="I7762" s="13">
        <v>2</v>
      </c>
      <c r="J7762" s="13">
        <v>0.98</v>
      </c>
      <c r="K7762" s="13">
        <v>0</v>
      </c>
      <c r="L7762" s="14">
        <v>7.7000000000000008E-6</v>
      </c>
      <c r="M7762" s="15" t="s">
        <v>6207</v>
      </c>
    </row>
    <row r="7763" spans="1:13" outlineLevel="2" x14ac:dyDescent="0.3">
      <c r="A7763" s="10" t="s">
        <v>388</v>
      </c>
      <c r="B7763" s="11">
        <v>1.4441003470253235</v>
      </c>
      <c r="C7763" s="12" t="s">
        <v>1918</v>
      </c>
      <c r="D7763" s="12" t="s">
        <v>1918</v>
      </c>
      <c r="E7763" s="12" t="s">
        <v>1</v>
      </c>
      <c r="F7763" s="13">
        <v>88.43</v>
      </c>
      <c r="G7763" s="13">
        <v>802.91</v>
      </c>
      <c r="H7763" s="13">
        <v>3207.62</v>
      </c>
      <c r="I7763" s="13">
        <v>4</v>
      </c>
      <c r="J7763" s="13">
        <v>0.03</v>
      </c>
      <c r="K7763" s="13">
        <v>0</v>
      </c>
      <c r="L7763" s="14">
        <v>5.1000000000000002E-9</v>
      </c>
      <c r="M7763" s="15" t="s">
        <v>6205</v>
      </c>
    </row>
    <row r="7764" spans="1:13" outlineLevel="2" x14ac:dyDescent="0.3">
      <c r="A7764" s="10" t="s">
        <v>388</v>
      </c>
      <c r="B7764" s="11">
        <v>0.78895706512732833</v>
      </c>
      <c r="C7764" s="12" t="s">
        <v>1918</v>
      </c>
      <c r="D7764" s="12" t="s">
        <v>1918</v>
      </c>
      <c r="E7764" s="12"/>
      <c r="F7764" s="13">
        <v>66.430000000000007</v>
      </c>
      <c r="G7764" s="13">
        <v>798.9</v>
      </c>
      <c r="H7764" s="13">
        <v>3191.59</v>
      </c>
      <c r="I7764" s="13">
        <v>4</v>
      </c>
      <c r="J7764" s="13">
        <v>0</v>
      </c>
      <c r="K7764" s="13">
        <v>0</v>
      </c>
      <c r="L7764" s="14">
        <v>5.8999999999999996E-7</v>
      </c>
      <c r="M7764" s="15" t="s">
        <v>6205</v>
      </c>
    </row>
    <row r="7765" spans="1:13" outlineLevel="2" x14ac:dyDescent="0.3">
      <c r="A7765" s="10" t="s">
        <v>388</v>
      </c>
      <c r="B7765" s="11">
        <v>0.85586259820047195</v>
      </c>
      <c r="C7765" s="12" t="s">
        <v>1908</v>
      </c>
      <c r="D7765" s="12" t="s">
        <v>1908</v>
      </c>
      <c r="E7765" s="12"/>
      <c r="F7765" s="13">
        <v>32.85</v>
      </c>
      <c r="G7765" s="13">
        <v>669.36</v>
      </c>
      <c r="H7765" s="13">
        <v>1336.7</v>
      </c>
      <c r="I7765" s="13">
        <v>2</v>
      </c>
      <c r="J7765" s="13">
        <v>-0.01</v>
      </c>
      <c r="K7765" s="13">
        <v>0</v>
      </c>
      <c r="L7765" s="13">
        <v>3.8999999999999998E-3</v>
      </c>
      <c r="M7765" s="15" t="s">
        <v>6208</v>
      </c>
    </row>
    <row r="7766" spans="1:13" outlineLevel="2" x14ac:dyDescent="0.3">
      <c r="A7766" s="10" t="s">
        <v>388</v>
      </c>
      <c r="B7766" s="11">
        <v>1.1530955716733662</v>
      </c>
      <c r="C7766" s="12" t="s">
        <v>389</v>
      </c>
      <c r="D7766" s="12" t="s">
        <v>389</v>
      </c>
      <c r="E7766" s="12"/>
      <c r="F7766" s="13">
        <v>26.48</v>
      </c>
      <c r="G7766" s="13">
        <v>591.30999999999995</v>
      </c>
      <c r="H7766" s="13">
        <v>1180.6099999999999</v>
      </c>
      <c r="I7766" s="13">
        <v>2</v>
      </c>
      <c r="J7766" s="13">
        <v>-0.01</v>
      </c>
      <c r="K7766" s="13">
        <v>0</v>
      </c>
      <c r="L7766" s="13">
        <v>3.3E-3</v>
      </c>
      <c r="M7766" s="15" t="s">
        <v>6204</v>
      </c>
    </row>
    <row r="7767" spans="1:13" outlineLevel="2" x14ac:dyDescent="0.3">
      <c r="A7767" s="10" t="s">
        <v>388</v>
      </c>
      <c r="B7767" s="16">
        <v>0.90108006420530606</v>
      </c>
      <c r="C7767" s="12" t="s">
        <v>1907</v>
      </c>
      <c r="D7767" s="12" t="s">
        <v>1907</v>
      </c>
      <c r="E7767" s="12"/>
      <c r="F7767" s="13">
        <v>37.880000000000003</v>
      </c>
      <c r="G7767" s="13">
        <v>626.32000000000005</v>
      </c>
      <c r="H7767" s="13">
        <v>1250.6300000000001</v>
      </c>
      <c r="I7767" s="13">
        <v>2</v>
      </c>
      <c r="J7767" s="13">
        <v>-0.01</v>
      </c>
      <c r="K7767" s="13">
        <v>0</v>
      </c>
      <c r="L7767" s="13">
        <v>5.2999999999999998E-4</v>
      </c>
      <c r="M7767" s="15" t="s">
        <v>6218</v>
      </c>
    </row>
    <row r="7768" spans="1:13" outlineLevel="2" x14ac:dyDescent="0.3">
      <c r="A7768" s="10" t="s">
        <v>388</v>
      </c>
      <c r="B7768" s="16">
        <v>0.72511145428723001</v>
      </c>
      <c r="C7768" s="12" t="s">
        <v>3353</v>
      </c>
      <c r="D7768" s="12" t="s">
        <v>3353</v>
      </c>
      <c r="E7768" s="12" t="s">
        <v>1</v>
      </c>
      <c r="F7768" s="13">
        <v>57.31</v>
      </c>
      <c r="G7768" s="13">
        <v>686.85</v>
      </c>
      <c r="H7768" s="13">
        <v>1371.68</v>
      </c>
      <c r="I7768" s="13">
        <v>2</v>
      </c>
      <c r="J7768" s="13">
        <v>-0.02</v>
      </c>
      <c r="K7768" s="13">
        <v>0</v>
      </c>
      <c r="L7768" s="14">
        <v>1.1E-5</v>
      </c>
      <c r="M7768" s="15" t="s">
        <v>6219</v>
      </c>
    </row>
    <row r="7769" spans="1:13" outlineLevel="2" x14ac:dyDescent="0.3">
      <c r="A7769" s="10" t="s">
        <v>388</v>
      </c>
      <c r="B7769" s="16">
        <v>1.1118432022291784</v>
      </c>
      <c r="C7769" s="12" t="s">
        <v>3353</v>
      </c>
      <c r="D7769" s="12" t="s">
        <v>3353</v>
      </c>
      <c r="E7769" s="12"/>
      <c r="F7769" s="13">
        <v>51.2</v>
      </c>
      <c r="G7769" s="13">
        <v>678.85</v>
      </c>
      <c r="H7769" s="13">
        <v>1355.68</v>
      </c>
      <c r="I7769" s="13">
        <v>2</v>
      </c>
      <c r="J7769" s="13">
        <v>-0.02</v>
      </c>
      <c r="K7769" s="13">
        <v>0</v>
      </c>
      <c r="L7769" s="13">
        <v>3.2000000000000003E-4</v>
      </c>
      <c r="M7769" s="15" t="s">
        <v>6219</v>
      </c>
    </row>
    <row r="7770" spans="1:13" outlineLevel="2" x14ac:dyDescent="0.3">
      <c r="A7770" s="10" t="s">
        <v>388</v>
      </c>
      <c r="B7770" s="16">
        <v>0.902353761682407</v>
      </c>
      <c r="C7770" s="12" t="s">
        <v>3353</v>
      </c>
      <c r="D7770" s="12" t="s">
        <v>3353</v>
      </c>
      <c r="E7770" s="12" t="s">
        <v>1</v>
      </c>
      <c r="F7770" s="13">
        <v>24.59</v>
      </c>
      <c r="G7770" s="13">
        <v>458.23</v>
      </c>
      <c r="H7770" s="13">
        <v>1371.67</v>
      </c>
      <c r="I7770" s="13">
        <v>3</v>
      </c>
      <c r="J7770" s="13">
        <v>-0.03</v>
      </c>
      <c r="K7770" s="13">
        <v>0</v>
      </c>
      <c r="L7770" s="13">
        <v>1.7000000000000001E-2</v>
      </c>
      <c r="M7770" s="15" t="s">
        <v>6219</v>
      </c>
    </row>
    <row r="7771" spans="1:13" outlineLevel="2" x14ac:dyDescent="0.3">
      <c r="A7771" s="10" t="s">
        <v>388</v>
      </c>
      <c r="B7771" s="16">
        <v>0.80397241649991269</v>
      </c>
      <c r="C7771" s="12" t="s">
        <v>4407</v>
      </c>
      <c r="D7771" s="12" t="s">
        <v>4407</v>
      </c>
      <c r="E7771" s="12"/>
      <c r="F7771" s="13">
        <v>44.79</v>
      </c>
      <c r="G7771" s="13">
        <v>558.30999999999995</v>
      </c>
      <c r="H7771" s="13">
        <v>1114.6099999999999</v>
      </c>
      <c r="I7771" s="13">
        <v>2</v>
      </c>
      <c r="J7771" s="13">
        <v>-0.02</v>
      </c>
      <c r="K7771" s="13">
        <v>0</v>
      </c>
      <c r="L7771" s="13">
        <v>3.0999999999999999E-3</v>
      </c>
      <c r="M7771" s="15" t="s">
        <v>6220</v>
      </c>
    </row>
    <row r="7772" spans="1:13" outlineLevel="2" x14ac:dyDescent="0.3">
      <c r="A7772" s="10" t="s">
        <v>388</v>
      </c>
      <c r="B7772" s="16">
        <v>0.94929109643024279</v>
      </c>
      <c r="C7772" s="12" t="s">
        <v>6254</v>
      </c>
      <c r="D7772" s="12" t="s">
        <v>6254</v>
      </c>
      <c r="E7772" s="12"/>
      <c r="F7772" s="13">
        <v>70.31</v>
      </c>
      <c r="G7772" s="13">
        <v>877.06</v>
      </c>
      <c r="H7772" s="13">
        <v>4380.2700000000004</v>
      </c>
      <c r="I7772" s="13">
        <v>5</v>
      </c>
      <c r="J7772" s="13">
        <v>1</v>
      </c>
      <c r="K7772" s="13">
        <v>0</v>
      </c>
      <c r="L7772" s="14">
        <v>3.1E-7</v>
      </c>
      <c r="M7772" s="15" t="s">
        <v>6218</v>
      </c>
    </row>
    <row r="7773" spans="1:13" outlineLevel="2" x14ac:dyDescent="0.3">
      <c r="A7773" s="10" t="s">
        <v>388</v>
      </c>
      <c r="B7773" s="16">
        <v>0.84584038871634981</v>
      </c>
      <c r="C7773" s="12" t="s">
        <v>6254</v>
      </c>
      <c r="D7773" s="12" t="s">
        <v>6254</v>
      </c>
      <c r="E7773" s="12"/>
      <c r="F7773" s="13">
        <v>46.11</v>
      </c>
      <c r="G7773" s="13">
        <v>1095.82</v>
      </c>
      <c r="H7773" s="13">
        <v>4379.26</v>
      </c>
      <c r="I7773" s="13">
        <v>4</v>
      </c>
      <c r="J7773" s="13">
        <v>-0.01</v>
      </c>
      <c r="K7773" s="13">
        <v>0</v>
      </c>
      <c r="L7773" s="14">
        <v>4.6999999999999997E-5</v>
      </c>
      <c r="M7773" s="15" t="s">
        <v>6218</v>
      </c>
    </row>
    <row r="7774" spans="1:13" outlineLevel="2" x14ac:dyDescent="0.3">
      <c r="A7774" s="10" t="s">
        <v>388</v>
      </c>
      <c r="B7774" s="16">
        <v>0.73515257342205631</v>
      </c>
      <c r="C7774" s="12" t="s">
        <v>6254</v>
      </c>
      <c r="D7774" s="12" t="s">
        <v>6254</v>
      </c>
      <c r="E7774" s="12"/>
      <c r="F7774" s="13">
        <v>26.88</v>
      </c>
      <c r="G7774" s="13">
        <v>730.88</v>
      </c>
      <c r="H7774" s="13">
        <v>4379.26</v>
      </c>
      <c r="I7774" s="13">
        <v>6</v>
      </c>
      <c r="J7774" s="13">
        <v>-0.01</v>
      </c>
      <c r="K7774" s="13">
        <v>0</v>
      </c>
      <c r="L7774" s="13">
        <v>3.0000000000000001E-3</v>
      </c>
      <c r="M7774" s="15" t="s">
        <v>6218</v>
      </c>
    </row>
    <row r="7775" spans="1:13" outlineLevel="2" x14ac:dyDescent="0.3">
      <c r="A7775" s="10" t="s">
        <v>388</v>
      </c>
      <c r="B7775" s="16">
        <v>0.73126323968557638</v>
      </c>
      <c r="C7775" s="12" t="s">
        <v>394</v>
      </c>
      <c r="D7775" s="12" t="s">
        <v>394</v>
      </c>
      <c r="E7775" s="12"/>
      <c r="F7775" s="13">
        <v>48.86</v>
      </c>
      <c r="G7775" s="13">
        <v>588.66</v>
      </c>
      <c r="H7775" s="13">
        <v>1762.96</v>
      </c>
      <c r="I7775" s="13">
        <v>3</v>
      </c>
      <c r="J7775" s="13">
        <v>-0.02</v>
      </c>
      <c r="K7775" s="13">
        <v>0</v>
      </c>
      <c r="L7775" s="14">
        <v>3.1000000000000001E-5</v>
      </c>
      <c r="M7775" s="15" t="s">
        <v>6220</v>
      </c>
    </row>
    <row r="7776" spans="1:13" outlineLevel="2" x14ac:dyDescent="0.3">
      <c r="A7776" s="10" t="s">
        <v>388</v>
      </c>
      <c r="B7776" s="16">
        <v>2.0845071230187795</v>
      </c>
      <c r="C7776" s="12" t="s">
        <v>391</v>
      </c>
      <c r="D7776" s="12" t="s">
        <v>391</v>
      </c>
      <c r="E7776" s="12"/>
      <c r="F7776" s="13">
        <v>42.49</v>
      </c>
      <c r="G7776" s="13">
        <v>699.86</v>
      </c>
      <c r="H7776" s="13">
        <v>1397.7</v>
      </c>
      <c r="I7776" s="13">
        <v>2</v>
      </c>
      <c r="J7776" s="13">
        <v>0</v>
      </c>
      <c r="K7776" s="13">
        <v>0</v>
      </c>
      <c r="L7776" s="13">
        <v>4.8000000000000001E-4</v>
      </c>
      <c r="M7776" s="15" t="s">
        <v>6217</v>
      </c>
    </row>
    <row r="7777" spans="1:13" outlineLevel="2" x14ac:dyDescent="0.3">
      <c r="A7777" s="10" t="s">
        <v>388</v>
      </c>
      <c r="B7777" s="16">
        <v>1.0777891899819769</v>
      </c>
      <c r="C7777" s="12" t="s">
        <v>391</v>
      </c>
      <c r="D7777" s="12" t="s">
        <v>391</v>
      </c>
      <c r="E7777" s="12"/>
      <c r="F7777" s="13">
        <v>38.979999999999997</v>
      </c>
      <c r="G7777" s="13">
        <v>466.9</v>
      </c>
      <c r="H7777" s="13">
        <v>1397.69</v>
      </c>
      <c r="I7777" s="13">
        <v>3</v>
      </c>
      <c r="J7777" s="13">
        <v>-0.01</v>
      </c>
      <c r="K7777" s="13">
        <v>0</v>
      </c>
      <c r="L7777" s="13">
        <v>1.8E-3</v>
      </c>
      <c r="M7777" s="15" t="s">
        <v>6218</v>
      </c>
    </row>
    <row r="7778" spans="1:13" outlineLevel="2" x14ac:dyDescent="0.3">
      <c r="A7778" s="10" t="s">
        <v>388</v>
      </c>
      <c r="B7778" s="16">
        <v>0.77467039276882199</v>
      </c>
      <c r="C7778" s="12" t="s">
        <v>396</v>
      </c>
      <c r="D7778" s="12" t="s">
        <v>396</v>
      </c>
      <c r="E7778" s="12"/>
      <c r="F7778" s="13">
        <v>112.36</v>
      </c>
      <c r="G7778" s="13">
        <v>848.37</v>
      </c>
      <c r="H7778" s="13">
        <v>2542.1</v>
      </c>
      <c r="I7778" s="13">
        <v>3</v>
      </c>
      <c r="J7778" s="13">
        <v>-0.01</v>
      </c>
      <c r="K7778" s="13">
        <v>0</v>
      </c>
      <c r="L7778" s="14">
        <v>9.2000000000000005E-11</v>
      </c>
      <c r="M7778" s="15" t="s">
        <v>6218</v>
      </c>
    </row>
    <row r="7779" spans="1:13" outlineLevel="2" x14ac:dyDescent="0.3">
      <c r="A7779" s="10" t="s">
        <v>388</v>
      </c>
      <c r="B7779" s="16">
        <v>0.59969259491305604</v>
      </c>
      <c r="C7779" s="12" t="s">
        <v>1913</v>
      </c>
      <c r="D7779" s="12" t="s">
        <v>1913</v>
      </c>
      <c r="E7779" s="12"/>
      <c r="F7779" s="13">
        <v>86.98</v>
      </c>
      <c r="G7779" s="13">
        <v>629.29</v>
      </c>
      <c r="H7779" s="13">
        <v>1884.84</v>
      </c>
      <c r="I7779" s="13">
        <v>3</v>
      </c>
      <c r="J7779" s="13">
        <v>0</v>
      </c>
      <c r="K7779" s="13">
        <v>0</v>
      </c>
      <c r="L7779" s="14">
        <v>5.2000000000000002E-8</v>
      </c>
      <c r="M7779" s="15" t="s">
        <v>6218</v>
      </c>
    </row>
    <row r="7780" spans="1:13" outlineLevel="2" x14ac:dyDescent="0.3">
      <c r="A7780" s="10" t="s">
        <v>388</v>
      </c>
      <c r="B7780" s="16">
        <v>1.1996976086309061</v>
      </c>
      <c r="C7780" s="12" t="s">
        <v>3355</v>
      </c>
      <c r="D7780" s="12" t="s">
        <v>3355</v>
      </c>
      <c r="E7780" s="12"/>
      <c r="F7780" s="13">
        <v>125.8</v>
      </c>
      <c r="G7780" s="13">
        <v>743.38</v>
      </c>
      <c r="H7780" s="13">
        <v>1484.74</v>
      </c>
      <c r="I7780" s="13">
        <v>2</v>
      </c>
      <c r="J7780" s="13">
        <v>0</v>
      </c>
      <c r="K7780" s="13">
        <v>0</v>
      </c>
      <c r="L7780" s="14">
        <v>1.1000000000000001E-11</v>
      </c>
      <c r="M7780" s="15" t="s">
        <v>6219</v>
      </c>
    </row>
    <row r="7781" spans="1:13" outlineLevel="2" x14ac:dyDescent="0.3">
      <c r="A7781" s="10" t="s">
        <v>388</v>
      </c>
      <c r="B7781" s="16">
        <v>1.0715699030353001</v>
      </c>
      <c r="C7781" s="12" t="s">
        <v>3355</v>
      </c>
      <c r="D7781" s="12" t="s">
        <v>3355</v>
      </c>
      <c r="E7781" s="12"/>
      <c r="F7781" s="13">
        <v>66.22</v>
      </c>
      <c r="G7781" s="13">
        <v>495.92</v>
      </c>
      <c r="H7781" s="13">
        <v>1484.73</v>
      </c>
      <c r="I7781" s="13">
        <v>3</v>
      </c>
      <c r="J7781" s="13">
        <v>-0.01</v>
      </c>
      <c r="K7781" s="13">
        <v>0</v>
      </c>
      <c r="L7781" s="14">
        <v>6.1999999999999999E-7</v>
      </c>
      <c r="M7781" s="15" t="s">
        <v>6220</v>
      </c>
    </row>
    <row r="7782" spans="1:13" outlineLevel="2" x14ac:dyDescent="0.3">
      <c r="A7782" s="10" t="s">
        <v>388</v>
      </c>
      <c r="B7782" s="16">
        <v>0.40616751458371603</v>
      </c>
      <c r="C7782" s="12" t="s">
        <v>1912</v>
      </c>
      <c r="D7782" s="12" t="s">
        <v>1912</v>
      </c>
      <c r="E7782" s="12"/>
      <c r="F7782" s="13">
        <v>79.459999999999994</v>
      </c>
      <c r="G7782" s="13">
        <v>626.29999999999995</v>
      </c>
      <c r="H7782" s="13">
        <v>1875.87</v>
      </c>
      <c r="I7782" s="13">
        <v>3</v>
      </c>
      <c r="J7782" s="13">
        <v>-0.01</v>
      </c>
      <c r="K7782" s="13">
        <v>0</v>
      </c>
      <c r="L7782" s="14">
        <v>3.5000000000000002E-8</v>
      </c>
      <c r="M7782" s="15" t="s">
        <v>6218</v>
      </c>
    </row>
    <row r="7783" spans="1:13" outlineLevel="2" x14ac:dyDescent="0.3">
      <c r="A7783" s="10" t="s">
        <v>388</v>
      </c>
      <c r="B7783" s="16">
        <v>0.83273615991173067</v>
      </c>
      <c r="C7783" s="12" t="s">
        <v>395</v>
      </c>
      <c r="D7783" s="12" t="s">
        <v>395</v>
      </c>
      <c r="E7783" s="12"/>
      <c r="F7783" s="13">
        <v>59.94</v>
      </c>
      <c r="G7783" s="13">
        <v>628.94000000000005</v>
      </c>
      <c r="H7783" s="13">
        <v>1883.8</v>
      </c>
      <c r="I7783" s="13">
        <v>3</v>
      </c>
      <c r="J7783" s="13">
        <v>0</v>
      </c>
      <c r="K7783" s="13">
        <v>0</v>
      </c>
      <c r="L7783" s="14">
        <v>2.3999999999999999E-6</v>
      </c>
      <c r="M7783" s="15" t="s">
        <v>6217</v>
      </c>
    </row>
    <row r="7784" spans="1:13" outlineLevel="2" x14ac:dyDescent="0.3">
      <c r="A7784" s="10" t="s">
        <v>388</v>
      </c>
      <c r="B7784" s="16" t="s">
        <v>8172</v>
      </c>
      <c r="C7784" s="12" t="s">
        <v>395</v>
      </c>
      <c r="D7784" s="12" t="s">
        <v>395</v>
      </c>
      <c r="E7784" s="12"/>
      <c r="F7784" s="13">
        <v>32.68</v>
      </c>
      <c r="G7784" s="13">
        <v>942.91</v>
      </c>
      <c r="H7784" s="13">
        <v>1883.81</v>
      </c>
      <c r="I7784" s="13">
        <v>2</v>
      </c>
      <c r="J7784" s="13">
        <v>0.01</v>
      </c>
      <c r="K7784" s="13">
        <v>0</v>
      </c>
      <c r="L7784" s="13">
        <v>8.5999999999999998E-4</v>
      </c>
      <c r="M7784" s="15" t="s">
        <v>6219</v>
      </c>
    </row>
    <row r="7785" spans="1:13" outlineLevel="2" x14ac:dyDescent="0.3">
      <c r="A7785" s="10" t="s">
        <v>388</v>
      </c>
      <c r="B7785" s="16">
        <v>1.286980900013585</v>
      </c>
      <c r="C7785" s="12" t="s">
        <v>392</v>
      </c>
      <c r="D7785" s="12" t="s">
        <v>392</v>
      </c>
      <c r="E7785" s="12"/>
      <c r="F7785" s="13">
        <v>35.74</v>
      </c>
      <c r="G7785" s="13">
        <v>488.9</v>
      </c>
      <c r="H7785" s="13">
        <v>1463.67</v>
      </c>
      <c r="I7785" s="13">
        <v>3</v>
      </c>
      <c r="J7785" s="13">
        <v>-0.01</v>
      </c>
      <c r="K7785" s="13">
        <v>0</v>
      </c>
      <c r="L7785" s="13">
        <v>4.4999999999999999E-4</v>
      </c>
      <c r="M7785" s="15" t="s">
        <v>6217</v>
      </c>
    </row>
    <row r="7786" spans="1:13" outlineLevel="2" x14ac:dyDescent="0.3">
      <c r="A7786" s="10" t="s">
        <v>388</v>
      </c>
      <c r="B7786" s="16">
        <v>1.6614429447932917</v>
      </c>
      <c r="C7786" s="12" t="s">
        <v>1916</v>
      </c>
      <c r="D7786" s="12" t="s">
        <v>1916</v>
      </c>
      <c r="E7786" s="12"/>
      <c r="F7786" s="13">
        <v>40.32</v>
      </c>
      <c r="G7786" s="13">
        <v>651.54999999999995</v>
      </c>
      <c r="H7786" s="13">
        <v>2602.1799999999998</v>
      </c>
      <c r="I7786" s="13">
        <v>4</v>
      </c>
      <c r="J7786" s="13">
        <v>0.98</v>
      </c>
      <c r="K7786" s="13">
        <v>1</v>
      </c>
      <c r="L7786" s="13">
        <v>1.7000000000000001E-4</v>
      </c>
      <c r="M7786" s="15" t="s">
        <v>6219</v>
      </c>
    </row>
    <row r="7787" spans="1:13" outlineLevel="2" x14ac:dyDescent="0.3">
      <c r="A7787" s="10" t="s">
        <v>388</v>
      </c>
      <c r="B7787" s="16">
        <v>0.76991459560920406</v>
      </c>
      <c r="C7787" s="12" t="s">
        <v>1906</v>
      </c>
      <c r="D7787" s="12" t="s">
        <v>1906</v>
      </c>
      <c r="E7787" s="12"/>
      <c r="F7787" s="13">
        <v>24.08</v>
      </c>
      <c r="G7787" s="13">
        <v>559.32000000000005</v>
      </c>
      <c r="H7787" s="13">
        <v>1116.6199999999999</v>
      </c>
      <c r="I7787" s="13">
        <v>2</v>
      </c>
      <c r="J7787" s="13">
        <v>-0.01</v>
      </c>
      <c r="K7787" s="13">
        <v>0</v>
      </c>
      <c r="L7787" s="13">
        <v>0.22</v>
      </c>
      <c r="M7787" s="15" t="s">
        <v>6218</v>
      </c>
    </row>
    <row r="7788" spans="1:13" outlineLevel="2" x14ac:dyDescent="0.3">
      <c r="A7788" s="10" t="s">
        <v>388</v>
      </c>
      <c r="B7788" s="16">
        <v>1.0353592321363068</v>
      </c>
      <c r="C7788" s="12" t="s">
        <v>3352</v>
      </c>
      <c r="D7788" s="12" t="s">
        <v>3352</v>
      </c>
      <c r="E7788" s="12"/>
      <c r="F7788" s="13">
        <v>35.840000000000003</v>
      </c>
      <c r="G7788" s="13">
        <v>569.77</v>
      </c>
      <c r="H7788" s="13">
        <v>1137.52</v>
      </c>
      <c r="I7788" s="13">
        <v>2</v>
      </c>
      <c r="J7788" s="13">
        <v>-0.01</v>
      </c>
      <c r="K7788" s="13">
        <v>0</v>
      </c>
      <c r="L7788" s="13">
        <v>4.4000000000000003E-3</v>
      </c>
      <c r="M7788" s="15" t="s">
        <v>6219</v>
      </c>
    </row>
    <row r="7789" spans="1:13" outlineLevel="2" x14ac:dyDescent="0.3">
      <c r="A7789" s="10" t="s">
        <v>388</v>
      </c>
      <c r="B7789" s="16">
        <v>1.474159073674395</v>
      </c>
      <c r="C7789" s="12" t="s">
        <v>1911</v>
      </c>
      <c r="D7789" s="12" t="s">
        <v>1911</v>
      </c>
      <c r="E7789" s="12"/>
      <c r="F7789" s="13">
        <v>38.159999999999997</v>
      </c>
      <c r="G7789" s="13">
        <v>553.97</v>
      </c>
      <c r="H7789" s="13">
        <v>1658.9</v>
      </c>
      <c r="I7789" s="13">
        <v>3</v>
      </c>
      <c r="J7789" s="13">
        <v>-0.01</v>
      </c>
      <c r="K7789" s="13">
        <v>0</v>
      </c>
      <c r="L7789" s="13">
        <v>1.1999999999999999E-3</v>
      </c>
      <c r="M7789" s="15" t="s">
        <v>6218</v>
      </c>
    </row>
    <row r="7790" spans="1:13" outlineLevel="2" x14ac:dyDescent="0.3">
      <c r="A7790" s="10" t="s">
        <v>388</v>
      </c>
      <c r="B7790" s="16">
        <v>0.88476718505312701</v>
      </c>
      <c r="C7790" s="12" t="s">
        <v>4413</v>
      </c>
      <c r="D7790" s="12" t="s">
        <v>4413</v>
      </c>
      <c r="E7790" s="12"/>
      <c r="F7790" s="13">
        <v>46.01</v>
      </c>
      <c r="G7790" s="13">
        <v>748.74</v>
      </c>
      <c r="H7790" s="13">
        <v>2243.19</v>
      </c>
      <c r="I7790" s="13">
        <v>3</v>
      </c>
      <c r="J7790" s="13">
        <v>-0.01</v>
      </c>
      <c r="K7790" s="13">
        <v>1</v>
      </c>
      <c r="L7790" s="14">
        <v>4.8000000000000001E-5</v>
      </c>
      <c r="M7790" s="15" t="s">
        <v>6220</v>
      </c>
    </row>
    <row r="7791" spans="1:13" outlineLevel="2" x14ac:dyDescent="0.3">
      <c r="A7791" s="10" t="s">
        <v>388</v>
      </c>
      <c r="B7791" s="16">
        <v>1.0622379941696678</v>
      </c>
      <c r="C7791" s="12" t="s">
        <v>4413</v>
      </c>
      <c r="D7791" s="12" t="s">
        <v>4413</v>
      </c>
      <c r="E7791" s="12"/>
      <c r="F7791" s="13">
        <v>39.53</v>
      </c>
      <c r="G7791" s="13">
        <v>561.79999999999995</v>
      </c>
      <c r="H7791" s="13">
        <v>2243.17</v>
      </c>
      <c r="I7791" s="13">
        <v>4</v>
      </c>
      <c r="J7791" s="13">
        <v>-0.03</v>
      </c>
      <c r="K7791" s="13">
        <v>1</v>
      </c>
      <c r="L7791" s="13">
        <v>2.5999999999999998E-4</v>
      </c>
      <c r="M7791" s="15" t="s">
        <v>6220</v>
      </c>
    </row>
    <row r="7792" spans="1:13" outlineLevel="2" x14ac:dyDescent="0.3">
      <c r="A7792" s="10" t="s">
        <v>388</v>
      </c>
      <c r="B7792" s="16">
        <v>1.1089602765216593</v>
      </c>
      <c r="C7792" s="12" t="s">
        <v>390</v>
      </c>
      <c r="D7792" s="12" t="s">
        <v>390</v>
      </c>
      <c r="E7792" s="12"/>
      <c r="F7792" s="13">
        <v>22.74</v>
      </c>
      <c r="G7792" s="13">
        <v>428.26</v>
      </c>
      <c r="H7792" s="13">
        <v>1281.75</v>
      </c>
      <c r="I7792" s="13">
        <v>3</v>
      </c>
      <c r="J7792" s="13">
        <v>-0.02</v>
      </c>
      <c r="K7792" s="13">
        <v>0</v>
      </c>
      <c r="L7792" s="13">
        <v>1.2999999999999999E-2</v>
      </c>
      <c r="M7792" s="15" t="s">
        <v>6217</v>
      </c>
    </row>
    <row r="7793" spans="1:13" outlineLevel="2" x14ac:dyDescent="0.3">
      <c r="A7793" s="10" t="s">
        <v>388</v>
      </c>
      <c r="B7793" s="16">
        <v>1.3607798713249939</v>
      </c>
      <c r="C7793" s="12" t="s">
        <v>4412</v>
      </c>
      <c r="D7793" s="12" t="s">
        <v>4412</v>
      </c>
      <c r="E7793" s="12"/>
      <c r="F7793" s="13">
        <v>34.22</v>
      </c>
      <c r="G7793" s="13">
        <v>512.29</v>
      </c>
      <c r="H7793" s="13">
        <v>2045.12</v>
      </c>
      <c r="I7793" s="13">
        <v>4</v>
      </c>
      <c r="J7793" s="13">
        <v>-0.03</v>
      </c>
      <c r="K7793" s="13">
        <v>1</v>
      </c>
      <c r="L7793" s="13">
        <v>5.5999999999999999E-3</v>
      </c>
      <c r="M7793" s="15" t="s">
        <v>6220</v>
      </c>
    </row>
    <row r="7794" spans="1:13" outlineLevel="2" x14ac:dyDescent="0.3">
      <c r="A7794" s="10" t="s">
        <v>388</v>
      </c>
      <c r="B7794" s="16">
        <v>0.91280792362274388</v>
      </c>
      <c r="C7794" s="12" t="s">
        <v>393</v>
      </c>
      <c r="D7794" s="12" t="s">
        <v>393</v>
      </c>
      <c r="E7794" s="12"/>
      <c r="F7794" s="13">
        <v>63.46</v>
      </c>
      <c r="G7794" s="13">
        <v>539.98</v>
      </c>
      <c r="H7794" s="13">
        <v>1616.92</v>
      </c>
      <c r="I7794" s="13">
        <v>3</v>
      </c>
      <c r="J7794" s="13">
        <v>0</v>
      </c>
      <c r="K7794" s="13">
        <v>0</v>
      </c>
      <c r="L7794" s="14">
        <v>2.8E-5</v>
      </c>
      <c r="M7794" s="15" t="s">
        <v>6217</v>
      </c>
    </row>
    <row r="7795" spans="1:13" outlineLevel="2" x14ac:dyDescent="0.3">
      <c r="A7795" s="10" t="s">
        <v>388</v>
      </c>
      <c r="B7795" s="16">
        <v>0.93169956471290172</v>
      </c>
      <c r="C7795" s="12" t="s">
        <v>393</v>
      </c>
      <c r="D7795" s="12" t="s">
        <v>393</v>
      </c>
      <c r="E7795" s="12"/>
      <c r="F7795" s="13">
        <v>27.3</v>
      </c>
      <c r="G7795" s="13">
        <v>405.23</v>
      </c>
      <c r="H7795" s="13">
        <v>1616.89</v>
      </c>
      <c r="I7795" s="13">
        <v>4</v>
      </c>
      <c r="J7795" s="13">
        <v>-0.03</v>
      </c>
      <c r="K7795" s="13">
        <v>0</v>
      </c>
      <c r="L7795" s="13">
        <v>0.05</v>
      </c>
      <c r="M7795" s="15" t="s">
        <v>6216</v>
      </c>
    </row>
    <row r="7796" spans="1:13" outlineLevel="2" x14ac:dyDescent="0.3">
      <c r="A7796" s="10" t="s">
        <v>388</v>
      </c>
      <c r="B7796" s="16">
        <v>0.86641941837263836</v>
      </c>
      <c r="C7796" s="12" t="s">
        <v>1909</v>
      </c>
      <c r="D7796" s="12" t="s">
        <v>1909</v>
      </c>
      <c r="E7796" s="12"/>
      <c r="F7796" s="13">
        <v>64.27</v>
      </c>
      <c r="G7796" s="13">
        <v>737.37</v>
      </c>
      <c r="H7796" s="13">
        <v>1472.73</v>
      </c>
      <c r="I7796" s="13">
        <v>2</v>
      </c>
      <c r="J7796" s="13">
        <v>-0.01</v>
      </c>
      <c r="K7796" s="13">
        <v>0</v>
      </c>
      <c r="L7796" s="14">
        <v>4.7999999999999998E-6</v>
      </c>
      <c r="M7796" s="15" t="s">
        <v>6218</v>
      </c>
    </row>
    <row r="7797" spans="1:13" outlineLevel="2" x14ac:dyDescent="0.3">
      <c r="A7797" s="10" t="s">
        <v>388</v>
      </c>
      <c r="B7797" s="16">
        <v>0.68782250397460976</v>
      </c>
      <c r="C7797" s="12" t="s">
        <v>4411</v>
      </c>
      <c r="D7797" s="12" t="s">
        <v>4411</v>
      </c>
      <c r="E7797" s="12"/>
      <c r="F7797" s="13">
        <v>36.92</v>
      </c>
      <c r="G7797" s="13">
        <v>608.66</v>
      </c>
      <c r="H7797" s="13">
        <v>1822.97</v>
      </c>
      <c r="I7797" s="13">
        <v>3</v>
      </c>
      <c r="J7797" s="13">
        <v>-0.01</v>
      </c>
      <c r="K7797" s="13">
        <v>1</v>
      </c>
      <c r="L7797" s="13">
        <v>3.5000000000000001E-3</v>
      </c>
      <c r="M7797" s="15" t="s">
        <v>6216</v>
      </c>
    </row>
    <row r="7798" spans="1:13" outlineLevel="2" x14ac:dyDescent="0.3">
      <c r="A7798" s="10" t="s">
        <v>388</v>
      </c>
      <c r="B7798" s="16">
        <v>1.1901100572656507</v>
      </c>
      <c r="C7798" s="12" t="s">
        <v>4411</v>
      </c>
      <c r="D7798" s="12" t="s">
        <v>4411</v>
      </c>
      <c r="E7798" s="12"/>
      <c r="F7798" s="13">
        <v>23.33</v>
      </c>
      <c r="G7798" s="13">
        <v>456.75</v>
      </c>
      <c r="H7798" s="13">
        <v>1822.96</v>
      </c>
      <c r="I7798" s="13">
        <v>4</v>
      </c>
      <c r="J7798" s="13">
        <v>-0.02</v>
      </c>
      <c r="K7798" s="13">
        <v>1</v>
      </c>
      <c r="L7798" s="13">
        <v>9.4E-2</v>
      </c>
      <c r="M7798" s="15" t="s">
        <v>6220</v>
      </c>
    </row>
    <row r="7799" spans="1:13" outlineLevel="2" x14ac:dyDescent="0.3">
      <c r="A7799" s="10" t="s">
        <v>388</v>
      </c>
      <c r="B7799" s="16">
        <v>1.0428966265599684</v>
      </c>
      <c r="C7799" s="12" t="s">
        <v>4408</v>
      </c>
      <c r="D7799" s="12" t="s">
        <v>4408</v>
      </c>
      <c r="E7799" s="12"/>
      <c r="F7799" s="13">
        <v>69.3</v>
      </c>
      <c r="G7799" s="13">
        <v>560.34</v>
      </c>
      <c r="H7799" s="13">
        <v>1118.67</v>
      </c>
      <c r="I7799" s="13">
        <v>2</v>
      </c>
      <c r="J7799" s="13">
        <v>-0.02</v>
      </c>
      <c r="K7799" s="13">
        <v>0</v>
      </c>
      <c r="L7799" s="14">
        <v>5.6999999999999996E-6</v>
      </c>
      <c r="M7799" s="15" t="s">
        <v>6220</v>
      </c>
    </row>
    <row r="7800" spans="1:13" outlineLevel="2" x14ac:dyDescent="0.3">
      <c r="A7800" s="10" t="s">
        <v>388</v>
      </c>
      <c r="B7800" s="16">
        <v>1.1287811714298792</v>
      </c>
      <c r="C7800" s="12" t="s">
        <v>5409</v>
      </c>
      <c r="D7800" s="12" t="s">
        <v>5409</v>
      </c>
      <c r="E7800" s="12"/>
      <c r="F7800" s="13">
        <v>25.01</v>
      </c>
      <c r="G7800" s="13">
        <v>632.78</v>
      </c>
      <c r="H7800" s="13">
        <v>1263.55</v>
      </c>
      <c r="I7800" s="13">
        <v>2</v>
      </c>
      <c r="J7800" s="13">
        <v>-0.02</v>
      </c>
      <c r="K7800" s="13">
        <v>0</v>
      </c>
      <c r="L7800" s="13">
        <v>4.4999999999999997E-3</v>
      </c>
      <c r="M7800" s="15" t="s">
        <v>6216</v>
      </c>
    </row>
    <row r="7801" spans="1:13" outlineLevel="2" x14ac:dyDescent="0.3">
      <c r="A7801" s="10" t="s">
        <v>388</v>
      </c>
      <c r="B7801" s="16">
        <v>0.87412798773248379</v>
      </c>
      <c r="C7801" s="12" t="s">
        <v>4410</v>
      </c>
      <c r="D7801" s="12" t="s">
        <v>4410</v>
      </c>
      <c r="E7801" s="12"/>
      <c r="F7801" s="13">
        <v>35.01</v>
      </c>
      <c r="G7801" s="13">
        <v>499.6</v>
      </c>
      <c r="H7801" s="13">
        <v>1495.78</v>
      </c>
      <c r="I7801" s="13">
        <v>3</v>
      </c>
      <c r="J7801" s="13">
        <v>-0.03</v>
      </c>
      <c r="K7801" s="13">
        <v>0</v>
      </c>
      <c r="L7801" s="13">
        <v>6.4000000000000005E-4</v>
      </c>
      <c r="M7801" s="15" t="s">
        <v>6220</v>
      </c>
    </row>
    <row r="7802" spans="1:13" outlineLevel="2" x14ac:dyDescent="0.3">
      <c r="A7802" s="10" t="s">
        <v>388</v>
      </c>
      <c r="B7802" s="16">
        <v>0.60999798640864822</v>
      </c>
      <c r="C7802" s="12" t="s">
        <v>5412</v>
      </c>
      <c r="D7802" s="12" t="s">
        <v>5412</v>
      </c>
      <c r="E7802" s="12"/>
      <c r="F7802" s="13">
        <v>33.409999999999997</v>
      </c>
      <c r="G7802" s="13">
        <v>590.34</v>
      </c>
      <c r="H7802" s="13">
        <v>1768</v>
      </c>
      <c r="I7802" s="13">
        <v>3</v>
      </c>
      <c r="J7802" s="13">
        <v>-0.01</v>
      </c>
      <c r="K7802" s="13">
        <v>1</v>
      </c>
      <c r="L7802" s="13">
        <v>7.3999999999999999E-4</v>
      </c>
      <c r="M7802" s="15" t="s">
        <v>6216</v>
      </c>
    </row>
    <row r="7803" spans="1:13" outlineLevel="2" x14ac:dyDescent="0.3">
      <c r="A7803" s="10" t="s">
        <v>388</v>
      </c>
      <c r="B7803" s="16">
        <v>0.60902070147554377</v>
      </c>
      <c r="C7803" s="12" t="s">
        <v>1917</v>
      </c>
      <c r="D7803" s="12" t="s">
        <v>1917</v>
      </c>
      <c r="E7803" s="12"/>
      <c r="F7803" s="13">
        <v>39.159999999999997</v>
      </c>
      <c r="G7803" s="13">
        <v>672.84</v>
      </c>
      <c r="H7803" s="13">
        <v>2687.32</v>
      </c>
      <c r="I7803" s="13">
        <v>4</v>
      </c>
      <c r="J7803" s="13">
        <v>-0.02</v>
      </c>
      <c r="K7803" s="13">
        <v>1</v>
      </c>
      <c r="L7803" s="13">
        <v>2.1000000000000001E-4</v>
      </c>
      <c r="M7803" s="15" t="s">
        <v>6220</v>
      </c>
    </row>
    <row r="7804" spans="1:13" outlineLevel="2" x14ac:dyDescent="0.3">
      <c r="A7804" s="10" t="s">
        <v>388</v>
      </c>
      <c r="B7804" s="16">
        <v>1.5939030841686788</v>
      </c>
      <c r="C7804" s="12" t="s">
        <v>5411</v>
      </c>
      <c r="D7804" s="12" t="s">
        <v>5411</v>
      </c>
      <c r="E7804" s="12"/>
      <c r="F7804" s="13">
        <v>93.03</v>
      </c>
      <c r="G7804" s="13">
        <v>875</v>
      </c>
      <c r="H7804" s="13">
        <v>1747.99</v>
      </c>
      <c r="I7804" s="13">
        <v>2</v>
      </c>
      <c r="J7804" s="13">
        <v>-0.01</v>
      </c>
      <c r="K7804" s="13">
        <v>0</v>
      </c>
      <c r="L7804" s="14">
        <v>9.6999999999999992E-9</v>
      </c>
      <c r="M7804" s="15" t="s">
        <v>6216</v>
      </c>
    </row>
    <row r="7805" spans="1:13" outlineLevel="2" x14ac:dyDescent="0.3">
      <c r="A7805" s="10" t="s">
        <v>388</v>
      </c>
      <c r="B7805" s="16">
        <v>1.1004500042665564</v>
      </c>
      <c r="C7805" s="12" t="s">
        <v>5411</v>
      </c>
      <c r="D7805" s="12" t="s">
        <v>5411</v>
      </c>
      <c r="E7805" s="12"/>
      <c r="F7805" s="13">
        <v>60.41</v>
      </c>
      <c r="G7805" s="13">
        <v>583.66999999999996</v>
      </c>
      <c r="H7805" s="13">
        <v>1747.98</v>
      </c>
      <c r="I7805" s="13">
        <v>3</v>
      </c>
      <c r="J7805" s="13">
        <v>-0.02</v>
      </c>
      <c r="K7805" s="13">
        <v>0</v>
      </c>
      <c r="L7805" s="14">
        <v>6.3E-5</v>
      </c>
      <c r="M7805" s="15" t="s">
        <v>6216</v>
      </c>
    </row>
    <row r="7806" spans="1:13" outlineLevel="2" x14ac:dyDescent="0.3">
      <c r="A7806" s="10" t="s">
        <v>388</v>
      </c>
      <c r="B7806" s="16">
        <v>1.0347888166242567</v>
      </c>
      <c r="C7806" s="12" t="s">
        <v>5411</v>
      </c>
      <c r="D7806" s="12" t="s">
        <v>5411</v>
      </c>
      <c r="E7806" s="12"/>
      <c r="F7806" s="13">
        <v>36.58</v>
      </c>
      <c r="G7806" s="13">
        <v>438</v>
      </c>
      <c r="H7806" s="13">
        <v>1747.97</v>
      </c>
      <c r="I7806" s="13">
        <v>4</v>
      </c>
      <c r="J7806" s="13">
        <v>-0.03</v>
      </c>
      <c r="K7806" s="13">
        <v>0</v>
      </c>
      <c r="L7806" s="13">
        <v>1.1999999999999999E-3</v>
      </c>
      <c r="M7806" s="15" t="s">
        <v>6216</v>
      </c>
    </row>
    <row r="7807" spans="1:13" outlineLevel="2" x14ac:dyDescent="0.3">
      <c r="A7807" s="10" t="s">
        <v>388</v>
      </c>
      <c r="B7807" s="16">
        <v>1.2902979337529579</v>
      </c>
      <c r="C7807" s="12" t="s">
        <v>4409</v>
      </c>
      <c r="D7807" s="12" t="s">
        <v>4409</v>
      </c>
      <c r="E7807" s="12"/>
      <c r="F7807" s="13">
        <v>53.79</v>
      </c>
      <c r="G7807" s="13">
        <v>665.38</v>
      </c>
      <c r="H7807" s="13">
        <v>1328.74</v>
      </c>
      <c r="I7807" s="13">
        <v>2</v>
      </c>
      <c r="J7807" s="13">
        <v>-0.02</v>
      </c>
      <c r="K7807" s="13">
        <v>0</v>
      </c>
      <c r="L7807" s="13">
        <v>2.0000000000000001E-4</v>
      </c>
      <c r="M7807" s="15" t="s">
        <v>6220</v>
      </c>
    </row>
    <row r="7808" spans="1:13" outlineLevel="2" x14ac:dyDescent="0.3">
      <c r="A7808" s="10" t="s">
        <v>388</v>
      </c>
      <c r="B7808" s="16">
        <v>1.1036296813082804</v>
      </c>
      <c r="C7808" s="12" t="s">
        <v>1918</v>
      </c>
      <c r="D7808" s="12" t="s">
        <v>1918</v>
      </c>
      <c r="E7808" s="12" t="s">
        <v>1</v>
      </c>
      <c r="F7808" s="13">
        <v>72.11</v>
      </c>
      <c r="G7808" s="13">
        <v>802.9</v>
      </c>
      <c r="H7808" s="13">
        <v>3207.57</v>
      </c>
      <c r="I7808" s="13">
        <v>4</v>
      </c>
      <c r="J7808" s="13">
        <v>-0.01</v>
      </c>
      <c r="K7808" s="13">
        <v>0</v>
      </c>
      <c r="L7808" s="14">
        <v>1.6999999999999999E-7</v>
      </c>
      <c r="M7808" s="15" t="s">
        <v>6218</v>
      </c>
    </row>
    <row r="7809" spans="1:13" outlineLevel="1" x14ac:dyDescent="0.3">
      <c r="A7809" s="10" t="s">
        <v>388</v>
      </c>
      <c r="B7809" s="16">
        <v>0.85991942626216522</v>
      </c>
      <c r="C7809" s="12" t="s">
        <v>1908</v>
      </c>
      <c r="D7809" s="12" t="s">
        <v>1908</v>
      </c>
      <c r="E7809" s="12"/>
      <c r="F7809" s="13">
        <v>30.69</v>
      </c>
      <c r="G7809" s="13">
        <v>669.36</v>
      </c>
      <c r="H7809" s="13">
        <v>1336.7</v>
      </c>
      <c r="I7809" s="13">
        <v>2</v>
      </c>
      <c r="J7809" s="13">
        <v>-0.01</v>
      </c>
      <c r="K7809" s="13">
        <v>0</v>
      </c>
      <c r="L7809" s="13">
        <v>3.3E-3</v>
      </c>
      <c r="M7809" s="15" t="s">
        <v>6216</v>
      </c>
    </row>
    <row r="7810" spans="1:13" outlineLevel="2" x14ac:dyDescent="0.3">
      <c r="A7810" s="10" t="s">
        <v>388</v>
      </c>
      <c r="B7810" s="16">
        <v>0.92051456054844871</v>
      </c>
      <c r="C7810" s="12" t="s">
        <v>389</v>
      </c>
      <c r="D7810" s="12" t="s">
        <v>389</v>
      </c>
      <c r="E7810" s="12"/>
      <c r="F7810" s="13">
        <v>27.23</v>
      </c>
      <c r="G7810" s="13">
        <v>591.30999999999995</v>
      </c>
      <c r="H7810" s="13">
        <v>1180.6099999999999</v>
      </c>
      <c r="I7810" s="13">
        <v>2</v>
      </c>
      <c r="J7810" s="13">
        <v>-0.01</v>
      </c>
      <c r="K7810" s="13">
        <v>0</v>
      </c>
      <c r="L7810" s="13">
        <v>4.1999999999999997E-3</v>
      </c>
      <c r="M7810" s="15" t="s">
        <v>6217</v>
      </c>
    </row>
    <row r="7811" spans="1:13" outlineLevel="2" x14ac:dyDescent="0.3">
      <c r="A7811" s="10" t="s">
        <v>1674</v>
      </c>
      <c r="B7811" s="11">
        <f>SUBTOTAL(4,B7812:B7814)</f>
        <v>3.6999909933300579</v>
      </c>
      <c r="C7811" s="12">
        <f>COUNTA(C7812:C7814)</f>
        <v>3</v>
      </c>
      <c r="D7811" s="12">
        <v>1</v>
      </c>
      <c r="E7811" s="12">
        <f>COUNTA(E7812:E7814)</f>
        <v>2</v>
      </c>
      <c r="F7811" s="13">
        <f>SUBTOTAL(4,F7812:F7814)</f>
        <v>37.97</v>
      </c>
      <c r="G7811" s="13"/>
      <c r="H7811" s="13"/>
      <c r="I7811" s="13"/>
      <c r="J7811" s="13"/>
      <c r="K7811" s="13">
        <f>SUBTOTAL(4,K7812:K7814)</f>
        <v>0</v>
      </c>
      <c r="L7811" s="13"/>
      <c r="M7811" s="15"/>
    </row>
    <row r="7812" spans="1:13" outlineLevel="2" x14ac:dyDescent="0.3">
      <c r="A7812" s="10" t="s">
        <v>1674</v>
      </c>
      <c r="B7812" s="11">
        <v>1.6826266616128689</v>
      </c>
      <c r="C7812" s="12" t="s">
        <v>1675</v>
      </c>
      <c r="D7812" s="12" t="s">
        <v>1675</v>
      </c>
      <c r="E7812" s="12" t="s">
        <v>0</v>
      </c>
      <c r="F7812" s="13">
        <v>35.229999999999997</v>
      </c>
      <c r="G7812" s="13">
        <v>481.23</v>
      </c>
      <c r="H7812" s="13">
        <v>960.44</v>
      </c>
      <c r="I7812" s="13">
        <v>2</v>
      </c>
      <c r="J7812" s="13">
        <v>-0.01</v>
      </c>
      <c r="K7812" s="13">
        <v>0</v>
      </c>
      <c r="L7812" s="13">
        <v>5.0000000000000001E-4</v>
      </c>
      <c r="M7812" s="15" t="s">
        <v>6204</v>
      </c>
    </row>
    <row r="7813" spans="1:13" outlineLevel="1" x14ac:dyDescent="0.3">
      <c r="A7813" s="10" t="s">
        <v>1674</v>
      </c>
      <c r="B7813" s="11">
        <v>3.6999909933300579</v>
      </c>
      <c r="C7813" s="12" t="s">
        <v>2836</v>
      </c>
      <c r="D7813" s="17" t="s">
        <v>2836</v>
      </c>
      <c r="E7813" s="12"/>
      <c r="F7813" s="13">
        <v>37.97</v>
      </c>
      <c r="G7813" s="13">
        <v>844.92</v>
      </c>
      <c r="H7813" s="13">
        <v>1687.83</v>
      </c>
      <c r="I7813" s="13">
        <v>2</v>
      </c>
      <c r="J7813" s="13">
        <v>0.98</v>
      </c>
      <c r="K7813" s="13">
        <v>0</v>
      </c>
      <c r="L7813" s="13">
        <v>4.0999999999999999E-4</v>
      </c>
      <c r="M7813" s="15" t="s">
        <v>6205</v>
      </c>
    </row>
    <row r="7814" spans="1:13" outlineLevel="2" x14ac:dyDescent="0.3">
      <c r="A7814" s="10" t="s">
        <v>1674</v>
      </c>
      <c r="B7814" s="16">
        <v>1.2571980380367187</v>
      </c>
      <c r="C7814" s="12" t="s">
        <v>1675</v>
      </c>
      <c r="D7814" s="12" t="s">
        <v>1675</v>
      </c>
      <c r="E7814" s="12" t="s">
        <v>0</v>
      </c>
      <c r="F7814" s="13">
        <v>25.58</v>
      </c>
      <c r="G7814" s="13">
        <v>481.24</v>
      </c>
      <c r="H7814" s="13">
        <v>960.46</v>
      </c>
      <c r="I7814" s="13">
        <v>2</v>
      </c>
      <c r="J7814" s="13">
        <v>0.01</v>
      </c>
      <c r="K7814" s="13">
        <v>0</v>
      </c>
      <c r="L7814" s="13">
        <v>2.3E-2</v>
      </c>
      <c r="M7814" s="15" t="s">
        <v>6217</v>
      </c>
    </row>
    <row r="7815" spans="1:13" outlineLevel="2" x14ac:dyDescent="0.3">
      <c r="A7815" s="10" t="s">
        <v>308</v>
      </c>
      <c r="B7815" s="11">
        <f>SUBTOTAL(4,B7816:B7870)</f>
        <v>240.13434082697</v>
      </c>
      <c r="C7815" s="12">
        <f>COUNTA(C7816:C7870)</f>
        <v>55</v>
      </c>
      <c r="D7815" s="12">
        <v>5</v>
      </c>
      <c r="E7815" s="12">
        <f>COUNTA(E7816:E7870)</f>
        <v>6</v>
      </c>
      <c r="F7815" s="13">
        <f>SUBTOTAL(4,F7816:F7870)</f>
        <v>139.81</v>
      </c>
      <c r="G7815" s="13"/>
      <c r="H7815" s="13"/>
      <c r="I7815" s="13"/>
      <c r="J7815" s="13"/>
      <c r="K7815" s="13">
        <f>SUBTOTAL(4,K7816:K7870)</f>
        <v>1</v>
      </c>
      <c r="L7815" s="14"/>
      <c r="M7815" s="15"/>
    </row>
    <row r="7816" spans="1:13" outlineLevel="2" x14ac:dyDescent="0.3">
      <c r="A7816" s="10" t="s">
        <v>308</v>
      </c>
      <c r="B7816" s="11">
        <v>6.1008437083456686</v>
      </c>
      <c r="C7816" s="12" t="s">
        <v>3731</v>
      </c>
      <c r="D7816" s="12" t="s">
        <v>3731</v>
      </c>
      <c r="E7816" s="12"/>
      <c r="F7816" s="13">
        <v>45.32</v>
      </c>
      <c r="G7816" s="13">
        <v>651.97</v>
      </c>
      <c r="H7816" s="13">
        <v>1952.9</v>
      </c>
      <c r="I7816" s="13">
        <v>3</v>
      </c>
      <c r="J7816" s="13">
        <v>-0.01</v>
      </c>
      <c r="K7816" s="13">
        <v>0</v>
      </c>
      <c r="L7816" s="14">
        <v>5.5999999999999999E-5</v>
      </c>
      <c r="M7816" s="15" t="s">
        <v>6206</v>
      </c>
    </row>
    <row r="7817" spans="1:13" outlineLevel="2" x14ac:dyDescent="0.3">
      <c r="A7817" s="10" t="s">
        <v>308</v>
      </c>
      <c r="B7817" s="11">
        <v>6.117441896856973</v>
      </c>
      <c r="C7817" s="12" t="s">
        <v>2023</v>
      </c>
      <c r="D7817" s="12" t="s">
        <v>2023</v>
      </c>
      <c r="E7817" s="12"/>
      <c r="F7817" s="13">
        <v>65.25</v>
      </c>
      <c r="G7817" s="13">
        <v>786.33</v>
      </c>
      <c r="H7817" s="13">
        <v>1570.64</v>
      </c>
      <c r="I7817" s="13">
        <v>2</v>
      </c>
      <c r="J7817" s="13">
        <v>-0.01</v>
      </c>
      <c r="K7817" s="13">
        <v>0</v>
      </c>
      <c r="L7817" s="14">
        <v>1.9999999999999999E-6</v>
      </c>
      <c r="M7817" s="15" t="s">
        <v>6205</v>
      </c>
    </row>
    <row r="7818" spans="1:13" outlineLevel="2" x14ac:dyDescent="0.3">
      <c r="A7818" s="10" t="s">
        <v>308</v>
      </c>
      <c r="B7818" s="11">
        <v>2.7278789588859422</v>
      </c>
      <c r="C7818" s="12" t="s">
        <v>2023</v>
      </c>
      <c r="D7818" s="12" t="s">
        <v>2023</v>
      </c>
      <c r="E7818" s="12"/>
      <c r="F7818" s="13">
        <v>25.52</v>
      </c>
      <c r="G7818" s="13">
        <v>524.54999999999995</v>
      </c>
      <c r="H7818" s="13">
        <v>1570.64</v>
      </c>
      <c r="I7818" s="13">
        <v>3</v>
      </c>
      <c r="J7818" s="13">
        <v>-0.01</v>
      </c>
      <c r="K7818" s="13">
        <v>0</v>
      </c>
      <c r="L7818" s="13">
        <v>4.0000000000000001E-3</v>
      </c>
      <c r="M7818" s="15" t="s">
        <v>6205</v>
      </c>
    </row>
    <row r="7819" spans="1:13" outlineLevel="2" x14ac:dyDescent="0.3">
      <c r="A7819" s="10" t="s">
        <v>308</v>
      </c>
      <c r="B7819" s="11">
        <v>6.5393597364692067</v>
      </c>
      <c r="C7819" s="12" t="s">
        <v>2021</v>
      </c>
      <c r="D7819" s="12" t="s">
        <v>2021</v>
      </c>
      <c r="E7819" s="12"/>
      <c r="F7819" s="13">
        <v>47.78</v>
      </c>
      <c r="G7819" s="13">
        <v>596.37</v>
      </c>
      <c r="H7819" s="13">
        <v>1190.72</v>
      </c>
      <c r="I7819" s="13">
        <v>2</v>
      </c>
      <c r="J7819" s="13">
        <v>-0.01</v>
      </c>
      <c r="K7819" s="13">
        <v>0</v>
      </c>
      <c r="L7819" s="13">
        <v>1.9E-3</v>
      </c>
      <c r="M7819" s="15" t="s">
        <v>6205</v>
      </c>
    </row>
    <row r="7820" spans="1:13" outlineLevel="2" x14ac:dyDescent="0.3">
      <c r="A7820" s="10" t="s">
        <v>308</v>
      </c>
      <c r="B7820" s="11">
        <v>6.251305016115305</v>
      </c>
      <c r="C7820" s="12" t="s">
        <v>313</v>
      </c>
      <c r="D7820" s="12" t="s">
        <v>313</v>
      </c>
      <c r="E7820" s="12"/>
      <c r="F7820" s="13">
        <v>70.14</v>
      </c>
      <c r="G7820" s="13">
        <v>840.91</v>
      </c>
      <c r="H7820" s="13">
        <v>1679.8</v>
      </c>
      <c r="I7820" s="13">
        <v>2</v>
      </c>
      <c r="J7820" s="13">
        <v>-0.01</v>
      </c>
      <c r="K7820" s="13">
        <v>0</v>
      </c>
      <c r="L7820" s="14">
        <v>3.4999999999999998E-7</v>
      </c>
      <c r="M7820" s="15" t="s">
        <v>6204</v>
      </c>
    </row>
    <row r="7821" spans="1:13" outlineLevel="2" x14ac:dyDescent="0.3">
      <c r="A7821" s="10" t="s">
        <v>308</v>
      </c>
      <c r="B7821" s="11">
        <v>2.4786966401799759</v>
      </c>
      <c r="C7821" s="12" t="s">
        <v>313</v>
      </c>
      <c r="D7821" s="12" t="s">
        <v>313</v>
      </c>
      <c r="E7821" s="12" t="s">
        <v>1</v>
      </c>
      <c r="F7821" s="13">
        <v>38.630000000000003</v>
      </c>
      <c r="G7821" s="13">
        <v>566.27</v>
      </c>
      <c r="H7821" s="13">
        <v>1695.8</v>
      </c>
      <c r="I7821" s="13">
        <v>3</v>
      </c>
      <c r="J7821" s="13">
        <v>0</v>
      </c>
      <c r="K7821" s="13">
        <v>0</v>
      </c>
      <c r="L7821" s="13">
        <v>2.4000000000000001E-4</v>
      </c>
      <c r="M7821" s="15" t="s">
        <v>6204</v>
      </c>
    </row>
    <row r="7822" spans="1:13" outlineLevel="2" x14ac:dyDescent="0.3">
      <c r="A7822" s="10" t="s">
        <v>308</v>
      </c>
      <c r="B7822" s="11">
        <v>1.7520491592740608</v>
      </c>
      <c r="C7822" s="12" t="s">
        <v>313</v>
      </c>
      <c r="D7822" s="12" t="s">
        <v>313</v>
      </c>
      <c r="E7822" s="12"/>
      <c r="F7822" s="13">
        <v>30.72</v>
      </c>
      <c r="G7822" s="13">
        <v>560.94000000000005</v>
      </c>
      <c r="H7822" s="13">
        <v>1679.79</v>
      </c>
      <c r="I7822" s="13">
        <v>3</v>
      </c>
      <c r="J7822" s="13">
        <v>-0.02</v>
      </c>
      <c r="K7822" s="13">
        <v>0</v>
      </c>
      <c r="L7822" s="13">
        <v>3.3E-3</v>
      </c>
      <c r="M7822" s="15" t="s">
        <v>6206</v>
      </c>
    </row>
    <row r="7823" spans="1:13" outlineLevel="2" x14ac:dyDescent="0.3">
      <c r="A7823" s="10" t="s">
        <v>308</v>
      </c>
      <c r="B7823" s="11">
        <v>5.982900929527923</v>
      </c>
      <c r="C7823" s="12" t="s">
        <v>2024</v>
      </c>
      <c r="D7823" s="12" t="s">
        <v>2024</v>
      </c>
      <c r="E7823" s="12"/>
      <c r="F7823" s="13">
        <v>59.84</v>
      </c>
      <c r="G7823" s="13">
        <v>638.30999999999995</v>
      </c>
      <c r="H7823" s="13">
        <v>1911.92</v>
      </c>
      <c r="I7823" s="13">
        <v>3</v>
      </c>
      <c r="J7823" s="13">
        <v>0</v>
      </c>
      <c r="K7823" s="13">
        <v>0</v>
      </c>
      <c r="L7823" s="14">
        <v>2.3999999999999999E-6</v>
      </c>
      <c r="M7823" s="15" t="s">
        <v>6205</v>
      </c>
    </row>
    <row r="7824" spans="1:13" outlineLevel="2" x14ac:dyDescent="0.3">
      <c r="A7824" s="10" t="s">
        <v>308</v>
      </c>
      <c r="B7824" s="11">
        <v>4.2736278888107204</v>
      </c>
      <c r="C7824" s="12" t="s">
        <v>2024</v>
      </c>
      <c r="D7824" s="12" t="s">
        <v>2024</v>
      </c>
      <c r="E7824" s="12"/>
      <c r="F7824" s="13">
        <v>33.6</v>
      </c>
      <c r="G7824" s="13">
        <v>478.99</v>
      </c>
      <c r="H7824" s="13">
        <v>1911.91</v>
      </c>
      <c r="I7824" s="13">
        <v>4</v>
      </c>
      <c r="J7824" s="13">
        <v>-0.01</v>
      </c>
      <c r="K7824" s="13">
        <v>0</v>
      </c>
      <c r="L7824" s="13">
        <v>7.1000000000000002E-4</v>
      </c>
      <c r="M7824" s="15" t="s">
        <v>6205</v>
      </c>
    </row>
    <row r="7825" spans="1:13" outlineLevel="2" x14ac:dyDescent="0.3">
      <c r="A7825" s="10" t="s">
        <v>308</v>
      </c>
      <c r="B7825" s="11">
        <v>4.9011946907482917</v>
      </c>
      <c r="C7825" s="12" t="s">
        <v>2025</v>
      </c>
      <c r="D7825" s="12" t="s">
        <v>2025</v>
      </c>
      <c r="E7825" s="12"/>
      <c r="F7825" s="13">
        <v>77.91</v>
      </c>
      <c r="G7825" s="13">
        <v>879.41</v>
      </c>
      <c r="H7825" s="13">
        <v>2635.2</v>
      </c>
      <c r="I7825" s="13">
        <v>3</v>
      </c>
      <c r="J7825" s="13">
        <v>-0.01</v>
      </c>
      <c r="K7825" s="13">
        <v>1</v>
      </c>
      <c r="L7825" s="14">
        <v>1.1999999999999999E-7</v>
      </c>
      <c r="M7825" s="15" t="s">
        <v>6205</v>
      </c>
    </row>
    <row r="7826" spans="1:13" outlineLevel="2" x14ac:dyDescent="0.3">
      <c r="A7826" s="10" t="s">
        <v>308</v>
      </c>
      <c r="B7826" s="11">
        <v>1.3811201767017471</v>
      </c>
      <c r="C7826" s="12" t="s">
        <v>2025</v>
      </c>
      <c r="D7826" s="12" t="s">
        <v>2025</v>
      </c>
      <c r="E7826" s="12"/>
      <c r="F7826" s="13">
        <v>27.84</v>
      </c>
      <c r="G7826" s="13">
        <v>659.81</v>
      </c>
      <c r="H7826" s="13">
        <v>2635.23</v>
      </c>
      <c r="I7826" s="13">
        <v>4</v>
      </c>
      <c r="J7826" s="13">
        <v>0.02</v>
      </c>
      <c r="K7826" s="13">
        <v>1</v>
      </c>
      <c r="L7826" s="13">
        <v>2.3999999999999998E-3</v>
      </c>
      <c r="M7826" s="15" t="s">
        <v>6206</v>
      </c>
    </row>
    <row r="7827" spans="1:13" outlineLevel="2" x14ac:dyDescent="0.3">
      <c r="A7827" s="10" t="s">
        <v>308</v>
      </c>
      <c r="B7827" s="11">
        <v>2.5211557525473611</v>
      </c>
      <c r="C7827" s="12" t="s">
        <v>2025</v>
      </c>
      <c r="D7827" s="12" t="s">
        <v>2025</v>
      </c>
      <c r="E7827" s="12" t="s">
        <v>1</v>
      </c>
      <c r="F7827" s="13">
        <v>23.99</v>
      </c>
      <c r="G7827" s="13">
        <v>663.81</v>
      </c>
      <c r="H7827" s="13">
        <v>2651.19</v>
      </c>
      <c r="I7827" s="13">
        <v>4</v>
      </c>
      <c r="J7827" s="13">
        <v>-0.01</v>
      </c>
      <c r="K7827" s="13">
        <v>1</v>
      </c>
      <c r="L7827" s="13">
        <v>5.5999999999999999E-3</v>
      </c>
      <c r="M7827" s="15" t="s">
        <v>6205</v>
      </c>
    </row>
    <row r="7828" spans="1:13" outlineLevel="2" x14ac:dyDescent="0.3">
      <c r="A7828" s="10" t="s">
        <v>308</v>
      </c>
      <c r="B7828" s="11">
        <v>4.1160904847299973</v>
      </c>
      <c r="C7828" s="12" t="s">
        <v>4689</v>
      </c>
      <c r="D7828" s="17" t="s">
        <v>4689</v>
      </c>
      <c r="E7828" s="12"/>
      <c r="F7828" s="13">
        <v>25.58</v>
      </c>
      <c r="G7828" s="13">
        <v>451.9</v>
      </c>
      <c r="H7828" s="13">
        <v>1352.69</v>
      </c>
      <c r="I7828" s="13">
        <v>3</v>
      </c>
      <c r="J7828" s="13">
        <v>-0.02</v>
      </c>
      <c r="K7828" s="13">
        <v>0</v>
      </c>
      <c r="L7828" s="13">
        <v>4.0000000000000001E-3</v>
      </c>
      <c r="M7828" s="15" t="s">
        <v>6207</v>
      </c>
    </row>
    <row r="7829" spans="1:13" outlineLevel="2" x14ac:dyDescent="0.3">
      <c r="A7829" s="10" t="s">
        <v>308</v>
      </c>
      <c r="B7829" s="11">
        <v>5.148316031667231</v>
      </c>
      <c r="C7829" s="12" t="s">
        <v>3730</v>
      </c>
      <c r="D7829" s="17" t="s">
        <v>3730</v>
      </c>
      <c r="E7829" s="12"/>
      <c r="F7829" s="13">
        <v>29.15</v>
      </c>
      <c r="G7829" s="13">
        <v>510.78</v>
      </c>
      <c r="H7829" s="13">
        <v>1019.54</v>
      </c>
      <c r="I7829" s="13">
        <v>2</v>
      </c>
      <c r="J7829" s="13">
        <v>-0.01</v>
      </c>
      <c r="K7829" s="13">
        <v>0</v>
      </c>
      <c r="L7829" s="13">
        <v>1.4E-2</v>
      </c>
      <c r="M7829" s="15" t="s">
        <v>6207</v>
      </c>
    </row>
    <row r="7830" spans="1:13" outlineLevel="2" x14ac:dyDescent="0.3">
      <c r="A7830" s="10" t="s">
        <v>308</v>
      </c>
      <c r="B7830" s="11">
        <v>2.6405784536782582</v>
      </c>
      <c r="C7830" s="12" t="s">
        <v>311</v>
      </c>
      <c r="D7830" s="12" t="s">
        <v>311</v>
      </c>
      <c r="E7830" s="12"/>
      <c r="F7830" s="13">
        <v>58.49</v>
      </c>
      <c r="G7830" s="13">
        <v>753.44</v>
      </c>
      <c r="H7830" s="13">
        <v>1504.87</v>
      </c>
      <c r="I7830" s="13">
        <v>2</v>
      </c>
      <c r="J7830" s="13">
        <v>-0.01</v>
      </c>
      <c r="K7830" s="13">
        <v>0</v>
      </c>
      <c r="L7830" s="14">
        <v>3.3000000000000003E-5</v>
      </c>
      <c r="M7830" s="15" t="s">
        <v>6204</v>
      </c>
    </row>
    <row r="7831" spans="1:13" outlineLevel="2" x14ac:dyDescent="0.3">
      <c r="A7831" s="10" t="s">
        <v>308</v>
      </c>
      <c r="B7831" s="11">
        <v>8.1900680062185671</v>
      </c>
      <c r="C7831" s="12" t="s">
        <v>4692</v>
      </c>
      <c r="D7831" s="17" t="s">
        <v>4692</v>
      </c>
      <c r="E7831" s="12"/>
      <c r="F7831" s="13">
        <v>50.71</v>
      </c>
      <c r="G7831" s="13">
        <v>646.07000000000005</v>
      </c>
      <c r="H7831" s="13">
        <v>2580.2600000000002</v>
      </c>
      <c r="I7831" s="13">
        <v>4</v>
      </c>
      <c r="J7831" s="13">
        <v>-0.01</v>
      </c>
      <c r="K7831" s="13">
        <v>0</v>
      </c>
      <c r="L7831" s="13">
        <v>1.7000000000000001E-4</v>
      </c>
      <c r="M7831" s="15" t="s">
        <v>6207</v>
      </c>
    </row>
    <row r="7832" spans="1:13" outlineLevel="2" x14ac:dyDescent="0.3">
      <c r="A7832" s="10" t="s">
        <v>308</v>
      </c>
      <c r="B7832" s="11">
        <v>6.7243022966601655</v>
      </c>
      <c r="C7832" s="12" t="s">
        <v>309</v>
      </c>
      <c r="D7832" s="12" t="s">
        <v>309</v>
      </c>
      <c r="E7832" s="12"/>
      <c r="F7832" s="13">
        <v>44.29</v>
      </c>
      <c r="G7832" s="13">
        <v>466.29</v>
      </c>
      <c r="H7832" s="13">
        <v>930.57</v>
      </c>
      <c r="I7832" s="13">
        <v>2</v>
      </c>
      <c r="J7832" s="13">
        <v>-0.01</v>
      </c>
      <c r="K7832" s="13">
        <v>0</v>
      </c>
      <c r="L7832" s="13">
        <v>3.2000000000000002E-3</v>
      </c>
      <c r="M7832" s="15" t="s">
        <v>6208</v>
      </c>
    </row>
    <row r="7833" spans="1:13" outlineLevel="2" x14ac:dyDescent="0.3">
      <c r="A7833" s="10" t="s">
        <v>308</v>
      </c>
      <c r="B7833" s="11">
        <v>2.8398387783936578</v>
      </c>
      <c r="C7833" s="12" t="s">
        <v>5660</v>
      </c>
      <c r="D7833" s="17" t="s">
        <v>5660</v>
      </c>
      <c r="E7833" s="12"/>
      <c r="F7833" s="13">
        <v>41.08</v>
      </c>
      <c r="G7833" s="13">
        <v>879.92</v>
      </c>
      <c r="H7833" s="13">
        <v>1757.82</v>
      </c>
      <c r="I7833" s="13">
        <v>2</v>
      </c>
      <c r="J7833" s="13">
        <v>0.01</v>
      </c>
      <c r="K7833" s="13">
        <v>0</v>
      </c>
      <c r="L7833" s="13">
        <v>1.3999999999999999E-4</v>
      </c>
      <c r="M7833" s="15" t="s">
        <v>6208</v>
      </c>
    </row>
    <row r="7834" spans="1:13" outlineLevel="2" x14ac:dyDescent="0.3">
      <c r="A7834" s="10" t="s">
        <v>308</v>
      </c>
      <c r="B7834" s="11">
        <v>5.314756480518164</v>
      </c>
      <c r="C7834" s="12" t="s">
        <v>2022</v>
      </c>
      <c r="D7834" s="12" t="s">
        <v>2022</v>
      </c>
      <c r="E7834" s="12"/>
      <c r="F7834" s="13">
        <v>35.65</v>
      </c>
      <c r="G7834" s="13">
        <v>617.85</v>
      </c>
      <c r="H7834" s="13">
        <v>1233.69</v>
      </c>
      <c r="I7834" s="13">
        <v>2</v>
      </c>
      <c r="J7834" s="13">
        <v>-0.01</v>
      </c>
      <c r="K7834" s="13">
        <v>0</v>
      </c>
      <c r="L7834" s="13">
        <v>2.2000000000000001E-3</v>
      </c>
      <c r="M7834" s="15" t="s">
        <v>6205</v>
      </c>
    </row>
    <row r="7835" spans="1:13" outlineLevel="2" x14ac:dyDescent="0.3">
      <c r="A7835" s="10" t="s">
        <v>308</v>
      </c>
      <c r="B7835" s="11">
        <v>5.3259249726960407</v>
      </c>
      <c r="C7835" s="12" t="s">
        <v>4690</v>
      </c>
      <c r="D7835" s="12" t="s">
        <v>4690</v>
      </c>
      <c r="E7835" s="12"/>
      <c r="F7835" s="13">
        <v>98.77</v>
      </c>
      <c r="G7835" s="13">
        <v>730.45</v>
      </c>
      <c r="H7835" s="13">
        <v>1458.88</v>
      </c>
      <c r="I7835" s="13">
        <v>2</v>
      </c>
      <c r="J7835" s="13">
        <v>-0.02</v>
      </c>
      <c r="K7835" s="13">
        <v>0</v>
      </c>
      <c r="L7835" s="14">
        <v>1.0999999999999999E-8</v>
      </c>
      <c r="M7835" s="15" t="s">
        <v>6207</v>
      </c>
    </row>
    <row r="7836" spans="1:13" outlineLevel="2" x14ac:dyDescent="0.3">
      <c r="A7836" s="10" t="s">
        <v>308</v>
      </c>
      <c r="B7836" s="11">
        <v>3.4995833653240807</v>
      </c>
      <c r="C7836" s="12" t="s">
        <v>314</v>
      </c>
      <c r="D7836" s="12" t="s">
        <v>314</v>
      </c>
      <c r="E7836" s="12"/>
      <c r="F7836" s="13">
        <v>139.81</v>
      </c>
      <c r="G7836" s="13">
        <v>1151.6099999999999</v>
      </c>
      <c r="H7836" s="13">
        <v>2301.21</v>
      </c>
      <c r="I7836" s="13">
        <v>2</v>
      </c>
      <c r="J7836" s="13">
        <v>0</v>
      </c>
      <c r="K7836" s="13">
        <v>0</v>
      </c>
      <c r="L7836" s="14">
        <v>7.7999999999999996E-14</v>
      </c>
      <c r="M7836" s="15" t="s">
        <v>6205</v>
      </c>
    </row>
    <row r="7837" spans="1:13" outlineLevel="2" x14ac:dyDescent="0.3">
      <c r="A7837" s="10" t="s">
        <v>308</v>
      </c>
      <c r="B7837" s="11">
        <v>4.4294399981642441</v>
      </c>
      <c r="C7837" s="12" t="s">
        <v>314</v>
      </c>
      <c r="D7837" s="12" t="s">
        <v>314</v>
      </c>
      <c r="E7837" s="12"/>
      <c r="F7837" s="13">
        <v>122.55</v>
      </c>
      <c r="G7837" s="13">
        <v>768.08</v>
      </c>
      <c r="H7837" s="13">
        <v>2301.21</v>
      </c>
      <c r="I7837" s="13">
        <v>3</v>
      </c>
      <c r="J7837" s="13">
        <v>0</v>
      </c>
      <c r="K7837" s="13">
        <v>0</v>
      </c>
      <c r="L7837" s="14">
        <v>3.3000000000000001E-12</v>
      </c>
      <c r="M7837" s="15" t="s">
        <v>6204</v>
      </c>
    </row>
    <row r="7838" spans="1:13" outlineLevel="2" x14ac:dyDescent="0.3">
      <c r="A7838" s="10" t="s">
        <v>308</v>
      </c>
      <c r="B7838" s="11">
        <v>3.8818482958304421</v>
      </c>
      <c r="C7838" s="12" t="s">
        <v>4691</v>
      </c>
      <c r="D7838" s="12" t="s">
        <v>4691</v>
      </c>
      <c r="E7838" s="12"/>
      <c r="F7838" s="13">
        <v>63.27</v>
      </c>
      <c r="G7838" s="13">
        <v>654.66999999999996</v>
      </c>
      <c r="H7838" s="13">
        <v>1960.97</v>
      </c>
      <c r="I7838" s="13">
        <v>3</v>
      </c>
      <c r="J7838" s="13">
        <v>-0.02</v>
      </c>
      <c r="K7838" s="13">
        <v>0</v>
      </c>
      <c r="L7838" s="14">
        <v>1.3999999999999999E-6</v>
      </c>
      <c r="M7838" s="15" t="s">
        <v>6207</v>
      </c>
    </row>
    <row r="7839" spans="1:13" outlineLevel="2" x14ac:dyDescent="0.3">
      <c r="A7839" s="10" t="s">
        <v>308</v>
      </c>
      <c r="B7839" s="11">
        <v>5.0040537409104484</v>
      </c>
      <c r="C7839" s="12" t="s">
        <v>4691</v>
      </c>
      <c r="D7839" s="12" t="s">
        <v>4691</v>
      </c>
      <c r="E7839" s="12"/>
      <c r="F7839" s="13">
        <v>48.53</v>
      </c>
      <c r="G7839" s="13">
        <v>491.25</v>
      </c>
      <c r="H7839" s="13">
        <v>1960.97</v>
      </c>
      <c r="I7839" s="13">
        <v>4</v>
      </c>
      <c r="J7839" s="13">
        <v>-0.03</v>
      </c>
      <c r="K7839" s="13">
        <v>0</v>
      </c>
      <c r="L7839" s="14">
        <v>2.8E-5</v>
      </c>
      <c r="M7839" s="15" t="s">
        <v>6207</v>
      </c>
    </row>
    <row r="7840" spans="1:13" outlineLevel="2" x14ac:dyDescent="0.3">
      <c r="A7840" s="10" t="s">
        <v>308</v>
      </c>
      <c r="B7840" s="11">
        <v>6.2113558256662804</v>
      </c>
      <c r="C7840" s="12" t="s">
        <v>312</v>
      </c>
      <c r="D7840" s="12" t="s">
        <v>312</v>
      </c>
      <c r="E7840" s="12"/>
      <c r="F7840" s="13">
        <v>70.23</v>
      </c>
      <c r="G7840" s="13">
        <v>833.44</v>
      </c>
      <c r="H7840" s="13">
        <v>1664.87</v>
      </c>
      <c r="I7840" s="13">
        <v>2</v>
      </c>
      <c r="J7840" s="13">
        <v>-0.01</v>
      </c>
      <c r="K7840" s="13">
        <v>0</v>
      </c>
      <c r="L7840" s="14">
        <v>1.3999999999999999E-6</v>
      </c>
      <c r="M7840" s="15" t="s">
        <v>6204</v>
      </c>
    </row>
    <row r="7841" spans="1:13" outlineLevel="2" x14ac:dyDescent="0.3">
      <c r="A7841" s="10" t="s">
        <v>308</v>
      </c>
      <c r="B7841" s="11">
        <v>5.217255654393206</v>
      </c>
      <c r="C7841" s="12" t="s">
        <v>310</v>
      </c>
      <c r="D7841" s="12" t="s">
        <v>310</v>
      </c>
      <c r="E7841" s="12"/>
      <c r="F7841" s="13">
        <v>97.08</v>
      </c>
      <c r="G7841" s="13">
        <v>750.41</v>
      </c>
      <c r="H7841" s="13">
        <v>1498.81</v>
      </c>
      <c r="I7841" s="13">
        <v>2</v>
      </c>
      <c r="J7841" s="13">
        <v>-0.01</v>
      </c>
      <c r="K7841" s="13">
        <v>0</v>
      </c>
      <c r="L7841" s="14">
        <v>2.4E-8</v>
      </c>
      <c r="M7841" s="15" t="s">
        <v>6204</v>
      </c>
    </row>
    <row r="7842" spans="1:13" outlineLevel="2" x14ac:dyDescent="0.3">
      <c r="A7842" s="10" t="s">
        <v>308</v>
      </c>
      <c r="B7842" s="16">
        <v>5.1830017444964911</v>
      </c>
      <c r="C7842" s="12" t="s">
        <v>6318</v>
      </c>
      <c r="D7842" s="17" t="s">
        <v>6318</v>
      </c>
      <c r="E7842" s="12"/>
      <c r="F7842" s="13">
        <v>39.65</v>
      </c>
      <c r="G7842" s="13">
        <v>832</v>
      </c>
      <c r="H7842" s="13">
        <v>1661.98</v>
      </c>
      <c r="I7842" s="13">
        <v>2</v>
      </c>
      <c r="J7842" s="13">
        <v>0</v>
      </c>
      <c r="K7842" s="13">
        <v>1</v>
      </c>
      <c r="L7842" s="13">
        <v>2.3999999999999998E-3</v>
      </c>
      <c r="M7842" s="15" t="s">
        <v>6216</v>
      </c>
    </row>
    <row r="7843" spans="1:13" outlineLevel="2" x14ac:dyDescent="0.3">
      <c r="A7843" s="10" t="s">
        <v>308</v>
      </c>
      <c r="B7843" s="16">
        <v>240.13434082697</v>
      </c>
      <c r="C7843" s="12" t="s">
        <v>3731</v>
      </c>
      <c r="D7843" s="12" t="s">
        <v>3731</v>
      </c>
      <c r="E7843" s="12"/>
      <c r="F7843" s="13">
        <v>46.33</v>
      </c>
      <c r="G7843" s="13">
        <v>651.97</v>
      </c>
      <c r="H7843" s="13">
        <v>1952.89</v>
      </c>
      <c r="I7843" s="13">
        <v>3</v>
      </c>
      <c r="J7843" s="13">
        <v>-0.02</v>
      </c>
      <c r="K7843" s="13">
        <v>0</v>
      </c>
      <c r="L7843" s="14">
        <v>4.8999999999999998E-5</v>
      </c>
      <c r="M7843" s="15" t="s">
        <v>6219</v>
      </c>
    </row>
    <row r="7844" spans="1:13" outlineLevel="2" x14ac:dyDescent="0.3">
      <c r="A7844" s="10" t="s">
        <v>308</v>
      </c>
      <c r="B7844" s="16">
        <v>5.9210481913673743</v>
      </c>
      <c r="C7844" s="12" t="s">
        <v>2023</v>
      </c>
      <c r="D7844" s="12" t="s">
        <v>2023</v>
      </c>
      <c r="E7844" s="12"/>
      <c r="F7844" s="13">
        <v>67.58</v>
      </c>
      <c r="G7844" s="13">
        <v>786.33</v>
      </c>
      <c r="H7844" s="13">
        <v>1570.64</v>
      </c>
      <c r="I7844" s="13">
        <v>2</v>
      </c>
      <c r="J7844" s="13">
        <v>-0.01</v>
      </c>
      <c r="K7844" s="13">
        <v>0</v>
      </c>
      <c r="L7844" s="14">
        <v>1.1999999999999999E-6</v>
      </c>
      <c r="M7844" s="15" t="s">
        <v>6218</v>
      </c>
    </row>
    <row r="7845" spans="1:13" outlineLevel="2" x14ac:dyDescent="0.3">
      <c r="A7845" s="10" t="s">
        <v>308</v>
      </c>
      <c r="B7845" s="16">
        <v>4.0789398939677026</v>
      </c>
      <c r="C7845" s="12" t="s">
        <v>2023</v>
      </c>
      <c r="D7845" s="12" t="s">
        <v>2023</v>
      </c>
      <c r="E7845" s="12"/>
      <c r="F7845" s="13">
        <v>40.369999999999997</v>
      </c>
      <c r="G7845" s="13">
        <v>524.54999999999995</v>
      </c>
      <c r="H7845" s="13">
        <v>1570.64</v>
      </c>
      <c r="I7845" s="13">
        <v>3</v>
      </c>
      <c r="J7845" s="13">
        <v>-0.01</v>
      </c>
      <c r="K7845" s="13">
        <v>0</v>
      </c>
      <c r="L7845" s="13">
        <v>1.6000000000000001E-4</v>
      </c>
      <c r="M7845" s="15" t="s">
        <v>6218</v>
      </c>
    </row>
    <row r="7846" spans="1:13" outlineLevel="2" x14ac:dyDescent="0.3">
      <c r="A7846" s="10" t="s">
        <v>308</v>
      </c>
      <c r="B7846" s="16">
        <v>6.7926300406990698</v>
      </c>
      <c r="C7846" s="12" t="s">
        <v>2021</v>
      </c>
      <c r="D7846" s="12" t="s">
        <v>2021</v>
      </c>
      <c r="E7846" s="12"/>
      <c r="F7846" s="13">
        <v>51.99</v>
      </c>
      <c r="G7846" s="13">
        <v>596.37</v>
      </c>
      <c r="H7846" s="13">
        <v>1190.72</v>
      </c>
      <c r="I7846" s="13">
        <v>2</v>
      </c>
      <c r="J7846" s="13">
        <v>-0.01</v>
      </c>
      <c r="K7846" s="13">
        <v>0</v>
      </c>
      <c r="L7846" s="13">
        <v>6.9999999999999999E-4</v>
      </c>
      <c r="M7846" s="15" t="s">
        <v>6218</v>
      </c>
    </row>
    <row r="7847" spans="1:13" outlineLevel="2" x14ac:dyDescent="0.3">
      <c r="A7847" s="10" t="s">
        <v>308</v>
      </c>
      <c r="B7847" s="16">
        <v>1.961351088213136</v>
      </c>
      <c r="C7847" s="12" t="s">
        <v>313</v>
      </c>
      <c r="D7847" s="12" t="s">
        <v>313</v>
      </c>
      <c r="E7847" s="12"/>
      <c r="F7847" s="13">
        <v>55.94</v>
      </c>
      <c r="G7847" s="13">
        <v>841.41</v>
      </c>
      <c r="H7847" s="13">
        <v>1680.8</v>
      </c>
      <c r="I7847" s="13">
        <v>2</v>
      </c>
      <c r="J7847" s="13">
        <v>0.99</v>
      </c>
      <c r="K7847" s="13">
        <v>0</v>
      </c>
      <c r="L7847" s="14">
        <v>5.6999999999999996E-6</v>
      </c>
      <c r="M7847" s="15" t="s">
        <v>6219</v>
      </c>
    </row>
    <row r="7848" spans="1:13" outlineLevel="2" x14ac:dyDescent="0.3">
      <c r="A7848" s="10" t="s">
        <v>308</v>
      </c>
      <c r="B7848" s="16">
        <v>3.4702319905208423</v>
      </c>
      <c r="C7848" s="12" t="s">
        <v>313</v>
      </c>
      <c r="D7848" s="12" t="s">
        <v>313</v>
      </c>
      <c r="E7848" s="12"/>
      <c r="F7848" s="13">
        <v>44.98</v>
      </c>
      <c r="G7848" s="13">
        <v>560.94000000000005</v>
      </c>
      <c r="H7848" s="13">
        <v>1679.8</v>
      </c>
      <c r="I7848" s="13">
        <v>3</v>
      </c>
      <c r="J7848" s="13">
        <v>-0.01</v>
      </c>
      <c r="K7848" s="13">
        <v>0</v>
      </c>
      <c r="L7848" s="13">
        <v>2.9E-4</v>
      </c>
      <c r="M7848" s="15" t="s">
        <v>6217</v>
      </c>
    </row>
    <row r="7849" spans="1:13" outlineLevel="2" x14ac:dyDescent="0.3">
      <c r="A7849" s="10" t="s">
        <v>308</v>
      </c>
      <c r="B7849" s="16">
        <v>2.702370493882194</v>
      </c>
      <c r="C7849" s="12" t="s">
        <v>313</v>
      </c>
      <c r="D7849" s="12" t="s">
        <v>313</v>
      </c>
      <c r="E7849" s="12" t="s">
        <v>1</v>
      </c>
      <c r="F7849" s="13">
        <v>30.43</v>
      </c>
      <c r="G7849" s="13">
        <v>566.27</v>
      </c>
      <c r="H7849" s="13">
        <v>1695.79</v>
      </c>
      <c r="I7849" s="13">
        <v>3</v>
      </c>
      <c r="J7849" s="13">
        <v>-0.01</v>
      </c>
      <c r="K7849" s="13">
        <v>0</v>
      </c>
      <c r="L7849" s="13">
        <v>1.4E-3</v>
      </c>
      <c r="M7849" s="15" t="s">
        <v>6217</v>
      </c>
    </row>
    <row r="7850" spans="1:13" outlineLevel="2" x14ac:dyDescent="0.3">
      <c r="A7850" s="10" t="s">
        <v>308</v>
      </c>
      <c r="B7850" s="16">
        <v>2.3816491258392967</v>
      </c>
      <c r="C7850" s="12" t="s">
        <v>313</v>
      </c>
      <c r="D7850" s="12" t="s">
        <v>313</v>
      </c>
      <c r="E7850" s="12" t="s">
        <v>1</v>
      </c>
      <c r="F7850" s="13">
        <v>26.58</v>
      </c>
      <c r="G7850" s="13">
        <v>848.91</v>
      </c>
      <c r="H7850" s="13">
        <v>1695.81</v>
      </c>
      <c r="I7850" s="13">
        <v>2</v>
      </c>
      <c r="J7850" s="13">
        <v>0.01</v>
      </c>
      <c r="K7850" s="13">
        <v>0</v>
      </c>
      <c r="L7850" s="13">
        <v>3.2000000000000002E-3</v>
      </c>
      <c r="M7850" s="15" t="s">
        <v>6217</v>
      </c>
    </row>
    <row r="7851" spans="1:13" outlineLevel="2" x14ac:dyDescent="0.3">
      <c r="A7851" s="10" t="s">
        <v>308</v>
      </c>
      <c r="B7851" s="16">
        <v>5.0518643387538136</v>
      </c>
      <c r="C7851" s="12" t="s">
        <v>2024</v>
      </c>
      <c r="D7851" s="12" t="s">
        <v>2024</v>
      </c>
      <c r="E7851" s="12"/>
      <c r="F7851" s="13">
        <v>68.78</v>
      </c>
      <c r="G7851" s="13">
        <v>956.97</v>
      </c>
      <c r="H7851" s="13">
        <v>1911.92</v>
      </c>
      <c r="I7851" s="13">
        <v>2</v>
      </c>
      <c r="J7851" s="13">
        <v>0</v>
      </c>
      <c r="K7851" s="13">
        <v>0</v>
      </c>
      <c r="L7851" s="14">
        <v>3.5999999999999999E-7</v>
      </c>
      <c r="M7851" s="15" t="s">
        <v>6219</v>
      </c>
    </row>
    <row r="7852" spans="1:13" outlineLevel="2" x14ac:dyDescent="0.3">
      <c r="A7852" s="10" t="s">
        <v>308</v>
      </c>
      <c r="B7852" s="16">
        <v>5.7154172819550473</v>
      </c>
      <c r="C7852" s="12" t="s">
        <v>2024</v>
      </c>
      <c r="D7852" s="12" t="s">
        <v>2024</v>
      </c>
      <c r="E7852" s="12"/>
      <c r="F7852" s="13">
        <v>51.01</v>
      </c>
      <c r="G7852" s="13">
        <v>638.30999999999995</v>
      </c>
      <c r="H7852" s="13">
        <v>1911.91</v>
      </c>
      <c r="I7852" s="13">
        <v>3</v>
      </c>
      <c r="J7852" s="13">
        <v>-0.01</v>
      </c>
      <c r="K7852" s="13">
        <v>0</v>
      </c>
      <c r="L7852" s="14">
        <v>1.5999999999999999E-5</v>
      </c>
      <c r="M7852" s="15" t="s">
        <v>6218</v>
      </c>
    </row>
    <row r="7853" spans="1:13" outlineLevel="2" x14ac:dyDescent="0.3">
      <c r="A7853" s="10" t="s">
        <v>308</v>
      </c>
      <c r="B7853" s="16">
        <v>4.3176681205401168</v>
      </c>
      <c r="C7853" s="12" t="s">
        <v>2024</v>
      </c>
      <c r="D7853" s="12" t="s">
        <v>2024</v>
      </c>
      <c r="E7853" s="12"/>
      <c r="F7853" s="13">
        <v>24.19</v>
      </c>
      <c r="G7853" s="13">
        <v>478.98</v>
      </c>
      <c r="H7853" s="13">
        <v>1911.91</v>
      </c>
      <c r="I7853" s="13">
        <v>4</v>
      </c>
      <c r="J7853" s="13">
        <v>-0.01</v>
      </c>
      <c r="K7853" s="13">
        <v>0</v>
      </c>
      <c r="L7853" s="13">
        <v>5.4000000000000003E-3</v>
      </c>
      <c r="M7853" s="15" t="s">
        <v>6218</v>
      </c>
    </row>
    <row r="7854" spans="1:13" outlineLevel="2" x14ac:dyDescent="0.3">
      <c r="A7854" s="10" t="s">
        <v>308</v>
      </c>
      <c r="B7854" s="16">
        <v>4.9031052416555774</v>
      </c>
      <c r="C7854" s="12" t="s">
        <v>2025</v>
      </c>
      <c r="D7854" s="12" t="s">
        <v>2025</v>
      </c>
      <c r="E7854" s="12"/>
      <c r="F7854" s="13">
        <v>88.71</v>
      </c>
      <c r="G7854" s="13">
        <v>879.41</v>
      </c>
      <c r="H7854" s="13">
        <v>2635.2</v>
      </c>
      <c r="I7854" s="13">
        <v>3</v>
      </c>
      <c r="J7854" s="13">
        <v>-0.01</v>
      </c>
      <c r="K7854" s="13">
        <v>1</v>
      </c>
      <c r="L7854" s="14">
        <v>4.8E-9</v>
      </c>
      <c r="M7854" s="15" t="s">
        <v>6218</v>
      </c>
    </row>
    <row r="7855" spans="1:13" outlineLevel="2" x14ac:dyDescent="0.3">
      <c r="A7855" s="10" t="s">
        <v>308</v>
      </c>
      <c r="B7855" s="16">
        <v>3.1073939924523484</v>
      </c>
      <c r="C7855" s="12" t="s">
        <v>2025</v>
      </c>
      <c r="D7855" s="12" t="s">
        <v>2025</v>
      </c>
      <c r="E7855" s="12" t="s">
        <v>1</v>
      </c>
      <c r="F7855" s="13">
        <v>35.65</v>
      </c>
      <c r="G7855" s="13">
        <v>663.8</v>
      </c>
      <c r="H7855" s="13">
        <v>2651.19</v>
      </c>
      <c r="I7855" s="13">
        <v>4</v>
      </c>
      <c r="J7855" s="13">
        <v>-0.01</v>
      </c>
      <c r="K7855" s="13">
        <v>1</v>
      </c>
      <c r="L7855" s="13">
        <v>4.4999999999999999E-4</v>
      </c>
      <c r="M7855" s="15" t="s">
        <v>6218</v>
      </c>
    </row>
    <row r="7856" spans="1:13" outlineLevel="2" x14ac:dyDescent="0.3">
      <c r="A7856" s="10" t="s">
        <v>308</v>
      </c>
      <c r="B7856" s="16">
        <v>2.3827464880756168</v>
      </c>
      <c r="C7856" s="12" t="s">
        <v>311</v>
      </c>
      <c r="D7856" s="12" t="s">
        <v>311</v>
      </c>
      <c r="E7856" s="12"/>
      <c r="F7856" s="13">
        <v>26.98</v>
      </c>
      <c r="G7856" s="13">
        <v>753.45</v>
      </c>
      <c r="H7856" s="13">
        <v>1504.89</v>
      </c>
      <c r="I7856" s="13">
        <v>2</v>
      </c>
      <c r="J7856" s="13">
        <v>0.01</v>
      </c>
      <c r="K7856" s="13">
        <v>0</v>
      </c>
      <c r="L7856" s="13">
        <v>3.0000000000000001E-3</v>
      </c>
      <c r="M7856" s="15" t="s">
        <v>6217</v>
      </c>
    </row>
    <row r="7857" spans="1:13" outlineLevel="2" x14ac:dyDescent="0.3">
      <c r="A7857" s="10" t="s">
        <v>308</v>
      </c>
      <c r="B7857" s="16">
        <v>6.1885905909259389</v>
      </c>
      <c r="C7857" s="12" t="s">
        <v>309</v>
      </c>
      <c r="D7857" s="12" t="s">
        <v>309</v>
      </c>
      <c r="E7857" s="12"/>
      <c r="F7857" s="13">
        <v>45.12</v>
      </c>
      <c r="G7857" s="13">
        <v>466.29</v>
      </c>
      <c r="H7857" s="13">
        <v>930.56</v>
      </c>
      <c r="I7857" s="13">
        <v>2</v>
      </c>
      <c r="J7857" s="13">
        <v>-0.01</v>
      </c>
      <c r="K7857" s="13">
        <v>0</v>
      </c>
      <c r="L7857" s="13">
        <v>2.8999999999999998E-3</v>
      </c>
      <c r="M7857" s="15" t="s">
        <v>6217</v>
      </c>
    </row>
    <row r="7858" spans="1:13" outlineLevel="2" x14ac:dyDescent="0.3">
      <c r="A7858" s="10" t="s">
        <v>308</v>
      </c>
      <c r="B7858" s="16">
        <v>5.1673609348793166</v>
      </c>
      <c r="C7858" s="12" t="s">
        <v>2022</v>
      </c>
      <c r="D7858" s="12" t="s">
        <v>2022</v>
      </c>
      <c r="E7858" s="12" t="s">
        <v>1</v>
      </c>
      <c r="F7858" s="13">
        <v>34.72</v>
      </c>
      <c r="G7858" s="13">
        <v>625.85</v>
      </c>
      <c r="H7858" s="13">
        <v>1249.68</v>
      </c>
      <c r="I7858" s="13">
        <v>2</v>
      </c>
      <c r="J7858" s="13">
        <v>-0.01</v>
      </c>
      <c r="K7858" s="13">
        <v>0</v>
      </c>
      <c r="L7858" s="13">
        <v>3.3E-3</v>
      </c>
      <c r="M7858" s="15" t="s">
        <v>6218</v>
      </c>
    </row>
    <row r="7859" spans="1:13" outlineLevel="2" x14ac:dyDescent="0.3">
      <c r="A7859" s="10" t="s">
        <v>308</v>
      </c>
      <c r="B7859" s="16">
        <v>5.0454371893108894</v>
      </c>
      <c r="C7859" s="12" t="s">
        <v>2022</v>
      </c>
      <c r="D7859" s="12" t="s">
        <v>2022</v>
      </c>
      <c r="E7859" s="12"/>
      <c r="F7859" s="13">
        <v>34.25</v>
      </c>
      <c r="G7859" s="13">
        <v>617.85</v>
      </c>
      <c r="H7859" s="13">
        <v>1233.69</v>
      </c>
      <c r="I7859" s="13">
        <v>2</v>
      </c>
      <c r="J7859" s="13">
        <v>-0.01</v>
      </c>
      <c r="K7859" s="13">
        <v>0</v>
      </c>
      <c r="L7859" s="13">
        <v>3.5999999999999999E-3</v>
      </c>
      <c r="M7859" s="15" t="s">
        <v>6218</v>
      </c>
    </row>
    <row r="7860" spans="1:13" outlineLevel="2" x14ac:dyDescent="0.3">
      <c r="A7860" s="10" t="s">
        <v>308</v>
      </c>
      <c r="B7860" s="16">
        <v>3.9344448225146462</v>
      </c>
      <c r="C7860" s="12" t="s">
        <v>4690</v>
      </c>
      <c r="D7860" s="12" t="s">
        <v>4690</v>
      </c>
      <c r="E7860" s="12"/>
      <c r="F7860" s="13">
        <v>81.599999999999994</v>
      </c>
      <c r="G7860" s="13">
        <v>730.45</v>
      </c>
      <c r="H7860" s="13">
        <v>1458.88</v>
      </c>
      <c r="I7860" s="13">
        <v>2</v>
      </c>
      <c r="J7860" s="13">
        <v>-0.02</v>
      </c>
      <c r="K7860" s="13">
        <v>0</v>
      </c>
      <c r="L7860" s="14">
        <v>5.6000000000000004E-7</v>
      </c>
      <c r="M7860" s="15" t="s">
        <v>6220</v>
      </c>
    </row>
    <row r="7861" spans="1:13" outlineLevel="2" x14ac:dyDescent="0.3">
      <c r="A7861" s="10" t="s">
        <v>308</v>
      </c>
      <c r="B7861" s="16">
        <v>5.6403185235787694</v>
      </c>
      <c r="C7861" s="12" t="s">
        <v>4690</v>
      </c>
      <c r="D7861" s="12" t="s">
        <v>4690</v>
      </c>
      <c r="E7861" s="12"/>
      <c r="F7861" s="13">
        <v>48.32</v>
      </c>
      <c r="G7861" s="13">
        <v>487.3</v>
      </c>
      <c r="H7861" s="13">
        <v>1458.87</v>
      </c>
      <c r="I7861" s="13">
        <v>3</v>
      </c>
      <c r="J7861" s="13">
        <v>-0.03</v>
      </c>
      <c r="K7861" s="13">
        <v>0</v>
      </c>
      <c r="L7861" s="13">
        <v>8.5999999999999998E-4</v>
      </c>
      <c r="M7861" s="15" t="s">
        <v>6220</v>
      </c>
    </row>
    <row r="7862" spans="1:13" outlineLevel="2" x14ac:dyDescent="0.3">
      <c r="A7862" s="10" t="s">
        <v>308</v>
      </c>
      <c r="B7862" s="16">
        <v>5.4290925807280592</v>
      </c>
      <c r="C7862" s="12" t="s">
        <v>314</v>
      </c>
      <c r="D7862" s="12" t="s">
        <v>314</v>
      </c>
      <c r="E7862" s="12"/>
      <c r="F7862" s="13">
        <v>118.55</v>
      </c>
      <c r="G7862" s="13">
        <v>768.08</v>
      </c>
      <c r="H7862" s="13">
        <v>2301.2199999999998</v>
      </c>
      <c r="I7862" s="13">
        <v>3</v>
      </c>
      <c r="J7862" s="13">
        <v>0.01</v>
      </c>
      <c r="K7862" s="13">
        <v>0</v>
      </c>
      <c r="L7862" s="14">
        <v>9.9999999999999994E-12</v>
      </c>
      <c r="M7862" s="15" t="s">
        <v>6217</v>
      </c>
    </row>
    <row r="7863" spans="1:13" outlineLevel="2" x14ac:dyDescent="0.3">
      <c r="A7863" s="10" t="s">
        <v>308</v>
      </c>
      <c r="B7863" s="16">
        <v>1.7942894240144749</v>
      </c>
      <c r="C7863" s="12" t="s">
        <v>314</v>
      </c>
      <c r="D7863" s="12" t="s">
        <v>314</v>
      </c>
      <c r="E7863" s="12"/>
      <c r="F7863" s="13">
        <v>63.81</v>
      </c>
      <c r="G7863" s="13">
        <v>576.30999999999995</v>
      </c>
      <c r="H7863" s="13">
        <v>2301.1999999999998</v>
      </c>
      <c r="I7863" s="13">
        <v>4</v>
      </c>
      <c r="J7863" s="13">
        <v>0</v>
      </c>
      <c r="K7863" s="13">
        <v>0</v>
      </c>
      <c r="L7863" s="14">
        <v>1.9999999999999999E-6</v>
      </c>
      <c r="M7863" s="15" t="s">
        <v>6217</v>
      </c>
    </row>
    <row r="7864" spans="1:13" outlineLevel="2" x14ac:dyDescent="0.3">
      <c r="A7864" s="10" t="s">
        <v>308</v>
      </c>
      <c r="B7864" s="16">
        <v>3.0853328510129141</v>
      </c>
      <c r="C7864" s="12" t="s">
        <v>4691</v>
      </c>
      <c r="D7864" s="12" t="s">
        <v>4691</v>
      </c>
      <c r="E7864" s="12"/>
      <c r="F7864" s="13">
        <v>51.11</v>
      </c>
      <c r="G7864" s="13">
        <v>654.66999999999996</v>
      </c>
      <c r="H7864" s="13">
        <v>1960.98</v>
      </c>
      <c r="I7864" s="13">
        <v>3</v>
      </c>
      <c r="J7864" s="13">
        <v>-0.01</v>
      </c>
      <c r="K7864" s="13">
        <v>0</v>
      </c>
      <c r="L7864" s="14">
        <v>1.5999999999999999E-5</v>
      </c>
      <c r="M7864" s="15" t="s">
        <v>6216</v>
      </c>
    </row>
    <row r="7865" spans="1:13" outlineLevel="2" x14ac:dyDescent="0.3">
      <c r="A7865" s="10" t="s">
        <v>308</v>
      </c>
      <c r="B7865" s="16">
        <v>2.3182867530067317</v>
      </c>
      <c r="C7865" s="12" t="s">
        <v>4691</v>
      </c>
      <c r="D7865" s="12" t="s">
        <v>4691</v>
      </c>
      <c r="E7865" s="12"/>
      <c r="F7865" s="13">
        <v>43.31</v>
      </c>
      <c r="G7865" s="13">
        <v>981.5</v>
      </c>
      <c r="H7865" s="13">
        <v>1960.98</v>
      </c>
      <c r="I7865" s="13">
        <v>2</v>
      </c>
      <c r="J7865" s="13">
        <v>-0.01</v>
      </c>
      <c r="K7865" s="13">
        <v>0</v>
      </c>
      <c r="L7865" s="14">
        <v>8.7000000000000001E-5</v>
      </c>
      <c r="M7865" s="15" t="s">
        <v>6220</v>
      </c>
    </row>
    <row r="7866" spans="1:13" outlineLevel="2" x14ac:dyDescent="0.3">
      <c r="A7866" s="10" t="s">
        <v>308</v>
      </c>
      <c r="B7866" s="16">
        <v>5.7388450066577263</v>
      </c>
      <c r="C7866" s="12" t="s">
        <v>4691</v>
      </c>
      <c r="D7866" s="12" t="s">
        <v>4691</v>
      </c>
      <c r="E7866" s="12"/>
      <c r="F7866" s="13">
        <v>40.24</v>
      </c>
      <c r="G7866" s="13">
        <v>491.25</v>
      </c>
      <c r="H7866" s="13">
        <v>1960.96</v>
      </c>
      <c r="I7866" s="13">
        <v>4</v>
      </c>
      <c r="J7866" s="13">
        <v>-0.03</v>
      </c>
      <c r="K7866" s="13">
        <v>0</v>
      </c>
      <c r="L7866" s="13">
        <v>1.7000000000000001E-4</v>
      </c>
      <c r="M7866" s="15" t="s">
        <v>6220</v>
      </c>
    </row>
    <row r="7867" spans="1:13" outlineLevel="2" x14ac:dyDescent="0.3">
      <c r="A7867" s="10" t="s">
        <v>308</v>
      </c>
      <c r="B7867" s="16">
        <v>1.1142506952489275</v>
      </c>
      <c r="C7867" s="12" t="s">
        <v>312</v>
      </c>
      <c r="D7867" s="12" t="s">
        <v>312</v>
      </c>
      <c r="E7867" s="12"/>
      <c r="F7867" s="13">
        <v>38.200000000000003</v>
      </c>
      <c r="G7867" s="13">
        <v>833.44</v>
      </c>
      <c r="H7867" s="13">
        <v>1664.86</v>
      </c>
      <c r="I7867" s="13">
        <v>2</v>
      </c>
      <c r="J7867" s="13">
        <v>-0.02</v>
      </c>
      <c r="K7867" s="13">
        <v>0</v>
      </c>
      <c r="L7867" s="13">
        <v>9.3000000000000005E-4</v>
      </c>
      <c r="M7867" s="15" t="s">
        <v>6218</v>
      </c>
    </row>
    <row r="7868" spans="1:13" outlineLevel="2" x14ac:dyDescent="0.3">
      <c r="A7868" s="10" t="s">
        <v>308</v>
      </c>
      <c r="B7868" s="16">
        <v>3.9886973025495176</v>
      </c>
      <c r="C7868" s="12" t="s">
        <v>312</v>
      </c>
      <c r="D7868" s="12" t="s">
        <v>312</v>
      </c>
      <c r="E7868" s="12"/>
      <c r="F7868" s="13">
        <v>37.450000000000003</v>
      </c>
      <c r="G7868" s="13">
        <v>555.96</v>
      </c>
      <c r="H7868" s="13">
        <v>1664.87</v>
      </c>
      <c r="I7868" s="13">
        <v>3</v>
      </c>
      <c r="J7868" s="13">
        <v>-0.01</v>
      </c>
      <c r="K7868" s="13">
        <v>0</v>
      </c>
      <c r="L7868" s="13">
        <v>4.2000000000000002E-4</v>
      </c>
      <c r="M7868" s="15" t="s">
        <v>6217</v>
      </c>
    </row>
    <row r="7869" spans="1:13" outlineLevel="1" x14ac:dyDescent="0.3">
      <c r="A7869" s="10" t="s">
        <v>308</v>
      </c>
      <c r="B7869" s="16">
        <v>4.14932167259267</v>
      </c>
      <c r="C7869" s="12" t="s">
        <v>310</v>
      </c>
      <c r="D7869" s="12" t="s">
        <v>310</v>
      </c>
      <c r="E7869" s="12"/>
      <c r="F7869" s="13">
        <v>70.98</v>
      </c>
      <c r="G7869" s="13">
        <v>750.4</v>
      </c>
      <c r="H7869" s="13">
        <v>1498.79</v>
      </c>
      <c r="I7869" s="13">
        <v>2</v>
      </c>
      <c r="J7869" s="13">
        <v>-0.02</v>
      </c>
      <c r="K7869" s="13">
        <v>0</v>
      </c>
      <c r="L7869" s="14">
        <v>3.8E-6</v>
      </c>
      <c r="M7869" s="15" t="s">
        <v>6218</v>
      </c>
    </row>
    <row r="7870" spans="1:13" outlineLevel="2" x14ac:dyDescent="0.3">
      <c r="A7870" s="10" t="s">
        <v>308</v>
      </c>
      <c r="B7870" s="16">
        <v>7.1967261476772704</v>
      </c>
      <c r="C7870" s="12" t="s">
        <v>310</v>
      </c>
      <c r="D7870" s="12" t="s">
        <v>310</v>
      </c>
      <c r="E7870" s="12"/>
      <c r="F7870" s="13">
        <v>40.090000000000003</v>
      </c>
      <c r="G7870" s="13">
        <v>500.61</v>
      </c>
      <c r="H7870" s="13">
        <v>1498.8</v>
      </c>
      <c r="I7870" s="13">
        <v>3</v>
      </c>
      <c r="J7870" s="13">
        <v>-0.01</v>
      </c>
      <c r="K7870" s="13">
        <v>0</v>
      </c>
      <c r="L7870" s="13">
        <v>3.0999999999999999E-3</v>
      </c>
      <c r="M7870" s="15" t="s">
        <v>6217</v>
      </c>
    </row>
    <row r="7871" spans="1:13" outlineLevel="2" x14ac:dyDescent="0.3">
      <c r="A7871" s="10" t="s">
        <v>1369</v>
      </c>
      <c r="B7871" s="11">
        <f>SUBTOTAL(4,B7872:B7875)</f>
        <v>2.9909441523609961</v>
      </c>
      <c r="C7871" s="12">
        <f>COUNTA(C7872:C7875)</f>
        <v>4</v>
      </c>
      <c r="D7871" s="12">
        <v>0</v>
      </c>
      <c r="E7871" s="12">
        <f>COUNTA(E7872:E7875)</f>
        <v>0</v>
      </c>
      <c r="F7871" s="13">
        <f>SUBTOTAL(4,F7872:F7875)</f>
        <v>57.97</v>
      </c>
      <c r="G7871" s="13"/>
      <c r="H7871" s="13"/>
      <c r="I7871" s="13"/>
      <c r="J7871" s="13"/>
      <c r="K7871" s="13">
        <f>SUBTOTAL(4,K7872:K7875)</f>
        <v>0</v>
      </c>
      <c r="L7871" s="13"/>
      <c r="M7871" s="15"/>
    </row>
    <row r="7872" spans="1:13" outlineLevel="2" x14ac:dyDescent="0.3">
      <c r="A7872" s="10" t="s">
        <v>1369</v>
      </c>
      <c r="B7872" s="11">
        <v>2.6366974895632413</v>
      </c>
      <c r="C7872" s="12" t="s">
        <v>1371</v>
      </c>
      <c r="D7872" s="12" t="s">
        <v>1371</v>
      </c>
      <c r="E7872" s="12"/>
      <c r="F7872" s="13">
        <v>37.14</v>
      </c>
      <c r="G7872" s="13">
        <v>751.14</v>
      </c>
      <c r="H7872" s="13">
        <v>3000.54</v>
      </c>
      <c r="I7872" s="13">
        <v>4</v>
      </c>
      <c r="J7872" s="13">
        <v>-0.01</v>
      </c>
      <c r="K7872" s="13">
        <v>0</v>
      </c>
      <c r="L7872" s="13">
        <v>3.3E-4</v>
      </c>
      <c r="M7872" s="15" t="s">
        <v>6204</v>
      </c>
    </row>
    <row r="7873" spans="1:13" outlineLevel="2" x14ac:dyDescent="0.3">
      <c r="A7873" s="10" t="s">
        <v>1369</v>
      </c>
      <c r="B7873" s="11" t="s">
        <v>8172</v>
      </c>
      <c r="C7873" s="12" t="s">
        <v>1370</v>
      </c>
      <c r="D7873" s="12" t="s">
        <v>1370</v>
      </c>
      <c r="E7873" s="12"/>
      <c r="F7873" s="13">
        <v>26.25</v>
      </c>
      <c r="G7873" s="13">
        <v>699.41</v>
      </c>
      <c r="H7873" s="13">
        <v>2095.21</v>
      </c>
      <c r="I7873" s="13">
        <v>3</v>
      </c>
      <c r="J7873" s="13">
        <v>0.04</v>
      </c>
      <c r="K7873" s="13">
        <v>0</v>
      </c>
      <c r="L7873" s="13">
        <v>3.7000000000000002E-3</v>
      </c>
      <c r="M7873" s="15" t="s">
        <v>6204</v>
      </c>
    </row>
    <row r="7874" spans="1:13" outlineLevel="1" x14ac:dyDescent="0.3">
      <c r="A7874" s="10" t="s">
        <v>1369</v>
      </c>
      <c r="B7874" s="16">
        <v>2.9700569730438584</v>
      </c>
      <c r="C7874" s="12" t="s">
        <v>1371</v>
      </c>
      <c r="D7874" s="12" t="s">
        <v>1371</v>
      </c>
      <c r="E7874" s="12"/>
      <c r="F7874" s="13">
        <v>57.97</v>
      </c>
      <c r="G7874" s="13">
        <v>751.15</v>
      </c>
      <c r="H7874" s="13">
        <v>3000.57</v>
      </c>
      <c r="I7874" s="13">
        <v>4</v>
      </c>
      <c r="J7874" s="13">
        <v>0.01</v>
      </c>
      <c r="K7874" s="13">
        <v>0</v>
      </c>
      <c r="L7874" s="14">
        <v>8.6000000000000007E-6</v>
      </c>
      <c r="M7874" s="15" t="s">
        <v>6217</v>
      </c>
    </row>
    <row r="7875" spans="1:13" outlineLevel="2" x14ac:dyDescent="0.3">
      <c r="A7875" s="10" t="s">
        <v>1369</v>
      </c>
      <c r="B7875" s="16">
        <v>2.9909441523609961</v>
      </c>
      <c r="C7875" s="12" t="s">
        <v>1370</v>
      </c>
      <c r="D7875" s="12" t="s">
        <v>1370</v>
      </c>
      <c r="E7875" s="12"/>
      <c r="F7875" s="13">
        <v>39.299999999999997</v>
      </c>
      <c r="G7875" s="13">
        <v>699.4</v>
      </c>
      <c r="H7875" s="13">
        <v>2095.1799999999998</v>
      </c>
      <c r="I7875" s="13">
        <v>3</v>
      </c>
      <c r="J7875" s="13">
        <v>0.02</v>
      </c>
      <c r="K7875" s="13">
        <v>0</v>
      </c>
      <c r="L7875" s="13">
        <v>2.5999999999999999E-3</v>
      </c>
      <c r="M7875" s="15" t="s">
        <v>6217</v>
      </c>
    </row>
    <row r="7876" spans="1:13" outlineLevel="2" x14ac:dyDescent="0.3">
      <c r="A7876" s="10" t="s">
        <v>56</v>
      </c>
      <c r="B7876" s="11">
        <f>SUBTOTAL(4,B7877:B7983)</f>
        <v>3.0352343938234951</v>
      </c>
      <c r="C7876" s="12">
        <f>COUNTA(C7877:C7983)</f>
        <v>107</v>
      </c>
      <c r="D7876" s="17">
        <v>9</v>
      </c>
      <c r="E7876" s="12">
        <f>COUNTA(E7877:E7983)</f>
        <v>15</v>
      </c>
      <c r="F7876" s="13">
        <f>SUBTOTAL(4,F7877:F7983)</f>
        <v>148.41</v>
      </c>
      <c r="G7876" s="13"/>
      <c r="H7876" s="13"/>
      <c r="I7876" s="13"/>
      <c r="J7876" s="13"/>
      <c r="K7876" s="13">
        <f>SUBTOTAL(4,K7877:K7983)</f>
        <v>2</v>
      </c>
      <c r="L7876" s="14"/>
      <c r="M7876" s="15"/>
    </row>
    <row r="7877" spans="1:13" outlineLevel="2" x14ac:dyDescent="0.3">
      <c r="A7877" s="10" t="s">
        <v>56</v>
      </c>
      <c r="B7877" s="11">
        <v>2.0508351839823979</v>
      </c>
      <c r="C7877" s="12" t="s">
        <v>71</v>
      </c>
      <c r="D7877" s="12" t="s">
        <v>71</v>
      </c>
      <c r="E7877" s="12"/>
      <c r="F7877" s="13">
        <v>113.4</v>
      </c>
      <c r="G7877" s="13">
        <v>748.74</v>
      </c>
      <c r="H7877" s="13">
        <v>2243.19</v>
      </c>
      <c r="I7877" s="13">
        <v>3</v>
      </c>
      <c r="J7877" s="13">
        <v>0.02</v>
      </c>
      <c r="K7877" s="13">
        <v>0</v>
      </c>
      <c r="L7877" s="14">
        <v>8.9999999999999999E-11</v>
      </c>
      <c r="M7877" s="15" t="s">
        <v>6208</v>
      </c>
    </row>
    <row r="7878" spans="1:13" outlineLevel="2" x14ac:dyDescent="0.3">
      <c r="A7878" s="10" t="s">
        <v>56</v>
      </c>
      <c r="B7878" s="11">
        <v>1.7623734606836245</v>
      </c>
      <c r="C7878" s="12" t="s">
        <v>71</v>
      </c>
      <c r="D7878" s="12" t="s">
        <v>71</v>
      </c>
      <c r="E7878" s="12"/>
      <c r="F7878" s="13">
        <v>89.59</v>
      </c>
      <c r="G7878" s="13">
        <v>1123.0999999999999</v>
      </c>
      <c r="H7878" s="13">
        <v>2244.19</v>
      </c>
      <c r="I7878" s="13">
        <v>2</v>
      </c>
      <c r="J7878" s="13">
        <v>1.02</v>
      </c>
      <c r="K7878" s="13">
        <v>0</v>
      </c>
      <c r="L7878" s="14">
        <v>1.7999999999999999E-8</v>
      </c>
      <c r="M7878" s="15" t="s">
        <v>6208</v>
      </c>
    </row>
    <row r="7879" spans="1:13" outlineLevel="2" x14ac:dyDescent="0.3">
      <c r="A7879" s="10" t="s">
        <v>56</v>
      </c>
      <c r="B7879" s="11">
        <v>1.740250948859323</v>
      </c>
      <c r="C7879" s="12" t="s">
        <v>71</v>
      </c>
      <c r="D7879" s="12" t="s">
        <v>71</v>
      </c>
      <c r="E7879" s="12"/>
      <c r="F7879" s="13">
        <v>64.83</v>
      </c>
      <c r="G7879" s="13">
        <v>561.79999999999995</v>
      </c>
      <c r="H7879" s="13">
        <v>2243.17</v>
      </c>
      <c r="I7879" s="13">
        <v>4</v>
      </c>
      <c r="J7879" s="13">
        <v>-0.01</v>
      </c>
      <c r="K7879" s="13">
        <v>0</v>
      </c>
      <c r="L7879" s="14">
        <v>1.1999999999999999E-6</v>
      </c>
      <c r="M7879" s="15" t="s">
        <v>6204</v>
      </c>
    </row>
    <row r="7880" spans="1:13" outlineLevel="2" x14ac:dyDescent="0.3">
      <c r="A7880" s="10" t="s">
        <v>56</v>
      </c>
      <c r="B7880" s="11">
        <v>1.6543624026423072</v>
      </c>
      <c r="C7880" s="12" t="s">
        <v>1944</v>
      </c>
      <c r="D7880" s="12" t="s">
        <v>1944</v>
      </c>
      <c r="E7880" s="12"/>
      <c r="F7880" s="13">
        <v>98.1</v>
      </c>
      <c r="G7880" s="13">
        <v>769.93</v>
      </c>
      <c r="H7880" s="13">
        <v>1537.85</v>
      </c>
      <c r="I7880" s="13">
        <v>2</v>
      </c>
      <c r="J7880" s="13">
        <v>0</v>
      </c>
      <c r="K7880" s="13">
        <v>0</v>
      </c>
      <c r="L7880" s="14">
        <v>2.5000000000000001E-9</v>
      </c>
      <c r="M7880" s="15" t="s">
        <v>6206</v>
      </c>
    </row>
    <row r="7881" spans="1:13" outlineLevel="2" x14ac:dyDescent="0.3">
      <c r="A7881" s="10" t="s">
        <v>56</v>
      </c>
      <c r="B7881" s="11">
        <v>1.7188662022590444</v>
      </c>
      <c r="C7881" s="12" t="s">
        <v>1944</v>
      </c>
      <c r="D7881" s="12" t="s">
        <v>1944</v>
      </c>
      <c r="E7881" s="12"/>
      <c r="F7881" s="13">
        <v>63.7</v>
      </c>
      <c r="G7881" s="13">
        <v>513.62</v>
      </c>
      <c r="H7881" s="13">
        <v>1537.85</v>
      </c>
      <c r="I7881" s="13">
        <v>3</v>
      </c>
      <c r="J7881" s="13">
        <v>-0.01</v>
      </c>
      <c r="K7881" s="13">
        <v>0</v>
      </c>
      <c r="L7881" s="14">
        <v>2.8E-5</v>
      </c>
      <c r="M7881" s="15" t="s">
        <v>6206</v>
      </c>
    </row>
    <row r="7882" spans="1:13" outlineLevel="2" x14ac:dyDescent="0.3">
      <c r="A7882" s="10" t="s">
        <v>56</v>
      </c>
      <c r="B7882" s="11">
        <v>1.8364538565340502</v>
      </c>
      <c r="C7882" s="12" t="s">
        <v>70</v>
      </c>
      <c r="D7882" s="12" t="s">
        <v>70</v>
      </c>
      <c r="E7882" s="12"/>
      <c r="F7882" s="13">
        <v>80.739999999999995</v>
      </c>
      <c r="G7882" s="13">
        <v>546.32000000000005</v>
      </c>
      <c r="H7882" s="13">
        <v>2181.2600000000002</v>
      </c>
      <c r="I7882" s="13">
        <v>4</v>
      </c>
      <c r="J7882" s="13">
        <v>-0.01</v>
      </c>
      <c r="K7882" s="13">
        <v>0</v>
      </c>
      <c r="L7882" s="14">
        <v>3.5999999999999998E-8</v>
      </c>
      <c r="M7882" s="15" t="s">
        <v>6204</v>
      </c>
    </row>
    <row r="7883" spans="1:13" outlineLevel="2" x14ac:dyDescent="0.3">
      <c r="A7883" s="10" t="s">
        <v>56</v>
      </c>
      <c r="B7883" s="11">
        <v>1.7997257319961357</v>
      </c>
      <c r="C7883" s="12" t="s">
        <v>70</v>
      </c>
      <c r="D7883" s="12" t="s">
        <v>70</v>
      </c>
      <c r="E7883" s="12"/>
      <c r="F7883" s="13">
        <v>80.03</v>
      </c>
      <c r="G7883" s="13">
        <v>728.09</v>
      </c>
      <c r="H7883" s="13">
        <v>2181.2600000000002</v>
      </c>
      <c r="I7883" s="13">
        <v>3</v>
      </c>
      <c r="J7883" s="13">
        <v>-0.01</v>
      </c>
      <c r="K7883" s="13">
        <v>0</v>
      </c>
      <c r="L7883" s="14">
        <v>3.8999999999999998E-8</v>
      </c>
      <c r="M7883" s="15" t="s">
        <v>6204</v>
      </c>
    </row>
    <row r="7884" spans="1:13" outlineLevel="2" x14ac:dyDescent="0.3">
      <c r="A7884" s="10" t="s">
        <v>56</v>
      </c>
      <c r="B7884" s="11">
        <v>1.7848962300333784</v>
      </c>
      <c r="C7884" s="12" t="s">
        <v>65</v>
      </c>
      <c r="D7884" s="12" t="s">
        <v>65</v>
      </c>
      <c r="E7884" s="12"/>
      <c r="F7884" s="13">
        <v>79.900000000000006</v>
      </c>
      <c r="G7884" s="13">
        <v>751.94</v>
      </c>
      <c r="H7884" s="13">
        <v>1501.87</v>
      </c>
      <c r="I7884" s="13">
        <v>2</v>
      </c>
      <c r="J7884" s="13">
        <v>0.01</v>
      </c>
      <c r="K7884" s="13">
        <v>0</v>
      </c>
      <c r="L7884" s="14">
        <v>1.3E-6</v>
      </c>
      <c r="M7884" s="15" t="s">
        <v>6208</v>
      </c>
    </row>
    <row r="7885" spans="1:13" outlineLevel="2" x14ac:dyDescent="0.3">
      <c r="A7885" s="10" t="s">
        <v>56</v>
      </c>
      <c r="B7885" s="11">
        <v>1.4343539727185812</v>
      </c>
      <c r="C7885" s="12" t="s">
        <v>65</v>
      </c>
      <c r="D7885" s="12" t="s">
        <v>65</v>
      </c>
      <c r="E7885" s="12"/>
      <c r="F7885" s="13">
        <v>42.29</v>
      </c>
      <c r="G7885" s="13">
        <v>501.63</v>
      </c>
      <c r="H7885" s="13">
        <v>1501.86</v>
      </c>
      <c r="I7885" s="13">
        <v>3</v>
      </c>
      <c r="J7885" s="13">
        <v>0</v>
      </c>
      <c r="K7885" s="13">
        <v>0</v>
      </c>
      <c r="L7885" s="13">
        <v>2.8999999999999998E-3</v>
      </c>
      <c r="M7885" s="15" t="s">
        <v>6208</v>
      </c>
    </row>
    <row r="7886" spans="1:13" outlineLevel="2" x14ac:dyDescent="0.3">
      <c r="A7886" s="10" t="s">
        <v>56</v>
      </c>
      <c r="B7886" s="11">
        <v>1.2056495221398906</v>
      </c>
      <c r="C7886" s="12" t="s">
        <v>65</v>
      </c>
      <c r="D7886" s="12" t="s">
        <v>65</v>
      </c>
      <c r="E7886" s="12"/>
      <c r="F7886" s="13">
        <v>25.08</v>
      </c>
      <c r="G7886" s="13">
        <v>376.47</v>
      </c>
      <c r="H7886" s="13">
        <v>1501.85</v>
      </c>
      <c r="I7886" s="13">
        <v>4</v>
      </c>
      <c r="J7886" s="13">
        <v>-0.01</v>
      </c>
      <c r="K7886" s="13">
        <v>0</v>
      </c>
      <c r="L7886" s="13">
        <v>0.04</v>
      </c>
      <c r="M7886" s="15" t="s">
        <v>6208</v>
      </c>
    </row>
    <row r="7887" spans="1:13" outlineLevel="2" x14ac:dyDescent="0.3">
      <c r="A7887" s="10" t="s">
        <v>56</v>
      </c>
      <c r="B7887" s="11">
        <v>1.6006759983931886</v>
      </c>
      <c r="C7887" s="12" t="s">
        <v>72</v>
      </c>
      <c r="D7887" s="12" t="s">
        <v>72</v>
      </c>
      <c r="E7887" s="12"/>
      <c r="F7887" s="13">
        <v>87.6</v>
      </c>
      <c r="G7887" s="13">
        <v>793.14</v>
      </c>
      <c r="H7887" s="13">
        <v>2376.4</v>
      </c>
      <c r="I7887" s="13">
        <v>3</v>
      </c>
      <c r="J7887" s="13">
        <v>-0.01</v>
      </c>
      <c r="K7887" s="13">
        <v>0</v>
      </c>
      <c r="L7887" s="14">
        <v>1.0999999999999999E-8</v>
      </c>
      <c r="M7887" s="15" t="s">
        <v>6204</v>
      </c>
    </row>
    <row r="7888" spans="1:13" outlineLevel="2" x14ac:dyDescent="0.3">
      <c r="A7888" s="10" t="s">
        <v>56</v>
      </c>
      <c r="B7888" s="11">
        <v>1.5289132232201084</v>
      </c>
      <c r="C7888" s="12" t="s">
        <v>72</v>
      </c>
      <c r="D7888" s="12" t="s">
        <v>72</v>
      </c>
      <c r="E7888" s="12" t="s">
        <v>1</v>
      </c>
      <c r="F7888" s="13">
        <v>72.37</v>
      </c>
      <c r="G7888" s="13">
        <v>798.47</v>
      </c>
      <c r="H7888" s="13">
        <v>2392.39</v>
      </c>
      <c r="I7888" s="13">
        <v>3</v>
      </c>
      <c r="J7888" s="13">
        <v>-0.01</v>
      </c>
      <c r="K7888" s="13">
        <v>0</v>
      </c>
      <c r="L7888" s="14">
        <v>2.2999999999999999E-7</v>
      </c>
      <c r="M7888" s="15" t="s">
        <v>6204</v>
      </c>
    </row>
    <row r="7889" spans="1:13" outlineLevel="2" x14ac:dyDescent="0.3">
      <c r="A7889" s="10" t="s">
        <v>56</v>
      </c>
      <c r="B7889" s="11">
        <v>2.1015735119803476</v>
      </c>
      <c r="C7889" s="12" t="s">
        <v>72</v>
      </c>
      <c r="D7889" s="12" t="s">
        <v>72</v>
      </c>
      <c r="E7889" s="12" t="s">
        <v>1</v>
      </c>
      <c r="F7889" s="13">
        <v>48.09</v>
      </c>
      <c r="G7889" s="13">
        <v>599.11</v>
      </c>
      <c r="H7889" s="13">
        <v>2392.4299999999998</v>
      </c>
      <c r="I7889" s="13">
        <v>4</v>
      </c>
      <c r="J7889" s="13">
        <v>0.03</v>
      </c>
      <c r="K7889" s="13">
        <v>0</v>
      </c>
      <c r="L7889" s="14">
        <v>3.1999999999999999E-5</v>
      </c>
      <c r="M7889" s="15" t="s">
        <v>6204</v>
      </c>
    </row>
    <row r="7890" spans="1:13" outlineLevel="2" x14ac:dyDescent="0.3">
      <c r="A7890" s="10" t="s">
        <v>56</v>
      </c>
      <c r="B7890" s="11">
        <v>0.73735480185849434</v>
      </c>
      <c r="C7890" s="12" t="s">
        <v>5391</v>
      </c>
      <c r="D7890" s="12" t="s">
        <v>5391</v>
      </c>
      <c r="E7890" s="12"/>
      <c r="F7890" s="13">
        <v>37.22</v>
      </c>
      <c r="G7890" s="13">
        <v>826.01</v>
      </c>
      <c r="H7890" s="13">
        <v>1650.01</v>
      </c>
      <c r="I7890" s="13">
        <v>2</v>
      </c>
      <c r="J7890" s="13">
        <v>0</v>
      </c>
      <c r="K7890" s="13">
        <v>1</v>
      </c>
      <c r="L7890" s="13">
        <v>1.2E-2</v>
      </c>
      <c r="M7890" s="15" t="s">
        <v>6208</v>
      </c>
    </row>
    <row r="7891" spans="1:13" outlineLevel="2" x14ac:dyDescent="0.3">
      <c r="A7891" s="10" t="s">
        <v>56</v>
      </c>
      <c r="B7891" s="11">
        <v>1.1826774000323437</v>
      </c>
      <c r="C7891" s="12" t="s">
        <v>5391</v>
      </c>
      <c r="D7891" s="12" t="s">
        <v>5391</v>
      </c>
      <c r="E7891" s="12"/>
      <c r="F7891" s="13">
        <v>23.26</v>
      </c>
      <c r="G7891" s="13">
        <v>551.01</v>
      </c>
      <c r="H7891" s="13">
        <v>1650</v>
      </c>
      <c r="I7891" s="13">
        <v>3</v>
      </c>
      <c r="J7891" s="13">
        <v>-0.01</v>
      </c>
      <c r="K7891" s="13">
        <v>1</v>
      </c>
      <c r="L7891" s="13">
        <v>8.7999999999999995E-2</v>
      </c>
      <c r="M7891" s="15" t="s">
        <v>6208</v>
      </c>
    </row>
    <row r="7892" spans="1:13" outlineLevel="2" x14ac:dyDescent="0.3">
      <c r="A7892" s="10" t="s">
        <v>56</v>
      </c>
      <c r="B7892" s="11">
        <v>1.2425664894196946</v>
      </c>
      <c r="C7892" s="12" t="s">
        <v>4438</v>
      </c>
      <c r="D7892" s="12" t="s">
        <v>4438</v>
      </c>
      <c r="E7892" s="12"/>
      <c r="F7892" s="13">
        <v>33.75</v>
      </c>
      <c r="G7892" s="13">
        <v>594.9</v>
      </c>
      <c r="H7892" s="13">
        <v>1187.79</v>
      </c>
      <c r="I7892" s="13">
        <v>2</v>
      </c>
      <c r="J7892" s="13">
        <v>-0.01</v>
      </c>
      <c r="K7892" s="13">
        <v>1</v>
      </c>
      <c r="L7892" s="13">
        <v>1.4E-2</v>
      </c>
      <c r="M7892" s="15" t="s">
        <v>6207</v>
      </c>
    </row>
    <row r="7893" spans="1:13" outlineLevel="2" x14ac:dyDescent="0.3">
      <c r="A7893" s="10" t="s">
        <v>56</v>
      </c>
      <c r="B7893" s="11">
        <v>1.1394491040297423</v>
      </c>
      <c r="C7893" s="12" t="s">
        <v>4438</v>
      </c>
      <c r="D7893" s="12" t="s">
        <v>4438</v>
      </c>
      <c r="E7893" s="12"/>
      <c r="F7893" s="13">
        <v>26.92</v>
      </c>
      <c r="G7893" s="13">
        <v>396.94</v>
      </c>
      <c r="H7893" s="13">
        <v>1187.78</v>
      </c>
      <c r="I7893" s="13">
        <v>3</v>
      </c>
      <c r="J7893" s="13">
        <v>-0.01</v>
      </c>
      <c r="K7893" s="13">
        <v>1</v>
      </c>
      <c r="L7893" s="13">
        <v>6.4000000000000001E-2</v>
      </c>
      <c r="M7893" s="15" t="s">
        <v>6207</v>
      </c>
    </row>
    <row r="7894" spans="1:13" outlineLevel="2" x14ac:dyDescent="0.3">
      <c r="A7894" s="10" t="s">
        <v>56</v>
      </c>
      <c r="B7894" s="11">
        <v>1.2590384085597655</v>
      </c>
      <c r="C7894" s="12" t="s">
        <v>68</v>
      </c>
      <c r="D7894" s="12" t="s">
        <v>68</v>
      </c>
      <c r="E7894" s="12"/>
      <c r="F7894" s="13">
        <v>79.59</v>
      </c>
      <c r="G7894" s="13">
        <v>645</v>
      </c>
      <c r="H7894" s="13">
        <v>1931.97</v>
      </c>
      <c r="I7894" s="13">
        <v>3</v>
      </c>
      <c r="J7894" s="13">
        <v>0</v>
      </c>
      <c r="K7894" s="13">
        <v>1</v>
      </c>
      <c r="L7894" s="14">
        <v>3.4E-8</v>
      </c>
      <c r="M7894" s="15" t="s">
        <v>6207</v>
      </c>
    </row>
    <row r="7895" spans="1:13" outlineLevel="2" x14ac:dyDescent="0.3">
      <c r="A7895" s="10" t="s">
        <v>56</v>
      </c>
      <c r="B7895" s="11">
        <v>1.3154351116844227</v>
      </c>
      <c r="C7895" s="12" t="s">
        <v>68</v>
      </c>
      <c r="D7895" s="12" t="s">
        <v>68</v>
      </c>
      <c r="E7895" s="12"/>
      <c r="F7895" s="13">
        <v>70.77</v>
      </c>
      <c r="G7895" s="13">
        <v>966.99</v>
      </c>
      <c r="H7895" s="13">
        <v>1931.96</v>
      </c>
      <c r="I7895" s="13">
        <v>2</v>
      </c>
      <c r="J7895" s="13">
        <v>-0.01</v>
      </c>
      <c r="K7895" s="13">
        <v>1</v>
      </c>
      <c r="L7895" s="14">
        <v>2.2999999999999999E-7</v>
      </c>
      <c r="M7895" s="15" t="s">
        <v>6207</v>
      </c>
    </row>
    <row r="7896" spans="1:13" outlineLevel="2" x14ac:dyDescent="0.3">
      <c r="A7896" s="10" t="s">
        <v>56</v>
      </c>
      <c r="B7896" s="11">
        <v>3.0352343938234951</v>
      </c>
      <c r="C7896" s="12" t="s">
        <v>68</v>
      </c>
      <c r="D7896" s="12" t="s">
        <v>68</v>
      </c>
      <c r="E7896" s="12"/>
      <c r="F7896" s="13">
        <v>23.18</v>
      </c>
      <c r="G7896" s="13">
        <v>484</v>
      </c>
      <c r="H7896" s="13">
        <v>1931.96</v>
      </c>
      <c r="I7896" s="13">
        <v>4</v>
      </c>
      <c r="J7896" s="13">
        <v>-0.02</v>
      </c>
      <c r="K7896" s="13">
        <v>1</v>
      </c>
      <c r="L7896" s="13">
        <v>6.7000000000000002E-3</v>
      </c>
      <c r="M7896" s="15" t="s">
        <v>6207</v>
      </c>
    </row>
    <row r="7897" spans="1:13" outlineLevel="2" x14ac:dyDescent="0.3">
      <c r="A7897" s="10" t="s">
        <v>56</v>
      </c>
      <c r="B7897" s="11">
        <v>1.5373822556872336</v>
      </c>
      <c r="C7897" s="12" t="s">
        <v>67</v>
      </c>
      <c r="D7897" s="12" t="s">
        <v>67</v>
      </c>
      <c r="E7897" s="12"/>
      <c r="F7897" s="13">
        <v>97.42</v>
      </c>
      <c r="G7897" s="13">
        <v>852.45</v>
      </c>
      <c r="H7897" s="13">
        <v>1702.88</v>
      </c>
      <c r="I7897" s="13">
        <v>2</v>
      </c>
      <c r="J7897" s="13">
        <v>0</v>
      </c>
      <c r="K7897" s="13">
        <v>0</v>
      </c>
      <c r="L7897" s="14">
        <v>1.0999999999999999E-8</v>
      </c>
      <c r="M7897" s="15" t="s">
        <v>6206</v>
      </c>
    </row>
    <row r="7898" spans="1:13" outlineLevel="2" x14ac:dyDescent="0.3">
      <c r="A7898" s="10" t="s">
        <v>56</v>
      </c>
      <c r="B7898" s="11">
        <v>2.3230702965320575</v>
      </c>
      <c r="C7898" s="12" t="s">
        <v>67</v>
      </c>
      <c r="D7898" s="12" t="s">
        <v>67</v>
      </c>
      <c r="E7898" s="12"/>
      <c r="F7898" s="13">
        <v>39.58</v>
      </c>
      <c r="G7898" s="13">
        <v>568.63</v>
      </c>
      <c r="H7898" s="13">
        <v>1702.87</v>
      </c>
      <c r="I7898" s="13">
        <v>3</v>
      </c>
      <c r="J7898" s="13">
        <v>-0.01</v>
      </c>
      <c r="K7898" s="13">
        <v>0</v>
      </c>
      <c r="L7898" s="13">
        <v>1.9000000000000001E-4</v>
      </c>
      <c r="M7898" s="15" t="s">
        <v>6205</v>
      </c>
    </row>
    <row r="7899" spans="1:13" outlineLevel="2" x14ac:dyDescent="0.3">
      <c r="A7899" s="10" t="s">
        <v>56</v>
      </c>
      <c r="B7899" s="11">
        <v>1.5778558246802747</v>
      </c>
      <c r="C7899" s="12" t="s">
        <v>69</v>
      </c>
      <c r="D7899" s="12" t="s">
        <v>69</v>
      </c>
      <c r="E7899" s="12"/>
      <c r="F7899" s="13">
        <v>116.54</v>
      </c>
      <c r="G7899" s="13">
        <v>1059.57</v>
      </c>
      <c r="H7899" s="13">
        <v>2117.12</v>
      </c>
      <c r="I7899" s="13">
        <v>2</v>
      </c>
      <c r="J7899" s="13">
        <v>0</v>
      </c>
      <c r="K7899" s="13">
        <v>0</v>
      </c>
      <c r="L7899" s="14">
        <v>6.7999999999999998E-11</v>
      </c>
      <c r="M7899" s="15" t="s">
        <v>6205</v>
      </c>
    </row>
    <row r="7900" spans="1:13" outlineLevel="2" x14ac:dyDescent="0.3">
      <c r="A7900" s="10" t="s">
        <v>56</v>
      </c>
      <c r="B7900" s="11">
        <v>1.6010469007941912</v>
      </c>
      <c r="C7900" s="12" t="s">
        <v>69</v>
      </c>
      <c r="D7900" s="12" t="s">
        <v>69</v>
      </c>
      <c r="E7900" s="12" t="s">
        <v>1</v>
      </c>
      <c r="F7900" s="13">
        <v>65.2</v>
      </c>
      <c r="G7900" s="13">
        <v>712.04</v>
      </c>
      <c r="H7900" s="13">
        <v>2133.1</v>
      </c>
      <c r="I7900" s="13">
        <v>3</v>
      </c>
      <c r="J7900" s="13">
        <v>-0.01</v>
      </c>
      <c r="K7900" s="13">
        <v>0</v>
      </c>
      <c r="L7900" s="14">
        <v>4.3000000000000003E-6</v>
      </c>
      <c r="M7900" s="15" t="s">
        <v>6205</v>
      </c>
    </row>
    <row r="7901" spans="1:13" outlineLevel="2" x14ac:dyDescent="0.3">
      <c r="A7901" s="10" t="s">
        <v>56</v>
      </c>
      <c r="B7901" s="11">
        <v>1.5558152818826283</v>
      </c>
      <c r="C7901" s="12" t="s">
        <v>69</v>
      </c>
      <c r="D7901" s="12" t="s">
        <v>69</v>
      </c>
      <c r="E7901" s="12"/>
      <c r="F7901" s="13">
        <v>51.4</v>
      </c>
      <c r="G7901" s="13">
        <v>706.71</v>
      </c>
      <c r="H7901" s="13">
        <v>2117.11</v>
      </c>
      <c r="I7901" s="13">
        <v>3</v>
      </c>
      <c r="J7901" s="13">
        <v>-0.01</v>
      </c>
      <c r="K7901" s="13">
        <v>0</v>
      </c>
      <c r="L7901" s="14">
        <v>4.1E-5</v>
      </c>
      <c r="M7901" s="15" t="s">
        <v>6205</v>
      </c>
    </row>
    <row r="7902" spans="1:13" outlineLevel="2" x14ac:dyDescent="0.3">
      <c r="A7902" s="10" t="s">
        <v>56</v>
      </c>
      <c r="B7902" s="11">
        <v>1.5592496179148549</v>
      </c>
      <c r="C7902" s="12" t="s">
        <v>69</v>
      </c>
      <c r="D7902" s="12" t="s">
        <v>69</v>
      </c>
      <c r="E7902" s="12"/>
      <c r="F7902" s="13">
        <v>38.979999999999997</v>
      </c>
      <c r="G7902" s="13">
        <v>530.53</v>
      </c>
      <c r="H7902" s="13">
        <v>2118.08</v>
      </c>
      <c r="I7902" s="13">
        <v>4</v>
      </c>
      <c r="J7902" s="13">
        <v>0.97</v>
      </c>
      <c r="K7902" s="13">
        <v>0</v>
      </c>
      <c r="L7902" s="13">
        <v>8.0000000000000004E-4</v>
      </c>
      <c r="M7902" s="15" t="s">
        <v>6208</v>
      </c>
    </row>
    <row r="7903" spans="1:13" outlineLevel="2" x14ac:dyDescent="0.3">
      <c r="A7903" s="10" t="s">
        <v>56</v>
      </c>
      <c r="B7903" s="11">
        <v>1.765728758446101</v>
      </c>
      <c r="C7903" s="12" t="s">
        <v>69</v>
      </c>
      <c r="D7903" s="12" t="s">
        <v>69</v>
      </c>
      <c r="E7903" s="12" t="s">
        <v>1</v>
      </c>
      <c r="F7903" s="13">
        <v>28.1</v>
      </c>
      <c r="G7903" s="13">
        <v>534.29</v>
      </c>
      <c r="H7903" s="13">
        <v>2133.14</v>
      </c>
      <c r="I7903" s="13">
        <v>4</v>
      </c>
      <c r="J7903" s="13">
        <v>0.02</v>
      </c>
      <c r="K7903" s="13">
        <v>0</v>
      </c>
      <c r="L7903" s="13">
        <v>3.2000000000000001E-2</v>
      </c>
      <c r="M7903" s="15" t="s">
        <v>6205</v>
      </c>
    </row>
    <row r="7904" spans="1:13" outlineLevel="2" x14ac:dyDescent="0.3">
      <c r="A7904" s="10" t="s">
        <v>56</v>
      </c>
      <c r="B7904" s="11">
        <v>1.7482323518809808</v>
      </c>
      <c r="C7904" s="12" t="s">
        <v>1946</v>
      </c>
      <c r="D7904" s="12" t="s">
        <v>1946</v>
      </c>
      <c r="E7904" s="12"/>
      <c r="F7904" s="13">
        <v>28</v>
      </c>
      <c r="G7904" s="13">
        <v>567</v>
      </c>
      <c r="H7904" s="13">
        <v>1697.99</v>
      </c>
      <c r="I7904" s="13">
        <v>3</v>
      </c>
      <c r="J7904" s="13">
        <v>0</v>
      </c>
      <c r="K7904" s="13">
        <v>1</v>
      </c>
      <c r="L7904" s="13">
        <v>2.3999999999999998E-3</v>
      </c>
      <c r="M7904" s="15" t="s">
        <v>6205</v>
      </c>
    </row>
    <row r="7905" spans="1:13" outlineLevel="2" x14ac:dyDescent="0.3">
      <c r="A7905" s="10" t="s">
        <v>56</v>
      </c>
      <c r="B7905" s="11">
        <v>1.0269520092273645</v>
      </c>
      <c r="C7905" s="12" t="s">
        <v>66</v>
      </c>
      <c r="D7905" s="12" t="s">
        <v>66</v>
      </c>
      <c r="E7905" s="12"/>
      <c r="F7905" s="13">
        <v>108.82</v>
      </c>
      <c r="G7905" s="13">
        <v>836.45</v>
      </c>
      <c r="H7905" s="13">
        <v>1670.88</v>
      </c>
      <c r="I7905" s="13">
        <v>2</v>
      </c>
      <c r="J7905" s="13">
        <v>0.01</v>
      </c>
      <c r="K7905" s="13">
        <v>0</v>
      </c>
      <c r="L7905" s="14">
        <v>4.3000000000000001E-10</v>
      </c>
      <c r="M7905" s="15" t="s">
        <v>6208</v>
      </c>
    </row>
    <row r="7906" spans="1:13" outlineLevel="2" x14ac:dyDescent="0.3">
      <c r="A7906" s="10" t="s">
        <v>56</v>
      </c>
      <c r="B7906" s="11">
        <v>1.3507736722634496</v>
      </c>
      <c r="C7906" s="12" t="s">
        <v>66</v>
      </c>
      <c r="D7906" s="12" t="s">
        <v>66</v>
      </c>
      <c r="E7906" s="12"/>
      <c r="F7906" s="13">
        <v>39.54</v>
      </c>
      <c r="G7906" s="13">
        <v>557.97</v>
      </c>
      <c r="H7906" s="13">
        <v>1670.88</v>
      </c>
      <c r="I7906" s="13">
        <v>3</v>
      </c>
      <c r="J7906" s="13">
        <v>0</v>
      </c>
      <c r="K7906" s="13">
        <v>0</v>
      </c>
      <c r="L7906" s="13">
        <v>3.3999999999999998E-3</v>
      </c>
      <c r="M7906" s="15" t="s">
        <v>6208</v>
      </c>
    </row>
    <row r="7907" spans="1:13" outlineLevel="2" x14ac:dyDescent="0.3">
      <c r="A7907" s="10" t="s">
        <v>56</v>
      </c>
      <c r="B7907" s="11">
        <v>1.3213489089936392</v>
      </c>
      <c r="C7907" s="12" t="s">
        <v>62</v>
      </c>
      <c r="D7907" s="12" t="s">
        <v>62</v>
      </c>
      <c r="E7907" s="12"/>
      <c r="F7907" s="13">
        <v>55.17</v>
      </c>
      <c r="G7907" s="13">
        <v>657.35</v>
      </c>
      <c r="H7907" s="13">
        <v>1312.68</v>
      </c>
      <c r="I7907" s="13">
        <v>2</v>
      </c>
      <c r="J7907" s="13">
        <v>-0.03</v>
      </c>
      <c r="K7907" s="13">
        <v>0</v>
      </c>
      <c r="L7907" s="13">
        <v>2.9999999999999997E-4</v>
      </c>
      <c r="M7907" s="15" t="s">
        <v>6207</v>
      </c>
    </row>
    <row r="7908" spans="1:13" outlineLevel="2" x14ac:dyDescent="0.3">
      <c r="A7908" s="10" t="s">
        <v>56</v>
      </c>
      <c r="B7908" s="11">
        <v>1.7725550157688337</v>
      </c>
      <c r="C7908" s="12" t="s">
        <v>5393</v>
      </c>
      <c r="D7908" s="17" t="s">
        <v>5393</v>
      </c>
      <c r="E7908" s="12" t="s">
        <v>1</v>
      </c>
      <c r="F7908" s="13">
        <v>36.89</v>
      </c>
      <c r="G7908" s="13">
        <v>1233.97</v>
      </c>
      <c r="H7908" s="13">
        <v>3698.9</v>
      </c>
      <c r="I7908" s="13">
        <v>3</v>
      </c>
      <c r="J7908" s="13">
        <v>0.97</v>
      </c>
      <c r="K7908" s="13">
        <v>2</v>
      </c>
      <c r="L7908" s="13">
        <v>1.4E-2</v>
      </c>
      <c r="M7908" s="15" t="s">
        <v>6208</v>
      </c>
    </row>
    <row r="7909" spans="1:13" outlineLevel="2" x14ac:dyDescent="0.3">
      <c r="A7909" s="10" t="s">
        <v>56</v>
      </c>
      <c r="B7909" s="11">
        <v>1.2921146811668063</v>
      </c>
      <c r="C7909" s="12" t="s">
        <v>59</v>
      </c>
      <c r="D7909" s="17" t="s">
        <v>59</v>
      </c>
      <c r="E7909" s="12"/>
      <c r="F7909" s="13">
        <v>27.23</v>
      </c>
      <c r="G7909" s="13">
        <v>513.79</v>
      </c>
      <c r="H7909" s="13">
        <v>1025.56</v>
      </c>
      <c r="I7909" s="13">
        <v>2</v>
      </c>
      <c r="J7909" s="13">
        <v>-0.01</v>
      </c>
      <c r="K7909" s="13">
        <v>0</v>
      </c>
      <c r="L7909" s="13">
        <v>3.7999999999999999E-2</v>
      </c>
      <c r="M7909" s="15" t="s">
        <v>6205</v>
      </c>
    </row>
    <row r="7910" spans="1:13" outlineLevel="2" x14ac:dyDescent="0.3">
      <c r="A7910" s="10" t="s">
        <v>56</v>
      </c>
      <c r="B7910" s="11">
        <v>0.91570186599118986</v>
      </c>
      <c r="C7910" s="12" t="s">
        <v>73</v>
      </c>
      <c r="D7910" s="12" t="s">
        <v>73</v>
      </c>
      <c r="E7910" s="12"/>
      <c r="F7910" s="13">
        <v>46.74</v>
      </c>
      <c r="G7910" s="13">
        <v>845.12</v>
      </c>
      <c r="H7910" s="13">
        <v>2532.34</v>
      </c>
      <c r="I7910" s="13">
        <v>3</v>
      </c>
      <c r="J7910" s="13">
        <v>1.01</v>
      </c>
      <c r="K7910" s="13">
        <v>1</v>
      </c>
      <c r="L7910" s="14">
        <v>5.5000000000000002E-5</v>
      </c>
      <c r="M7910" s="15" t="s">
        <v>6206</v>
      </c>
    </row>
    <row r="7911" spans="1:13" outlineLevel="2" x14ac:dyDescent="0.3">
      <c r="A7911" s="10" t="s">
        <v>56</v>
      </c>
      <c r="B7911" s="11">
        <v>0.91256697494977712</v>
      </c>
      <c r="C7911" s="12" t="s">
        <v>73</v>
      </c>
      <c r="D7911" s="12" t="s">
        <v>73</v>
      </c>
      <c r="E7911" s="12"/>
      <c r="F7911" s="13">
        <v>35.04</v>
      </c>
      <c r="G7911" s="13">
        <v>633.84</v>
      </c>
      <c r="H7911" s="13">
        <v>2531.33</v>
      </c>
      <c r="I7911" s="13">
        <v>4</v>
      </c>
      <c r="J7911" s="13">
        <v>0</v>
      </c>
      <c r="K7911" s="13">
        <v>1</v>
      </c>
      <c r="L7911" s="13">
        <v>1.2999999999999999E-3</v>
      </c>
      <c r="M7911" s="15" t="s">
        <v>6204</v>
      </c>
    </row>
    <row r="7912" spans="1:13" outlineLevel="2" x14ac:dyDescent="0.3">
      <c r="A7912" s="10" t="s">
        <v>56</v>
      </c>
      <c r="B7912" s="11">
        <v>1.8056892571908707</v>
      </c>
      <c r="C7912" s="12" t="s">
        <v>61</v>
      </c>
      <c r="D7912" s="12" t="s">
        <v>61</v>
      </c>
      <c r="E7912" s="12"/>
      <c r="F7912" s="13">
        <v>64.75</v>
      </c>
      <c r="G7912" s="13">
        <v>633.36</v>
      </c>
      <c r="H7912" s="13">
        <v>1264.71</v>
      </c>
      <c r="I7912" s="13">
        <v>2</v>
      </c>
      <c r="J7912" s="13">
        <v>-0.01</v>
      </c>
      <c r="K7912" s="13">
        <v>0</v>
      </c>
      <c r="L7912" s="14">
        <v>1.5999999999999999E-5</v>
      </c>
      <c r="M7912" s="15" t="s">
        <v>6205</v>
      </c>
    </row>
    <row r="7913" spans="1:13" outlineLevel="2" x14ac:dyDescent="0.3">
      <c r="A7913" s="10" t="s">
        <v>56</v>
      </c>
      <c r="B7913" s="11">
        <v>1.1776387033954476</v>
      </c>
      <c r="C7913" s="12" t="s">
        <v>61</v>
      </c>
      <c r="D7913" s="12" t="s">
        <v>61</v>
      </c>
      <c r="E7913" s="12"/>
      <c r="F7913" s="13">
        <v>36.049999999999997</v>
      </c>
      <c r="G7913" s="13">
        <v>422.58</v>
      </c>
      <c r="H7913" s="13">
        <v>1264.72</v>
      </c>
      <c r="I7913" s="13">
        <v>3</v>
      </c>
      <c r="J7913" s="13">
        <v>-0.01</v>
      </c>
      <c r="K7913" s="13">
        <v>0</v>
      </c>
      <c r="L7913" s="13">
        <v>2.5999999999999999E-3</v>
      </c>
      <c r="M7913" s="15" t="s">
        <v>6205</v>
      </c>
    </row>
    <row r="7914" spans="1:13" outlineLevel="2" x14ac:dyDescent="0.3">
      <c r="A7914" s="10" t="s">
        <v>56</v>
      </c>
      <c r="B7914" s="11">
        <v>2.56718779011306</v>
      </c>
      <c r="C7914" s="12" t="s">
        <v>75</v>
      </c>
      <c r="D7914" s="12" t="s">
        <v>75</v>
      </c>
      <c r="E7914" s="12"/>
      <c r="F7914" s="13">
        <v>148.41</v>
      </c>
      <c r="G7914" s="13">
        <v>1039.26</v>
      </c>
      <c r="H7914" s="13">
        <v>3114.75</v>
      </c>
      <c r="I7914" s="13">
        <v>3</v>
      </c>
      <c r="J7914" s="13">
        <v>0.06</v>
      </c>
      <c r="K7914" s="13">
        <v>0</v>
      </c>
      <c r="L7914" s="14">
        <v>4.1999999999999998E-14</v>
      </c>
      <c r="M7914" s="15" t="s">
        <v>6208</v>
      </c>
    </row>
    <row r="7915" spans="1:13" outlineLevel="2" x14ac:dyDescent="0.3">
      <c r="A7915" s="10" t="s">
        <v>56</v>
      </c>
      <c r="B7915" s="11">
        <v>2.7559819712686133</v>
      </c>
      <c r="C7915" s="12" t="s">
        <v>75</v>
      </c>
      <c r="D7915" s="12" t="s">
        <v>75</v>
      </c>
      <c r="E7915" s="12"/>
      <c r="F7915" s="13">
        <v>134.19999999999999</v>
      </c>
      <c r="G7915" s="13">
        <v>779.68</v>
      </c>
      <c r="H7915" s="13">
        <v>3114.7</v>
      </c>
      <c r="I7915" s="13">
        <v>4</v>
      </c>
      <c r="J7915" s="13">
        <v>0.01</v>
      </c>
      <c r="K7915" s="13">
        <v>0</v>
      </c>
      <c r="L7915" s="14">
        <v>4.3999999999999999E-13</v>
      </c>
      <c r="M7915" s="15" t="s">
        <v>6204</v>
      </c>
    </row>
    <row r="7916" spans="1:13" outlineLevel="2" x14ac:dyDescent="0.3">
      <c r="A7916" s="10" t="s">
        <v>56</v>
      </c>
      <c r="B7916" s="11">
        <v>0.77921878551695656</v>
      </c>
      <c r="C7916" s="12" t="s">
        <v>74</v>
      </c>
      <c r="D7916" s="12" t="s">
        <v>74</v>
      </c>
      <c r="E7916" s="12"/>
      <c r="F7916" s="13">
        <v>39.99</v>
      </c>
      <c r="G7916" s="13">
        <v>661.39</v>
      </c>
      <c r="H7916" s="13">
        <v>2641.53</v>
      </c>
      <c r="I7916" s="13">
        <v>4</v>
      </c>
      <c r="J7916" s="13">
        <v>-0.01</v>
      </c>
      <c r="K7916" s="13">
        <v>1</v>
      </c>
      <c r="L7916" s="13">
        <v>2.9999999999999997E-4</v>
      </c>
      <c r="M7916" s="15" t="s">
        <v>6204</v>
      </c>
    </row>
    <row r="7917" spans="1:13" outlineLevel="2" x14ac:dyDescent="0.3">
      <c r="A7917" s="10" t="s">
        <v>56</v>
      </c>
      <c r="B7917" s="11">
        <v>1.4190850956719343</v>
      </c>
      <c r="C7917" s="12" t="s">
        <v>58</v>
      </c>
      <c r="D7917" s="12" t="s">
        <v>58</v>
      </c>
      <c r="E7917" s="12"/>
      <c r="F7917" s="13">
        <v>29.64</v>
      </c>
      <c r="G7917" s="13">
        <v>500.28</v>
      </c>
      <c r="H7917" s="13">
        <v>998.55</v>
      </c>
      <c r="I7917" s="13">
        <v>2</v>
      </c>
      <c r="J7917" s="13">
        <v>-0.01</v>
      </c>
      <c r="K7917" s="13">
        <v>0</v>
      </c>
      <c r="L7917" s="13">
        <v>6.4000000000000003E-3</v>
      </c>
      <c r="M7917" s="15" t="s">
        <v>6204</v>
      </c>
    </row>
    <row r="7918" spans="1:13" outlineLevel="2" x14ac:dyDescent="0.3">
      <c r="A7918" s="10" t="s">
        <v>56</v>
      </c>
      <c r="B7918" s="11">
        <v>1.9561795121669343</v>
      </c>
      <c r="C7918" s="12" t="s">
        <v>1945</v>
      </c>
      <c r="D7918" s="12" t="s">
        <v>1945</v>
      </c>
      <c r="E7918" s="12"/>
      <c r="F7918" s="13">
        <v>81.010000000000005</v>
      </c>
      <c r="G7918" s="13">
        <v>830.89</v>
      </c>
      <c r="H7918" s="13">
        <v>1659.77</v>
      </c>
      <c r="I7918" s="13">
        <v>2</v>
      </c>
      <c r="J7918" s="13">
        <v>0</v>
      </c>
      <c r="K7918" s="13">
        <v>0</v>
      </c>
      <c r="L7918" s="14">
        <v>4.9000000000000002E-8</v>
      </c>
      <c r="M7918" s="15" t="s">
        <v>6206</v>
      </c>
    </row>
    <row r="7919" spans="1:13" outlineLevel="2" x14ac:dyDescent="0.3">
      <c r="A7919" s="10" t="s">
        <v>56</v>
      </c>
      <c r="B7919" s="11">
        <v>1.4480726694338548</v>
      </c>
      <c r="C7919" s="12" t="s">
        <v>1945</v>
      </c>
      <c r="D7919" s="12" t="s">
        <v>1945</v>
      </c>
      <c r="E7919" s="12"/>
      <c r="F7919" s="13">
        <v>34.979999999999997</v>
      </c>
      <c r="G7919" s="13">
        <v>554.26</v>
      </c>
      <c r="H7919" s="13">
        <v>1659.76</v>
      </c>
      <c r="I7919" s="13">
        <v>3</v>
      </c>
      <c r="J7919" s="13">
        <v>-0.02</v>
      </c>
      <c r="K7919" s="13">
        <v>0</v>
      </c>
      <c r="L7919" s="13">
        <v>5.1999999999999995E-4</v>
      </c>
      <c r="M7919" s="15" t="s">
        <v>6207</v>
      </c>
    </row>
    <row r="7920" spans="1:13" outlineLevel="2" x14ac:dyDescent="0.3">
      <c r="A7920" s="10" t="s">
        <v>56</v>
      </c>
      <c r="B7920" s="11">
        <v>1.799417869775678</v>
      </c>
      <c r="C7920" s="12" t="s">
        <v>63</v>
      </c>
      <c r="D7920" s="12" t="s">
        <v>63</v>
      </c>
      <c r="E7920" s="12"/>
      <c r="F7920" s="13">
        <v>46.99</v>
      </c>
      <c r="G7920" s="13">
        <v>672.43</v>
      </c>
      <c r="H7920" s="13">
        <v>1342.84</v>
      </c>
      <c r="I7920" s="13">
        <v>2</v>
      </c>
      <c r="J7920" s="13">
        <v>0</v>
      </c>
      <c r="K7920" s="13">
        <v>0</v>
      </c>
      <c r="L7920" s="13">
        <v>1.1000000000000001E-3</v>
      </c>
      <c r="M7920" s="15" t="s">
        <v>6204</v>
      </c>
    </row>
    <row r="7921" spans="1:13" outlineLevel="2" x14ac:dyDescent="0.3">
      <c r="A7921" s="10" t="s">
        <v>56</v>
      </c>
      <c r="B7921" s="11">
        <v>1.7247091890756885</v>
      </c>
      <c r="C7921" s="12" t="s">
        <v>63</v>
      </c>
      <c r="D7921" s="12" t="s">
        <v>63</v>
      </c>
      <c r="E7921" s="12"/>
      <c r="F7921" s="13">
        <v>25.15</v>
      </c>
      <c r="G7921" s="13">
        <v>448.62</v>
      </c>
      <c r="H7921" s="13">
        <v>1342.83</v>
      </c>
      <c r="I7921" s="13">
        <v>3</v>
      </c>
      <c r="J7921" s="13">
        <v>-0.01</v>
      </c>
      <c r="K7921" s="13">
        <v>0</v>
      </c>
      <c r="L7921" s="13">
        <v>0.19</v>
      </c>
      <c r="M7921" s="15" t="s">
        <v>6204</v>
      </c>
    </row>
    <row r="7922" spans="1:13" outlineLevel="2" x14ac:dyDescent="0.3">
      <c r="A7922" s="10" t="s">
        <v>56</v>
      </c>
      <c r="B7922" s="11">
        <v>1.0897397367414561</v>
      </c>
      <c r="C7922" s="12" t="s">
        <v>5392</v>
      </c>
      <c r="D7922" s="17" t="s">
        <v>5392</v>
      </c>
      <c r="E7922" s="12"/>
      <c r="F7922" s="13">
        <v>34.299999999999997</v>
      </c>
      <c r="G7922" s="13">
        <v>865.07</v>
      </c>
      <c r="H7922" s="13">
        <v>1728.12</v>
      </c>
      <c r="I7922" s="13">
        <v>2</v>
      </c>
      <c r="J7922" s="13">
        <v>0</v>
      </c>
      <c r="K7922" s="13">
        <v>1</v>
      </c>
      <c r="L7922" s="13">
        <v>4.7000000000000002E-3</v>
      </c>
      <c r="M7922" s="15" t="s">
        <v>6208</v>
      </c>
    </row>
    <row r="7923" spans="1:13" outlineLevel="2" x14ac:dyDescent="0.3">
      <c r="A7923" s="10" t="s">
        <v>56</v>
      </c>
      <c r="B7923" s="11">
        <v>0.67763591129060941</v>
      </c>
      <c r="C7923" s="12" t="s">
        <v>4439</v>
      </c>
      <c r="D7923" s="12" t="s">
        <v>4439</v>
      </c>
      <c r="E7923" s="12"/>
      <c r="F7923" s="13">
        <v>24.87</v>
      </c>
      <c r="G7923" s="13">
        <v>516.95000000000005</v>
      </c>
      <c r="H7923" s="13">
        <v>1547.82</v>
      </c>
      <c r="I7923" s="13">
        <v>3</v>
      </c>
      <c r="J7923" s="13">
        <v>-0.02</v>
      </c>
      <c r="K7923" s="13">
        <v>1</v>
      </c>
      <c r="L7923" s="13">
        <v>0.11</v>
      </c>
      <c r="M7923" s="15" t="s">
        <v>6207</v>
      </c>
    </row>
    <row r="7924" spans="1:13" outlineLevel="2" x14ac:dyDescent="0.3">
      <c r="A7924" s="10" t="s">
        <v>56</v>
      </c>
      <c r="B7924" s="11">
        <v>1.4589083425819722</v>
      </c>
      <c r="C7924" s="12" t="s">
        <v>57</v>
      </c>
      <c r="D7924" s="12" t="s">
        <v>57</v>
      </c>
      <c r="E7924" s="12"/>
      <c r="F7924" s="13">
        <v>31.81</v>
      </c>
      <c r="G7924" s="13">
        <v>450.77</v>
      </c>
      <c r="H7924" s="13">
        <v>899.53</v>
      </c>
      <c r="I7924" s="13">
        <v>2</v>
      </c>
      <c r="J7924" s="13">
        <v>0</v>
      </c>
      <c r="K7924" s="13">
        <v>0</v>
      </c>
      <c r="L7924" s="13">
        <v>3.9E-2</v>
      </c>
      <c r="M7924" s="15" t="s">
        <v>6208</v>
      </c>
    </row>
    <row r="7925" spans="1:13" outlineLevel="2" x14ac:dyDescent="0.3">
      <c r="A7925" s="10" t="s">
        <v>56</v>
      </c>
      <c r="B7925" s="11">
        <v>1.6406437467855881</v>
      </c>
      <c r="C7925" s="12" t="s">
        <v>60</v>
      </c>
      <c r="D7925" s="12" t="s">
        <v>60</v>
      </c>
      <c r="E7925" s="12" t="s">
        <v>1</v>
      </c>
      <c r="F7925" s="13">
        <v>36.19</v>
      </c>
      <c r="G7925" s="13">
        <v>604.80999999999995</v>
      </c>
      <c r="H7925" s="13">
        <v>1207.6099999999999</v>
      </c>
      <c r="I7925" s="13">
        <v>2</v>
      </c>
      <c r="J7925" s="13">
        <v>-0.01</v>
      </c>
      <c r="K7925" s="13">
        <v>0</v>
      </c>
      <c r="L7925" s="13">
        <v>1.5E-3</v>
      </c>
      <c r="M7925" s="15" t="s">
        <v>6204</v>
      </c>
    </row>
    <row r="7926" spans="1:13" outlineLevel="2" x14ac:dyDescent="0.3">
      <c r="A7926" s="10" t="s">
        <v>56</v>
      </c>
      <c r="B7926" s="11">
        <v>2.0735990406243778</v>
      </c>
      <c r="C7926" s="12" t="s">
        <v>60</v>
      </c>
      <c r="D7926" s="12" t="s">
        <v>60</v>
      </c>
      <c r="E7926" s="12"/>
      <c r="F7926" s="13">
        <v>33.17</v>
      </c>
      <c r="G7926" s="13">
        <v>596.80999999999995</v>
      </c>
      <c r="H7926" s="13">
        <v>1191.6199999999999</v>
      </c>
      <c r="I7926" s="13">
        <v>2</v>
      </c>
      <c r="J7926" s="13">
        <v>-0.01</v>
      </c>
      <c r="K7926" s="13">
        <v>0</v>
      </c>
      <c r="L7926" s="13">
        <v>7.1000000000000004E-3</v>
      </c>
      <c r="M7926" s="15" t="s">
        <v>6204</v>
      </c>
    </row>
    <row r="7927" spans="1:13" outlineLevel="2" x14ac:dyDescent="0.3">
      <c r="A7927" s="10" t="s">
        <v>56</v>
      </c>
      <c r="B7927" s="11">
        <v>2.0096278300357939</v>
      </c>
      <c r="C7927" s="12" t="s">
        <v>60</v>
      </c>
      <c r="D7927" s="12" t="s">
        <v>60</v>
      </c>
      <c r="E7927" s="12" t="s">
        <v>25</v>
      </c>
      <c r="F7927" s="13">
        <v>27.27</v>
      </c>
      <c r="G7927" s="13">
        <v>612.80999999999995</v>
      </c>
      <c r="H7927" s="13">
        <v>1223.6099999999999</v>
      </c>
      <c r="I7927" s="13">
        <v>2</v>
      </c>
      <c r="J7927" s="13">
        <v>0</v>
      </c>
      <c r="K7927" s="13">
        <v>0</v>
      </c>
      <c r="L7927" s="13">
        <v>9.4000000000000004E-3</v>
      </c>
      <c r="M7927" s="15" t="s">
        <v>6204</v>
      </c>
    </row>
    <row r="7928" spans="1:13" outlineLevel="2" x14ac:dyDescent="0.3">
      <c r="A7928" s="10" t="s">
        <v>56</v>
      </c>
      <c r="B7928" s="11">
        <v>2.0356710065234283</v>
      </c>
      <c r="C7928" s="12" t="s">
        <v>64</v>
      </c>
      <c r="D7928" s="12" t="s">
        <v>64</v>
      </c>
      <c r="E7928" s="12"/>
      <c r="F7928" s="13">
        <v>73.91</v>
      </c>
      <c r="G7928" s="13">
        <v>717.84</v>
      </c>
      <c r="H7928" s="13">
        <v>1433.67</v>
      </c>
      <c r="I7928" s="13">
        <v>2</v>
      </c>
      <c r="J7928" s="13">
        <v>0</v>
      </c>
      <c r="K7928" s="13">
        <v>0</v>
      </c>
      <c r="L7928" s="14">
        <v>6.0999999999999998E-7</v>
      </c>
      <c r="M7928" s="15" t="s">
        <v>6204</v>
      </c>
    </row>
    <row r="7929" spans="1:13" outlineLevel="2" x14ac:dyDescent="0.3">
      <c r="A7929" s="10" t="s">
        <v>56</v>
      </c>
      <c r="B7929" s="11">
        <v>1.4108431242604527</v>
      </c>
      <c r="C7929" s="12" t="s">
        <v>64</v>
      </c>
      <c r="D7929" s="12" t="s">
        <v>64</v>
      </c>
      <c r="E7929" s="12"/>
      <c r="F7929" s="13">
        <v>34</v>
      </c>
      <c r="G7929" s="13">
        <v>478.9</v>
      </c>
      <c r="H7929" s="13">
        <v>1433.67</v>
      </c>
      <c r="I7929" s="13">
        <v>3</v>
      </c>
      <c r="J7929" s="13">
        <v>-0.01</v>
      </c>
      <c r="K7929" s="13">
        <v>0</v>
      </c>
      <c r="L7929" s="13">
        <v>1.6000000000000001E-3</v>
      </c>
      <c r="M7929" s="15" t="s">
        <v>6205</v>
      </c>
    </row>
    <row r="7930" spans="1:13" outlineLevel="2" x14ac:dyDescent="0.3">
      <c r="A7930" s="10" t="s">
        <v>56</v>
      </c>
      <c r="B7930" s="16">
        <v>1.4955963180504619E-2</v>
      </c>
      <c r="C7930" s="12" t="s">
        <v>6243</v>
      </c>
      <c r="D7930" s="17" t="s">
        <v>6243</v>
      </c>
      <c r="E7930" s="12"/>
      <c r="F7930" s="13">
        <v>65.61</v>
      </c>
      <c r="G7930" s="13">
        <v>1150.33</v>
      </c>
      <c r="H7930" s="13">
        <v>4597.29</v>
      </c>
      <c r="I7930" s="13">
        <v>4</v>
      </c>
      <c r="J7930" s="13">
        <v>0.99</v>
      </c>
      <c r="K7930" s="13">
        <v>0</v>
      </c>
      <c r="L7930" s="14">
        <v>6.9999999999999997E-7</v>
      </c>
      <c r="M7930" s="15" t="s">
        <v>6218</v>
      </c>
    </row>
    <row r="7931" spans="1:13" outlineLevel="2" x14ac:dyDescent="0.3">
      <c r="A7931" s="10" t="s">
        <v>56</v>
      </c>
      <c r="B7931" s="16">
        <v>2.246732922823754</v>
      </c>
      <c r="C7931" s="12" t="s">
        <v>71</v>
      </c>
      <c r="D7931" s="12" t="s">
        <v>71</v>
      </c>
      <c r="E7931" s="12"/>
      <c r="F7931" s="13">
        <v>68.2</v>
      </c>
      <c r="G7931" s="13">
        <v>748.73</v>
      </c>
      <c r="H7931" s="13">
        <v>2243.17</v>
      </c>
      <c r="I7931" s="13">
        <v>3</v>
      </c>
      <c r="J7931" s="13">
        <v>0</v>
      </c>
      <c r="K7931" s="13">
        <v>0</v>
      </c>
      <c r="L7931" s="14">
        <v>6.5000000000000002E-7</v>
      </c>
      <c r="M7931" s="15" t="s">
        <v>6216</v>
      </c>
    </row>
    <row r="7932" spans="1:13" outlineLevel="2" x14ac:dyDescent="0.3">
      <c r="A7932" s="10" t="s">
        <v>56</v>
      </c>
      <c r="B7932" s="16">
        <v>1.5327776349061892</v>
      </c>
      <c r="C7932" s="12" t="s">
        <v>71</v>
      </c>
      <c r="D7932" s="12" t="s">
        <v>71</v>
      </c>
      <c r="E7932" s="12"/>
      <c r="F7932" s="13">
        <v>56.69</v>
      </c>
      <c r="G7932" s="13">
        <v>561.79999999999995</v>
      </c>
      <c r="H7932" s="13">
        <v>2243.17</v>
      </c>
      <c r="I7932" s="13">
        <v>4</v>
      </c>
      <c r="J7932" s="13">
        <v>0</v>
      </c>
      <c r="K7932" s="13">
        <v>0</v>
      </c>
      <c r="L7932" s="14">
        <v>4.8999999999999997E-6</v>
      </c>
      <c r="M7932" s="15" t="s">
        <v>6217</v>
      </c>
    </row>
    <row r="7933" spans="1:13" outlineLevel="2" x14ac:dyDescent="0.3">
      <c r="A7933" s="10" t="s">
        <v>56</v>
      </c>
      <c r="B7933" s="16">
        <v>1.1123712856372476</v>
      </c>
      <c r="C7933" s="12" t="s">
        <v>71</v>
      </c>
      <c r="D7933" s="12" t="s">
        <v>71</v>
      </c>
      <c r="E7933" s="12"/>
      <c r="F7933" s="13">
        <v>33.549999999999997</v>
      </c>
      <c r="G7933" s="13">
        <v>449.64</v>
      </c>
      <c r="H7933" s="13">
        <v>2243.16</v>
      </c>
      <c r="I7933" s="13">
        <v>5</v>
      </c>
      <c r="J7933" s="13">
        <v>-0.02</v>
      </c>
      <c r="K7933" s="13">
        <v>0</v>
      </c>
      <c r="L7933" s="13">
        <v>7.1000000000000002E-4</v>
      </c>
      <c r="M7933" s="15" t="s">
        <v>6216</v>
      </c>
    </row>
    <row r="7934" spans="1:13" outlineLevel="2" x14ac:dyDescent="0.3">
      <c r="A7934" s="10" t="s">
        <v>56</v>
      </c>
      <c r="B7934" s="16">
        <v>2.3514746429295528</v>
      </c>
      <c r="C7934" s="12" t="s">
        <v>6246</v>
      </c>
      <c r="D7934" s="17" t="s">
        <v>6246</v>
      </c>
      <c r="E7934" s="12"/>
      <c r="F7934" s="13">
        <v>25.65</v>
      </c>
      <c r="G7934" s="13">
        <v>1195.33</v>
      </c>
      <c r="H7934" s="13">
        <v>3582.97</v>
      </c>
      <c r="I7934" s="13">
        <v>3</v>
      </c>
      <c r="J7934" s="13">
        <v>0.05</v>
      </c>
      <c r="K7934" s="13">
        <v>1</v>
      </c>
      <c r="L7934" s="13">
        <v>7.3000000000000001E-3</v>
      </c>
      <c r="M7934" s="15" t="s">
        <v>6216</v>
      </c>
    </row>
    <row r="7935" spans="1:13" outlineLevel="2" x14ac:dyDescent="0.3">
      <c r="A7935" s="10" t="s">
        <v>56</v>
      </c>
      <c r="B7935" s="16">
        <v>1.2268917983842014</v>
      </c>
      <c r="C7935" s="12" t="s">
        <v>1944</v>
      </c>
      <c r="D7935" s="12" t="s">
        <v>1944</v>
      </c>
      <c r="E7935" s="12"/>
      <c r="F7935" s="13">
        <v>56.1</v>
      </c>
      <c r="G7935" s="13">
        <v>513.62</v>
      </c>
      <c r="H7935" s="13">
        <v>1537.85</v>
      </c>
      <c r="I7935" s="13">
        <v>3</v>
      </c>
      <c r="J7935" s="13">
        <v>-0.01</v>
      </c>
      <c r="K7935" s="13">
        <v>0</v>
      </c>
      <c r="L7935" s="14">
        <v>5.1E-5</v>
      </c>
      <c r="M7935" s="15" t="s">
        <v>6218</v>
      </c>
    </row>
    <row r="7936" spans="1:13" outlineLevel="2" x14ac:dyDescent="0.3">
      <c r="A7936" s="10" t="s">
        <v>56</v>
      </c>
      <c r="B7936" s="16">
        <v>1.1864790311166196</v>
      </c>
      <c r="C7936" s="12" t="s">
        <v>1944</v>
      </c>
      <c r="D7936" s="12" t="s">
        <v>1944</v>
      </c>
      <c r="E7936" s="12"/>
      <c r="F7936" s="13">
        <v>44.05</v>
      </c>
      <c r="G7936" s="13">
        <v>769.93</v>
      </c>
      <c r="H7936" s="13">
        <v>1537.85</v>
      </c>
      <c r="I7936" s="13">
        <v>2</v>
      </c>
      <c r="J7936" s="13">
        <v>-0.01</v>
      </c>
      <c r="K7936" s="13">
        <v>0</v>
      </c>
      <c r="L7936" s="14">
        <v>8.3999999999999995E-5</v>
      </c>
      <c r="M7936" s="15" t="s">
        <v>6219</v>
      </c>
    </row>
    <row r="7937" spans="1:13" outlineLevel="2" x14ac:dyDescent="0.3">
      <c r="A7937" s="10" t="s">
        <v>56</v>
      </c>
      <c r="B7937" s="16">
        <v>1.0274549762953049</v>
      </c>
      <c r="C7937" s="12" t="s">
        <v>1944</v>
      </c>
      <c r="D7937" s="12" t="s">
        <v>1944</v>
      </c>
      <c r="E7937" s="12"/>
      <c r="F7937" s="13">
        <v>32.47</v>
      </c>
      <c r="G7937" s="13">
        <v>385.46</v>
      </c>
      <c r="H7937" s="13">
        <v>1537.83</v>
      </c>
      <c r="I7937" s="13">
        <v>4</v>
      </c>
      <c r="J7937" s="13">
        <v>-0.03</v>
      </c>
      <c r="K7937" s="13">
        <v>0</v>
      </c>
      <c r="L7937" s="13">
        <v>4.4000000000000003E-3</v>
      </c>
      <c r="M7937" s="15" t="s">
        <v>6219</v>
      </c>
    </row>
    <row r="7938" spans="1:13" outlineLevel="2" x14ac:dyDescent="0.3">
      <c r="A7938" s="10" t="s">
        <v>56</v>
      </c>
      <c r="B7938" s="16">
        <v>1.5519490945326591</v>
      </c>
      <c r="C7938" s="12" t="s">
        <v>6244</v>
      </c>
      <c r="D7938" s="17" t="s">
        <v>6244</v>
      </c>
      <c r="E7938" s="12"/>
      <c r="F7938" s="13">
        <v>43.64</v>
      </c>
      <c r="G7938" s="13">
        <v>572.58000000000004</v>
      </c>
      <c r="H7938" s="13">
        <v>2286.2800000000002</v>
      </c>
      <c r="I7938" s="13">
        <v>4</v>
      </c>
      <c r="J7938" s="13">
        <v>0</v>
      </c>
      <c r="K7938" s="13">
        <v>2</v>
      </c>
      <c r="L7938" s="14">
        <v>8.1000000000000004E-5</v>
      </c>
      <c r="M7938" s="15" t="s">
        <v>6217</v>
      </c>
    </row>
    <row r="7939" spans="1:13" outlineLevel="2" x14ac:dyDescent="0.3">
      <c r="A7939" s="10" t="s">
        <v>56</v>
      </c>
      <c r="B7939" s="16">
        <v>1.7120456450774886</v>
      </c>
      <c r="C7939" s="12" t="s">
        <v>70</v>
      </c>
      <c r="D7939" s="12" t="s">
        <v>70</v>
      </c>
      <c r="E7939" s="12"/>
      <c r="F7939" s="13">
        <v>86.61</v>
      </c>
      <c r="G7939" s="13">
        <v>728.1</v>
      </c>
      <c r="H7939" s="13">
        <v>2181.2800000000002</v>
      </c>
      <c r="I7939" s="13">
        <v>3</v>
      </c>
      <c r="J7939" s="13">
        <v>0.01</v>
      </c>
      <c r="K7939" s="13">
        <v>0</v>
      </c>
      <c r="L7939" s="14">
        <v>8.5999999999999993E-9</v>
      </c>
      <c r="M7939" s="15" t="s">
        <v>6217</v>
      </c>
    </row>
    <row r="7940" spans="1:13" outlineLevel="2" x14ac:dyDescent="0.3">
      <c r="A7940" s="10" t="s">
        <v>56</v>
      </c>
      <c r="B7940" s="16">
        <v>1.7304713285917743</v>
      </c>
      <c r="C7940" s="12" t="s">
        <v>70</v>
      </c>
      <c r="D7940" s="12" t="s">
        <v>70</v>
      </c>
      <c r="E7940" s="12"/>
      <c r="F7940" s="13">
        <v>77.569999999999993</v>
      </c>
      <c r="G7940" s="13">
        <v>546.33000000000004</v>
      </c>
      <c r="H7940" s="13">
        <v>2181.27</v>
      </c>
      <c r="I7940" s="13">
        <v>4</v>
      </c>
      <c r="J7940" s="13">
        <v>0.01</v>
      </c>
      <c r="K7940" s="13">
        <v>0</v>
      </c>
      <c r="L7940" s="14">
        <v>5.5999999999999999E-8</v>
      </c>
      <c r="M7940" s="15" t="s">
        <v>6217</v>
      </c>
    </row>
    <row r="7941" spans="1:13" outlineLevel="2" x14ac:dyDescent="0.3">
      <c r="A7941" s="10" t="s">
        <v>56</v>
      </c>
      <c r="B7941" s="16">
        <v>1.3749506050763385</v>
      </c>
      <c r="C7941" s="12" t="s">
        <v>65</v>
      </c>
      <c r="D7941" s="12" t="s">
        <v>65</v>
      </c>
      <c r="E7941" s="12"/>
      <c r="F7941" s="13">
        <v>71.33</v>
      </c>
      <c r="G7941" s="13">
        <v>751.93</v>
      </c>
      <c r="H7941" s="13">
        <v>1501.84</v>
      </c>
      <c r="I7941" s="13">
        <v>2</v>
      </c>
      <c r="J7941" s="13">
        <v>-0.02</v>
      </c>
      <c r="K7941" s="13">
        <v>0</v>
      </c>
      <c r="L7941" s="14">
        <v>9.5999999999999996E-6</v>
      </c>
      <c r="M7941" s="15" t="s">
        <v>6220</v>
      </c>
    </row>
    <row r="7942" spans="1:13" outlineLevel="2" x14ac:dyDescent="0.3">
      <c r="A7942" s="10" t="s">
        <v>56</v>
      </c>
      <c r="B7942" s="16">
        <v>1.5289536658506673</v>
      </c>
      <c r="C7942" s="12" t="s">
        <v>65</v>
      </c>
      <c r="D7942" s="12" t="s">
        <v>65</v>
      </c>
      <c r="E7942" s="12"/>
      <c r="F7942" s="13">
        <v>42.05</v>
      </c>
      <c r="G7942" s="13">
        <v>501.62</v>
      </c>
      <c r="H7942" s="13">
        <v>1501.85</v>
      </c>
      <c r="I7942" s="13">
        <v>3</v>
      </c>
      <c r="J7942" s="13">
        <v>-0.01</v>
      </c>
      <c r="K7942" s="13">
        <v>0</v>
      </c>
      <c r="L7942" s="13">
        <v>4.5999999999999999E-3</v>
      </c>
      <c r="M7942" s="15" t="s">
        <v>6217</v>
      </c>
    </row>
    <row r="7943" spans="1:13" outlineLevel="2" x14ac:dyDescent="0.3">
      <c r="A7943" s="10" t="s">
        <v>56</v>
      </c>
      <c r="B7943" s="16">
        <v>1.5828810939613849</v>
      </c>
      <c r="C7943" s="12" t="s">
        <v>72</v>
      </c>
      <c r="D7943" s="12" t="s">
        <v>72</v>
      </c>
      <c r="E7943" s="12"/>
      <c r="F7943" s="13">
        <v>76.430000000000007</v>
      </c>
      <c r="G7943" s="13">
        <v>793.15</v>
      </c>
      <c r="H7943" s="13">
        <v>2376.4299999999998</v>
      </c>
      <c r="I7943" s="13">
        <v>3</v>
      </c>
      <c r="J7943" s="13">
        <v>0.02</v>
      </c>
      <c r="K7943" s="13">
        <v>0</v>
      </c>
      <c r="L7943" s="14">
        <v>1.4000000000000001E-7</v>
      </c>
      <c r="M7943" s="15" t="s">
        <v>6217</v>
      </c>
    </row>
    <row r="7944" spans="1:13" outlineLevel="2" x14ac:dyDescent="0.3">
      <c r="A7944" s="10" t="s">
        <v>56</v>
      </c>
      <c r="B7944" s="16">
        <v>1.5767999530609269</v>
      </c>
      <c r="C7944" s="12" t="s">
        <v>72</v>
      </c>
      <c r="D7944" s="12" t="s">
        <v>72</v>
      </c>
      <c r="E7944" s="12" t="s">
        <v>1</v>
      </c>
      <c r="F7944" s="13">
        <v>75.92</v>
      </c>
      <c r="G7944" s="13">
        <v>798.48</v>
      </c>
      <c r="H7944" s="13">
        <v>2392.42</v>
      </c>
      <c r="I7944" s="13">
        <v>3</v>
      </c>
      <c r="J7944" s="13">
        <v>0.02</v>
      </c>
      <c r="K7944" s="13">
        <v>0</v>
      </c>
      <c r="L7944" s="14">
        <v>9.8000000000000004E-8</v>
      </c>
      <c r="M7944" s="15" t="s">
        <v>6217</v>
      </c>
    </row>
    <row r="7945" spans="1:13" outlineLevel="2" x14ac:dyDescent="0.3">
      <c r="A7945" s="10" t="s">
        <v>56</v>
      </c>
      <c r="B7945" s="16">
        <v>1.1150269757775464</v>
      </c>
      <c r="C7945" s="12" t="s">
        <v>72</v>
      </c>
      <c r="D7945" s="12" t="s">
        <v>72</v>
      </c>
      <c r="E7945" s="12" t="s">
        <v>1</v>
      </c>
      <c r="F7945" s="13">
        <v>27.82</v>
      </c>
      <c r="G7945" s="13">
        <v>599.11</v>
      </c>
      <c r="H7945" s="13">
        <v>2392.42</v>
      </c>
      <c r="I7945" s="13">
        <v>4</v>
      </c>
      <c r="J7945" s="13">
        <v>0.01</v>
      </c>
      <c r="K7945" s="13">
        <v>0</v>
      </c>
      <c r="L7945" s="13">
        <v>6.3E-3</v>
      </c>
      <c r="M7945" s="15" t="s">
        <v>6217</v>
      </c>
    </row>
    <row r="7946" spans="1:13" outlineLevel="2" x14ac:dyDescent="0.3">
      <c r="A7946" s="10" t="s">
        <v>56</v>
      </c>
      <c r="B7946" s="16">
        <v>1.2934581626735975</v>
      </c>
      <c r="C7946" s="12" t="s">
        <v>4438</v>
      </c>
      <c r="D7946" s="12" t="s">
        <v>4438</v>
      </c>
      <c r="E7946" s="12"/>
      <c r="F7946" s="13">
        <v>24.07</v>
      </c>
      <c r="G7946" s="13">
        <v>396.93</v>
      </c>
      <c r="H7946" s="13">
        <v>1187.78</v>
      </c>
      <c r="I7946" s="13">
        <v>3</v>
      </c>
      <c r="J7946" s="13">
        <v>-0.02</v>
      </c>
      <c r="K7946" s="13">
        <v>1</v>
      </c>
      <c r="L7946" s="13">
        <v>0.13</v>
      </c>
      <c r="M7946" s="15" t="s">
        <v>6220</v>
      </c>
    </row>
    <row r="7947" spans="1:13" outlineLevel="2" x14ac:dyDescent="0.3">
      <c r="A7947" s="10" t="s">
        <v>56</v>
      </c>
      <c r="B7947" s="16">
        <v>1.929057572793148</v>
      </c>
      <c r="C7947" s="12" t="s">
        <v>68</v>
      </c>
      <c r="D7947" s="12" t="s">
        <v>68</v>
      </c>
      <c r="E7947" s="12"/>
      <c r="F7947" s="13">
        <v>68.59</v>
      </c>
      <c r="G7947" s="13">
        <v>966.99</v>
      </c>
      <c r="H7947" s="13">
        <v>1931.96</v>
      </c>
      <c r="I7947" s="13">
        <v>2</v>
      </c>
      <c r="J7947" s="13">
        <v>-0.01</v>
      </c>
      <c r="K7947" s="13">
        <v>1</v>
      </c>
      <c r="L7947" s="14">
        <v>3.7E-7</v>
      </c>
      <c r="M7947" s="15" t="s">
        <v>6220</v>
      </c>
    </row>
    <row r="7948" spans="1:13" outlineLevel="2" x14ac:dyDescent="0.3">
      <c r="A7948" s="10" t="s">
        <v>56</v>
      </c>
      <c r="B7948" s="16">
        <v>1.7631021283426909</v>
      </c>
      <c r="C7948" s="12" t="s">
        <v>68</v>
      </c>
      <c r="D7948" s="12" t="s">
        <v>68</v>
      </c>
      <c r="E7948" s="12"/>
      <c r="F7948" s="13">
        <v>66.83</v>
      </c>
      <c r="G7948" s="13">
        <v>644.99</v>
      </c>
      <c r="H7948" s="13">
        <v>1931.96</v>
      </c>
      <c r="I7948" s="13">
        <v>3</v>
      </c>
      <c r="J7948" s="13">
        <v>-0.01</v>
      </c>
      <c r="K7948" s="13">
        <v>1</v>
      </c>
      <c r="L7948" s="14">
        <v>5.4000000000000002E-7</v>
      </c>
      <c r="M7948" s="15" t="s">
        <v>6220</v>
      </c>
    </row>
    <row r="7949" spans="1:13" outlineLevel="2" x14ac:dyDescent="0.3">
      <c r="A7949" s="10" t="s">
        <v>56</v>
      </c>
      <c r="B7949" s="16">
        <v>1.1930110971176635</v>
      </c>
      <c r="C7949" s="12" t="s">
        <v>67</v>
      </c>
      <c r="D7949" s="12" t="s">
        <v>67</v>
      </c>
      <c r="E7949" s="12"/>
      <c r="F7949" s="13">
        <v>76.209999999999994</v>
      </c>
      <c r="G7949" s="13">
        <v>852.44</v>
      </c>
      <c r="H7949" s="13">
        <v>1702.87</v>
      </c>
      <c r="I7949" s="13">
        <v>2</v>
      </c>
      <c r="J7949" s="13">
        <v>-0.01</v>
      </c>
      <c r="K7949" s="13">
        <v>0</v>
      </c>
      <c r="L7949" s="14">
        <v>8.0999999999999997E-7</v>
      </c>
      <c r="M7949" s="15" t="s">
        <v>6218</v>
      </c>
    </row>
    <row r="7950" spans="1:13" outlineLevel="2" x14ac:dyDescent="0.3">
      <c r="A7950" s="10" t="s">
        <v>56</v>
      </c>
      <c r="B7950" s="16">
        <v>1.3066663103004819</v>
      </c>
      <c r="C7950" s="12" t="s">
        <v>67</v>
      </c>
      <c r="D7950" s="12" t="s">
        <v>67</v>
      </c>
      <c r="E7950" s="12"/>
      <c r="F7950" s="13">
        <v>46.36</v>
      </c>
      <c r="G7950" s="13">
        <v>568.63</v>
      </c>
      <c r="H7950" s="13">
        <v>1702.86</v>
      </c>
      <c r="I7950" s="13">
        <v>3</v>
      </c>
      <c r="J7950" s="13">
        <v>-0.02</v>
      </c>
      <c r="K7950" s="13">
        <v>0</v>
      </c>
      <c r="L7950" s="13">
        <v>2.2000000000000001E-4</v>
      </c>
      <c r="M7950" s="15" t="s">
        <v>6219</v>
      </c>
    </row>
    <row r="7951" spans="1:13" outlineLevel="2" x14ac:dyDescent="0.3">
      <c r="A7951" s="10" t="s">
        <v>56</v>
      </c>
      <c r="B7951" s="16">
        <v>1.7323092269705673</v>
      </c>
      <c r="C7951" s="12" t="s">
        <v>69</v>
      </c>
      <c r="D7951" s="12" t="s">
        <v>69</v>
      </c>
      <c r="E7951" s="12" t="s">
        <v>1</v>
      </c>
      <c r="F7951" s="13">
        <v>84.07</v>
      </c>
      <c r="G7951" s="13">
        <v>1067.56</v>
      </c>
      <c r="H7951" s="13">
        <v>2133.11</v>
      </c>
      <c r="I7951" s="13">
        <v>2</v>
      </c>
      <c r="J7951" s="13">
        <v>-0.01</v>
      </c>
      <c r="K7951" s="13">
        <v>0</v>
      </c>
      <c r="L7951" s="14">
        <v>3.1E-8</v>
      </c>
      <c r="M7951" s="15" t="s">
        <v>6218</v>
      </c>
    </row>
    <row r="7952" spans="1:13" outlineLevel="2" x14ac:dyDescent="0.3">
      <c r="A7952" s="10" t="s">
        <v>56</v>
      </c>
      <c r="B7952" s="16">
        <v>1.6398169334975854</v>
      </c>
      <c r="C7952" s="12" t="s">
        <v>69</v>
      </c>
      <c r="D7952" s="12" t="s">
        <v>69</v>
      </c>
      <c r="E7952" s="12" t="s">
        <v>1</v>
      </c>
      <c r="F7952" s="13">
        <v>56.52</v>
      </c>
      <c r="G7952" s="13">
        <v>712.04</v>
      </c>
      <c r="H7952" s="13">
        <v>2133.1</v>
      </c>
      <c r="I7952" s="13">
        <v>3</v>
      </c>
      <c r="J7952" s="13">
        <v>-0.01</v>
      </c>
      <c r="K7952" s="13">
        <v>0</v>
      </c>
      <c r="L7952" s="14">
        <v>1.1E-5</v>
      </c>
      <c r="M7952" s="15" t="s">
        <v>6218</v>
      </c>
    </row>
    <row r="7953" spans="1:13" outlineLevel="2" x14ac:dyDescent="0.3">
      <c r="A7953" s="10" t="s">
        <v>56</v>
      </c>
      <c r="B7953" s="16">
        <v>1.2693047014474743</v>
      </c>
      <c r="C7953" s="12" t="s">
        <v>69</v>
      </c>
      <c r="D7953" s="12" t="s">
        <v>69</v>
      </c>
      <c r="E7953" s="12"/>
      <c r="F7953" s="13">
        <v>50.78</v>
      </c>
      <c r="G7953" s="13">
        <v>706.71</v>
      </c>
      <c r="H7953" s="13">
        <v>2117.11</v>
      </c>
      <c r="I7953" s="13">
        <v>3</v>
      </c>
      <c r="J7953" s="13">
        <v>-0.01</v>
      </c>
      <c r="K7953" s="13">
        <v>0</v>
      </c>
      <c r="L7953" s="14">
        <v>4.3999999999999999E-5</v>
      </c>
      <c r="M7953" s="15" t="s">
        <v>6218</v>
      </c>
    </row>
    <row r="7954" spans="1:13" outlineLevel="2" x14ac:dyDescent="0.3">
      <c r="A7954" s="10" t="s">
        <v>56</v>
      </c>
      <c r="B7954" s="16">
        <v>1.4948380366074627</v>
      </c>
      <c r="C7954" s="12" t="s">
        <v>69</v>
      </c>
      <c r="D7954" s="12" t="s">
        <v>69</v>
      </c>
      <c r="E7954" s="12"/>
      <c r="F7954" s="13">
        <v>46.4</v>
      </c>
      <c r="G7954" s="13">
        <v>530.29</v>
      </c>
      <c r="H7954" s="13">
        <v>2117.11</v>
      </c>
      <c r="I7954" s="13">
        <v>4</v>
      </c>
      <c r="J7954" s="13">
        <v>0</v>
      </c>
      <c r="K7954" s="13">
        <v>0</v>
      </c>
      <c r="L7954" s="14">
        <v>9.2E-5</v>
      </c>
      <c r="M7954" s="15" t="s">
        <v>6217</v>
      </c>
    </row>
    <row r="7955" spans="1:13" outlineLevel="2" x14ac:dyDescent="0.3">
      <c r="A7955" s="10" t="s">
        <v>56</v>
      </c>
      <c r="B7955" s="16">
        <v>1.8742044970242908</v>
      </c>
      <c r="C7955" s="12" t="s">
        <v>69</v>
      </c>
      <c r="D7955" s="12" t="s">
        <v>69</v>
      </c>
      <c r="E7955" s="12" t="s">
        <v>1</v>
      </c>
      <c r="F7955" s="13">
        <v>33.409999999999997</v>
      </c>
      <c r="G7955" s="13">
        <v>534.28</v>
      </c>
      <c r="H7955" s="13">
        <v>2133.1</v>
      </c>
      <c r="I7955" s="13">
        <v>4</v>
      </c>
      <c r="J7955" s="13">
        <v>-0.01</v>
      </c>
      <c r="K7955" s="13">
        <v>0</v>
      </c>
      <c r="L7955" s="13">
        <v>1.1999999999999999E-3</v>
      </c>
      <c r="M7955" s="15" t="s">
        <v>6218</v>
      </c>
    </row>
    <row r="7956" spans="1:13" outlineLevel="2" x14ac:dyDescent="0.3">
      <c r="A7956" s="10" t="s">
        <v>56</v>
      </c>
      <c r="B7956" s="16">
        <v>0.74259534852853126</v>
      </c>
      <c r="C7956" s="12" t="s">
        <v>6245</v>
      </c>
      <c r="D7956" s="17" t="s">
        <v>6245</v>
      </c>
      <c r="E7956" s="12"/>
      <c r="F7956" s="13">
        <v>39.1</v>
      </c>
      <c r="G7956" s="13">
        <v>612.59</v>
      </c>
      <c r="H7956" s="13">
        <v>2446.3200000000002</v>
      </c>
      <c r="I7956" s="13">
        <v>4</v>
      </c>
      <c r="J7956" s="13">
        <v>-0.02</v>
      </c>
      <c r="K7956" s="13">
        <v>1</v>
      </c>
      <c r="L7956" s="13">
        <v>2.5999999999999998E-4</v>
      </c>
      <c r="M7956" s="15" t="s">
        <v>6218</v>
      </c>
    </row>
    <row r="7957" spans="1:13" outlineLevel="2" x14ac:dyDescent="0.3">
      <c r="A7957" s="10" t="s">
        <v>56</v>
      </c>
      <c r="B7957" s="16">
        <v>0.96699082868378694</v>
      </c>
      <c r="C7957" s="12" t="s">
        <v>1946</v>
      </c>
      <c r="D7957" s="12" t="s">
        <v>1946</v>
      </c>
      <c r="E7957" s="12"/>
      <c r="F7957" s="13">
        <v>28.89</v>
      </c>
      <c r="G7957" s="13">
        <v>567</v>
      </c>
      <c r="H7957" s="13">
        <v>1697.99</v>
      </c>
      <c r="I7957" s="13">
        <v>3</v>
      </c>
      <c r="J7957" s="13">
        <v>-0.01</v>
      </c>
      <c r="K7957" s="13">
        <v>1</v>
      </c>
      <c r="L7957" s="13">
        <v>1.2999999999999999E-2</v>
      </c>
      <c r="M7957" s="15" t="s">
        <v>6218</v>
      </c>
    </row>
    <row r="7958" spans="1:13" outlineLevel="2" x14ac:dyDescent="0.3">
      <c r="A7958" s="10" t="s">
        <v>56</v>
      </c>
      <c r="B7958" s="16">
        <v>2.3623521261903768</v>
      </c>
      <c r="C7958" s="12" t="s">
        <v>66</v>
      </c>
      <c r="D7958" s="12" t="s">
        <v>66</v>
      </c>
      <c r="E7958" s="12"/>
      <c r="F7958" s="13">
        <v>58.7</v>
      </c>
      <c r="G7958" s="13">
        <v>836.44</v>
      </c>
      <c r="H7958" s="13">
        <v>1670.87</v>
      </c>
      <c r="I7958" s="13">
        <v>2</v>
      </c>
      <c r="J7958" s="13">
        <v>0</v>
      </c>
      <c r="K7958" s="13">
        <v>0</v>
      </c>
      <c r="L7958" s="14">
        <v>1.0000000000000001E-5</v>
      </c>
      <c r="M7958" s="15" t="s">
        <v>6216</v>
      </c>
    </row>
    <row r="7959" spans="1:13" outlineLevel="2" x14ac:dyDescent="0.3">
      <c r="A7959" s="10" t="s">
        <v>56</v>
      </c>
      <c r="B7959" s="16">
        <v>1.3070321326924677</v>
      </c>
      <c r="C7959" s="12" t="s">
        <v>66</v>
      </c>
      <c r="D7959" s="12" t="s">
        <v>66</v>
      </c>
      <c r="E7959" s="12"/>
      <c r="F7959" s="13">
        <v>51.05</v>
      </c>
      <c r="G7959" s="13">
        <v>557.96</v>
      </c>
      <c r="H7959" s="13">
        <v>1670.86</v>
      </c>
      <c r="I7959" s="13">
        <v>3</v>
      </c>
      <c r="J7959" s="13">
        <v>-0.01</v>
      </c>
      <c r="K7959" s="13">
        <v>0</v>
      </c>
      <c r="L7959" s="13">
        <v>1.4999999999999999E-4</v>
      </c>
      <c r="M7959" s="15" t="s">
        <v>6216</v>
      </c>
    </row>
    <row r="7960" spans="1:13" outlineLevel="2" x14ac:dyDescent="0.3">
      <c r="A7960" s="10" t="s">
        <v>56</v>
      </c>
      <c r="B7960" s="16">
        <v>1.661755637900977</v>
      </c>
      <c r="C7960" s="12" t="s">
        <v>66</v>
      </c>
      <c r="D7960" s="12" t="s">
        <v>66</v>
      </c>
      <c r="E7960" s="12"/>
      <c r="F7960" s="13">
        <v>26.99</v>
      </c>
      <c r="G7960" s="13">
        <v>418.72</v>
      </c>
      <c r="H7960" s="13">
        <v>1670.85</v>
      </c>
      <c r="I7960" s="13">
        <v>4</v>
      </c>
      <c r="J7960" s="13">
        <v>-0.02</v>
      </c>
      <c r="K7960" s="13">
        <v>0</v>
      </c>
      <c r="L7960" s="13">
        <v>3.5000000000000001E-3</v>
      </c>
      <c r="M7960" s="15" t="s">
        <v>6216</v>
      </c>
    </row>
    <row r="7961" spans="1:13" outlineLevel="2" x14ac:dyDescent="0.3">
      <c r="A7961" s="10" t="s">
        <v>56</v>
      </c>
      <c r="B7961" s="16">
        <v>0.9112776056349623</v>
      </c>
      <c r="C7961" s="12" t="s">
        <v>6248</v>
      </c>
      <c r="D7961" s="17" t="s">
        <v>6248</v>
      </c>
      <c r="E7961" s="12"/>
      <c r="F7961" s="13">
        <v>22.3</v>
      </c>
      <c r="G7961" s="13">
        <v>540.32000000000005</v>
      </c>
      <c r="H7961" s="13">
        <v>2696.55</v>
      </c>
      <c r="I7961" s="13">
        <v>5</v>
      </c>
      <c r="J7961" s="13">
        <v>-0.01</v>
      </c>
      <c r="K7961" s="13">
        <v>2</v>
      </c>
      <c r="L7961" s="13">
        <v>8.0999999999999996E-3</v>
      </c>
      <c r="M7961" s="15" t="s">
        <v>6216</v>
      </c>
    </row>
    <row r="7962" spans="1:13" outlineLevel="2" x14ac:dyDescent="0.3">
      <c r="A7962" s="10" t="s">
        <v>56</v>
      </c>
      <c r="B7962" s="16">
        <v>1.7035358927089153</v>
      </c>
      <c r="C7962" s="12" t="s">
        <v>62</v>
      </c>
      <c r="D7962" s="12" t="s">
        <v>62</v>
      </c>
      <c r="E7962" s="12"/>
      <c r="F7962" s="13">
        <v>51.61</v>
      </c>
      <c r="G7962" s="13">
        <v>657.86</v>
      </c>
      <c r="H7962" s="13">
        <v>1313.7</v>
      </c>
      <c r="I7962" s="13">
        <v>2</v>
      </c>
      <c r="J7962" s="13">
        <v>0.99</v>
      </c>
      <c r="K7962" s="13">
        <v>0</v>
      </c>
      <c r="L7962" s="13">
        <v>1.9000000000000001E-4</v>
      </c>
      <c r="M7962" s="15" t="s">
        <v>6216</v>
      </c>
    </row>
    <row r="7963" spans="1:13" outlineLevel="2" x14ac:dyDescent="0.3">
      <c r="A7963" s="10" t="s">
        <v>56</v>
      </c>
      <c r="B7963" s="16">
        <v>1.9976705977629006</v>
      </c>
      <c r="C7963" s="12" t="s">
        <v>62</v>
      </c>
      <c r="D7963" s="12" t="s">
        <v>62</v>
      </c>
      <c r="E7963" s="12"/>
      <c r="F7963" s="13">
        <v>24.95</v>
      </c>
      <c r="G7963" s="13">
        <v>438.57</v>
      </c>
      <c r="H7963" s="13">
        <v>1312.69</v>
      </c>
      <c r="I7963" s="13">
        <v>3</v>
      </c>
      <c r="J7963" s="13">
        <v>-0.02</v>
      </c>
      <c r="K7963" s="13">
        <v>0</v>
      </c>
      <c r="L7963" s="13">
        <v>0.02</v>
      </c>
      <c r="M7963" s="15" t="s">
        <v>6220</v>
      </c>
    </row>
    <row r="7964" spans="1:13" outlineLevel="2" x14ac:dyDescent="0.3">
      <c r="A7964" s="10" t="s">
        <v>56</v>
      </c>
      <c r="B7964" s="16">
        <v>0.69103283532468895</v>
      </c>
      <c r="C7964" s="12" t="s">
        <v>73</v>
      </c>
      <c r="D7964" s="12" t="s">
        <v>73</v>
      </c>
      <c r="E7964" s="12"/>
      <c r="F7964" s="13">
        <v>50.74</v>
      </c>
      <c r="G7964" s="13">
        <v>844.78</v>
      </c>
      <c r="H7964" s="13">
        <v>2531.33</v>
      </c>
      <c r="I7964" s="13">
        <v>3</v>
      </c>
      <c r="J7964" s="13">
        <v>0</v>
      </c>
      <c r="K7964" s="13">
        <v>1</v>
      </c>
      <c r="L7964" s="14">
        <v>2.4000000000000001E-5</v>
      </c>
      <c r="M7964" s="15" t="s">
        <v>6219</v>
      </c>
    </row>
    <row r="7965" spans="1:13" outlineLevel="2" x14ac:dyDescent="0.3">
      <c r="A7965" s="10" t="s">
        <v>56</v>
      </c>
      <c r="B7965" s="16">
        <v>1.1039984277803254</v>
      </c>
      <c r="C7965" s="12" t="s">
        <v>73</v>
      </c>
      <c r="D7965" s="12" t="s">
        <v>73</v>
      </c>
      <c r="E7965" s="12"/>
      <c r="F7965" s="13">
        <v>39.39</v>
      </c>
      <c r="G7965" s="13">
        <v>633.83000000000004</v>
      </c>
      <c r="H7965" s="13">
        <v>2531.31</v>
      </c>
      <c r="I7965" s="13">
        <v>4</v>
      </c>
      <c r="J7965" s="13">
        <v>-0.02</v>
      </c>
      <c r="K7965" s="13">
        <v>1</v>
      </c>
      <c r="L7965" s="13">
        <v>3.2000000000000003E-4</v>
      </c>
      <c r="M7965" s="15" t="s">
        <v>6219</v>
      </c>
    </row>
    <row r="7966" spans="1:13" outlineLevel="2" x14ac:dyDescent="0.3">
      <c r="A7966" s="10" t="s">
        <v>56</v>
      </c>
      <c r="B7966" s="16">
        <v>1.5282933636992213</v>
      </c>
      <c r="C7966" s="12" t="s">
        <v>61</v>
      </c>
      <c r="D7966" s="12" t="s">
        <v>61</v>
      </c>
      <c r="E7966" s="12"/>
      <c r="F7966" s="13">
        <v>64.180000000000007</v>
      </c>
      <c r="G7966" s="13">
        <v>633.37</v>
      </c>
      <c r="H7966" s="13">
        <v>1264.72</v>
      </c>
      <c r="I7966" s="13">
        <v>2</v>
      </c>
      <c r="J7966" s="13">
        <v>0</v>
      </c>
      <c r="K7966" s="13">
        <v>0</v>
      </c>
      <c r="L7966" s="14">
        <v>1.5999999999999999E-5</v>
      </c>
      <c r="M7966" s="15" t="s">
        <v>6217</v>
      </c>
    </row>
    <row r="7967" spans="1:13" outlineLevel="2" x14ac:dyDescent="0.3">
      <c r="A7967" s="10" t="s">
        <v>56</v>
      </c>
      <c r="B7967" s="16">
        <v>1.424608221134031</v>
      </c>
      <c r="C7967" s="12" t="s">
        <v>61</v>
      </c>
      <c r="D7967" s="12" t="s">
        <v>61</v>
      </c>
      <c r="E7967" s="12"/>
      <c r="F7967" s="13">
        <v>32.72</v>
      </c>
      <c r="G7967" s="13">
        <v>422.58</v>
      </c>
      <c r="H7967" s="13">
        <v>1264.71</v>
      </c>
      <c r="I7967" s="13">
        <v>3</v>
      </c>
      <c r="J7967" s="13">
        <v>-0.01</v>
      </c>
      <c r="K7967" s="13">
        <v>0</v>
      </c>
      <c r="L7967" s="13">
        <v>2.2000000000000001E-3</v>
      </c>
      <c r="M7967" s="15" t="s">
        <v>6217</v>
      </c>
    </row>
    <row r="7968" spans="1:13" outlineLevel="2" x14ac:dyDescent="0.3">
      <c r="A7968" s="10" t="s">
        <v>56</v>
      </c>
      <c r="B7968" s="16">
        <v>2.9057882693580979</v>
      </c>
      <c r="C7968" s="12" t="s">
        <v>75</v>
      </c>
      <c r="D7968" s="12" t="s">
        <v>75</v>
      </c>
      <c r="E7968" s="12"/>
      <c r="F7968" s="13">
        <v>147.5</v>
      </c>
      <c r="G7968" s="13">
        <v>1039.26</v>
      </c>
      <c r="H7968" s="13">
        <v>3114.75</v>
      </c>
      <c r="I7968" s="13">
        <v>3</v>
      </c>
      <c r="J7968" s="13">
        <v>0.06</v>
      </c>
      <c r="K7968" s="13">
        <v>0</v>
      </c>
      <c r="L7968" s="14">
        <v>1.7E-14</v>
      </c>
      <c r="M7968" s="15" t="s">
        <v>6217</v>
      </c>
    </row>
    <row r="7969" spans="1:13" outlineLevel="2" x14ac:dyDescent="0.3">
      <c r="A7969" s="10" t="s">
        <v>56</v>
      </c>
      <c r="B7969" s="16">
        <v>2.0777001836805633</v>
      </c>
      <c r="C7969" s="12" t="s">
        <v>75</v>
      </c>
      <c r="D7969" s="12" t="s">
        <v>75</v>
      </c>
      <c r="E7969" s="12"/>
      <c r="F7969" s="13">
        <v>140.30000000000001</v>
      </c>
      <c r="G7969" s="13">
        <v>779.69</v>
      </c>
      <c r="H7969" s="13">
        <v>3114.73</v>
      </c>
      <c r="I7969" s="13">
        <v>4</v>
      </c>
      <c r="J7969" s="13">
        <v>0.04</v>
      </c>
      <c r="K7969" s="13">
        <v>0</v>
      </c>
      <c r="L7969" s="14">
        <v>1E-13</v>
      </c>
      <c r="M7969" s="15" t="s">
        <v>6217</v>
      </c>
    </row>
    <row r="7970" spans="1:13" outlineLevel="2" x14ac:dyDescent="0.3">
      <c r="A7970" s="10" t="s">
        <v>56</v>
      </c>
      <c r="B7970" s="16">
        <v>0.5038778795476424</v>
      </c>
      <c r="C7970" s="12" t="s">
        <v>74</v>
      </c>
      <c r="D7970" s="12" t="s">
        <v>74</v>
      </c>
      <c r="E7970" s="12"/>
      <c r="F7970" s="13">
        <v>25.13</v>
      </c>
      <c r="G7970" s="13">
        <v>529.32000000000005</v>
      </c>
      <c r="H7970" s="13">
        <v>2641.55</v>
      </c>
      <c r="I7970" s="13">
        <v>5</v>
      </c>
      <c r="J7970" s="13">
        <v>0.01</v>
      </c>
      <c r="K7970" s="13">
        <v>1</v>
      </c>
      <c r="L7970" s="13">
        <v>4.8999999999999998E-3</v>
      </c>
      <c r="M7970" s="15" t="s">
        <v>6217</v>
      </c>
    </row>
    <row r="7971" spans="1:13" outlineLevel="2" x14ac:dyDescent="0.3">
      <c r="A7971" s="10" t="s">
        <v>56</v>
      </c>
      <c r="B7971" s="16">
        <v>1.8106794482616286</v>
      </c>
      <c r="C7971" s="12" t="s">
        <v>58</v>
      </c>
      <c r="D7971" s="12" t="s">
        <v>58</v>
      </c>
      <c r="E7971" s="12"/>
      <c r="F7971" s="13">
        <v>27.35</v>
      </c>
      <c r="G7971" s="13">
        <v>500.28</v>
      </c>
      <c r="H7971" s="13">
        <v>998.55</v>
      </c>
      <c r="I7971" s="13">
        <v>2</v>
      </c>
      <c r="J7971" s="13">
        <v>-0.01</v>
      </c>
      <c r="K7971" s="13">
        <v>0</v>
      </c>
      <c r="L7971" s="13">
        <v>8.2000000000000007E-3</v>
      </c>
      <c r="M7971" s="15" t="s">
        <v>6220</v>
      </c>
    </row>
    <row r="7972" spans="1:13" outlineLevel="2" x14ac:dyDescent="0.3">
      <c r="A7972" s="10" t="s">
        <v>56</v>
      </c>
      <c r="B7972" s="16">
        <v>2.0444609505235309</v>
      </c>
      <c r="C7972" s="12" t="s">
        <v>1945</v>
      </c>
      <c r="D7972" s="12" t="s">
        <v>1945</v>
      </c>
      <c r="E7972" s="12"/>
      <c r="F7972" s="13">
        <v>83.56</v>
      </c>
      <c r="G7972" s="13">
        <v>830.89</v>
      </c>
      <c r="H7972" s="13">
        <v>1659.77</v>
      </c>
      <c r="I7972" s="13">
        <v>2</v>
      </c>
      <c r="J7972" s="13">
        <v>-0.01</v>
      </c>
      <c r="K7972" s="13">
        <v>0</v>
      </c>
      <c r="L7972" s="14">
        <v>1.4999999999999999E-8</v>
      </c>
      <c r="M7972" s="15" t="s">
        <v>6219</v>
      </c>
    </row>
    <row r="7973" spans="1:13" outlineLevel="2" x14ac:dyDescent="0.3">
      <c r="A7973" s="10" t="s">
        <v>56</v>
      </c>
      <c r="B7973" s="16">
        <v>1.2918772340962825</v>
      </c>
      <c r="C7973" s="12" t="s">
        <v>1945</v>
      </c>
      <c r="D7973" s="12" t="s">
        <v>1945</v>
      </c>
      <c r="E7973" s="12"/>
      <c r="F7973" s="13">
        <v>28.58</v>
      </c>
      <c r="G7973" s="13">
        <v>554.26</v>
      </c>
      <c r="H7973" s="13">
        <v>1659.75</v>
      </c>
      <c r="I7973" s="13">
        <v>3</v>
      </c>
      <c r="J7973" s="13">
        <v>-0.02</v>
      </c>
      <c r="K7973" s="13">
        <v>0</v>
      </c>
      <c r="L7973" s="13">
        <v>2.0999999999999999E-3</v>
      </c>
      <c r="M7973" s="15" t="s">
        <v>6219</v>
      </c>
    </row>
    <row r="7974" spans="1:13" outlineLevel="2" x14ac:dyDescent="0.3">
      <c r="A7974" s="10" t="s">
        <v>56</v>
      </c>
      <c r="B7974" s="16">
        <v>1.8405877711813026</v>
      </c>
      <c r="C7974" s="12" t="s">
        <v>63</v>
      </c>
      <c r="D7974" s="12" t="s">
        <v>63</v>
      </c>
      <c r="E7974" s="12"/>
      <c r="F7974" s="13">
        <v>44.7</v>
      </c>
      <c r="G7974" s="13">
        <v>672.43</v>
      </c>
      <c r="H7974" s="13">
        <v>1342.84</v>
      </c>
      <c r="I7974" s="13">
        <v>2</v>
      </c>
      <c r="J7974" s="13">
        <v>0</v>
      </c>
      <c r="K7974" s="13">
        <v>0</v>
      </c>
      <c r="L7974" s="13">
        <v>1.9E-3</v>
      </c>
      <c r="M7974" s="15" t="s">
        <v>6217</v>
      </c>
    </row>
    <row r="7975" spans="1:13" outlineLevel="2" x14ac:dyDescent="0.3">
      <c r="A7975" s="10" t="s">
        <v>56</v>
      </c>
      <c r="B7975" s="16">
        <v>1.3662502984576328</v>
      </c>
      <c r="C7975" s="12" t="s">
        <v>63</v>
      </c>
      <c r="D7975" s="12" t="s">
        <v>63</v>
      </c>
      <c r="E7975" s="12"/>
      <c r="F7975" s="13">
        <v>31.38</v>
      </c>
      <c r="G7975" s="13">
        <v>448.62</v>
      </c>
      <c r="H7975" s="13">
        <v>1342.83</v>
      </c>
      <c r="I7975" s="13">
        <v>3</v>
      </c>
      <c r="J7975" s="13">
        <v>-0.01</v>
      </c>
      <c r="K7975" s="13">
        <v>0</v>
      </c>
      <c r="L7975" s="13">
        <v>2.7E-2</v>
      </c>
      <c r="M7975" s="15" t="s">
        <v>6217</v>
      </c>
    </row>
    <row r="7976" spans="1:13" outlineLevel="2" x14ac:dyDescent="0.3">
      <c r="A7976" s="10" t="s">
        <v>56</v>
      </c>
      <c r="B7976" s="16">
        <v>0.69880303148504253</v>
      </c>
      <c r="C7976" s="12" t="s">
        <v>4439</v>
      </c>
      <c r="D7976" s="12" t="s">
        <v>4439</v>
      </c>
      <c r="E7976" s="12"/>
      <c r="F7976" s="13">
        <v>25.78</v>
      </c>
      <c r="G7976" s="13">
        <v>516.95000000000005</v>
      </c>
      <c r="H7976" s="13">
        <v>1547.82</v>
      </c>
      <c r="I7976" s="13">
        <v>3</v>
      </c>
      <c r="J7976" s="13">
        <v>-0.02</v>
      </c>
      <c r="K7976" s="13">
        <v>1</v>
      </c>
      <c r="L7976" s="13">
        <v>6.7000000000000002E-3</v>
      </c>
      <c r="M7976" s="15" t="s">
        <v>6216</v>
      </c>
    </row>
    <row r="7977" spans="1:13" outlineLevel="2" x14ac:dyDescent="0.3">
      <c r="A7977" s="10" t="s">
        <v>56</v>
      </c>
      <c r="B7977" s="16">
        <v>1.383101026718772</v>
      </c>
      <c r="C7977" s="12" t="s">
        <v>57</v>
      </c>
      <c r="D7977" s="12" t="s">
        <v>57</v>
      </c>
      <c r="E7977" s="12"/>
      <c r="F7977" s="13">
        <v>25.5</v>
      </c>
      <c r="G7977" s="13">
        <v>450.77</v>
      </c>
      <c r="H7977" s="13">
        <v>899.52</v>
      </c>
      <c r="I7977" s="13">
        <v>2</v>
      </c>
      <c r="J7977" s="13">
        <v>-0.01</v>
      </c>
      <c r="K7977" s="13">
        <v>0</v>
      </c>
      <c r="L7977" s="13">
        <v>9.9000000000000005E-2</v>
      </c>
      <c r="M7977" s="15" t="s">
        <v>6217</v>
      </c>
    </row>
    <row r="7978" spans="1:13" outlineLevel="2" x14ac:dyDescent="0.3">
      <c r="A7978" s="10" t="s">
        <v>56</v>
      </c>
      <c r="B7978" s="16">
        <v>0.87879581344069435</v>
      </c>
      <c r="C7978" s="12" t="s">
        <v>6247</v>
      </c>
      <c r="D7978" s="17" t="s">
        <v>6247</v>
      </c>
      <c r="E7978" s="12"/>
      <c r="F7978" s="13">
        <v>25.42</v>
      </c>
      <c r="G7978" s="13">
        <v>637.76</v>
      </c>
      <c r="H7978" s="13">
        <v>3183.74</v>
      </c>
      <c r="I7978" s="13">
        <v>5</v>
      </c>
      <c r="J7978" s="13">
        <v>-0.01</v>
      </c>
      <c r="K7978" s="13">
        <v>2</v>
      </c>
      <c r="L7978" s="13">
        <v>4.1000000000000003E-3</v>
      </c>
      <c r="M7978" s="15" t="s">
        <v>6220</v>
      </c>
    </row>
    <row r="7979" spans="1:13" outlineLevel="2" x14ac:dyDescent="0.3">
      <c r="A7979" s="10" t="s">
        <v>56</v>
      </c>
      <c r="B7979" s="16">
        <v>1.2798594801448404</v>
      </c>
      <c r="C7979" s="12" t="s">
        <v>60</v>
      </c>
      <c r="D7979" s="12" t="s">
        <v>60</v>
      </c>
      <c r="E7979" s="12" t="s">
        <v>1</v>
      </c>
      <c r="F7979" s="13">
        <v>39.15</v>
      </c>
      <c r="G7979" s="13">
        <v>604.80999999999995</v>
      </c>
      <c r="H7979" s="13">
        <v>1207.6099999999999</v>
      </c>
      <c r="I7979" s="13">
        <v>2</v>
      </c>
      <c r="J7979" s="13">
        <v>-0.01</v>
      </c>
      <c r="K7979" s="13">
        <v>0</v>
      </c>
      <c r="L7979" s="13">
        <v>1.1000000000000001E-3</v>
      </c>
      <c r="M7979" s="15" t="s">
        <v>6217</v>
      </c>
    </row>
    <row r="7980" spans="1:13" outlineLevel="2" x14ac:dyDescent="0.3">
      <c r="A7980" s="10" t="s">
        <v>56</v>
      </c>
      <c r="B7980" s="16">
        <v>1.4525374772181832</v>
      </c>
      <c r="C7980" s="12" t="s">
        <v>60</v>
      </c>
      <c r="D7980" s="12" t="s">
        <v>60</v>
      </c>
      <c r="E7980" s="12" t="s">
        <v>25</v>
      </c>
      <c r="F7980" s="13">
        <v>31.06</v>
      </c>
      <c r="G7980" s="13">
        <v>612.80999999999995</v>
      </c>
      <c r="H7980" s="13">
        <v>1223.6099999999999</v>
      </c>
      <c r="I7980" s="13">
        <v>2</v>
      </c>
      <c r="J7980" s="13">
        <v>0</v>
      </c>
      <c r="K7980" s="13">
        <v>0</v>
      </c>
      <c r="L7980" s="13">
        <v>3.5000000000000001E-3</v>
      </c>
      <c r="M7980" s="15" t="s">
        <v>6217</v>
      </c>
    </row>
    <row r="7981" spans="1:13" outlineLevel="2" x14ac:dyDescent="0.3">
      <c r="A7981" s="10" t="s">
        <v>56</v>
      </c>
      <c r="B7981" s="16">
        <v>1.5180723256352915</v>
      </c>
      <c r="C7981" s="12" t="s">
        <v>60</v>
      </c>
      <c r="D7981" s="12" t="s">
        <v>60</v>
      </c>
      <c r="E7981" s="12" t="s">
        <v>25</v>
      </c>
      <c r="F7981" s="13">
        <v>22.29</v>
      </c>
      <c r="G7981" s="13">
        <v>408.87</v>
      </c>
      <c r="H7981" s="13">
        <v>1223.5999999999999</v>
      </c>
      <c r="I7981" s="13">
        <v>3</v>
      </c>
      <c r="J7981" s="13">
        <v>-0.01</v>
      </c>
      <c r="K7981" s="13">
        <v>0</v>
      </c>
      <c r="L7981" s="13">
        <v>7.9000000000000001E-2</v>
      </c>
      <c r="M7981" s="15" t="s">
        <v>6217</v>
      </c>
    </row>
    <row r="7982" spans="1:13" outlineLevel="1" x14ac:dyDescent="0.3">
      <c r="A7982" s="10" t="s">
        <v>56</v>
      </c>
      <c r="B7982" s="16">
        <v>1.6549562302330132</v>
      </c>
      <c r="C7982" s="12" t="s">
        <v>64</v>
      </c>
      <c r="D7982" s="12" t="s">
        <v>64</v>
      </c>
      <c r="E7982" s="12"/>
      <c r="F7982" s="13">
        <v>84.5</v>
      </c>
      <c r="G7982" s="13">
        <v>717.86</v>
      </c>
      <c r="H7982" s="13">
        <v>1433.71</v>
      </c>
      <c r="I7982" s="13">
        <v>2</v>
      </c>
      <c r="J7982" s="13">
        <v>0.03</v>
      </c>
      <c r="K7982" s="13">
        <v>0</v>
      </c>
      <c r="L7982" s="14">
        <v>2.7E-8</v>
      </c>
      <c r="M7982" s="15" t="s">
        <v>6219</v>
      </c>
    </row>
    <row r="7983" spans="1:13" outlineLevel="2" x14ac:dyDescent="0.3">
      <c r="A7983" s="10" t="s">
        <v>56</v>
      </c>
      <c r="B7983" s="16">
        <v>1.9315644685282523</v>
      </c>
      <c r="C7983" s="12" t="s">
        <v>64</v>
      </c>
      <c r="D7983" s="12" t="s">
        <v>64</v>
      </c>
      <c r="E7983" s="12"/>
      <c r="F7983" s="13">
        <v>36.24</v>
      </c>
      <c r="G7983" s="13">
        <v>478.89</v>
      </c>
      <c r="H7983" s="13">
        <v>1433.66</v>
      </c>
      <c r="I7983" s="13">
        <v>3</v>
      </c>
      <c r="J7983" s="13">
        <v>-0.02</v>
      </c>
      <c r="K7983" s="13">
        <v>0</v>
      </c>
      <c r="L7983" s="13">
        <v>4.0000000000000002E-4</v>
      </c>
      <c r="M7983" s="15" t="s">
        <v>6216</v>
      </c>
    </row>
    <row r="7984" spans="1:13" outlineLevel="1" x14ac:dyDescent="0.3">
      <c r="A7984" s="10" t="s">
        <v>3239</v>
      </c>
      <c r="B7984" s="11">
        <f>SUBTOTAL(4,B7985:B7985)</f>
        <v>1.6213531305197473</v>
      </c>
      <c r="C7984" s="12">
        <f>COUNTA(C7985:C7985)</f>
        <v>1</v>
      </c>
      <c r="D7984" s="12">
        <v>1</v>
      </c>
      <c r="E7984" s="12">
        <f>COUNTA(E7985:E7985)</f>
        <v>0</v>
      </c>
      <c r="F7984" s="13">
        <f>SUBTOTAL(4,F7985:F7985)</f>
        <v>49.34</v>
      </c>
      <c r="G7984" s="13"/>
      <c r="H7984" s="13"/>
      <c r="I7984" s="13"/>
      <c r="J7984" s="13"/>
      <c r="K7984" s="13">
        <f>SUBTOTAL(4,K7985:K7985)</f>
        <v>0</v>
      </c>
      <c r="L7984" s="14"/>
      <c r="M7984" s="15"/>
    </row>
    <row r="7985" spans="1:13" outlineLevel="2" x14ac:dyDescent="0.3">
      <c r="A7985" s="10" t="s">
        <v>3239</v>
      </c>
      <c r="B7985" s="11">
        <v>1.6213531305197473</v>
      </c>
      <c r="C7985" s="12" t="s">
        <v>6055</v>
      </c>
      <c r="D7985" s="17" t="s">
        <v>6055</v>
      </c>
      <c r="E7985" s="12"/>
      <c r="F7985" s="13">
        <v>49.34</v>
      </c>
      <c r="G7985" s="13">
        <v>680.38</v>
      </c>
      <c r="H7985" s="13">
        <v>1358.76</v>
      </c>
      <c r="I7985" s="13">
        <v>2</v>
      </c>
      <c r="J7985" s="13">
        <v>-0.03</v>
      </c>
      <c r="K7985" s="13">
        <v>0</v>
      </c>
      <c r="L7985" s="14">
        <v>8.5000000000000006E-5</v>
      </c>
      <c r="M7985" s="15" t="s">
        <v>6208</v>
      </c>
    </row>
    <row r="7986" spans="1:13" outlineLevel="2" x14ac:dyDescent="0.3">
      <c r="A7986" s="10" t="s">
        <v>1826</v>
      </c>
      <c r="B7986" s="11">
        <f>SUBTOTAL(4,B7987:B7991)</f>
        <v>5.0666161561486707</v>
      </c>
      <c r="C7986" s="12">
        <f>COUNTA(C7987:C7991)</f>
        <v>5</v>
      </c>
      <c r="D7986" s="12">
        <v>3</v>
      </c>
      <c r="E7986" s="12">
        <f>COUNTA(E7987:E7991)</f>
        <v>0</v>
      </c>
      <c r="F7986" s="13">
        <f>SUBTOTAL(4,F7987:F7991)</f>
        <v>46.41</v>
      </c>
      <c r="G7986" s="13"/>
      <c r="H7986" s="13"/>
      <c r="I7986" s="13"/>
      <c r="J7986" s="13"/>
      <c r="K7986" s="13">
        <f>SUBTOTAL(4,K7987:K7991)</f>
        <v>0</v>
      </c>
      <c r="L7986" s="13"/>
      <c r="M7986" s="15"/>
    </row>
    <row r="7987" spans="1:13" outlineLevel="2" x14ac:dyDescent="0.3">
      <c r="A7987" s="10" t="s">
        <v>1826</v>
      </c>
      <c r="B7987" s="11">
        <v>4.6937807196747192</v>
      </c>
      <c r="C7987" s="12" t="s">
        <v>2652</v>
      </c>
      <c r="D7987" s="12" t="s">
        <v>2652</v>
      </c>
      <c r="E7987" s="12"/>
      <c r="F7987" s="13">
        <v>41.14</v>
      </c>
      <c r="G7987" s="13">
        <v>557.87</v>
      </c>
      <c r="H7987" s="13">
        <v>1113.73</v>
      </c>
      <c r="I7987" s="13">
        <v>2</v>
      </c>
      <c r="J7987" s="13">
        <v>-0.01</v>
      </c>
      <c r="K7987" s="13">
        <v>0</v>
      </c>
      <c r="L7987" s="13">
        <v>2.3999999999999998E-3</v>
      </c>
      <c r="M7987" s="15" t="s">
        <v>6205</v>
      </c>
    </row>
    <row r="7988" spans="1:13" outlineLevel="2" x14ac:dyDescent="0.3">
      <c r="A7988" s="10" t="s">
        <v>1826</v>
      </c>
      <c r="B7988" s="11">
        <v>4.5778993652684665</v>
      </c>
      <c r="C7988" s="12" t="s">
        <v>2653</v>
      </c>
      <c r="D7988" s="17" t="s">
        <v>2653</v>
      </c>
      <c r="E7988" s="12"/>
      <c r="F7988" s="13">
        <v>46.41</v>
      </c>
      <c r="G7988" s="13">
        <v>761.4</v>
      </c>
      <c r="H7988" s="13">
        <v>1520.78</v>
      </c>
      <c r="I7988" s="13">
        <v>2</v>
      </c>
      <c r="J7988" s="13">
        <v>-0.02</v>
      </c>
      <c r="K7988" s="13">
        <v>0</v>
      </c>
      <c r="L7988" s="14">
        <v>7.1000000000000005E-5</v>
      </c>
      <c r="M7988" s="15" t="s">
        <v>6205</v>
      </c>
    </row>
    <row r="7989" spans="1:13" outlineLevel="2" x14ac:dyDescent="0.3">
      <c r="A7989" s="10" t="s">
        <v>1826</v>
      </c>
      <c r="B7989" s="11">
        <v>3.3036614531422797</v>
      </c>
      <c r="C7989" s="12" t="s">
        <v>2651</v>
      </c>
      <c r="D7989" s="17" t="s">
        <v>2651</v>
      </c>
      <c r="E7989" s="12"/>
      <c r="F7989" s="13">
        <v>28.1</v>
      </c>
      <c r="G7989" s="13">
        <v>510.77</v>
      </c>
      <c r="H7989" s="13">
        <v>1019.53</v>
      </c>
      <c r="I7989" s="13">
        <v>2</v>
      </c>
      <c r="J7989" s="13">
        <v>-0.01</v>
      </c>
      <c r="K7989" s="13">
        <v>0</v>
      </c>
      <c r="L7989" s="13">
        <v>7.0999999999999994E-2</v>
      </c>
      <c r="M7989" s="15" t="s">
        <v>6205</v>
      </c>
    </row>
    <row r="7990" spans="1:13" outlineLevel="1" x14ac:dyDescent="0.3">
      <c r="A7990" s="10" t="s">
        <v>1826</v>
      </c>
      <c r="B7990" s="16">
        <v>5.0666161561486707</v>
      </c>
      <c r="C7990" s="12" t="s">
        <v>6810</v>
      </c>
      <c r="D7990" s="17" t="s">
        <v>6810</v>
      </c>
      <c r="E7990" s="12"/>
      <c r="F7990" s="13">
        <v>33.549999999999997</v>
      </c>
      <c r="G7990" s="13">
        <v>501.29</v>
      </c>
      <c r="H7990" s="13">
        <v>1500.85</v>
      </c>
      <c r="I7990" s="13">
        <v>3</v>
      </c>
      <c r="J7990" s="13">
        <v>-0.02</v>
      </c>
      <c r="K7990" s="13">
        <v>0</v>
      </c>
      <c r="L7990" s="13">
        <v>5.4000000000000003E-3</v>
      </c>
      <c r="M7990" s="15" t="s">
        <v>6220</v>
      </c>
    </row>
    <row r="7991" spans="1:13" outlineLevel="2" x14ac:dyDescent="0.3">
      <c r="A7991" s="10" t="s">
        <v>1826</v>
      </c>
      <c r="B7991" s="16">
        <v>3.3309356679495834</v>
      </c>
      <c r="C7991" s="12" t="s">
        <v>2652</v>
      </c>
      <c r="D7991" s="12" t="s">
        <v>2652</v>
      </c>
      <c r="E7991" s="12"/>
      <c r="F7991" s="13">
        <v>41.43</v>
      </c>
      <c r="G7991" s="13">
        <v>557.87</v>
      </c>
      <c r="H7991" s="13">
        <v>1113.73</v>
      </c>
      <c r="I7991" s="13">
        <v>2</v>
      </c>
      <c r="J7991" s="13">
        <v>-0.01</v>
      </c>
      <c r="K7991" s="13">
        <v>0</v>
      </c>
      <c r="L7991" s="13">
        <v>2.2000000000000001E-3</v>
      </c>
      <c r="M7991" s="15" t="s">
        <v>6218</v>
      </c>
    </row>
    <row r="7992" spans="1:13" outlineLevel="1" x14ac:dyDescent="0.3">
      <c r="A7992" s="10" t="s">
        <v>6967</v>
      </c>
      <c r="B7992" s="16">
        <f>SUBTOTAL(4,B7993:B7993)</f>
        <v>1.3223741856831419</v>
      </c>
      <c r="C7992" s="12">
        <f>COUNTA(C7993:C7993)</f>
        <v>1</v>
      </c>
      <c r="D7992" s="12">
        <v>1</v>
      </c>
      <c r="E7992" s="12">
        <f>COUNTA(E7993:E7993)</f>
        <v>0</v>
      </c>
      <c r="F7992" s="13">
        <f>SUBTOTAL(4,F7993:F7993)</f>
        <v>24.35</v>
      </c>
      <c r="G7992" s="13"/>
      <c r="H7992" s="13"/>
      <c r="I7992" s="13"/>
      <c r="J7992" s="13"/>
      <c r="K7992" s="13">
        <f>SUBTOTAL(4,K7993:K7993)</f>
        <v>0</v>
      </c>
      <c r="L7992" s="13"/>
      <c r="M7992" s="15"/>
    </row>
    <row r="7993" spans="1:13" outlineLevel="2" x14ac:dyDescent="0.3">
      <c r="A7993" s="10" t="s">
        <v>6967</v>
      </c>
      <c r="B7993" s="16">
        <v>1.3223741856831419</v>
      </c>
      <c r="C7993" s="12" t="s">
        <v>6968</v>
      </c>
      <c r="D7993" s="17" t="s">
        <v>6968</v>
      </c>
      <c r="E7993" s="12"/>
      <c r="F7993" s="13">
        <v>24.35</v>
      </c>
      <c r="G7993" s="13">
        <v>511.26</v>
      </c>
      <c r="H7993" s="13">
        <v>1530.77</v>
      </c>
      <c r="I7993" s="13">
        <v>3</v>
      </c>
      <c r="J7993" s="13">
        <v>0</v>
      </c>
      <c r="K7993" s="13">
        <v>0</v>
      </c>
      <c r="L7993" s="13">
        <v>5.1999999999999998E-3</v>
      </c>
      <c r="M7993" s="15" t="s">
        <v>6216</v>
      </c>
    </row>
    <row r="7994" spans="1:13" outlineLevel="2" x14ac:dyDescent="0.3">
      <c r="A7994" s="10" t="s">
        <v>5187</v>
      </c>
      <c r="B7994" s="11">
        <f>SUBTOTAL(4,B7995:B7997)</f>
        <v>0.83492674841685532</v>
      </c>
      <c r="C7994" s="12">
        <f>COUNTA(C7995:C7997)</f>
        <v>3</v>
      </c>
      <c r="D7994" s="12">
        <v>0</v>
      </c>
      <c r="E7994" s="12">
        <f>COUNTA(E7995:E7997)</f>
        <v>0</v>
      </c>
      <c r="F7994" s="13">
        <f>SUBTOTAL(4,F7995:F7997)</f>
        <v>61.32</v>
      </c>
      <c r="G7994" s="13"/>
      <c r="H7994" s="13"/>
      <c r="I7994" s="13"/>
      <c r="J7994" s="13"/>
      <c r="K7994" s="13">
        <f>SUBTOTAL(4,K7995:K7997)</f>
        <v>0</v>
      </c>
      <c r="L7994" s="14"/>
      <c r="M7994" s="15"/>
    </row>
    <row r="7995" spans="1:13" outlineLevel="2" x14ac:dyDescent="0.3">
      <c r="A7995" s="10" t="s">
        <v>5187</v>
      </c>
      <c r="B7995" s="11">
        <v>0.39210757687833875</v>
      </c>
      <c r="C7995" s="12" t="s">
        <v>5188</v>
      </c>
      <c r="D7995" s="12" t="s">
        <v>5188</v>
      </c>
      <c r="E7995" s="12"/>
      <c r="F7995" s="13">
        <v>61.32</v>
      </c>
      <c r="G7995" s="13">
        <v>939.51</v>
      </c>
      <c r="H7995" s="13">
        <v>1877.01</v>
      </c>
      <c r="I7995" s="13">
        <v>2</v>
      </c>
      <c r="J7995" s="13">
        <v>-0.02</v>
      </c>
      <c r="K7995" s="13">
        <v>0</v>
      </c>
      <c r="L7995" s="14">
        <v>1.7999999999999999E-6</v>
      </c>
      <c r="M7995" s="15" t="s">
        <v>6207</v>
      </c>
    </row>
    <row r="7996" spans="1:13" outlineLevel="1" x14ac:dyDescent="0.3">
      <c r="A7996" s="10" t="s">
        <v>5187</v>
      </c>
      <c r="B7996" s="11">
        <v>0.81242353820295388</v>
      </c>
      <c r="C7996" s="12" t="s">
        <v>5188</v>
      </c>
      <c r="D7996" s="12" t="s">
        <v>5188</v>
      </c>
      <c r="E7996" s="12"/>
      <c r="F7996" s="13">
        <v>47.55</v>
      </c>
      <c r="G7996" s="13">
        <v>627.01</v>
      </c>
      <c r="H7996" s="13">
        <v>1878.01</v>
      </c>
      <c r="I7996" s="13">
        <v>3</v>
      </c>
      <c r="J7996" s="13">
        <v>0.97</v>
      </c>
      <c r="K7996" s="13">
        <v>0</v>
      </c>
      <c r="L7996" s="14">
        <v>9.6000000000000002E-5</v>
      </c>
      <c r="M7996" s="15" t="s">
        <v>6207</v>
      </c>
    </row>
    <row r="7997" spans="1:13" outlineLevel="2" x14ac:dyDescent="0.3">
      <c r="A7997" s="10" t="s">
        <v>5187</v>
      </c>
      <c r="B7997" s="16">
        <v>0.83492674841685532</v>
      </c>
      <c r="C7997" s="12" t="s">
        <v>5188</v>
      </c>
      <c r="D7997" s="12" t="s">
        <v>5188</v>
      </c>
      <c r="E7997" s="12"/>
      <c r="F7997" s="13">
        <v>27.15</v>
      </c>
      <c r="G7997" s="13">
        <v>626.67999999999995</v>
      </c>
      <c r="H7997" s="13">
        <v>1877</v>
      </c>
      <c r="I7997" s="13">
        <v>3</v>
      </c>
      <c r="J7997" s="13">
        <v>-0.03</v>
      </c>
      <c r="K7997" s="13">
        <v>0</v>
      </c>
      <c r="L7997" s="13">
        <v>2.8E-3</v>
      </c>
      <c r="M7997" s="15" t="s">
        <v>6220</v>
      </c>
    </row>
    <row r="7998" spans="1:13" outlineLevel="2" x14ac:dyDescent="0.3">
      <c r="A7998" s="10" t="s">
        <v>2552</v>
      </c>
      <c r="B7998" s="11">
        <f>SUBTOTAL(4,B7999:B8015)</f>
        <v>1.4041087244572963</v>
      </c>
      <c r="C7998" s="12">
        <f>COUNTA(C7999:C8015)</f>
        <v>17</v>
      </c>
      <c r="D7998" s="12">
        <v>3</v>
      </c>
      <c r="E7998" s="12">
        <f>COUNTA(E7999:E8015)</f>
        <v>0</v>
      </c>
      <c r="F7998" s="13">
        <f>SUBTOTAL(4,F7999:F8015)</f>
        <v>103.02</v>
      </c>
      <c r="G7998" s="13"/>
      <c r="H7998" s="13"/>
      <c r="I7998" s="13"/>
      <c r="J7998" s="13"/>
      <c r="K7998" s="13">
        <f>SUBTOTAL(4,K7999:K8015)</f>
        <v>2</v>
      </c>
      <c r="L7998" s="13"/>
      <c r="M7998" s="15"/>
    </row>
    <row r="7999" spans="1:13" outlineLevel="2" x14ac:dyDescent="0.3">
      <c r="A7999" s="10" t="s">
        <v>2552</v>
      </c>
      <c r="B7999" s="11">
        <v>1.0683883999070591</v>
      </c>
      <c r="C7999" s="12" t="s">
        <v>5832</v>
      </c>
      <c r="D7999" s="17" t="s">
        <v>5832</v>
      </c>
      <c r="E7999" s="12"/>
      <c r="F7999" s="13">
        <v>37.44</v>
      </c>
      <c r="G7999" s="13">
        <v>518.29999999999995</v>
      </c>
      <c r="H7999" s="13">
        <v>1034.5899999999999</v>
      </c>
      <c r="I7999" s="13">
        <v>2</v>
      </c>
      <c r="J7999" s="13">
        <v>-0.01</v>
      </c>
      <c r="K7999" s="13">
        <v>0</v>
      </c>
      <c r="L7999" s="13">
        <v>9.7000000000000005E-4</v>
      </c>
      <c r="M7999" s="15" t="s">
        <v>6208</v>
      </c>
    </row>
    <row r="8000" spans="1:13" outlineLevel="2" x14ac:dyDescent="0.3">
      <c r="A8000" s="10" t="s">
        <v>2552</v>
      </c>
      <c r="B8000" s="11">
        <v>0.57665678616992577</v>
      </c>
      <c r="C8000" s="12" t="s">
        <v>5833</v>
      </c>
      <c r="D8000" s="12" t="s">
        <v>5833</v>
      </c>
      <c r="E8000" s="12"/>
      <c r="F8000" s="13">
        <v>62.77</v>
      </c>
      <c r="G8000" s="13">
        <v>765.75</v>
      </c>
      <c r="H8000" s="13">
        <v>2294.2399999999998</v>
      </c>
      <c r="I8000" s="13">
        <v>3</v>
      </c>
      <c r="J8000" s="13">
        <v>0</v>
      </c>
      <c r="K8000" s="13">
        <v>0</v>
      </c>
      <c r="L8000" s="14">
        <v>1.5999999999999999E-6</v>
      </c>
      <c r="M8000" s="15" t="s">
        <v>6208</v>
      </c>
    </row>
    <row r="8001" spans="1:13" outlineLevel="2" x14ac:dyDescent="0.3">
      <c r="A8001" s="10" t="s">
        <v>2552</v>
      </c>
      <c r="B8001" s="11">
        <v>0.75706369030843934</v>
      </c>
      <c r="C8001" s="12" t="s">
        <v>4922</v>
      </c>
      <c r="D8001" s="12" t="s">
        <v>4922</v>
      </c>
      <c r="E8001" s="12"/>
      <c r="F8001" s="13">
        <v>38.880000000000003</v>
      </c>
      <c r="G8001" s="13">
        <v>680.4</v>
      </c>
      <c r="H8001" s="13">
        <v>1358.79</v>
      </c>
      <c r="I8001" s="13">
        <v>2</v>
      </c>
      <c r="J8001" s="13">
        <v>0.01</v>
      </c>
      <c r="K8001" s="13">
        <v>1</v>
      </c>
      <c r="L8001" s="13">
        <v>2.5000000000000001E-3</v>
      </c>
      <c r="M8001" s="15" t="s">
        <v>6207</v>
      </c>
    </row>
    <row r="8002" spans="1:13" outlineLevel="2" x14ac:dyDescent="0.3">
      <c r="A8002" s="10" t="s">
        <v>2552</v>
      </c>
      <c r="B8002" s="11">
        <v>0.7846967960537552</v>
      </c>
      <c r="C8002" s="12" t="s">
        <v>4079</v>
      </c>
      <c r="D8002" s="12" t="s">
        <v>4079</v>
      </c>
      <c r="E8002" s="12"/>
      <c r="F8002" s="13">
        <v>41.06</v>
      </c>
      <c r="G8002" s="13">
        <v>1177.32</v>
      </c>
      <c r="H8002" s="13">
        <v>3528.94</v>
      </c>
      <c r="I8002" s="13">
        <v>3</v>
      </c>
      <c r="J8002" s="13">
        <v>0.02</v>
      </c>
      <c r="K8002" s="13">
        <v>1</v>
      </c>
      <c r="L8002" s="13">
        <v>1.3999999999999999E-4</v>
      </c>
      <c r="M8002" s="15" t="s">
        <v>6206</v>
      </c>
    </row>
    <row r="8003" spans="1:13" outlineLevel="2" x14ac:dyDescent="0.3">
      <c r="A8003" s="10" t="s">
        <v>2552</v>
      </c>
      <c r="B8003" s="11">
        <v>1.4041087244572963</v>
      </c>
      <c r="C8003" s="12" t="s">
        <v>2554</v>
      </c>
      <c r="D8003" s="17" t="s">
        <v>2554</v>
      </c>
      <c r="E8003" s="12"/>
      <c r="F8003" s="13">
        <v>33.47</v>
      </c>
      <c r="G8003" s="13">
        <v>691.11</v>
      </c>
      <c r="H8003" s="13">
        <v>2760.43</v>
      </c>
      <c r="I8003" s="13">
        <v>4</v>
      </c>
      <c r="J8003" s="13">
        <v>0.03</v>
      </c>
      <c r="K8003" s="13">
        <v>0</v>
      </c>
      <c r="L8003" s="13">
        <v>1E-3</v>
      </c>
      <c r="M8003" s="15" t="s">
        <v>6205</v>
      </c>
    </row>
    <row r="8004" spans="1:13" outlineLevel="2" x14ac:dyDescent="0.3">
      <c r="A8004" s="10" t="s">
        <v>2552</v>
      </c>
      <c r="B8004" s="11">
        <v>0.79848921902655146</v>
      </c>
      <c r="C8004" s="12" t="s">
        <v>4078</v>
      </c>
      <c r="D8004" s="12" t="s">
        <v>4078</v>
      </c>
      <c r="E8004" s="12"/>
      <c r="F8004" s="13">
        <v>25.02</v>
      </c>
      <c r="G8004" s="13">
        <v>625.86</v>
      </c>
      <c r="H8004" s="13">
        <v>1249.7</v>
      </c>
      <c r="I8004" s="13">
        <v>2</v>
      </c>
      <c r="J8004" s="13">
        <v>-0.02</v>
      </c>
      <c r="K8004" s="13">
        <v>0</v>
      </c>
      <c r="L8004" s="13">
        <v>1.2999999999999999E-2</v>
      </c>
      <c r="M8004" s="15" t="s">
        <v>6206</v>
      </c>
    </row>
    <row r="8005" spans="1:13" outlineLevel="2" x14ac:dyDescent="0.3">
      <c r="A8005" s="10" t="s">
        <v>2552</v>
      </c>
      <c r="B8005" s="11">
        <v>0.81607596178127728</v>
      </c>
      <c r="C8005" s="12" t="s">
        <v>4923</v>
      </c>
      <c r="D8005" s="12" t="s">
        <v>4923</v>
      </c>
      <c r="E8005" s="12"/>
      <c r="F8005" s="13">
        <v>99.25</v>
      </c>
      <c r="G8005" s="13">
        <v>825.91</v>
      </c>
      <c r="H8005" s="13">
        <v>3299.61</v>
      </c>
      <c r="I8005" s="13">
        <v>4</v>
      </c>
      <c r="J8005" s="13">
        <v>-0.02</v>
      </c>
      <c r="K8005" s="13">
        <v>0</v>
      </c>
      <c r="L8005" s="14">
        <v>4.8999999999999996E-10</v>
      </c>
      <c r="M8005" s="15" t="s">
        <v>6207</v>
      </c>
    </row>
    <row r="8006" spans="1:13" outlineLevel="2" x14ac:dyDescent="0.3">
      <c r="A8006" s="10" t="s">
        <v>2552</v>
      </c>
      <c r="B8006" s="11">
        <v>0.9709254329206578</v>
      </c>
      <c r="C8006" s="12" t="s">
        <v>4923</v>
      </c>
      <c r="D8006" s="12" t="s">
        <v>4923</v>
      </c>
      <c r="E8006" s="12"/>
      <c r="F8006" s="13">
        <v>43.49</v>
      </c>
      <c r="G8006" s="13">
        <v>661.13</v>
      </c>
      <c r="H8006" s="13">
        <v>3300.6</v>
      </c>
      <c r="I8006" s="13">
        <v>5</v>
      </c>
      <c r="J8006" s="13">
        <v>0.97</v>
      </c>
      <c r="K8006" s="13">
        <v>0</v>
      </c>
      <c r="L8006" s="14">
        <v>8.3999999999999995E-5</v>
      </c>
      <c r="M8006" s="15" t="s">
        <v>6207</v>
      </c>
    </row>
    <row r="8007" spans="1:13" outlineLevel="2" x14ac:dyDescent="0.3">
      <c r="A8007" s="10" t="s">
        <v>2552</v>
      </c>
      <c r="B8007" s="11">
        <v>1.1297278878474375</v>
      </c>
      <c r="C8007" s="12" t="s">
        <v>2553</v>
      </c>
      <c r="D8007" s="12" t="s">
        <v>2553</v>
      </c>
      <c r="E8007" s="12"/>
      <c r="F8007" s="13">
        <v>84.1</v>
      </c>
      <c r="G8007" s="13">
        <v>582.97</v>
      </c>
      <c r="H8007" s="13">
        <v>1745.9</v>
      </c>
      <c r="I8007" s="13">
        <v>3</v>
      </c>
      <c r="J8007" s="13">
        <v>0</v>
      </c>
      <c r="K8007" s="13">
        <v>0</v>
      </c>
      <c r="L8007" s="14">
        <v>8.9000000000000003E-8</v>
      </c>
      <c r="M8007" s="15" t="s">
        <v>6205</v>
      </c>
    </row>
    <row r="8008" spans="1:13" outlineLevel="2" x14ac:dyDescent="0.3">
      <c r="A8008" s="10" t="s">
        <v>2552</v>
      </c>
      <c r="B8008" s="16">
        <v>0.93606416742343601</v>
      </c>
      <c r="C8008" s="12" t="s">
        <v>5833</v>
      </c>
      <c r="D8008" s="12" t="s">
        <v>5833</v>
      </c>
      <c r="E8008" s="12"/>
      <c r="F8008" s="13">
        <v>64.81</v>
      </c>
      <c r="G8008" s="13">
        <v>765.75</v>
      </c>
      <c r="H8008" s="13">
        <v>2294.2199999999998</v>
      </c>
      <c r="I8008" s="13">
        <v>3</v>
      </c>
      <c r="J8008" s="13">
        <v>-0.01</v>
      </c>
      <c r="K8008" s="13">
        <v>0</v>
      </c>
      <c r="L8008" s="14">
        <v>1.3E-6</v>
      </c>
      <c r="M8008" s="15" t="s">
        <v>6216</v>
      </c>
    </row>
    <row r="8009" spans="1:13" outlineLevel="2" x14ac:dyDescent="0.3">
      <c r="A8009" s="10" t="s">
        <v>2552</v>
      </c>
      <c r="B8009" s="16">
        <v>0.60178997465637718</v>
      </c>
      <c r="C8009" s="12" t="s">
        <v>4922</v>
      </c>
      <c r="D8009" s="12" t="s">
        <v>4922</v>
      </c>
      <c r="E8009" s="12"/>
      <c r="F8009" s="13">
        <v>23.89</v>
      </c>
      <c r="G8009" s="13">
        <v>453.93</v>
      </c>
      <c r="H8009" s="13">
        <v>1358.76</v>
      </c>
      <c r="I8009" s="13">
        <v>3</v>
      </c>
      <c r="J8009" s="13">
        <v>-0.02</v>
      </c>
      <c r="K8009" s="13">
        <v>1</v>
      </c>
      <c r="L8009" s="13">
        <v>1.7999999999999999E-2</v>
      </c>
      <c r="M8009" s="15" t="s">
        <v>6220</v>
      </c>
    </row>
    <row r="8010" spans="1:13" outlineLevel="2" x14ac:dyDescent="0.3">
      <c r="A8010" s="10" t="s">
        <v>2552</v>
      </c>
      <c r="B8010" s="16">
        <v>0.79106539024526068</v>
      </c>
      <c r="C8010" s="12" t="s">
        <v>6527</v>
      </c>
      <c r="D8010" s="17" t="s">
        <v>6527</v>
      </c>
      <c r="E8010" s="12"/>
      <c r="F8010" s="13">
        <v>24.31</v>
      </c>
      <c r="G8010" s="13">
        <v>624.37</v>
      </c>
      <c r="H8010" s="13">
        <v>1870.07</v>
      </c>
      <c r="I8010" s="13">
        <v>3</v>
      </c>
      <c r="J8010" s="13">
        <v>-0.01</v>
      </c>
      <c r="K8010" s="13">
        <v>2</v>
      </c>
      <c r="L8010" s="13">
        <v>1.0999999999999999E-2</v>
      </c>
      <c r="M8010" s="15" t="s">
        <v>6218</v>
      </c>
    </row>
    <row r="8011" spans="1:13" outlineLevel="2" x14ac:dyDescent="0.3">
      <c r="A8011" s="10" t="s">
        <v>2552</v>
      </c>
      <c r="B8011" s="16">
        <v>0.62213564434688962</v>
      </c>
      <c r="C8011" s="12" t="s">
        <v>4079</v>
      </c>
      <c r="D8011" s="12" t="s">
        <v>4079</v>
      </c>
      <c r="E8011" s="12"/>
      <c r="F8011" s="13">
        <v>37.44</v>
      </c>
      <c r="G8011" s="13">
        <v>706.79</v>
      </c>
      <c r="H8011" s="13">
        <v>3528.92</v>
      </c>
      <c r="I8011" s="13">
        <v>5</v>
      </c>
      <c r="J8011" s="13">
        <v>0</v>
      </c>
      <c r="K8011" s="13">
        <v>1</v>
      </c>
      <c r="L8011" s="13">
        <v>8.4000000000000003E-4</v>
      </c>
      <c r="M8011" s="15" t="s">
        <v>6219</v>
      </c>
    </row>
    <row r="8012" spans="1:13" outlineLevel="2" x14ac:dyDescent="0.3">
      <c r="A8012" s="10" t="s">
        <v>2552</v>
      </c>
      <c r="B8012" s="16">
        <v>1.1400077789803993</v>
      </c>
      <c r="C8012" s="12" t="s">
        <v>4079</v>
      </c>
      <c r="D8012" s="12" t="s">
        <v>4079</v>
      </c>
      <c r="E8012" s="12"/>
      <c r="F8012" s="13">
        <v>27.24</v>
      </c>
      <c r="G8012" s="13">
        <v>883.24</v>
      </c>
      <c r="H8012" s="13">
        <v>3528.92</v>
      </c>
      <c r="I8012" s="13">
        <v>4</v>
      </c>
      <c r="J8012" s="13">
        <v>0</v>
      </c>
      <c r="K8012" s="13">
        <v>1</v>
      </c>
      <c r="L8012" s="13">
        <v>2.8E-3</v>
      </c>
      <c r="M8012" s="15" t="s">
        <v>6219</v>
      </c>
    </row>
    <row r="8013" spans="1:13" outlineLevel="2" x14ac:dyDescent="0.3">
      <c r="A8013" s="10" t="s">
        <v>2552</v>
      </c>
      <c r="B8013" s="16">
        <v>0.94840025683394047</v>
      </c>
      <c r="C8013" s="12" t="s">
        <v>4078</v>
      </c>
      <c r="D8013" s="12" t="s">
        <v>4078</v>
      </c>
      <c r="E8013" s="12"/>
      <c r="F8013" s="13">
        <v>22.26</v>
      </c>
      <c r="G8013" s="13">
        <v>625.86</v>
      </c>
      <c r="H8013" s="13">
        <v>1249.7</v>
      </c>
      <c r="I8013" s="13">
        <v>2</v>
      </c>
      <c r="J8013" s="13">
        <v>-0.02</v>
      </c>
      <c r="K8013" s="13">
        <v>0</v>
      </c>
      <c r="L8013" s="13">
        <v>2.9000000000000001E-2</v>
      </c>
      <c r="M8013" s="15" t="s">
        <v>6219</v>
      </c>
    </row>
    <row r="8014" spans="1:13" outlineLevel="1" x14ac:dyDescent="0.3">
      <c r="A8014" s="10" t="s">
        <v>2552</v>
      </c>
      <c r="B8014" s="16">
        <v>0.82598295080637418</v>
      </c>
      <c r="C8014" s="12" t="s">
        <v>4923</v>
      </c>
      <c r="D8014" s="12" t="s">
        <v>4923</v>
      </c>
      <c r="E8014" s="12"/>
      <c r="F8014" s="13">
        <v>103.02</v>
      </c>
      <c r="G8014" s="13">
        <v>825.91</v>
      </c>
      <c r="H8014" s="13">
        <v>3299.62</v>
      </c>
      <c r="I8014" s="13">
        <v>4</v>
      </c>
      <c r="J8014" s="13">
        <v>-0.01</v>
      </c>
      <c r="K8014" s="13">
        <v>0</v>
      </c>
      <c r="L8014" s="14">
        <v>2.1999999999999999E-10</v>
      </c>
      <c r="M8014" s="15" t="s">
        <v>6220</v>
      </c>
    </row>
    <row r="8015" spans="1:13" outlineLevel="2" x14ac:dyDescent="0.3">
      <c r="A8015" s="10" t="s">
        <v>2552</v>
      </c>
      <c r="B8015" s="16">
        <v>0.70170085825408035</v>
      </c>
      <c r="C8015" s="12" t="s">
        <v>2553</v>
      </c>
      <c r="D8015" s="12" t="s">
        <v>2553</v>
      </c>
      <c r="E8015" s="12"/>
      <c r="F8015" s="13">
        <v>66.67</v>
      </c>
      <c r="G8015" s="13">
        <v>582.97</v>
      </c>
      <c r="H8015" s="13">
        <v>1745.89</v>
      </c>
      <c r="I8015" s="13">
        <v>3</v>
      </c>
      <c r="J8015" s="13">
        <v>-0.02</v>
      </c>
      <c r="K8015" s="13">
        <v>0</v>
      </c>
      <c r="L8015" s="14">
        <v>1.9999999999999999E-6</v>
      </c>
      <c r="M8015" s="15" t="s">
        <v>6218</v>
      </c>
    </row>
    <row r="8016" spans="1:13" outlineLevel="2" x14ac:dyDescent="0.3">
      <c r="A8016" s="10" t="s">
        <v>1594</v>
      </c>
      <c r="B8016" s="11">
        <f>SUBTOTAL(4,B8017:B8021)</f>
        <v>3.3985330348427829</v>
      </c>
      <c r="C8016" s="12">
        <f>COUNTA(C8017:C8021)</f>
        <v>5</v>
      </c>
      <c r="D8016" s="12">
        <v>3</v>
      </c>
      <c r="E8016" s="12">
        <f>COUNTA(E8017:E8021)</f>
        <v>0</v>
      </c>
      <c r="F8016" s="13">
        <f>SUBTOTAL(4,F8017:F8021)</f>
        <v>51.74</v>
      </c>
      <c r="G8016" s="13"/>
      <c r="H8016" s="13"/>
      <c r="I8016" s="13"/>
      <c r="J8016" s="13"/>
      <c r="K8016" s="13">
        <f>SUBTOTAL(4,K8017:K8021)</f>
        <v>0</v>
      </c>
      <c r="L8016" s="14"/>
      <c r="M8016" s="15"/>
    </row>
    <row r="8017" spans="1:13" outlineLevel="2" x14ac:dyDescent="0.3">
      <c r="A8017" s="10" t="s">
        <v>1594</v>
      </c>
      <c r="B8017" s="11">
        <v>2.8865683351238198</v>
      </c>
      <c r="C8017" s="12" t="s">
        <v>1595</v>
      </c>
      <c r="D8017" s="17" t="s">
        <v>1595</v>
      </c>
      <c r="E8017" s="12"/>
      <c r="F8017" s="13">
        <v>43.66</v>
      </c>
      <c r="G8017" s="13">
        <v>803.39</v>
      </c>
      <c r="H8017" s="13">
        <v>1604.77</v>
      </c>
      <c r="I8017" s="13">
        <v>2</v>
      </c>
      <c r="J8017" s="13">
        <v>-0.01</v>
      </c>
      <c r="K8017" s="13">
        <v>0</v>
      </c>
      <c r="L8017" s="14">
        <v>8.1000000000000004E-5</v>
      </c>
      <c r="M8017" s="15" t="s">
        <v>6204</v>
      </c>
    </row>
    <row r="8018" spans="1:13" outlineLevel="2" x14ac:dyDescent="0.3">
      <c r="A8018" s="10" t="s">
        <v>1594</v>
      </c>
      <c r="B8018" s="11">
        <v>3.0088795659181504</v>
      </c>
      <c r="C8018" s="12" t="s">
        <v>6046</v>
      </c>
      <c r="D8018" s="17" t="s">
        <v>6046</v>
      </c>
      <c r="E8018" s="12"/>
      <c r="F8018" s="13">
        <v>51.74</v>
      </c>
      <c r="G8018" s="13">
        <v>688.33</v>
      </c>
      <c r="H8018" s="13">
        <v>2061.96</v>
      </c>
      <c r="I8018" s="13">
        <v>3</v>
      </c>
      <c r="J8018" s="13">
        <v>0</v>
      </c>
      <c r="K8018" s="13">
        <v>0</v>
      </c>
      <c r="L8018" s="14">
        <v>1.5E-5</v>
      </c>
      <c r="M8018" s="15" t="s">
        <v>6208</v>
      </c>
    </row>
    <row r="8019" spans="1:13" outlineLevel="2" x14ac:dyDescent="0.3">
      <c r="A8019" s="10" t="s">
        <v>1594</v>
      </c>
      <c r="B8019" s="11">
        <v>1.8505085273402888</v>
      </c>
      <c r="C8019" s="12" t="s">
        <v>3052</v>
      </c>
      <c r="D8019" s="12" t="s">
        <v>3052</v>
      </c>
      <c r="E8019" s="12"/>
      <c r="F8019" s="13">
        <v>40.56</v>
      </c>
      <c r="G8019" s="13">
        <v>767.43</v>
      </c>
      <c r="H8019" s="13">
        <v>1532.84</v>
      </c>
      <c r="I8019" s="13">
        <v>2</v>
      </c>
      <c r="J8019" s="13">
        <v>0</v>
      </c>
      <c r="K8019" s="13">
        <v>0</v>
      </c>
      <c r="L8019" s="13">
        <v>6.4999999999999997E-4</v>
      </c>
      <c r="M8019" s="15" t="s">
        <v>6205</v>
      </c>
    </row>
    <row r="8020" spans="1:13" outlineLevel="1" x14ac:dyDescent="0.3">
      <c r="A8020" s="10" t="s">
        <v>1594</v>
      </c>
      <c r="B8020" s="16">
        <v>3.3985330348427829</v>
      </c>
      <c r="C8020" s="12" t="s">
        <v>3052</v>
      </c>
      <c r="D8020" s="12" t="s">
        <v>3052</v>
      </c>
      <c r="E8020" s="12"/>
      <c r="F8020" s="13">
        <v>27.66</v>
      </c>
      <c r="G8020" s="13">
        <v>511.95</v>
      </c>
      <c r="H8020" s="13">
        <v>1532.82</v>
      </c>
      <c r="I8020" s="13">
        <v>3</v>
      </c>
      <c r="J8020" s="13">
        <v>-0.03</v>
      </c>
      <c r="K8020" s="13">
        <v>0</v>
      </c>
      <c r="L8020" s="13">
        <v>5.4000000000000003E-3</v>
      </c>
      <c r="M8020" s="15" t="s">
        <v>6218</v>
      </c>
    </row>
    <row r="8021" spans="1:13" outlineLevel="2" x14ac:dyDescent="0.3">
      <c r="A8021" s="10" t="s">
        <v>1594</v>
      </c>
      <c r="B8021" s="16">
        <v>2.2924782888885193</v>
      </c>
      <c r="C8021" s="12" t="s">
        <v>6811</v>
      </c>
      <c r="D8021" s="17" t="s">
        <v>6811</v>
      </c>
      <c r="E8021" s="12"/>
      <c r="F8021" s="13">
        <v>23.14</v>
      </c>
      <c r="G8021" s="13">
        <v>518.27</v>
      </c>
      <c r="H8021" s="13">
        <v>1551.8</v>
      </c>
      <c r="I8021" s="13">
        <v>3</v>
      </c>
      <c r="J8021" s="13">
        <v>-0.02</v>
      </c>
      <c r="K8021" s="13">
        <v>0</v>
      </c>
      <c r="L8021" s="13">
        <v>6.7999999999999996E-3</v>
      </c>
      <c r="M8021" s="15" t="s">
        <v>6217</v>
      </c>
    </row>
    <row r="8022" spans="1:13" outlineLevel="2" x14ac:dyDescent="0.3">
      <c r="A8022" s="10" t="s">
        <v>1086</v>
      </c>
      <c r="B8022" s="11">
        <f>SUBTOTAL(4,B8023:B8040)</f>
        <v>1.5848765517871211</v>
      </c>
      <c r="C8022" s="12">
        <f>COUNTA(C8023:C8040)</f>
        <v>18</v>
      </c>
      <c r="D8022" s="12">
        <v>5</v>
      </c>
      <c r="E8022" s="12">
        <f>COUNTA(E8023:E8040)</f>
        <v>2</v>
      </c>
      <c r="F8022" s="13">
        <f>SUBTOTAL(4,F8023:F8040)</f>
        <v>103.88</v>
      </c>
      <c r="G8022" s="13"/>
      <c r="H8022" s="13"/>
      <c r="I8022" s="13"/>
      <c r="J8022" s="13"/>
      <c r="K8022" s="13">
        <f>SUBTOTAL(4,K8023:K8040)</f>
        <v>1</v>
      </c>
      <c r="L8022" s="13"/>
      <c r="M8022" s="15"/>
    </row>
    <row r="8023" spans="1:13" outlineLevel="2" x14ac:dyDescent="0.3">
      <c r="A8023" s="10" t="s">
        <v>1086</v>
      </c>
      <c r="B8023" s="11">
        <v>0.70619840788439625</v>
      </c>
      <c r="C8023" s="12" t="s">
        <v>1088</v>
      </c>
      <c r="D8023" s="17" t="s">
        <v>1088</v>
      </c>
      <c r="E8023" s="12"/>
      <c r="F8023" s="13">
        <v>29.47</v>
      </c>
      <c r="G8023" s="13">
        <v>682.65</v>
      </c>
      <c r="H8023" s="13">
        <v>2044.93</v>
      </c>
      <c r="I8023" s="13">
        <v>3</v>
      </c>
      <c r="J8023" s="13">
        <v>0.01</v>
      </c>
      <c r="K8023" s="13">
        <v>0</v>
      </c>
      <c r="L8023" s="13">
        <v>1.6999999999999999E-3</v>
      </c>
      <c r="M8023" s="15" t="s">
        <v>6204</v>
      </c>
    </row>
    <row r="8024" spans="1:13" outlineLevel="2" x14ac:dyDescent="0.3">
      <c r="A8024" s="10" t="s">
        <v>1086</v>
      </c>
      <c r="B8024" s="11">
        <v>1.2979483720611478</v>
      </c>
      <c r="C8024" s="12" t="s">
        <v>2545</v>
      </c>
      <c r="D8024" s="12" t="s">
        <v>2545</v>
      </c>
      <c r="E8024" s="12"/>
      <c r="F8024" s="13">
        <v>55.84</v>
      </c>
      <c r="G8024" s="13">
        <v>848.77</v>
      </c>
      <c r="H8024" s="13">
        <v>2543.2800000000002</v>
      </c>
      <c r="I8024" s="13">
        <v>3</v>
      </c>
      <c r="J8024" s="13">
        <v>-0.01</v>
      </c>
      <c r="K8024" s="13">
        <v>0</v>
      </c>
      <c r="L8024" s="14">
        <v>5.8000000000000004E-6</v>
      </c>
      <c r="M8024" s="15" t="s">
        <v>6205</v>
      </c>
    </row>
    <row r="8025" spans="1:13" outlineLevel="2" x14ac:dyDescent="0.3">
      <c r="A8025" s="10" t="s">
        <v>1086</v>
      </c>
      <c r="B8025" s="11">
        <v>1.0456276419709252</v>
      </c>
      <c r="C8025" s="12" t="s">
        <v>4803</v>
      </c>
      <c r="D8025" s="12" t="s">
        <v>4803</v>
      </c>
      <c r="E8025" s="12" t="s">
        <v>1</v>
      </c>
      <c r="F8025" s="13">
        <v>34.35</v>
      </c>
      <c r="G8025" s="13">
        <v>854.41</v>
      </c>
      <c r="H8025" s="13">
        <v>1706.81</v>
      </c>
      <c r="I8025" s="13">
        <v>2</v>
      </c>
      <c r="J8025" s="13">
        <v>-0.01</v>
      </c>
      <c r="K8025" s="13">
        <v>0</v>
      </c>
      <c r="L8025" s="13">
        <v>5.9999999999999995E-4</v>
      </c>
      <c r="M8025" s="15" t="s">
        <v>6207</v>
      </c>
    </row>
    <row r="8026" spans="1:13" outlineLevel="2" x14ac:dyDescent="0.3">
      <c r="A8026" s="10" t="s">
        <v>1086</v>
      </c>
      <c r="B8026" s="11">
        <v>1.2289929426588042</v>
      </c>
      <c r="C8026" s="12" t="s">
        <v>2543</v>
      </c>
      <c r="D8026" s="17" t="s">
        <v>2543</v>
      </c>
      <c r="E8026" s="12"/>
      <c r="F8026" s="13">
        <v>36.93</v>
      </c>
      <c r="G8026" s="13">
        <v>503.79</v>
      </c>
      <c r="H8026" s="13">
        <v>1005.56</v>
      </c>
      <c r="I8026" s="13">
        <v>2</v>
      </c>
      <c r="J8026" s="13">
        <v>0</v>
      </c>
      <c r="K8026" s="13">
        <v>0</v>
      </c>
      <c r="L8026" s="13">
        <v>6.4999999999999997E-3</v>
      </c>
      <c r="M8026" s="15" t="s">
        <v>6205</v>
      </c>
    </row>
    <row r="8027" spans="1:13" outlineLevel="2" x14ac:dyDescent="0.3">
      <c r="A8027" s="10" t="s">
        <v>1086</v>
      </c>
      <c r="B8027" s="11">
        <v>1.0806708297835472</v>
      </c>
      <c r="C8027" s="12" t="s">
        <v>4805</v>
      </c>
      <c r="D8027" s="12" t="s">
        <v>4805</v>
      </c>
      <c r="E8027" s="12"/>
      <c r="F8027" s="13">
        <v>103.88</v>
      </c>
      <c r="G8027" s="13">
        <v>917.75</v>
      </c>
      <c r="H8027" s="13">
        <v>2750.24</v>
      </c>
      <c r="I8027" s="13">
        <v>3</v>
      </c>
      <c r="J8027" s="13">
        <v>-0.03</v>
      </c>
      <c r="K8027" s="13">
        <v>1</v>
      </c>
      <c r="L8027" s="14">
        <v>1.8E-10</v>
      </c>
      <c r="M8027" s="15" t="s">
        <v>6207</v>
      </c>
    </row>
    <row r="8028" spans="1:13" outlineLevel="2" x14ac:dyDescent="0.3">
      <c r="A8028" s="10" t="s">
        <v>1086</v>
      </c>
      <c r="B8028" s="11">
        <v>1.221804663293524</v>
      </c>
      <c r="C8028" s="12" t="s">
        <v>4805</v>
      </c>
      <c r="D8028" s="12" t="s">
        <v>4805</v>
      </c>
      <c r="E8028" s="12"/>
      <c r="F8028" s="13">
        <v>59.21</v>
      </c>
      <c r="G8028" s="13">
        <v>688.57</v>
      </c>
      <c r="H8028" s="13">
        <v>2750.26</v>
      </c>
      <c r="I8028" s="13">
        <v>4</v>
      </c>
      <c r="J8028" s="13">
        <v>-0.01</v>
      </c>
      <c r="K8028" s="13">
        <v>1</v>
      </c>
      <c r="L8028" s="14">
        <v>2.7999999999999999E-6</v>
      </c>
      <c r="M8028" s="15" t="s">
        <v>6207</v>
      </c>
    </row>
    <row r="8029" spans="1:13" outlineLevel="2" x14ac:dyDescent="0.3">
      <c r="A8029" s="10" t="s">
        <v>1086</v>
      </c>
      <c r="B8029" s="11">
        <v>1.5848765517871211</v>
      </c>
      <c r="C8029" s="12" t="s">
        <v>1087</v>
      </c>
      <c r="D8029" s="17" t="s">
        <v>1087</v>
      </c>
      <c r="E8029" s="12"/>
      <c r="F8029" s="13">
        <v>29.31</v>
      </c>
      <c r="G8029" s="13">
        <v>439.89</v>
      </c>
      <c r="H8029" s="13">
        <v>1316.65</v>
      </c>
      <c r="I8029" s="13">
        <v>3</v>
      </c>
      <c r="J8029" s="13">
        <v>-0.01</v>
      </c>
      <c r="K8029" s="13">
        <v>0</v>
      </c>
      <c r="L8029" s="13">
        <v>1.8E-3</v>
      </c>
      <c r="M8029" s="15" t="s">
        <v>6208</v>
      </c>
    </row>
    <row r="8030" spans="1:13" outlineLevel="2" x14ac:dyDescent="0.3">
      <c r="A8030" s="10" t="s">
        <v>1086</v>
      </c>
      <c r="B8030" s="11">
        <v>1.358523190846866</v>
      </c>
      <c r="C8030" s="12" t="s">
        <v>4802</v>
      </c>
      <c r="D8030" s="12" t="s">
        <v>4802</v>
      </c>
      <c r="E8030" s="12"/>
      <c r="F8030" s="13">
        <v>24.49</v>
      </c>
      <c r="G8030" s="13">
        <v>683.88</v>
      </c>
      <c r="H8030" s="13">
        <v>1365.74</v>
      </c>
      <c r="I8030" s="13">
        <v>2</v>
      </c>
      <c r="J8030" s="13">
        <v>-0.02</v>
      </c>
      <c r="K8030" s="13">
        <v>0</v>
      </c>
      <c r="L8030" s="13">
        <v>5.0000000000000001E-3</v>
      </c>
      <c r="M8030" s="15" t="s">
        <v>6207</v>
      </c>
    </row>
    <row r="8031" spans="1:13" outlineLevel="2" x14ac:dyDescent="0.3">
      <c r="A8031" s="10" t="s">
        <v>1086</v>
      </c>
      <c r="B8031" s="11">
        <v>0.97036671792025464</v>
      </c>
      <c r="C8031" s="12" t="s">
        <v>2544</v>
      </c>
      <c r="D8031" s="17" t="s">
        <v>2544</v>
      </c>
      <c r="E8031" s="12"/>
      <c r="F8031" s="13">
        <v>51.85</v>
      </c>
      <c r="G8031" s="13">
        <v>674.39</v>
      </c>
      <c r="H8031" s="13">
        <v>1346.77</v>
      </c>
      <c r="I8031" s="13">
        <v>2</v>
      </c>
      <c r="J8031" s="13">
        <v>-0.01</v>
      </c>
      <c r="K8031" s="13">
        <v>0</v>
      </c>
      <c r="L8031" s="13">
        <v>6.9999999999999999E-4</v>
      </c>
      <c r="M8031" s="15" t="s">
        <v>6205</v>
      </c>
    </row>
    <row r="8032" spans="1:13" outlineLevel="2" x14ac:dyDescent="0.3">
      <c r="A8032" s="10" t="s">
        <v>1086</v>
      </c>
      <c r="B8032" s="11">
        <v>0.95153886581609837</v>
      </c>
      <c r="C8032" s="12" t="s">
        <v>4804</v>
      </c>
      <c r="D8032" s="12" t="s">
        <v>4804</v>
      </c>
      <c r="E8032" s="12"/>
      <c r="F8032" s="13">
        <v>38.119999999999997</v>
      </c>
      <c r="G8032" s="13">
        <v>829.75</v>
      </c>
      <c r="H8032" s="13">
        <v>2486.2199999999998</v>
      </c>
      <c r="I8032" s="13">
        <v>3</v>
      </c>
      <c r="J8032" s="13">
        <v>0.94</v>
      </c>
      <c r="K8032" s="13">
        <v>0</v>
      </c>
      <c r="L8032" s="13">
        <v>9.3999999999999997E-4</v>
      </c>
      <c r="M8032" s="15" t="s">
        <v>6207</v>
      </c>
    </row>
    <row r="8033" spans="1:13" outlineLevel="2" x14ac:dyDescent="0.3">
      <c r="A8033" s="10" t="s">
        <v>1086</v>
      </c>
      <c r="B8033" s="11">
        <v>1.1084733529864792</v>
      </c>
      <c r="C8033" s="12" t="s">
        <v>1089</v>
      </c>
      <c r="D8033" s="12" t="s">
        <v>1089</v>
      </c>
      <c r="E8033" s="12"/>
      <c r="F8033" s="13">
        <v>41.34</v>
      </c>
      <c r="G8033" s="13">
        <v>784.75</v>
      </c>
      <c r="H8033" s="13">
        <v>2351.23</v>
      </c>
      <c r="I8033" s="13">
        <v>3</v>
      </c>
      <c r="J8033" s="13">
        <v>-0.01</v>
      </c>
      <c r="K8033" s="13">
        <v>1</v>
      </c>
      <c r="L8033" s="13">
        <v>1.2999999999999999E-4</v>
      </c>
      <c r="M8033" s="15" t="s">
        <v>6204</v>
      </c>
    </row>
    <row r="8034" spans="1:13" outlineLevel="2" x14ac:dyDescent="0.3">
      <c r="A8034" s="10" t="s">
        <v>1086</v>
      </c>
      <c r="B8034" s="16">
        <v>1.379673250317609</v>
      </c>
      <c r="C8034" s="12" t="s">
        <v>2545</v>
      </c>
      <c r="D8034" s="12" t="s">
        <v>2545</v>
      </c>
      <c r="E8034" s="12"/>
      <c r="F8034" s="13">
        <v>56.49</v>
      </c>
      <c r="G8034" s="13">
        <v>848.77</v>
      </c>
      <c r="H8034" s="13">
        <v>2543.2800000000002</v>
      </c>
      <c r="I8034" s="13">
        <v>3</v>
      </c>
      <c r="J8034" s="13">
        <v>-0.01</v>
      </c>
      <c r="K8034" s="13">
        <v>0</v>
      </c>
      <c r="L8034" s="14">
        <v>5.0000000000000004E-6</v>
      </c>
      <c r="M8034" s="15" t="s">
        <v>6218</v>
      </c>
    </row>
    <row r="8035" spans="1:13" outlineLevel="2" x14ac:dyDescent="0.3">
      <c r="A8035" s="10" t="s">
        <v>1086</v>
      </c>
      <c r="B8035" s="16">
        <v>1.3692817771396064</v>
      </c>
      <c r="C8035" s="12" t="s">
        <v>2545</v>
      </c>
      <c r="D8035" s="12" t="s">
        <v>2545</v>
      </c>
      <c r="E8035" s="12"/>
      <c r="F8035" s="13">
        <v>49.49</v>
      </c>
      <c r="G8035" s="13">
        <v>636.83000000000004</v>
      </c>
      <c r="H8035" s="13">
        <v>2543.27</v>
      </c>
      <c r="I8035" s="13">
        <v>4</v>
      </c>
      <c r="J8035" s="13">
        <v>-0.02</v>
      </c>
      <c r="K8035" s="13">
        <v>0</v>
      </c>
      <c r="L8035" s="14">
        <v>2.4000000000000001E-5</v>
      </c>
      <c r="M8035" s="15" t="s">
        <v>6218</v>
      </c>
    </row>
    <row r="8036" spans="1:13" outlineLevel="2" x14ac:dyDescent="0.3">
      <c r="A8036" s="10" t="s">
        <v>1086</v>
      </c>
      <c r="B8036" s="16">
        <v>1.0743370975458972</v>
      </c>
      <c r="C8036" s="12" t="s">
        <v>4803</v>
      </c>
      <c r="D8036" s="12" t="s">
        <v>4803</v>
      </c>
      <c r="E8036" s="12" t="s">
        <v>1</v>
      </c>
      <c r="F8036" s="13">
        <v>49.44</v>
      </c>
      <c r="G8036" s="13">
        <v>854.42</v>
      </c>
      <c r="H8036" s="13">
        <v>1706.82</v>
      </c>
      <c r="I8036" s="13">
        <v>2</v>
      </c>
      <c r="J8036" s="13">
        <v>0</v>
      </c>
      <c r="K8036" s="13">
        <v>0</v>
      </c>
      <c r="L8036" s="14">
        <v>3.4999999999999997E-5</v>
      </c>
      <c r="M8036" s="15" t="s">
        <v>6220</v>
      </c>
    </row>
    <row r="8037" spans="1:13" outlineLevel="2" x14ac:dyDescent="0.3">
      <c r="A8037" s="10" t="s">
        <v>1086</v>
      </c>
      <c r="B8037" s="16">
        <v>1.4968659807166942</v>
      </c>
      <c r="C8037" s="12" t="s">
        <v>4802</v>
      </c>
      <c r="D8037" s="12" t="s">
        <v>4802</v>
      </c>
      <c r="E8037" s="12"/>
      <c r="F8037" s="13">
        <v>23</v>
      </c>
      <c r="G8037" s="13">
        <v>456.25</v>
      </c>
      <c r="H8037" s="13">
        <v>1365.74</v>
      </c>
      <c r="I8037" s="13">
        <v>3</v>
      </c>
      <c r="J8037" s="13">
        <v>-0.02</v>
      </c>
      <c r="K8037" s="13">
        <v>0</v>
      </c>
      <c r="L8037" s="13">
        <v>1.4999999999999999E-2</v>
      </c>
      <c r="M8037" s="15" t="s">
        <v>6220</v>
      </c>
    </row>
    <row r="8038" spans="1:13" outlineLevel="2" x14ac:dyDescent="0.3">
      <c r="A8038" s="10" t="s">
        <v>1086</v>
      </c>
      <c r="B8038" s="16">
        <v>0.89576077314720337</v>
      </c>
      <c r="C8038" s="12" t="s">
        <v>4804</v>
      </c>
      <c r="D8038" s="12" t="s">
        <v>4804</v>
      </c>
      <c r="E8038" s="12"/>
      <c r="F8038" s="13">
        <v>37.25</v>
      </c>
      <c r="G8038" s="13">
        <v>829.44</v>
      </c>
      <c r="H8038" s="13">
        <v>2485.29</v>
      </c>
      <c r="I8038" s="13">
        <v>3</v>
      </c>
      <c r="J8038" s="13">
        <v>0.02</v>
      </c>
      <c r="K8038" s="13">
        <v>0</v>
      </c>
      <c r="L8038" s="13">
        <v>1.2999999999999999E-2</v>
      </c>
      <c r="M8038" s="15" t="s">
        <v>6220</v>
      </c>
    </row>
    <row r="8039" spans="1:13" outlineLevel="1" x14ac:dyDescent="0.3">
      <c r="A8039" s="10" t="s">
        <v>1086</v>
      </c>
      <c r="B8039" s="16">
        <v>1.2169371652395016</v>
      </c>
      <c r="C8039" s="12" t="s">
        <v>6558</v>
      </c>
      <c r="D8039" s="17" t="s">
        <v>6558</v>
      </c>
      <c r="E8039" s="12"/>
      <c r="F8039" s="13">
        <v>35.85</v>
      </c>
      <c r="G8039" s="13">
        <v>695.1</v>
      </c>
      <c r="H8039" s="13">
        <v>2776.37</v>
      </c>
      <c r="I8039" s="13">
        <v>4</v>
      </c>
      <c r="J8039" s="13">
        <v>-0.01</v>
      </c>
      <c r="K8039" s="13">
        <v>0</v>
      </c>
      <c r="L8039" s="13">
        <v>5.2999999999999998E-4</v>
      </c>
      <c r="M8039" s="15" t="s">
        <v>6218</v>
      </c>
    </row>
    <row r="8040" spans="1:13" outlineLevel="2" x14ac:dyDescent="0.3">
      <c r="A8040" s="10" t="s">
        <v>1086</v>
      </c>
      <c r="B8040" s="16">
        <v>1.2689842211726294</v>
      </c>
      <c r="C8040" s="12" t="s">
        <v>1089</v>
      </c>
      <c r="D8040" s="12" t="s">
        <v>1089</v>
      </c>
      <c r="E8040" s="12"/>
      <c r="F8040" s="13">
        <v>42.29</v>
      </c>
      <c r="G8040" s="13">
        <v>784.76</v>
      </c>
      <c r="H8040" s="13">
        <v>2351.25</v>
      </c>
      <c r="I8040" s="13">
        <v>3</v>
      </c>
      <c r="J8040" s="13">
        <v>0.01</v>
      </c>
      <c r="K8040" s="13">
        <v>1</v>
      </c>
      <c r="L8040" s="13">
        <v>1.1E-4</v>
      </c>
      <c r="M8040" s="15" t="s">
        <v>6217</v>
      </c>
    </row>
    <row r="8041" spans="1:13" outlineLevel="2" x14ac:dyDescent="0.3">
      <c r="A8041" s="10" t="s">
        <v>1459</v>
      </c>
      <c r="B8041" s="11">
        <f>SUBTOTAL(4,B8042:B8048)</f>
        <v>5.97714479854793</v>
      </c>
      <c r="C8041" s="12">
        <f>COUNTA(C8042:C8048)</f>
        <v>7</v>
      </c>
      <c r="D8041" s="12">
        <v>3</v>
      </c>
      <c r="E8041" s="12">
        <f>COUNTA(E8042:E8048)</f>
        <v>0</v>
      </c>
      <c r="F8041" s="13">
        <f>SUBTOTAL(4,F8042:F8048)</f>
        <v>57.23</v>
      </c>
      <c r="G8041" s="13"/>
      <c r="H8041" s="13"/>
      <c r="I8041" s="13"/>
      <c r="J8041" s="13"/>
      <c r="K8041" s="13">
        <f>SUBTOTAL(4,K8042:K8048)</f>
        <v>1</v>
      </c>
      <c r="L8041" s="13"/>
      <c r="M8041" s="15"/>
    </row>
    <row r="8042" spans="1:13" outlineLevel="2" x14ac:dyDescent="0.3">
      <c r="A8042" s="10" t="s">
        <v>1459</v>
      </c>
      <c r="B8042" s="11">
        <v>1.3475552325745148</v>
      </c>
      <c r="C8042" s="12" t="s">
        <v>1460</v>
      </c>
      <c r="D8042" s="17" t="s">
        <v>1460</v>
      </c>
      <c r="E8042" s="12"/>
      <c r="F8042" s="13">
        <v>44.04</v>
      </c>
      <c r="G8042" s="13">
        <v>616.30999999999995</v>
      </c>
      <c r="H8042" s="13">
        <v>1230.5999999999999</v>
      </c>
      <c r="I8042" s="13">
        <v>2</v>
      </c>
      <c r="J8042" s="13">
        <v>0.01</v>
      </c>
      <c r="K8042" s="13">
        <v>0</v>
      </c>
      <c r="L8042" s="13">
        <v>2.2000000000000001E-4</v>
      </c>
      <c r="M8042" s="15" t="s">
        <v>6204</v>
      </c>
    </row>
    <row r="8043" spans="1:13" outlineLevel="2" x14ac:dyDescent="0.3">
      <c r="A8043" s="10" t="s">
        <v>1459</v>
      </c>
      <c r="B8043" s="11">
        <v>4.7411574218886257</v>
      </c>
      <c r="C8043" s="12" t="s">
        <v>5706</v>
      </c>
      <c r="D8043" s="12" t="s">
        <v>5706</v>
      </c>
      <c r="E8043" s="12"/>
      <c r="F8043" s="13">
        <v>57.23</v>
      </c>
      <c r="G8043" s="13">
        <v>769.41</v>
      </c>
      <c r="H8043" s="13">
        <v>1536.81</v>
      </c>
      <c r="I8043" s="13">
        <v>2</v>
      </c>
      <c r="J8043" s="13">
        <v>0.01</v>
      </c>
      <c r="K8043" s="13">
        <v>0</v>
      </c>
      <c r="L8043" s="14">
        <v>3.3000000000000003E-5</v>
      </c>
      <c r="M8043" s="15" t="s">
        <v>6208</v>
      </c>
    </row>
    <row r="8044" spans="1:13" outlineLevel="2" x14ac:dyDescent="0.3">
      <c r="A8044" s="10" t="s">
        <v>1459</v>
      </c>
      <c r="B8044" s="11">
        <v>4.8736742146635761</v>
      </c>
      <c r="C8044" s="12" t="s">
        <v>1461</v>
      </c>
      <c r="D8044" s="12" t="s">
        <v>1461</v>
      </c>
      <c r="E8044" s="12"/>
      <c r="F8044" s="13">
        <v>48.32</v>
      </c>
      <c r="G8044" s="13">
        <v>654.85</v>
      </c>
      <c r="H8044" s="13">
        <v>1307.69</v>
      </c>
      <c r="I8044" s="13">
        <v>2</v>
      </c>
      <c r="J8044" s="13">
        <v>-0.01</v>
      </c>
      <c r="K8044" s="13">
        <v>0</v>
      </c>
      <c r="L8044" s="13">
        <v>1.8000000000000001E-4</v>
      </c>
      <c r="M8044" s="15" t="s">
        <v>6208</v>
      </c>
    </row>
    <row r="8045" spans="1:13" outlineLevel="2" x14ac:dyDescent="0.3">
      <c r="A8045" s="10" t="s">
        <v>1459</v>
      </c>
      <c r="B8045" s="11">
        <v>3.8259032690778003</v>
      </c>
      <c r="C8045" s="12" t="s">
        <v>4200</v>
      </c>
      <c r="D8045" s="17" t="s">
        <v>4200</v>
      </c>
      <c r="E8045" s="12"/>
      <c r="F8045" s="13">
        <v>48.24</v>
      </c>
      <c r="G8045" s="13">
        <v>713.41</v>
      </c>
      <c r="H8045" s="13">
        <v>1424.81</v>
      </c>
      <c r="I8045" s="13">
        <v>2</v>
      </c>
      <c r="J8045" s="13">
        <v>-0.03</v>
      </c>
      <c r="K8045" s="13">
        <v>1</v>
      </c>
      <c r="L8045" s="13">
        <v>1.2E-4</v>
      </c>
      <c r="M8045" s="15" t="s">
        <v>6206</v>
      </c>
    </row>
    <row r="8046" spans="1:13" outlineLevel="2" x14ac:dyDescent="0.3">
      <c r="A8046" s="10" t="s">
        <v>1459</v>
      </c>
      <c r="B8046" s="11">
        <v>5.97714479854793</v>
      </c>
      <c r="C8046" s="12" t="s">
        <v>5705</v>
      </c>
      <c r="D8046" s="17" t="s">
        <v>5705</v>
      </c>
      <c r="E8046" s="12"/>
      <c r="F8046" s="13">
        <v>50.52</v>
      </c>
      <c r="G8046" s="13">
        <v>602.86</v>
      </c>
      <c r="H8046" s="13">
        <v>1203.7</v>
      </c>
      <c r="I8046" s="13">
        <v>2</v>
      </c>
      <c r="J8046" s="13">
        <v>-0.01</v>
      </c>
      <c r="K8046" s="13">
        <v>0</v>
      </c>
      <c r="L8046" s="13">
        <v>1.7000000000000001E-4</v>
      </c>
      <c r="M8046" s="15" t="s">
        <v>6208</v>
      </c>
    </row>
    <row r="8047" spans="1:13" outlineLevel="1" x14ac:dyDescent="0.3">
      <c r="A8047" s="10" t="s">
        <v>1459</v>
      </c>
      <c r="B8047" s="16">
        <v>2.9344351167497082</v>
      </c>
      <c r="C8047" s="12" t="s">
        <v>5706</v>
      </c>
      <c r="D8047" s="12" t="s">
        <v>5706</v>
      </c>
      <c r="E8047" s="12"/>
      <c r="F8047" s="13">
        <v>32.270000000000003</v>
      </c>
      <c r="G8047" s="13">
        <v>513.27</v>
      </c>
      <c r="H8047" s="13">
        <v>1536.79</v>
      </c>
      <c r="I8047" s="13">
        <v>3</v>
      </c>
      <c r="J8047" s="13">
        <v>-0.02</v>
      </c>
      <c r="K8047" s="13">
        <v>0</v>
      </c>
      <c r="L8047" s="13">
        <v>1.2999999999999999E-3</v>
      </c>
      <c r="M8047" s="15" t="s">
        <v>6216</v>
      </c>
    </row>
    <row r="8048" spans="1:13" outlineLevel="2" x14ac:dyDescent="0.3">
      <c r="A8048" s="10" t="s">
        <v>1459</v>
      </c>
      <c r="B8048" s="16">
        <v>2.6446382556271364</v>
      </c>
      <c r="C8048" s="12" t="s">
        <v>1461</v>
      </c>
      <c r="D8048" s="12" t="s">
        <v>1461</v>
      </c>
      <c r="E8048" s="12"/>
      <c r="F8048" s="13">
        <v>44.83</v>
      </c>
      <c r="G8048" s="13">
        <v>654.85</v>
      </c>
      <c r="H8048" s="13">
        <v>1307.68</v>
      </c>
      <c r="I8048" s="13">
        <v>2</v>
      </c>
      <c r="J8048" s="13">
        <v>-0.01</v>
      </c>
      <c r="K8048" s="13">
        <v>0</v>
      </c>
      <c r="L8048" s="13">
        <v>2.7999999999999998E-4</v>
      </c>
      <c r="M8048" s="15" t="s">
        <v>6216</v>
      </c>
    </row>
    <row r="8049" spans="1:13" outlineLevel="1" x14ac:dyDescent="0.3">
      <c r="A8049" s="10" t="s">
        <v>3226</v>
      </c>
      <c r="B8049" s="11">
        <f>SUBTOTAL(4,B8050:B8050)</f>
        <v>1.5933313096076203</v>
      </c>
      <c r="C8049" s="12">
        <f>COUNTA(C8050:C8050)</f>
        <v>1</v>
      </c>
      <c r="D8049" s="12">
        <v>1</v>
      </c>
      <c r="E8049" s="12">
        <f>COUNTA(E8050:E8050)</f>
        <v>0</v>
      </c>
      <c r="F8049" s="13">
        <f>SUBTOTAL(4,F8050:F8050)</f>
        <v>56.31</v>
      </c>
      <c r="G8049" s="13"/>
      <c r="H8049" s="13"/>
      <c r="I8049" s="13"/>
      <c r="J8049" s="13"/>
      <c r="K8049" s="13">
        <f>SUBTOTAL(4,K8050:K8050)</f>
        <v>0</v>
      </c>
      <c r="L8049" s="14"/>
      <c r="M8049" s="15"/>
    </row>
    <row r="8050" spans="1:13" outlineLevel="2" x14ac:dyDescent="0.3">
      <c r="A8050" s="10" t="s">
        <v>3226</v>
      </c>
      <c r="B8050" s="11">
        <v>1.5933313096076203</v>
      </c>
      <c r="C8050" s="12" t="s">
        <v>5212</v>
      </c>
      <c r="D8050" s="17" t="s">
        <v>5212</v>
      </c>
      <c r="E8050" s="12"/>
      <c r="F8050" s="13">
        <v>56.31</v>
      </c>
      <c r="G8050" s="13">
        <v>821.76</v>
      </c>
      <c r="H8050" s="13">
        <v>2462.27</v>
      </c>
      <c r="I8050" s="13">
        <v>3</v>
      </c>
      <c r="J8050" s="13">
        <v>-0.01</v>
      </c>
      <c r="K8050" s="13">
        <v>0</v>
      </c>
      <c r="L8050" s="14">
        <v>6.4999999999999996E-6</v>
      </c>
      <c r="M8050" s="15" t="s">
        <v>6207</v>
      </c>
    </row>
    <row r="8051" spans="1:13" outlineLevel="2" x14ac:dyDescent="0.3">
      <c r="A8051" s="10" t="s">
        <v>6812</v>
      </c>
      <c r="B8051" s="16">
        <f>SUBTOTAL(4,B8052:B8053)</f>
        <v>1.0233417775464315</v>
      </c>
      <c r="C8051" s="12">
        <f>COUNTA(C8052:C8053)</f>
        <v>2</v>
      </c>
      <c r="D8051" s="12">
        <v>2</v>
      </c>
      <c r="E8051" s="12">
        <f>COUNTA(E8052:E8053)</f>
        <v>0</v>
      </c>
      <c r="F8051" s="13">
        <f>SUBTOTAL(4,F8052:F8053)</f>
        <v>28.09</v>
      </c>
      <c r="G8051" s="13"/>
      <c r="H8051" s="13"/>
      <c r="I8051" s="13"/>
      <c r="J8051" s="13"/>
      <c r="K8051" s="13">
        <f>SUBTOTAL(4,K8052:K8053)</f>
        <v>0</v>
      </c>
      <c r="L8051" s="13"/>
      <c r="M8051" s="15"/>
    </row>
    <row r="8052" spans="1:13" outlineLevel="1" x14ac:dyDescent="0.3">
      <c r="A8052" s="10" t="s">
        <v>6812</v>
      </c>
      <c r="B8052" s="16">
        <v>1.0233417775464315</v>
      </c>
      <c r="C8052" s="12" t="s">
        <v>6814</v>
      </c>
      <c r="D8052" s="17" t="s">
        <v>6814</v>
      </c>
      <c r="E8052" s="12"/>
      <c r="F8052" s="13">
        <v>24.42</v>
      </c>
      <c r="G8052" s="13">
        <v>557.97</v>
      </c>
      <c r="H8052" s="13">
        <v>1670.88</v>
      </c>
      <c r="I8052" s="13">
        <v>3</v>
      </c>
      <c r="J8052" s="13">
        <v>-0.03</v>
      </c>
      <c r="K8052" s="13">
        <v>0</v>
      </c>
      <c r="L8052" s="13">
        <v>8.0000000000000002E-3</v>
      </c>
      <c r="M8052" s="15" t="s">
        <v>6220</v>
      </c>
    </row>
    <row r="8053" spans="1:13" outlineLevel="2" x14ac:dyDescent="0.3">
      <c r="A8053" s="10" t="s">
        <v>6812</v>
      </c>
      <c r="B8053" s="16">
        <v>0.8482251482640184</v>
      </c>
      <c r="C8053" s="12" t="s">
        <v>6813</v>
      </c>
      <c r="D8053" s="17" t="s">
        <v>6813</v>
      </c>
      <c r="E8053" s="12"/>
      <c r="F8053" s="13">
        <v>28.09</v>
      </c>
      <c r="G8053" s="13">
        <v>553.07000000000005</v>
      </c>
      <c r="H8053" s="13">
        <v>2208.27</v>
      </c>
      <c r="I8053" s="13">
        <v>4</v>
      </c>
      <c r="J8053" s="13">
        <v>-0.05</v>
      </c>
      <c r="K8053" s="13">
        <v>0</v>
      </c>
      <c r="L8053" s="13">
        <v>4.7000000000000002E-3</v>
      </c>
      <c r="M8053" s="15" t="s">
        <v>6220</v>
      </c>
    </row>
    <row r="8054" spans="1:13" outlineLevel="2" x14ac:dyDescent="0.3">
      <c r="A8054" s="10" t="s">
        <v>651</v>
      </c>
      <c r="B8054" s="11">
        <f>SUBTOTAL(4,B8055:B8107)</f>
        <v>2.7857255557880403</v>
      </c>
      <c r="C8054" s="12">
        <f>COUNTA(C8055:C8107)</f>
        <v>53</v>
      </c>
      <c r="D8054" s="17">
        <v>1</v>
      </c>
      <c r="E8054" s="12">
        <f>COUNTA(E8055:E8107)</f>
        <v>16</v>
      </c>
      <c r="F8054" s="13">
        <f>SUBTOTAL(4,F8055:F8107)</f>
        <v>119.81</v>
      </c>
      <c r="G8054" s="13"/>
      <c r="H8054" s="13"/>
      <c r="I8054" s="13"/>
      <c r="J8054" s="13"/>
      <c r="K8054" s="13">
        <f>SUBTOTAL(4,K8055:K8107)</f>
        <v>1</v>
      </c>
      <c r="L8054" s="13"/>
      <c r="M8054" s="15"/>
    </row>
    <row r="8055" spans="1:13" outlineLevel="2" x14ac:dyDescent="0.3">
      <c r="A8055" s="10" t="s">
        <v>651</v>
      </c>
      <c r="B8055" s="11">
        <v>1.6976590000499647</v>
      </c>
      <c r="C8055" s="12" t="s">
        <v>654</v>
      </c>
      <c r="D8055" s="12" t="s">
        <v>654</v>
      </c>
      <c r="E8055" s="12"/>
      <c r="F8055" s="13">
        <v>48.09</v>
      </c>
      <c r="G8055" s="13">
        <v>529.27</v>
      </c>
      <c r="H8055" s="13">
        <v>1056.53</v>
      </c>
      <c r="I8055" s="13">
        <v>2</v>
      </c>
      <c r="J8055" s="13">
        <v>-0.01</v>
      </c>
      <c r="K8055" s="13">
        <v>0</v>
      </c>
      <c r="L8055" s="13">
        <v>1.8000000000000001E-4</v>
      </c>
      <c r="M8055" s="15" t="s">
        <v>6208</v>
      </c>
    </row>
    <row r="8056" spans="1:13" outlineLevel="2" x14ac:dyDescent="0.3">
      <c r="A8056" s="10" t="s">
        <v>651</v>
      </c>
      <c r="B8056" s="11">
        <v>1.4895923500891339</v>
      </c>
      <c r="C8056" s="12" t="s">
        <v>654</v>
      </c>
      <c r="D8056" s="12" t="s">
        <v>654</v>
      </c>
      <c r="E8056" s="12" t="s">
        <v>1</v>
      </c>
      <c r="F8056" s="13">
        <v>28.26</v>
      </c>
      <c r="G8056" s="13">
        <v>537.27</v>
      </c>
      <c r="H8056" s="13">
        <v>1072.53</v>
      </c>
      <c r="I8056" s="13">
        <v>2</v>
      </c>
      <c r="J8056" s="13">
        <v>-0.01</v>
      </c>
      <c r="K8056" s="13">
        <v>0</v>
      </c>
      <c r="L8056" s="13">
        <v>3.0999999999999999E-3</v>
      </c>
      <c r="M8056" s="15" t="s">
        <v>6208</v>
      </c>
    </row>
    <row r="8057" spans="1:13" outlineLevel="2" x14ac:dyDescent="0.3">
      <c r="A8057" s="10" t="s">
        <v>651</v>
      </c>
      <c r="B8057" s="11">
        <v>1.693157908936858</v>
      </c>
      <c r="C8057" s="12" t="s">
        <v>657</v>
      </c>
      <c r="D8057" s="12" t="s">
        <v>657</v>
      </c>
      <c r="E8057" s="12"/>
      <c r="F8057" s="13">
        <v>119.81</v>
      </c>
      <c r="G8057" s="13">
        <v>1099.58</v>
      </c>
      <c r="H8057" s="13">
        <v>2197.15</v>
      </c>
      <c r="I8057" s="13">
        <v>2</v>
      </c>
      <c r="J8057" s="13">
        <v>0</v>
      </c>
      <c r="K8057" s="13">
        <v>0</v>
      </c>
      <c r="L8057" s="14">
        <v>1.3E-11</v>
      </c>
      <c r="M8057" s="15" t="s">
        <v>6205</v>
      </c>
    </row>
    <row r="8058" spans="1:13" outlineLevel="2" x14ac:dyDescent="0.3">
      <c r="A8058" s="10" t="s">
        <v>651</v>
      </c>
      <c r="B8058" s="11">
        <v>1.6851523008685247</v>
      </c>
      <c r="C8058" s="12" t="s">
        <v>657</v>
      </c>
      <c r="D8058" s="12" t="s">
        <v>657</v>
      </c>
      <c r="E8058" s="12"/>
      <c r="F8058" s="13">
        <v>85.87</v>
      </c>
      <c r="G8058" s="13">
        <v>733.39</v>
      </c>
      <c r="H8058" s="13">
        <v>2197.14</v>
      </c>
      <c r="I8058" s="13">
        <v>3</v>
      </c>
      <c r="J8058" s="13">
        <v>-0.02</v>
      </c>
      <c r="K8058" s="13">
        <v>0</v>
      </c>
      <c r="L8058" s="14">
        <v>2.1999999999999998E-8</v>
      </c>
      <c r="M8058" s="15" t="s">
        <v>6205</v>
      </c>
    </row>
    <row r="8059" spans="1:13" outlineLevel="2" x14ac:dyDescent="0.3">
      <c r="A8059" s="10" t="s">
        <v>651</v>
      </c>
      <c r="B8059" s="11">
        <v>1.5684369955354251</v>
      </c>
      <c r="C8059" s="12" t="s">
        <v>657</v>
      </c>
      <c r="D8059" s="12" t="s">
        <v>657</v>
      </c>
      <c r="E8059" s="12"/>
      <c r="F8059" s="13">
        <v>55.38</v>
      </c>
      <c r="G8059" s="13">
        <v>550.29</v>
      </c>
      <c r="H8059" s="13">
        <v>2197.14</v>
      </c>
      <c r="I8059" s="13">
        <v>4</v>
      </c>
      <c r="J8059" s="13">
        <v>-0.01</v>
      </c>
      <c r="K8059" s="13">
        <v>0</v>
      </c>
      <c r="L8059" s="14">
        <v>6.3999999999999997E-6</v>
      </c>
      <c r="M8059" s="15" t="s">
        <v>6205</v>
      </c>
    </row>
    <row r="8060" spans="1:13" outlineLevel="2" x14ac:dyDescent="0.3">
      <c r="A8060" s="10" t="s">
        <v>651</v>
      </c>
      <c r="B8060" s="11">
        <v>1.4297645352923145</v>
      </c>
      <c r="C8060" s="12" t="s">
        <v>2152</v>
      </c>
      <c r="D8060" s="12" t="s">
        <v>2152</v>
      </c>
      <c r="E8060" s="12"/>
      <c r="F8060" s="13">
        <v>67.989999999999995</v>
      </c>
      <c r="G8060" s="13">
        <v>946.12</v>
      </c>
      <c r="H8060" s="13">
        <v>2835.34</v>
      </c>
      <c r="I8060" s="13">
        <v>3</v>
      </c>
      <c r="J8060" s="13">
        <v>0</v>
      </c>
      <c r="K8060" s="13">
        <v>1</v>
      </c>
      <c r="L8060" s="14">
        <v>4.2E-7</v>
      </c>
      <c r="M8060" s="15" t="s">
        <v>6206</v>
      </c>
    </row>
    <row r="8061" spans="1:13" outlineLevel="2" x14ac:dyDescent="0.3">
      <c r="A8061" s="10" t="s">
        <v>651</v>
      </c>
      <c r="B8061" s="11">
        <v>1.5803804901706235</v>
      </c>
      <c r="C8061" s="12" t="s">
        <v>2152</v>
      </c>
      <c r="D8061" s="12" t="s">
        <v>2152</v>
      </c>
      <c r="E8061" s="12" t="s">
        <v>1</v>
      </c>
      <c r="F8061" s="13">
        <v>52.01</v>
      </c>
      <c r="G8061" s="13">
        <v>951.45</v>
      </c>
      <c r="H8061" s="13">
        <v>2851.33</v>
      </c>
      <c r="I8061" s="13">
        <v>3</v>
      </c>
      <c r="J8061" s="13">
        <v>0</v>
      </c>
      <c r="K8061" s="13">
        <v>1</v>
      </c>
      <c r="L8061" s="14">
        <v>2.3E-5</v>
      </c>
      <c r="M8061" s="15" t="s">
        <v>6205</v>
      </c>
    </row>
    <row r="8062" spans="1:13" outlineLevel="2" x14ac:dyDescent="0.3">
      <c r="A8062" s="10" t="s">
        <v>651</v>
      </c>
      <c r="B8062" s="11">
        <v>1.4652920183778244</v>
      </c>
      <c r="C8062" s="12" t="s">
        <v>2152</v>
      </c>
      <c r="D8062" s="12" t="s">
        <v>2152</v>
      </c>
      <c r="E8062" s="12" t="s">
        <v>1</v>
      </c>
      <c r="F8062" s="13">
        <v>45.83</v>
      </c>
      <c r="G8062" s="13">
        <v>713.84</v>
      </c>
      <c r="H8062" s="13">
        <v>2851.32</v>
      </c>
      <c r="I8062" s="13">
        <v>4</v>
      </c>
      <c r="J8062" s="13">
        <v>-0.01</v>
      </c>
      <c r="K8062" s="13">
        <v>1</v>
      </c>
      <c r="L8062" s="14">
        <v>5.0000000000000002E-5</v>
      </c>
      <c r="M8062" s="15" t="s">
        <v>6205</v>
      </c>
    </row>
    <row r="8063" spans="1:13" outlineLevel="2" x14ac:dyDescent="0.3">
      <c r="A8063" s="10" t="s">
        <v>651</v>
      </c>
      <c r="B8063" s="11">
        <v>1.3172878113070108</v>
      </c>
      <c r="C8063" s="12" t="s">
        <v>652</v>
      </c>
      <c r="D8063" s="12" t="s">
        <v>652</v>
      </c>
      <c r="E8063" s="12"/>
      <c r="F8063" s="13">
        <v>23.13</v>
      </c>
      <c r="G8063" s="13">
        <v>461.22</v>
      </c>
      <c r="H8063" s="13">
        <v>920.43</v>
      </c>
      <c r="I8063" s="13">
        <v>2</v>
      </c>
      <c r="J8063" s="13">
        <v>-0.01</v>
      </c>
      <c r="K8063" s="13">
        <v>0</v>
      </c>
      <c r="L8063" s="13">
        <v>2.1999999999999999E-2</v>
      </c>
      <c r="M8063" s="15" t="s">
        <v>6207</v>
      </c>
    </row>
    <row r="8064" spans="1:13" outlineLevel="2" x14ac:dyDescent="0.3">
      <c r="A8064" s="10" t="s">
        <v>651</v>
      </c>
      <c r="B8064" s="11">
        <v>2.6698701106766971</v>
      </c>
      <c r="C8064" s="12" t="s">
        <v>655</v>
      </c>
      <c r="D8064" s="12" t="s">
        <v>655</v>
      </c>
      <c r="E8064" s="12" t="s">
        <v>1</v>
      </c>
      <c r="F8064" s="13">
        <v>39.619999999999997</v>
      </c>
      <c r="G8064" s="13">
        <v>673.38</v>
      </c>
      <c r="H8064" s="13">
        <v>1344.75</v>
      </c>
      <c r="I8064" s="13">
        <v>2</v>
      </c>
      <c r="J8064" s="13">
        <v>0.03</v>
      </c>
      <c r="K8064" s="13">
        <v>1</v>
      </c>
      <c r="L8064" s="13">
        <v>4.0999999999999999E-4</v>
      </c>
      <c r="M8064" s="15" t="s">
        <v>6204</v>
      </c>
    </row>
    <row r="8065" spans="1:13" outlineLevel="2" x14ac:dyDescent="0.3">
      <c r="A8065" s="10" t="s">
        <v>651</v>
      </c>
      <c r="B8065" s="11">
        <v>1.4240149767033548</v>
      </c>
      <c r="C8065" s="12" t="s">
        <v>655</v>
      </c>
      <c r="D8065" s="12" t="s">
        <v>655</v>
      </c>
      <c r="E8065" s="12"/>
      <c r="F8065" s="13">
        <v>30.1</v>
      </c>
      <c r="G8065" s="13">
        <v>665.37</v>
      </c>
      <c r="H8065" s="13">
        <v>1328.72</v>
      </c>
      <c r="I8065" s="13">
        <v>2</v>
      </c>
      <c r="J8065" s="13">
        <v>-0.01</v>
      </c>
      <c r="K8065" s="13">
        <v>1</v>
      </c>
      <c r="L8065" s="13">
        <v>3.0000000000000001E-3</v>
      </c>
      <c r="M8065" s="15" t="s">
        <v>6205</v>
      </c>
    </row>
    <row r="8066" spans="1:13" outlineLevel="2" x14ac:dyDescent="0.3">
      <c r="A8066" s="10" t="s">
        <v>651</v>
      </c>
      <c r="B8066" s="11">
        <v>1.429649558841148</v>
      </c>
      <c r="C8066" s="12" t="s">
        <v>655</v>
      </c>
      <c r="D8066" s="12" t="s">
        <v>655</v>
      </c>
      <c r="E8066" s="12" t="s">
        <v>1</v>
      </c>
      <c r="F8066" s="13">
        <v>24.76</v>
      </c>
      <c r="G8066" s="13">
        <v>449.24</v>
      </c>
      <c r="H8066" s="13">
        <v>1344.71</v>
      </c>
      <c r="I8066" s="13">
        <v>3</v>
      </c>
      <c r="J8066" s="13">
        <v>-0.02</v>
      </c>
      <c r="K8066" s="13">
        <v>1</v>
      </c>
      <c r="L8066" s="13">
        <v>4.7999999999999996E-3</v>
      </c>
      <c r="M8066" s="15" t="s">
        <v>6207</v>
      </c>
    </row>
    <row r="8067" spans="1:13" outlineLevel="2" x14ac:dyDescent="0.3">
      <c r="A8067" s="10" t="s">
        <v>651</v>
      </c>
      <c r="B8067" s="11">
        <v>1.4900526899657531</v>
      </c>
      <c r="C8067" s="12" t="s">
        <v>655</v>
      </c>
      <c r="D8067" s="12" t="s">
        <v>655</v>
      </c>
      <c r="E8067" s="12"/>
      <c r="F8067" s="13">
        <v>23.25</v>
      </c>
      <c r="G8067" s="13">
        <v>443.92</v>
      </c>
      <c r="H8067" s="13">
        <v>1328.73</v>
      </c>
      <c r="I8067" s="13">
        <v>3</v>
      </c>
      <c r="J8067" s="13">
        <v>-0.01</v>
      </c>
      <c r="K8067" s="13">
        <v>1</v>
      </c>
      <c r="L8067" s="13">
        <v>6.6E-3</v>
      </c>
      <c r="M8067" s="15" t="s">
        <v>6204</v>
      </c>
    </row>
    <row r="8068" spans="1:13" outlineLevel="2" x14ac:dyDescent="0.3">
      <c r="A8068" s="10" t="s">
        <v>651</v>
      </c>
      <c r="B8068" s="11">
        <v>1.558832745843896</v>
      </c>
      <c r="C8068" s="12" t="s">
        <v>653</v>
      </c>
      <c r="D8068" s="12" t="s">
        <v>653</v>
      </c>
      <c r="E8068" s="12" t="s">
        <v>1</v>
      </c>
      <c r="F8068" s="13">
        <v>25.72</v>
      </c>
      <c r="G8068" s="13">
        <v>501.26</v>
      </c>
      <c r="H8068" s="13">
        <v>1000.5</v>
      </c>
      <c r="I8068" s="13">
        <v>2</v>
      </c>
      <c r="J8068" s="13">
        <v>-0.01</v>
      </c>
      <c r="K8068" s="13">
        <v>0</v>
      </c>
      <c r="L8068" s="13">
        <v>9.7999999999999997E-3</v>
      </c>
      <c r="M8068" s="15" t="s">
        <v>6206</v>
      </c>
    </row>
    <row r="8069" spans="1:13" outlineLevel="2" x14ac:dyDescent="0.3">
      <c r="A8069" s="10" t="s">
        <v>651</v>
      </c>
      <c r="B8069" s="11">
        <v>1.9212289070167503</v>
      </c>
      <c r="C8069" s="12" t="s">
        <v>2153</v>
      </c>
      <c r="D8069" s="12" t="s">
        <v>2153</v>
      </c>
      <c r="E8069" s="12"/>
      <c r="F8069" s="13">
        <v>117.44</v>
      </c>
      <c r="G8069" s="13">
        <v>1185.9100000000001</v>
      </c>
      <c r="H8069" s="13">
        <v>3554.71</v>
      </c>
      <c r="I8069" s="13">
        <v>3</v>
      </c>
      <c r="J8069" s="13">
        <v>0</v>
      </c>
      <c r="K8069" s="13">
        <v>0</v>
      </c>
      <c r="L8069" s="14">
        <v>9.6999999999999995E-12</v>
      </c>
      <c r="M8069" s="15" t="s">
        <v>6207</v>
      </c>
    </row>
    <row r="8070" spans="1:13" outlineLevel="2" x14ac:dyDescent="0.3">
      <c r="A8070" s="10" t="s">
        <v>651</v>
      </c>
      <c r="B8070" s="11">
        <v>1.8575377535415001</v>
      </c>
      <c r="C8070" s="12" t="s">
        <v>2153</v>
      </c>
      <c r="D8070" s="12" t="s">
        <v>2153</v>
      </c>
      <c r="E8070" s="12"/>
      <c r="F8070" s="13">
        <v>96.62</v>
      </c>
      <c r="G8070" s="13">
        <v>889.68</v>
      </c>
      <c r="H8070" s="13">
        <v>3554.7</v>
      </c>
      <c r="I8070" s="13">
        <v>4</v>
      </c>
      <c r="J8070" s="13">
        <v>-0.01</v>
      </c>
      <c r="K8070" s="13">
        <v>0</v>
      </c>
      <c r="L8070" s="14">
        <v>8.6999999999999999E-10</v>
      </c>
      <c r="M8070" s="15" t="s">
        <v>6207</v>
      </c>
    </row>
    <row r="8071" spans="1:13" outlineLevel="2" x14ac:dyDescent="0.3">
      <c r="A8071" s="10" t="s">
        <v>651</v>
      </c>
      <c r="B8071" s="11">
        <v>1.8422608532246576</v>
      </c>
      <c r="C8071" s="12" t="s">
        <v>2153</v>
      </c>
      <c r="D8071" s="12" t="s">
        <v>2153</v>
      </c>
      <c r="E8071" s="12"/>
      <c r="F8071" s="13">
        <v>68.42</v>
      </c>
      <c r="G8071" s="13">
        <v>711.94</v>
      </c>
      <c r="H8071" s="13">
        <v>3554.68</v>
      </c>
      <c r="I8071" s="13">
        <v>5</v>
      </c>
      <c r="J8071" s="13">
        <v>-0.03</v>
      </c>
      <c r="K8071" s="13">
        <v>0</v>
      </c>
      <c r="L8071" s="14">
        <v>3.8000000000000001E-7</v>
      </c>
      <c r="M8071" s="15" t="s">
        <v>6207</v>
      </c>
    </row>
    <row r="8072" spans="1:13" outlineLevel="2" x14ac:dyDescent="0.3">
      <c r="A8072" s="10" t="s">
        <v>651</v>
      </c>
      <c r="B8072" s="11">
        <v>0.89569734257220956</v>
      </c>
      <c r="C8072" s="12" t="s">
        <v>5480</v>
      </c>
      <c r="D8072" s="12" t="s">
        <v>5480</v>
      </c>
      <c r="E8072" s="12"/>
      <c r="F8072" s="13">
        <v>98.69</v>
      </c>
      <c r="G8072" s="13">
        <v>1032.08</v>
      </c>
      <c r="H8072" s="13">
        <v>2062.14</v>
      </c>
      <c r="I8072" s="13">
        <v>2</v>
      </c>
      <c r="J8072" s="13">
        <v>0.02</v>
      </c>
      <c r="K8072" s="13">
        <v>0</v>
      </c>
      <c r="L8072" s="14">
        <v>8.3999999999999999E-10</v>
      </c>
      <c r="M8072" s="15" t="s">
        <v>6208</v>
      </c>
    </row>
    <row r="8073" spans="1:13" outlineLevel="2" x14ac:dyDescent="0.3">
      <c r="A8073" s="10" t="s">
        <v>651</v>
      </c>
      <c r="B8073" s="11">
        <v>1.3818884737882553</v>
      </c>
      <c r="C8073" s="12" t="s">
        <v>5480</v>
      </c>
      <c r="D8073" s="12" t="s">
        <v>5480</v>
      </c>
      <c r="E8073" s="12"/>
      <c r="F8073" s="13">
        <v>93.71</v>
      </c>
      <c r="G8073" s="13">
        <v>688.38</v>
      </c>
      <c r="H8073" s="13">
        <v>2062.12</v>
      </c>
      <c r="I8073" s="13">
        <v>3</v>
      </c>
      <c r="J8073" s="13">
        <v>0.01</v>
      </c>
      <c r="K8073" s="13">
        <v>0</v>
      </c>
      <c r="L8073" s="14">
        <v>2.7999999999999998E-9</v>
      </c>
      <c r="M8073" s="15" t="s">
        <v>6208</v>
      </c>
    </row>
    <row r="8074" spans="1:13" outlineLevel="2" x14ac:dyDescent="0.3">
      <c r="A8074" s="10" t="s">
        <v>651</v>
      </c>
      <c r="B8074" s="11">
        <v>1.3981351661097223</v>
      </c>
      <c r="C8074" s="12" t="s">
        <v>656</v>
      </c>
      <c r="D8074" s="12" t="s">
        <v>656</v>
      </c>
      <c r="E8074" s="12"/>
      <c r="F8074" s="13">
        <v>92.24</v>
      </c>
      <c r="G8074" s="13">
        <v>944.49</v>
      </c>
      <c r="H8074" s="13">
        <v>1886.96</v>
      </c>
      <c r="I8074" s="13">
        <v>2</v>
      </c>
      <c r="J8074" s="13">
        <v>-0.01</v>
      </c>
      <c r="K8074" s="13">
        <v>0</v>
      </c>
      <c r="L8074" s="14">
        <v>2.1999999999999998E-9</v>
      </c>
      <c r="M8074" s="15" t="s">
        <v>6204</v>
      </c>
    </row>
    <row r="8075" spans="1:13" outlineLevel="2" x14ac:dyDescent="0.3">
      <c r="A8075" s="10" t="s">
        <v>651</v>
      </c>
      <c r="B8075" s="11">
        <v>1.5049996181564436</v>
      </c>
      <c r="C8075" s="12" t="s">
        <v>656</v>
      </c>
      <c r="D8075" s="12" t="s">
        <v>656</v>
      </c>
      <c r="E8075" s="12" t="s">
        <v>1</v>
      </c>
      <c r="F8075" s="13">
        <v>87.1</v>
      </c>
      <c r="G8075" s="13">
        <v>952.49</v>
      </c>
      <c r="H8075" s="13">
        <v>1902.96</v>
      </c>
      <c r="I8075" s="13">
        <v>2</v>
      </c>
      <c r="J8075" s="13">
        <v>-0.01</v>
      </c>
      <c r="K8075" s="13">
        <v>0</v>
      </c>
      <c r="L8075" s="14">
        <v>8.2000000000000006E-9</v>
      </c>
      <c r="M8075" s="15" t="s">
        <v>6206</v>
      </c>
    </row>
    <row r="8076" spans="1:13" outlineLevel="2" x14ac:dyDescent="0.3">
      <c r="A8076" s="10" t="s">
        <v>651</v>
      </c>
      <c r="B8076" s="11">
        <v>1.1914689788203638</v>
      </c>
      <c r="C8076" s="12" t="s">
        <v>656</v>
      </c>
      <c r="D8076" s="12" t="s">
        <v>656</v>
      </c>
      <c r="E8076" s="12" t="s">
        <v>1</v>
      </c>
      <c r="F8076" s="13">
        <v>68.709999999999994</v>
      </c>
      <c r="G8076" s="13">
        <v>635.32000000000005</v>
      </c>
      <c r="H8076" s="13">
        <v>1902.95</v>
      </c>
      <c r="I8076" s="13">
        <v>3</v>
      </c>
      <c r="J8076" s="13">
        <v>-0.02</v>
      </c>
      <c r="K8076" s="13">
        <v>0</v>
      </c>
      <c r="L8076" s="14">
        <v>1.9999999999999999E-6</v>
      </c>
      <c r="M8076" s="15" t="s">
        <v>6205</v>
      </c>
    </row>
    <row r="8077" spans="1:13" outlineLevel="2" x14ac:dyDescent="0.3">
      <c r="A8077" s="10" t="s">
        <v>651</v>
      </c>
      <c r="B8077" s="11">
        <v>1.7698664123066563</v>
      </c>
      <c r="C8077" s="12" t="s">
        <v>656</v>
      </c>
      <c r="D8077" s="12" t="s">
        <v>656</v>
      </c>
      <c r="E8077" s="12"/>
      <c r="F8077" s="13">
        <v>65.13</v>
      </c>
      <c r="G8077" s="13">
        <v>630</v>
      </c>
      <c r="H8077" s="13">
        <v>1886.96</v>
      </c>
      <c r="I8077" s="13">
        <v>3</v>
      </c>
      <c r="J8077" s="13">
        <v>0</v>
      </c>
      <c r="K8077" s="13">
        <v>0</v>
      </c>
      <c r="L8077" s="14">
        <v>1.9E-6</v>
      </c>
      <c r="M8077" s="15" t="s">
        <v>6206</v>
      </c>
    </row>
    <row r="8078" spans="1:13" outlineLevel="2" x14ac:dyDescent="0.3">
      <c r="A8078" s="10" t="s">
        <v>651</v>
      </c>
      <c r="B8078" s="11">
        <v>0.68983442398636929</v>
      </c>
      <c r="C8078" s="12" t="s">
        <v>656</v>
      </c>
      <c r="D8078" s="12" t="s">
        <v>656</v>
      </c>
      <c r="E8078" s="12" t="s">
        <v>1</v>
      </c>
      <c r="F8078" s="13">
        <v>30.58</v>
      </c>
      <c r="G8078" s="13">
        <v>476.74</v>
      </c>
      <c r="H8078" s="13">
        <v>1902.95</v>
      </c>
      <c r="I8078" s="13">
        <v>4</v>
      </c>
      <c r="J8078" s="13">
        <v>-0.02</v>
      </c>
      <c r="K8078" s="13">
        <v>0</v>
      </c>
      <c r="L8078" s="13">
        <v>1.8E-3</v>
      </c>
      <c r="M8078" s="15" t="s">
        <v>6205</v>
      </c>
    </row>
    <row r="8079" spans="1:13" outlineLevel="2" x14ac:dyDescent="0.3">
      <c r="A8079" s="10" t="s">
        <v>651</v>
      </c>
      <c r="B8079" s="11">
        <v>1.3807870357814893</v>
      </c>
      <c r="C8079" s="12" t="s">
        <v>2151</v>
      </c>
      <c r="D8079" s="12" t="s">
        <v>2151</v>
      </c>
      <c r="E8079" s="12"/>
      <c r="F8079" s="13">
        <v>83.75</v>
      </c>
      <c r="G8079" s="13">
        <v>863.44</v>
      </c>
      <c r="H8079" s="13">
        <v>1724.87</v>
      </c>
      <c r="I8079" s="13">
        <v>2</v>
      </c>
      <c r="J8079" s="13">
        <v>-0.01</v>
      </c>
      <c r="K8079" s="13">
        <v>0</v>
      </c>
      <c r="L8079" s="14">
        <v>3.5999999999999999E-7</v>
      </c>
      <c r="M8079" s="15" t="s">
        <v>6205</v>
      </c>
    </row>
    <row r="8080" spans="1:13" outlineLevel="2" x14ac:dyDescent="0.3">
      <c r="A8080" s="10" t="s">
        <v>651</v>
      </c>
      <c r="B8080" s="16">
        <v>1.6740927527200253</v>
      </c>
      <c r="C8080" s="12" t="s">
        <v>654</v>
      </c>
      <c r="D8080" s="12" t="s">
        <v>654</v>
      </c>
      <c r="E8080" s="12"/>
      <c r="F8080" s="13">
        <v>44.92</v>
      </c>
      <c r="G8080" s="13">
        <v>529.27</v>
      </c>
      <c r="H8080" s="13">
        <v>1056.52</v>
      </c>
      <c r="I8080" s="13">
        <v>2</v>
      </c>
      <c r="J8080" s="13">
        <v>-0.01</v>
      </c>
      <c r="K8080" s="13">
        <v>0</v>
      </c>
      <c r="L8080" s="13">
        <v>2.9E-4</v>
      </c>
      <c r="M8080" s="15" t="s">
        <v>6216</v>
      </c>
    </row>
    <row r="8081" spans="1:13" outlineLevel="2" x14ac:dyDescent="0.3">
      <c r="A8081" s="10" t="s">
        <v>651</v>
      </c>
      <c r="B8081" s="16">
        <v>1.6031762959263045</v>
      </c>
      <c r="C8081" s="12" t="s">
        <v>654</v>
      </c>
      <c r="D8081" s="12" t="s">
        <v>654</v>
      </c>
      <c r="E8081" s="12" t="s">
        <v>1</v>
      </c>
      <c r="F8081" s="13">
        <v>33.76</v>
      </c>
      <c r="G8081" s="13">
        <v>537.27</v>
      </c>
      <c r="H8081" s="13">
        <v>1072.53</v>
      </c>
      <c r="I8081" s="13">
        <v>2</v>
      </c>
      <c r="J8081" s="13">
        <v>0</v>
      </c>
      <c r="K8081" s="13">
        <v>0</v>
      </c>
      <c r="L8081" s="13">
        <v>9.7000000000000005E-4</v>
      </c>
      <c r="M8081" s="15" t="s">
        <v>6216</v>
      </c>
    </row>
    <row r="8082" spans="1:13" outlineLevel="2" x14ac:dyDescent="0.3">
      <c r="A8082" s="10" t="s">
        <v>651</v>
      </c>
      <c r="B8082" s="16">
        <v>1.259926418662523</v>
      </c>
      <c r="C8082" s="12" t="s">
        <v>657</v>
      </c>
      <c r="D8082" s="12" t="s">
        <v>657</v>
      </c>
      <c r="E8082" s="12"/>
      <c r="F8082" s="13">
        <v>115.44</v>
      </c>
      <c r="G8082" s="13">
        <v>1099.58</v>
      </c>
      <c r="H8082" s="13">
        <v>2197.14</v>
      </c>
      <c r="I8082" s="13">
        <v>2</v>
      </c>
      <c r="J8082" s="13">
        <v>-0.01</v>
      </c>
      <c r="K8082" s="13">
        <v>0</v>
      </c>
      <c r="L8082" s="14">
        <v>2.7E-11</v>
      </c>
      <c r="M8082" s="15" t="s">
        <v>6218</v>
      </c>
    </row>
    <row r="8083" spans="1:13" outlineLevel="2" x14ac:dyDescent="0.3">
      <c r="A8083" s="10" t="s">
        <v>651</v>
      </c>
      <c r="B8083" s="16">
        <v>1.6356329341272795</v>
      </c>
      <c r="C8083" s="12" t="s">
        <v>657</v>
      </c>
      <c r="D8083" s="12" t="s">
        <v>657</v>
      </c>
      <c r="E8083" s="12"/>
      <c r="F8083" s="13">
        <v>79.86</v>
      </c>
      <c r="G8083" s="13">
        <v>733.39</v>
      </c>
      <c r="H8083" s="13">
        <v>2197.14</v>
      </c>
      <c r="I8083" s="13">
        <v>3</v>
      </c>
      <c r="J8083" s="13">
        <v>-0.01</v>
      </c>
      <c r="K8083" s="13">
        <v>0</v>
      </c>
      <c r="L8083" s="14">
        <v>3.5000000000000002E-8</v>
      </c>
      <c r="M8083" s="15" t="s">
        <v>6218</v>
      </c>
    </row>
    <row r="8084" spans="1:13" outlineLevel="2" x14ac:dyDescent="0.3">
      <c r="A8084" s="10" t="s">
        <v>651</v>
      </c>
      <c r="B8084" s="16">
        <v>1.461538058678028</v>
      </c>
      <c r="C8084" s="12" t="s">
        <v>657</v>
      </c>
      <c r="D8084" s="12" t="s">
        <v>657</v>
      </c>
      <c r="E8084" s="12"/>
      <c r="F8084" s="13">
        <v>57.23</v>
      </c>
      <c r="G8084" s="13">
        <v>550.29</v>
      </c>
      <c r="H8084" s="13">
        <v>2197.14</v>
      </c>
      <c r="I8084" s="13">
        <v>4</v>
      </c>
      <c r="J8084" s="13">
        <v>-0.01</v>
      </c>
      <c r="K8084" s="13">
        <v>0</v>
      </c>
      <c r="L8084" s="14">
        <v>4.3000000000000003E-6</v>
      </c>
      <c r="M8084" s="15" t="s">
        <v>6218</v>
      </c>
    </row>
    <row r="8085" spans="1:13" outlineLevel="2" x14ac:dyDescent="0.3">
      <c r="A8085" s="10" t="s">
        <v>651</v>
      </c>
      <c r="B8085" s="16">
        <v>1.5095919708503838</v>
      </c>
      <c r="C8085" s="12" t="s">
        <v>657</v>
      </c>
      <c r="D8085" s="12" t="s">
        <v>657</v>
      </c>
      <c r="E8085" s="12"/>
      <c r="F8085" s="13">
        <v>35.69</v>
      </c>
      <c r="G8085" s="13">
        <v>440.44</v>
      </c>
      <c r="H8085" s="13">
        <v>2197.14</v>
      </c>
      <c r="I8085" s="13">
        <v>5</v>
      </c>
      <c r="J8085" s="13">
        <v>-0.01</v>
      </c>
      <c r="K8085" s="13">
        <v>0</v>
      </c>
      <c r="L8085" s="13">
        <v>4.6999999999999999E-4</v>
      </c>
      <c r="M8085" s="15" t="s">
        <v>6218</v>
      </c>
    </row>
    <row r="8086" spans="1:13" outlineLevel="2" x14ac:dyDescent="0.3">
      <c r="A8086" s="10" t="s">
        <v>651</v>
      </c>
      <c r="B8086" s="16">
        <v>1.7564902789301273</v>
      </c>
      <c r="C8086" s="12" t="s">
        <v>2152</v>
      </c>
      <c r="D8086" s="12" t="s">
        <v>2152</v>
      </c>
      <c r="E8086" s="12"/>
      <c r="F8086" s="13">
        <v>63.11</v>
      </c>
      <c r="G8086" s="13">
        <v>946.12</v>
      </c>
      <c r="H8086" s="13">
        <v>2835.33</v>
      </c>
      <c r="I8086" s="13">
        <v>3</v>
      </c>
      <c r="J8086" s="13">
        <v>-0.01</v>
      </c>
      <c r="K8086" s="13">
        <v>1</v>
      </c>
      <c r="L8086" s="14">
        <v>1.1999999999999999E-6</v>
      </c>
      <c r="M8086" s="15" t="s">
        <v>6219</v>
      </c>
    </row>
    <row r="8087" spans="1:13" outlineLevel="2" x14ac:dyDescent="0.3">
      <c r="A8087" s="10" t="s">
        <v>651</v>
      </c>
      <c r="B8087" s="16">
        <v>1.9898111433206025</v>
      </c>
      <c r="C8087" s="12" t="s">
        <v>2152</v>
      </c>
      <c r="D8087" s="12" t="s">
        <v>2152</v>
      </c>
      <c r="E8087" s="12"/>
      <c r="F8087" s="13">
        <v>46.06</v>
      </c>
      <c r="G8087" s="13">
        <v>709.84</v>
      </c>
      <c r="H8087" s="13">
        <v>2835.32</v>
      </c>
      <c r="I8087" s="13">
        <v>4</v>
      </c>
      <c r="J8087" s="13">
        <v>-0.02</v>
      </c>
      <c r="K8087" s="13">
        <v>1</v>
      </c>
      <c r="L8087" s="14">
        <v>4.8000000000000001E-5</v>
      </c>
      <c r="M8087" s="15" t="s">
        <v>6219</v>
      </c>
    </row>
    <row r="8088" spans="1:13" outlineLevel="2" x14ac:dyDescent="0.3">
      <c r="A8088" s="10" t="s">
        <v>651</v>
      </c>
      <c r="B8088" s="16">
        <v>1.1279100132381215</v>
      </c>
      <c r="C8088" s="12" t="s">
        <v>2152</v>
      </c>
      <c r="D8088" s="12" t="s">
        <v>2152</v>
      </c>
      <c r="E8088" s="12" t="s">
        <v>1</v>
      </c>
      <c r="F8088" s="13">
        <v>35.200000000000003</v>
      </c>
      <c r="G8088" s="13">
        <v>713.84</v>
      </c>
      <c r="H8088" s="13">
        <v>2851.33</v>
      </c>
      <c r="I8088" s="13">
        <v>4</v>
      </c>
      <c r="J8088" s="13">
        <v>-0.01</v>
      </c>
      <c r="K8088" s="13">
        <v>1</v>
      </c>
      <c r="L8088" s="13">
        <v>5.0000000000000001E-4</v>
      </c>
      <c r="M8088" s="15" t="s">
        <v>6218</v>
      </c>
    </row>
    <row r="8089" spans="1:13" outlineLevel="2" x14ac:dyDescent="0.3">
      <c r="A8089" s="10" t="s">
        <v>651</v>
      </c>
      <c r="B8089" s="16">
        <v>1.9544777368941888</v>
      </c>
      <c r="C8089" s="12" t="s">
        <v>2152</v>
      </c>
      <c r="D8089" s="12" t="s">
        <v>2152</v>
      </c>
      <c r="E8089" s="12" t="s">
        <v>1</v>
      </c>
      <c r="F8089" s="13">
        <v>22.49</v>
      </c>
      <c r="G8089" s="13">
        <v>951.8</v>
      </c>
      <c r="H8089" s="13">
        <v>2852.37</v>
      </c>
      <c r="I8089" s="13">
        <v>3</v>
      </c>
      <c r="J8089" s="13">
        <v>1.04</v>
      </c>
      <c r="K8089" s="13">
        <v>1</v>
      </c>
      <c r="L8089" s="13">
        <v>7.7999999999999996E-3</v>
      </c>
      <c r="M8089" s="15" t="s">
        <v>6219</v>
      </c>
    </row>
    <row r="8090" spans="1:13" outlineLevel="2" x14ac:dyDescent="0.3">
      <c r="A8090" s="10" t="s">
        <v>651</v>
      </c>
      <c r="B8090" s="16">
        <v>1.063118696723</v>
      </c>
      <c r="C8090" s="12" t="s">
        <v>652</v>
      </c>
      <c r="D8090" s="12" t="s">
        <v>652</v>
      </c>
      <c r="E8090" s="12"/>
      <c r="F8090" s="13">
        <v>22.3</v>
      </c>
      <c r="G8090" s="13">
        <v>461.23</v>
      </c>
      <c r="H8090" s="13">
        <v>920.44</v>
      </c>
      <c r="I8090" s="13">
        <v>2</v>
      </c>
      <c r="J8090" s="13">
        <v>-0.01</v>
      </c>
      <c r="K8090" s="13">
        <v>0</v>
      </c>
      <c r="L8090" s="13">
        <v>3.5999999999999997E-2</v>
      </c>
      <c r="M8090" s="15" t="s">
        <v>6220</v>
      </c>
    </row>
    <row r="8091" spans="1:13" outlineLevel="2" x14ac:dyDescent="0.3">
      <c r="A8091" s="10" t="s">
        <v>651</v>
      </c>
      <c r="B8091" s="16">
        <v>2.7857255557880403</v>
      </c>
      <c r="C8091" s="12" t="s">
        <v>655</v>
      </c>
      <c r="D8091" s="12" t="s">
        <v>655</v>
      </c>
      <c r="E8091" s="12"/>
      <c r="F8091" s="13">
        <v>25.2</v>
      </c>
      <c r="G8091" s="13">
        <v>443.91</v>
      </c>
      <c r="H8091" s="13">
        <v>1328.72</v>
      </c>
      <c r="I8091" s="13">
        <v>3</v>
      </c>
      <c r="J8091" s="13">
        <v>-0.01</v>
      </c>
      <c r="K8091" s="13">
        <v>1</v>
      </c>
      <c r="L8091" s="13">
        <v>4.3E-3</v>
      </c>
      <c r="M8091" s="15" t="s">
        <v>6217</v>
      </c>
    </row>
    <row r="8092" spans="1:13" outlineLevel="2" x14ac:dyDescent="0.3">
      <c r="A8092" s="10" t="s">
        <v>651</v>
      </c>
      <c r="B8092" s="16">
        <v>1.5096689119938729</v>
      </c>
      <c r="C8092" s="12" t="s">
        <v>653</v>
      </c>
      <c r="D8092" s="12" t="s">
        <v>653</v>
      </c>
      <c r="E8092" s="12"/>
      <c r="F8092" s="13">
        <v>31.01</v>
      </c>
      <c r="G8092" s="13">
        <v>493.26</v>
      </c>
      <c r="H8092" s="13">
        <v>984.5</v>
      </c>
      <c r="I8092" s="13">
        <v>2</v>
      </c>
      <c r="J8092" s="13">
        <v>-0.02</v>
      </c>
      <c r="K8092" s="13">
        <v>0</v>
      </c>
      <c r="L8092" s="13">
        <v>4.1000000000000003E-3</v>
      </c>
      <c r="M8092" s="15" t="s">
        <v>6220</v>
      </c>
    </row>
    <row r="8093" spans="1:13" outlineLevel="2" x14ac:dyDescent="0.3">
      <c r="A8093" s="10" t="s">
        <v>651</v>
      </c>
      <c r="B8093" s="16">
        <v>1.5893664226562803</v>
      </c>
      <c r="C8093" s="12" t="s">
        <v>653</v>
      </c>
      <c r="D8093" s="12" t="s">
        <v>653</v>
      </c>
      <c r="E8093" s="12" t="s">
        <v>1</v>
      </c>
      <c r="F8093" s="13">
        <v>28.65</v>
      </c>
      <c r="G8093" s="13">
        <v>501.26</v>
      </c>
      <c r="H8093" s="13">
        <v>1000.5</v>
      </c>
      <c r="I8093" s="13">
        <v>2</v>
      </c>
      <c r="J8093" s="13">
        <v>-0.01</v>
      </c>
      <c r="K8093" s="13">
        <v>0</v>
      </c>
      <c r="L8093" s="13">
        <v>4.7000000000000002E-3</v>
      </c>
      <c r="M8093" s="15" t="s">
        <v>6216</v>
      </c>
    </row>
    <row r="8094" spans="1:13" outlineLevel="2" x14ac:dyDescent="0.3">
      <c r="A8094" s="10" t="s">
        <v>651</v>
      </c>
      <c r="B8094" s="16">
        <v>2.2254831830872193</v>
      </c>
      <c r="C8094" s="12" t="s">
        <v>2153</v>
      </c>
      <c r="D8094" s="12" t="s">
        <v>2153</v>
      </c>
      <c r="E8094" s="12"/>
      <c r="F8094" s="13">
        <v>85.69</v>
      </c>
      <c r="G8094" s="13">
        <v>1185.92</v>
      </c>
      <c r="H8094" s="13">
        <v>3554.73</v>
      </c>
      <c r="I8094" s="13">
        <v>3</v>
      </c>
      <c r="J8094" s="13">
        <v>0.02</v>
      </c>
      <c r="K8094" s="13">
        <v>0</v>
      </c>
      <c r="L8094" s="14">
        <v>9.1999999999999997E-9</v>
      </c>
      <c r="M8094" s="15" t="s">
        <v>6220</v>
      </c>
    </row>
    <row r="8095" spans="1:13" outlineLevel="2" x14ac:dyDescent="0.3">
      <c r="A8095" s="10" t="s">
        <v>651</v>
      </c>
      <c r="B8095" s="16">
        <v>1.8595024484089173</v>
      </c>
      <c r="C8095" s="12" t="s">
        <v>2153</v>
      </c>
      <c r="D8095" s="12" t="s">
        <v>2153</v>
      </c>
      <c r="E8095" s="12"/>
      <c r="F8095" s="13">
        <v>84.32</v>
      </c>
      <c r="G8095" s="13">
        <v>889.93</v>
      </c>
      <c r="H8095" s="13">
        <v>3555.69</v>
      </c>
      <c r="I8095" s="13">
        <v>4</v>
      </c>
      <c r="J8095" s="13">
        <v>0.98</v>
      </c>
      <c r="K8095" s="13">
        <v>0</v>
      </c>
      <c r="L8095" s="14">
        <v>1.2E-8</v>
      </c>
      <c r="M8095" s="15" t="s">
        <v>6220</v>
      </c>
    </row>
    <row r="8096" spans="1:13" outlineLevel="2" x14ac:dyDescent="0.3">
      <c r="A8096" s="10" t="s">
        <v>651</v>
      </c>
      <c r="B8096" s="16">
        <v>1.7019721974851227</v>
      </c>
      <c r="C8096" s="12" t="s">
        <v>2153</v>
      </c>
      <c r="D8096" s="12" t="s">
        <v>2153</v>
      </c>
      <c r="E8096" s="12"/>
      <c r="F8096" s="13">
        <v>52.6</v>
      </c>
      <c r="G8096" s="13">
        <v>712.15</v>
      </c>
      <c r="H8096" s="13">
        <v>3555.71</v>
      </c>
      <c r="I8096" s="13">
        <v>5</v>
      </c>
      <c r="J8096" s="13">
        <v>1</v>
      </c>
      <c r="K8096" s="13">
        <v>0</v>
      </c>
      <c r="L8096" s="14">
        <v>1.2E-5</v>
      </c>
      <c r="M8096" s="15" t="s">
        <v>6220</v>
      </c>
    </row>
    <row r="8097" spans="1:13" outlineLevel="2" x14ac:dyDescent="0.3">
      <c r="A8097" s="10" t="s">
        <v>651</v>
      </c>
      <c r="B8097" s="16">
        <v>1.0974743055954148</v>
      </c>
      <c r="C8097" s="12" t="s">
        <v>6327</v>
      </c>
      <c r="D8097" s="17" t="s">
        <v>6327</v>
      </c>
      <c r="E8097" s="12"/>
      <c r="F8097" s="13">
        <v>55.48</v>
      </c>
      <c r="G8097" s="13">
        <v>863.62</v>
      </c>
      <c r="H8097" s="13">
        <v>4313.04</v>
      </c>
      <c r="I8097" s="13">
        <v>5</v>
      </c>
      <c r="J8097" s="13">
        <v>0</v>
      </c>
      <c r="K8097" s="13">
        <v>1</v>
      </c>
      <c r="L8097" s="14">
        <v>6.2999999999999998E-6</v>
      </c>
      <c r="M8097" s="15" t="s">
        <v>6220</v>
      </c>
    </row>
    <row r="8098" spans="1:13" outlineLevel="2" x14ac:dyDescent="0.3">
      <c r="A8098" s="10" t="s">
        <v>651</v>
      </c>
      <c r="B8098" s="16">
        <v>1.5115851614037246</v>
      </c>
      <c r="C8098" s="12" t="s">
        <v>5480</v>
      </c>
      <c r="D8098" s="12" t="s">
        <v>5480</v>
      </c>
      <c r="E8098" s="12"/>
      <c r="F8098" s="13">
        <v>83.34</v>
      </c>
      <c r="G8098" s="13">
        <v>688.38</v>
      </c>
      <c r="H8098" s="13">
        <v>2062.11</v>
      </c>
      <c r="I8098" s="13">
        <v>3</v>
      </c>
      <c r="J8098" s="13">
        <v>-0.01</v>
      </c>
      <c r="K8098" s="13">
        <v>0</v>
      </c>
      <c r="L8098" s="14">
        <v>2.0999999999999999E-8</v>
      </c>
      <c r="M8098" s="15" t="s">
        <v>6216</v>
      </c>
    </row>
    <row r="8099" spans="1:13" outlineLevel="2" x14ac:dyDescent="0.3">
      <c r="A8099" s="10" t="s">
        <v>651</v>
      </c>
      <c r="B8099" s="16">
        <v>1.0121932469039581</v>
      </c>
      <c r="C8099" s="12" t="s">
        <v>5480</v>
      </c>
      <c r="D8099" s="12" t="s">
        <v>5480</v>
      </c>
      <c r="E8099" s="12"/>
      <c r="F8099" s="13">
        <v>50.5</v>
      </c>
      <c r="G8099" s="13">
        <v>1032.06</v>
      </c>
      <c r="H8099" s="13">
        <v>2062.11</v>
      </c>
      <c r="I8099" s="13">
        <v>2</v>
      </c>
      <c r="J8099" s="13">
        <v>-0.01</v>
      </c>
      <c r="K8099" s="13">
        <v>0</v>
      </c>
      <c r="L8099" s="14">
        <v>1.8E-5</v>
      </c>
      <c r="M8099" s="15" t="s">
        <v>6217</v>
      </c>
    </row>
    <row r="8100" spans="1:13" outlineLevel="2" x14ac:dyDescent="0.3">
      <c r="A8100" s="10" t="s">
        <v>651</v>
      </c>
      <c r="B8100" s="16">
        <v>1.3547668494996403</v>
      </c>
      <c r="C8100" s="12" t="s">
        <v>5480</v>
      </c>
      <c r="D8100" s="12" t="s">
        <v>5480</v>
      </c>
      <c r="E8100" s="12"/>
      <c r="F8100" s="13">
        <v>31.67</v>
      </c>
      <c r="G8100" s="13">
        <v>516.53</v>
      </c>
      <c r="H8100" s="13">
        <v>2062.1</v>
      </c>
      <c r="I8100" s="13">
        <v>4</v>
      </c>
      <c r="J8100" s="13">
        <v>-0.02</v>
      </c>
      <c r="K8100" s="13">
        <v>0</v>
      </c>
      <c r="L8100" s="13">
        <v>5.8999999999999999E-3</v>
      </c>
      <c r="M8100" s="15" t="s">
        <v>6216</v>
      </c>
    </row>
    <row r="8101" spans="1:13" outlineLevel="2" x14ac:dyDescent="0.3">
      <c r="A8101" s="10" t="s">
        <v>651</v>
      </c>
      <c r="B8101" s="16">
        <v>1.8923521805043713</v>
      </c>
      <c r="C8101" s="12" t="s">
        <v>656</v>
      </c>
      <c r="D8101" s="12" t="s">
        <v>656</v>
      </c>
      <c r="E8101" s="12"/>
      <c r="F8101" s="13">
        <v>86.38</v>
      </c>
      <c r="G8101" s="13">
        <v>944.49</v>
      </c>
      <c r="H8101" s="13">
        <v>1886.97</v>
      </c>
      <c r="I8101" s="13">
        <v>2</v>
      </c>
      <c r="J8101" s="13">
        <v>0.01</v>
      </c>
      <c r="K8101" s="13">
        <v>0</v>
      </c>
      <c r="L8101" s="14">
        <v>1.0999999999999999E-8</v>
      </c>
      <c r="M8101" s="15" t="s">
        <v>6219</v>
      </c>
    </row>
    <row r="8102" spans="1:13" outlineLevel="2" x14ac:dyDescent="0.3">
      <c r="A8102" s="10" t="s">
        <v>651</v>
      </c>
      <c r="B8102" s="16">
        <v>1.6473453873860919</v>
      </c>
      <c r="C8102" s="12" t="s">
        <v>656</v>
      </c>
      <c r="D8102" s="12" t="s">
        <v>656</v>
      </c>
      <c r="E8102" s="12" t="s">
        <v>1</v>
      </c>
      <c r="F8102" s="13">
        <v>77.14</v>
      </c>
      <c r="G8102" s="13">
        <v>952.49</v>
      </c>
      <c r="H8102" s="13">
        <v>1902.96</v>
      </c>
      <c r="I8102" s="13">
        <v>2</v>
      </c>
      <c r="J8102" s="13">
        <v>-0.01</v>
      </c>
      <c r="K8102" s="13">
        <v>0</v>
      </c>
      <c r="L8102" s="14">
        <v>3.7E-7</v>
      </c>
      <c r="M8102" s="15" t="s">
        <v>6219</v>
      </c>
    </row>
    <row r="8103" spans="1:13" outlineLevel="2" x14ac:dyDescent="0.3">
      <c r="A8103" s="10" t="s">
        <v>651</v>
      </c>
      <c r="B8103" s="16">
        <v>1.2790967446646817</v>
      </c>
      <c r="C8103" s="12" t="s">
        <v>656</v>
      </c>
      <c r="D8103" s="12" t="s">
        <v>656</v>
      </c>
      <c r="E8103" s="12" t="s">
        <v>1</v>
      </c>
      <c r="F8103" s="13">
        <v>61.49</v>
      </c>
      <c r="G8103" s="13">
        <v>635.33000000000004</v>
      </c>
      <c r="H8103" s="13">
        <v>1902.96</v>
      </c>
      <c r="I8103" s="13">
        <v>3</v>
      </c>
      <c r="J8103" s="13">
        <v>-0.01</v>
      </c>
      <c r="K8103" s="13">
        <v>0</v>
      </c>
      <c r="L8103" s="14">
        <v>1.7E-6</v>
      </c>
      <c r="M8103" s="15" t="s">
        <v>6218</v>
      </c>
    </row>
    <row r="8104" spans="1:13" outlineLevel="2" x14ac:dyDescent="0.3">
      <c r="A8104" s="10" t="s">
        <v>651</v>
      </c>
      <c r="B8104" s="16">
        <v>1.3065706243378858</v>
      </c>
      <c r="C8104" s="12" t="s">
        <v>656</v>
      </c>
      <c r="D8104" s="12" t="s">
        <v>656</v>
      </c>
      <c r="E8104" s="12"/>
      <c r="F8104" s="13">
        <v>57.7</v>
      </c>
      <c r="G8104" s="13">
        <v>629.99</v>
      </c>
      <c r="H8104" s="13">
        <v>1886.95</v>
      </c>
      <c r="I8104" s="13">
        <v>3</v>
      </c>
      <c r="J8104" s="13">
        <v>-0.02</v>
      </c>
      <c r="K8104" s="13">
        <v>0</v>
      </c>
      <c r="L8104" s="14">
        <v>6.0000000000000002E-6</v>
      </c>
      <c r="M8104" s="15" t="s">
        <v>6219</v>
      </c>
    </row>
    <row r="8105" spans="1:13" outlineLevel="2" x14ac:dyDescent="0.3">
      <c r="A8105" s="10" t="s">
        <v>651</v>
      </c>
      <c r="B8105" s="16">
        <v>1.3145870157680148</v>
      </c>
      <c r="C8105" s="12" t="s">
        <v>656</v>
      </c>
      <c r="D8105" s="12" t="s">
        <v>656</v>
      </c>
      <c r="E8105" s="12" t="s">
        <v>1</v>
      </c>
      <c r="F8105" s="13">
        <v>53.38</v>
      </c>
      <c r="G8105" s="13">
        <v>476.75</v>
      </c>
      <c r="H8105" s="13">
        <v>1902.95</v>
      </c>
      <c r="I8105" s="13">
        <v>4</v>
      </c>
      <c r="J8105" s="13">
        <v>-0.01</v>
      </c>
      <c r="K8105" s="13">
        <v>0</v>
      </c>
      <c r="L8105" s="14">
        <v>1.0000000000000001E-5</v>
      </c>
      <c r="M8105" s="15" t="s">
        <v>6218</v>
      </c>
    </row>
    <row r="8106" spans="1:13" outlineLevel="1" x14ac:dyDescent="0.3">
      <c r="A8106" s="10" t="s">
        <v>651</v>
      </c>
      <c r="B8106" s="16">
        <v>1.1639772712324623</v>
      </c>
      <c r="C8106" s="12" t="s">
        <v>656</v>
      </c>
      <c r="D8106" s="12" t="s">
        <v>656</v>
      </c>
      <c r="E8106" s="12"/>
      <c r="F8106" s="13">
        <v>39.43</v>
      </c>
      <c r="G8106" s="13">
        <v>472.74</v>
      </c>
      <c r="H8106" s="13">
        <v>1886.94</v>
      </c>
      <c r="I8106" s="13">
        <v>4</v>
      </c>
      <c r="J8106" s="13">
        <v>-0.03</v>
      </c>
      <c r="K8106" s="13">
        <v>0</v>
      </c>
      <c r="L8106" s="13">
        <v>4.0000000000000002E-4</v>
      </c>
      <c r="M8106" s="15" t="s">
        <v>6219</v>
      </c>
    </row>
    <row r="8107" spans="1:13" outlineLevel="2" x14ac:dyDescent="0.3">
      <c r="A8107" s="10" t="s">
        <v>651</v>
      </c>
      <c r="B8107" s="16">
        <v>1.4502452102801038</v>
      </c>
      <c r="C8107" s="12" t="s">
        <v>2151</v>
      </c>
      <c r="D8107" s="12" t="s">
        <v>2151</v>
      </c>
      <c r="E8107" s="12"/>
      <c r="F8107" s="13">
        <v>81.42</v>
      </c>
      <c r="G8107" s="13">
        <v>863.44</v>
      </c>
      <c r="H8107" s="13">
        <v>1724.87</v>
      </c>
      <c r="I8107" s="13">
        <v>2</v>
      </c>
      <c r="J8107" s="13">
        <v>-0.01</v>
      </c>
      <c r="K8107" s="13">
        <v>0</v>
      </c>
      <c r="L8107" s="14">
        <v>2.2000000000000001E-7</v>
      </c>
      <c r="M8107" s="15" t="s">
        <v>6218</v>
      </c>
    </row>
    <row r="8108" spans="1:13" outlineLevel="2" x14ac:dyDescent="0.3">
      <c r="A8108" s="10" t="s">
        <v>1542</v>
      </c>
      <c r="B8108" s="11">
        <f>SUBTOTAL(4,B8109:B8111)</f>
        <v>1.0693221380708025</v>
      </c>
      <c r="C8108" s="12">
        <f>COUNTA(C8109:C8111)</f>
        <v>3</v>
      </c>
      <c r="D8108" s="12">
        <v>3</v>
      </c>
      <c r="E8108" s="12">
        <f>COUNTA(E8109:E8111)</f>
        <v>0</v>
      </c>
      <c r="F8108" s="13">
        <f>SUBTOTAL(4,F8109:F8111)</f>
        <v>51.87</v>
      </c>
      <c r="G8108" s="13"/>
      <c r="H8108" s="13"/>
      <c r="I8108" s="13"/>
      <c r="J8108" s="13"/>
      <c r="K8108" s="13">
        <f>SUBTOTAL(4,K8109:K8111)</f>
        <v>1</v>
      </c>
      <c r="L8108" s="13"/>
      <c r="M8108" s="15"/>
    </row>
    <row r="8109" spans="1:13" outlineLevel="2" x14ac:dyDescent="0.3">
      <c r="A8109" s="10" t="s">
        <v>1542</v>
      </c>
      <c r="B8109" s="11">
        <v>1.0303014522864462</v>
      </c>
      <c r="C8109" s="12" t="s">
        <v>1543</v>
      </c>
      <c r="D8109" s="17" t="s">
        <v>1543</v>
      </c>
      <c r="E8109" s="12"/>
      <c r="F8109" s="13">
        <v>51.87</v>
      </c>
      <c r="G8109" s="13">
        <v>546.34</v>
      </c>
      <c r="H8109" s="13">
        <v>1090.6600000000001</v>
      </c>
      <c r="I8109" s="13">
        <v>2</v>
      </c>
      <c r="J8109" s="13">
        <v>0</v>
      </c>
      <c r="K8109" s="13">
        <v>0</v>
      </c>
      <c r="L8109" s="13">
        <v>2.9999999999999997E-4</v>
      </c>
      <c r="M8109" s="15" t="s">
        <v>6208</v>
      </c>
    </row>
    <row r="8110" spans="1:13" outlineLevel="1" x14ac:dyDescent="0.3">
      <c r="A8110" s="10" t="s">
        <v>1542</v>
      </c>
      <c r="B8110" s="11">
        <v>0.6013886289906285</v>
      </c>
      <c r="C8110" s="12" t="s">
        <v>5864</v>
      </c>
      <c r="D8110" s="17" t="s">
        <v>5864</v>
      </c>
      <c r="E8110" s="12"/>
      <c r="F8110" s="13">
        <v>32.020000000000003</v>
      </c>
      <c r="G8110" s="13">
        <v>564.77</v>
      </c>
      <c r="H8110" s="13">
        <v>1127.53</v>
      </c>
      <c r="I8110" s="13">
        <v>2</v>
      </c>
      <c r="J8110" s="13">
        <v>-0.01</v>
      </c>
      <c r="K8110" s="13">
        <v>0</v>
      </c>
      <c r="L8110" s="13">
        <v>3.3999999999999998E-3</v>
      </c>
      <c r="M8110" s="15" t="s">
        <v>6208</v>
      </c>
    </row>
    <row r="8111" spans="1:13" outlineLevel="2" x14ac:dyDescent="0.3">
      <c r="A8111" s="10" t="s">
        <v>1542</v>
      </c>
      <c r="B8111" s="16">
        <v>1.0693221380708025</v>
      </c>
      <c r="C8111" s="12" t="s">
        <v>6969</v>
      </c>
      <c r="D8111" s="17" t="s">
        <v>6969</v>
      </c>
      <c r="E8111" s="12"/>
      <c r="F8111" s="13">
        <v>27</v>
      </c>
      <c r="G8111" s="13">
        <v>631.89</v>
      </c>
      <c r="H8111" s="13">
        <v>1261.78</v>
      </c>
      <c r="I8111" s="13">
        <v>2</v>
      </c>
      <c r="J8111" s="13">
        <v>-0.02</v>
      </c>
      <c r="K8111" s="13">
        <v>1</v>
      </c>
      <c r="L8111" s="13">
        <v>4.2999999999999997E-2</v>
      </c>
      <c r="M8111" s="15" t="s">
        <v>6216</v>
      </c>
    </row>
    <row r="8112" spans="1:13" outlineLevel="1" x14ac:dyDescent="0.3">
      <c r="A8112" s="10" t="s">
        <v>6970</v>
      </c>
      <c r="B8112" s="16">
        <f>SUBTOTAL(4,B8113:B8113)</f>
        <v>1.6868231512835838</v>
      </c>
      <c r="C8112" s="12">
        <f>COUNTA(C8113:C8113)</f>
        <v>1</v>
      </c>
      <c r="D8112" s="12">
        <v>1</v>
      </c>
      <c r="E8112" s="12">
        <f>COUNTA(E8113:E8113)</f>
        <v>0</v>
      </c>
      <c r="F8112" s="13">
        <f>SUBTOTAL(4,F8113:F8113)</f>
        <v>28.43</v>
      </c>
      <c r="G8112" s="13"/>
      <c r="H8112" s="13"/>
      <c r="I8112" s="13"/>
      <c r="J8112" s="13"/>
      <c r="K8112" s="13">
        <f>SUBTOTAL(4,K8113:K8113)</f>
        <v>2</v>
      </c>
      <c r="L8112" s="13"/>
      <c r="M8112" s="15"/>
    </row>
    <row r="8113" spans="1:13" outlineLevel="2" x14ac:dyDescent="0.3">
      <c r="A8113" s="10" t="s">
        <v>6970</v>
      </c>
      <c r="B8113" s="16">
        <v>1.6868231512835838</v>
      </c>
      <c r="C8113" s="12" t="s">
        <v>6971</v>
      </c>
      <c r="D8113" s="17" t="s">
        <v>6971</v>
      </c>
      <c r="E8113" s="12"/>
      <c r="F8113" s="13">
        <v>28.43</v>
      </c>
      <c r="G8113" s="13">
        <v>428.23</v>
      </c>
      <c r="H8113" s="13">
        <v>1708.89</v>
      </c>
      <c r="I8113" s="13">
        <v>4</v>
      </c>
      <c r="J8113" s="13">
        <v>0.98</v>
      </c>
      <c r="K8113" s="13">
        <v>2</v>
      </c>
      <c r="L8113" s="13">
        <v>0.1</v>
      </c>
      <c r="M8113" s="15" t="s">
        <v>6220</v>
      </c>
    </row>
    <row r="8114" spans="1:13" outlineLevel="2" x14ac:dyDescent="0.3">
      <c r="A8114" s="10" t="s">
        <v>1687</v>
      </c>
      <c r="B8114" s="11">
        <f>SUBTOTAL(4,B8115:B8125)</f>
        <v>1.3374211106573008</v>
      </c>
      <c r="C8114" s="12">
        <f>COUNTA(C8115:C8125)</f>
        <v>11</v>
      </c>
      <c r="D8114" s="12">
        <v>1</v>
      </c>
      <c r="E8114" s="12">
        <f>COUNTA(E8115:E8125)</f>
        <v>2</v>
      </c>
      <c r="F8114" s="13">
        <f>SUBTOTAL(4,F8115:F8125)</f>
        <v>60.85</v>
      </c>
      <c r="G8114" s="13"/>
      <c r="H8114" s="13"/>
      <c r="I8114" s="13"/>
      <c r="J8114" s="13"/>
      <c r="K8114" s="13">
        <f>SUBTOTAL(4,K8115:K8125)</f>
        <v>0</v>
      </c>
      <c r="L8114" s="14"/>
      <c r="M8114" s="15"/>
    </row>
    <row r="8115" spans="1:13" outlineLevel="2" x14ac:dyDescent="0.3">
      <c r="A8115" s="10" t="s">
        <v>1687</v>
      </c>
      <c r="B8115" s="11">
        <v>1.0916249138365275</v>
      </c>
      <c r="C8115" s="12" t="s">
        <v>4099</v>
      </c>
      <c r="D8115" s="12" t="s">
        <v>4099</v>
      </c>
      <c r="E8115" s="12"/>
      <c r="F8115" s="13">
        <v>47.61</v>
      </c>
      <c r="G8115" s="13">
        <v>807.44</v>
      </c>
      <c r="H8115" s="13">
        <v>2419.29</v>
      </c>
      <c r="I8115" s="13">
        <v>3</v>
      </c>
      <c r="J8115" s="13">
        <v>0</v>
      </c>
      <c r="K8115" s="13">
        <v>0</v>
      </c>
      <c r="L8115" s="14">
        <v>3.4E-5</v>
      </c>
      <c r="M8115" s="15" t="s">
        <v>6206</v>
      </c>
    </row>
    <row r="8116" spans="1:13" outlineLevel="2" x14ac:dyDescent="0.3">
      <c r="A8116" s="10" t="s">
        <v>1687</v>
      </c>
      <c r="B8116" s="11">
        <v>0.95641417326030409</v>
      </c>
      <c r="C8116" s="12" t="s">
        <v>3091</v>
      </c>
      <c r="D8116" s="12" t="s">
        <v>3091</v>
      </c>
      <c r="E8116" s="12"/>
      <c r="F8116" s="13">
        <v>24.56</v>
      </c>
      <c r="G8116" s="13">
        <v>612.84</v>
      </c>
      <c r="H8116" s="13">
        <v>2447.33</v>
      </c>
      <c r="I8116" s="13">
        <v>4</v>
      </c>
      <c r="J8116" s="13">
        <v>0</v>
      </c>
      <c r="K8116" s="13">
        <v>0</v>
      </c>
      <c r="L8116" s="13">
        <v>1.4E-2</v>
      </c>
      <c r="M8116" s="15" t="s">
        <v>6205</v>
      </c>
    </row>
    <row r="8117" spans="1:13" outlineLevel="2" x14ac:dyDescent="0.3">
      <c r="A8117" s="10" t="s">
        <v>1687</v>
      </c>
      <c r="B8117" s="11">
        <v>0.95237308572830393</v>
      </c>
      <c r="C8117" s="12" t="s">
        <v>6091</v>
      </c>
      <c r="D8117" s="12" t="s">
        <v>6091</v>
      </c>
      <c r="E8117" s="12"/>
      <c r="F8117" s="13">
        <v>39.42</v>
      </c>
      <c r="G8117" s="13">
        <v>722.41</v>
      </c>
      <c r="H8117" s="13">
        <v>1442.8</v>
      </c>
      <c r="I8117" s="13">
        <v>2</v>
      </c>
      <c r="J8117" s="13">
        <v>0</v>
      </c>
      <c r="K8117" s="13">
        <v>0</v>
      </c>
      <c r="L8117" s="13">
        <v>1.2999999999999999E-3</v>
      </c>
      <c r="M8117" s="15" t="s">
        <v>6208</v>
      </c>
    </row>
    <row r="8118" spans="1:13" outlineLevel="2" x14ac:dyDescent="0.3">
      <c r="A8118" s="10" t="s">
        <v>1687</v>
      </c>
      <c r="B8118" s="11">
        <v>1.1082299467333132</v>
      </c>
      <c r="C8118" s="12" t="s">
        <v>6091</v>
      </c>
      <c r="D8118" s="12" t="s">
        <v>6091</v>
      </c>
      <c r="E8118" s="12" t="s">
        <v>1</v>
      </c>
      <c r="F8118" s="13">
        <v>29.98</v>
      </c>
      <c r="G8118" s="13">
        <v>730.42</v>
      </c>
      <c r="H8118" s="13">
        <v>1458.82</v>
      </c>
      <c r="I8118" s="13">
        <v>2</v>
      </c>
      <c r="J8118" s="13">
        <v>0.02</v>
      </c>
      <c r="K8118" s="13">
        <v>0</v>
      </c>
      <c r="L8118" s="13">
        <v>1.5E-3</v>
      </c>
      <c r="M8118" s="15" t="s">
        <v>6208</v>
      </c>
    </row>
    <row r="8119" spans="1:13" outlineLevel="2" x14ac:dyDescent="0.3">
      <c r="A8119" s="10" t="s">
        <v>1687</v>
      </c>
      <c r="B8119" s="16">
        <v>0.97315309741868827</v>
      </c>
      <c r="C8119" s="12" t="s">
        <v>4099</v>
      </c>
      <c r="D8119" s="12" t="s">
        <v>4099</v>
      </c>
      <c r="E8119" s="12"/>
      <c r="F8119" s="13">
        <v>60.85</v>
      </c>
      <c r="G8119" s="13">
        <v>605.82000000000005</v>
      </c>
      <c r="H8119" s="13">
        <v>2419.2600000000002</v>
      </c>
      <c r="I8119" s="13">
        <v>4</v>
      </c>
      <c r="J8119" s="13">
        <v>-0.02</v>
      </c>
      <c r="K8119" s="13">
        <v>0</v>
      </c>
      <c r="L8119" s="14">
        <v>4.0999999999999997E-6</v>
      </c>
      <c r="M8119" s="15" t="s">
        <v>6219</v>
      </c>
    </row>
    <row r="8120" spans="1:13" outlineLevel="2" x14ac:dyDescent="0.3">
      <c r="A8120" s="10" t="s">
        <v>1687</v>
      </c>
      <c r="B8120" s="16">
        <v>0.75969937940935484</v>
      </c>
      <c r="C8120" s="12" t="s">
        <v>3091</v>
      </c>
      <c r="D8120" s="12" t="s">
        <v>3091</v>
      </c>
      <c r="E8120" s="12"/>
      <c r="F8120" s="13">
        <v>41.09</v>
      </c>
      <c r="G8120" s="13">
        <v>816.78</v>
      </c>
      <c r="H8120" s="13">
        <v>2447.3200000000002</v>
      </c>
      <c r="I8120" s="13">
        <v>3</v>
      </c>
      <c r="J8120" s="13">
        <v>-0.01</v>
      </c>
      <c r="K8120" s="13">
        <v>0</v>
      </c>
      <c r="L8120" s="13">
        <v>1E-3</v>
      </c>
      <c r="M8120" s="15" t="s">
        <v>6218</v>
      </c>
    </row>
    <row r="8121" spans="1:13" outlineLevel="2" x14ac:dyDescent="0.3">
      <c r="A8121" s="10" t="s">
        <v>1687</v>
      </c>
      <c r="B8121" s="16">
        <v>1.0511411497248786</v>
      </c>
      <c r="C8121" s="12" t="s">
        <v>3091</v>
      </c>
      <c r="D8121" s="12" t="s">
        <v>3091</v>
      </c>
      <c r="E8121" s="12"/>
      <c r="F8121" s="13">
        <v>28.71</v>
      </c>
      <c r="G8121" s="13">
        <v>612.84</v>
      </c>
      <c r="H8121" s="13">
        <v>2447.33</v>
      </c>
      <c r="I8121" s="13">
        <v>4</v>
      </c>
      <c r="J8121" s="13">
        <v>0</v>
      </c>
      <c r="K8121" s="13">
        <v>0</v>
      </c>
      <c r="L8121" s="13">
        <v>5.0999999999999997E-2</v>
      </c>
      <c r="M8121" s="15" t="s">
        <v>6218</v>
      </c>
    </row>
    <row r="8122" spans="1:13" outlineLevel="2" x14ac:dyDescent="0.3">
      <c r="A8122" s="10" t="s">
        <v>1687</v>
      </c>
      <c r="B8122" s="16">
        <v>1.3374211106573008</v>
      </c>
      <c r="C8122" s="12" t="s">
        <v>6091</v>
      </c>
      <c r="D8122" s="12" t="s">
        <v>6091</v>
      </c>
      <c r="E8122" s="12"/>
      <c r="F8122" s="13">
        <v>42.01</v>
      </c>
      <c r="G8122" s="13">
        <v>481.93</v>
      </c>
      <c r="H8122" s="13">
        <v>1442.78</v>
      </c>
      <c r="I8122" s="13">
        <v>3</v>
      </c>
      <c r="J8122" s="13">
        <v>-0.02</v>
      </c>
      <c r="K8122" s="13">
        <v>0</v>
      </c>
      <c r="L8122" s="13">
        <v>5.6999999999999998E-4</v>
      </c>
      <c r="M8122" s="15" t="s">
        <v>6216</v>
      </c>
    </row>
    <row r="8123" spans="1:13" outlineLevel="2" x14ac:dyDescent="0.3">
      <c r="A8123" s="10" t="s">
        <v>1687</v>
      </c>
      <c r="B8123" s="16">
        <v>1.2146258837499024</v>
      </c>
      <c r="C8123" s="12" t="s">
        <v>6091</v>
      </c>
      <c r="D8123" s="12" t="s">
        <v>6091</v>
      </c>
      <c r="E8123" s="12" t="s">
        <v>1</v>
      </c>
      <c r="F8123" s="13">
        <v>32.36</v>
      </c>
      <c r="G8123" s="13">
        <v>487.27</v>
      </c>
      <c r="H8123" s="13">
        <v>1458.79</v>
      </c>
      <c r="I8123" s="13">
        <v>3</v>
      </c>
      <c r="J8123" s="13">
        <v>-0.01</v>
      </c>
      <c r="K8123" s="13">
        <v>0</v>
      </c>
      <c r="L8123" s="13">
        <v>2.0999999999999999E-3</v>
      </c>
      <c r="M8123" s="15" t="s">
        <v>6216</v>
      </c>
    </row>
    <row r="8124" spans="1:13" outlineLevel="1" x14ac:dyDescent="0.3">
      <c r="A8124" s="10" t="s">
        <v>1687</v>
      </c>
      <c r="B8124" s="16">
        <v>1.2140497467930829</v>
      </c>
      <c r="C8124" s="12" t="s">
        <v>6091</v>
      </c>
      <c r="D8124" s="12" t="s">
        <v>6091</v>
      </c>
      <c r="E8124" s="12"/>
      <c r="F8124" s="13">
        <v>28.55</v>
      </c>
      <c r="G8124" s="13">
        <v>722.4</v>
      </c>
      <c r="H8124" s="13">
        <v>1442.79</v>
      </c>
      <c r="I8124" s="13">
        <v>2</v>
      </c>
      <c r="J8124" s="13">
        <v>-0.02</v>
      </c>
      <c r="K8124" s="13">
        <v>0</v>
      </c>
      <c r="L8124" s="13">
        <v>3.7000000000000002E-3</v>
      </c>
      <c r="M8124" s="15" t="s">
        <v>6216</v>
      </c>
    </row>
    <row r="8125" spans="1:13" outlineLevel="2" x14ac:dyDescent="0.3">
      <c r="A8125" s="10" t="s">
        <v>1687</v>
      </c>
      <c r="B8125" s="16">
        <v>1.1196617597681222</v>
      </c>
      <c r="C8125" s="12" t="s">
        <v>6559</v>
      </c>
      <c r="D8125" s="17" t="s">
        <v>6559</v>
      </c>
      <c r="E8125" s="12"/>
      <c r="F8125" s="13">
        <v>23.62</v>
      </c>
      <c r="G8125" s="13">
        <v>510.27</v>
      </c>
      <c r="H8125" s="13">
        <v>1527.79</v>
      </c>
      <c r="I8125" s="13">
        <v>3</v>
      </c>
      <c r="J8125" s="13">
        <v>-0.01</v>
      </c>
      <c r="K8125" s="13">
        <v>0</v>
      </c>
      <c r="L8125" s="13">
        <v>1.2999999999999999E-2</v>
      </c>
      <c r="M8125" s="15" t="s">
        <v>6218</v>
      </c>
    </row>
    <row r="8126" spans="1:13" outlineLevel="2" x14ac:dyDescent="0.3">
      <c r="A8126" s="10" t="s">
        <v>1019</v>
      </c>
      <c r="B8126" s="11">
        <f>SUBTOTAL(4,B8127:B8137)</f>
        <v>1.1136632325813467</v>
      </c>
      <c r="C8126" s="12">
        <f>COUNTA(C8127:C8137)</f>
        <v>11</v>
      </c>
      <c r="D8126" s="12">
        <v>5</v>
      </c>
      <c r="E8126" s="12">
        <f>COUNTA(E8127:E8137)</f>
        <v>0</v>
      </c>
      <c r="F8126" s="13">
        <f>SUBTOTAL(4,F8127:F8137)</f>
        <v>84.21</v>
      </c>
      <c r="G8126" s="13"/>
      <c r="H8126" s="13"/>
      <c r="I8126" s="13"/>
      <c r="J8126" s="13"/>
      <c r="K8126" s="13">
        <f>SUBTOTAL(4,K8127:K8137)</f>
        <v>1</v>
      </c>
      <c r="L8126" s="14"/>
      <c r="M8126" s="15"/>
    </row>
    <row r="8127" spans="1:13" outlineLevel="2" x14ac:dyDescent="0.3">
      <c r="A8127" s="10" t="s">
        <v>1019</v>
      </c>
      <c r="B8127" s="11">
        <v>0.79748921773101566</v>
      </c>
      <c r="C8127" s="12" t="s">
        <v>3962</v>
      </c>
      <c r="D8127" s="12" t="s">
        <v>3962</v>
      </c>
      <c r="E8127" s="12"/>
      <c r="F8127" s="13">
        <v>79.59</v>
      </c>
      <c r="G8127" s="13">
        <v>744.04</v>
      </c>
      <c r="H8127" s="13">
        <v>2229.09</v>
      </c>
      <c r="I8127" s="13">
        <v>3</v>
      </c>
      <c r="J8127" s="13">
        <v>0</v>
      </c>
      <c r="K8127" s="13">
        <v>0</v>
      </c>
      <c r="L8127" s="14">
        <v>9.3999999999999995E-8</v>
      </c>
      <c r="M8127" s="15" t="s">
        <v>6206</v>
      </c>
    </row>
    <row r="8128" spans="1:13" outlineLevel="2" x14ac:dyDescent="0.3">
      <c r="A8128" s="10" t="s">
        <v>1019</v>
      </c>
      <c r="B8128" s="11">
        <v>0.84026414998942345</v>
      </c>
      <c r="C8128" s="12" t="s">
        <v>2913</v>
      </c>
      <c r="D8128" s="17" t="s">
        <v>2913</v>
      </c>
      <c r="E8128" s="12"/>
      <c r="F8128" s="13">
        <v>30.11</v>
      </c>
      <c r="G8128" s="13">
        <v>626.33000000000004</v>
      </c>
      <c r="H8128" s="13">
        <v>2501.2800000000002</v>
      </c>
      <c r="I8128" s="13">
        <v>4</v>
      </c>
      <c r="J8128" s="13">
        <v>-0.01</v>
      </c>
      <c r="K8128" s="13">
        <v>1</v>
      </c>
      <c r="L8128" s="13">
        <v>5.0000000000000001E-3</v>
      </c>
      <c r="M8128" s="15" t="s">
        <v>6205</v>
      </c>
    </row>
    <row r="8129" spans="1:13" outlineLevel="2" x14ac:dyDescent="0.3">
      <c r="A8129" s="10" t="s">
        <v>1019</v>
      </c>
      <c r="B8129" s="11">
        <v>0.84890842479602258</v>
      </c>
      <c r="C8129" s="12" t="s">
        <v>2912</v>
      </c>
      <c r="D8129" s="17" t="s">
        <v>2912</v>
      </c>
      <c r="E8129" s="12"/>
      <c r="F8129" s="13">
        <v>32.06</v>
      </c>
      <c r="G8129" s="13">
        <v>566.65</v>
      </c>
      <c r="H8129" s="13">
        <v>1696.92</v>
      </c>
      <c r="I8129" s="13">
        <v>3</v>
      </c>
      <c r="J8129" s="13">
        <v>0.99</v>
      </c>
      <c r="K8129" s="13">
        <v>0</v>
      </c>
      <c r="L8129" s="13">
        <v>7.6E-3</v>
      </c>
      <c r="M8129" s="15" t="s">
        <v>6205</v>
      </c>
    </row>
    <row r="8130" spans="1:13" outlineLevel="2" x14ac:dyDescent="0.3">
      <c r="A8130" s="10" t="s">
        <v>1019</v>
      </c>
      <c r="B8130" s="11">
        <v>1.1136632325813467</v>
      </c>
      <c r="C8130" s="12" t="s">
        <v>1021</v>
      </c>
      <c r="D8130" s="12" t="s">
        <v>1021</v>
      </c>
      <c r="E8130" s="12"/>
      <c r="F8130" s="13">
        <v>82.04</v>
      </c>
      <c r="G8130" s="13">
        <v>872.47</v>
      </c>
      <c r="H8130" s="13">
        <v>1742.92</v>
      </c>
      <c r="I8130" s="13">
        <v>2</v>
      </c>
      <c r="J8130" s="13">
        <v>-0.01</v>
      </c>
      <c r="K8130" s="13">
        <v>0</v>
      </c>
      <c r="L8130" s="14">
        <v>5.2000000000000002E-8</v>
      </c>
      <c r="M8130" s="15" t="s">
        <v>6204</v>
      </c>
    </row>
    <row r="8131" spans="1:13" outlineLevel="2" x14ac:dyDescent="0.3">
      <c r="A8131" s="10" t="s">
        <v>1019</v>
      </c>
      <c r="B8131" s="11">
        <v>0.46771844000169016</v>
      </c>
      <c r="C8131" s="12" t="s">
        <v>1020</v>
      </c>
      <c r="D8131" s="17" t="s">
        <v>1020</v>
      </c>
      <c r="E8131" s="12"/>
      <c r="F8131" s="13">
        <v>62.89</v>
      </c>
      <c r="G8131" s="13">
        <v>868.9</v>
      </c>
      <c r="H8131" s="13">
        <v>1735.78</v>
      </c>
      <c r="I8131" s="13">
        <v>2</v>
      </c>
      <c r="J8131" s="13">
        <v>-0.01</v>
      </c>
      <c r="K8131" s="13">
        <v>0</v>
      </c>
      <c r="L8131" s="14">
        <v>1.3E-6</v>
      </c>
      <c r="M8131" s="15" t="s">
        <v>6204</v>
      </c>
    </row>
    <row r="8132" spans="1:13" outlineLevel="2" x14ac:dyDescent="0.3">
      <c r="A8132" s="10" t="s">
        <v>1019</v>
      </c>
      <c r="B8132" s="11">
        <v>0.50714908711168638</v>
      </c>
      <c r="C8132" s="12" t="s">
        <v>3961</v>
      </c>
      <c r="D8132" s="12" t="s">
        <v>3961</v>
      </c>
      <c r="E8132" s="12"/>
      <c r="F8132" s="13">
        <v>23.3</v>
      </c>
      <c r="G8132" s="13">
        <v>485.76</v>
      </c>
      <c r="H8132" s="13">
        <v>969.51</v>
      </c>
      <c r="I8132" s="13">
        <v>2</v>
      </c>
      <c r="J8132" s="13">
        <v>-0.02</v>
      </c>
      <c r="K8132" s="13">
        <v>0</v>
      </c>
      <c r="L8132" s="13">
        <v>1.6E-2</v>
      </c>
      <c r="M8132" s="15" t="s">
        <v>6206</v>
      </c>
    </row>
    <row r="8133" spans="1:13" outlineLevel="2" x14ac:dyDescent="0.3">
      <c r="A8133" s="10" t="s">
        <v>1019</v>
      </c>
      <c r="B8133" s="16">
        <v>1.099849481214684</v>
      </c>
      <c r="C8133" s="12" t="s">
        <v>3962</v>
      </c>
      <c r="D8133" s="12" t="s">
        <v>3962</v>
      </c>
      <c r="E8133" s="12"/>
      <c r="F8133" s="13">
        <v>84.21</v>
      </c>
      <c r="G8133" s="13">
        <v>744.03</v>
      </c>
      <c r="H8133" s="13">
        <v>2229.06</v>
      </c>
      <c r="I8133" s="13">
        <v>3</v>
      </c>
      <c r="J8133" s="13">
        <v>-0.03</v>
      </c>
      <c r="K8133" s="13">
        <v>0</v>
      </c>
      <c r="L8133" s="14">
        <v>1.3000000000000001E-8</v>
      </c>
      <c r="M8133" s="15" t="s">
        <v>6219</v>
      </c>
    </row>
    <row r="8134" spans="1:13" outlineLevel="2" x14ac:dyDescent="0.3">
      <c r="A8134" s="10" t="s">
        <v>1019</v>
      </c>
      <c r="B8134" s="16">
        <v>0.69454317552539724</v>
      </c>
      <c r="C8134" s="12" t="s">
        <v>6639</v>
      </c>
      <c r="D8134" s="17" t="s">
        <v>6639</v>
      </c>
      <c r="E8134" s="12"/>
      <c r="F8134" s="13">
        <v>32.32</v>
      </c>
      <c r="G8134" s="13">
        <v>602.80999999999995</v>
      </c>
      <c r="H8134" s="13">
        <v>1203.6099999999999</v>
      </c>
      <c r="I8134" s="13">
        <v>2</v>
      </c>
      <c r="J8134" s="13">
        <v>-0.02</v>
      </c>
      <c r="K8134" s="13">
        <v>0</v>
      </c>
      <c r="L8134" s="13">
        <v>3.6999999999999998E-2</v>
      </c>
      <c r="M8134" s="15" t="s">
        <v>6219</v>
      </c>
    </row>
    <row r="8135" spans="1:13" outlineLevel="2" x14ac:dyDescent="0.3">
      <c r="A8135" s="10" t="s">
        <v>1019</v>
      </c>
      <c r="B8135" s="16">
        <v>0.84972163675965662</v>
      </c>
      <c r="C8135" s="12" t="s">
        <v>1021</v>
      </c>
      <c r="D8135" s="12" t="s">
        <v>1021</v>
      </c>
      <c r="E8135" s="12"/>
      <c r="F8135" s="13">
        <v>45</v>
      </c>
      <c r="G8135" s="13">
        <v>581.98</v>
      </c>
      <c r="H8135" s="13">
        <v>1742.91</v>
      </c>
      <c r="I8135" s="13">
        <v>3</v>
      </c>
      <c r="J8135" s="13">
        <v>-0.01</v>
      </c>
      <c r="K8135" s="13">
        <v>0</v>
      </c>
      <c r="L8135" s="14">
        <v>6.0000000000000002E-5</v>
      </c>
      <c r="M8135" s="15" t="s">
        <v>6217</v>
      </c>
    </row>
    <row r="8136" spans="1:13" outlineLevel="1" x14ac:dyDescent="0.3">
      <c r="A8136" s="10" t="s">
        <v>1019</v>
      </c>
      <c r="B8136" s="16">
        <v>0.79065939575796818</v>
      </c>
      <c r="C8136" s="12" t="s">
        <v>6638</v>
      </c>
      <c r="D8136" s="17" t="s">
        <v>6638</v>
      </c>
      <c r="E8136" s="12"/>
      <c r="F8136" s="13">
        <v>38.72</v>
      </c>
      <c r="G8136" s="13">
        <v>736.41</v>
      </c>
      <c r="H8136" s="13">
        <v>2206.21</v>
      </c>
      <c r="I8136" s="13">
        <v>3</v>
      </c>
      <c r="J8136" s="13">
        <v>-0.01</v>
      </c>
      <c r="K8136" s="13">
        <v>0</v>
      </c>
      <c r="L8136" s="13">
        <v>3.8999999999999999E-4</v>
      </c>
      <c r="M8136" s="15" t="s">
        <v>6220</v>
      </c>
    </row>
    <row r="8137" spans="1:13" outlineLevel="2" x14ac:dyDescent="0.3">
      <c r="A8137" s="10" t="s">
        <v>1019</v>
      </c>
      <c r="B8137" s="16">
        <v>0.74035750825670288</v>
      </c>
      <c r="C8137" s="12" t="s">
        <v>3961</v>
      </c>
      <c r="D8137" s="12" t="s">
        <v>3961</v>
      </c>
      <c r="E8137" s="12"/>
      <c r="F8137" s="13">
        <v>25.2</v>
      </c>
      <c r="G8137" s="13">
        <v>485.76</v>
      </c>
      <c r="H8137" s="13">
        <v>969.51</v>
      </c>
      <c r="I8137" s="13">
        <v>2</v>
      </c>
      <c r="J8137" s="13">
        <v>-0.02</v>
      </c>
      <c r="K8137" s="13">
        <v>0</v>
      </c>
      <c r="L8137" s="13">
        <v>1.2E-2</v>
      </c>
      <c r="M8137" s="15" t="s">
        <v>6219</v>
      </c>
    </row>
    <row r="8138" spans="1:13" outlineLevel="2" x14ac:dyDescent="0.3">
      <c r="A8138" s="10" t="s">
        <v>1653</v>
      </c>
      <c r="B8138" s="11">
        <f>SUBTOTAL(4,B8139:B8140)</f>
        <v>0.8640750396221254</v>
      </c>
      <c r="C8138" s="12">
        <f>COUNTA(C8139:C8140)</f>
        <v>2</v>
      </c>
      <c r="D8138" s="12">
        <v>2</v>
      </c>
      <c r="E8138" s="12">
        <f>COUNTA(E8139:E8140)</f>
        <v>0</v>
      </c>
      <c r="F8138" s="13">
        <f>SUBTOTAL(4,F8139:F8140)</f>
        <v>47.98</v>
      </c>
      <c r="G8138" s="13"/>
      <c r="H8138" s="13"/>
      <c r="I8138" s="13"/>
      <c r="J8138" s="13"/>
      <c r="K8138" s="13">
        <f>SUBTOTAL(4,K8139:K8140)</f>
        <v>0</v>
      </c>
      <c r="L8138" s="13"/>
      <c r="M8138" s="15"/>
    </row>
    <row r="8139" spans="1:13" outlineLevel="1" x14ac:dyDescent="0.3">
      <c r="A8139" s="10" t="s">
        <v>1653</v>
      </c>
      <c r="B8139" s="11">
        <v>0.84119957564273884</v>
      </c>
      <c r="C8139" s="12" t="s">
        <v>1654</v>
      </c>
      <c r="D8139" s="17" t="s">
        <v>1654</v>
      </c>
      <c r="E8139" s="12"/>
      <c r="F8139" s="13">
        <v>37.36</v>
      </c>
      <c r="G8139" s="13">
        <v>681.01</v>
      </c>
      <c r="H8139" s="13">
        <v>2040.02</v>
      </c>
      <c r="I8139" s="13">
        <v>3</v>
      </c>
      <c r="J8139" s="13">
        <v>0.02</v>
      </c>
      <c r="K8139" s="13">
        <v>0</v>
      </c>
      <c r="L8139" s="13">
        <v>1.2999999999999999E-3</v>
      </c>
      <c r="M8139" s="15" t="s">
        <v>6204</v>
      </c>
    </row>
    <row r="8140" spans="1:13" outlineLevel="2" x14ac:dyDescent="0.3">
      <c r="A8140" s="10" t="s">
        <v>1653</v>
      </c>
      <c r="B8140" s="11">
        <v>0.8640750396221254</v>
      </c>
      <c r="C8140" s="12" t="s">
        <v>6058</v>
      </c>
      <c r="D8140" s="17" t="s">
        <v>6058</v>
      </c>
      <c r="E8140" s="12"/>
      <c r="F8140" s="13">
        <v>47.98</v>
      </c>
      <c r="G8140" s="13">
        <v>649.67999999999995</v>
      </c>
      <c r="H8140" s="13">
        <v>1946.03</v>
      </c>
      <c r="I8140" s="13">
        <v>3</v>
      </c>
      <c r="J8140" s="13">
        <v>1.02</v>
      </c>
      <c r="K8140" s="13">
        <v>0</v>
      </c>
      <c r="L8140" s="14">
        <v>4.8000000000000001E-5</v>
      </c>
      <c r="M8140" s="15" t="s">
        <v>6208</v>
      </c>
    </row>
    <row r="8141" spans="1:13" outlineLevel="2" x14ac:dyDescent="0.3">
      <c r="A8141" s="10" t="s">
        <v>3035</v>
      </c>
      <c r="B8141" s="11">
        <f>SUBTOTAL(4,B8142:B8143)</f>
        <v>1.4089785622395741</v>
      </c>
      <c r="C8141" s="12">
        <f>COUNTA(C8142:C8143)</f>
        <v>2</v>
      </c>
      <c r="D8141" s="12">
        <v>2</v>
      </c>
      <c r="E8141" s="12">
        <f>COUNTA(E8142:E8143)</f>
        <v>0</v>
      </c>
      <c r="F8141" s="13">
        <f>SUBTOTAL(4,F8142:F8143)</f>
        <v>41.27</v>
      </c>
      <c r="G8141" s="13"/>
      <c r="H8141" s="13"/>
      <c r="I8141" s="13"/>
      <c r="J8141" s="13"/>
      <c r="K8141" s="13">
        <f>SUBTOTAL(4,K8142:K8143)</f>
        <v>0</v>
      </c>
      <c r="L8141" s="13"/>
      <c r="M8141" s="15"/>
    </row>
    <row r="8142" spans="1:13" outlineLevel="1" x14ac:dyDescent="0.3">
      <c r="A8142" s="10" t="s">
        <v>3035</v>
      </c>
      <c r="B8142" s="11">
        <v>1.4089785622395741</v>
      </c>
      <c r="C8142" s="12" t="s">
        <v>3036</v>
      </c>
      <c r="D8142" s="17" t="s">
        <v>3036</v>
      </c>
      <c r="E8142" s="12"/>
      <c r="F8142" s="13">
        <v>25.06</v>
      </c>
      <c r="G8142" s="13">
        <v>587.29999999999995</v>
      </c>
      <c r="H8142" s="13">
        <v>1172.58</v>
      </c>
      <c r="I8142" s="13">
        <v>2</v>
      </c>
      <c r="J8142" s="13">
        <v>-0.01</v>
      </c>
      <c r="K8142" s="13">
        <v>0</v>
      </c>
      <c r="L8142" s="13">
        <v>7.9000000000000008E-3</v>
      </c>
      <c r="M8142" s="15" t="s">
        <v>6205</v>
      </c>
    </row>
    <row r="8143" spans="1:13" outlineLevel="2" x14ac:dyDescent="0.3">
      <c r="A8143" s="10" t="s">
        <v>3035</v>
      </c>
      <c r="B8143" s="16">
        <v>0.88339734514164359</v>
      </c>
      <c r="C8143" s="12" t="s">
        <v>6972</v>
      </c>
      <c r="D8143" s="17" t="s">
        <v>6972</v>
      </c>
      <c r="E8143" s="12"/>
      <c r="F8143" s="13">
        <v>41.27</v>
      </c>
      <c r="G8143" s="13">
        <v>715.32</v>
      </c>
      <c r="H8143" s="13">
        <v>2142.94</v>
      </c>
      <c r="I8143" s="13">
        <v>3</v>
      </c>
      <c r="J8143" s="13">
        <v>0.01</v>
      </c>
      <c r="K8143" s="13">
        <v>0</v>
      </c>
      <c r="L8143" s="13">
        <v>1.2999999999999999E-4</v>
      </c>
      <c r="M8143" s="15" t="s">
        <v>6217</v>
      </c>
    </row>
    <row r="8144" spans="1:13" outlineLevel="2" x14ac:dyDescent="0.3">
      <c r="A8144" s="10" t="s">
        <v>371</v>
      </c>
      <c r="B8144" s="11">
        <f>SUBTOTAL(4,B8145:B8185)</f>
        <v>1.1762044070475035</v>
      </c>
      <c r="C8144" s="12">
        <f>COUNTA(C8145:C8185)</f>
        <v>41</v>
      </c>
      <c r="D8144" s="12">
        <v>2</v>
      </c>
      <c r="E8144" s="12">
        <f>COUNTA(E8145:E8185)</f>
        <v>14</v>
      </c>
      <c r="F8144" s="13">
        <f>SUBTOTAL(4,F8145:F8185)</f>
        <v>102.82</v>
      </c>
      <c r="G8144" s="13"/>
      <c r="H8144" s="13"/>
      <c r="I8144" s="13"/>
      <c r="J8144" s="13"/>
      <c r="K8144" s="13">
        <f>SUBTOTAL(4,K8145:K8185)</f>
        <v>1</v>
      </c>
      <c r="L8144" s="13"/>
      <c r="M8144" s="15"/>
    </row>
    <row r="8145" spans="1:13" outlineLevel="2" x14ac:dyDescent="0.3">
      <c r="A8145" s="10" t="s">
        <v>371</v>
      </c>
      <c r="B8145" s="11">
        <v>1.0786701372308778</v>
      </c>
      <c r="C8145" s="12" t="s">
        <v>5082</v>
      </c>
      <c r="D8145" s="12" t="s">
        <v>5082</v>
      </c>
      <c r="E8145" s="12"/>
      <c r="F8145" s="13">
        <v>38.44</v>
      </c>
      <c r="G8145" s="13">
        <v>560.58000000000004</v>
      </c>
      <c r="H8145" s="13">
        <v>1678.73</v>
      </c>
      <c r="I8145" s="13">
        <v>3</v>
      </c>
      <c r="J8145" s="13">
        <v>-0.02</v>
      </c>
      <c r="K8145" s="13">
        <v>0</v>
      </c>
      <c r="L8145" s="13">
        <v>2.5000000000000001E-4</v>
      </c>
      <c r="M8145" s="15" t="s">
        <v>6207</v>
      </c>
    </row>
    <row r="8146" spans="1:13" outlineLevel="2" x14ac:dyDescent="0.3">
      <c r="A8146" s="10" t="s">
        <v>371</v>
      </c>
      <c r="B8146" s="11">
        <v>0.87417503794112394</v>
      </c>
      <c r="C8146" s="12" t="s">
        <v>376</v>
      </c>
      <c r="D8146" s="12" t="s">
        <v>376</v>
      </c>
      <c r="E8146" s="12"/>
      <c r="F8146" s="13">
        <v>56.01</v>
      </c>
      <c r="G8146" s="13">
        <v>518.62</v>
      </c>
      <c r="H8146" s="13">
        <v>1552.84</v>
      </c>
      <c r="I8146" s="13">
        <v>3</v>
      </c>
      <c r="J8146" s="13">
        <v>-0.01</v>
      </c>
      <c r="K8146" s="13">
        <v>0</v>
      </c>
      <c r="L8146" s="14">
        <v>3.3000000000000003E-5</v>
      </c>
      <c r="M8146" s="15" t="s">
        <v>6204</v>
      </c>
    </row>
    <row r="8147" spans="1:13" outlineLevel="2" x14ac:dyDescent="0.3">
      <c r="A8147" s="10" t="s">
        <v>371</v>
      </c>
      <c r="B8147" s="11">
        <v>0.70257539270153913</v>
      </c>
      <c r="C8147" s="12" t="s">
        <v>376</v>
      </c>
      <c r="D8147" s="12" t="s">
        <v>376</v>
      </c>
      <c r="E8147" s="12" t="s">
        <v>1</v>
      </c>
      <c r="F8147" s="13">
        <v>30.18</v>
      </c>
      <c r="G8147" s="13">
        <v>785.43</v>
      </c>
      <c r="H8147" s="13">
        <v>1568.84</v>
      </c>
      <c r="I8147" s="13">
        <v>2</v>
      </c>
      <c r="J8147" s="13">
        <v>-0.01</v>
      </c>
      <c r="K8147" s="13">
        <v>0</v>
      </c>
      <c r="L8147" s="13">
        <v>2.5000000000000001E-3</v>
      </c>
      <c r="M8147" s="15" t="s">
        <v>6204</v>
      </c>
    </row>
    <row r="8148" spans="1:13" outlineLevel="2" x14ac:dyDescent="0.3">
      <c r="A8148" s="10" t="s">
        <v>371</v>
      </c>
      <c r="B8148" s="11">
        <v>1.1762044070475035</v>
      </c>
      <c r="C8148" s="12" t="s">
        <v>376</v>
      </c>
      <c r="D8148" s="12" t="s">
        <v>376</v>
      </c>
      <c r="E8148" s="12" t="s">
        <v>1</v>
      </c>
      <c r="F8148" s="13">
        <v>25.79</v>
      </c>
      <c r="G8148" s="13">
        <v>523.95000000000005</v>
      </c>
      <c r="H8148" s="13">
        <v>1568.83</v>
      </c>
      <c r="I8148" s="13">
        <v>3</v>
      </c>
      <c r="J8148" s="13">
        <v>-0.01</v>
      </c>
      <c r="K8148" s="13">
        <v>0</v>
      </c>
      <c r="L8148" s="13">
        <v>5.8999999999999999E-3</v>
      </c>
      <c r="M8148" s="15" t="s">
        <v>6204</v>
      </c>
    </row>
    <row r="8149" spans="1:13" outlineLevel="2" x14ac:dyDescent="0.3">
      <c r="A8149" s="10" t="s">
        <v>371</v>
      </c>
      <c r="B8149" s="11">
        <v>1.0249075771966123</v>
      </c>
      <c r="C8149" s="12" t="s">
        <v>5656</v>
      </c>
      <c r="D8149" s="17" t="s">
        <v>5656</v>
      </c>
      <c r="E8149" s="12"/>
      <c r="F8149" s="13">
        <v>30.05</v>
      </c>
      <c r="G8149" s="13">
        <v>652.82000000000005</v>
      </c>
      <c r="H8149" s="13">
        <v>2607.2600000000002</v>
      </c>
      <c r="I8149" s="13">
        <v>4</v>
      </c>
      <c r="J8149" s="13">
        <v>0.01</v>
      </c>
      <c r="K8149" s="13">
        <v>1</v>
      </c>
      <c r="L8149" s="13">
        <v>8.4000000000000005E-2</v>
      </c>
      <c r="M8149" s="15" t="s">
        <v>6208</v>
      </c>
    </row>
    <row r="8150" spans="1:13" outlineLevel="2" x14ac:dyDescent="0.3">
      <c r="A8150" s="10" t="s">
        <v>371</v>
      </c>
      <c r="B8150" s="11">
        <v>1.1145948370224448</v>
      </c>
      <c r="C8150" s="12" t="s">
        <v>378</v>
      </c>
      <c r="D8150" s="12" t="s">
        <v>378</v>
      </c>
      <c r="E8150" s="12"/>
      <c r="F8150" s="13">
        <v>49.5</v>
      </c>
      <c r="G8150" s="13">
        <v>706.65</v>
      </c>
      <c r="H8150" s="13">
        <v>2822.58</v>
      </c>
      <c r="I8150" s="13">
        <v>4</v>
      </c>
      <c r="J8150" s="13">
        <v>0</v>
      </c>
      <c r="K8150" s="13">
        <v>0</v>
      </c>
      <c r="L8150" s="14">
        <v>3.1000000000000001E-5</v>
      </c>
      <c r="M8150" s="15" t="s">
        <v>6205</v>
      </c>
    </row>
    <row r="8151" spans="1:13" outlineLevel="2" x14ac:dyDescent="0.3">
      <c r="A8151" s="10" t="s">
        <v>371</v>
      </c>
      <c r="B8151" s="11">
        <v>0.39459502004908314</v>
      </c>
      <c r="C8151" s="12" t="s">
        <v>378</v>
      </c>
      <c r="D8151" s="12" t="s">
        <v>378</v>
      </c>
      <c r="E8151" s="12" t="s">
        <v>1</v>
      </c>
      <c r="F8151" s="13">
        <v>41.58</v>
      </c>
      <c r="G8151" s="13">
        <v>710.65</v>
      </c>
      <c r="H8151" s="13">
        <v>2838.56</v>
      </c>
      <c r="I8151" s="13">
        <v>4</v>
      </c>
      <c r="J8151" s="13">
        <v>-0.01</v>
      </c>
      <c r="K8151" s="13">
        <v>0</v>
      </c>
      <c r="L8151" s="13">
        <v>1.2999999999999999E-4</v>
      </c>
      <c r="M8151" s="15" t="s">
        <v>6204</v>
      </c>
    </row>
    <row r="8152" spans="1:13" outlineLevel="2" x14ac:dyDescent="0.3">
      <c r="A8152" s="10" t="s">
        <v>371</v>
      </c>
      <c r="B8152" s="11">
        <v>0.84915179241462013</v>
      </c>
      <c r="C8152" s="12" t="s">
        <v>378</v>
      </c>
      <c r="D8152" s="12" t="s">
        <v>378</v>
      </c>
      <c r="E8152" s="12" t="s">
        <v>1</v>
      </c>
      <c r="F8152" s="13">
        <v>24.53</v>
      </c>
      <c r="G8152" s="13">
        <v>947.22</v>
      </c>
      <c r="H8152" s="13">
        <v>2838.64</v>
      </c>
      <c r="I8152" s="13">
        <v>3</v>
      </c>
      <c r="J8152" s="13">
        <v>0.06</v>
      </c>
      <c r="K8152" s="13">
        <v>0</v>
      </c>
      <c r="L8152" s="13">
        <v>5.1000000000000004E-3</v>
      </c>
      <c r="M8152" s="15" t="s">
        <v>6208</v>
      </c>
    </row>
    <row r="8153" spans="1:13" outlineLevel="2" x14ac:dyDescent="0.3">
      <c r="A8153" s="10" t="s">
        <v>371</v>
      </c>
      <c r="B8153" s="11">
        <v>0.71631325890567588</v>
      </c>
      <c r="C8153" s="12" t="s">
        <v>375</v>
      </c>
      <c r="D8153" s="12" t="s">
        <v>375</v>
      </c>
      <c r="E8153" s="12"/>
      <c r="F8153" s="13">
        <v>71.63</v>
      </c>
      <c r="G8153" s="13">
        <v>729.86</v>
      </c>
      <c r="H8153" s="13">
        <v>1457.7</v>
      </c>
      <c r="I8153" s="13">
        <v>2</v>
      </c>
      <c r="J8153" s="13">
        <v>-0.01</v>
      </c>
      <c r="K8153" s="13">
        <v>0</v>
      </c>
      <c r="L8153" s="14">
        <v>9.5999999999999991E-7</v>
      </c>
      <c r="M8153" s="15" t="s">
        <v>6204</v>
      </c>
    </row>
    <row r="8154" spans="1:13" outlineLevel="2" x14ac:dyDescent="0.3">
      <c r="A8154" s="10" t="s">
        <v>371</v>
      </c>
      <c r="B8154" s="11">
        <v>0.74884721905445095</v>
      </c>
      <c r="C8154" s="12" t="s">
        <v>374</v>
      </c>
      <c r="D8154" s="12" t="s">
        <v>374</v>
      </c>
      <c r="E8154" s="12"/>
      <c r="F8154" s="13">
        <v>78.510000000000005</v>
      </c>
      <c r="G8154" s="13">
        <v>726.42</v>
      </c>
      <c r="H8154" s="13">
        <v>1450.82</v>
      </c>
      <c r="I8154" s="13">
        <v>2</v>
      </c>
      <c r="J8154" s="13">
        <v>-0.01</v>
      </c>
      <c r="K8154" s="13">
        <v>0</v>
      </c>
      <c r="L8154" s="14">
        <v>1.1999999999999999E-7</v>
      </c>
      <c r="M8154" s="15" t="s">
        <v>6205</v>
      </c>
    </row>
    <row r="8155" spans="1:13" outlineLevel="2" x14ac:dyDescent="0.3">
      <c r="A8155" s="10" t="s">
        <v>371</v>
      </c>
      <c r="B8155" s="11">
        <v>0.8404242727580209</v>
      </c>
      <c r="C8155" s="12" t="s">
        <v>379</v>
      </c>
      <c r="D8155" s="12" t="s">
        <v>379</v>
      </c>
      <c r="E8155" s="12" t="s">
        <v>1</v>
      </c>
      <c r="F8155" s="13">
        <v>78.73</v>
      </c>
      <c r="G8155" s="13">
        <v>778.91</v>
      </c>
      <c r="H8155" s="13">
        <v>3111.6</v>
      </c>
      <c r="I8155" s="13">
        <v>4</v>
      </c>
      <c r="J8155" s="13">
        <v>0.05</v>
      </c>
      <c r="K8155" s="13">
        <v>0</v>
      </c>
      <c r="L8155" s="14">
        <v>4.6999999999999997E-8</v>
      </c>
      <c r="M8155" s="15" t="s">
        <v>6208</v>
      </c>
    </row>
    <row r="8156" spans="1:13" outlineLevel="2" x14ac:dyDescent="0.3">
      <c r="A8156" s="10" t="s">
        <v>371</v>
      </c>
      <c r="B8156" s="11">
        <v>0.9950302873311172</v>
      </c>
      <c r="C8156" s="12" t="s">
        <v>379</v>
      </c>
      <c r="D8156" s="12" t="s">
        <v>379</v>
      </c>
      <c r="E8156" s="12"/>
      <c r="F8156" s="13">
        <v>66.59</v>
      </c>
      <c r="G8156" s="13">
        <v>774.9</v>
      </c>
      <c r="H8156" s="13">
        <v>3095.56</v>
      </c>
      <c r="I8156" s="13">
        <v>4</v>
      </c>
      <c r="J8156" s="13">
        <v>0.01</v>
      </c>
      <c r="K8156" s="13">
        <v>0</v>
      </c>
      <c r="L8156" s="14">
        <v>1.5999999999999999E-6</v>
      </c>
      <c r="M8156" s="15" t="s">
        <v>6204</v>
      </c>
    </row>
    <row r="8157" spans="1:13" outlineLevel="2" x14ac:dyDescent="0.3">
      <c r="A8157" s="10" t="s">
        <v>371</v>
      </c>
      <c r="B8157" s="11">
        <v>2.1571122136319829E-2</v>
      </c>
      <c r="C8157" s="12" t="s">
        <v>379</v>
      </c>
      <c r="D8157" s="12" t="s">
        <v>379</v>
      </c>
      <c r="E8157" s="12"/>
      <c r="F8157" s="13">
        <v>46.81</v>
      </c>
      <c r="G8157" s="13">
        <v>1032.8599999999999</v>
      </c>
      <c r="H8157" s="13">
        <v>3095.56</v>
      </c>
      <c r="I8157" s="13">
        <v>3</v>
      </c>
      <c r="J8157" s="13">
        <v>0.01</v>
      </c>
      <c r="K8157" s="13">
        <v>0</v>
      </c>
      <c r="L8157" s="14">
        <v>4.1E-5</v>
      </c>
      <c r="M8157" s="15" t="s">
        <v>6205</v>
      </c>
    </row>
    <row r="8158" spans="1:13" outlineLevel="2" x14ac:dyDescent="0.3">
      <c r="A8158" s="10" t="s">
        <v>371</v>
      </c>
      <c r="B8158" s="11">
        <v>0.80881760588286211</v>
      </c>
      <c r="C8158" s="12" t="s">
        <v>379</v>
      </c>
      <c r="D8158" s="12" t="s">
        <v>379</v>
      </c>
      <c r="E8158" s="12"/>
      <c r="F8158" s="13">
        <v>24.63</v>
      </c>
      <c r="G8158" s="13">
        <v>620.32000000000005</v>
      </c>
      <c r="H8158" s="13">
        <v>3096.56</v>
      </c>
      <c r="I8158" s="13">
        <v>5</v>
      </c>
      <c r="J8158" s="13">
        <v>1.01</v>
      </c>
      <c r="K8158" s="13">
        <v>0</v>
      </c>
      <c r="L8158" s="13">
        <v>0.01</v>
      </c>
      <c r="M8158" s="15" t="s">
        <v>6204</v>
      </c>
    </row>
    <row r="8159" spans="1:13" outlineLevel="2" x14ac:dyDescent="0.3">
      <c r="A8159" s="10" t="s">
        <v>371</v>
      </c>
      <c r="B8159" s="11">
        <v>0.8174078178944485</v>
      </c>
      <c r="C8159" s="12" t="s">
        <v>373</v>
      </c>
      <c r="D8159" s="12" t="s">
        <v>373</v>
      </c>
      <c r="E8159" s="12"/>
      <c r="F8159" s="13">
        <v>34.22</v>
      </c>
      <c r="G8159" s="13">
        <v>456.62</v>
      </c>
      <c r="H8159" s="13">
        <v>1366.84</v>
      </c>
      <c r="I8159" s="13">
        <v>3</v>
      </c>
      <c r="J8159" s="13">
        <v>-0.01</v>
      </c>
      <c r="K8159" s="13">
        <v>0</v>
      </c>
      <c r="L8159" s="13">
        <v>8.8999999999999995E-4</v>
      </c>
      <c r="M8159" s="15" t="s">
        <v>6204</v>
      </c>
    </row>
    <row r="8160" spans="1:13" outlineLevel="2" x14ac:dyDescent="0.3">
      <c r="A8160" s="10" t="s">
        <v>371</v>
      </c>
      <c r="B8160" s="11">
        <v>0.54321800775490792</v>
      </c>
      <c r="C8160" s="12" t="s">
        <v>377</v>
      </c>
      <c r="D8160" s="12" t="s">
        <v>377</v>
      </c>
      <c r="E8160" s="12" t="s">
        <v>1</v>
      </c>
      <c r="F8160" s="13">
        <v>69.849999999999994</v>
      </c>
      <c r="G8160" s="13">
        <v>1079.06</v>
      </c>
      <c r="H8160" s="13">
        <v>2156.1</v>
      </c>
      <c r="I8160" s="13">
        <v>2</v>
      </c>
      <c r="J8160" s="13">
        <v>-0.01</v>
      </c>
      <c r="K8160" s="13">
        <v>0</v>
      </c>
      <c r="L8160" s="14">
        <v>4.0999999999999999E-7</v>
      </c>
      <c r="M8160" s="15" t="s">
        <v>6205</v>
      </c>
    </row>
    <row r="8161" spans="1:13" outlineLevel="2" x14ac:dyDescent="0.3">
      <c r="A8161" s="10" t="s">
        <v>371</v>
      </c>
      <c r="B8161" s="11">
        <v>0.67277833241011975</v>
      </c>
      <c r="C8161" s="12" t="s">
        <v>377</v>
      </c>
      <c r="D8161" s="12" t="s">
        <v>377</v>
      </c>
      <c r="E8161" s="12"/>
      <c r="F8161" s="13">
        <v>66.53</v>
      </c>
      <c r="G8161" s="13">
        <v>714.38</v>
      </c>
      <c r="H8161" s="13">
        <v>2140.11</v>
      </c>
      <c r="I8161" s="13">
        <v>3</v>
      </c>
      <c r="J8161" s="13">
        <v>-0.01</v>
      </c>
      <c r="K8161" s="13">
        <v>0</v>
      </c>
      <c r="L8161" s="14">
        <v>9.4E-7</v>
      </c>
      <c r="M8161" s="15" t="s">
        <v>6205</v>
      </c>
    </row>
    <row r="8162" spans="1:13" outlineLevel="2" x14ac:dyDescent="0.3">
      <c r="A8162" s="10" t="s">
        <v>371</v>
      </c>
      <c r="B8162" s="11">
        <v>0.86865540949431086</v>
      </c>
      <c r="C8162" s="12" t="s">
        <v>377</v>
      </c>
      <c r="D8162" s="12" t="s">
        <v>377</v>
      </c>
      <c r="E8162" s="12" t="s">
        <v>1</v>
      </c>
      <c r="F8162" s="13">
        <v>61.13</v>
      </c>
      <c r="G8162" s="13">
        <v>719.71</v>
      </c>
      <c r="H8162" s="13">
        <v>2156.1</v>
      </c>
      <c r="I8162" s="13">
        <v>3</v>
      </c>
      <c r="J8162" s="13">
        <v>-0.01</v>
      </c>
      <c r="K8162" s="13">
        <v>0</v>
      </c>
      <c r="L8162" s="14">
        <v>2.6000000000000001E-6</v>
      </c>
      <c r="M8162" s="15" t="s">
        <v>6205</v>
      </c>
    </row>
    <row r="8163" spans="1:13" outlineLevel="2" x14ac:dyDescent="0.3">
      <c r="A8163" s="10" t="s">
        <v>371</v>
      </c>
      <c r="B8163" s="11">
        <v>0.78668177897023495</v>
      </c>
      <c r="C8163" s="12" t="s">
        <v>377</v>
      </c>
      <c r="D8163" s="12" t="s">
        <v>377</v>
      </c>
      <c r="E8163" s="12"/>
      <c r="F8163" s="13">
        <v>56.45</v>
      </c>
      <c r="G8163" s="13">
        <v>1071.06</v>
      </c>
      <c r="H8163" s="13">
        <v>2140.11</v>
      </c>
      <c r="I8163" s="13">
        <v>2</v>
      </c>
      <c r="J8163" s="13">
        <v>-0.01</v>
      </c>
      <c r="K8163" s="13">
        <v>0</v>
      </c>
      <c r="L8163" s="14">
        <v>5.1000000000000003E-6</v>
      </c>
      <c r="M8163" s="15" t="s">
        <v>6205</v>
      </c>
    </row>
    <row r="8164" spans="1:13" outlineLevel="2" x14ac:dyDescent="0.3">
      <c r="A8164" s="10" t="s">
        <v>371</v>
      </c>
      <c r="B8164" s="11">
        <v>0.91992896154670478</v>
      </c>
      <c r="C8164" s="12" t="s">
        <v>377</v>
      </c>
      <c r="D8164" s="12" t="s">
        <v>377</v>
      </c>
      <c r="E8164" s="12"/>
      <c r="F8164" s="13">
        <v>43.37</v>
      </c>
      <c r="G8164" s="13">
        <v>536.03</v>
      </c>
      <c r="H8164" s="13">
        <v>2140.1</v>
      </c>
      <c r="I8164" s="13">
        <v>4</v>
      </c>
      <c r="J8164" s="13">
        <v>-0.02</v>
      </c>
      <c r="K8164" s="13">
        <v>0</v>
      </c>
      <c r="L8164" s="13">
        <v>1.1E-4</v>
      </c>
      <c r="M8164" s="15" t="s">
        <v>6205</v>
      </c>
    </row>
    <row r="8165" spans="1:13" outlineLevel="2" x14ac:dyDescent="0.3">
      <c r="A8165" s="10" t="s">
        <v>371</v>
      </c>
      <c r="B8165" s="11">
        <v>0.7553169937701617</v>
      </c>
      <c r="C8165" s="12" t="s">
        <v>3967</v>
      </c>
      <c r="D8165" s="12" t="s">
        <v>3967</v>
      </c>
      <c r="E8165" s="12"/>
      <c r="F8165" s="13">
        <v>59.73</v>
      </c>
      <c r="G8165" s="13">
        <v>798.42</v>
      </c>
      <c r="H8165" s="13">
        <v>1594.83</v>
      </c>
      <c r="I8165" s="13">
        <v>2</v>
      </c>
      <c r="J8165" s="13">
        <v>-0.01</v>
      </c>
      <c r="K8165" s="13">
        <v>0</v>
      </c>
      <c r="L8165" s="14">
        <v>4.5000000000000003E-5</v>
      </c>
      <c r="M8165" s="15" t="s">
        <v>6206</v>
      </c>
    </row>
    <row r="8166" spans="1:13" outlineLevel="2" x14ac:dyDescent="0.3">
      <c r="A8166" s="10" t="s">
        <v>371</v>
      </c>
      <c r="B8166" s="11">
        <v>0.60115217942120036</v>
      </c>
      <c r="C8166" s="12" t="s">
        <v>372</v>
      </c>
      <c r="D8166" s="17" t="s">
        <v>372</v>
      </c>
      <c r="E8166" s="12"/>
      <c r="F8166" s="13">
        <v>30.06</v>
      </c>
      <c r="G8166" s="13">
        <v>671.32</v>
      </c>
      <c r="H8166" s="13">
        <v>1340.62</v>
      </c>
      <c r="I8166" s="13">
        <v>2</v>
      </c>
      <c r="J8166" s="13">
        <v>0</v>
      </c>
      <c r="K8166" s="13">
        <v>0</v>
      </c>
      <c r="L8166" s="13">
        <v>1.5E-3</v>
      </c>
      <c r="M8166" s="15" t="s">
        <v>6204</v>
      </c>
    </row>
    <row r="8167" spans="1:13" outlineLevel="2" x14ac:dyDescent="0.3">
      <c r="A8167" s="10" t="s">
        <v>371</v>
      </c>
      <c r="B8167" s="16">
        <v>0.81999977124644385</v>
      </c>
      <c r="C8167" s="12" t="s">
        <v>5082</v>
      </c>
      <c r="D8167" s="12" t="s">
        <v>5082</v>
      </c>
      <c r="E8167" s="12"/>
      <c r="F8167" s="13">
        <v>26.33</v>
      </c>
      <c r="G8167" s="13">
        <v>560.59</v>
      </c>
      <c r="H8167" s="13">
        <v>1678.74</v>
      </c>
      <c r="I8167" s="13">
        <v>3</v>
      </c>
      <c r="J8167" s="13">
        <v>-0.01</v>
      </c>
      <c r="K8167" s="13">
        <v>0</v>
      </c>
      <c r="L8167" s="13">
        <v>3.3999999999999998E-3</v>
      </c>
      <c r="M8167" s="15" t="s">
        <v>6220</v>
      </c>
    </row>
    <row r="8168" spans="1:13" outlineLevel="2" x14ac:dyDescent="0.3">
      <c r="A8168" s="10" t="s">
        <v>371</v>
      </c>
      <c r="B8168" s="16">
        <v>0.84602834714315001</v>
      </c>
      <c r="C8168" s="12" t="s">
        <v>376</v>
      </c>
      <c r="D8168" s="12" t="s">
        <v>376</v>
      </c>
      <c r="E8168" s="12"/>
      <c r="F8168" s="13">
        <v>32.46</v>
      </c>
      <c r="G8168" s="13">
        <v>518.62</v>
      </c>
      <c r="H8168" s="13">
        <v>1552.85</v>
      </c>
      <c r="I8168" s="13">
        <v>3</v>
      </c>
      <c r="J8168" s="13">
        <v>-0.01</v>
      </c>
      <c r="K8168" s="13">
        <v>0</v>
      </c>
      <c r="L8168" s="13">
        <v>1.4E-3</v>
      </c>
      <c r="M8168" s="15" t="s">
        <v>6217</v>
      </c>
    </row>
    <row r="8169" spans="1:13" outlineLevel="2" x14ac:dyDescent="0.3">
      <c r="A8169" s="10" t="s">
        <v>371</v>
      </c>
      <c r="B8169" s="16">
        <v>0.74483728493163126</v>
      </c>
      <c r="C8169" s="12" t="s">
        <v>376</v>
      </c>
      <c r="D8169" s="12" t="s">
        <v>376</v>
      </c>
      <c r="E8169" s="12" t="s">
        <v>1</v>
      </c>
      <c r="F8169" s="13">
        <v>31.34</v>
      </c>
      <c r="G8169" s="13">
        <v>523.95000000000005</v>
      </c>
      <c r="H8169" s="13">
        <v>1568.84</v>
      </c>
      <c r="I8169" s="13">
        <v>3</v>
      </c>
      <c r="J8169" s="13">
        <v>-0.01</v>
      </c>
      <c r="K8169" s="13">
        <v>0</v>
      </c>
      <c r="L8169" s="13">
        <v>1.9E-3</v>
      </c>
      <c r="M8169" s="15" t="s">
        <v>6217</v>
      </c>
    </row>
    <row r="8170" spans="1:13" outlineLevel="2" x14ac:dyDescent="0.3">
      <c r="A8170" s="10" t="s">
        <v>371</v>
      </c>
      <c r="B8170" s="16">
        <v>0.90860440818636834</v>
      </c>
      <c r="C8170" s="12" t="s">
        <v>376</v>
      </c>
      <c r="D8170" s="12" t="s">
        <v>376</v>
      </c>
      <c r="E8170" s="12" t="s">
        <v>1</v>
      </c>
      <c r="F8170" s="13">
        <v>28.45</v>
      </c>
      <c r="G8170" s="13">
        <v>785.43</v>
      </c>
      <c r="H8170" s="13">
        <v>1568.85</v>
      </c>
      <c r="I8170" s="13">
        <v>2</v>
      </c>
      <c r="J8170" s="13">
        <v>0</v>
      </c>
      <c r="K8170" s="13">
        <v>0</v>
      </c>
      <c r="L8170" s="13">
        <v>2.0999999999999999E-3</v>
      </c>
      <c r="M8170" s="15" t="s">
        <v>6217</v>
      </c>
    </row>
    <row r="8171" spans="1:13" outlineLevel="2" x14ac:dyDescent="0.3">
      <c r="A8171" s="10" t="s">
        <v>371</v>
      </c>
      <c r="B8171" s="16">
        <v>1.0779227798617914</v>
      </c>
      <c r="C8171" s="12" t="s">
        <v>376</v>
      </c>
      <c r="D8171" s="12" t="s">
        <v>376</v>
      </c>
      <c r="E8171" s="12"/>
      <c r="F8171" s="13">
        <v>27.03</v>
      </c>
      <c r="G8171" s="13">
        <v>777.44</v>
      </c>
      <c r="H8171" s="13">
        <v>1552.86</v>
      </c>
      <c r="I8171" s="13">
        <v>2</v>
      </c>
      <c r="J8171" s="13">
        <v>0.01</v>
      </c>
      <c r="K8171" s="13">
        <v>0</v>
      </c>
      <c r="L8171" s="13">
        <v>2.8999999999999998E-3</v>
      </c>
      <c r="M8171" s="15" t="s">
        <v>6217</v>
      </c>
    </row>
    <row r="8172" spans="1:13" outlineLevel="2" x14ac:dyDescent="0.3">
      <c r="A8172" s="10" t="s">
        <v>371</v>
      </c>
      <c r="B8172" s="16">
        <v>0.81381776202979794</v>
      </c>
      <c r="C8172" s="12" t="s">
        <v>378</v>
      </c>
      <c r="D8172" s="12" t="s">
        <v>378</v>
      </c>
      <c r="E8172" s="12"/>
      <c r="F8172" s="13">
        <v>58.34</v>
      </c>
      <c r="G8172" s="13">
        <v>706.65</v>
      </c>
      <c r="H8172" s="13">
        <v>2822.56</v>
      </c>
      <c r="I8172" s="13">
        <v>4</v>
      </c>
      <c r="J8172" s="13">
        <v>-0.02</v>
      </c>
      <c r="K8172" s="13">
        <v>0</v>
      </c>
      <c r="L8172" s="14">
        <v>3.4000000000000001E-6</v>
      </c>
      <c r="M8172" s="15" t="s">
        <v>6218</v>
      </c>
    </row>
    <row r="8173" spans="1:13" outlineLevel="2" x14ac:dyDescent="0.3">
      <c r="A8173" s="10" t="s">
        <v>371</v>
      </c>
      <c r="B8173" s="16">
        <v>0.66351968330527311</v>
      </c>
      <c r="C8173" s="12" t="s">
        <v>378</v>
      </c>
      <c r="D8173" s="12" t="s">
        <v>378</v>
      </c>
      <c r="E8173" s="12" t="s">
        <v>1</v>
      </c>
      <c r="F8173" s="13">
        <v>45.47</v>
      </c>
      <c r="G8173" s="13">
        <v>710.65</v>
      </c>
      <c r="H8173" s="13">
        <v>2838.56</v>
      </c>
      <c r="I8173" s="13">
        <v>4</v>
      </c>
      <c r="J8173" s="13">
        <v>-0.01</v>
      </c>
      <c r="K8173" s="13">
        <v>0</v>
      </c>
      <c r="L8173" s="14">
        <v>7.7999999999999999E-5</v>
      </c>
      <c r="M8173" s="15" t="s">
        <v>6216</v>
      </c>
    </row>
    <row r="8174" spans="1:13" outlineLevel="2" x14ac:dyDescent="0.3">
      <c r="A8174" s="10" t="s">
        <v>371</v>
      </c>
      <c r="B8174" s="16">
        <v>0.75564309305788779</v>
      </c>
      <c r="C8174" s="12" t="s">
        <v>375</v>
      </c>
      <c r="D8174" s="12" t="s">
        <v>375</v>
      </c>
      <c r="E8174" s="12"/>
      <c r="F8174" s="13">
        <v>24.32</v>
      </c>
      <c r="G8174" s="13">
        <v>486.91</v>
      </c>
      <c r="H8174" s="13">
        <v>1457.7</v>
      </c>
      <c r="I8174" s="13">
        <v>3</v>
      </c>
      <c r="J8174" s="13">
        <v>-0.01</v>
      </c>
      <c r="K8174" s="13">
        <v>0</v>
      </c>
      <c r="L8174" s="13">
        <v>1.2999999999999999E-2</v>
      </c>
      <c r="M8174" s="15" t="s">
        <v>6217</v>
      </c>
    </row>
    <row r="8175" spans="1:13" outlineLevel="2" x14ac:dyDescent="0.3">
      <c r="A8175" s="10" t="s">
        <v>371</v>
      </c>
      <c r="B8175" s="16">
        <v>0.62970594548638226</v>
      </c>
      <c r="C8175" s="12" t="s">
        <v>375</v>
      </c>
      <c r="D8175" s="12" t="s">
        <v>375</v>
      </c>
      <c r="E8175" s="12"/>
      <c r="F8175" s="13">
        <v>23</v>
      </c>
      <c r="G8175" s="13">
        <v>729.86</v>
      </c>
      <c r="H8175" s="13">
        <v>1457.71</v>
      </c>
      <c r="I8175" s="13">
        <v>2</v>
      </c>
      <c r="J8175" s="13">
        <v>0</v>
      </c>
      <c r="K8175" s="13">
        <v>0</v>
      </c>
      <c r="L8175" s="13">
        <v>3.4000000000000002E-2</v>
      </c>
      <c r="M8175" s="15" t="s">
        <v>6217</v>
      </c>
    </row>
    <row r="8176" spans="1:13" outlineLevel="2" x14ac:dyDescent="0.3">
      <c r="A8176" s="10" t="s">
        <v>371</v>
      </c>
      <c r="B8176" s="16">
        <v>0.84778629214309575</v>
      </c>
      <c r="C8176" s="12" t="s">
        <v>374</v>
      </c>
      <c r="D8176" s="12" t="s">
        <v>374</v>
      </c>
      <c r="E8176" s="12"/>
      <c r="F8176" s="13">
        <v>74.14</v>
      </c>
      <c r="G8176" s="13">
        <v>726.42</v>
      </c>
      <c r="H8176" s="13">
        <v>1450.83</v>
      </c>
      <c r="I8176" s="13">
        <v>2</v>
      </c>
      <c r="J8176" s="13">
        <v>0</v>
      </c>
      <c r="K8176" s="13">
        <v>0</v>
      </c>
      <c r="L8176" s="14">
        <v>4.9999999999999998E-7</v>
      </c>
      <c r="M8176" s="15" t="s">
        <v>6217</v>
      </c>
    </row>
    <row r="8177" spans="1:13" outlineLevel="2" x14ac:dyDescent="0.3">
      <c r="A8177" s="10" t="s">
        <v>371</v>
      </c>
      <c r="B8177" s="16">
        <v>0.83070647659879893</v>
      </c>
      <c r="C8177" s="12" t="s">
        <v>379</v>
      </c>
      <c r="D8177" s="12" t="s">
        <v>379</v>
      </c>
      <c r="E8177" s="12"/>
      <c r="F8177" s="13">
        <v>102.82</v>
      </c>
      <c r="G8177" s="13">
        <v>1032.8699999999999</v>
      </c>
      <c r="H8177" s="13">
        <v>3095.59</v>
      </c>
      <c r="I8177" s="13">
        <v>3</v>
      </c>
      <c r="J8177" s="13">
        <v>0.04</v>
      </c>
      <c r="K8177" s="13">
        <v>0</v>
      </c>
      <c r="L8177" s="14">
        <v>3.1999999999999998E-10</v>
      </c>
      <c r="M8177" s="15" t="s">
        <v>6217</v>
      </c>
    </row>
    <row r="8178" spans="1:13" outlineLevel="2" x14ac:dyDescent="0.3">
      <c r="A8178" s="10" t="s">
        <v>371</v>
      </c>
      <c r="B8178" s="16">
        <v>0.75663981387018531</v>
      </c>
      <c r="C8178" s="12" t="s">
        <v>379</v>
      </c>
      <c r="D8178" s="12" t="s">
        <v>379</v>
      </c>
      <c r="E8178" s="12"/>
      <c r="F8178" s="13">
        <v>85.85</v>
      </c>
      <c r="G8178" s="13">
        <v>774.9</v>
      </c>
      <c r="H8178" s="13">
        <v>3095.57</v>
      </c>
      <c r="I8178" s="13">
        <v>4</v>
      </c>
      <c r="J8178" s="13">
        <v>0.02</v>
      </c>
      <c r="K8178" s="13">
        <v>0</v>
      </c>
      <c r="L8178" s="14">
        <v>2.4E-8</v>
      </c>
      <c r="M8178" s="15" t="s">
        <v>6217</v>
      </c>
    </row>
    <row r="8179" spans="1:13" outlineLevel="2" x14ac:dyDescent="0.3">
      <c r="A8179" s="10" t="s">
        <v>371</v>
      </c>
      <c r="B8179" s="16">
        <v>0.63057457974945264</v>
      </c>
      <c r="C8179" s="12" t="s">
        <v>379</v>
      </c>
      <c r="D8179" s="12" t="s">
        <v>379</v>
      </c>
      <c r="E8179" s="12" t="s">
        <v>1</v>
      </c>
      <c r="F8179" s="13">
        <v>46.09</v>
      </c>
      <c r="G8179" s="13">
        <v>778.89</v>
      </c>
      <c r="H8179" s="13">
        <v>3111.54</v>
      </c>
      <c r="I8179" s="13">
        <v>4</v>
      </c>
      <c r="J8179" s="13">
        <v>0</v>
      </c>
      <c r="K8179" s="13">
        <v>0</v>
      </c>
      <c r="L8179" s="14">
        <v>7.4999999999999993E-5</v>
      </c>
      <c r="M8179" s="15" t="s">
        <v>6216</v>
      </c>
    </row>
    <row r="8180" spans="1:13" outlineLevel="2" x14ac:dyDescent="0.3">
      <c r="A8180" s="10" t="s">
        <v>371</v>
      </c>
      <c r="B8180" s="16">
        <v>1.0628586702263436</v>
      </c>
      <c r="C8180" s="12" t="s">
        <v>373</v>
      </c>
      <c r="D8180" s="12" t="s">
        <v>373</v>
      </c>
      <c r="E8180" s="12"/>
      <c r="F8180" s="13">
        <v>28.77</v>
      </c>
      <c r="G8180" s="13">
        <v>456.62</v>
      </c>
      <c r="H8180" s="13">
        <v>1366.84</v>
      </c>
      <c r="I8180" s="13">
        <v>3</v>
      </c>
      <c r="J8180" s="13">
        <v>-0.01</v>
      </c>
      <c r="K8180" s="13">
        <v>0</v>
      </c>
      <c r="L8180" s="13">
        <v>1.0999999999999999E-2</v>
      </c>
      <c r="M8180" s="15" t="s">
        <v>6217</v>
      </c>
    </row>
    <row r="8181" spans="1:13" outlineLevel="2" x14ac:dyDescent="0.3">
      <c r="A8181" s="10" t="s">
        <v>371</v>
      </c>
      <c r="B8181" s="16">
        <v>1.4903321803666748E-2</v>
      </c>
      <c r="C8181" s="12" t="s">
        <v>377</v>
      </c>
      <c r="D8181" s="12" t="s">
        <v>377</v>
      </c>
      <c r="E8181" s="12" t="s">
        <v>1</v>
      </c>
      <c r="F8181" s="13">
        <v>66.44</v>
      </c>
      <c r="G8181" s="13">
        <v>1079.55</v>
      </c>
      <c r="H8181" s="13">
        <v>2157.09</v>
      </c>
      <c r="I8181" s="13">
        <v>2</v>
      </c>
      <c r="J8181" s="13">
        <v>0.98</v>
      </c>
      <c r="K8181" s="13">
        <v>0</v>
      </c>
      <c r="L8181" s="14">
        <v>5.8999999999999996E-7</v>
      </c>
      <c r="M8181" s="15" t="s">
        <v>6218</v>
      </c>
    </row>
    <row r="8182" spans="1:13" outlineLevel="2" x14ac:dyDescent="0.3">
      <c r="A8182" s="10" t="s">
        <v>371</v>
      </c>
      <c r="B8182" s="16">
        <v>0.77638594366071512</v>
      </c>
      <c r="C8182" s="12" t="s">
        <v>377</v>
      </c>
      <c r="D8182" s="12" t="s">
        <v>377</v>
      </c>
      <c r="E8182" s="12" t="s">
        <v>1</v>
      </c>
      <c r="F8182" s="13">
        <v>64.209999999999994</v>
      </c>
      <c r="G8182" s="13">
        <v>719.71</v>
      </c>
      <c r="H8182" s="13">
        <v>2156.1</v>
      </c>
      <c r="I8182" s="13">
        <v>3</v>
      </c>
      <c r="J8182" s="13">
        <v>-0.01</v>
      </c>
      <c r="K8182" s="13">
        <v>0</v>
      </c>
      <c r="L8182" s="14">
        <v>1.3E-6</v>
      </c>
      <c r="M8182" s="15" t="s">
        <v>6218</v>
      </c>
    </row>
    <row r="8183" spans="1:13" outlineLevel="2" x14ac:dyDescent="0.3">
      <c r="A8183" s="10" t="s">
        <v>371</v>
      </c>
      <c r="B8183" s="16">
        <v>0.87177354259207618</v>
      </c>
      <c r="C8183" s="12" t="s">
        <v>377</v>
      </c>
      <c r="D8183" s="12" t="s">
        <v>377</v>
      </c>
      <c r="E8183" s="12"/>
      <c r="F8183" s="13">
        <v>61.27</v>
      </c>
      <c r="G8183" s="13">
        <v>714.38</v>
      </c>
      <c r="H8183" s="13">
        <v>2140.11</v>
      </c>
      <c r="I8183" s="13">
        <v>3</v>
      </c>
      <c r="J8183" s="13">
        <v>-0.01</v>
      </c>
      <c r="K8183" s="13">
        <v>0</v>
      </c>
      <c r="L8183" s="14">
        <v>2.6000000000000001E-6</v>
      </c>
      <c r="M8183" s="15" t="s">
        <v>6218</v>
      </c>
    </row>
    <row r="8184" spans="1:13" outlineLevel="1" x14ac:dyDescent="0.3">
      <c r="A8184" s="10" t="s">
        <v>371</v>
      </c>
      <c r="B8184" s="16">
        <v>0.61884711771211287</v>
      </c>
      <c r="C8184" s="12" t="s">
        <v>377</v>
      </c>
      <c r="D8184" s="12" t="s">
        <v>377</v>
      </c>
      <c r="E8184" s="12" t="s">
        <v>1</v>
      </c>
      <c r="F8184" s="13">
        <v>23.16</v>
      </c>
      <c r="G8184" s="13">
        <v>540.03</v>
      </c>
      <c r="H8184" s="13">
        <v>2156.09</v>
      </c>
      <c r="I8184" s="13">
        <v>4</v>
      </c>
      <c r="J8184" s="13">
        <v>-0.02</v>
      </c>
      <c r="K8184" s="13">
        <v>0</v>
      </c>
      <c r="L8184" s="13">
        <v>7.7000000000000002E-3</v>
      </c>
      <c r="M8184" s="15" t="s">
        <v>6218</v>
      </c>
    </row>
    <row r="8185" spans="1:13" outlineLevel="2" x14ac:dyDescent="0.3">
      <c r="A8185" s="10" t="s">
        <v>371</v>
      </c>
      <c r="B8185" s="16">
        <v>1.0076041729695491</v>
      </c>
      <c r="C8185" s="12" t="s">
        <v>3967</v>
      </c>
      <c r="D8185" s="12" t="s">
        <v>3967</v>
      </c>
      <c r="E8185" s="12"/>
      <c r="F8185" s="13">
        <v>43.25</v>
      </c>
      <c r="G8185" s="13">
        <v>532.62</v>
      </c>
      <c r="H8185" s="13">
        <v>1594.82</v>
      </c>
      <c r="I8185" s="13">
        <v>3</v>
      </c>
      <c r="J8185" s="13">
        <v>-0.02</v>
      </c>
      <c r="K8185" s="13">
        <v>0</v>
      </c>
      <c r="L8185" s="13">
        <v>1.6000000000000001E-4</v>
      </c>
      <c r="M8185" s="15" t="s">
        <v>6219</v>
      </c>
    </row>
    <row r="8186" spans="1:13" outlineLevel="2" x14ac:dyDescent="0.3">
      <c r="A8186" s="10" t="s">
        <v>693</v>
      </c>
      <c r="B8186" s="11">
        <f>SUBTOTAL(4,B8187:B8212)</f>
        <v>11.348092091841989</v>
      </c>
      <c r="C8186" s="12">
        <f>COUNTA(C8187:C8212)</f>
        <v>26</v>
      </c>
      <c r="D8186" s="12">
        <v>4</v>
      </c>
      <c r="E8186" s="12">
        <f>COUNTA(E8187:E8212)</f>
        <v>0</v>
      </c>
      <c r="F8186" s="13">
        <f>SUBTOTAL(4,F8187:F8212)</f>
        <v>88.4</v>
      </c>
      <c r="G8186" s="13"/>
      <c r="H8186" s="13"/>
      <c r="I8186" s="13"/>
      <c r="J8186" s="13"/>
      <c r="K8186" s="13">
        <f>SUBTOTAL(4,K8187:K8212)</f>
        <v>2</v>
      </c>
      <c r="L8186" s="14"/>
      <c r="M8186" s="15"/>
    </row>
    <row r="8187" spans="1:13" outlineLevel="2" x14ac:dyDescent="0.3">
      <c r="A8187" s="10" t="s">
        <v>693</v>
      </c>
      <c r="B8187" s="11">
        <v>7.0696019333320708</v>
      </c>
      <c r="C8187" s="12" t="s">
        <v>698</v>
      </c>
      <c r="D8187" s="12" t="s">
        <v>698</v>
      </c>
      <c r="E8187" s="12"/>
      <c r="F8187" s="13">
        <v>75.97</v>
      </c>
      <c r="G8187" s="13">
        <v>804.41</v>
      </c>
      <c r="H8187" s="13">
        <v>2410.1999999999998</v>
      </c>
      <c r="I8187" s="13">
        <v>3</v>
      </c>
      <c r="J8187" s="13">
        <v>0</v>
      </c>
      <c r="K8187" s="13">
        <v>0</v>
      </c>
      <c r="L8187" s="14">
        <v>1.1000000000000001E-7</v>
      </c>
      <c r="M8187" s="15" t="s">
        <v>6208</v>
      </c>
    </row>
    <row r="8188" spans="1:13" outlineLevel="2" x14ac:dyDescent="0.3">
      <c r="A8188" s="10" t="s">
        <v>693</v>
      </c>
      <c r="B8188" s="11">
        <v>10.429063665657296</v>
      </c>
      <c r="C8188" s="12" t="s">
        <v>4759</v>
      </c>
      <c r="D8188" s="12" t="s">
        <v>4759</v>
      </c>
      <c r="E8188" s="12"/>
      <c r="F8188" s="13">
        <v>63.5</v>
      </c>
      <c r="G8188" s="13">
        <v>624.29999999999995</v>
      </c>
      <c r="H8188" s="13">
        <v>1869.89</v>
      </c>
      <c r="I8188" s="13">
        <v>3</v>
      </c>
      <c r="J8188" s="13">
        <v>-0.02</v>
      </c>
      <c r="K8188" s="13">
        <v>0</v>
      </c>
      <c r="L8188" s="14">
        <v>1.1999999999999999E-6</v>
      </c>
      <c r="M8188" s="15" t="s">
        <v>6207</v>
      </c>
    </row>
    <row r="8189" spans="1:13" outlineLevel="2" x14ac:dyDescent="0.3">
      <c r="A8189" s="10" t="s">
        <v>693</v>
      </c>
      <c r="B8189" s="11">
        <v>11.348092091841989</v>
      </c>
      <c r="C8189" s="12" t="s">
        <v>4760</v>
      </c>
      <c r="D8189" s="12" t="s">
        <v>4760</v>
      </c>
      <c r="E8189" s="12"/>
      <c r="F8189" s="13">
        <v>54.6</v>
      </c>
      <c r="G8189" s="13">
        <v>826.74</v>
      </c>
      <c r="H8189" s="13">
        <v>2477.1999999999998</v>
      </c>
      <c r="I8189" s="13">
        <v>3</v>
      </c>
      <c r="J8189" s="13">
        <v>-0.02</v>
      </c>
      <c r="K8189" s="13">
        <v>1</v>
      </c>
      <c r="L8189" s="14">
        <v>7.6000000000000001E-6</v>
      </c>
      <c r="M8189" s="15" t="s">
        <v>6207</v>
      </c>
    </row>
    <row r="8190" spans="1:13" outlineLevel="2" x14ac:dyDescent="0.3">
      <c r="A8190" s="10" t="s">
        <v>693</v>
      </c>
      <c r="B8190" s="11">
        <v>8.0764979829662966</v>
      </c>
      <c r="C8190" s="12" t="s">
        <v>4760</v>
      </c>
      <c r="D8190" s="12" t="s">
        <v>4760</v>
      </c>
      <c r="E8190" s="12"/>
      <c r="F8190" s="13">
        <v>46.49</v>
      </c>
      <c r="G8190" s="13">
        <v>620.29999999999995</v>
      </c>
      <c r="H8190" s="13">
        <v>2477.19</v>
      </c>
      <c r="I8190" s="13">
        <v>4</v>
      </c>
      <c r="J8190" s="13">
        <v>-0.03</v>
      </c>
      <c r="K8190" s="13">
        <v>1</v>
      </c>
      <c r="L8190" s="14">
        <v>4.3999999999999999E-5</v>
      </c>
      <c r="M8190" s="15" t="s">
        <v>6207</v>
      </c>
    </row>
    <row r="8191" spans="1:13" outlineLevel="2" x14ac:dyDescent="0.3">
      <c r="A8191" s="10" t="s">
        <v>693</v>
      </c>
      <c r="B8191" s="11">
        <v>6.8882921449451908</v>
      </c>
      <c r="C8191" s="12" t="s">
        <v>4758</v>
      </c>
      <c r="D8191" s="12" t="s">
        <v>4758</v>
      </c>
      <c r="E8191" s="12"/>
      <c r="F8191" s="13">
        <v>45.86</v>
      </c>
      <c r="G8191" s="13">
        <v>636.34</v>
      </c>
      <c r="H8191" s="13">
        <v>1270.6600000000001</v>
      </c>
      <c r="I8191" s="13">
        <v>2</v>
      </c>
      <c r="J8191" s="13">
        <v>-0.02</v>
      </c>
      <c r="K8191" s="13">
        <v>0</v>
      </c>
      <c r="L8191" s="13">
        <v>1.4E-3</v>
      </c>
      <c r="M8191" s="15" t="s">
        <v>6207</v>
      </c>
    </row>
    <row r="8192" spans="1:13" outlineLevel="2" x14ac:dyDescent="0.3">
      <c r="A8192" s="10" t="s">
        <v>693</v>
      </c>
      <c r="B8192" s="11">
        <v>9.097390246512898</v>
      </c>
      <c r="C8192" s="12" t="s">
        <v>5562</v>
      </c>
      <c r="D8192" s="12" t="s">
        <v>5562</v>
      </c>
      <c r="E8192" s="12"/>
      <c r="F8192" s="13">
        <v>45.05</v>
      </c>
      <c r="G8192" s="13">
        <v>626.38</v>
      </c>
      <c r="H8192" s="13">
        <v>1250.75</v>
      </c>
      <c r="I8192" s="13">
        <v>2</v>
      </c>
      <c r="J8192" s="13">
        <v>0</v>
      </c>
      <c r="K8192" s="13">
        <v>0</v>
      </c>
      <c r="L8192" s="13">
        <v>5.4999999999999997E-3</v>
      </c>
      <c r="M8192" s="15" t="s">
        <v>6208</v>
      </c>
    </row>
    <row r="8193" spans="1:13" outlineLevel="2" x14ac:dyDescent="0.3">
      <c r="A8193" s="10" t="s">
        <v>693</v>
      </c>
      <c r="B8193" s="11">
        <v>3.3321270471373929</v>
      </c>
      <c r="C8193" s="12" t="s">
        <v>699</v>
      </c>
      <c r="D8193" s="17" t="s">
        <v>699</v>
      </c>
      <c r="E8193" s="12"/>
      <c r="F8193" s="13">
        <v>50.95</v>
      </c>
      <c r="G8193" s="13">
        <v>775.39</v>
      </c>
      <c r="H8193" s="13">
        <v>3097.53</v>
      </c>
      <c r="I8193" s="13">
        <v>4</v>
      </c>
      <c r="J8193" s="13">
        <v>-0.01</v>
      </c>
      <c r="K8193" s="13">
        <v>0</v>
      </c>
      <c r="L8193" s="14">
        <v>1.7E-5</v>
      </c>
      <c r="M8193" s="15" t="s">
        <v>6205</v>
      </c>
    </row>
    <row r="8194" spans="1:13" outlineLevel="2" x14ac:dyDescent="0.3">
      <c r="A8194" s="10" t="s">
        <v>693</v>
      </c>
      <c r="B8194" s="11">
        <v>10.833466721822983</v>
      </c>
      <c r="C8194" s="12" t="s">
        <v>695</v>
      </c>
      <c r="D8194" s="12" t="s">
        <v>695</v>
      </c>
      <c r="E8194" s="12"/>
      <c r="F8194" s="13">
        <v>43.19</v>
      </c>
      <c r="G8194" s="13">
        <v>566.32000000000005</v>
      </c>
      <c r="H8194" s="13">
        <v>1695.93</v>
      </c>
      <c r="I8194" s="13">
        <v>3</v>
      </c>
      <c r="J8194" s="13">
        <v>-0.01</v>
      </c>
      <c r="K8194" s="13">
        <v>0</v>
      </c>
      <c r="L8194" s="13">
        <v>1.6000000000000001E-3</v>
      </c>
      <c r="M8194" s="15" t="s">
        <v>6204</v>
      </c>
    </row>
    <row r="8195" spans="1:13" outlineLevel="2" x14ac:dyDescent="0.3">
      <c r="A8195" s="10" t="s">
        <v>693</v>
      </c>
      <c r="B8195" s="11">
        <v>5.8777879843318068</v>
      </c>
      <c r="C8195" s="12" t="s">
        <v>697</v>
      </c>
      <c r="D8195" s="17" t="s">
        <v>697</v>
      </c>
      <c r="E8195" s="12"/>
      <c r="F8195" s="13">
        <v>28.3</v>
      </c>
      <c r="G8195" s="13">
        <v>657.05</v>
      </c>
      <c r="H8195" s="13">
        <v>1968.13</v>
      </c>
      <c r="I8195" s="13">
        <v>3</v>
      </c>
      <c r="J8195" s="13">
        <v>-0.01</v>
      </c>
      <c r="K8195" s="13">
        <v>1</v>
      </c>
      <c r="L8195" s="13">
        <v>2.3999999999999998E-3</v>
      </c>
      <c r="M8195" s="15" t="s">
        <v>6204</v>
      </c>
    </row>
    <row r="8196" spans="1:13" outlineLevel="2" x14ac:dyDescent="0.3">
      <c r="A8196" s="10" t="s">
        <v>693</v>
      </c>
      <c r="B8196" s="11">
        <v>10.404379525717069</v>
      </c>
      <c r="C8196" s="12" t="s">
        <v>4761</v>
      </c>
      <c r="D8196" s="12" t="s">
        <v>4761</v>
      </c>
      <c r="E8196" s="12"/>
      <c r="F8196" s="13">
        <v>46.75</v>
      </c>
      <c r="G8196" s="13">
        <v>559.08000000000004</v>
      </c>
      <c r="H8196" s="13">
        <v>2790.37</v>
      </c>
      <c r="I8196" s="13">
        <v>5</v>
      </c>
      <c r="J8196" s="13">
        <v>-0.03</v>
      </c>
      <c r="K8196" s="13">
        <v>1</v>
      </c>
      <c r="L8196" s="14">
        <v>4.1E-5</v>
      </c>
      <c r="M8196" s="15" t="s">
        <v>6207</v>
      </c>
    </row>
    <row r="8197" spans="1:13" outlineLevel="2" x14ac:dyDescent="0.3">
      <c r="A8197" s="10" t="s">
        <v>693</v>
      </c>
      <c r="B8197" s="11">
        <v>4.4889980311045736</v>
      </c>
      <c r="C8197" s="12" t="s">
        <v>4761</v>
      </c>
      <c r="D8197" s="12" t="s">
        <v>4761</v>
      </c>
      <c r="E8197" s="12"/>
      <c r="F8197" s="13">
        <v>45.16</v>
      </c>
      <c r="G8197" s="13">
        <v>698.61</v>
      </c>
      <c r="H8197" s="13">
        <v>2790.4</v>
      </c>
      <c r="I8197" s="13">
        <v>4</v>
      </c>
      <c r="J8197" s="13">
        <v>0</v>
      </c>
      <c r="K8197" s="13">
        <v>1</v>
      </c>
      <c r="L8197" s="13">
        <v>1.2999999999999999E-4</v>
      </c>
      <c r="M8197" s="15" t="s">
        <v>6207</v>
      </c>
    </row>
    <row r="8198" spans="1:13" outlineLevel="2" x14ac:dyDescent="0.3">
      <c r="A8198" s="10" t="s">
        <v>693</v>
      </c>
      <c r="B8198" s="11">
        <v>3.2672103942576758</v>
      </c>
      <c r="C8198" s="12" t="s">
        <v>694</v>
      </c>
      <c r="D8198" s="17" t="s">
        <v>694</v>
      </c>
      <c r="E8198" s="12"/>
      <c r="F8198" s="13">
        <v>47.42</v>
      </c>
      <c r="G8198" s="13">
        <v>831</v>
      </c>
      <c r="H8198" s="13">
        <v>1659.98</v>
      </c>
      <c r="I8198" s="13">
        <v>2</v>
      </c>
      <c r="J8198" s="13">
        <v>-0.01</v>
      </c>
      <c r="K8198" s="13">
        <v>2</v>
      </c>
      <c r="L8198" s="13">
        <v>1E-4</v>
      </c>
      <c r="M8198" s="15" t="s">
        <v>6204</v>
      </c>
    </row>
    <row r="8199" spans="1:13" outlineLevel="2" x14ac:dyDescent="0.3">
      <c r="A8199" s="10" t="s">
        <v>693</v>
      </c>
      <c r="B8199" s="11">
        <v>7.2971695811985846</v>
      </c>
      <c r="C8199" s="12" t="s">
        <v>5563</v>
      </c>
      <c r="D8199" s="12" t="s">
        <v>5563</v>
      </c>
      <c r="E8199" s="12"/>
      <c r="F8199" s="13">
        <v>25.85</v>
      </c>
      <c r="G8199" s="13">
        <v>502.3</v>
      </c>
      <c r="H8199" s="13">
        <v>1503.88</v>
      </c>
      <c r="I8199" s="13">
        <v>3</v>
      </c>
      <c r="J8199" s="13">
        <v>-0.01</v>
      </c>
      <c r="K8199" s="13">
        <v>1</v>
      </c>
      <c r="L8199" s="13">
        <v>4.1999999999999997E-3</v>
      </c>
      <c r="M8199" s="15" t="s">
        <v>6208</v>
      </c>
    </row>
    <row r="8200" spans="1:13" outlineLevel="2" x14ac:dyDescent="0.3">
      <c r="A8200" s="10" t="s">
        <v>693</v>
      </c>
      <c r="B8200" s="11">
        <v>10.053035287992612</v>
      </c>
      <c r="C8200" s="12" t="s">
        <v>696</v>
      </c>
      <c r="D8200" s="12" t="s">
        <v>696</v>
      </c>
      <c r="E8200" s="12"/>
      <c r="F8200" s="13">
        <v>88.4</v>
      </c>
      <c r="G8200" s="13">
        <v>952.98</v>
      </c>
      <c r="H8200" s="13">
        <v>1903.94</v>
      </c>
      <c r="I8200" s="13">
        <v>2</v>
      </c>
      <c r="J8200" s="13">
        <v>0.01</v>
      </c>
      <c r="K8200" s="13">
        <v>0</v>
      </c>
      <c r="L8200" s="14">
        <v>5.1000000000000002E-9</v>
      </c>
      <c r="M8200" s="15" t="s">
        <v>6208</v>
      </c>
    </row>
    <row r="8201" spans="1:13" outlineLevel="2" x14ac:dyDescent="0.3">
      <c r="A8201" s="10" t="s">
        <v>693</v>
      </c>
      <c r="B8201" s="11">
        <v>4.6041112157489481</v>
      </c>
      <c r="C8201" s="12" t="s">
        <v>696</v>
      </c>
      <c r="D8201" s="12" t="s">
        <v>696</v>
      </c>
      <c r="E8201" s="12"/>
      <c r="F8201" s="13">
        <v>44.27</v>
      </c>
      <c r="G8201" s="13">
        <v>635.65</v>
      </c>
      <c r="H8201" s="13">
        <v>1903.93</v>
      </c>
      <c r="I8201" s="13">
        <v>3</v>
      </c>
      <c r="J8201" s="13">
        <v>-0.01</v>
      </c>
      <c r="K8201" s="13">
        <v>0</v>
      </c>
      <c r="L8201" s="14">
        <v>7.1000000000000005E-5</v>
      </c>
      <c r="M8201" s="15" t="s">
        <v>6204</v>
      </c>
    </row>
    <row r="8202" spans="1:13" outlineLevel="2" x14ac:dyDescent="0.3">
      <c r="A8202" s="10" t="s">
        <v>693</v>
      </c>
      <c r="B8202" s="11">
        <v>7.2262158390491606</v>
      </c>
      <c r="C8202" s="12" t="s">
        <v>4345</v>
      </c>
      <c r="D8202" s="17" t="s">
        <v>4345</v>
      </c>
      <c r="E8202" s="12"/>
      <c r="F8202" s="13">
        <v>23.56</v>
      </c>
      <c r="G8202" s="13">
        <v>584.77</v>
      </c>
      <c r="H8202" s="13">
        <v>1167.53</v>
      </c>
      <c r="I8202" s="13">
        <v>2</v>
      </c>
      <c r="J8202" s="13">
        <v>-0.01</v>
      </c>
      <c r="K8202" s="13">
        <v>0</v>
      </c>
      <c r="L8202" s="13">
        <v>3.2000000000000001E-2</v>
      </c>
      <c r="M8202" s="15" t="s">
        <v>6206</v>
      </c>
    </row>
    <row r="8203" spans="1:13" outlineLevel="2" x14ac:dyDescent="0.3">
      <c r="A8203" s="10" t="s">
        <v>693</v>
      </c>
      <c r="B8203" s="16">
        <v>2.7148082956997253</v>
      </c>
      <c r="C8203" s="12" t="s">
        <v>698</v>
      </c>
      <c r="D8203" s="12" t="s">
        <v>698</v>
      </c>
      <c r="E8203" s="12"/>
      <c r="F8203" s="13">
        <v>39.93</v>
      </c>
      <c r="G8203" s="13">
        <v>804.41</v>
      </c>
      <c r="H8203" s="13">
        <v>2410.1999999999998</v>
      </c>
      <c r="I8203" s="13">
        <v>3</v>
      </c>
      <c r="J8203" s="13">
        <v>0</v>
      </c>
      <c r="K8203" s="13">
        <v>0</v>
      </c>
      <c r="L8203" s="13">
        <v>2.5000000000000001E-4</v>
      </c>
      <c r="M8203" s="15" t="s">
        <v>6216</v>
      </c>
    </row>
    <row r="8204" spans="1:13" outlineLevel="2" x14ac:dyDescent="0.3">
      <c r="A8204" s="10" t="s">
        <v>693</v>
      </c>
      <c r="B8204" s="16">
        <v>6.8696028160564575</v>
      </c>
      <c r="C8204" s="12" t="s">
        <v>4759</v>
      </c>
      <c r="D8204" s="12" t="s">
        <v>4759</v>
      </c>
      <c r="E8204" s="12"/>
      <c r="F8204" s="13">
        <v>53.17</v>
      </c>
      <c r="G8204" s="13">
        <v>624.29999999999995</v>
      </c>
      <c r="H8204" s="13">
        <v>1869.89</v>
      </c>
      <c r="I8204" s="13">
        <v>3</v>
      </c>
      <c r="J8204" s="13">
        <v>-0.02</v>
      </c>
      <c r="K8204" s="13">
        <v>0</v>
      </c>
      <c r="L8204" s="14">
        <v>1.1E-5</v>
      </c>
      <c r="M8204" s="15" t="s">
        <v>6220</v>
      </c>
    </row>
    <row r="8205" spans="1:13" outlineLevel="2" x14ac:dyDescent="0.3">
      <c r="A8205" s="10" t="s">
        <v>693</v>
      </c>
      <c r="B8205" s="16">
        <v>6.9204304487990829</v>
      </c>
      <c r="C8205" s="12" t="s">
        <v>4760</v>
      </c>
      <c r="D8205" s="12" t="s">
        <v>4760</v>
      </c>
      <c r="E8205" s="12"/>
      <c r="F8205" s="13">
        <v>40.43</v>
      </c>
      <c r="G8205" s="13">
        <v>620.30999999999995</v>
      </c>
      <c r="H8205" s="13">
        <v>2477.1999999999998</v>
      </c>
      <c r="I8205" s="13">
        <v>4</v>
      </c>
      <c r="J8205" s="13">
        <v>-0.02</v>
      </c>
      <c r="K8205" s="13">
        <v>1</v>
      </c>
      <c r="L8205" s="13">
        <v>1.6000000000000001E-4</v>
      </c>
      <c r="M8205" s="15" t="s">
        <v>6220</v>
      </c>
    </row>
    <row r="8206" spans="1:13" outlineLevel="2" x14ac:dyDescent="0.3">
      <c r="A8206" s="10" t="s">
        <v>693</v>
      </c>
      <c r="B8206" s="16">
        <v>7.6555437099588257</v>
      </c>
      <c r="C8206" s="12" t="s">
        <v>4758</v>
      </c>
      <c r="D8206" s="12" t="s">
        <v>4758</v>
      </c>
      <c r="E8206" s="12"/>
      <c r="F8206" s="13">
        <v>54.73</v>
      </c>
      <c r="G8206" s="13">
        <v>636.34</v>
      </c>
      <c r="H8206" s="13">
        <v>1270.6600000000001</v>
      </c>
      <c r="I8206" s="13">
        <v>2</v>
      </c>
      <c r="J8206" s="13">
        <v>-0.02</v>
      </c>
      <c r="K8206" s="13">
        <v>0</v>
      </c>
      <c r="L8206" s="13">
        <v>2.2000000000000001E-4</v>
      </c>
      <c r="M8206" s="15" t="s">
        <v>6220</v>
      </c>
    </row>
    <row r="8207" spans="1:13" outlineLevel="2" x14ac:dyDescent="0.3">
      <c r="A8207" s="10" t="s">
        <v>693</v>
      </c>
      <c r="B8207" s="16">
        <v>6.6330132689912871</v>
      </c>
      <c r="C8207" s="12" t="s">
        <v>5562</v>
      </c>
      <c r="D8207" s="12" t="s">
        <v>5562</v>
      </c>
      <c r="E8207" s="12"/>
      <c r="F8207" s="13">
        <v>51.92</v>
      </c>
      <c r="G8207" s="13">
        <v>626.38</v>
      </c>
      <c r="H8207" s="13">
        <v>1250.74</v>
      </c>
      <c r="I8207" s="13">
        <v>2</v>
      </c>
      <c r="J8207" s="13">
        <v>-0.01</v>
      </c>
      <c r="K8207" s="13">
        <v>0</v>
      </c>
      <c r="L8207" s="13">
        <v>7.9000000000000001E-4</v>
      </c>
      <c r="M8207" s="15" t="s">
        <v>6216</v>
      </c>
    </row>
    <row r="8208" spans="1:13" outlineLevel="2" x14ac:dyDescent="0.3">
      <c r="A8208" s="10" t="s">
        <v>693</v>
      </c>
      <c r="B8208" s="16">
        <v>9.4034927729103419</v>
      </c>
      <c r="C8208" s="12" t="s">
        <v>695</v>
      </c>
      <c r="D8208" s="12" t="s">
        <v>695</v>
      </c>
      <c r="E8208" s="12"/>
      <c r="F8208" s="13">
        <v>44.42</v>
      </c>
      <c r="G8208" s="13">
        <v>566.32000000000005</v>
      </c>
      <c r="H8208" s="13">
        <v>1695.93</v>
      </c>
      <c r="I8208" s="13">
        <v>3</v>
      </c>
      <c r="J8208" s="13">
        <v>-0.01</v>
      </c>
      <c r="K8208" s="13">
        <v>0</v>
      </c>
      <c r="L8208" s="13">
        <v>1.2999999999999999E-4</v>
      </c>
      <c r="M8208" s="15" t="s">
        <v>6217</v>
      </c>
    </row>
    <row r="8209" spans="1:13" outlineLevel="2" x14ac:dyDescent="0.3">
      <c r="A8209" s="10" t="s">
        <v>693</v>
      </c>
      <c r="B8209" s="16">
        <v>10.094408403207563</v>
      </c>
      <c r="C8209" s="12" t="s">
        <v>695</v>
      </c>
      <c r="D8209" s="12" t="s">
        <v>695</v>
      </c>
      <c r="E8209" s="12"/>
      <c r="F8209" s="13">
        <v>39.22</v>
      </c>
      <c r="G8209" s="13">
        <v>424.99</v>
      </c>
      <c r="H8209" s="13">
        <v>1695.92</v>
      </c>
      <c r="I8209" s="13">
        <v>4</v>
      </c>
      <c r="J8209" s="13">
        <v>-0.03</v>
      </c>
      <c r="K8209" s="13">
        <v>0</v>
      </c>
      <c r="L8209" s="13">
        <v>2.1000000000000001E-4</v>
      </c>
      <c r="M8209" s="15" t="s">
        <v>6216</v>
      </c>
    </row>
    <row r="8210" spans="1:13" outlineLevel="2" x14ac:dyDescent="0.3">
      <c r="A8210" s="10" t="s">
        <v>693</v>
      </c>
      <c r="B8210" s="16">
        <v>8.444934446968956</v>
      </c>
      <c r="C8210" s="12" t="s">
        <v>4761</v>
      </c>
      <c r="D8210" s="12" t="s">
        <v>4761</v>
      </c>
      <c r="E8210" s="12"/>
      <c r="F8210" s="13">
        <v>32.71</v>
      </c>
      <c r="G8210" s="13">
        <v>559.08000000000004</v>
      </c>
      <c r="H8210" s="13">
        <v>2790.38</v>
      </c>
      <c r="I8210" s="13">
        <v>5</v>
      </c>
      <c r="J8210" s="13">
        <v>-0.03</v>
      </c>
      <c r="K8210" s="13">
        <v>1</v>
      </c>
      <c r="L8210" s="13">
        <v>8.5999999999999998E-4</v>
      </c>
      <c r="M8210" s="15" t="s">
        <v>6220</v>
      </c>
    </row>
    <row r="8211" spans="1:13" outlineLevel="1" x14ac:dyDescent="0.3">
      <c r="A8211" s="10" t="s">
        <v>693</v>
      </c>
      <c r="B8211" s="16">
        <v>5.4545565695034721</v>
      </c>
      <c r="C8211" s="12" t="s">
        <v>5563</v>
      </c>
      <c r="D8211" s="12" t="s">
        <v>5563</v>
      </c>
      <c r="E8211" s="12"/>
      <c r="F8211" s="13">
        <v>39.159999999999997</v>
      </c>
      <c r="G8211" s="13">
        <v>502.3</v>
      </c>
      <c r="H8211" s="13">
        <v>1503.88</v>
      </c>
      <c r="I8211" s="13">
        <v>3</v>
      </c>
      <c r="J8211" s="13">
        <v>-0.01</v>
      </c>
      <c r="K8211" s="13">
        <v>1</v>
      </c>
      <c r="L8211" s="13">
        <v>1.9E-3</v>
      </c>
      <c r="M8211" s="15" t="s">
        <v>6216</v>
      </c>
    </row>
    <row r="8212" spans="1:13" outlineLevel="2" x14ac:dyDescent="0.3">
      <c r="A8212" s="10" t="s">
        <v>693</v>
      </c>
      <c r="B8212" s="16">
        <v>4.5798831396689854</v>
      </c>
      <c r="C8212" s="12" t="s">
        <v>696</v>
      </c>
      <c r="D8212" s="12" t="s">
        <v>696</v>
      </c>
      <c r="E8212" s="12"/>
      <c r="F8212" s="13">
        <v>42.88</v>
      </c>
      <c r="G8212" s="13">
        <v>635.65</v>
      </c>
      <c r="H8212" s="13">
        <v>1903.93</v>
      </c>
      <c r="I8212" s="13">
        <v>3</v>
      </c>
      <c r="J8212" s="13">
        <v>0</v>
      </c>
      <c r="K8212" s="13">
        <v>0</v>
      </c>
      <c r="L8212" s="14">
        <v>9.5000000000000005E-5</v>
      </c>
      <c r="M8212" s="15" t="s">
        <v>6217</v>
      </c>
    </row>
    <row r="8213" spans="1:13" outlineLevel="2" x14ac:dyDescent="0.3">
      <c r="A8213" s="10" t="s">
        <v>927</v>
      </c>
      <c r="B8213" s="11">
        <f>SUBTOTAL(4,B8214:B8258)</f>
        <v>0.55433830983336374</v>
      </c>
      <c r="C8213" s="12">
        <f>COUNTA(C8214:C8258)</f>
        <v>45</v>
      </c>
      <c r="D8213" s="12">
        <v>7</v>
      </c>
      <c r="E8213" s="12">
        <f>COUNTA(E8214:E8258)</f>
        <v>1</v>
      </c>
      <c r="F8213" s="13">
        <f>SUBTOTAL(4,F8214:F8258)</f>
        <v>144.05000000000001</v>
      </c>
      <c r="G8213" s="13"/>
      <c r="H8213" s="13"/>
      <c r="I8213" s="13"/>
      <c r="J8213" s="13"/>
      <c r="K8213" s="13">
        <f>SUBTOTAL(4,K8214:K8258)</f>
        <v>1</v>
      </c>
      <c r="L8213" s="14"/>
      <c r="M8213" s="15"/>
    </row>
    <row r="8214" spans="1:13" outlineLevel="2" x14ac:dyDescent="0.3">
      <c r="A8214" s="10" t="s">
        <v>927</v>
      </c>
      <c r="B8214" s="11">
        <v>0.14320992972311569</v>
      </c>
      <c r="C8214" s="12" t="s">
        <v>2267</v>
      </c>
      <c r="D8214" s="12" t="s">
        <v>2267</v>
      </c>
      <c r="E8214" s="12"/>
      <c r="F8214" s="13">
        <v>52.46</v>
      </c>
      <c r="G8214" s="13">
        <v>633.96</v>
      </c>
      <c r="H8214" s="13">
        <v>1898.85</v>
      </c>
      <c r="I8214" s="13">
        <v>3</v>
      </c>
      <c r="J8214" s="13">
        <v>-0.01</v>
      </c>
      <c r="K8214" s="13">
        <v>0</v>
      </c>
      <c r="L8214" s="14">
        <v>1.2E-5</v>
      </c>
      <c r="M8214" s="15" t="s">
        <v>6205</v>
      </c>
    </row>
    <row r="8215" spans="1:13" outlineLevel="2" x14ac:dyDescent="0.3">
      <c r="A8215" s="10" t="s">
        <v>927</v>
      </c>
      <c r="B8215" s="11">
        <v>0.22705949626727415</v>
      </c>
      <c r="C8215" s="12" t="s">
        <v>929</v>
      </c>
      <c r="D8215" s="12" t="s">
        <v>929</v>
      </c>
      <c r="E8215" s="12"/>
      <c r="F8215" s="13">
        <v>46.09</v>
      </c>
      <c r="G8215" s="13">
        <v>660.9</v>
      </c>
      <c r="H8215" s="13">
        <v>1319.79</v>
      </c>
      <c r="I8215" s="13">
        <v>2</v>
      </c>
      <c r="J8215" s="13">
        <v>-0.01</v>
      </c>
      <c r="K8215" s="13">
        <v>0</v>
      </c>
      <c r="L8215" s="13">
        <v>1.1000000000000001E-3</v>
      </c>
      <c r="M8215" s="15" t="s">
        <v>6204</v>
      </c>
    </row>
    <row r="8216" spans="1:13" outlineLevel="2" x14ac:dyDescent="0.3">
      <c r="A8216" s="10" t="s">
        <v>927</v>
      </c>
      <c r="B8216" s="11">
        <v>0.14858004239265377</v>
      </c>
      <c r="C8216" s="12" t="s">
        <v>929</v>
      </c>
      <c r="D8216" s="12" t="s">
        <v>929</v>
      </c>
      <c r="E8216" s="12"/>
      <c r="F8216" s="13">
        <v>27.09</v>
      </c>
      <c r="G8216" s="13">
        <v>440.94</v>
      </c>
      <c r="H8216" s="13">
        <v>1319.79</v>
      </c>
      <c r="I8216" s="13">
        <v>3</v>
      </c>
      <c r="J8216" s="13">
        <v>-0.01</v>
      </c>
      <c r="K8216" s="13">
        <v>0</v>
      </c>
      <c r="L8216" s="13">
        <v>3.3000000000000002E-2</v>
      </c>
      <c r="M8216" s="15" t="s">
        <v>6208</v>
      </c>
    </row>
    <row r="8217" spans="1:13" outlineLevel="2" x14ac:dyDescent="0.3">
      <c r="A8217" s="10" t="s">
        <v>927</v>
      </c>
      <c r="B8217" s="11">
        <v>0.13022933305047557</v>
      </c>
      <c r="C8217" s="12" t="s">
        <v>3638</v>
      </c>
      <c r="D8217" s="12" t="s">
        <v>3638</v>
      </c>
      <c r="E8217" s="12"/>
      <c r="F8217" s="13">
        <v>79.55</v>
      </c>
      <c r="G8217" s="13">
        <v>707.85</v>
      </c>
      <c r="H8217" s="13">
        <v>1413.69</v>
      </c>
      <c r="I8217" s="13">
        <v>2</v>
      </c>
      <c r="J8217" s="13">
        <v>-0.01</v>
      </c>
      <c r="K8217" s="13">
        <v>0</v>
      </c>
      <c r="L8217" s="14">
        <v>2.4999999999999999E-7</v>
      </c>
      <c r="M8217" s="15" t="s">
        <v>6206</v>
      </c>
    </row>
    <row r="8218" spans="1:13" outlineLevel="2" x14ac:dyDescent="0.3">
      <c r="A8218" s="10" t="s">
        <v>927</v>
      </c>
      <c r="B8218" s="11">
        <v>0.16269962989547851</v>
      </c>
      <c r="C8218" s="12" t="s">
        <v>3638</v>
      </c>
      <c r="D8218" s="12" t="s">
        <v>3638</v>
      </c>
      <c r="E8218" s="12"/>
      <c r="F8218" s="13">
        <v>26.65</v>
      </c>
      <c r="G8218" s="13">
        <v>472.23</v>
      </c>
      <c r="H8218" s="13">
        <v>1413.68</v>
      </c>
      <c r="I8218" s="13">
        <v>3</v>
      </c>
      <c r="J8218" s="13">
        <v>-0.02</v>
      </c>
      <c r="K8218" s="13">
        <v>0</v>
      </c>
      <c r="L8218" s="13">
        <v>3.2000000000000002E-3</v>
      </c>
      <c r="M8218" s="15" t="s">
        <v>6206</v>
      </c>
    </row>
    <row r="8219" spans="1:13" outlineLevel="2" x14ac:dyDescent="0.3">
      <c r="A8219" s="10" t="s">
        <v>927</v>
      </c>
      <c r="B8219" s="11">
        <v>0.35561086920396401</v>
      </c>
      <c r="C8219" s="12" t="s">
        <v>930</v>
      </c>
      <c r="D8219" s="12" t="s">
        <v>930</v>
      </c>
      <c r="E8219" s="12"/>
      <c r="F8219" s="13">
        <v>56.33</v>
      </c>
      <c r="G8219" s="13">
        <v>867.97</v>
      </c>
      <c r="H8219" s="13">
        <v>1733.93</v>
      </c>
      <c r="I8219" s="13">
        <v>2</v>
      </c>
      <c r="J8219" s="13">
        <v>0.01</v>
      </c>
      <c r="K8219" s="13">
        <v>0</v>
      </c>
      <c r="L8219" s="13">
        <v>1.2E-4</v>
      </c>
      <c r="M8219" s="15" t="s">
        <v>6204</v>
      </c>
    </row>
    <row r="8220" spans="1:13" outlineLevel="2" x14ac:dyDescent="0.3">
      <c r="A8220" s="10" t="s">
        <v>927</v>
      </c>
      <c r="B8220" s="11">
        <v>0.1887264013051286</v>
      </c>
      <c r="C8220" s="12" t="s">
        <v>5707</v>
      </c>
      <c r="D8220" s="12" t="s">
        <v>5707</v>
      </c>
      <c r="E8220" s="12"/>
      <c r="F8220" s="13">
        <v>34.79</v>
      </c>
      <c r="G8220" s="13">
        <v>560.86</v>
      </c>
      <c r="H8220" s="13">
        <v>1119.72</v>
      </c>
      <c r="I8220" s="13">
        <v>2</v>
      </c>
      <c r="J8220" s="13">
        <v>-0.01</v>
      </c>
      <c r="K8220" s="13">
        <v>0</v>
      </c>
      <c r="L8220" s="13">
        <v>3.0999999999999999E-3</v>
      </c>
      <c r="M8220" s="15" t="s">
        <v>6208</v>
      </c>
    </row>
    <row r="8221" spans="1:13" outlineLevel="2" x14ac:dyDescent="0.3">
      <c r="A8221" s="10" t="s">
        <v>927</v>
      </c>
      <c r="B8221" s="11">
        <v>0.12170675108497415</v>
      </c>
      <c r="C8221" s="12" t="s">
        <v>4741</v>
      </c>
      <c r="D8221" s="12" t="s">
        <v>4741</v>
      </c>
      <c r="E8221" s="12"/>
      <c r="F8221" s="13">
        <v>47.68</v>
      </c>
      <c r="G8221" s="13">
        <v>759.32</v>
      </c>
      <c r="H8221" s="13">
        <v>1516.63</v>
      </c>
      <c r="I8221" s="13">
        <v>2</v>
      </c>
      <c r="J8221" s="13">
        <v>-0.01</v>
      </c>
      <c r="K8221" s="13">
        <v>0</v>
      </c>
      <c r="L8221" s="14">
        <v>3.4E-5</v>
      </c>
      <c r="M8221" s="15" t="s">
        <v>6207</v>
      </c>
    </row>
    <row r="8222" spans="1:13" outlineLevel="2" x14ac:dyDescent="0.3">
      <c r="A8222" s="10" t="s">
        <v>927</v>
      </c>
      <c r="B8222" s="11">
        <v>0.18667656591381118</v>
      </c>
      <c r="C8222" s="12" t="s">
        <v>2263</v>
      </c>
      <c r="D8222" s="17" t="s">
        <v>2263</v>
      </c>
      <c r="E8222" s="12"/>
      <c r="F8222" s="13">
        <v>52.8</v>
      </c>
      <c r="G8222" s="13">
        <v>566.33000000000004</v>
      </c>
      <c r="H8222" s="13">
        <v>1130.6400000000001</v>
      </c>
      <c r="I8222" s="13">
        <v>2</v>
      </c>
      <c r="J8222" s="13">
        <v>0</v>
      </c>
      <c r="K8222" s="13">
        <v>0</v>
      </c>
      <c r="L8222" s="14">
        <v>9.8999999999999994E-5</v>
      </c>
      <c r="M8222" s="15" t="s">
        <v>6205</v>
      </c>
    </row>
    <row r="8223" spans="1:13" outlineLevel="2" x14ac:dyDescent="0.3">
      <c r="A8223" s="10" t="s">
        <v>927</v>
      </c>
      <c r="B8223" s="11">
        <v>0.17316433457023142</v>
      </c>
      <c r="C8223" s="12" t="s">
        <v>3639</v>
      </c>
      <c r="D8223" s="12" t="s">
        <v>3639</v>
      </c>
      <c r="E8223" s="12"/>
      <c r="F8223" s="13">
        <v>144.05000000000001</v>
      </c>
      <c r="G8223" s="13">
        <v>1001.57</v>
      </c>
      <c r="H8223" s="13">
        <v>2001.13</v>
      </c>
      <c r="I8223" s="13">
        <v>2</v>
      </c>
      <c r="J8223" s="13">
        <v>0.01</v>
      </c>
      <c r="K8223" s="13">
        <v>0</v>
      </c>
      <c r="L8223" s="14">
        <v>5.2000000000000001E-13</v>
      </c>
      <c r="M8223" s="15" t="s">
        <v>6206</v>
      </c>
    </row>
    <row r="8224" spans="1:13" outlineLevel="2" x14ac:dyDescent="0.3">
      <c r="A8224" s="10" t="s">
        <v>927</v>
      </c>
      <c r="B8224" s="11">
        <v>0.13220460747348353</v>
      </c>
      <c r="C8224" s="12" t="s">
        <v>3639</v>
      </c>
      <c r="D8224" s="12" t="s">
        <v>3639</v>
      </c>
      <c r="E8224" s="12"/>
      <c r="F8224" s="13">
        <v>67.05</v>
      </c>
      <c r="G8224" s="13">
        <v>668.05</v>
      </c>
      <c r="H8224" s="13">
        <v>2001.12</v>
      </c>
      <c r="I8224" s="13">
        <v>3</v>
      </c>
      <c r="J8224" s="13">
        <v>-0.01</v>
      </c>
      <c r="K8224" s="13">
        <v>0</v>
      </c>
      <c r="L8224" s="14">
        <v>6.8999999999999996E-7</v>
      </c>
      <c r="M8224" s="15" t="s">
        <v>6206</v>
      </c>
    </row>
    <row r="8225" spans="1:13" outlineLevel="2" x14ac:dyDescent="0.3">
      <c r="A8225" s="10" t="s">
        <v>927</v>
      </c>
      <c r="B8225" s="11">
        <v>0.12428359477064682</v>
      </c>
      <c r="C8225" s="12" t="s">
        <v>3639</v>
      </c>
      <c r="D8225" s="12" t="s">
        <v>3639</v>
      </c>
      <c r="E8225" s="12"/>
      <c r="F8225" s="13">
        <v>39.54</v>
      </c>
      <c r="G8225" s="13">
        <v>501.28</v>
      </c>
      <c r="H8225" s="13">
        <v>2001.11</v>
      </c>
      <c r="I8225" s="13">
        <v>4</v>
      </c>
      <c r="J8225" s="13">
        <v>-0.02</v>
      </c>
      <c r="K8225" s="13">
        <v>0</v>
      </c>
      <c r="L8225" s="13">
        <v>3.2000000000000003E-4</v>
      </c>
      <c r="M8225" s="15" t="s">
        <v>6206</v>
      </c>
    </row>
    <row r="8226" spans="1:13" outlineLevel="2" x14ac:dyDescent="0.3">
      <c r="A8226" s="10" t="s">
        <v>927</v>
      </c>
      <c r="B8226" s="11">
        <v>0.23640312100930946</v>
      </c>
      <c r="C8226" s="12" t="s">
        <v>5709</v>
      </c>
      <c r="D8226" s="17" t="s">
        <v>5709</v>
      </c>
      <c r="E8226" s="12"/>
      <c r="F8226" s="13">
        <v>32.44</v>
      </c>
      <c r="G8226" s="13">
        <v>712.37</v>
      </c>
      <c r="H8226" s="13">
        <v>1422.73</v>
      </c>
      <c r="I8226" s="13">
        <v>2</v>
      </c>
      <c r="J8226" s="13">
        <v>0</v>
      </c>
      <c r="K8226" s="13">
        <v>0</v>
      </c>
      <c r="L8226" s="13">
        <v>1.2999999999999999E-3</v>
      </c>
      <c r="M8226" s="15" t="s">
        <v>6208</v>
      </c>
    </row>
    <row r="8227" spans="1:13" outlineLevel="2" x14ac:dyDescent="0.3">
      <c r="A8227" s="10" t="s">
        <v>927</v>
      </c>
      <c r="B8227" s="11">
        <v>0.3644436467727542</v>
      </c>
      <c r="C8227" s="12" t="s">
        <v>5710</v>
      </c>
      <c r="D8227" s="12" t="s">
        <v>5710</v>
      </c>
      <c r="E8227" s="12"/>
      <c r="F8227" s="13">
        <v>36.159999999999997</v>
      </c>
      <c r="G8227" s="13">
        <v>816.79</v>
      </c>
      <c r="H8227" s="13">
        <v>2447.35</v>
      </c>
      <c r="I8227" s="13">
        <v>3</v>
      </c>
      <c r="J8227" s="13">
        <v>0.02</v>
      </c>
      <c r="K8227" s="13">
        <v>1</v>
      </c>
      <c r="L8227" s="13">
        <v>4.8000000000000001E-4</v>
      </c>
      <c r="M8227" s="15" t="s">
        <v>6208</v>
      </c>
    </row>
    <row r="8228" spans="1:13" outlineLevel="2" x14ac:dyDescent="0.3">
      <c r="A8228" s="10" t="s">
        <v>927</v>
      </c>
      <c r="B8228" s="11">
        <v>0.15631801812443871</v>
      </c>
      <c r="C8228" s="12" t="s">
        <v>5710</v>
      </c>
      <c r="D8228" s="12" t="s">
        <v>5710</v>
      </c>
      <c r="E8228" s="12"/>
      <c r="F8228" s="13">
        <v>26.76</v>
      </c>
      <c r="G8228" s="13">
        <v>612.84</v>
      </c>
      <c r="H8228" s="13">
        <v>2447.33</v>
      </c>
      <c r="I8228" s="13">
        <v>4</v>
      </c>
      <c r="J8228" s="13">
        <v>0</v>
      </c>
      <c r="K8228" s="13">
        <v>1</v>
      </c>
      <c r="L8228" s="13">
        <v>9.4000000000000004E-3</v>
      </c>
      <c r="M8228" s="15" t="s">
        <v>6208</v>
      </c>
    </row>
    <row r="8229" spans="1:13" outlineLevel="2" x14ac:dyDescent="0.3">
      <c r="A8229" s="10" t="s">
        <v>927</v>
      </c>
      <c r="B8229" s="11">
        <v>0.40183084240692657</v>
      </c>
      <c r="C8229" s="12" t="s">
        <v>5708</v>
      </c>
      <c r="D8229" s="17" t="s">
        <v>5708</v>
      </c>
      <c r="E8229" s="12"/>
      <c r="F8229" s="13">
        <v>25.07</v>
      </c>
      <c r="G8229" s="13">
        <v>634.82000000000005</v>
      </c>
      <c r="H8229" s="13">
        <v>1267.6300000000001</v>
      </c>
      <c r="I8229" s="13">
        <v>2</v>
      </c>
      <c r="J8229" s="13">
        <v>0</v>
      </c>
      <c r="K8229" s="13">
        <v>0</v>
      </c>
      <c r="L8229" s="13">
        <v>6.7000000000000002E-3</v>
      </c>
      <c r="M8229" s="15" t="s">
        <v>6208</v>
      </c>
    </row>
    <row r="8230" spans="1:13" outlineLevel="2" x14ac:dyDescent="0.3">
      <c r="A8230" s="10" t="s">
        <v>927</v>
      </c>
      <c r="B8230" s="11">
        <v>0.32101952994853644</v>
      </c>
      <c r="C8230" s="12" t="s">
        <v>4743</v>
      </c>
      <c r="D8230" s="12" t="s">
        <v>4743</v>
      </c>
      <c r="E8230" s="12"/>
      <c r="F8230" s="13">
        <v>39.72</v>
      </c>
      <c r="G8230" s="13">
        <v>781.42</v>
      </c>
      <c r="H8230" s="13">
        <v>3121.66</v>
      </c>
      <c r="I8230" s="13">
        <v>4</v>
      </c>
      <c r="J8230" s="13">
        <v>-0.01</v>
      </c>
      <c r="K8230" s="13">
        <v>1</v>
      </c>
      <c r="L8230" s="13">
        <v>1.9000000000000001E-4</v>
      </c>
      <c r="M8230" s="15" t="s">
        <v>6207</v>
      </c>
    </row>
    <row r="8231" spans="1:13" outlineLevel="2" x14ac:dyDescent="0.3">
      <c r="A8231" s="10" t="s">
        <v>927</v>
      </c>
      <c r="B8231" s="11">
        <v>0.10594907279734518</v>
      </c>
      <c r="C8231" s="12" t="s">
        <v>4743</v>
      </c>
      <c r="D8231" s="12" t="s">
        <v>4743</v>
      </c>
      <c r="E8231" s="12"/>
      <c r="F8231" s="13">
        <v>33.51</v>
      </c>
      <c r="G8231" s="13">
        <v>625.34</v>
      </c>
      <c r="H8231" s="13">
        <v>3121.66</v>
      </c>
      <c r="I8231" s="13">
        <v>5</v>
      </c>
      <c r="J8231" s="13">
        <v>-0.01</v>
      </c>
      <c r="K8231" s="13">
        <v>1</v>
      </c>
      <c r="L8231" s="13">
        <v>1.5E-3</v>
      </c>
      <c r="M8231" s="15" t="s">
        <v>6207</v>
      </c>
    </row>
    <row r="8232" spans="1:13" outlineLevel="2" x14ac:dyDescent="0.3">
      <c r="A8232" s="10" t="s">
        <v>927</v>
      </c>
      <c r="B8232" s="11">
        <v>0.13651509537049214</v>
      </c>
      <c r="C8232" s="12" t="s">
        <v>2265</v>
      </c>
      <c r="D8232" s="17" t="s">
        <v>2265</v>
      </c>
      <c r="E8232" s="12"/>
      <c r="F8232" s="13">
        <v>57.99</v>
      </c>
      <c r="G8232" s="13">
        <v>671.89</v>
      </c>
      <c r="H8232" s="13">
        <v>1341.78</v>
      </c>
      <c r="I8232" s="13">
        <v>2</v>
      </c>
      <c r="J8232" s="13">
        <v>-0.01</v>
      </c>
      <c r="K8232" s="13">
        <v>0</v>
      </c>
      <c r="L8232" s="14">
        <v>9.0999999999999993E-6</v>
      </c>
      <c r="M8232" s="15" t="s">
        <v>6205</v>
      </c>
    </row>
    <row r="8233" spans="1:13" outlineLevel="2" x14ac:dyDescent="0.3">
      <c r="A8233" s="10" t="s">
        <v>927</v>
      </c>
      <c r="B8233" s="11">
        <v>0.24210535936695557</v>
      </c>
      <c r="C8233" s="12" t="s">
        <v>2264</v>
      </c>
      <c r="D8233" s="12" t="s">
        <v>2264</v>
      </c>
      <c r="E8233" s="12" t="s">
        <v>1</v>
      </c>
      <c r="F8233" s="13">
        <v>43.77</v>
      </c>
      <c r="G8233" s="13">
        <v>608.29999999999995</v>
      </c>
      <c r="H8233" s="13">
        <v>1214.58</v>
      </c>
      <c r="I8233" s="13">
        <v>2</v>
      </c>
      <c r="J8233" s="13">
        <v>0.01</v>
      </c>
      <c r="K8233" s="13">
        <v>0</v>
      </c>
      <c r="L8233" s="14">
        <v>7.8999999999999996E-5</v>
      </c>
      <c r="M8233" s="15" t="s">
        <v>6205</v>
      </c>
    </row>
    <row r="8234" spans="1:13" outlineLevel="2" x14ac:dyDescent="0.3">
      <c r="A8234" s="10" t="s">
        <v>927</v>
      </c>
      <c r="B8234" s="11">
        <v>0.2682968832044153</v>
      </c>
      <c r="C8234" s="12" t="s">
        <v>2264</v>
      </c>
      <c r="D8234" s="12" t="s">
        <v>2264</v>
      </c>
      <c r="E8234" s="12"/>
      <c r="F8234" s="13">
        <v>40.79</v>
      </c>
      <c r="G8234" s="13">
        <v>600.29</v>
      </c>
      <c r="H8234" s="13">
        <v>1198.56</v>
      </c>
      <c r="I8234" s="13">
        <v>2</v>
      </c>
      <c r="J8234" s="13">
        <v>-0.02</v>
      </c>
      <c r="K8234" s="13">
        <v>0</v>
      </c>
      <c r="L8234" s="13">
        <v>1.4999999999999999E-4</v>
      </c>
      <c r="M8234" s="15" t="s">
        <v>6207</v>
      </c>
    </row>
    <row r="8235" spans="1:13" outlineLevel="2" x14ac:dyDescent="0.3">
      <c r="A8235" s="10" t="s">
        <v>927</v>
      </c>
      <c r="B8235" s="11">
        <v>0.14840475402388084</v>
      </c>
      <c r="C8235" s="12" t="s">
        <v>2262</v>
      </c>
      <c r="D8235" s="17" t="s">
        <v>2262</v>
      </c>
      <c r="E8235" s="12"/>
      <c r="F8235" s="13">
        <v>33.53</v>
      </c>
      <c r="G8235" s="13">
        <v>526.79</v>
      </c>
      <c r="H8235" s="13">
        <v>1051.56</v>
      </c>
      <c r="I8235" s="13">
        <v>2</v>
      </c>
      <c r="J8235" s="13">
        <v>-0.02</v>
      </c>
      <c r="K8235" s="13">
        <v>0</v>
      </c>
      <c r="L8235" s="13">
        <v>3.9E-2</v>
      </c>
      <c r="M8235" s="15" t="s">
        <v>6205</v>
      </c>
    </row>
    <row r="8236" spans="1:13" outlineLevel="2" x14ac:dyDescent="0.3">
      <c r="A8236" s="10" t="s">
        <v>927</v>
      </c>
      <c r="B8236" s="11">
        <v>0.49767778605293078</v>
      </c>
      <c r="C8236" s="12" t="s">
        <v>2266</v>
      </c>
      <c r="D8236" s="12" t="s">
        <v>2266</v>
      </c>
      <c r="E8236" s="12"/>
      <c r="F8236" s="13">
        <v>42.77</v>
      </c>
      <c r="G8236" s="13">
        <v>530.64</v>
      </c>
      <c r="H8236" s="13">
        <v>1588.91</v>
      </c>
      <c r="I8236" s="13">
        <v>3</v>
      </c>
      <c r="J8236" s="13">
        <v>-0.01</v>
      </c>
      <c r="K8236" s="13">
        <v>1</v>
      </c>
      <c r="L8236" s="14">
        <v>9.7999999999999997E-5</v>
      </c>
      <c r="M8236" s="15" t="s">
        <v>6205</v>
      </c>
    </row>
    <row r="8237" spans="1:13" outlineLevel="2" x14ac:dyDescent="0.3">
      <c r="A8237" s="10" t="s">
        <v>927</v>
      </c>
      <c r="B8237" s="11">
        <v>0.16311574031750242</v>
      </c>
      <c r="C8237" s="12" t="s">
        <v>4742</v>
      </c>
      <c r="D8237" s="12" t="s">
        <v>4742</v>
      </c>
      <c r="E8237" s="12"/>
      <c r="F8237" s="13">
        <v>76.61</v>
      </c>
      <c r="G8237" s="13">
        <v>726.04</v>
      </c>
      <c r="H8237" s="13">
        <v>2175.11</v>
      </c>
      <c r="I8237" s="13">
        <v>3</v>
      </c>
      <c r="J8237" s="13">
        <v>-0.02</v>
      </c>
      <c r="K8237" s="13">
        <v>0</v>
      </c>
      <c r="L8237" s="14">
        <v>9.8000000000000004E-8</v>
      </c>
      <c r="M8237" s="15" t="s">
        <v>6207</v>
      </c>
    </row>
    <row r="8238" spans="1:13" outlineLevel="2" x14ac:dyDescent="0.3">
      <c r="A8238" s="10" t="s">
        <v>927</v>
      </c>
      <c r="B8238" s="11">
        <v>0.17231642535365629</v>
      </c>
      <c r="C8238" s="12" t="s">
        <v>4742</v>
      </c>
      <c r="D8238" s="12" t="s">
        <v>4742</v>
      </c>
      <c r="E8238" s="12"/>
      <c r="F8238" s="13">
        <v>58.76</v>
      </c>
      <c r="G8238" s="13">
        <v>1088.57</v>
      </c>
      <c r="H8238" s="13">
        <v>2175.12</v>
      </c>
      <c r="I8238" s="13">
        <v>2</v>
      </c>
      <c r="J8238" s="13">
        <v>-0.01</v>
      </c>
      <c r="K8238" s="13">
        <v>0</v>
      </c>
      <c r="L8238" s="14">
        <v>4.3000000000000003E-6</v>
      </c>
      <c r="M8238" s="15" t="s">
        <v>6207</v>
      </c>
    </row>
    <row r="8239" spans="1:13" outlineLevel="2" x14ac:dyDescent="0.3">
      <c r="A8239" s="10" t="s">
        <v>927</v>
      </c>
      <c r="B8239" s="11">
        <v>9.9606882151216894E-2</v>
      </c>
      <c r="C8239" s="12" t="s">
        <v>928</v>
      </c>
      <c r="D8239" s="17" t="s">
        <v>928</v>
      </c>
      <c r="E8239" s="12"/>
      <c r="F8239" s="13">
        <v>26.72</v>
      </c>
      <c r="G8239" s="13">
        <v>556.29</v>
      </c>
      <c r="H8239" s="13">
        <v>1110.56</v>
      </c>
      <c r="I8239" s="13">
        <v>2</v>
      </c>
      <c r="J8239" s="13">
        <v>0</v>
      </c>
      <c r="K8239" s="13">
        <v>0</v>
      </c>
      <c r="L8239" s="13">
        <v>3.0999999999999999E-3</v>
      </c>
      <c r="M8239" s="15" t="s">
        <v>6204</v>
      </c>
    </row>
    <row r="8240" spans="1:13" outlineLevel="2" x14ac:dyDescent="0.3">
      <c r="A8240" s="10" t="s">
        <v>927</v>
      </c>
      <c r="B8240" s="11">
        <v>3.9307988046396129E-3</v>
      </c>
      <c r="C8240" s="12" t="s">
        <v>3640</v>
      </c>
      <c r="D8240" s="12" t="s">
        <v>3640</v>
      </c>
      <c r="E8240" s="12"/>
      <c r="F8240" s="13">
        <v>60.1</v>
      </c>
      <c r="G8240" s="13">
        <v>880.66</v>
      </c>
      <c r="H8240" s="13">
        <v>3518.6</v>
      </c>
      <c r="I8240" s="13">
        <v>4</v>
      </c>
      <c r="J8240" s="13">
        <v>1.01</v>
      </c>
      <c r="K8240" s="13">
        <v>0</v>
      </c>
      <c r="L8240" s="14">
        <v>2.3E-6</v>
      </c>
      <c r="M8240" s="15" t="s">
        <v>6206</v>
      </c>
    </row>
    <row r="8241" spans="1:13" outlineLevel="2" x14ac:dyDescent="0.3">
      <c r="A8241" s="10" t="s">
        <v>927</v>
      </c>
      <c r="B8241" s="11">
        <v>0.38444848304602358</v>
      </c>
      <c r="C8241" s="12" t="s">
        <v>3640</v>
      </c>
      <c r="D8241" s="12" t="s">
        <v>3640</v>
      </c>
      <c r="E8241" s="12"/>
      <c r="F8241" s="13">
        <v>27.11</v>
      </c>
      <c r="G8241" s="13">
        <v>1173.8900000000001</v>
      </c>
      <c r="H8241" s="13">
        <v>3518.65</v>
      </c>
      <c r="I8241" s="13">
        <v>3</v>
      </c>
      <c r="J8241" s="13">
        <v>1.06</v>
      </c>
      <c r="K8241" s="13">
        <v>0</v>
      </c>
      <c r="L8241" s="13">
        <v>2.8999999999999998E-3</v>
      </c>
      <c r="M8241" s="15" t="s">
        <v>6206</v>
      </c>
    </row>
    <row r="8242" spans="1:13" outlineLevel="2" x14ac:dyDescent="0.3">
      <c r="A8242" s="10" t="s">
        <v>927</v>
      </c>
      <c r="B8242" s="16">
        <v>0.13162998460035233</v>
      </c>
      <c r="C8242" s="12" t="s">
        <v>2267</v>
      </c>
      <c r="D8242" s="12" t="s">
        <v>2267</v>
      </c>
      <c r="E8242" s="12"/>
      <c r="F8242" s="13">
        <v>43.68</v>
      </c>
      <c r="G8242" s="13">
        <v>633.96</v>
      </c>
      <c r="H8242" s="13">
        <v>1898.85</v>
      </c>
      <c r="I8242" s="13">
        <v>3</v>
      </c>
      <c r="J8242" s="13">
        <v>-0.01</v>
      </c>
      <c r="K8242" s="13">
        <v>0</v>
      </c>
      <c r="L8242" s="14">
        <v>8.0000000000000007E-5</v>
      </c>
      <c r="M8242" s="15" t="s">
        <v>6218</v>
      </c>
    </row>
    <row r="8243" spans="1:13" outlineLevel="2" x14ac:dyDescent="0.3">
      <c r="A8243" s="10" t="s">
        <v>927</v>
      </c>
      <c r="B8243" s="16">
        <v>0.21863069794228795</v>
      </c>
      <c r="C8243" s="12" t="s">
        <v>2267</v>
      </c>
      <c r="D8243" s="12" t="s">
        <v>2267</v>
      </c>
      <c r="E8243" s="12"/>
      <c r="F8243" s="13">
        <v>25.97</v>
      </c>
      <c r="G8243" s="13">
        <v>475.72</v>
      </c>
      <c r="H8243" s="13">
        <v>1898.85</v>
      </c>
      <c r="I8243" s="13">
        <v>4</v>
      </c>
      <c r="J8243" s="13">
        <v>-0.02</v>
      </c>
      <c r="K8243" s="13">
        <v>0</v>
      </c>
      <c r="L8243" s="13">
        <v>3.7000000000000002E-3</v>
      </c>
      <c r="M8243" s="15" t="s">
        <v>6218</v>
      </c>
    </row>
    <row r="8244" spans="1:13" outlineLevel="2" x14ac:dyDescent="0.3">
      <c r="A8244" s="10" t="s">
        <v>927</v>
      </c>
      <c r="B8244" s="16">
        <v>0.35341361081124267</v>
      </c>
      <c r="C8244" s="12" t="s">
        <v>929</v>
      </c>
      <c r="D8244" s="12" t="s">
        <v>929</v>
      </c>
      <c r="E8244" s="12"/>
      <c r="F8244" s="13">
        <v>39.81</v>
      </c>
      <c r="G8244" s="13">
        <v>660.91</v>
      </c>
      <c r="H8244" s="13">
        <v>1319.8</v>
      </c>
      <c r="I8244" s="13">
        <v>2</v>
      </c>
      <c r="J8244" s="13">
        <v>0</v>
      </c>
      <c r="K8244" s="13">
        <v>0</v>
      </c>
      <c r="L8244" s="13">
        <v>6.6E-4</v>
      </c>
      <c r="M8244" s="15" t="s">
        <v>6217</v>
      </c>
    </row>
    <row r="8245" spans="1:13" outlineLevel="2" x14ac:dyDescent="0.3">
      <c r="A8245" s="10" t="s">
        <v>927</v>
      </c>
      <c r="B8245" s="16">
        <v>0.2623301698627436</v>
      </c>
      <c r="C8245" s="12" t="s">
        <v>930</v>
      </c>
      <c r="D8245" s="12" t="s">
        <v>930</v>
      </c>
      <c r="E8245" s="12"/>
      <c r="F8245" s="13">
        <v>37.49</v>
      </c>
      <c r="G8245" s="13">
        <v>578.97</v>
      </c>
      <c r="H8245" s="13">
        <v>1733.9</v>
      </c>
      <c r="I8245" s="13">
        <v>3</v>
      </c>
      <c r="J8245" s="13">
        <v>-0.02</v>
      </c>
      <c r="K8245" s="13">
        <v>0</v>
      </c>
      <c r="L8245" s="13">
        <v>3.5000000000000001E-3</v>
      </c>
      <c r="M8245" s="15" t="s">
        <v>6216</v>
      </c>
    </row>
    <row r="8246" spans="1:13" outlineLevel="2" x14ac:dyDescent="0.3">
      <c r="A8246" s="10" t="s">
        <v>927</v>
      </c>
      <c r="B8246" s="16">
        <v>0.14451567622347125</v>
      </c>
      <c r="C8246" s="12" t="s">
        <v>5707</v>
      </c>
      <c r="D8246" s="12" t="s">
        <v>5707</v>
      </c>
      <c r="E8246" s="12"/>
      <c r="F8246" s="13">
        <v>45.61</v>
      </c>
      <c r="G8246" s="13">
        <v>560.86</v>
      </c>
      <c r="H8246" s="13">
        <v>1119.71</v>
      </c>
      <c r="I8246" s="13">
        <v>2</v>
      </c>
      <c r="J8246" s="13">
        <v>-0.01</v>
      </c>
      <c r="K8246" s="13">
        <v>0</v>
      </c>
      <c r="L8246" s="13">
        <v>9.7999999999999997E-4</v>
      </c>
      <c r="M8246" s="15" t="s">
        <v>6216</v>
      </c>
    </row>
    <row r="8247" spans="1:13" outlineLevel="2" x14ac:dyDescent="0.3">
      <c r="A8247" s="10" t="s">
        <v>927</v>
      </c>
      <c r="B8247" s="16">
        <v>0.15691527190296595</v>
      </c>
      <c r="C8247" s="12" t="s">
        <v>4741</v>
      </c>
      <c r="D8247" s="12" t="s">
        <v>4741</v>
      </c>
      <c r="E8247" s="12"/>
      <c r="F8247" s="13">
        <v>45.97</v>
      </c>
      <c r="G8247" s="13">
        <v>759.32</v>
      </c>
      <c r="H8247" s="13">
        <v>1516.63</v>
      </c>
      <c r="I8247" s="13">
        <v>2</v>
      </c>
      <c r="J8247" s="13">
        <v>-0.01</v>
      </c>
      <c r="K8247" s="13">
        <v>0</v>
      </c>
      <c r="L8247" s="14">
        <v>4.8999999999999998E-5</v>
      </c>
      <c r="M8247" s="15" t="s">
        <v>6220</v>
      </c>
    </row>
    <row r="8248" spans="1:13" outlineLevel="2" x14ac:dyDescent="0.3">
      <c r="A8248" s="10" t="s">
        <v>927</v>
      </c>
      <c r="B8248" s="16">
        <v>2.1450727074764461E-2</v>
      </c>
      <c r="C8248" s="12" t="s">
        <v>6384</v>
      </c>
      <c r="D8248" s="17" t="s">
        <v>6384</v>
      </c>
      <c r="E8248" s="12"/>
      <c r="F8248" s="13">
        <v>23.97</v>
      </c>
      <c r="G8248" s="13">
        <v>913.14</v>
      </c>
      <c r="H8248" s="13">
        <v>2736.39</v>
      </c>
      <c r="I8248" s="13">
        <v>3</v>
      </c>
      <c r="J8248" s="13">
        <v>0</v>
      </c>
      <c r="K8248" s="13">
        <v>0</v>
      </c>
      <c r="L8248" s="13">
        <v>1.4E-2</v>
      </c>
      <c r="M8248" s="15" t="s">
        <v>6218</v>
      </c>
    </row>
    <row r="8249" spans="1:13" outlineLevel="2" x14ac:dyDescent="0.3">
      <c r="A8249" s="10" t="s">
        <v>927</v>
      </c>
      <c r="B8249" s="16">
        <v>0.14462556420818476</v>
      </c>
      <c r="C8249" s="12" t="s">
        <v>3639</v>
      </c>
      <c r="D8249" s="12" t="s">
        <v>3639</v>
      </c>
      <c r="E8249" s="12"/>
      <c r="F8249" s="13">
        <v>58.46</v>
      </c>
      <c r="G8249" s="13">
        <v>668.04</v>
      </c>
      <c r="H8249" s="13">
        <v>2001.11</v>
      </c>
      <c r="I8249" s="13">
        <v>3</v>
      </c>
      <c r="J8249" s="13">
        <v>-0.02</v>
      </c>
      <c r="K8249" s="13">
        <v>0</v>
      </c>
      <c r="L8249" s="14">
        <v>1.0000000000000001E-5</v>
      </c>
      <c r="M8249" s="15" t="s">
        <v>6219</v>
      </c>
    </row>
    <row r="8250" spans="1:13" outlineLevel="2" x14ac:dyDescent="0.3">
      <c r="A8250" s="10" t="s">
        <v>927</v>
      </c>
      <c r="B8250" s="16">
        <v>0.53785316284551543</v>
      </c>
      <c r="C8250" s="12" t="s">
        <v>5710</v>
      </c>
      <c r="D8250" s="12" t="s">
        <v>5710</v>
      </c>
      <c r="E8250" s="12"/>
      <c r="F8250" s="13">
        <v>29.03</v>
      </c>
      <c r="G8250" s="13">
        <v>612.83000000000004</v>
      </c>
      <c r="H8250" s="13">
        <v>2447.3000000000002</v>
      </c>
      <c r="I8250" s="13">
        <v>4</v>
      </c>
      <c r="J8250" s="13">
        <v>-0.03</v>
      </c>
      <c r="K8250" s="13">
        <v>1</v>
      </c>
      <c r="L8250" s="13">
        <v>2.3999999999999998E-3</v>
      </c>
      <c r="M8250" s="15" t="s">
        <v>6220</v>
      </c>
    </row>
    <row r="8251" spans="1:13" outlineLevel="2" x14ac:dyDescent="0.3">
      <c r="A8251" s="10" t="s">
        <v>927</v>
      </c>
      <c r="B8251" s="16">
        <v>0.24414948198281741</v>
      </c>
      <c r="C8251" s="12" t="s">
        <v>4743</v>
      </c>
      <c r="D8251" s="12" t="s">
        <v>4743</v>
      </c>
      <c r="E8251" s="12"/>
      <c r="F8251" s="13">
        <v>51.16</v>
      </c>
      <c r="G8251" s="13">
        <v>781.42</v>
      </c>
      <c r="H8251" s="13">
        <v>3121.65</v>
      </c>
      <c r="I8251" s="13">
        <v>4</v>
      </c>
      <c r="J8251" s="13">
        <v>-0.01</v>
      </c>
      <c r="K8251" s="13">
        <v>1</v>
      </c>
      <c r="L8251" s="14">
        <v>3.6999999999999998E-5</v>
      </c>
      <c r="M8251" s="15" t="s">
        <v>6220</v>
      </c>
    </row>
    <row r="8252" spans="1:13" outlineLevel="2" x14ac:dyDescent="0.3">
      <c r="A8252" s="10" t="s">
        <v>927</v>
      </c>
      <c r="B8252" s="16">
        <v>0.14487421210859883</v>
      </c>
      <c r="C8252" s="12" t="s">
        <v>4743</v>
      </c>
      <c r="D8252" s="12" t="s">
        <v>4743</v>
      </c>
      <c r="E8252" s="12"/>
      <c r="F8252" s="13">
        <v>40.950000000000003</v>
      </c>
      <c r="G8252" s="13">
        <v>625.34</v>
      </c>
      <c r="H8252" s="13">
        <v>3121.65</v>
      </c>
      <c r="I8252" s="13">
        <v>5</v>
      </c>
      <c r="J8252" s="13">
        <v>-0.01</v>
      </c>
      <c r="K8252" s="13">
        <v>1</v>
      </c>
      <c r="L8252" s="13">
        <v>3.3E-4</v>
      </c>
      <c r="M8252" s="15" t="s">
        <v>6220</v>
      </c>
    </row>
    <row r="8253" spans="1:13" outlineLevel="2" x14ac:dyDescent="0.3">
      <c r="A8253" s="10" t="s">
        <v>927</v>
      </c>
      <c r="B8253" s="16">
        <v>0.12569675672411368</v>
      </c>
      <c r="C8253" s="12" t="s">
        <v>2264</v>
      </c>
      <c r="D8253" s="12" t="s">
        <v>2264</v>
      </c>
      <c r="E8253" s="12"/>
      <c r="F8253" s="13">
        <v>27.76</v>
      </c>
      <c r="G8253" s="13">
        <v>600.29999999999995</v>
      </c>
      <c r="H8253" s="13">
        <v>1198.58</v>
      </c>
      <c r="I8253" s="13">
        <v>2</v>
      </c>
      <c r="J8253" s="13">
        <v>0.01</v>
      </c>
      <c r="K8253" s="13">
        <v>0</v>
      </c>
      <c r="L8253" s="13">
        <v>5.7999999999999996E-3</v>
      </c>
      <c r="M8253" s="15" t="s">
        <v>6220</v>
      </c>
    </row>
    <row r="8254" spans="1:13" outlineLevel="2" x14ac:dyDescent="0.3">
      <c r="A8254" s="10" t="s">
        <v>927</v>
      </c>
      <c r="B8254" s="16">
        <v>0.55433830983336374</v>
      </c>
      <c r="C8254" s="12" t="s">
        <v>2266</v>
      </c>
      <c r="D8254" s="12" t="s">
        <v>2266</v>
      </c>
      <c r="E8254" s="12"/>
      <c r="F8254" s="13">
        <v>23.18</v>
      </c>
      <c r="G8254" s="13">
        <v>398.23</v>
      </c>
      <c r="H8254" s="13">
        <v>1588.9</v>
      </c>
      <c r="I8254" s="13">
        <v>4</v>
      </c>
      <c r="J8254" s="13">
        <v>-0.01</v>
      </c>
      <c r="K8254" s="13">
        <v>1</v>
      </c>
      <c r="L8254" s="13">
        <v>6.7000000000000002E-3</v>
      </c>
      <c r="M8254" s="15" t="s">
        <v>6218</v>
      </c>
    </row>
    <row r="8255" spans="1:13" outlineLevel="2" x14ac:dyDescent="0.3">
      <c r="A8255" s="10" t="s">
        <v>927</v>
      </c>
      <c r="B8255" s="16">
        <v>0.13031436748553388</v>
      </c>
      <c r="C8255" s="12" t="s">
        <v>4742</v>
      </c>
      <c r="D8255" s="12" t="s">
        <v>4742</v>
      </c>
      <c r="E8255" s="12"/>
      <c r="F8255" s="13">
        <v>66.87</v>
      </c>
      <c r="G8255" s="13">
        <v>726.05</v>
      </c>
      <c r="H8255" s="13">
        <v>2175.12</v>
      </c>
      <c r="I8255" s="13">
        <v>3</v>
      </c>
      <c r="J8255" s="13">
        <v>-0.02</v>
      </c>
      <c r="K8255" s="13">
        <v>0</v>
      </c>
      <c r="L8255" s="14">
        <v>1.3999999999999999E-6</v>
      </c>
      <c r="M8255" s="15" t="s">
        <v>6220</v>
      </c>
    </row>
    <row r="8256" spans="1:13" outlineLevel="2" x14ac:dyDescent="0.3">
      <c r="A8256" s="10" t="s">
        <v>927</v>
      </c>
      <c r="B8256" s="16">
        <v>5.7766816426181433E-3</v>
      </c>
      <c r="C8256" s="12" t="s">
        <v>4742</v>
      </c>
      <c r="D8256" s="12" t="s">
        <v>4742</v>
      </c>
      <c r="E8256" s="12"/>
      <c r="F8256" s="13">
        <v>46.79</v>
      </c>
      <c r="G8256" s="13">
        <v>1088.57</v>
      </c>
      <c r="H8256" s="13">
        <v>2175.13</v>
      </c>
      <c r="I8256" s="13">
        <v>2</v>
      </c>
      <c r="J8256" s="13">
        <v>0</v>
      </c>
      <c r="K8256" s="13">
        <v>0</v>
      </c>
      <c r="L8256" s="14">
        <v>4.1E-5</v>
      </c>
      <c r="M8256" s="15" t="s">
        <v>6220</v>
      </c>
    </row>
    <row r="8257" spans="1:13" outlineLevel="1" x14ac:dyDescent="0.3">
      <c r="A8257" s="10" t="s">
        <v>927</v>
      </c>
      <c r="B8257" s="16">
        <v>0.54311284475336097</v>
      </c>
      <c r="C8257" s="12" t="s">
        <v>3640</v>
      </c>
      <c r="D8257" s="12" t="s">
        <v>3640</v>
      </c>
      <c r="E8257" s="12"/>
      <c r="F8257" s="13">
        <v>37.46</v>
      </c>
      <c r="G8257" s="13">
        <v>880.4</v>
      </c>
      <c r="H8257" s="13">
        <v>3517.59</v>
      </c>
      <c r="I8257" s="13">
        <v>4</v>
      </c>
      <c r="J8257" s="13">
        <v>0</v>
      </c>
      <c r="K8257" s="13">
        <v>0</v>
      </c>
      <c r="L8257" s="13">
        <v>3.1E-4</v>
      </c>
      <c r="M8257" s="15" t="s">
        <v>6219</v>
      </c>
    </row>
    <row r="8258" spans="1:13" outlineLevel="2" x14ac:dyDescent="0.3">
      <c r="A8258" s="10" t="s">
        <v>927</v>
      </c>
      <c r="B8258" s="16">
        <v>0.48485731021894662</v>
      </c>
      <c r="C8258" s="12" t="s">
        <v>3640</v>
      </c>
      <c r="D8258" s="12" t="s">
        <v>3640</v>
      </c>
      <c r="E8258" s="12"/>
      <c r="F8258" s="13">
        <v>36.47</v>
      </c>
      <c r="G8258" s="13">
        <v>1173.8800000000001</v>
      </c>
      <c r="H8258" s="13">
        <v>3518.62</v>
      </c>
      <c r="I8258" s="13">
        <v>3</v>
      </c>
      <c r="J8258" s="13">
        <v>1.03</v>
      </c>
      <c r="K8258" s="13">
        <v>0</v>
      </c>
      <c r="L8258" s="13">
        <v>3.8000000000000002E-4</v>
      </c>
      <c r="M8258" s="15" t="s">
        <v>6219</v>
      </c>
    </row>
    <row r="8259" spans="1:13" outlineLevel="2" x14ac:dyDescent="0.3">
      <c r="A8259" s="10" t="s">
        <v>2966</v>
      </c>
      <c r="B8259" s="11">
        <f>SUBTOTAL(4,B8260:B8262)</f>
        <v>2.340655689696721</v>
      </c>
      <c r="C8259" s="12">
        <f>COUNTA(C8260:C8262)</f>
        <v>3</v>
      </c>
      <c r="D8259" s="12">
        <v>1</v>
      </c>
      <c r="E8259" s="12">
        <f>COUNTA(E8260:E8262)</f>
        <v>0</v>
      </c>
      <c r="F8259" s="13">
        <f>SUBTOTAL(4,F8260:F8262)</f>
        <v>52.23</v>
      </c>
      <c r="G8259" s="13"/>
      <c r="H8259" s="13"/>
      <c r="I8259" s="13"/>
      <c r="J8259" s="13"/>
      <c r="K8259" s="13">
        <f>SUBTOTAL(4,K8260:K8262)</f>
        <v>0</v>
      </c>
      <c r="L8259" s="13"/>
      <c r="M8259" s="15"/>
    </row>
    <row r="8260" spans="1:13" outlineLevel="2" x14ac:dyDescent="0.3">
      <c r="A8260" s="10" t="s">
        <v>2966</v>
      </c>
      <c r="B8260" s="11">
        <v>1.3563127263602441</v>
      </c>
      <c r="C8260" s="12" t="s">
        <v>4144</v>
      </c>
      <c r="D8260" s="17" t="s">
        <v>4144</v>
      </c>
      <c r="E8260" s="12"/>
      <c r="F8260" s="13">
        <v>23.64</v>
      </c>
      <c r="G8260" s="13">
        <v>660.84</v>
      </c>
      <c r="H8260" s="13">
        <v>1319.67</v>
      </c>
      <c r="I8260" s="13">
        <v>2</v>
      </c>
      <c r="J8260" s="13">
        <v>-0.02</v>
      </c>
      <c r="K8260" s="13">
        <v>0</v>
      </c>
      <c r="L8260" s="13">
        <v>9.1999999999999998E-3</v>
      </c>
      <c r="M8260" s="15" t="s">
        <v>6206</v>
      </c>
    </row>
    <row r="8261" spans="1:13" outlineLevel="1" x14ac:dyDescent="0.3">
      <c r="A8261" s="10" t="s">
        <v>2966</v>
      </c>
      <c r="B8261" s="11">
        <v>2.340655689696721</v>
      </c>
      <c r="C8261" s="12" t="s">
        <v>2967</v>
      </c>
      <c r="D8261" s="12" t="s">
        <v>2967</v>
      </c>
      <c r="E8261" s="12"/>
      <c r="F8261" s="13">
        <v>52.23</v>
      </c>
      <c r="G8261" s="13">
        <v>556.30999999999995</v>
      </c>
      <c r="H8261" s="13">
        <v>1665.91</v>
      </c>
      <c r="I8261" s="13">
        <v>3</v>
      </c>
      <c r="J8261" s="13">
        <v>-0.01</v>
      </c>
      <c r="K8261" s="13">
        <v>0</v>
      </c>
      <c r="L8261" s="14">
        <v>4.1E-5</v>
      </c>
      <c r="M8261" s="15" t="s">
        <v>6205</v>
      </c>
    </row>
    <row r="8262" spans="1:13" outlineLevel="2" x14ac:dyDescent="0.3">
      <c r="A8262" s="10" t="s">
        <v>2966</v>
      </c>
      <c r="B8262" s="16">
        <v>1.809248864545475</v>
      </c>
      <c r="C8262" s="12" t="s">
        <v>2967</v>
      </c>
      <c r="D8262" s="12" t="s">
        <v>2967</v>
      </c>
      <c r="E8262" s="12"/>
      <c r="F8262" s="13">
        <v>38.49</v>
      </c>
      <c r="G8262" s="13">
        <v>556.30999999999995</v>
      </c>
      <c r="H8262" s="13">
        <v>1665.9</v>
      </c>
      <c r="I8262" s="13">
        <v>3</v>
      </c>
      <c r="J8262" s="13">
        <v>-0.01</v>
      </c>
      <c r="K8262" s="13">
        <v>0</v>
      </c>
      <c r="L8262" s="13">
        <v>7.7999999999999999E-4</v>
      </c>
      <c r="M8262" s="15" t="s">
        <v>6218</v>
      </c>
    </row>
    <row r="8263" spans="1:13" outlineLevel="1" x14ac:dyDescent="0.3">
      <c r="A8263" s="10" t="s">
        <v>3092</v>
      </c>
      <c r="B8263" s="11">
        <f>SUBTOTAL(4,B8264:B8264)</f>
        <v>1.0565372183024691</v>
      </c>
      <c r="C8263" s="12">
        <f>COUNTA(C8264:C8264)</f>
        <v>1</v>
      </c>
      <c r="D8263" s="12">
        <v>1</v>
      </c>
      <c r="E8263" s="12">
        <f>COUNTA(E8264:E8264)</f>
        <v>0</v>
      </c>
      <c r="F8263" s="13">
        <f>SUBTOTAL(4,F8264:F8264)</f>
        <v>36.97</v>
      </c>
      <c r="G8263" s="13"/>
      <c r="H8263" s="13"/>
      <c r="I8263" s="13"/>
      <c r="J8263" s="13"/>
      <c r="K8263" s="13">
        <f>SUBTOTAL(4,K8264:K8264)</f>
        <v>0</v>
      </c>
      <c r="L8263" s="13"/>
      <c r="M8263" s="15"/>
    </row>
    <row r="8264" spans="1:13" outlineLevel="2" x14ac:dyDescent="0.3">
      <c r="A8264" s="10" t="s">
        <v>3092</v>
      </c>
      <c r="B8264" s="11">
        <v>1.0565372183024691</v>
      </c>
      <c r="C8264" s="12" t="s">
        <v>3093</v>
      </c>
      <c r="D8264" s="17" t="s">
        <v>3093</v>
      </c>
      <c r="E8264" s="12"/>
      <c r="F8264" s="13">
        <v>36.97</v>
      </c>
      <c r="G8264" s="13">
        <v>517.34</v>
      </c>
      <c r="H8264" s="13">
        <v>1032.6600000000001</v>
      </c>
      <c r="I8264" s="13">
        <v>2</v>
      </c>
      <c r="J8264" s="13">
        <v>0.01</v>
      </c>
      <c r="K8264" s="13">
        <v>0</v>
      </c>
      <c r="L8264" s="13">
        <v>2.1000000000000001E-2</v>
      </c>
      <c r="M8264" s="15" t="s">
        <v>6205</v>
      </c>
    </row>
    <row r="8265" spans="1:13" outlineLevel="1" x14ac:dyDescent="0.3">
      <c r="A8265" s="10" t="s">
        <v>6973</v>
      </c>
      <c r="B8265" s="16">
        <f>SUBTOTAL(4,B8266:B8266)</f>
        <v>2.8507884083485977</v>
      </c>
      <c r="C8265" s="12">
        <f>COUNTA(C8266:C8266)</f>
        <v>1</v>
      </c>
      <c r="D8265" s="12">
        <v>1</v>
      </c>
      <c r="E8265" s="12">
        <f>COUNTA(E8266:E8266)</f>
        <v>1</v>
      </c>
      <c r="F8265" s="13">
        <f>SUBTOTAL(4,F8266:F8266)</f>
        <v>22.69</v>
      </c>
      <c r="G8265" s="13"/>
      <c r="H8265" s="13"/>
      <c r="I8265" s="13"/>
      <c r="J8265" s="13"/>
      <c r="K8265" s="13">
        <f>SUBTOTAL(4,K8266:K8266)</f>
        <v>0</v>
      </c>
      <c r="L8265" s="13"/>
      <c r="M8265" s="15"/>
    </row>
    <row r="8266" spans="1:13" outlineLevel="2" x14ac:dyDescent="0.3">
      <c r="A8266" s="10" t="s">
        <v>6973</v>
      </c>
      <c r="B8266" s="16">
        <v>2.8507884083485977</v>
      </c>
      <c r="C8266" s="12" t="s">
        <v>6974</v>
      </c>
      <c r="D8266" s="17" t="s">
        <v>6974</v>
      </c>
      <c r="E8266" s="12" t="s">
        <v>1</v>
      </c>
      <c r="F8266" s="13">
        <v>22.69</v>
      </c>
      <c r="G8266" s="13">
        <v>508.62</v>
      </c>
      <c r="H8266" s="13">
        <v>1522.83</v>
      </c>
      <c r="I8266" s="13">
        <v>3</v>
      </c>
      <c r="J8266" s="13">
        <v>1.03</v>
      </c>
      <c r="K8266" s="13">
        <v>0</v>
      </c>
      <c r="L8266" s="13">
        <v>8.1000000000000003E-2</v>
      </c>
      <c r="M8266" s="15" t="s">
        <v>6219</v>
      </c>
    </row>
    <row r="8267" spans="1:13" outlineLevel="2" x14ac:dyDescent="0.3">
      <c r="A8267" s="10" t="s">
        <v>1532</v>
      </c>
      <c r="B8267" s="11">
        <f>SUBTOTAL(4,B8268:B8280)</f>
        <v>1.3324190324003635</v>
      </c>
      <c r="C8267" s="12">
        <f>COUNTA(C8268:C8280)</f>
        <v>13</v>
      </c>
      <c r="D8267" s="12">
        <v>4</v>
      </c>
      <c r="E8267" s="12">
        <f>COUNTA(E8268:E8280)</f>
        <v>1</v>
      </c>
      <c r="F8267" s="13">
        <f>SUBTOTAL(4,F8268:F8280)</f>
        <v>60.16</v>
      </c>
      <c r="G8267" s="13"/>
      <c r="H8267" s="13"/>
      <c r="I8267" s="13"/>
      <c r="J8267" s="13"/>
      <c r="K8267" s="13">
        <f>SUBTOTAL(4,K8268:K8280)</f>
        <v>1</v>
      </c>
      <c r="L8267" s="14"/>
      <c r="M8267" s="15"/>
    </row>
    <row r="8268" spans="1:13" outlineLevel="2" x14ac:dyDescent="0.3">
      <c r="A8268" s="10" t="s">
        <v>1532</v>
      </c>
      <c r="B8268" s="11">
        <v>1.2871662180682839</v>
      </c>
      <c r="C8268" s="12" t="s">
        <v>3889</v>
      </c>
      <c r="D8268" s="17" t="s">
        <v>3889</v>
      </c>
      <c r="E8268" s="12"/>
      <c r="F8268" s="13">
        <v>60.16</v>
      </c>
      <c r="G8268" s="13">
        <v>850.9</v>
      </c>
      <c r="H8268" s="13">
        <v>1699.79</v>
      </c>
      <c r="I8268" s="13">
        <v>2</v>
      </c>
      <c r="J8268" s="13">
        <v>0.01</v>
      </c>
      <c r="K8268" s="13">
        <v>0</v>
      </c>
      <c r="L8268" s="14">
        <v>2.3E-6</v>
      </c>
      <c r="M8268" s="15" t="s">
        <v>6206</v>
      </c>
    </row>
    <row r="8269" spans="1:13" outlineLevel="2" x14ac:dyDescent="0.3">
      <c r="A8269" s="10" t="s">
        <v>1532</v>
      </c>
      <c r="B8269" s="11">
        <v>0.68156621569095299</v>
      </c>
      <c r="C8269" s="12" t="s">
        <v>2734</v>
      </c>
      <c r="D8269" s="12" t="s">
        <v>2734</v>
      </c>
      <c r="E8269" s="12"/>
      <c r="F8269" s="13">
        <v>24.77</v>
      </c>
      <c r="G8269" s="13">
        <v>460.91</v>
      </c>
      <c r="H8269" s="13">
        <v>1379.72</v>
      </c>
      <c r="I8269" s="13">
        <v>3</v>
      </c>
      <c r="J8269" s="13">
        <v>-0.01</v>
      </c>
      <c r="K8269" s="13">
        <v>0</v>
      </c>
      <c r="L8269" s="13">
        <v>4.7999999999999996E-3</v>
      </c>
      <c r="M8269" s="15" t="s">
        <v>6205</v>
      </c>
    </row>
    <row r="8270" spans="1:13" outlineLevel="2" x14ac:dyDescent="0.3">
      <c r="A8270" s="10" t="s">
        <v>1532</v>
      </c>
      <c r="B8270" s="11">
        <v>1.2703549981039788</v>
      </c>
      <c r="C8270" s="12" t="s">
        <v>3888</v>
      </c>
      <c r="D8270" s="17" t="s">
        <v>3888</v>
      </c>
      <c r="E8270" s="12" t="s">
        <v>1</v>
      </c>
      <c r="F8270" s="13">
        <v>28.94</v>
      </c>
      <c r="G8270" s="13">
        <v>532.76</v>
      </c>
      <c r="H8270" s="13">
        <v>1063.51</v>
      </c>
      <c r="I8270" s="13">
        <v>2</v>
      </c>
      <c r="J8270" s="13">
        <v>0</v>
      </c>
      <c r="K8270" s="13">
        <v>0</v>
      </c>
      <c r="L8270" s="13">
        <v>2.8999999999999998E-3</v>
      </c>
      <c r="M8270" s="15" t="s">
        <v>6206</v>
      </c>
    </row>
    <row r="8271" spans="1:13" outlineLevel="2" x14ac:dyDescent="0.3">
      <c r="A8271" s="10" t="s">
        <v>1532</v>
      </c>
      <c r="B8271" s="11">
        <v>1.0376359239989563</v>
      </c>
      <c r="C8271" s="12" t="s">
        <v>2733</v>
      </c>
      <c r="D8271" s="12" t="s">
        <v>2733</v>
      </c>
      <c r="E8271" s="12"/>
      <c r="F8271" s="13">
        <v>32.369999999999997</v>
      </c>
      <c r="G8271" s="13">
        <v>560.33000000000004</v>
      </c>
      <c r="H8271" s="13">
        <v>1118.6400000000001</v>
      </c>
      <c r="I8271" s="13">
        <v>2</v>
      </c>
      <c r="J8271" s="13">
        <v>-0.01</v>
      </c>
      <c r="K8271" s="13">
        <v>0</v>
      </c>
      <c r="L8271" s="13">
        <v>7.0000000000000007E-2</v>
      </c>
      <c r="M8271" s="15" t="s">
        <v>6205</v>
      </c>
    </row>
    <row r="8272" spans="1:13" outlineLevel="2" x14ac:dyDescent="0.3">
      <c r="A8272" s="10" t="s">
        <v>1532</v>
      </c>
      <c r="B8272" s="11">
        <v>1.1770602260294476</v>
      </c>
      <c r="C8272" s="12" t="s">
        <v>5077</v>
      </c>
      <c r="D8272" s="17" t="s">
        <v>5077</v>
      </c>
      <c r="E8272" s="12"/>
      <c r="F8272" s="13">
        <v>30.54</v>
      </c>
      <c r="G8272" s="13">
        <v>875.24</v>
      </c>
      <c r="H8272" s="13">
        <v>3496.91</v>
      </c>
      <c r="I8272" s="13">
        <v>4</v>
      </c>
      <c r="J8272" s="13">
        <v>0.01</v>
      </c>
      <c r="K8272" s="13">
        <v>1</v>
      </c>
      <c r="L8272" s="13">
        <v>1.4E-3</v>
      </c>
      <c r="M8272" s="15" t="s">
        <v>6207</v>
      </c>
    </row>
    <row r="8273" spans="1:13" outlineLevel="2" x14ac:dyDescent="0.3">
      <c r="A8273" s="10" t="s">
        <v>1532</v>
      </c>
      <c r="B8273" s="11">
        <v>0.88368290102768254</v>
      </c>
      <c r="C8273" s="12" t="s">
        <v>3890</v>
      </c>
      <c r="D8273" s="17" t="s">
        <v>3890</v>
      </c>
      <c r="E8273" s="12"/>
      <c r="F8273" s="13">
        <v>57.19</v>
      </c>
      <c r="G8273" s="13">
        <v>895.52</v>
      </c>
      <c r="H8273" s="13">
        <v>1789.02</v>
      </c>
      <c r="I8273" s="13">
        <v>2</v>
      </c>
      <c r="J8273" s="13">
        <v>-0.01</v>
      </c>
      <c r="K8273" s="13">
        <v>1</v>
      </c>
      <c r="L8273" s="14">
        <v>9.2E-6</v>
      </c>
      <c r="M8273" s="15" t="s">
        <v>6206</v>
      </c>
    </row>
    <row r="8274" spans="1:13" outlineLevel="2" x14ac:dyDescent="0.3">
      <c r="A8274" s="10" t="s">
        <v>1532</v>
      </c>
      <c r="B8274" s="11">
        <v>0.9157081233096146</v>
      </c>
      <c r="C8274" s="12" t="s">
        <v>1533</v>
      </c>
      <c r="D8274" s="12" t="s">
        <v>1533</v>
      </c>
      <c r="E8274" s="12"/>
      <c r="F8274" s="13">
        <v>52.4</v>
      </c>
      <c r="G8274" s="13">
        <v>781.46</v>
      </c>
      <c r="H8274" s="13">
        <v>1560.9</v>
      </c>
      <c r="I8274" s="13">
        <v>2</v>
      </c>
      <c r="J8274" s="13">
        <v>-0.01</v>
      </c>
      <c r="K8274" s="13">
        <v>0</v>
      </c>
      <c r="L8274" s="14">
        <v>1.5999999999999999E-5</v>
      </c>
      <c r="M8274" s="15" t="s">
        <v>6204</v>
      </c>
    </row>
    <row r="8275" spans="1:13" outlineLevel="2" x14ac:dyDescent="0.3">
      <c r="A8275" s="10" t="s">
        <v>1532</v>
      </c>
      <c r="B8275" s="11">
        <v>0.74452434281067126</v>
      </c>
      <c r="C8275" s="12" t="s">
        <v>1533</v>
      </c>
      <c r="D8275" s="12" t="s">
        <v>1533</v>
      </c>
      <c r="E8275" s="12"/>
      <c r="F8275" s="13">
        <v>38.46</v>
      </c>
      <c r="G8275" s="13">
        <v>521.30999999999995</v>
      </c>
      <c r="H8275" s="13">
        <v>1560.9</v>
      </c>
      <c r="I8275" s="13">
        <v>3</v>
      </c>
      <c r="J8275" s="13">
        <v>-0.01</v>
      </c>
      <c r="K8275" s="13">
        <v>0</v>
      </c>
      <c r="L8275" s="13">
        <v>2.5000000000000001E-4</v>
      </c>
      <c r="M8275" s="15" t="s">
        <v>6204</v>
      </c>
    </row>
    <row r="8276" spans="1:13" outlineLevel="2" x14ac:dyDescent="0.3">
      <c r="A8276" s="10" t="s">
        <v>1532</v>
      </c>
      <c r="B8276" s="11">
        <v>1.3324190324003635</v>
      </c>
      <c r="C8276" s="12" t="s">
        <v>5076</v>
      </c>
      <c r="D8276" s="12" t="s">
        <v>5076</v>
      </c>
      <c r="E8276" s="12"/>
      <c r="F8276" s="13">
        <v>26.5</v>
      </c>
      <c r="G8276" s="13">
        <v>669.8</v>
      </c>
      <c r="H8276" s="13">
        <v>1337.58</v>
      </c>
      <c r="I8276" s="13">
        <v>2</v>
      </c>
      <c r="J8276" s="13">
        <v>-0.01</v>
      </c>
      <c r="K8276" s="13">
        <v>0</v>
      </c>
      <c r="L8276" s="13">
        <v>3.3E-3</v>
      </c>
      <c r="M8276" s="15" t="s">
        <v>6207</v>
      </c>
    </row>
    <row r="8277" spans="1:13" outlineLevel="2" x14ac:dyDescent="0.3">
      <c r="A8277" s="10" t="s">
        <v>1532</v>
      </c>
      <c r="B8277" s="16">
        <v>0.83687797048866552</v>
      </c>
      <c r="C8277" s="12" t="s">
        <v>2734</v>
      </c>
      <c r="D8277" s="12" t="s">
        <v>2734</v>
      </c>
      <c r="E8277" s="12"/>
      <c r="F8277" s="13">
        <v>24.96</v>
      </c>
      <c r="G8277" s="13">
        <v>460.91</v>
      </c>
      <c r="H8277" s="13">
        <v>1379.72</v>
      </c>
      <c r="I8277" s="13">
        <v>3</v>
      </c>
      <c r="J8277" s="13">
        <v>-0.01</v>
      </c>
      <c r="K8277" s="13">
        <v>0</v>
      </c>
      <c r="L8277" s="13">
        <v>6.6E-3</v>
      </c>
      <c r="M8277" s="15" t="s">
        <v>6218</v>
      </c>
    </row>
    <row r="8278" spans="1:13" outlineLevel="2" x14ac:dyDescent="0.3">
      <c r="A8278" s="10" t="s">
        <v>1532</v>
      </c>
      <c r="B8278" s="16">
        <v>0.9029616943568971</v>
      </c>
      <c r="C8278" s="12" t="s">
        <v>2733</v>
      </c>
      <c r="D8278" s="12" t="s">
        <v>2733</v>
      </c>
      <c r="E8278" s="12"/>
      <c r="F8278" s="13">
        <v>44.26</v>
      </c>
      <c r="G8278" s="13">
        <v>560.33000000000004</v>
      </c>
      <c r="H8278" s="13">
        <v>1118.6400000000001</v>
      </c>
      <c r="I8278" s="13">
        <v>2</v>
      </c>
      <c r="J8278" s="13">
        <v>-0.01</v>
      </c>
      <c r="K8278" s="13">
        <v>0</v>
      </c>
      <c r="L8278" s="13">
        <v>3.5999999999999999E-3</v>
      </c>
      <c r="M8278" s="15" t="s">
        <v>6218</v>
      </c>
    </row>
    <row r="8279" spans="1:13" outlineLevel="1" x14ac:dyDescent="0.3">
      <c r="A8279" s="10" t="s">
        <v>1532</v>
      </c>
      <c r="B8279" s="16">
        <v>0.93820053260275682</v>
      </c>
      <c r="C8279" s="12" t="s">
        <v>1533</v>
      </c>
      <c r="D8279" s="12" t="s">
        <v>1533</v>
      </c>
      <c r="E8279" s="12"/>
      <c r="F8279" s="13">
        <v>51.8</v>
      </c>
      <c r="G8279" s="13">
        <v>521.30999999999995</v>
      </c>
      <c r="H8279" s="13">
        <v>1560.9</v>
      </c>
      <c r="I8279" s="13">
        <v>3</v>
      </c>
      <c r="J8279" s="13">
        <v>-0.01</v>
      </c>
      <c r="K8279" s="13">
        <v>0</v>
      </c>
      <c r="L8279" s="14">
        <v>1.5E-5</v>
      </c>
      <c r="M8279" s="15" t="s">
        <v>6217</v>
      </c>
    </row>
    <row r="8280" spans="1:13" outlineLevel="2" x14ac:dyDescent="0.3">
      <c r="A8280" s="10" t="s">
        <v>1532</v>
      </c>
      <c r="B8280" s="16">
        <v>1.2339959693392046</v>
      </c>
      <c r="C8280" s="12" t="s">
        <v>5076</v>
      </c>
      <c r="D8280" s="12" t="s">
        <v>5076</v>
      </c>
      <c r="E8280" s="12"/>
      <c r="F8280" s="13">
        <v>24.87</v>
      </c>
      <c r="G8280" s="13">
        <v>669.79</v>
      </c>
      <c r="H8280" s="13">
        <v>1337.57</v>
      </c>
      <c r="I8280" s="13">
        <v>2</v>
      </c>
      <c r="J8280" s="13">
        <v>-0.02</v>
      </c>
      <c r="K8280" s="13">
        <v>0</v>
      </c>
      <c r="L8280" s="13">
        <v>4.5999999999999999E-3</v>
      </c>
      <c r="M8280" s="15" t="s">
        <v>6220</v>
      </c>
    </row>
    <row r="8281" spans="1:13" outlineLevel="2" x14ac:dyDescent="0.3">
      <c r="A8281" s="10" t="s">
        <v>1620</v>
      </c>
      <c r="B8281" s="11">
        <f>SUBTOTAL(4,B8282:B8291)</f>
        <v>1.031466418384575</v>
      </c>
      <c r="C8281" s="12">
        <f>COUNTA(C8282:C8291)</f>
        <v>10</v>
      </c>
      <c r="D8281" s="12">
        <v>4</v>
      </c>
      <c r="E8281" s="12">
        <f>COUNTA(E8282:E8291)</f>
        <v>0</v>
      </c>
      <c r="F8281" s="13">
        <f>SUBTOTAL(4,F8282:F8291)</f>
        <v>94.85</v>
      </c>
      <c r="G8281" s="13"/>
      <c r="H8281" s="13"/>
      <c r="I8281" s="13"/>
      <c r="J8281" s="13"/>
      <c r="K8281" s="13">
        <f>SUBTOTAL(4,K8282:K8291)</f>
        <v>1</v>
      </c>
      <c r="L8281" s="13"/>
      <c r="M8281" s="15"/>
    </row>
    <row r="8282" spans="1:13" outlineLevel="2" x14ac:dyDescent="0.3">
      <c r="A8282" s="10" t="s">
        <v>1620</v>
      </c>
      <c r="B8282" s="11">
        <v>0.60853011765192233</v>
      </c>
      <c r="C8282" s="12" t="s">
        <v>2887</v>
      </c>
      <c r="D8282" s="17" t="s">
        <v>2887</v>
      </c>
      <c r="E8282" s="12"/>
      <c r="F8282" s="13">
        <v>25.33</v>
      </c>
      <c r="G8282" s="13">
        <v>464.91</v>
      </c>
      <c r="H8282" s="13">
        <v>1391.7</v>
      </c>
      <c r="I8282" s="13">
        <v>3</v>
      </c>
      <c r="J8282" s="13">
        <v>-0.01</v>
      </c>
      <c r="K8282" s="13">
        <v>0</v>
      </c>
      <c r="L8282" s="13">
        <v>2.1999999999999999E-2</v>
      </c>
      <c r="M8282" s="15" t="s">
        <v>6205</v>
      </c>
    </row>
    <row r="8283" spans="1:13" outlineLevel="2" x14ac:dyDescent="0.3">
      <c r="A8283" s="10" t="s">
        <v>1620</v>
      </c>
      <c r="B8283" s="11">
        <v>1.031466418384575</v>
      </c>
      <c r="C8283" s="12" t="s">
        <v>3826</v>
      </c>
      <c r="D8283" s="12" t="s">
        <v>3826</v>
      </c>
      <c r="E8283" s="12"/>
      <c r="F8283" s="13">
        <v>56.71</v>
      </c>
      <c r="G8283" s="13">
        <v>770.93</v>
      </c>
      <c r="H8283" s="13">
        <v>1539.85</v>
      </c>
      <c r="I8283" s="13">
        <v>2</v>
      </c>
      <c r="J8283" s="13">
        <v>-0.01</v>
      </c>
      <c r="K8283" s="13">
        <v>0</v>
      </c>
      <c r="L8283" s="14">
        <v>1.5E-5</v>
      </c>
      <c r="M8283" s="15" t="s">
        <v>6206</v>
      </c>
    </row>
    <row r="8284" spans="1:13" outlineLevel="2" x14ac:dyDescent="0.3">
      <c r="A8284" s="10" t="s">
        <v>1620</v>
      </c>
      <c r="B8284" s="11">
        <v>0.63675050287356039</v>
      </c>
      <c r="C8284" s="12" t="s">
        <v>1621</v>
      </c>
      <c r="D8284" s="12" t="s">
        <v>1621</v>
      </c>
      <c r="E8284" s="12"/>
      <c r="F8284" s="13">
        <v>41.86</v>
      </c>
      <c r="G8284" s="13">
        <v>616.98</v>
      </c>
      <c r="H8284" s="13">
        <v>1847.93</v>
      </c>
      <c r="I8284" s="13">
        <v>3</v>
      </c>
      <c r="J8284" s="13">
        <v>-0.01</v>
      </c>
      <c r="K8284" s="13">
        <v>0</v>
      </c>
      <c r="L8284" s="13">
        <v>1.7000000000000001E-4</v>
      </c>
      <c r="M8284" s="15" t="s">
        <v>6204</v>
      </c>
    </row>
    <row r="8285" spans="1:13" outlineLevel="2" x14ac:dyDescent="0.3">
      <c r="A8285" s="10" t="s">
        <v>1620</v>
      </c>
      <c r="B8285" s="11">
        <v>0.72882699971553766</v>
      </c>
      <c r="C8285" s="12" t="s">
        <v>3827</v>
      </c>
      <c r="D8285" s="12" t="s">
        <v>3827</v>
      </c>
      <c r="E8285" s="12"/>
      <c r="F8285" s="13">
        <v>94.85</v>
      </c>
      <c r="G8285" s="13">
        <v>865.02</v>
      </c>
      <c r="H8285" s="13">
        <v>1728.03</v>
      </c>
      <c r="I8285" s="13">
        <v>2</v>
      </c>
      <c r="J8285" s="13">
        <v>-0.01</v>
      </c>
      <c r="K8285" s="13">
        <v>0</v>
      </c>
      <c r="L8285" s="14">
        <v>2.7E-8</v>
      </c>
      <c r="M8285" s="15" t="s">
        <v>6206</v>
      </c>
    </row>
    <row r="8286" spans="1:13" outlineLevel="2" x14ac:dyDescent="0.3">
      <c r="A8286" s="10" t="s">
        <v>1620</v>
      </c>
      <c r="B8286" s="11">
        <v>0.7107598706740168</v>
      </c>
      <c r="C8286" s="12" t="s">
        <v>2886</v>
      </c>
      <c r="D8286" s="17" t="s">
        <v>2886</v>
      </c>
      <c r="E8286" s="12"/>
      <c r="F8286" s="13">
        <v>41.23</v>
      </c>
      <c r="G8286" s="13">
        <v>694.83</v>
      </c>
      <c r="H8286" s="13">
        <v>1387.64</v>
      </c>
      <c r="I8286" s="13">
        <v>2</v>
      </c>
      <c r="J8286" s="13">
        <v>-0.01</v>
      </c>
      <c r="K8286" s="13">
        <v>0</v>
      </c>
      <c r="L8286" s="13">
        <v>2.0000000000000001E-4</v>
      </c>
      <c r="M8286" s="15" t="s">
        <v>6205</v>
      </c>
    </row>
    <row r="8287" spans="1:13" outlineLevel="2" x14ac:dyDescent="0.3">
      <c r="A8287" s="10" t="s">
        <v>1620</v>
      </c>
      <c r="B8287" s="16">
        <v>0.52766559661373424</v>
      </c>
      <c r="C8287" s="12" t="s">
        <v>6641</v>
      </c>
      <c r="D8287" s="17" t="s">
        <v>6641</v>
      </c>
      <c r="E8287" s="12"/>
      <c r="F8287" s="13">
        <v>22.81</v>
      </c>
      <c r="G8287" s="13">
        <v>558.65</v>
      </c>
      <c r="H8287" s="13">
        <v>1672.93</v>
      </c>
      <c r="I8287" s="13">
        <v>3</v>
      </c>
      <c r="J8287" s="13">
        <v>-0.02</v>
      </c>
      <c r="K8287" s="13">
        <v>1</v>
      </c>
      <c r="L8287" s="13">
        <v>3.1E-2</v>
      </c>
      <c r="M8287" s="15" t="s">
        <v>6219</v>
      </c>
    </row>
    <row r="8288" spans="1:13" outlineLevel="2" x14ac:dyDescent="0.3">
      <c r="A8288" s="10" t="s">
        <v>1620</v>
      </c>
      <c r="B8288" s="16">
        <v>0.82413658456788474</v>
      </c>
      <c r="C8288" s="12" t="s">
        <v>3826</v>
      </c>
      <c r="D8288" s="12" t="s">
        <v>3826</v>
      </c>
      <c r="E8288" s="12"/>
      <c r="F8288" s="13">
        <v>36.99</v>
      </c>
      <c r="G8288" s="13">
        <v>514.29</v>
      </c>
      <c r="H8288" s="13">
        <v>1539.84</v>
      </c>
      <c r="I8288" s="13">
        <v>3</v>
      </c>
      <c r="J8288" s="13">
        <v>-0.02</v>
      </c>
      <c r="K8288" s="13">
        <v>0</v>
      </c>
      <c r="L8288" s="13">
        <v>1.4E-3</v>
      </c>
      <c r="M8288" s="15" t="s">
        <v>6219</v>
      </c>
    </row>
    <row r="8289" spans="1:13" outlineLevel="2" x14ac:dyDescent="0.3">
      <c r="A8289" s="10" t="s">
        <v>1620</v>
      </c>
      <c r="B8289" s="16">
        <v>0.63581249831908648</v>
      </c>
      <c r="C8289" s="12" t="s">
        <v>1621</v>
      </c>
      <c r="D8289" s="12" t="s">
        <v>1621</v>
      </c>
      <c r="E8289" s="12"/>
      <c r="F8289" s="13">
        <v>44.34</v>
      </c>
      <c r="G8289" s="13">
        <v>616.99</v>
      </c>
      <c r="H8289" s="13">
        <v>1847.94</v>
      </c>
      <c r="I8289" s="13">
        <v>3</v>
      </c>
      <c r="J8289" s="13">
        <v>0</v>
      </c>
      <c r="K8289" s="13">
        <v>0</v>
      </c>
      <c r="L8289" s="14">
        <v>6.9999999999999994E-5</v>
      </c>
      <c r="M8289" s="15" t="s">
        <v>6217</v>
      </c>
    </row>
    <row r="8290" spans="1:13" outlineLevel="1" x14ac:dyDescent="0.3">
      <c r="A8290" s="10" t="s">
        <v>1620</v>
      </c>
      <c r="B8290" s="16">
        <v>0.78098226527899628</v>
      </c>
      <c r="C8290" s="12" t="s">
        <v>3827</v>
      </c>
      <c r="D8290" s="12" t="s">
        <v>3827</v>
      </c>
      <c r="E8290" s="12"/>
      <c r="F8290" s="13">
        <v>52.76</v>
      </c>
      <c r="G8290" s="13">
        <v>577.01</v>
      </c>
      <c r="H8290" s="13">
        <v>1728.02</v>
      </c>
      <c r="I8290" s="13">
        <v>3</v>
      </c>
      <c r="J8290" s="13">
        <v>-0.02</v>
      </c>
      <c r="K8290" s="13">
        <v>0</v>
      </c>
      <c r="L8290" s="13">
        <v>5.2999999999999998E-4</v>
      </c>
      <c r="M8290" s="15" t="s">
        <v>6219</v>
      </c>
    </row>
    <row r="8291" spans="1:13" outlineLevel="2" x14ac:dyDescent="0.3">
      <c r="A8291" s="10" t="s">
        <v>1620</v>
      </c>
      <c r="B8291" s="16">
        <v>0.80517416379234008</v>
      </c>
      <c r="C8291" s="12" t="s">
        <v>6640</v>
      </c>
      <c r="D8291" s="17" t="s">
        <v>6640</v>
      </c>
      <c r="E8291" s="12"/>
      <c r="F8291" s="13">
        <v>26.35</v>
      </c>
      <c r="G8291" s="13">
        <v>648.30999999999995</v>
      </c>
      <c r="H8291" s="13">
        <v>2589.1999999999998</v>
      </c>
      <c r="I8291" s="13">
        <v>4</v>
      </c>
      <c r="J8291" s="13">
        <v>1.02</v>
      </c>
      <c r="K8291" s="13">
        <v>1</v>
      </c>
      <c r="L8291" s="13">
        <v>6.3E-3</v>
      </c>
      <c r="M8291" s="15" t="s">
        <v>6220</v>
      </c>
    </row>
    <row r="8292" spans="1:13" outlineLevel="2" x14ac:dyDescent="0.3">
      <c r="A8292" s="10" t="s">
        <v>4276</v>
      </c>
      <c r="B8292" s="11">
        <f>SUBTOTAL(4,B8293:B8294)</f>
        <v>1.5221047865593125</v>
      </c>
      <c r="C8292" s="12">
        <f>COUNTA(C8293:C8294)</f>
        <v>2</v>
      </c>
      <c r="D8292" s="12">
        <v>2</v>
      </c>
      <c r="E8292" s="12">
        <f>COUNTA(E8293:E8294)</f>
        <v>0</v>
      </c>
      <c r="F8292" s="13">
        <f>SUBTOTAL(4,F8293:F8294)</f>
        <v>48.58</v>
      </c>
      <c r="G8292" s="13"/>
      <c r="H8292" s="13"/>
      <c r="I8292" s="13"/>
      <c r="J8292" s="13"/>
      <c r="K8292" s="13">
        <f>SUBTOTAL(4,K8293:K8294)</f>
        <v>0</v>
      </c>
      <c r="L8292" s="13"/>
      <c r="M8292" s="15"/>
    </row>
    <row r="8293" spans="1:13" outlineLevel="1" x14ac:dyDescent="0.3">
      <c r="A8293" s="10" t="s">
        <v>4276</v>
      </c>
      <c r="B8293" s="11">
        <v>1.2201277019507972</v>
      </c>
      <c r="C8293" s="12" t="s">
        <v>5954</v>
      </c>
      <c r="D8293" s="17" t="s">
        <v>5954</v>
      </c>
      <c r="E8293" s="12"/>
      <c r="F8293" s="13">
        <v>30.14</v>
      </c>
      <c r="G8293" s="13">
        <v>586.84</v>
      </c>
      <c r="H8293" s="13">
        <v>1171.6600000000001</v>
      </c>
      <c r="I8293" s="13">
        <v>2</v>
      </c>
      <c r="J8293" s="13">
        <v>-0.01</v>
      </c>
      <c r="K8293" s="13">
        <v>0</v>
      </c>
      <c r="L8293" s="13">
        <v>8.8000000000000005E-3</v>
      </c>
      <c r="M8293" s="15" t="s">
        <v>6208</v>
      </c>
    </row>
    <row r="8294" spans="1:13" outlineLevel="2" x14ac:dyDescent="0.3">
      <c r="A8294" s="10" t="s">
        <v>4276</v>
      </c>
      <c r="B8294" s="11">
        <v>1.5221047865593125</v>
      </c>
      <c r="C8294" s="12" t="s">
        <v>5955</v>
      </c>
      <c r="D8294" s="17" t="s">
        <v>5955</v>
      </c>
      <c r="E8294" s="12"/>
      <c r="F8294" s="13">
        <v>48.58</v>
      </c>
      <c r="G8294" s="13">
        <v>954.51</v>
      </c>
      <c r="H8294" s="13">
        <v>1907.01</v>
      </c>
      <c r="I8294" s="13">
        <v>2</v>
      </c>
      <c r="J8294" s="13">
        <v>-0.01</v>
      </c>
      <c r="K8294" s="13">
        <v>0</v>
      </c>
      <c r="L8294" s="13">
        <v>1.9000000000000001E-4</v>
      </c>
      <c r="M8294" s="15" t="s">
        <v>6208</v>
      </c>
    </row>
    <row r="8295" spans="1:13" outlineLevel="2" x14ac:dyDescent="0.3">
      <c r="A8295" s="10" t="s">
        <v>1191</v>
      </c>
      <c r="B8295" s="11">
        <f>SUBTOTAL(4,B8296:B8318)</f>
        <v>2.0694171761412083</v>
      </c>
      <c r="C8295" s="12">
        <f>COUNTA(C8296:C8318)</f>
        <v>23</v>
      </c>
      <c r="D8295" s="12">
        <v>1</v>
      </c>
      <c r="E8295" s="12">
        <f>COUNTA(E8296:E8318)</f>
        <v>4</v>
      </c>
      <c r="F8295" s="13">
        <f>SUBTOTAL(4,F8296:F8318)</f>
        <v>88.07</v>
      </c>
      <c r="G8295" s="13"/>
      <c r="H8295" s="13"/>
      <c r="I8295" s="13"/>
      <c r="J8295" s="13"/>
      <c r="K8295" s="13">
        <f>SUBTOTAL(4,K8296:K8318)</f>
        <v>1</v>
      </c>
      <c r="L8295" s="13"/>
      <c r="M8295" s="15"/>
    </row>
    <row r="8296" spans="1:13" outlineLevel="2" x14ac:dyDescent="0.3">
      <c r="A8296" s="10" t="s">
        <v>1191</v>
      </c>
      <c r="B8296" s="11">
        <v>1.3569265083165925</v>
      </c>
      <c r="C8296" s="12" t="s">
        <v>1194</v>
      </c>
      <c r="D8296" s="12" t="s">
        <v>1194</v>
      </c>
      <c r="E8296" s="12"/>
      <c r="F8296" s="13">
        <v>30.58</v>
      </c>
      <c r="G8296" s="13">
        <v>811.42</v>
      </c>
      <c r="H8296" s="13">
        <v>1620.83</v>
      </c>
      <c r="I8296" s="13">
        <v>2</v>
      </c>
      <c r="J8296" s="13">
        <v>-0.01</v>
      </c>
      <c r="K8296" s="13">
        <v>0</v>
      </c>
      <c r="L8296" s="13">
        <v>3.3999999999999998E-3</v>
      </c>
      <c r="M8296" s="15" t="s">
        <v>6204</v>
      </c>
    </row>
    <row r="8297" spans="1:13" outlineLevel="2" x14ac:dyDescent="0.3">
      <c r="A8297" s="10" t="s">
        <v>1191</v>
      </c>
      <c r="B8297" s="11">
        <v>1.4651644624641769</v>
      </c>
      <c r="C8297" s="12" t="s">
        <v>2760</v>
      </c>
      <c r="D8297" s="12" t="s">
        <v>2760</v>
      </c>
      <c r="E8297" s="12"/>
      <c r="F8297" s="13">
        <v>70.09</v>
      </c>
      <c r="G8297" s="13">
        <v>767.75</v>
      </c>
      <c r="H8297" s="13">
        <v>2300.2199999999998</v>
      </c>
      <c r="I8297" s="13">
        <v>3</v>
      </c>
      <c r="J8297" s="13">
        <v>-0.01</v>
      </c>
      <c r="K8297" s="13">
        <v>1</v>
      </c>
      <c r="L8297" s="14">
        <v>4.4000000000000002E-7</v>
      </c>
      <c r="M8297" s="15" t="s">
        <v>6205</v>
      </c>
    </row>
    <row r="8298" spans="1:13" outlineLevel="2" x14ac:dyDescent="0.3">
      <c r="A8298" s="10" t="s">
        <v>1191</v>
      </c>
      <c r="B8298" s="11">
        <v>1.3320340210084651</v>
      </c>
      <c r="C8298" s="12" t="s">
        <v>5620</v>
      </c>
      <c r="D8298" s="12" t="s">
        <v>5620</v>
      </c>
      <c r="E8298" s="12"/>
      <c r="F8298" s="13">
        <v>55.63</v>
      </c>
      <c r="G8298" s="13">
        <v>719.98</v>
      </c>
      <c r="H8298" s="13">
        <v>1437.95</v>
      </c>
      <c r="I8298" s="13">
        <v>2</v>
      </c>
      <c r="J8298" s="13">
        <v>0</v>
      </c>
      <c r="K8298" s="13">
        <v>0</v>
      </c>
      <c r="L8298" s="14">
        <v>6.1E-6</v>
      </c>
      <c r="M8298" s="15" t="s">
        <v>6208</v>
      </c>
    </row>
    <row r="8299" spans="1:13" outlineLevel="2" x14ac:dyDescent="0.3">
      <c r="A8299" s="10" t="s">
        <v>1191</v>
      </c>
      <c r="B8299" s="11">
        <v>1.2584969280158005</v>
      </c>
      <c r="C8299" s="12" t="s">
        <v>5621</v>
      </c>
      <c r="D8299" s="12" t="s">
        <v>5621</v>
      </c>
      <c r="E8299" s="12"/>
      <c r="F8299" s="13">
        <v>38.9</v>
      </c>
      <c r="G8299" s="13">
        <v>681.72</v>
      </c>
      <c r="H8299" s="13">
        <v>2042.15</v>
      </c>
      <c r="I8299" s="13">
        <v>3</v>
      </c>
      <c r="J8299" s="13">
        <v>0.01</v>
      </c>
      <c r="K8299" s="13">
        <v>1</v>
      </c>
      <c r="L8299" s="13">
        <v>3.5E-4</v>
      </c>
      <c r="M8299" s="15" t="s">
        <v>6208</v>
      </c>
    </row>
    <row r="8300" spans="1:13" outlineLevel="2" x14ac:dyDescent="0.3">
      <c r="A8300" s="10" t="s">
        <v>1191</v>
      </c>
      <c r="B8300" s="11">
        <v>1.0525837171203547</v>
      </c>
      <c r="C8300" s="12" t="s">
        <v>5619</v>
      </c>
      <c r="D8300" s="12" t="s">
        <v>5619</v>
      </c>
      <c r="E8300" s="12"/>
      <c r="F8300" s="13">
        <v>26.52</v>
      </c>
      <c r="G8300" s="13">
        <v>589.79999999999995</v>
      </c>
      <c r="H8300" s="13">
        <v>1177.5899999999999</v>
      </c>
      <c r="I8300" s="13">
        <v>2</v>
      </c>
      <c r="J8300" s="13">
        <v>-0.01</v>
      </c>
      <c r="K8300" s="13">
        <v>0</v>
      </c>
      <c r="L8300" s="13">
        <v>8.9999999999999993E-3</v>
      </c>
      <c r="M8300" s="15" t="s">
        <v>6208</v>
      </c>
    </row>
    <row r="8301" spans="1:13" outlineLevel="2" x14ac:dyDescent="0.3">
      <c r="A8301" s="10" t="s">
        <v>1191</v>
      </c>
      <c r="B8301" s="11">
        <v>1.4031038293506275</v>
      </c>
      <c r="C8301" s="12" t="s">
        <v>4152</v>
      </c>
      <c r="D8301" s="12" t="s">
        <v>4152</v>
      </c>
      <c r="E8301" s="12"/>
      <c r="F8301" s="13">
        <v>33.06</v>
      </c>
      <c r="G8301" s="13">
        <v>614.87</v>
      </c>
      <c r="H8301" s="13">
        <v>1227.73</v>
      </c>
      <c r="I8301" s="13">
        <v>2</v>
      </c>
      <c r="J8301" s="13">
        <v>-0.01</v>
      </c>
      <c r="K8301" s="13">
        <v>0</v>
      </c>
      <c r="L8301" s="13">
        <v>2.7E-2</v>
      </c>
      <c r="M8301" s="15" t="s">
        <v>6206</v>
      </c>
    </row>
    <row r="8302" spans="1:13" outlineLevel="2" x14ac:dyDescent="0.3">
      <c r="A8302" s="10" t="s">
        <v>1191</v>
      </c>
      <c r="B8302" s="11">
        <v>1.1552994388037503</v>
      </c>
      <c r="C8302" s="12" t="s">
        <v>2759</v>
      </c>
      <c r="D8302" s="12" t="s">
        <v>2759</v>
      </c>
      <c r="E8302" s="12"/>
      <c r="F8302" s="13">
        <v>31.04</v>
      </c>
      <c r="G8302" s="13">
        <v>546.80999999999995</v>
      </c>
      <c r="H8302" s="13">
        <v>1091.6099999999999</v>
      </c>
      <c r="I8302" s="13">
        <v>2</v>
      </c>
      <c r="J8302" s="13">
        <v>-0.01</v>
      </c>
      <c r="K8302" s="13">
        <v>0</v>
      </c>
      <c r="L8302" s="13">
        <v>4.7E-2</v>
      </c>
      <c r="M8302" s="15" t="s">
        <v>6206</v>
      </c>
    </row>
    <row r="8303" spans="1:13" outlineLevel="2" x14ac:dyDescent="0.3">
      <c r="A8303" s="10" t="s">
        <v>1191</v>
      </c>
      <c r="B8303" s="11">
        <v>1.182328199958542</v>
      </c>
      <c r="C8303" s="12" t="s">
        <v>2759</v>
      </c>
      <c r="D8303" s="12" t="s">
        <v>2759</v>
      </c>
      <c r="E8303" s="12" t="s">
        <v>1</v>
      </c>
      <c r="F8303" s="13">
        <v>27.27</v>
      </c>
      <c r="G8303" s="13">
        <v>370.21</v>
      </c>
      <c r="H8303" s="13">
        <v>1107.6199999999999</v>
      </c>
      <c r="I8303" s="13">
        <v>3</v>
      </c>
      <c r="J8303" s="13">
        <v>0</v>
      </c>
      <c r="K8303" s="13">
        <v>0</v>
      </c>
      <c r="L8303" s="13">
        <v>5.6000000000000001E-2</v>
      </c>
      <c r="M8303" s="15" t="s">
        <v>6205</v>
      </c>
    </row>
    <row r="8304" spans="1:13" outlineLevel="2" x14ac:dyDescent="0.3">
      <c r="A8304" s="10" t="s">
        <v>1191</v>
      </c>
      <c r="B8304" s="11">
        <v>0.88633991623475894</v>
      </c>
      <c r="C8304" s="12" t="s">
        <v>1192</v>
      </c>
      <c r="D8304" s="17" t="s">
        <v>1192</v>
      </c>
      <c r="E8304" s="12" t="s">
        <v>1</v>
      </c>
      <c r="F8304" s="13">
        <v>27.77</v>
      </c>
      <c r="G8304" s="13">
        <v>535.27</v>
      </c>
      <c r="H8304" s="13">
        <v>1068.53</v>
      </c>
      <c r="I8304" s="13">
        <v>2</v>
      </c>
      <c r="J8304" s="13">
        <v>-0.02</v>
      </c>
      <c r="K8304" s="13">
        <v>0</v>
      </c>
      <c r="L8304" s="13">
        <v>8.6999999999999994E-3</v>
      </c>
      <c r="M8304" s="15" t="s">
        <v>6204</v>
      </c>
    </row>
    <row r="8305" spans="1:13" outlineLevel="2" x14ac:dyDescent="0.3">
      <c r="A8305" s="10" t="s">
        <v>1191</v>
      </c>
      <c r="B8305" s="11">
        <v>0.85135377092124598</v>
      </c>
      <c r="C8305" s="12" t="s">
        <v>1193</v>
      </c>
      <c r="D8305" s="12" t="s">
        <v>1193</v>
      </c>
      <c r="E8305" s="12"/>
      <c r="F8305" s="13">
        <v>31.42</v>
      </c>
      <c r="G8305" s="13">
        <v>534.95000000000005</v>
      </c>
      <c r="H8305" s="13">
        <v>1601.82</v>
      </c>
      <c r="I8305" s="13">
        <v>3</v>
      </c>
      <c r="J8305" s="13">
        <v>-0.01</v>
      </c>
      <c r="K8305" s="13">
        <v>0</v>
      </c>
      <c r="L8305" s="13">
        <v>1.1000000000000001E-3</v>
      </c>
      <c r="M8305" s="15" t="s">
        <v>6208</v>
      </c>
    </row>
    <row r="8306" spans="1:13" outlineLevel="2" x14ac:dyDescent="0.3">
      <c r="A8306" s="10" t="s">
        <v>1191</v>
      </c>
      <c r="B8306" s="11">
        <v>0.79717195800260143</v>
      </c>
      <c r="C8306" s="12" t="s">
        <v>4905</v>
      </c>
      <c r="D8306" s="12" t="s">
        <v>4905</v>
      </c>
      <c r="E8306" s="12"/>
      <c r="F8306" s="13">
        <v>61.05</v>
      </c>
      <c r="G8306" s="13">
        <v>863.93</v>
      </c>
      <c r="H8306" s="13">
        <v>1725.84</v>
      </c>
      <c r="I8306" s="13">
        <v>2</v>
      </c>
      <c r="J8306" s="13">
        <v>0.97</v>
      </c>
      <c r="K8306" s="13">
        <v>0</v>
      </c>
      <c r="L8306" s="14">
        <v>1.8E-5</v>
      </c>
      <c r="M8306" s="15" t="s">
        <v>6207</v>
      </c>
    </row>
    <row r="8307" spans="1:13" outlineLevel="2" x14ac:dyDescent="0.3">
      <c r="A8307" s="10" t="s">
        <v>1191</v>
      </c>
      <c r="B8307" s="11">
        <v>1.3070358040513361</v>
      </c>
      <c r="C8307" s="12" t="s">
        <v>1195</v>
      </c>
      <c r="D8307" s="12" t="s">
        <v>1195</v>
      </c>
      <c r="E8307" s="12" t="s">
        <v>1</v>
      </c>
      <c r="F8307" s="13">
        <v>84.26</v>
      </c>
      <c r="G8307" s="13">
        <v>664.35</v>
      </c>
      <c r="H8307" s="13">
        <v>1990.02</v>
      </c>
      <c r="I8307" s="13">
        <v>3</v>
      </c>
      <c r="J8307" s="13">
        <v>0.97</v>
      </c>
      <c r="K8307" s="13">
        <v>0</v>
      </c>
      <c r="L8307" s="14">
        <v>1.3000000000000001E-8</v>
      </c>
      <c r="M8307" s="15" t="s">
        <v>6207</v>
      </c>
    </row>
    <row r="8308" spans="1:13" outlineLevel="2" x14ac:dyDescent="0.3">
      <c r="A8308" s="10" t="s">
        <v>1191</v>
      </c>
      <c r="B8308" s="11">
        <v>2.0416412329238942</v>
      </c>
      <c r="C8308" s="12" t="s">
        <v>1195</v>
      </c>
      <c r="D8308" s="12" t="s">
        <v>1195</v>
      </c>
      <c r="E8308" s="12"/>
      <c r="F8308" s="13">
        <v>70.45</v>
      </c>
      <c r="G8308" s="13">
        <v>658.7</v>
      </c>
      <c r="H8308" s="13">
        <v>1973.07</v>
      </c>
      <c r="I8308" s="13">
        <v>3</v>
      </c>
      <c r="J8308" s="13">
        <v>0.01</v>
      </c>
      <c r="K8308" s="13">
        <v>0</v>
      </c>
      <c r="L8308" s="14">
        <v>3.5999999999999999E-7</v>
      </c>
      <c r="M8308" s="15" t="s">
        <v>6208</v>
      </c>
    </row>
    <row r="8309" spans="1:13" outlineLevel="2" x14ac:dyDescent="0.3">
      <c r="A8309" s="10" t="s">
        <v>1191</v>
      </c>
      <c r="B8309" s="11">
        <v>2.0694171761412083</v>
      </c>
      <c r="C8309" s="12" t="s">
        <v>1195</v>
      </c>
      <c r="D8309" s="12" t="s">
        <v>1195</v>
      </c>
      <c r="E8309" s="12"/>
      <c r="F8309" s="13">
        <v>30.87</v>
      </c>
      <c r="G8309" s="13">
        <v>494.27</v>
      </c>
      <c r="H8309" s="13">
        <v>1973.05</v>
      </c>
      <c r="I8309" s="13">
        <v>4</v>
      </c>
      <c r="J8309" s="13">
        <v>-0.01</v>
      </c>
      <c r="K8309" s="13">
        <v>0</v>
      </c>
      <c r="L8309" s="13">
        <v>1.6999999999999999E-3</v>
      </c>
      <c r="M8309" s="15" t="s">
        <v>6204</v>
      </c>
    </row>
    <row r="8310" spans="1:13" outlineLevel="2" x14ac:dyDescent="0.3">
      <c r="A8310" s="10" t="s">
        <v>1191</v>
      </c>
      <c r="B8310" s="16">
        <v>1.2721386384922695</v>
      </c>
      <c r="C8310" s="12" t="s">
        <v>1194</v>
      </c>
      <c r="D8310" s="12" t="s">
        <v>1194</v>
      </c>
      <c r="E8310" s="12"/>
      <c r="F8310" s="13">
        <v>88.07</v>
      </c>
      <c r="G8310" s="13">
        <v>811.43</v>
      </c>
      <c r="H8310" s="13">
        <v>1620.84</v>
      </c>
      <c r="I8310" s="13">
        <v>2</v>
      </c>
      <c r="J8310" s="13">
        <v>-0.01</v>
      </c>
      <c r="K8310" s="13">
        <v>0</v>
      </c>
      <c r="L8310" s="14">
        <v>2.4999999999999999E-8</v>
      </c>
      <c r="M8310" s="15" t="s">
        <v>6217</v>
      </c>
    </row>
    <row r="8311" spans="1:13" outlineLevel="2" x14ac:dyDescent="0.3">
      <c r="A8311" s="10" t="s">
        <v>1191</v>
      </c>
      <c r="B8311" s="16">
        <v>1.1985457629121874</v>
      </c>
      <c r="C8311" s="12" t="s">
        <v>2760</v>
      </c>
      <c r="D8311" s="12" t="s">
        <v>2760</v>
      </c>
      <c r="E8311" s="12"/>
      <c r="F8311" s="13">
        <v>33.33</v>
      </c>
      <c r="G8311" s="13">
        <v>576.05999999999995</v>
      </c>
      <c r="H8311" s="13">
        <v>2300.2199999999998</v>
      </c>
      <c r="I8311" s="13">
        <v>4</v>
      </c>
      <c r="J8311" s="13">
        <v>-0.01</v>
      </c>
      <c r="K8311" s="13">
        <v>1</v>
      </c>
      <c r="L8311" s="13">
        <v>7.5000000000000002E-4</v>
      </c>
      <c r="M8311" s="15" t="s">
        <v>6218</v>
      </c>
    </row>
    <row r="8312" spans="1:13" outlineLevel="2" x14ac:dyDescent="0.3">
      <c r="A8312" s="10" t="s">
        <v>1191</v>
      </c>
      <c r="B8312" s="16">
        <v>1.5121364005912783</v>
      </c>
      <c r="C8312" s="12" t="s">
        <v>5620</v>
      </c>
      <c r="D8312" s="12" t="s">
        <v>5620</v>
      </c>
      <c r="E8312" s="12"/>
      <c r="F8312" s="13">
        <v>38.46</v>
      </c>
      <c r="G8312" s="13">
        <v>480.32</v>
      </c>
      <c r="H8312" s="13">
        <v>1437.93</v>
      </c>
      <c r="I8312" s="13">
        <v>3</v>
      </c>
      <c r="J8312" s="13">
        <v>-0.02</v>
      </c>
      <c r="K8312" s="13">
        <v>0</v>
      </c>
      <c r="L8312" s="13">
        <v>3.5999999999999999E-3</v>
      </c>
      <c r="M8312" s="15" t="s">
        <v>6216</v>
      </c>
    </row>
    <row r="8313" spans="1:13" outlineLevel="2" x14ac:dyDescent="0.3">
      <c r="A8313" s="10" t="s">
        <v>1191</v>
      </c>
      <c r="B8313" s="16">
        <v>1.5941723410843958</v>
      </c>
      <c r="C8313" s="12" t="s">
        <v>5621</v>
      </c>
      <c r="D8313" s="12" t="s">
        <v>5621</v>
      </c>
      <c r="E8313" s="12"/>
      <c r="F8313" s="13">
        <v>22.79</v>
      </c>
      <c r="G8313" s="13">
        <v>511.54</v>
      </c>
      <c r="H8313" s="13">
        <v>2042.12</v>
      </c>
      <c r="I8313" s="13">
        <v>4</v>
      </c>
      <c r="J8313" s="13">
        <v>-0.02</v>
      </c>
      <c r="K8313" s="13">
        <v>1</v>
      </c>
      <c r="L8313" s="13">
        <v>7.1999999999999995E-2</v>
      </c>
      <c r="M8313" s="15" t="s">
        <v>6216</v>
      </c>
    </row>
    <row r="8314" spans="1:13" outlineLevel="2" x14ac:dyDescent="0.3">
      <c r="A8314" s="10" t="s">
        <v>1191</v>
      </c>
      <c r="B8314" s="16">
        <v>1.0661509467087957</v>
      </c>
      <c r="C8314" s="12" t="s">
        <v>5619</v>
      </c>
      <c r="D8314" s="12" t="s">
        <v>5619</v>
      </c>
      <c r="E8314" s="12"/>
      <c r="F8314" s="13">
        <v>30.57</v>
      </c>
      <c r="G8314" s="13">
        <v>589.79999999999995</v>
      </c>
      <c r="H8314" s="13">
        <v>1177.5899999999999</v>
      </c>
      <c r="I8314" s="13">
        <v>2</v>
      </c>
      <c r="J8314" s="13">
        <v>-0.01</v>
      </c>
      <c r="K8314" s="13">
        <v>0</v>
      </c>
      <c r="L8314" s="13">
        <v>1.0999999999999999E-2</v>
      </c>
      <c r="M8314" s="15" t="s">
        <v>6216</v>
      </c>
    </row>
    <row r="8315" spans="1:13" outlineLevel="2" x14ac:dyDescent="0.3">
      <c r="A8315" s="10" t="s">
        <v>1191</v>
      </c>
      <c r="B8315" s="16">
        <v>1.3399356282061368</v>
      </c>
      <c r="C8315" s="12" t="s">
        <v>4152</v>
      </c>
      <c r="D8315" s="12" t="s">
        <v>4152</v>
      </c>
      <c r="E8315" s="12"/>
      <c r="F8315" s="13">
        <v>36.57</v>
      </c>
      <c r="G8315" s="13">
        <v>614.87</v>
      </c>
      <c r="H8315" s="13">
        <v>1227.73</v>
      </c>
      <c r="I8315" s="13">
        <v>2</v>
      </c>
      <c r="J8315" s="13">
        <v>-0.02</v>
      </c>
      <c r="K8315" s="13">
        <v>0</v>
      </c>
      <c r="L8315" s="13">
        <v>2.1000000000000001E-2</v>
      </c>
      <c r="M8315" s="15" t="s">
        <v>6219</v>
      </c>
    </row>
    <row r="8316" spans="1:13" outlineLevel="2" x14ac:dyDescent="0.3">
      <c r="A8316" s="10" t="s">
        <v>1191</v>
      </c>
      <c r="B8316" s="16">
        <v>1.4823781874586539</v>
      </c>
      <c r="C8316" s="12" t="s">
        <v>1193</v>
      </c>
      <c r="D8316" s="12" t="s">
        <v>1193</v>
      </c>
      <c r="E8316" s="12"/>
      <c r="F8316" s="13">
        <v>26.49</v>
      </c>
      <c r="G8316" s="13">
        <v>534.95000000000005</v>
      </c>
      <c r="H8316" s="13">
        <v>1601.82</v>
      </c>
      <c r="I8316" s="13">
        <v>3</v>
      </c>
      <c r="J8316" s="13">
        <v>-0.01</v>
      </c>
      <c r="K8316" s="13">
        <v>0</v>
      </c>
      <c r="L8316" s="13">
        <v>3.3E-3</v>
      </c>
      <c r="M8316" s="15" t="s">
        <v>6216</v>
      </c>
    </row>
    <row r="8317" spans="1:13" outlineLevel="1" x14ac:dyDescent="0.3">
      <c r="A8317" s="10" t="s">
        <v>1191</v>
      </c>
      <c r="B8317" s="16">
        <v>0.68060201796252329</v>
      </c>
      <c r="C8317" s="12" t="s">
        <v>4905</v>
      </c>
      <c r="D8317" s="12" t="s">
        <v>4905</v>
      </c>
      <c r="E8317" s="12"/>
      <c r="F8317" s="13">
        <v>26.37</v>
      </c>
      <c r="G8317" s="13">
        <v>575.95000000000005</v>
      </c>
      <c r="H8317" s="13">
        <v>1724.84</v>
      </c>
      <c r="I8317" s="13">
        <v>3</v>
      </c>
      <c r="J8317" s="13">
        <v>-0.03</v>
      </c>
      <c r="K8317" s="13">
        <v>0</v>
      </c>
      <c r="L8317" s="13">
        <v>0.02</v>
      </c>
      <c r="M8317" s="15" t="s">
        <v>6220</v>
      </c>
    </row>
    <row r="8318" spans="1:13" outlineLevel="2" x14ac:dyDescent="0.3">
      <c r="A8318" s="10" t="s">
        <v>1191</v>
      </c>
      <c r="B8318" s="16">
        <v>0.85365305993224483</v>
      </c>
      <c r="C8318" s="12" t="s">
        <v>1195</v>
      </c>
      <c r="D8318" s="12" t="s">
        <v>1195</v>
      </c>
      <c r="E8318" s="12" t="s">
        <v>1</v>
      </c>
      <c r="F8318" s="13">
        <v>65.12</v>
      </c>
      <c r="G8318" s="13">
        <v>664.02</v>
      </c>
      <c r="H8318" s="13">
        <v>1989.04</v>
      </c>
      <c r="I8318" s="13">
        <v>3</v>
      </c>
      <c r="J8318" s="13">
        <v>-0.02</v>
      </c>
      <c r="K8318" s="13">
        <v>0</v>
      </c>
      <c r="L8318" s="14">
        <v>9.9999999999999995E-7</v>
      </c>
      <c r="M8318" s="15" t="s">
        <v>6220</v>
      </c>
    </row>
    <row r="8319" spans="1:13" outlineLevel="1" x14ac:dyDescent="0.3">
      <c r="A8319" s="10" t="s">
        <v>6975</v>
      </c>
      <c r="B8319" s="16">
        <f>SUBTOTAL(4,B8320:B8320)</f>
        <v>0.64556063121344531</v>
      </c>
      <c r="C8319" s="12">
        <f>COUNTA(C8320:C8320)</f>
        <v>1</v>
      </c>
      <c r="D8319" s="12">
        <v>1</v>
      </c>
      <c r="E8319" s="12">
        <f>COUNTA(E8320:E8320)</f>
        <v>0</v>
      </c>
      <c r="F8319" s="13">
        <f>SUBTOTAL(4,F8320:F8320)</f>
        <v>25.25</v>
      </c>
      <c r="G8319" s="13"/>
      <c r="H8319" s="13"/>
      <c r="I8319" s="13"/>
      <c r="J8319" s="13"/>
      <c r="K8319" s="13">
        <f>SUBTOTAL(4,K8320:K8320)</f>
        <v>0</v>
      </c>
      <c r="L8319" s="13"/>
      <c r="M8319" s="15"/>
    </row>
    <row r="8320" spans="1:13" outlineLevel="2" x14ac:dyDescent="0.3">
      <c r="A8320" s="10" t="s">
        <v>6975</v>
      </c>
      <c r="B8320" s="16">
        <v>0.64556063121344531</v>
      </c>
      <c r="C8320" s="12" t="s">
        <v>6976</v>
      </c>
      <c r="D8320" s="17" t="s">
        <v>6976</v>
      </c>
      <c r="E8320" s="12"/>
      <c r="F8320" s="13">
        <v>25.25</v>
      </c>
      <c r="G8320" s="13">
        <v>458.95</v>
      </c>
      <c r="H8320" s="13">
        <v>1373.83</v>
      </c>
      <c r="I8320" s="13">
        <v>3</v>
      </c>
      <c r="J8320" s="13">
        <v>0.03</v>
      </c>
      <c r="K8320" s="13">
        <v>0</v>
      </c>
      <c r="L8320" s="13">
        <v>0.27</v>
      </c>
      <c r="M8320" s="15" t="s">
        <v>6216</v>
      </c>
    </row>
    <row r="8321" spans="1:13" outlineLevel="2" x14ac:dyDescent="0.3">
      <c r="A8321" s="10" t="s">
        <v>1689</v>
      </c>
      <c r="B8321" s="11">
        <f>SUBTOTAL(4,B8322:B8328)</f>
        <v>1.4418701321601206</v>
      </c>
      <c r="C8321" s="12">
        <f>COUNTA(C8322:C8328)</f>
        <v>7</v>
      </c>
      <c r="D8321" s="12">
        <v>5</v>
      </c>
      <c r="E8321" s="12">
        <f>COUNTA(E8322:E8328)</f>
        <v>1</v>
      </c>
      <c r="F8321" s="13">
        <f>SUBTOTAL(4,F8322:F8328)</f>
        <v>65.19</v>
      </c>
      <c r="G8321" s="13"/>
      <c r="H8321" s="13"/>
      <c r="I8321" s="13"/>
      <c r="J8321" s="13"/>
      <c r="K8321" s="13">
        <f>SUBTOTAL(4,K8322:K8328)</f>
        <v>1</v>
      </c>
      <c r="L8321" s="13"/>
      <c r="M8321" s="15"/>
    </row>
    <row r="8322" spans="1:13" outlineLevel="2" x14ac:dyDescent="0.3">
      <c r="A8322" s="10" t="s">
        <v>1689</v>
      </c>
      <c r="B8322" s="11">
        <v>0.91919917850343713</v>
      </c>
      <c r="C8322" s="12" t="s">
        <v>5307</v>
      </c>
      <c r="D8322" s="17" t="s">
        <v>5307</v>
      </c>
      <c r="E8322" s="12" t="s">
        <v>1</v>
      </c>
      <c r="F8322" s="13">
        <v>35</v>
      </c>
      <c r="G8322" s="13">
        <v>833.42</v>
      </c>
      <c r="H8322" s="13">
        <v>2497.2399999999998</v>
      </c>
      <c r="I8322" s="13">
        <v>3</v>
      </c>
      <c r="J8322" s="13">
        <v>-0.04</v>
      </c>
      <c r="K8322" s="13">
        <v>0</v>
      </c>
      <c r="L8322" s="13">
        <v>5.1999999999999995E-4</v>
      </c>
      <c r="M8322" s="15" t="s">
        <v>6207</v>
      </c>
    </row>
    <row r="8323" spans="1:13" outlineLevel="2" x14ac:dyDescent="0.3">
      <c r="A8323" s="10" t="s">
        <v>1689</v>
      </c>
      <c r="B8323" s="11">
        <v>1.3214495542689493</v>
      </c>
      <c r="C8323" s="12" t="s">
        <v>2775</v>
      </c>
      <c r="D8323" s="12" t="s">
        <v>2775</v>
      </c>
      <c r="E8323" s="12"/>
      <c r="F8323" s="13">
        <v>24.72</v>
      </c>
      <c r="G8323" s="13">
        <v>776.39</v>
      </c>
      <c r="H8323" s="13">
        <v>3101.53</v>
      </c>
      <c r="I8323" s="13">
        <v>4</v>
      </c>
      <c r="J8323" s="13">
        <v>0.97</v>
      </c>
      <c r="K8323" s="13">
        <v>0</v>
      </c>
      <c r="L8323" s="13">
        <v>4.7999999999999996E-3</v>
      </c>
      <c r="M8323" s="15" t="s">
        <v>6205</v>
      </c>
    </row>
    <row r="8324" spans="1:13" outlineLevel="2" x14ac:dyDescent="0.3">
      <c r="A8324" s="10" t="s">
        <v>1689</v>
      </c>
      <c r="B8324" s="11">
        <v>1.2668168550088541</v>
      </c>
      <c r="C8324" s="12" t="s">
        <v>4311</v>
      </c>
      <c r="D8324" s="17" t="s">
        <v>4311</v>
      </c>
      <c r="E8324" s="12"/>
      <c r="F8324" s="13">
        <v>28.88</v>
      </c>
      <c r="G8324" s="13">
        <v>561.29</v>
      </c>
      <c r="H8324" s="13">
        <v>1120.57</v>
      </c>
      <c r="I8324" s="13">
        <v>2</v>
      </c>
      <c r="J8324" s="13">
        <v>-0.01</v>
      </c>
      <c r="K8324" s="13">
        <v>0</v>
      </c>
      <c r="L8324" s="13">
        <v>5.0000000000000001E-3</v>
      </c>
      <c r="M8324" s="15" t="s">
        <v>6206</v>
      </c>
    </row>
    <row r="8325" spans="1:13" outlineLevel="2" x14ac:dyDescent="0.3">
      <c r="A8325" s="10" t="s">
        <v>1689</v>
      </c>
      <c r="B8325" s="11">
        <v>1.3473106360686715</v>
      </c>
      <c r="C8325" s="12" t="s">
        <v>2774</v>
      </c>
      <c r="D8325" s="17" t="s">
        <v>2774</v>
      </c>
      <c r="E8325" s="12"/>
      <c r="F8325" s="13">
        <v>25.35</v>
      </c>
      <c r="G8325" s="13">
        <v>567.30999999999995</v>
      </c>
      <c r="H8325" s="13">
        <v>1698.92</v>
      </c>
      <c r="I8325" s="13">
        <v>3</v>
      </c>
      <c r="J8325" s="13">
        <v>-0.02</v>
      </c>
      <c r="K8325" s="13">
        <v>1</v>
      </c>
      <c r="L8325" s="13">
        <v>4.1999999999999997E-3</v>
      </c>
      <c r="M8325" s="15" t="s">
        <v>6205</v>
      </c>
    </row>
    <row r="8326" spans="1:13" outlineLevel="2" x14ac:dyDescent="0.3">
      <c r="A8326" s="10" t="s">
        <v>1689</v>
      </c>
      <c r="B8326" s="16">
        <v>1.0978395998387869</v>
      </c>
      <c r="C8326" s="12" t="s">
        <v>2775</v>
      </c>
      <c r="D8326" s="12" t="s">
        <v>2775</v>
      </c>
      <c r="E8326" s="12"/>
      <c r="F8326" s="13">
        <v>65.19</v>
      </c>
      <c r="G8326" s="13">
        <v>776.14</v>
      </c>
      <c r="H8326" s="13">
        <v>3100.55</v>
      </c>
      <c r="I8326" s="13">
        <v>4</v>
      </c>
      <c r="J8326" s="13">
        <v>-0.01</v>
      </c>
      <c r="K8326" s="13">
        <v>0</v>
      </c>
      <c r="L8326" s="14">
        <v>1.1999999999999999E-6</v>
      </c>
      <c r="M8326" s="15" t="s">
        <v>6218</v>
      </c>
    </row>
    <row r="8327" spans="1:13" outlineLevel="1" x14ac:dyDescent="0.3">
      <c r="A8327" s="10" t="s">
        <v>1689</v>
      </c>
      <c r="B8327" s="16">
        <v>1.4418701321601206</v>
      </c>
      <c r="C8327" s="12" t="s">
        <v>6741</v>
      </c>
      <c r="D8327" s="17" t="s">
        <v>6741</v>
      </c>
      <c r="E8327" s="12"/>
      <c r="F8327" s="13">
        <v>30.2</v>
      </c>
      <c r="G8327" s="13">
        <v>540.25</v>
      </c>
      <c r="H8327" s="13">
        <v>2156.9899999999998</v>
      </c>
      <c r="I8327" s="13">
        <v>4</v>
      </c>
      <c r="J8327" s="13">
        <v>-0.04</v>
      </c>
      <c r="K8327" s="13">
        <v>0</v>
      </c>
      <c r="L8327" s="13">
        <v>1.5E-3</v>
      </c>
      <c r="M8327" s="15" t="s">
        <v>6219</v>
      </c>
    </row>
    <row r="8328" spans="1:13" outlineLevel="2" x14ac:dyDescent="0.3">
      <c r="A8328" s="10" t="s">
        <v>1689</v>
      </c>
      <c r="B8328" s="16">
        <v>1.4316252030954693</v>
      </c>
      <c r="C8328" s="12" t="s">
        <v>6742</v>
      </c>
      <c r="D8328" s="17" t="s">
        <v>6742</v>
      </c>
      <c r="E8328" s="12"/>
      <c r="F8328" s="13">
        <v>23.97</v>
      </c>
      <c r="G8328" s="13">
        <v>515.28</v>
      </c>
      <c r="H8328" s="13">
        <v>1542.83</v>
      </c>
      <c r="I8328" s="13">
        <v>3</v>
      </c>
      <c r="J8328" s="13">
        <v>-0.01</v>
      </c>
      <c r="K8328" s="13">
        <v>0</v>
      </c>
      <c r="L8328" s="13">
        <v>1.7999999999999999E-2</v>
      </c>
      <c r="M8328" s="15" t="s">
        <v>6216</v>
      </c>
    </row>
    <row r="8329" spans="1:13" outlineLevel="2" x14ac:dyDescent="0.3">
      <c r="A8329" s="10" t="s">
        <v>1217</v>
      </c>
      <c r="B8329" s="11">
        <f>SUBTOTAL(4,B8330:B8340)</f>
        <v>1.6747943516521386</v>
      </c>
      <c r="C8329" s="12">
        <f>COUNTA(C8330:C8340)</f>
        <v>11</v>
      </c>
      <c r="D8329" s="12">
        <v>7</v>
      </c>
      <c r="E8329" s="12">
        <f>COUNTA(E8330:E8340)</f>
        <v>0</v>
      </c>
      <c r="F8329" s="13">
        <f>SUBTOTAL(4,F8330:F8340)</f>
        <v>65.05</v>
      </c>
      <c r="G8329" s="13"/>
      <c r="H8329" s="13"/>
      <c r="I8329" s="13"/>
      <c r="J8329" s="13"/>
      <c r="K8329" s="13">
        <f>SUBTOTAL(4,K8330:K8340)</f>
        <v>0</v>
      </c>
      <c r="L8329" s="13"/>
      <c r="M8329" s="15"/>
    </row>
    <row r="8330" spans="1:13" outlineLevel="2" x14ac:dyDescent="0.3">
      <c r="A8330" s="10" t="s">
        <v>1217</v>
      </c>
      <c r="B8330" s="11">
        <v>1.0113147052848421</v>
      </c>
      <c r="C8330" s="12" t="s">
        <v>2826</v>
      </c>
      <c r="D8330" s="12" t="s">
        <v>2826</v>
      </c>
      <c r="E8330" s="12"/>
      <c r="F8330" s="13">
        <v>28.34</v>
      </c>
      <c r="G8330" s="13">
        <v>609.33000000000004</v>
      </c>
      <c r="H8330" s="13">
        <v>1216.6500000000001</v>
      </c>
      <c r="I8330" s="13">
        <v>2</v>
      </c>
      <c r="J8330" s="13">
        <v>0</v>
      </c>
      <c r="K8330" s="13">
        <v>0</v>
      </c>
      <c r="L8330" s="13">
        <v>8.8000000000000005E-3</v>
      </c>
      <c r="M8330" s="15" t="s">
        <v>6205</v>
      </c>
    </row>
    <row r="8331" spans="1:13" outlineLevel="2" x14ac:dyDescent="0.3">
      <c r="A8331" s="10" t="s">
        <v>1217</v>
      </c>
      <c r="B8331" s="11">
        <v>0.96662531522064543</v>
      </c>
      <c r="C8331" s="12" t="s">
        <v>5229</v>
      </c>
      <c r="D8331" s="17" t="s">
        <v>5229</v>
      </c>
      <c r="E8331" s="12"/>
      <c r="F8331" s="13">
        <v>24.62</v>
      </c>
      <c r="G8331" s="13">
        <v>747.41</v>
      </c>
      <c r="H8331" s="13">
        <v>1492.81</v>
      </c>
      <c r="I8331" s="13">
        <v>2</v>
      </c>
      <c r="J8331" s="13">
        <v>-0.01</v>
      </c>
      <c r="K8331" s="13">
        <v>0</v>
      </c>
      <c r="L8331" s="13">
        <v>1.0999999999999999E-2</v>
      </c>
      <c r="M8331" s="15" t="s">
        <v>6207</v>
      </c>
    </row>
    <row r="8332" spans="1:13" outlineLevel="2" x14ac:dyDescent="0.3">
      <c r="A8332" s="10" t="s">
        <v>1217</v>
      </c>
      <c r="B8332" s="11">
        <v>1.6747943516521386</v>
      </c>
      <c r="C8332" s="12" t="s">
        <v>5230</v>
      </c>
      <c r="D8332" s="17" t="s">
        <v>5230</v>
      </c>
      <c r="E8332" s="12"/>
      <c r="F8332" s="13">
        <v>27.34</v>
      </c>
      <c r="G8332" s="13">
        <v>817.95</v>
      </c>
      <c r="H8332" s="13">
        <v>1633.88</v>
      </c>
      <c r="I8332" s="13">
        <v>2</v>
      </c>
      <c r="J8332" s="13">
        <v>-0.01</v>
      </c>
      <c r="K8332" s="13">
        <v>0</v>
      </c>
      <c r="L8332" s="13">
        <v>5.6000000000000001E-2</v>
      </c>
      <c r="M8332" s="15" t="s">
        <v>6207</v>
      </c>
    </row>
    <row r="8333" spans="1:13" outlineLevel="2" x14ac:dyDescent="0.3">
      <c r="A8333" s="10" t="s">
        <v>1217</v>
      </c>
      <c r="B8333" s="11">
        <v>0.55039960486812323</v>
      </c>
      <c r="C8333" s="12" t="s">
        <v>6118</v>
      </c>
      <c r="D8333" s="17" t="s">
        <v>6118</v>
      </c>
      <c r="E8333" s="12"/>
      <c r="F8333" s="13">
        <v>36.19</v>
      </c>
      <c r="G8333" s="13">
        <v>524.96</v>
      </c>
      <c r="H8333" s="13">
        <v>1571.85</v>
      </c>
      <c r="I8333" s="13">
        <v>3</v>
      </c>
      <c r="J8333" s="13">
        <v>0</v>
      </c>
      <c r="K8333" s="13">
        <v>0</v>
      </c>
      <c r="L8333" s="13">
        <v>5.2999999999999998E-4</v>
      </c>
      <c r="M8333" s="15" t="s">
        <v>6208</v>
      </c>
    </row>
    <row r="8334" spans="1:13" outlineLevel="2" x14ac:dyDescent="0.3">
      <c r="A8334" s="10" t="s">
        <v>1217</v>
      </c>
      <c r="B8334" s="11">
        <v>0.93121391543723087</v>
      </c>
      <c r="C8334" s="12" t="s">
        <v>1218</v>
      </c>
      <c r="D8334" s="17" t="s">
        <v>1218</v>
      </c>
      <c r="E8334" s="12"/>
      <c r="F8334" s="13">
        <v>22.33</v>
      </c>
      <c r="G8334" s="13">
        <v>500.28</v>
      </c>
      <c r="H8334" s="13">
        <v>1997.08</v>
      </c>
      <c r="I8334" s="13">
        <v>4</v>
      </c>
      <c r="J8334" s="13">
        <v>-0.01</v>
      </c>
      <c r="K8334" s="13">
        <v>0</v>
      </c>
      <c r="L8334" s="13">
        <v>1.2E-2</v>
      </c>
      <c r="M8334" s="15" t="s">
        <v>6204</v>
      </c>
    </row>
    <row r="8335" spans="1:13" outlineLevel="2" x14ac:dyDescent="0.3">
      <c r="A8335" s="10" t="s">
        <v>1217</v>
      </c>
      <c r="B8335" s="11">
        <v>0.55727917825067175</v>
      </c>
      <c r="C8335" s="12" t="s">
        <v>1219</v>
      </c>
      <c r="D8335" s="17" t="s">
        <v>1219</v>
      </c>
      <c r="E8335" s="12"/>
      <c r="F8335" s="13">
        <v>65.05</v>
      </c>
      <c r="G8335" s="13">
        <v>784.75</v>
      </c>
      <c r="H8335" s="13">
        <v>2351.2199999999998</v>
      </c>
      <c r="I8335" s="13">
        <v>3</v>
      </c>
      <c r="J8335" s="13">
        <v>-0.02</v>
      </c>
      <c r="K8335" s="13">
        <v>0</v>
      </c>
      <c r="L8335" s="14">
        <v>1.9999999999999999E-6</v>
      </c>
      <c r="M8335" s="15" t="s">
        <v>6204</v>
      </c>
    </row>
    <row r="8336" spans="1:13" outlineLevel="2" x14ac:dyDescent="0.3">
      <c r="A8336" s="10" t="s">
        <v>1217</v>
      </c>
      <c r="B8336" s="11">
        <v>0.71076045041630653</v>
      </c>
      <c r="C8336" s="12" t="s">
        <v>2827</v>
      </c>
      <c r="D8336" s="12" t="s">
        <v>2827</v>
      </c>
      <c r="E8336" s="12"/>
      <c r="F8336" s="13">
        <v>53.27</v>
      </c>
      <c r="G8336" s="13">
        <v>630.35</v>
      </c>
      <c r="H8336" s="13">
        <v>1258.69</v>
      </c>
      <c r="I8336" s="13">
        <v>2</v>
      </c>
      <c r="J8336" s="13">
        <v>-0.01</v>
      </c>
      <c r="K8336" s="13">
        <v>0</v>
      </c>
      <c r="L8336" s="13">
        <v>5.1000000000000004E-4</v>
      </c>
      <c r="M8336" s="15" t="s">
        <v>6205</v>
      </c>
    </row>
    <row r="8337" spans="1:13" outlineLevel="2" x14ac:dyDescent="0.3">
      <c r="A8337" s="10" t="s">
        <v>1217</v>
      </c>
      <c r="B8337" s="16">
        <v>1.1236838604556907</v>
      </c>
      <c r="C8337" s="12" t="s">
        <v>6687</v>
      </c>
      <c r="D8337" s="17" t="s">
        <v>6687</v>
      </c>
      <c r="E8337" s="12"/>
      <c r="F8337" s="13">
        <v>22.14</v>
      </c>
      <c r="G8337" s="13">
        <v>603.84</v>
      </c>
      <c r="H8337" s="13">
        <v>1205.6600000000001</v>
      </c>
      <c r="I8337" s="13">
        <v>2</v>
      </c>
      <c r="J8337" s="13">
        <v>-0.02</v>
      </c>
      <c r="K8337" s="13">
        <v>0</v>
      </c>
      <c r="L8337" s="13">
        <v>1.7000000000000001E-2</v>
      </c>
      <c r="M8337" s="15" t="s">
        <v>6216</v>
      </c>
    </row>
    <row r="8338" spans="1:13" outlineLevel="2" x14ac:dyDescent="0.3">
      <c r="A8338" s="10" t="s">
        <v>1217</v>
      </c>
      <c r="B8338" s="16">
        <v>0.9817150611686809</v>
      </c>
      <c r="C8338" s="12" t="s">
        <v>2826</v>
      </c>
      <c r="D8338" s="12" t="s">
        <v>2826</v>
      </c>
      <c r="E8338" s="12"/>
      <c r="F8338" s="13">
        <v>34.99</v>
      </c>
      <c r="G8338" s="13">
        <v>609.33000000000004</v>
      </c>
      <c r="H8338" s="13">
        <v>1216.6500000000001</v>
      </c>
      <c r="I8338" s="13">
        <v>2</v>
      </c>
      <c r="J8338" s="13">
        <v>0</v>
      </c>
      <c r="K8338" s="13">
        <v>0</v>
      </c>
      <c r="L8338" s="13">
        <v>2.8999999999999998E-3</v>
      </c>
      <c r="M8338" s="15" t="s">
        <v>6218</v>
      </c>
    </row>
    <row r="8339" spans="1:13" outlineLevel="1" x14ac:dyDescent="0.3">
      <c r="A8339" s="10" t="s">
        <v>1217</v>
      </c>
      <c r="B8339" s="16">
        <v>0.81091253176343059</v>
      </c>
      <c r="C8339" s="12" t="s">
        <v>6686</v>
      </c>
      <c r="D8339" s="17" t="s">
        <v>6686</v>
      </c>
      <c r="E8339" s="12"/>
      <c r="F8339" s="13">
        <v>40.81</v>
      </c>
      <c r="G8339" s="13">
        <v>530.29</v>
      </c>
      <c r="H8339" s="13">
        <v>1587.86</v>
      </c>
      <c r="I8339" s="13">
        <v>3</v>
      </c>
      <c r="J8339" s="13">
        <v>-0.02</v>
      </c>
      <c r="K8339" s="13">
        <v>0</v>
      </c>
      <c r="L8339" s="13">
        <v>3.3E-4</v>
      </c>
      <c r="M8339" s="15" t="s">
        <v>6216</v>
      </c>
    </row>
    <row r="8340" spans="1:13" outlineLevel="2" x14ac:dyDescent="0.3">
      <c r="A8340" s="10" t="s">
        <v>1217</v>
      </c>
      <c r="B8340" s="16">
        <v>0.95672493505109379</v>
      </c>
      <c r="C8340" s="12" t="s">
        <v>2827</v>
      </c>
      <c r="D8340" s="12" t="s">
        <v>2827</v>
      </c>
      <c r="E8340" s="12"/>
      <c r="F8340" s="13">
        <v>40.98</v>
      </c>
      <c r="G8340" s="13">
        <v>630.35</v>
      </c>
      <c r="H8340" s="13">
        <v>1258.68</v>
      </c>
      <c r="I8340" s="13">
        <v>2</v>
      </c>
      <c r="J8340" s="13">
        <v>-0.02</v>
      </c>
      <c r="K8340" s="13">
        <v>0</v>
      </c>
      <c r="L8340" s="13">
        <v>6.4000000000000003E-3</v>
      </c>
      <c r="M8340" s="15" t="s">
        <v>6218</v>
      </c>
    </row>
    <row r="8341" spans="1:13" outlineLevel="2" x14ac:dyDescent="0.3">
      <c r="A8341" s="10" t="s">
        <v>1372</v>
      </c>
      <c r="B8341" s="11">
        <f>SUBTOTAL(4,B8342:B8355)</f>
        <v>1.4519974947809702</v>
      </c>
      <c r="C8341" s="12">
        <f>COUNTA(C8342:C8355)</f>
        <v>14</v>
      </c>
      <c r="D8341" s="12">
        <v>6</v>
      </c>
      <c r="E8341" s="12">
        <f>COUNTA(E8342:E8355)</f>
        <v>1</v>
      </c>
      <c r="F8341" s="13">
        <f>SUBTOTAL(4,F8342:F8355)</f>
        <v>78.59</v>
      </c>
      <c r="G8341" s="13"/>
      <c r="H8341" s="13"/>
      <c r="I8341" s="13"/>
      <c r="J8341" s="13"/>
      <c r="K8341" s="13">
        <f>SUBTOTAL(4,K8342:K8355)</f>
        <v>0</v>
      </c>
      <c r="L8341" s="14"/>
      <c r="M8341" s="15"/>
    </row>
    <row r="8342" spans="1:13" outlineLevel="2" x14ac:dyDescent="0.3">
      <c r="A8342" s="10" t="s">
        <v>1372</v>
      </c>
      <c r="B8342" s="11">
        <v>0.42925382063407502</v>
      </c>
      <c r="C8342" s="12" t="s">
        <v>5905</v>
      </c>
      <c r="D8342" s="17" t="s">
        <v>5905</v>
      </c>
      <c r="E8342" s="12"/>
      <c r="F8342" s="13">
        <v>78.59</v>
      </c>
      <c r="G8342" s="13">
        <v>1009.2</v>
      </c>
      <c r="H8342" s="13">
        <v>3024.59</v>
      </c>
      <c r="I8342" s="13">
        <v>3</v>
      </c>
      <c r="J8342" s="13">
        <v>0.04</v>
      </c>
      <c r="K8342" s="13">
        <v>0</v>
      </c>
      <c r="L8342" s="14">
        <v>4.3000000000000001E-8</v>
      </c>
      <c r="M8342" s="15" t="s">
        <v>6208</v>
      </c>
    </row>
    <row r="8343" spans="1:13" outlineLevel="2" x14ac:dyDescent="0.3">
      <c r="A8343" s="10" t="s">
        <v>1372</v>
      </c>
      <c r="B8343" s="11">
        <v>0.89376730753596223</v>
      </c>
      <c r="C8343" s="12" t="s">
        <v>3841</v>
      </c>
      <c r="D8343" s="12" t="s">
        <v>3841</v>
      </c>
      <c r="E8343" s="12"/>
      <c r="F8343" s="13">
        <v>52.22</v>
      </c>
      <c r="G8343" s="13">
        <v>513.91999999999996</v>
      </c>
      <c r="H8343" s="13">
        <v>1538.73</v>
      </c>
      <c r="I8343" s="13">
        <v>3</v>
      </c>
      <c r="J8343" s="13">
        <v>-0.01</v>
      </c>
      <c r="K8343" s="13">
        <v>0</v>
      </c>
      <c r="L8343" s="14">
        <v>2.8E-5</v>
      </c>
      <c r="M8343" s="15" t="s">
        <v>6206</v>
      </c>
    </row>
    <row r="8344" spans="1:13" outlineLevel="2" x14ac:dyDescent="0.3">
      <c r="A8344" s="10" t="s">
        <v>1372</v>
      </c>
      <c r="B8344" s="11">
        <v>0.55609468363002168</v>
      </c>
      <c r="C8344" s="12" t="s">
        <v>3843</v>
      </c>
      <c r="D8344" s="12" t="s">
        <v>3843</v>
      </c>
      <c r="E8344" s="12"/>
      <c r="F8344" s="13">
        <v>65.569999999999993</v>
      </c>
      <c r="G8344" s="13">
        <v>800.73</v>
      </c>
      <c r="H8344" s="13">
        <v>2399.17</v>
      </c>
      <c r="I8344" s="13">
        <v>3</v>
      </c>
      <c r="J8344" s="13">
        <v>-0.01</v>
      </c>
      <c r="K8344" s="13">
        <v>0</v>
      </c>
      <c r="L8344" s="14">
        <v>7.0999999999999998E-7</v>
      </c>
      <c r="M8344" s="15" t="s">
        <v>6206</v>
      </c>
    </row>
    <row r="8345" spans="1:13" outlineLevel="2" x14ac:dyDescent="0.3">
      <c r="A8345" s="10" t="s">
        <v>1372</v>
      </c>
      <c r="B8345" s="11">
        <v>1.2172060107744214</v>
      </c>
      <c r="C8345" s="12" t="s">
        <v>3843</v>
      </c>
      <c r="D8345" s="12" t="s">
        <v>3843</v>
      </c>
      <c r="E8345" s="12"/>
      <c r="F8345" s="13">
        <v>48.21</v>
      </c>
      <c r="G8345" s="13">
        <v>1200.6099999999999</v>
      </c>
      <c r="H8345" s="13">
        <v>2399.21</v>
      </c>
      <c r="I8345" s="13">
        <v>2</v>
      </c>
      <c r="J8345" s="13">
        <v>0.03</v>
      </c>
      <c r="K8345" s="13">
        <v>0</v>
      </c>
      <c r="L8345" s="14">
        <v>3.0000000000000001E-5</v>
      </c>
      <c r="M8345" s="15" t="s">
        <v>6206</v>
      </c>
    </row>
    <row r="8346" spans="1:13" outlineLevel="2" x14ac:dyDescent="0.3">
      <c r="A8346" s="10" t="s">
        <v>1372</v>
      </c>
      <c r="B8346" s="11">
        <v>0.58173645061098045</v>
      </c>
      <c r="C8346" s="12" t="s">
        <v>5356</v>
      </c>
      <c r="D8346" s="17" t="s">
        <v>5356</v>
      </c>
      <c r="E8346" s="12"/>
      <c r="F8346" s="13">
        <v>24.44</v>
      </c>
      <c r="G8346" s="13">
        <v>586.62</v>
      </c>
      <c r="H8346" s="13">
        <v>1756.84</v>
      </c>
      <c r="I8346" s="13">
        <v>3</v>
      </c>
      <c r="J8346" s="13">
        <v>-0.02</v>
      </c>
      <c r="K8346" s="13">
        <v>0</v>
      </c>
      <c r="L8346" s="13">
        <v>5.1000000000000004E-3</v>
      </c>
      <c r="M8346" s="15" t="s">
        <v>6207</v>
      </c>
    </row>
    <row r="8347" spans="1:13" outlineLevel="2" x14ac:dyDescent="0.3">
      <c r="A8347" s="10" t="s">
        <v>1372</v>
      </c>
      <c r="B8347" s="11">
        <v>0.59870328247186189</v>
      </c>
      <c r="C8347" s="12" t="s">
        <v>3842</v>
      </c>
      <c r="D8347" s="17" t="s">
        <v>3842</v>
      </c>
      <c r="E8347" s="12" t="s">
        <v>1</v>
      </c>
      <c r="F8347" s="13">
        <v>51.85</v>
      </c>
      <c r="G8347" s="13">
        <v>929.93</v>
      </c>
      <c r="H8347" s="13">
        <v>1857.85</v>
      </c>
      <c r="I8347" s="13">
        <v>2</v>
      </c>
      <c r="J8347" s="13">
        <v>0</v>
      </c>
      <c r="K8347" s="13">
        <v>0</v>
      </c>
      <c r="L8347" s="13">
        <v>1.2E-4</v>
      </c>
      <c r="M8347" s="15" t="s">
        <v>6206</v>
      </c>
    </row>
    <row r="8348" spans="1:13" outlineLevel="2" x14ac:dyDescent="0.3">
      <c r="A8348" s="10" t="s">
        <v>1372</v>
      </c>
      <c r="B8348" s="11">
        <v>0.41589636421248322</v>
      </c>
      <c r="C8348" s="12" t="s">
        <v>1374</v>
      </c>
      <c r="D8348" s="17" t="s">
        <v>1374</v>
      </c>
      <c r="E8348" s="12"/>
      <c r="F8348" s="13">
        <v>46.28</v>
      </c>
      <c r="G8348" s="13">
        <v>913.36</v>
      </c>
      <c r="H8348" s="13">
        <v>3649.41</v>
      </c>
      <c r="I8348" s="13">
        <v>4</v>
      </c>
      <c r="J8348" s="13">
        <v>0.01</v>
      </c>
      <c r="K8348" s="13">
        <v>0</v>
      </c>
      <c r="L8348" s="14">
        <v>6.2000000000000003E-5</v>
      </c>
      <c r="M8348" s="15" t="s">
        <v>6204</v>
      </c>
    </row>
    <row r="8349" spans="1:13" outlineLevel="2" x14ac:dyDescent="0.3">
      <c r="A8349" s="10" t="s">
        <v>1372</v>
      </c>
      <c r="B8349" s="11">
        <v>0.41723876192983522</v>
      </c>
      <c r="C8349" s="12" t="s">
        <v>1373</v>
      </c>
      <c r="D8349" s="12" t="s">
        <v>1373</v>
      </c>
      <c r="E8349" s="12"/>
      <c r="F8349" s="13">
        <v>30.63</v>
      </c>
      <c r="G8349" s="13">
        <v>588.29999999999995</v>
      </c>
      <c r="H8349" s="13">
        <v>1174.5999999999999</v>
      </c>
      <c r="I8349" s="13">
        <v>2</v>
      </c>
      <c r="J8349" s="13">
        <v>-0.01</v>
      </c>
      <c r="K8349" s="13">
        <v>0</v>
      </c>
      <c r="L8349" s="13">
        <v>4.8999999999999998E-3</v>
      </c>
      <c r="M8349" s="15" t="s">
        <v>6205</v>
      </c>
    </row>
    <row r="8350" spans="1:13" outlineLevel="2" x14ac:dyDescent="0.3">
      <c r="A8350" s="10" t="s">
        <v>1372</v>
      </c>
      <c r="B8350" s="16">
        <v>0.46440385087533903</v>
      </c>
      <c r="C8350" s="12" t="s">
        <v>6595</v>
      </c>
      <c r="D8350" s="17" t="s">
        <v>6595</v>
      </c>
      <c r="E8350" s="12"/>
      <c r="F8350" s="13">
        <v>60.14</v>
      </c>
      <c r="G8350" s="13">
        <v>657.4</v>
      </c>
      <c r="H8350" s="13">
        <v>1312.78</v>
      </c>
      <c r="I8350" s="13">
        <v>2</v>
      </c>
      <c r="J8350" s="13">
        <v>-0.02</v>
      </c>
      <c r="K8350" s="13">
        <v>0</v>
      </c>
      <c r="L8350" s="14">
        <v>6.7000000000000002E-5</v>
      </c>
      <c r="M8350" s="15" t="s">
        <v>6217</v>
      </c>
    </row>
    <row r="8351" spans="1:13" outlineLevel="2" x14ac:dyDescent="0.3">
      <c r="A8351" s="10" t="s">
        <v>1372</v>
      </c>
      <c r="B8351" s="16">
        <v>0.73400817954128839</v>
      </c>
      <c r="C8351" s="12" t="s">
        <v>3841</v>
      </c>
      <c r="D8351" s="12" t="s">
        <v>3841</v>
      </c>
      <c r="E8351" s="12"/>
      <c r="F8351" s="13">
        <v>39.619999999999997</v>
      </c>
      <c r="G8351" s="13">
        <v>513.91</v>
      </c>
      <c r="H8351" s="13">
        <v>1538.72</v>
      </c>
      <c r="I8351" s="13">
        <v>3</v>
      </c>
      <c r="J8351" s="13">
        <v>-0.02</v>
      </c>
      <c r="K8351" s="13">
        <v>0</v>
      </c>
      <c r="L8351" s="13">
        <v>1.9000000000000001E-4</v>
      </c>
      <c r="M8351" s="15" t="s">
        <v>6219</v>
      </c>
    </row>
    <row r="8352" spans="1:13" outlineLevel="2" x14ac:dyDescent="0.3">
      <c r="A8352" s="10" t="s">
        <v>1372</v>
      </c>
      <c r="B8352" s="16">
        <v>0.85847705192901103</v>
      </c>
      <c r="C8352" s="12" t="s">
        <v>3843</v>
      </c>
      <c r="D8352" s="12" t="s">
        <v>3843</v>
      </c>
      <c r="E8352" s="12"/>
      <c r="F8352" s="13">
        <v>67.17</v>
      </c>
      <c r="G8352" s="13">
        <v>800.73</v>
      </c>
      <c r="H8352" s="13">
        <v>2399.17</v>
      </c>
      <c r="I8352" s="13">
        <v>3</v>
      </c>
      <c r="J8352" s="13">
        <v>-0.01</v>
      </c>
      <c r="K8352" s="13">
        <v>0</v>
      </c>
      <c r="L8352" s="14">
        <v>4.9999999999999998E-7</v>
      </c>
      <c r="M8352" s="15" t="s">
        <v>6219</v>
      </c>
    </row>
    <row r="8353" spans="1:13" outlineLevel="2" x14ac:dyDescent="0.3">
      <c r="A8353" s="10" t="s">
        <v>1372</v>
      </c>
      <c r="B8353" s="16">
        <v>0.49821520028290489</v>
      </c>
      <c r="C8353" s="12" t="s">
        <v>3843</v>
      </c>
      <c r="D8353" s="12" t="s">
        <v>3843</v>
      </c>
      <c r="E8353" s="12"/>
      <c r="F8353" s="13">
        <v>51.79</v>
      </c>
      <c r="G8353" s="13">
        <v>1200.5899999999999</v>
      </c>
      <c r="H8353" s="13">
        <v>2399.17</v>
      </c>
      <c r="I8353" s="13">
        <v>2</v>
      </c>
      <c r="J8353" s="13">
        <v>-0.01</v>
      </c>
      <c r="K8353" s="13">
        <v>0</v>
      </c>
      <c r="L8353" s="14">
        <v>1.5999999999999999E-5</v>
      </c>
      <c r="M8353" s="15" t="s">
        <v>6219</v>
      </c>
    </row>
    <row r="8354" spans="1:13" outlineLevel="1" x14ac:dyDescent="0.3">
      <c r="A8354" s="10" t="s">
        <v>1372</v>
      </c>
      <c r="B8354" s="16">
        <v>1.4519974947809702</v>
      </c>
      <c r="C8354" s="12" t="s">
        <v>6596</v>
      </c>
      <c r="D8354" s="17" t="s">
        <v>6596</v>
      </c>
      <c r="E8354" s="12"/>
      <c r="F8354" s="13">
        <v>25.4</v>
      </c>
      <c r="G8354" s="13">
        <v>671.32</v>
      </c>
      <c r="H8354" s="13">
        <v>2010.93</v>
      </c>
      <c r="I8354" s="13">
        <v>3</v>
      </c>
      <c r="J8354" s="13">
        <v>-0.02</v>
      </c>
      <c r="K8354" s="13">
        <v>0</v>
      </c>
      <c r="L8354" s="13">
        <v>4.1000000000000003E-3</v>
      </c>
      <c r="M8354" s="15" t="s">
        <v>6219</v>
      </c>
    </row>
    <row r="8355" spans="1:13" outlineLevel="2" x14ac:dyDescent="0.3">
      <c r="A8355" s="10" t="s">
        <v>1372</v>
      </c>
      <c r="B8355" s="16">
        <v>0.3970851960161591</v>
      </c>
      <c r="C8355" s="12" t="s">
        <v>1373</v>
      </c>
      <c r="D8355" s="12" t="s">
        <v>1373</v>
      </c>
      <c r="E8355" s="12"/>
      <c r="F8355" s="13">
        <v>49.71</v>
      </c>
      <c r="G8355" s="13">
        <v>588.30999999999995</v>
      </c>
      <c r="H8355" s="13">
        <v>1174.5999999999999</v>
      </c>
      <c r="I8355" s="13">
        <v>2</v>
      </c>
      <c r="J8355" s="13">
        <v>-0.01</v>
      </c>
      <c r="K8355" s="13">
        <v>0</v>
      </c>
      <c r="L8355" s="14">
        <v>8.7999999999999998E-5</v>
      </c>
      <c r="M8355" s="15" t="s">
        <v>6218</v>
      </c>
    </row>
    <row r="8356" spans="1:13" outlineLevel="2" x14ac:dyDescent="0.3">
      <c r="A8356" s="10" t="s">
        <v>4261</v>
      </c>
      <c r="B8356" s="11">
        <f>SUBTOTAL(4,B8357:B8358)</f>
        <v>2.2941396102523028</v>
      </c>
      <c r="C8356" s="12">
        <f>COUNTA(C8357:C8358)</f>
        <v>2</v>
      </c>
      <c r="D8356" s="12">
        <v>2</v>
      </c>
      <c r="E8356" s="12">
        <f>COUNTA(E8357:E8358)</f>
        <v>0</v>
      </c>
      <c r="F8356" s="13">
        <f>SUBTOTAL(4,F8357:F8358)</f>
        <v>60.17</v>
      </c>
      <c r="G8356" s="13"/>
      <c r="H8356" s="13"/>
      <c r="I8356" s="13"/>
      <c r="J8356" s="13"/>
      <c r="K8356" s="13">
        <f>SUBTOTAL(4,K8357:K8358)</f>
        <v>0</v>
      </c>
      <c r="L8356" s="13"/>
      <c r="M8356" s="15"/>
    </row>
    <row r="8357" spans="1:13" outlineLevel="1" x14ac:dyDescent="0.3">
      <c r="A8357" s="10" t="s">
        <v>4261</v>
      </c>
      <c r="B8357" s="11">
        <v>1.7020597319510751</v>
      </c>
      <c r="C8357" s="12" t="s">
        <v>5311</v>
      </c>
      <c r="D8357" s="17" t="s">
        <v>5311</v>
      </c>
      <c r="E8357" s="12"/>
      <c r="F8357" s="13">
        <v>33.08</v>
      </c>
      <c r="G8357" s="13">
        <v>572.82000000000005</v>
      </c>
      <c r="H8357" s="13">
        <v>1143.6199999999999</v>
      </c>
      <c r="I8357" s="13">
        <v>2</v>
      </c>
      <c r="J8357" s="13">
        <v>-0.02</v>
      </c>
      <c r="K8357" s="13">
        <v>0</v>
      </c>
      <c r="L8357" s="13">
        <v>7.9000000000000001E-4</v>
      </c>
      <c r="M8357" s="15" t="s">
        <v>6207</v>
      </c>
    </row>
    <row r="8358" spans="1:13" outlineLevel="2" x14ac:dyDescent="0.3">
      <c r="A8358" s="10" t="s">
        <v>4261</v>
      </c>
      <c r="B8358" s="16">
        <v>2.2941396102523028</v>
      </c>
      <c r="C8358" s="12" t="s">
        <v>6977</v>
      </c>
      <c r="D8358" s="17" t="s">
        <v>6977</v>
      </c>
      <c r="E8358" s="12"/>
      <c r="F8358" s="13">
        <v>60.17</v>
      </c>
      <c r="G8358" s="13">
        <v>818.41</v>
      </c>
      <c r="H8358" s="13">
        <v>1634.8</v>
      </c>
      <c r="I8358" s="13">
        <v>2</v>
      </c>
      <c r="J8358" s="13">
        <v>0</v>
      </c>
      <c r="K8358" s="13">
        <v>0</v>
      </c>
      <c r="L8358" s="14">
        <v>2.3E-6</v>
      </c>
      <c r="M8358" s="15" t="s">
        <v>6216</v>
      </c>
    </row>
    <row r="8359" spans="1:13" outlineLevel="2" x14ac:dyDescent="0.3">
      <c r="A8359" s="10" t="s">
        <v>1150</v>
      </c>
      <c r="B8359" s="11">
        <f>SUBTOTAL(4,B8360:B8365)</f>
        <v>0.9516196114484331</v>
      </c>
      <c r="C8359" s="12">
        <f>COUNTA(C8360:C8365)</f>
        <v>6</v>
      </c>
      <c r="D8359" s="12">
        <v>0</v>
      </c>
      <c r="E8359" s="12">
        <f>COUNTA(E8360:E8365)</f>
        <v>1</v>
      </c>
      <c r="F8359" s="13">
        <f>SUBTOTAL(4,F8360:F8365)</f>
        <v>99.12</v>
      </c>
      <c r="G8359" s="13"/>
      <c r="H8359" s="13"/>
      <c r="I8359" s="13"/>
      <c r="J8359" s="13"/>
      <c r="K8359" s="13">
        <f>SUBTOTAL(4,K8360:K8365)</f>
        <v>0</v>
      </c>
      <c r="L8359" s="14"/>
      <c r="M8359" s="15"/>
    </row>
    <row r="8360" spans="1:13" outlineLevel="2" x14ac:dyDescent="0.3">
      <c r="A8360" s="10" t="s">
        <v>1150</v>
      </c>
      <c r="B8360" s="11">
        <v>0.9516196114484331</v>
      </c>
      <c r="C8360" s="12" t="s">
        <v>1151</v>
      </c>
      <c r="D8360" s="12" t="s">
        <v>1151</v>
      </c>
      <c r="E8360" s="12"/>
      <c r="F8360" s="13">
        <v>99.12</v>
      </c>
      <c r="G8360" s="13">
        <v>889.44</v>
      </c>
      <c r="H8360" s="13">
        <v>1776.87</v>
      </c>
      <c r="I8360" s="13">
        <v>2</v>
      </c>
      <c r="J8360" s="13">
        <v>-0.01</v>
      </c>
      <c r="K8360" s="13">
        <v>0</v>
      </c>
      <c r="L8360" s="14">
        <v>1.3000000000000001E-9</v>
      </c>
      <c r="M8360" s="15" t="s">
        <v>6205</v>
      </c>
    </row>
    <row r="8361" spans="1:13" outlineLevel="2" x14ac:dyDescent="0.3">
      <c r="A8361" s="10" t="s">
        <v>1150</v>
      </c>
      <c r="B8361" s="11">
        <v>0.79139418600234612</v>
      </c>
      <c r="C8361" s="12" t="s">
        <v>1151</v>
      </c>
      <c r="D8361" s="12" t="s">
        <v>1151</v>
      </c>
      <c r="E8361" s="12" t="s">
        <v>1</v>
      </c>
      <c r="F8361" s="13">
        <v>84.61</v>
      </c>
      <c r="G8361" s="13">
        <v>897.93</v>
      </c>
      <c r="H8361" s="13">
        <v>1793.84</v>
      </c>
      <c r="I8361" s="13">
        <v>2</v>
      </c>
      <c r="J8361" s="13">
        <v>0.97</v>
      </c>
      <c r="K8361" s="13">
        <v>0</v>
      </c>
      <c r="L8361" s="14">
        <v>1.2E-8</v>
      </c>
      <c r="M8361" s="15" t="s">
        <v>6204</v>
      </c>
    </row>
    <row r="8362" spans="1:13" outlineLevel="2" x14ac:dyDescent="0.3">
      <c r="A8362" s="10" t="s">
        <v>1150</v>
      </c>
      <c r="B8362" s="11">
        <v>0.56932188305013309</v>
      </c>
      <c r="C8362" s="12" t="s">
        <v>6131</v>
      </c>
      <c r="D8362" s="12" t="s">
        <v>6131</v>
      </c>
      <c r="E8362" s="12"/>
      <c r="F8362" s="13">
        <v>34.1</v>
      </c>
      <c r="G8362" s="13">
        <v>621.84</v>
      </c>
      <c r="H8362" s="13">
        <v>1241.67</v>
      </c>
      <c r="I8362" s="13">
        <v>2</v>
      </c>
      <c r="J8362" s="13">
        <v>-0.01</v>
      </c>
      <c r="K8362" s="13">
        <v>0</v>
      </c>
      <c r="L8362" s="13">
        <v>8.8999999999999995E-4</v>
      </c>
      <c r="M8362" s="15" t="s">
        <v>6208</v>
      </c>
    </row>
    <row r="8363" spans="1:13" outlineLevel="2" x14ac:dyDescent="0.3">
      <c r="A8363" s="10" t="s">
        <v>1150</v>
      </c>
      <c r="B8363" s="11">
        <v>0.50830088164220033</v>
      </c>
      <c r="C8363" s="12" t="s">
        <v>2484</v>
      </c>
      <c r="D8363" s="12" t="s">
        <v>2484</v>
      </c>
      <c r="E8363" s="12"/>
      <c r="F8363" s="13">
        <v>57.82</v>
      </c>
      <c r="G8363" s="13">
        <v>560.84</v>
      </c>
      <c r="H8363" s="13">
        <v>1119.6600000000001</v>
      </c>
      <c r="I8363" s="13">
        <v>2</v>
      </c>
      <c r="J8363" s="13">
        <v>-0.01</v>
      </c>
      <c r="K8363" s="13">
        <v>0</v>
      </c>
      <c r="L8363" s="13">
        <v>2.0000000000000001E-4</v>
      </c>
      <c r="M8363" s="15" t="s">
        <v>6205</v>
      </c>
    </row>
    <row r="8364" spans="1:13" outlineLevel="1" x14ac:dyDescent="0.3">
      <c r="A8364" s="10" t="s">
        <v>1150</v>
      </c>
      <c r="B8364" s="16">
        <v>0.56888495145807472</v>
      </c>
      <c r="C8364" s="12" t="s">
        <v>6131</v>
      </c>
      <c r="D8364" s="12" t="s">
        <v>6131</v>
      </c>
      <c r="E8364" s="12"/>
      <c r="F8364" s="13">
        <v>34.200000000000003</v>
      </c>
      <c r="G8364" s="13">
        <v>621.84</v>
      </c>
      <c r="H8364" s="13">
        <v>1241.6600000000001</v>
      </c>
      <c r="I8364" s="13">
        <v>2</v>
      </c>
      <c r="J8364" s="13">
        <v>-0.01</v>
      </c>
      <c r="K8364" s="13">
        <v>0</v>
      </c>
      <c r="L8364" s="13">
        <v>1.9E-3</v>
      </c>
      <c r="M8364" s="15" t="s">
        <v>6216</v>
      </c>
    </row>
    <row r="8365" spans="1:13" outlineLevel="2" x14ac:dyDescent="0.3">
      <c r="A8365" s="10" t="s">
        <v>1150</v>
      </c>
      <c r="B8365" s="16">
        <v>0.84992298393215748</v>
      </c>
      <c r="C8365" s="12" t="s">
        <v>2484</v>
      </c>
      <c r="D8365" s="12" t="s">
        <v>2484</v>
      </c>
      <c r="E8365" s="12"/>
      <c r="F8365" s="13">
        <v>49.32</v>
      </c>
      <c r="G8365" s="13">
        <v>560.84</v>
      </c>
      <c r="H8365" s="13">
        <v>1119.6600000000001</v>
      </c>
      <c r="I8365" s="13">
        <v>2</v>
      </c>
      <c r="J8365" s="13">
        <v>-0.01</v>
      </c>
      <c r="K8365" s="13">
        <v>0</v>
      </c>
      <c r="L8365" s="13">
        <v>8.7000000000000001E-4</v>
      </c>
      <c r="M8365" s="15" t="s">
        <v>6218</v>
      </c>
    </row>
    <row r="8366" spans="1:13" outlineLevel="2" x14ac:dyDescent="0.3">
      <c r="A8366" s="10" t="s">
        <v>1679</v>
      </c>
      <c r="B8366" s="11">
        <f>SUBTOTAL(4,B8367:B8368)</f>
        <v>4.7715290905110197E-3</v>
      </c>
      <c r="C8366" s="12">
        <f>COUNTA(C8367:C8368)</f>
        <v>2</v>
      </c>
      <c r="D8366" s="12">
        <v>0</v>
      </c>
      <c r="E8366" s="12">
        <f>COUNTA(E8367:E8368)</f>
        <v>0</v>
      </c>
      <c r="F8366" s="13">
        <f>SUBTOTAL(4,F8367:F8368)</f>
        <v>34.880000000000003</v>
      </c>
      <c r="G8366" s="13"/>
      <c r="H8366" s="13"/>
      <c r="I8366" s="13"/>
      <c r="J8366" s="13"/>
      <c r="K8366" s="13">
        <f>SUBTOTAL(4,K8367:K8368)</f>
        <v>0</v>
      </c>
      <c r="L8366" s="13"/>
      <c r="M8366" s="15"/>
    </row>
    <row r="8367" spans="1:13" outlineLevel="1" x14ac:dyDescent="0.3">
      <c r="A8367" s="10" t="s">
        <v>1679</v>
      </c>
      <c r="B8367" s="11">
        <v>3.8676383118249895E-3</v>
      </c>
      <c r="C8367" s="12" t="s">
        <v>1680</v>
      </c>
      <c r="D8367" s="12" t="s">
        <v>1680</v>
      </c>
      <c r="E8367" s="12"/>
      <c r="F8367" s="13">
        <v>34.880000000000003</v>
      </c>
      <c r="G8367" s="13">
        <v>680.86</v>
      </c>
      <c r="H8367" s="13">
        <v>1359.71</v>
      </c>
      <c r="I8367" s="13">
        <v>2</v>
      </c>
      <c r="J8367" s="13">
        <v>0.02</v>
      </c>
      <c r="K8367" s="13">
        <v>0</v>
      </c>
      <c r="L8367" s="13">
        <v>3.3000000000000002E-2</v>
      </c>
      <c r="M8367" s="15" t="s">
        <v>6204</v>
      </c>
    </row>
    <row r="8368" spans="1:13" outlineLevel="2" x14ac:dyDescent="0.3">
      <c r="A8368" s="10" t="s">
        <v>1679</v>
      </c>
      <c r="B8368" s="16">
        <v>4.7715290905110197E-3</v>
      </c>
      <c r="C8368" s="12" t="s">
        <v>1680</v>
      </c>
      <c r="D8368" s="12" t="s">
        <v>1680</v>
      </c>
      <c r="E8368" s="12"/>
      <c r="F8368" s="13">
        <v>27.46</v>
      </c>
      <c r="G8368" s="13">
        <v>680.87</v>
      </c>
      <c r="H8368" s="13">
        <v>1359.73</v>
      </c>
      <c r="I8368" s="13">
        <v>2</v>
      </c>
      <c r="J8368" s="13">
        <v>0.03</v>
      </c>
      <c r="K8368" s="13">
        <v>0</v>
      </c>
      <c r="L8368" s="13">
        <v>0.21</v>
      </c>
      <c r="M8368" s="15" t="s">
        <v>6217</v>
      </c>
    </row>
    <row r="8369" spans="1:13" outlineLevel="2" x14ac:dyDescent="0.3">
      <c r="A8369" s="10" t="s">
        <v>1288</v>
      </c>
      <c r="B8369" s="11">
        <f>SUBTOTAL(4,B8370:B8374)</f>
        <v>4.3445136949604963</v>
      </c>
      <c r="C8369" s="12">
        <f>COUNTA(C8370:C8374)</f>
        <v>5</v>
      </c>
      <c r="D8369" s="12">
        <v>3</v>
      </c>
      <c r="E8369" s="12">
        <f>COUNTA(E8370:E8374)</f>
        <v>0</v>
      </c>
      <c r="F8369" s="13">
        <f>SUBTOTAL(4,F8370:F8374)</f>
        <v>46.33</v>
      </c>
      <c r="G8369" s="13"/>
      <c r="H8369" s="13"/>
      <c r="I8369" s="13"/>
      <c r="J8369" s="13"/>
      <c r="K8369" s="13">
        <f>SUBTOTAL(4,K8370:K8374)</f>
        <v>0</v>
      </c>
      <c r="L8369" s="13"/>
      <c r="M8369" s="15"/>
    </row>
    <row r="8370" spans="1:13" outlineLevel="2" x14ac:dyDescent="0.3">
      <c r="A8370" s="10" t="s">
        <v>1288</v>
      </c>
      <c r="B8370" s="11">
        <v>2.2283971577936659</v>
      </c>
      <c r="C8370" s="12" t="s">
        <v>3034</v>
      </c>
      <c r="D8370" s="17" t="s">
        <v>3034</v>
      </c>
      <c r="E8370" s="12"/>
      <c r="F8370" s="13">
        <v>43.95</v>
      </c>
      <c r="G8370" s="13">
        <v>755.41</v>
      </c>
      <c r="H8370" s="13">
        <v>1508.81</v>
      </c>
      <c r="I8370" s="13">
        <v>2</v>
      </c>
      <c r="J8370" s="13">
        <v>0.01</v>
      </c>
      <c r="K8370" s="13">
        <v>0</v>
      </c>
      <c r="L8370" s="13">
        <v>1.3999999999999999E-4</v>
      </c>
      <c r="M8370" s="15" t="s">
        <v>6205</v>
      </c>
    </row>
    <row r="8371" spans="1:13" outlineLevel="2" x14ac:dyDescent="0.3">
      <c r="A8371" s="10" t="s">
        <v>1288</v>
      </c>
      <c r="B8371" s="11">
        <v>1.5136079626503185</v>
      </c>
      <c r="C8371" s="12" t="s">
        <v>1290</v>
      </c>
      <c r="D8371" s="17" t="s">
        <v>1290</v>
      </c>
      <c r="E8371" s="12"/>
      <c r="F8371" s="13">
        <v>29.22</v>
      </c>
      <c r="G8371" s="13">
        <v>802.42</v>
      </c>
      <c r="H8371" s="13">
        <v>2404.23</v>
      </c>
      <c r="I8371" s="13">
        <v>3</v>
      </c>
      <c r="J8371" s="13">
        <v>0.03</v>
      </c>
      <c r="K8371" s="13">
        <v>0</v>
      </c>
      <c r="L8371" s="13">
        <v>1.8E-3</v>
      </c>
      <c r="M8371" s="15" t="s">
        <v>6204</v>
      </c>
    </row>
    <row r="8372" spans="1:13" outlineLevel="2" x14ac:dyDescent="0.3">
      <c r="A8372" s="10" t="s">
        <v>1288</v>
      </c>
      <c r="B8372" s="11">
        <v>2.253125260046045</v>
      </c>
      <c r="C8372" s="12" t="s">
        <v>1289</v>
      </c>
      <c r="D8372" s="12" t="s">
        <v>1289</v>
      </c>
      <c r="E8372" s="12"/>
      <c r="F8372" s="13">
        <v>46.33</v>
      </c>
      <c r="G8372" s="13">
        <v>762.4</v>
      </c>
      <c r="H8372" s="13">
        <v>2284.19</v>
      </c>
      <c r="I8372" s="13">
        <v>3</v>
      </c>
      <c r="J8372" s="13">
        <v>-0.01</v>
      </c>
      <c r="K8372" s="13">
        <v>0</v>
      </c>
      <c r="L8372" s="14">
        <v>6.3999999999999997E-5</v>
      </c>
      <c r="M8372" s="15" t="s">
        <v>6204</v>
      </c>
    </row>
    <row r="8373" spans="1:13" outlineLevel="1" x14ac:dyDescent="0.3">
      <c r="A8373" s="10" t="s">
        <v>1288</v>
      </c>
      <c r="B8373" s="16">
        <v>4.3445136949604963</v>
      </c>
      <c r="C8373" s="12" t="s">
        <v>6815</v>
      </c>
      <c r="D8373" s="17" t="s">
        <v>6815</v>
      </c>
      <c r="E8373" s="12"/>
      <c r="F8373" s="13">
        <v>35.57</v>
      </c>
      <c r="G8373" s="13">
        <v>502.64</v>
      </c>
      <c r="H8373" s="13">
        <v>1504.89</v>
      </c>
      <c r="I8373" s="13">
        <v>3</v>
      </c>
      <c r="J8373" s="13">
        <v>-0.03</v>
      </c>
      <c r="K8373" s="13">
        <v>0</v>
      </c>
      <c r="L8373" s="13">
        <v>4.4000000000000003E-3</v>
      </c>
      <c r="M8373" s="15" t="s">
        <v>6216</v>
      </c>
    </row>
    <row r="8374" spans="1:13" outlineLevel="2" x14ac:dyDescent="0.3">
      <c r="A8374" s="10" t="s">
        <v>1288</v>
      </c>
      <c r="B8374" s="16">
        <v>3.4156560264750113</v>
      </c>
      <c r="C8374" s="12" t="s">
        <v>1289</v>
      </c>
      <c r="D8374" s="12" t="s">
        <v>1289</v>
      </c>
      <c r="E8374" s="12"/>
      <c r="F8374" s="13">
        <v>45.13</v>
      </c>
      <c r="G8374" s="13">
        <v>762.42</v>
      </c>
      <c r="H8374" s="13">
        <v>2284.2199999999998</v>
      </c>
      <c r="I8374" s="13">
        <v>3</v>
      </c>
      <c r="J8374" s="13">
        <v>0.02</v>
      </c>
      <c r="K8374" s="13">
        <v>0</v>
      </c>
      <c r="L8374" s="14">
        <v>9.7E-5</v>
      </c>
      <c r="M8374" s="15" t="s">
        <v>6217</v>
      </c>
    </row>
    <row r="8375" spans="1:13" outlineLevel="2" x14ac:dyDescent="0.3">
      <c r="A8375" s="10" t="s">
        <v>1396</v>
      </c>
      <c r="B8375" s="11">
        <f>SUBTOTAL(4,B8376:B8384)</f>
        <v>1.4187953968819971</v>
      </c>
      <c r="C8375" s="12">
        <f>COUNTA(C8376:C8384)</f>
        <v>9</v>
      </c>
      <c r="D8375" s="12">
        <v>3</v>
      </c>
      <c r="E8375" s="12">
        <f>COUNTA(E8376:E8384)</f>
        <v>1</v>
      </c>
      <c r="F8375" s="13">
        <f>SUBTOTAL(4,F8376:F8384)</f>
        <v>59.11</v>
      </c>
      <c r="G8375" s="13"/>
      <c r="H8375" s="13"/>
      <c r="I8375" s="13"/>
      <c r="J8375" s="13"/>
      <c r="K8375" s="13">
        <f>SUBTOTAL(4,K8376:K8384)</f>
        <v>0</v>
      </c>
      <c r="L8375" s="14"/>
      <c r="M8375" s="15"/>
    </row>
    <row r="8376" spans="1:13" outlineLevel="2" x14ac:dyDescent="0.3">
      <c r="A8376" s="10" t="s">
        <v>1396</v>
      </c>
      <c r="B8376" s="11">
        <v>1.1722690715220367</v>
      </c>
      <c r="C8376" s="12" t="s">
        <v>1397</v>
      </c>
      <c r="D8376" s="12" t="s">
        <v>1397</v>
      </c>
      <c r="E8376" s="12"/>
      <c r="F8376" s="13">
        <v>57.22</v>
      </c>
      <c r="G8376" s="13">
        <v>595.80999999999995</v>
      </c>
      <c r="H8376" s="13">
        <v>1189.6099999999999</v>
      </c>
      <c r="I8376" s="13">
        <v>2</v>
      </c>
      <c r="J8376" s="13">
        <v>-0.01</v>
      </c>
      <c r="K8376" s="13">
        <v>0</v>
      </c>
      <c r="L8376" s="14">
        <v>6.7000000000000002E-5</v>
      </c>
      <c r="M8376" s="15" t="s">
        <v>6204</v>
      </c>
    </row>
    <row r="8377" spans="1:13" outlineLevel="2" x14ac:dyDescent="0.3">
      <c r="A8377" s="10" t="s">
        <v>1396</v>
      </c>
      <c r="B8377" s="11">
        <v>1.0135899809441884</v>
      </c>
      <c r="C8377" s="12" t="s">
        <v>6124</v>
      </c>
      <c r="D8377" s="17" t="s">
        <v>6124</v>
      </c>
      <c r="E8377" s="12" t="s">
        <v>1</v>
      </c>
      <c r="F8377" s="13">
        <v>35.28</v>
      </c>
      <c r="G8377" s="13">
        <v>755.37</v>
      </c>
      <c r="H8377" s="13">
        <v>2263.08</v>
      </c>
      <c r="I8377" s="13">
        <v>3</v>
      </c>
      <c r="J8377" s="13">
        <v>0.01</v>
      </c>
      <c r="K8377" s="13">
        <v>0</v>
      </c>
      <c r="L8377" s="13">
        <v>1E-3</v>
      </c>
      <c r="M8377" s="15" t="s">
        <v>6208</v>
      </c>
    </row>
    <row r="8378" spans="1:13" outlineLevel="2" x14ac:dyDescent="0.3">
      <c r="A8378" s="10" t="s">
        <v>1396</v>
      </c>
      <c r="B8378" s="11">
        <v>0.67884127115876047</v>
      </c>
      <c r="C8378" s="12" t="s">
        <v>2838</v>
      </c>
      <c r="D8378" s="12" t="s">
        <v>2838</v>
      </c>
      <c r="E8378" s="12"/>
      <c r="F8378" s="13">
        <v>41.03</v>
      </c>
      <c r="G8378" s="13">
        <v>632.66999999999996</v>
      </c>
      <c r="H8378" s="13">
        <v>1894.98</v>
      </c>
      <c r="I8378" s="13">
        <v>3</v>
      </c>
      <c r="J8378" s="13">
        <v>-0.02</v>
      </c>
      <c r="K8378" s="13">
        <v>0</v>
      </c>
      <c r="L8378" s="13">
        <v>1.3999999999999999E-4</v>
      </c>
      <c r="M8378" s="15" t="s">
        <v>6205</v>
      </c>
    </row>
    <row r="8379" spans="1:13" outlineLevel="2" x14ac:dyDescent="0.3">
      <c r="A8379" s="10" t="s">
        <v>1396</v>
      </c>
      <c r="B8379" s="11">
        <v>1.2111284795019326</v>
      </c>
      <c r="C8379" s="12" t="s">
        <v>5288</v>
      </c>
      <c r="D8379" s="17" t="s">
        <v>5288</v>
      </c>
      <c r="E8379" s="12"/>
      <c r="F8379" s="13">
        <v>37.33</v>
      </c>
      <c r="G8379" s="13">
        <v>696.35</v>
      </c>
      <c r="H8379" s="13">
        <v>1390.68</v>
      </c>
      <c r="I8379" s="13">
        <v>2</v>
      </c>
      <c r="J8379" s="13">
        <v>-0.01</v>
      </c>
      <c r="K8379" s="13">
        <v>0</v>
      </c>
      <c r="L8379" s="13">
        <v>5.1000000000000004E-4</v>
      </c>
      <c r="M8379" s="15" t="s">
        <v>6207</v>
      </c>
    </row>
    <row r="8380" spans="1:13" outlineLevel="2" x14ac:dyDescent="0.3">
      <c r="A8380" s="10" t="s">
        <v>1396</v>
      </c>
      <c r="B8380" s="11">
        <v>0.97200217325832383</v>
      </c>
      <c r="C8380" s="12" t="s">
        <v>2837</v>
      </c>
      <c r="D8380" s="12" t="s">
        <v>2837</v>
      </c>
      <c r="E8380" s="12"/>
      <c r="F8380" s="13">
        <v>39.06</v>
      </c>
      <c r="G8380" s="13">
        <v>861.99</v>
      </c>
      <c r="H8380" s="13">
        <v>1721.96</v>
      </c>
      <c r="I8380" s="13">
        <v>2</v>
      </c>
      <c r="J8380" s="13">
        <v>1.01</v>
      </c>
      <c r="K8380" s="13">
        <v>0</v>
      </c>
      <c r="L8380" s="13">
        <v>5.1999999999999995E-4</v>
      </c>
      <c r="M8380" s="15" t="s">
        <v>6205</v>
      </c>
    </row>
    <row r="8381" spans="1:13" outlineLevel="2" x14ac:dyDescent="0.3">
      <c r="A8381" s="10" t="s">
        <v>1396</v>
      </c>
      <c r="B8381" s="16">
        <v>0.71723201543836235</v>
      </c>
      <c r="C8381" s="12" t="s">
        <v>1397</v>
      </c>
      <c r="D8381" s="12" t="s">
        <v>1397</v>
      </c>
      <c r="E8381" s="12"/>
      <c r="F8381" s="13">
        <v>59.11</v>
      </c>
      <c r="G8381" s="13">
        <v>595.80999999999995</v>
      </c>
      <c r="H8381" s="13">
        <v>1189.6099999999999</v>
      </c>
      <c r="I8381" s="13">
        <v>2</v>
      </c>
      <c r="J8381" s="13">
        <v>-0.01</v>
      </c>
      <c r="K8381" s="13">
        <v>0</v>
      </c>
      <c r="L8381" s="14">
        <v>3.0000000000000001E-5</v>
      </c>
      <c r="M8381" s="15" t="s">
        <v>6217</v>
      </c>
    </row>
    <row r="8382" spans="1:13" outlineLevel="2" x14ac:dyDescent="0.3">
      <c r="A8382" s="10" t="s">
        <v>1396</v>
      </c>
      <c r="B8382" s="16">
        <v>0.71440177420264495</v>
      </c>
      <c r="C8382" s="12" t="s">
        <v>6688</v>
      </c>
      <c r="D8382" s="17" t="s">
        <v>6688</v>
      </c>
      <c r="E8382" s="12"/>
      <c r="F8382" s="13">
        <v>28.01</v>
      </c>
      <c r="G8382" s="13">
        <v>785.9</v>
      </c>
      <c r="H8382" s="13">
        <v>1569.78</v>
      </c>
      <c r="I8382" s="13">
        <v>2</v>
      </c>
      <c r="J8382" s="13">
        <v>1.02</v>
      </c>
      <c r="K8382" s="13">
        <v>0</v>
      </c>
      <c r="L8382" s="13">
        <v>0.05</v>
      </c>
      <c r="M8382" s="15" t="s">
        <v>6216</v>
      </c>
    </row>
    <row r="8383" spans="1:13" outlineLevel="1" x14ac:dyDescent="0.3">
      <c r="A8383" s="10" t="s">
        <v>1396</v>
      </c>
      <c r="B8383" s="16">
        <v>0.75424563077981766</v>
      </c>
      <c r="C8383" s="12" t="s">
        <v>2838</v>
      </c>
      <c r="D8383" s="12" t="s">
        <v>2838</v>
      </c>
      <c r="E8383" s="12"/>
      <c r="F8383" s="13">
        <v>26.16</v>
      </c>
      <c r="G8383" s="13">
        <v>632.67999999999995</v>
      </c>
      <c r="H8383" s="13">
        <v>1895</v>
      </c>
      <c r="I8383" s="13">
        <v>3</v>
      </c>
      <c r="J8383" s="13">
        <v>0</v>
      </c>
      <c r="K8383" s="13">
        <v>0</v>
      </c>
      <c r="L8383" s="13">
        <v>3.5000000000000001E-3</v>
      </c>
      <c r="M8383" s="15" t="s">
        <v>6218</v>
      </c>
    </row>
    <row r="8384" spans="1:13" outlineLevel="2" x14ac:dyDescent="0.3">
      <c r="A8384" s="10" t="s">
        <v>1396</v>
      </c>
      <c r="B8384" s="16">
        <v>1.4187953968819971</v>
      </c>
      <c r="C8384" s="12" t="s">
        <v>2837</v>
      </c>
      <c r="D8384" s="12" t="s">
        <v>2837</v>
      </c>
      <c r="E8384" s="12"/>
      <c r="F8384" s="13">
        <v>33.32</v>
      </c>
      <c r="G8384" s="13">
        <v>861.47</v>
      </c>
      <c r="H8384" s="13">
        <v>1720.92</v>
      </c>
      <c r="I8384" s="13">
        <v>2</v>
      </c>
      <c r="J8384" s="13">
        <v>-0.03</v>
      </c>
      <c r="K8384" s="13">
        <v>0</v>
      </c>
      <c r="L8384" s="13">
        <v>1.8E-3</v>
      </c>
      <c r="M8384" s="15" t="s">
        <v>6218</v>
      </c>
    </row>
    <row r="8385" spans="1:13" outlineLevel="2" x14ac:dyDescent="0.3">
      <c r="A8385" s="10" t="s">
        <v>1824</v>
      </c>
      <c r="B8385" s="11">
        <f>SUBTOTAL(4,B8386:B8392)</f>
        <v>1.4481108366994073</v>
      </c>
      <c r="C8385" s="12">
        <f>COUNTA(C8386:C8392)</f>
        <v>7</v>
      </c>
      <c r="D8385" s="12">
        <v>1</v>
      </c>
      <c r="E8385" s="12">
        <f>COUNTA(E8386:E8392)</f>
        <v>0</v>
      </c>
      <c r="F8385" s="13">
        <f>SUBTOTAL(4,F8386:F8392)</f>
        <v>83.35</v>
      </c>
      <c r="G8385" s="13"/>
      <c r="H8385" s="13"/>
      <c r="I8385" s="13"/>
      <c r="J8385" s="13"/>
      <c r="K8385" s="13">
        <f>SUBTOTAL(4,K8386:K8392)</f>
        <v>0</v>
      </c>
      <c r="L8385" s="14"/>
      <c r="M8385" s="15"/>
    </row>
    <row r="8386" spans="1:13" outlineLevel="2" x14ac:dyDescent="0.3">
      <c r="A8386" s="10" t="s">
        <v>1824</v>
      </c>
      <c r="B8386" s="11">
        <v>0.92829927169172277</v>
      </c>
      <c r="C8386" s="12" t="s">
        <v>5112</v>
      </c>
      <c r="D8386" s="12" t="s">
        <v>5112</v>
      </c>
      <c r="E8386" s="12"/>
      <c r="F8386" s="13">
        <v>83.35</v>
      </c>
      <c r="G8386" s="13">
        <v>969.5</v>
      </c>
      <c r="H8386" s="13">
        <v>1936.99</v>
      </c>
      <c r="I8386" s="13">
        <v>2</v>
      </c>
      <c r="J8386" s="13">
        <v>0</v>
      </c>
      <c r="K8386" s="13">
        <v>0</v>
      </c>
      <c r="L8386" s="14">
        <v>2E-8</v>
      </c>
      <c r="M8386" s="15" t="s">
        <v>6207</v>
      </c>
    </row>
    <row r="8387" spans="1:13" outlineLevel="2" x14ac:dyDescent="0.3">
      <c r="A8387" s="10" t="s">
        <v>1824</v>
      </c>
      <c r="B8387" s="11">
        <v>1.1057955065282636</v>
      </c>
      <c r="C8387" s="12" t="s">
        <v>5112</v>
      </c>
      <c r="D8387" s="12" t="s">
        <v>5112</v>
      </c>
      <c r="E8387" s="12"/>
      <c r="F8387" s="13">
        <v>48.67</v>
      </c>
      <c r="G8387" s="13">
        <v>646.66</v>
      </c>
      <c r="H8387" s="13">
        <v>1936.97</v>
      </c>
      <c r="I8387" s="13">
        <v>3</v>
      </c>
      <c r="J8387" s="13">
        <v>-0.02</v>
      </c>
      <c r="K8387" s="13">
        <v>0</v>
      </c>
      <c r="L8387" s="14">
        <v>5.7000000000000003E-5</v>
      </c>
      <c r="M8387" s="15" t="s">
        <v>6207</v>
      </c>
    </row>
    <row r="8388" spans="1:13" outlineLevel="2" x14ac:dyDescent="0.3">
      <c r="A8388" s="10" t="s">
        <v>1824</v>
      </c>
      <c r="B8388" s="11">
        <v>1.4481108366994073</v>
      </c>
      <c r="C8388" s="12" t="s">
        <v>1825</v>
      </c>
      <c r="D8388" s="12" t="s">
        <v>1825</v>
      </c>
      <c r="E8388" s="12"/>
      <c r="F8388" s="13">
        <v>65.06</v>
      </c>
      <c r="G8388" s="13">
        <v>1073.53</v>
      </c>
      <c r="H8388" s="13">
        <v>2145.04</v>
      </c>
      <c r="I8388" s="13">
        <v>2</v>
      </c>
      <c r="J8388" s="13">
        <v>-0.01</v>
      </c>
      <c r="K8388" s="13">
        <v>0</v>
      </c>
      <c r="L8388" s="14">
        <v>4.4000000000000002E-6</v>
      </c>
      <c r="M8388" s="15" t="s">
        <v>6206</v>
      </c>
    </row>
    <row r="8389" spans="1:13" outlineLevel="2" x14ac:dyDescent="0.3">
      <c r="A8389" s="10" t="s">
        <v>1824</v>
      </c>
      <c r="B8389" s="11">
        <v>1.3309290835849954</v>
      </c>
      <c r="C8389" s="12" t="s">
        <v>6051</v>
      </c>
      <c r="D8389" s="17" t="s">
        <v>6051</v>
      </c>
      <c r="E8389" s="12"/>
      <c r="F8389" s="13">
        <v>50.29</v>
      </c>
      <c r="G8389" s="13">
        <v>606.84</v>
      </c>
      <c r="H8389" s="13">
        <v>1211.67</v>
      </c>
      <c r="I8389" s="13">
        <v>2</v>
      </c>
      <c r="J8389" s="13">
        <v>-0.01</v>
      </c>
      <c r="K8389" s="13">
        <v>0</v>
      </c>
      <c r="L8389" s="14">
        <v>7.4999999999999993E-5</v>
      </c>
      <c r="M8389" s="15" t="s">
        <v>6208</v>
      </c>
    </row>
    <row r="8390" spans="1:13" outlineLevel="2" x14ac:dyDescent="0.3">
      <c r="A8390" s="10" t="s">
        <v>1824</v>
      </c>
      <c r="B8390" s="16">
        <v>1.0693254856888799</v>
      </c>
      <c r="C8390" s="12" t="s">
        <v>5112</v>
      </c>
      <c r="D8390" s="12" t="s">
        <v>5112</v>
      </c>
      <c r="E8390" s="12"/>
      <c r="F8390" s="13">
        <v>67.83</v>
      </c>
      <c r="G8390" s="13">
        <v>969.5</v>
      </c>
      <c r="H8390" s="13">
        <v>1936.99</v>
      </c>
      <c r="I8390" s="13">
        <v>2</v>
      </c>
      <c r="J8390" s="13">
        <v>0</v>
      </c>
      <c r="K8390" s="13">
        <v>0</v>
      </c>
      <c r="L8390" s="14">
        <v>9.5000000000000001E-7</v>
      </c>
      <c r="M8390" s="15" t="s">
        <v>6220</v>
      </c>
    </row>
    <row r="8391" spans="1:13" outlineLevel="1" x14ac:dyDescent="0.3">
      <c r="A8391" s="10" t="s">
        <v>1824</v>
      </c>
      <c r="B8391" s="16">
        <v>0.71977751410570867</v>
      </c>
      <c r="C8391" s="12" t="s">
        <v>5112</v>
      </c>
      <c r="D8391" s="12" t="s">
        <v>5112</v>
      </c>
      <c r="E8391" s="12"/>
      <c r="F8391" s="13">
        <v>32</v>
      </c>
      <c r="G8391" s="13">
        <v>646.66</v>
      </c>
      <c r="H8391" s="13">
        <v>1936.96</v>
      </c>
      <c r="I8391" s="13">
        <v>3</v>
      </c>
      <c r="J8391" s="13">
        <v>-0.02</v>
      </c>
      <c r="K8391" s="13">
        <v>0</v>
      </c>
      <c r="L8391" s="13">
        <v>1.6000000000000001E-3</v>
      </c>
      <c r="M8391" s="15" t="s">
        <v>6220</v>
      </c>
    </row>
    <row r="8392" spans="1:13" outlineLevel="2" x14ac:dyDescent="0.3">
      <c r="A8392" s="10" t="s">
        <v>1824</v>
      </c>
      <c r="B8392" s="16">
        <v>1.1207059214056161</v>
      </c>
      <c r="C8392" s="12" t="s">
        <v>1825</v>
      </c>
      <c r="D8392" s="12" t="s">
        <v>1825</v>
      </c>
      <c r="E8392" s="12"/>
      <c r="F8392" s="13">
        <v>31.67</v>
      </c>
      <c r="G8392" s="13">
        <v>1073.54</v>
      </c>
      <c r="H8392" s="13">
        <v>2145.0700000000002</v>
      </c>
      <c r="I8392" s="13">
        <v>2</v>
      </c>
      <c r="J8392" s="13">
        <v>0.02</v>
      </c>
      <c r="K8392" s="13">
        <v>0</v>
      </c>
      <c r="L8392" s="13">
        <v>1.1000000000000001E-3</v>
      </c>
      <c r="M8392" s="15" t="s">
        <v>6219</v>
      </c>
    </row>
    <row r="8393" spans="1:13" outlineLevel="2" x14ac:dyDescent="0.3">
      <c r="A8393" s="10" t="s">
        <v>4337</v>
      </c>
      <c r="B8393" s="11">
        <f>SUBTOTAL(4,B8394:B8395)</f>
        <v>0.60189974497988308</v>
      </c>
      <c r="C8393" s="12">
        <f>COUNTA(C8394:C8395)</f>
        <v>2</v>
      </c>
      <c r="D8393" s="12">
        <v>0</v>
      </c>
      <c r="E8393" s="12">
        <f>COUNTA(E8394:E8395)</f>
        <v>0</v>
      </c>
      <c r="F8393" s="13">
        <f>SUBTOTAL(4,F8394:F8395)</f>
        <v>26.61</v>
      </c>
      <c r="G8393" s="13"/>
      <c r="H8393" s="13"/>
      <c r="I8393" s="13"/>
      <c r="J8393" s="13"/>
      <c r="K8393" s="13">
        <f>SUBTOTAL(4,K8394:K8395)</f>
        <v>0</v>
      </c>
      <c r="L8393" s="13"/>
      <c r="M8393" s="15"/>
    </row>
    <row r="8394" spans="1:13" outlineLevel="1" x14ac:dyDescent="0.3">
      <c r="A8394" s="10" t="s">
        <v>4337</v>
      </c>
      <c r="B8394" s="11">
        <v>0.40124409244932469</v>
      </c>
      <c r="C8394" s="12" t="s">
        <v>4338</v>
      </c>
      <c r="D8394" s="12" t="s">
        <v>4338</v>
      </c>
      <c r="E8394" s="12"/>
      <c r="F8394" s="13">
        <v>24.56</v>
      </c>
      <c r="G8394" s="13">
        <v>550.27</v>
      </c>
      <c r="H8394" s="13">
        <v>1098.53</v>
      </c>
      <c r="I8394" s="13">
        <v>2</v>
      </c>
      <c r="J8394" s="13">
        <v>-0.01</v>
      </c>
      <c r="K8394" s="13">
        <v>0</v>
      </c>
      <c r="L8394" s="13">
        <v>6.3E-2</v>
      </c>
      <c r="M8394" s="15" t="s">
        <v>6206</v>
      </c>
    </row>
    <row r="8395" spans="1:13" outlineLevel="2" x14ac:dyDescent="0.3">
      <c r="A8395" s="10" t="s">
        <v>4337</v>
      </c>
      <c r="B8395" s="16">
        <v>0.60189974497988308</v>
      </c>
      <c r="C8395" s="12" t="s">
        <v>4338</v>
      </c>
      <c r="D8395" s="12" t="s">
        <v>4338</v>
      </c>
      <c r="E8395" s="12"/>
      <c r="F8395" s="13">
        <v>26.61</v>
      </c>
      <c r="G8395" s="13">
        <v>550.27</v>
      </c>
      <c r="H8395" s="13">
        <v>1098.52</v>
      </c>
      <c r="I8395" s="13">
        <v>2</v>
      </c>
      <c r="J8395" s="13">
        <v>-0.02</v>
      </c>
      <c r="K8395" s="13">
        <v>0</v>
      </c>
      <c r="L8395" s="13">
        <v>1.6E-2</v>
      </c>
      <c r="M8395" s="15" t="s">
        <v>6219</v>
      </c>
    </row>
    <row r="8396" spans="1:13" outlineLevel="2" x14ac:dyDescent="0.3">
      <c r="A8396" s="10" t="s">
        <v>1519</v>
      </c>
      <c r="B8396" s="11">
        <f>SUBTOTAL(4,B8397:B8400)</f>
        <v>13.221811414054427</v>
      </c>
      <c r="C8396" s="12">
        <f>COUNTA(C8397:C8400)</f>
        <v>4</v>
      </c>
      <c r="D8396" s="12">
        <v>2</v>
      </c>
      <c r="E8396" s="12">
        <f>COUNTA(E8397:E8400)</f>
        <v>0</v>
      </c>
      <c r="F8396" s="13">
        <f>SUBTOTAL(4,F8397:F8400)</f>
        <v>77.69</v>
      </c>
      <c r="G8396" s="13"/>
      <c r="H8396" s="13"/>
      <c r="I8396" s="13"/>
      <c r="J8396" s="13"/>
      <c r="K8396" s="13">
        <f>SUBTOTAL(4,K8397:K8400)</f>
        <v>1</v>
      </c>
      <c r="L8396" s="14"/>
      <c r="M8396" s="15"/>
    </row>
    <row r="8397" spans="1:13" outlineLevel="2" x14ac:dyDescent="0.3">
      <c r="A8397" s="10" t="s">
        <v>1519</v>
      </c>
      <c r="B8397" s="11">
        <v>13.221811414054427</v>
      </c>
      <c r="C8397" s="12" t="s">
        <v>1520</v>
      </c>
      <c r="D8397" s="12" t="s">
        <v>1520</v>
      </c>
      <c r="E8397" s="12"/>
      <c r="F8397" s="13">
        <v>54.94</v>
      </c>
      <c r="G8397" s="13">
        <v>754.93</v>
      </c>
      <c r="H8397" s="13">
        <v>1507.84</v>
      </c>
      <c r="I8397" s="13">
        <v>2</v>
      </c>
      <c r="J8397" s="13">
        <v>-0.01</v>
      </c>
      <c r="K8397" s="13">
        <v>0</v>
      </c>
      <c r="L8397" s="14">
        <v>7.8999999999999996E-5</v>
      </c>
      <c r="M8397" s="15" t="s">
        <v>6204</v>
      </c>
    </row>
    <row r="8398" spans="1:13" outlineLevel="2" x14ac:dyDescent="0.3">
      <c r="A8398" s="10" t="s">
        <v>1519</v>
      </c>
      <c r="B8398" s="11">
        <v>7.3087004544088261</v>
      </c>
      <c r="C8398" s="12" t="s">
        <v>2772</v>
      </c>
      <c r="D8398" s="17" t="s">
        <v>2772</v>
      </c>
      <c r="E8398" s="12"/>
      <c r="F8398" s="13">
        <v>77.69</v>
      </c>
      <c r="G8398" s="13">
        <v>891.03</v>
      </c>
      <c r="H8398" s="13">
        <v>1780.05</v>
      </c>
      <c r="I8398" s="13">
        <v>2</v>
      </c>
      <c r="J8398" s="13">
        <v>0.01</v>
      </c>
      <c r="K8398" s="13">
        <v>1</v>
      </c>
      <c r="L8398" s="14">
        <v>1.9999999999999999E-7</v>
      </c>
      <c r="M8398" s="15" t="s">
        <v>6205</v>
      </c>
    </row>
    <row r="8399" spans="1:13" outlineLevel="1" x14ac:dyDescent="0.3">
      <c r="A8399" s="10" t="s">
        <v>1519</v>
      </c>
      <c r="B8399" s="16">
        <v>7.2251617942248512</v>
      </c>
      <c r="C8399" s="12" t="s">
        <v>1520</v>
      </c>
      <c r="D8399" s="12" t="s">
        <v>1520</v>
      </c>
      <c r="E8399" s="12"/>
      <c r="F8399" s="13">
        <v>68.08</v>
      </c>
      <c r="G8399" s="13">
        <v>754.93</v>
      </c>
      <c r="H8399" s="13">
        <v>1507.84</v>
      </c>
      <c r="I8399" s="13">
        <v>2</v>
      </c>
      <c r="J8399" s="13">
        <v>-0.01</v>
      </c>
      <c r="K8399" s="13">
        <v>0</v>
      </c>
      <c r="L8399" s="14">
        <v>2.0999999999999999E-5</v>
      </c>
      <c r="M8399" s="15" t="s">
        <v>6217</v>
      </c>
    </row>
    <row r="8400" spans="1:13" outlineLevel="2" x14ac:dyDescent="0.3">
      <c r="A8400" s="10" t="s">
        <v>1519</v>
      </c>
      <c r="B8400" s="16">
        <v>8.4864736935143306</v>
      </c>
      <c r="C8400" s="12" t="s">
        <v>6816</v>
      </c>
      <c r="D8400" s="17" t="s">
        <v>6816</v>
      </c>
      <c r="E8400" s="12"/>
      <c r="F8400" s="13">
        <v>23.28</v>
      </c>
      <c r="G8400" s="13">
        <v>666.35</v>
      </c>
      <c r="H8400" s="13">
        <v>1996.02</v>
      </c>
      <c r="I8400" s="13">
        <v>3</v>
      </c>
      <c r="J8400" s="13">
        <v>0</v>
      </c>
      <c r="K8400" s="13">
        <v>1</v>
      </c>
      <c r="L8400" s="13">
        <v>6.6E-3</v>
      </c>
      <c r="M8400" s="15" t="s">
        <v>6218</v>
      </c>
    </row>
    <row r="8401" spans="1:13" outlineLevel="2" x14ac:dyDescent="0.3">
      <c r="A8401" s="10" t="s">
        <v>1786</v>
      </c>
      <c r="B8401" s="11">
        <f>SUBTOTAL(4,B8402:B8405)</f>
        <v>1.994463505866078</v>
      </c>
      <c r="C8401" s="12">
        <f>COUNTA(C8402:C8405)</f>
        <v>4</v>
      </c>
      <c r="D8401" s="12">
        <v>2</v>
      </c>
      <c r="E8401" s="12">
        <f>COUNTA(E8402:E8405)</f>
        <v>0</v>
      </c>
      <c r="F8401" s="13">
        <f>SUBTOTAL(4,F8402:F8405)</f>
        <v>46.52</v>
      </c>
      <c r="G8401" s="13"/>
      <c r="H8401" s="13"/>
      <c r="I8401" s="13"/>
      <c r="J8401" s="13"/>
      <c r="K8401" s="13">
        <f>SUBTOTAL(4,K8402:K8405)</f>
        <v>0</v>
      </c>
      <c r="L8401" s="13"/>
      <c r="M8401" s="15"/>
    </row>
    <row r="8402" spans="1:13" outlineLevel="2" x14ac:dyDescent="0.3">
      <c r="A8402" s="10" t="s">
        <v>1786</v>
      </c>
      <c r="B8402" s="11">
        <v>1.994463505866078</v>
      </c>
      <c r="C8402" s="12" t="s">
        <v>4103</v>
      </c>
      <c r="D8402" s="17" t="s">
        <v>4103</v>
      </c>
      <c r="E8402" s="12"/>
      <c r="F8402" s="13">
        <v>42.99</v>
      </c>
      <c r="G8402" s="13">
        <v>705.37</v>
      </c>
      <c r="H8402" s="13">
        <v>1408.73</v>
      </c>
      <c r="I8402" s="13">
        <v>2</v>
      </c>
      <c r="J8402" s="13">
        <v>-0.01</v>
      </c>
      <c r="K8402" s="13">
        <v>0</v>
      </c>
      <c r="L8402" s="13">
        <v>6.0999999999999997E-4</v>
      </c>
      <c r="M8402" s="15" t="s">
        <v>6206</v>
      </c>
    </row>
    <row r="8403" spans="1:13" outlineLevel="2" x14ac:dyDescent="0.3">
      <c r="A8403" s="10" t="s">
        <v>1786</v>
      </c>
      <c r="B8403" s="11">
        <v>1.8125074842217526</v>
      </c>
      <c r="C8403" s="12" t="s">
        <v>1787</v>
      </c>
      <c r="D8403" s="17" t="s">
        <v>1787</v>
      </c>
      <c r="E8403" s="12"/>
      <c r="F8403" s="13">
        <v>23.58</v>
      </c>
      <c r="G8403" s="13">
        <v>801.43</v>
      </c>
      <c r="H8403" s="13">
        <v>1600.85</v>
      </c>
      <c r="I8403" s="13">
        <v>2</v>
      </c>
      <c r="J8403" s="13">
        <v>-0.02</v>
      </c>
      <c r="K8403" s="13">
        <v>0</v>
      </c>
      <c r="L8403" s="13">
        <v>6.1000000000000004E-3</v>
      </c>
      <c r="M8403" s="15" t="s">
        <v>6204</v>
      </c>
    </row>
    <row r="8404" spans="1:13" outlineLevel="1" x14ac:dyDescent="0.3">
      <c r="A8404" s="10" t="s">
        <v>1786</v>
      </c>
      <c r="B8404" s="11">
        <v>1.6336357600899805</v>
      </c>
      <c r="C8404" s="12" t="s">
        <v>4102</v>
      </c>
      <c r="D8404" s="12" t="s">
        <v>4102</v>
      </c>
      <c r="E8404" s="12"/>
      <c r="F8404" s="13">
        <v>33.619999999999997</v>
      </c>
      <c r="G8404" s="13">
        <v>699.43</v>
      </c>
      <c r="H8404" s="13">
        <v>1396.84</v>
      </c>
      <c r="I8404" s="13">
        <v>2</v>
      </c>
      <c r="J8404" s="13">
        <v>-0.01</v>
      </c>
      <c r="K8404" s="13">
        <v>0</v>
      </c>
      <c r="L8404" s="13">
        <v>1.6000000000000001E-3</v>
      </c>
      <c r="M8404" s="15" t="s">
        <v>6206</v>
      </c>
    </row>
    <row r="8405" spans="1:13" outlineLevel="2" x14ac:dyDescent="0.3">
      <c r="A8405" s="10" t="s">
        <v>1786</v>
      </c>
      <c r="B8405" s="16">
        <v>1.6564147985266191</v>
      </c>
      <c r="C8405" s="12" t="s">
        <v>4102</v>
      </c>
      <c r="D8405" s="12" t="s">
        <v>4102</v>
      </c>
      <c r="E8405" s="12"/>
      <c r="F8405" s="13">
        <v>46.52</v>
      </c>
      <c r="G8405" s="13">
        <v>699.42</v>
      </c>
      <c r="H8405" s="13">
        <v>1396.83</v>
      </c>
      <c r="I8405" s="13">
        <v>2</v>
      </c>
      <c r="J8405" s="13">
        <v>-0.03</v>
      </c>
      <c r="K8405" s="13">
        <v>0</v>
      </c>
      <c r="L8405" s="13">
        <v>4.4000000000000002E-4</v>
      </c>
      <c r="M8405" s="15" t="s">
        <v>6219</v>
      </c>
    </row>
    <row r="8406" spans="1:13" outlineLevel="2" x14ac:dyDescent="0.3">
      <c r="A8406" s="10" t="s">
        <v>675</v>
      </c>
      <c r="B8406" s="11">
        <f>SUBTOTAL(4,B8407:B8454)</f>
        <v>1.3039600223882255</v>
      </c>
      <c r="C8406" s="12">
        <f>COUNTA(C8407:C8454)</f>
        <v>48</v>
      </c>
      <c r="D8406" s="12">
        <v>2</v>
      </c>
      <c r="E8406" s="12">
        <f>COUNTA(E8407:E8454)</f>
        <v>12</v>
      </c>
      <c r="F8406" s="13">
        <f>SUBTOTAL(4,F8407:F8454)</f>
        <v>102.34</v>
      </c>
      <c r="G8406" s="13"/>
      <c r="H8406" s="13"/>
      <c r="I8406" s="13"/>
      <c r="J8406" s="13"/>
      <c r="K8406" s="13">
        <f>SUBTOTAL(4,K8407:K8454)</f>
        <v>1</v>
      </c>
      <c r="L8406" s="14"/>
      <c r="M8406" s="15"/>
    </row>
    <row r="8407" spans="1:13" outlineLevel="2" x14ac:dyDescent="0.3">
      <c r="A8407" s="10" t="s">
        <v>675</v>
      </c>
      <c r="B8407" s="11">
        <v>0.82330968521054337</v>
      </c>
      <c r="C8407" s="12" t="s">
        <v>4711</v>
      </c>
      <c r="D8407" s="12" t="s">
        <v>4711</v>
      </c>
      <c r="E8407" s="12"/>
      <c r="F8407" s="13">
        <v>60.32</v>
      </c>
      <c r="G8407" s="13">
        <v>704.71</v>
      </c>
      <c r="H8407" s="13">
        <v>2111.09</v>
      </c>
      <c r="I8407" s="13">
        <v>3</v>
      </c>
      <c r="J8407" s="13">
        <v>-0.02</v>
      </c>
      <c r="K8407" s="13">
        <v>0</v>
      </c>
      <c r="L8407" s="14">
        <v>5.9000000000000003E-6</v>
      </c>
      <c r="M8407" s="15" t="s">
        <v>6207</v>
      </c>
    </row>
    <row r="8408" spans="1:13" outlineLevel="2" x14ac:dyDescent="0.3">
      <c r="A8408" s="10" t="s">
        <v>675</v>
      </c>
      <c r="B8408" s="11">
        <v>0.58525427838141053</v>
      </c>
      <c r="C8408" s="12" t="s">
        <v>678</v>
      </c>
      <c r="D8408" s="17" t="s">
        <v>678</v>
      </c>
      <c r="E8408" s="12" t="s">
        <v>1</v>
      </c>
      <c r="F8408" s="13">
        <v>23.89</v>
      </c>
      <c r="G8408" s="13">
        <v>648.34</v>
      </c>
      <c r="H8408" s="13">
        <v>1294.67</v>
      </c>
      <c r="I8408" s="13">
        <v>2</v>
      </c>
      <c r="J8408" s="13">
        <v>-0.01</v>
      </c>
      <c r="K8408" s="13">
        <v>1</v>
      </c>
      <c r="L8408" s="13">
        <v>6.7000000000000002E-3</v>
      </c>
      <c r="M8408" s="15" t="s">
        <v>6204</v>
      </c>
    </row>
    <row r="8409" spans="1:13" outlineLevel="2" x14ac:dyDescent="0.3">
      <c r="A8409" s="10" t="s">
        <v>675</v>
      </c>
      <c r="B8409" s="11">
        <v>0.5832725002231639</v>
      </c>
      <c r="C8409" s="12" t="s">
        <v>3560</v>
      </c>
      <c r="D8409" s="12" t="s">
        <v>3560</v>
      </c>
      <c r="E8409" s="12"/>
      <c r="F8409" s="13">
        <v>75.42</v>
      </c>
      <c r="G8409" s="13">
        <v>719</v>
      </c>
      <c r="H8409" s="13">
        <v>2153.9899999999998</v>
      </c>
      <c r="I8409" s="13">
        <v>3</v>
      </c>
      <c r="J8409" s="13">
        <v>-0.02</v>
      </c>
      <c r="K8409" s="13">
        <v>0</v>
      </c>
      <c r="L8409" s="14">
        <v>9.9999999999999995E-8</v>
      </c>
      <c r="M8409" s="15" t="s">
        <v>6207</v>
      </c>
    </row>
    <row r="8410" spans="1:13" outlineLevel="2" x14ac:dyDescent="0.3">
      <c r="A8410" s="10" t="s">
        <v>675</v>
      </c>
      <c r="B8410" s="11">
        <v>0.59632049617223415</v>
      </c>
      <c r="C8410" s="12" t="s">
        <v>2325</v>
      </c>
      <c r="D8410" s="12" t="s">
        <v>2325</v>
      </c>
      <c r="E8410" s="12" t="s">
        <v>1</v>
      </c>
      <c r="F8410" s="13">
        <v>32.71</v>
      </c>
      <c r="G8410" s="13">
        <v>661.36</v>
      </c>
      <c r="H8410" s="13">
        <v>1320.7</v>
      </c>
      <c r="I8410" s="13">
        <v>2</v>
      </c>
      <c r="J8410" s="13">
        <v>0.02</v>
      </c>
      <c r="K8410" s="13">
        <v>0</v>
      </c>
      <c r="L8410" s="13">
        <v>1.5E-3</v>
      </c>
      <c r="M8410" s="15" t="s">
        <v>6205</v>
      </c>
    </row>
    <row r="8411" spans="1:13" outlineLevel="2" x14ac:dyDescent="0.3">
      <c r="A8411" s="10" t="s">
        <v>675</v>
      </c>
      <c r="B8411" s="11">
        <v>0.91148655976771142</v>
      </c>
      <c r="C8411" s="12" t="s">
        <v>2325</v>
      </c>
      <c r="D8411" s="12" t="s">
        <v>2325</v>
      </c>
      <c r="E8411" s="12" t="s">
        <v>1</v>
      </c>
      <c r="F8411" s="13">
        <v>27.95</v>
      </c>
      <c r="G8411" s="13">
        <v>441.22</v>
      </c>
      <c r="H8411" s="13">
        <v>1320.65</v>
      </c>
      <c r="I8411" s="13">
        <v>3</v>
      </c>
      <c r="J8411" s="13">
        <v>-0.03</v>
      </c>
      <c r="K8411" s="13">
        <v>0</v>
      </c>
      <c r="L8411" s="13">
        <v>4.7E-2</v>
      </c>
      <c r="M8411" s="15" t="s">
        <v>6205</v>
      </c>
    </row>
    <row r="8412" spans="1:13" outlineLevel="2" x14ac:dyDescent="0.3">
      <c r="A8412" s="10" t="s">
        <v>675</v>
      </c>
      <c r="B8412" s="11">
        <v>0.80983622596342275</v>
      </c>
      <c r="C8412" s="12" t="s">
        <v>2326</v>
      </c>
      <c r="D8412" s="12" t="s">
        <v>2326</v>
      </c>
      <c r="E8412" s="12"/>
      <c r="F8412" s="13">
        <v>48.66</v>
      </c>
      <c r="G8412" s="13">
        <v>734.35</v>
      </c>
      <c r="H8412" s="13">
        <v>1466.69</v>
      </c>
      <c r="I8412" s="13">
        <v>2</v>
      </c>
      <c r="J8412" s="13">
        <v>-0.02</v>
      </c>
      <c r="K8412" s="13">
        <v>0</v>
      </c>
      <c r="L8412" s="13">
        <v>2.9E-4</v>
      </c>
      <c r="M8412" s="15" t="s">
        <v>6206</v>
      </c>
    </row>
    <row r="8413" spans="1:13" outlineLevel="2" x14ac:dyDescent="0.3">
      <c r="A8413" s="10" t="s">
        <v>675</v>
      </c>
      <c r="B8413" s="11">
        <v>0.59861435935095819</v>
      </c>
      <c r="C8413" s="12" t="s">
        <v>680</v>
      </c>
      <c r="D8413" s="12" t="s">
        <v>680</v>
      </c>
      <c r="E8413" s="12"/>
      <c r="F8413" s="13">
        <v>59.29</v>
      </c>
      <c r="G8413" s="13">
        <v>503.25</v>
      </c>
      <c r="H8413" s="13">
        <v>1506.73</v>
      </c>
      <c r="I8413" s="13">
        <v>3</v>
      </c>
      <c r="J8413" s="13">
        <v>-0.01</v>
      </c>
      <c r="K8413" s="13">
        <v>0</v>
      </c>
      <c r="L8413" s="14">
        <v>1.8E-5</v>
      </c>
      <c r="M8413" s="15" t="s">
        <v>6204</v>
      </c>
    </row>
    <row r="8414" spans="1:13" outlineLevel="2" x14ac:dyDescent="0.3">
      <c r="A8414" s="10" t="s">
        <v>675</v>
      </c>
      <c r="B8414" s="11">
        <v>0.49362548956951918</v>
      </c>
      <c r="C8414" s="12" t="s">
        <v>682</v>
      </c>
      <c r="D8414" s="12" t="s">
        <v>682</v>
      </c>
      <c r="E8414" s="12"/>
      <c r="F8414" s="13">
        <v>67.11</v>
      </c>
      <c r="G8414" s="13">
        <v>637</v>
      </c>
      <c r="H8414" s="13">
        <v>1907.97</v>
      </c>
      <c r="I8414" s="13">
        <v>3</v>
      </c>
      <c r="J8414" s="13">
        <v>-0.01</v>
      </c>
      <c r="K8414" s="13">
        <v>1</v>
      </c>
      <c r="L8414" s="14">
        <v>5.0999999999999999E-7</v>
      </c>
      <c r="M8414" s="15" t="s">
        <v>6204</v>
      </c>
    </row>
    <row r="8415" spans="1:13" outlineLevel="2" x14ac:dyDescent="0.3">
      <c r="A8415" s="10" t="s">
        <v>675</v>
      </c>
      <c r="B8415" s="11">
        <v>0.6209867788963831</v>
      </c>
      <c r="C8415" s="12" t="s">
        <v>682</v>
      </c>
      <c r="D8415" s="12" t="s">
        <v>682</v>
      </c>
      <c r="E8415" s="12"/>
      <c r="F8415" s="13">
        <v>39.31</v>
      </c>
      <c r="G8415" s="13">
        <v>478</v>
      </c>
      <c r="H8415" s="13">
        <v>1907.98</v>
      </c>
      <c r="I8415" s="13">
        <v>4</v>
      </c>
      <c r="J8415" s="13">
        <v>0</v>
      </c>
      <c r="K8415" s="13">
        <v>1</v>
      </c>
      <c r="L8415" s="13">
        <v>2.1000000000000001E-4</v>
      </c>
      <c r="M8415" s="15" t="s">
        <v>6205</v>
      </c>
    </row>
    <row r="8416" spans="1:13" outlineLevel="2" x14ac:dyDescent="0.3">
      <c r="A8416" s="10" t="s">
        <v>675</v>
      </c>
      <c r="B8416" s="11">
        <v>0.94628571986996524</v>
      </c>
      <c r="C8416" s="12" t="s">
        <v>4709</v>
      </c>
      <c r="D8416" s="17" t="s">
        <v>4709</v>
      </c>
      <c r="E8416" s="12"/>
      <c r="F8416" s="13">
        <v>31.75</v>
      </c>
      <c r="G8416" s="13">
        <v>357.54</v>
      </c>
      <c r="H8416" s="13">
        <v>1069.5899999999999</v>
      </c>
      <c r="I8416" s="13">
        <v>3</v>
      </c>
      <c r="J8416" s="13">
        <v>-0.01</v>
      </c>
      <c r="K8416" s="13">
        <v>0</v>
      </c>
      <c r="L8416" s="13">
        <v>9.4000000000000004E-3</v>
      </c>
      <c r="M8416" s="15" t="s">
        <v>6208</v>
      </c>
    </row>
    <row r="8417" spans="1:13" outlineLevel="2" x14ac:dyDescent="0.3">
      <c r="A8417" s="10" t="s">
        <v>675</v>
      </c>
      <c r="B8417" s="11">
        <v>0.69544347073040935</v>
      </c>
      <c r="C8417" s="12" t="s">
        <v>677</v>
      </c>
      <c r="D8417" s="12" t="s">
        <v>677</v>
      </c>
      <c r="E8417" s="12"/>
      <c r="F8417" s="13">
        <v>32.79</v>
      </c>
      <c r="G8417" s="13">
        <v>623.75</v>
      </c>
      <c r="H8417" s="13">
        <v>1245.48</v>
      </c>
      <c r="I8417" s="13">
        <v>2</v>
      </c>
      <c r="J8417" s="13">
        <v>-0.01</v>
      </c>
      <c r="K8417" s="13">
        <v>0</v>
      </c>
      <c r="L8417" s="13">
        <v>1.2999999999999999E-3</v>
      </c>
      <c r="M8417" s="15" t="s">
        <v>6206</v>
      </c>
    </row>
    <row r="8418" spans="1:13" outlineLevel="2" x14ac:dyDescent="0.3">
      <c r="A8418" s="10" t="s">
        <v>675</v>
      </c>
      <c r="B8418" s="11">
        <v>0.34401634340733966</v>
      </c>
      <c r="C8418" s="12" t="s">
        <v>677</v>
      </c>
      <c r="D8418" s="12" t="s">
        <v>677</v>
      </c>
      <c r="E8418" s="12" t="s">
        <v>1</v>
      </c>
      <c r="F8418" s="13">
        <v>22.53</v>
      </c>
      <c r="G8418" s="13">
        <v>631.75</v>
      </c>
      <c r="H8418" s="13">
        <v>1261.48</v>
      </c>
      <c r="I8418" s="13">
        <v>2</v>
      </c>
      <c r="J8418" s="13">
        <v>-0.01</v>
      </c>
      <c r="K8418" s="13">
        <v>0</v>
      </c>
      <c r="L8418" s="13">
        <v>1.2E-2</v>
      </c>
      <c r="M8418" s="15" t="s">
        <v>6205</v>
      </c>
    </row>
    <row r="8419" spans="1:13" outlineLevel="2" x14ac:dyDescent="0.3">
      <c r="A8419" s="10" t="s">
        <v>675</v>
      </c>
      <c r="B8419" s="11">
        <v>0.6248284307377816</v>
      </c>
      <c r="C8419" s="12" t="s">
        <v>3559</v>
      </c>
      <c r="D8419" s="12" t="s">
        <v>3559</v>
      </c>
      <c r="E8419" s="12" t="s">
        <v>1</v>
      </c>
      <c r="F8419" s="13">
        <v>32.479999999999997</v>
      </c>
      <c r="G8419" s="13">
        <v>670.32</v>
      </c>
      <c r="H8419" s="13">
        <v>1338.63</v>
      </c>
      <c r="I8419" s="13">
        <v>2</v>
      </c>
      <c r="J8419" s="13">
        <v>-0.01</v>
      </c>
      <c r="K8419" s="13">
        <v>0</v>
      </c>
      <c r="L8419" s="13">
        <v>8.9999999999999998E-4</v>
      </c>
      <c r="M8419" s="15" t="s">
        <v>6206</v>
      </c>
    </row>
    <row r="8420" spans="1:13" outlineLevel="2" x14ac:dyDescent="0.3">
      <c r="A8420" s="10" t="s">
        <v>675</v>
      </c>
      <c r="B8420" s="11">
        <v>0.87242682281763229</v>
      </c>
      <c r="C8420" s="12" t="s">
        <v>3559</v>
      </c>
      <c r="D8420" s="12" t="s">
        <v>3559</v>
      </c>
      <c r="E8420" s="12"/>
      <c r="F8420" s="13">
        <v>31.29</v>
      </c>
      <c r="G8420" s="13">
        <v>662.32</v>
      </c>
      <c r="H8420" s="13">
        <v>1322.64</v>
      </c>
      <c r="I8420" s="13">
        <v>2</v>
      </c>
      <c r="J8420" s="13">
        <v>-0.01</v>
      </c>
      <c r="K8420" s="13">
        <v>0</v>
      </c>
      <c r="L8420" s="13">
        <v>8.5000000000000006E-3</v>
      </c>
      <c r="M8420" s="15" t="s">
        <v>6208</v>
      </c>
    </row>
    <row r="8421" spans="1:13" outlineLevel="2" x14ac:dyDescent="0.3">
      <c r="A8421" s="10" t="s">
        <v>675</v>
      </c>
      <c r="B8421" s="11">
        <v>0.65814611859418037</v>
      </c>
      <c r="C8421" s="12" t="s">
        <v>2327</v>
      </c>
      <c r="D8421" s="12" t="s">
        <v>2327</v>
      </c>
      <c r="E8421" s="12"/>
      <c r="F8421" s="13">
        <v>102.34</v>
      </c>
      <c r="G8421" s="13">
        <v>900.8</v>
      </c>
      <c r="H8421" s="13">
        <v>2699.38</v>
      </c>
      <c r="I8421" s="13">
        <v>3</v>
      </c>
      <c r="J8421" s="13">
        <v>0.01</v>
      </c>
      <c r="K8421" s="13">
        <v>0</v>
      </c>
      <c r="L8421" s="14">
        <v>2.5000000000000002E-10</v>
      </c>
      <c r="M8421" s="15" t="s">
        <v>6206</v>
      </c>
    </row>
    <row r="8422" spans="1:13" outlineLevel="2" x14ac:dyDescent="0.3">
      <c r="A8422" s="10" t="s">
        <v>675</v>
      </c>
      <c r="B8422" s="11">
        <v>0.53655321939227796</v>
      </c>
      <c r="C8422" s="12" t="s">
        <v>2324</v>
      </c>
      <c r="D8422" s="12" t="s">
        <v>2324</v>
      </c>
      <c r="E8422" s="12"/>
      <c r="F8422" s="13">
        <v>25.76</v>
      </c>
      <c r="G8422" s="13">
        <v>517.27</v>
      </c>
      <c r="H8422" s="13">
        <v>1032.53</v>
      </c>
      <c r="I8422" s="13">
        <v>2</v>
      </c>
      <c r="J8422" s="13">
        <v>-0.02</v>
      </c>
      <c r="K8422" s="13">
        <v>0</v>
      </c>
      <c r="L8422" s="13">
        <v>2.5999999999999999E-2</v>
      </c>
      <c r="M8422" s="15" t="s">
        <v>6207</v>
      </c>
    </row>
    <row r="8423" spans="1:13" outlineLevel="2" x14ac:dyDescent="0.3">
      <c r="A8423" s="10" t="s">
        <v>675</v>
      </c>
      <c r="B8423" s="11">
        <v>0.53621717781004041</v>
      </c>
      <c r="C8423" s="12" t="s">
        <v>2324</v>
      </c>
      <c r="D8423" s="12" t="s">
        <v>2324</v>
      </c>
      <c r="E8423" s="12" t="s">
        <v>1</v>
      </c>
      <c r="F8423" s="13">
        <v>23.71</v>
      </c>
      <c r="G8423" s="13">
        <v>525.27</v>
      </c>
      <c r="H8423" s="13">
        <v>1048.54</v>
      </c>
      <c r="I8423" s="13">
        <v>2</v>
      </c>
      <c r="J8423" s="13">
        <v>-0.01</v>
      </c>
      <c r="K8423" s="13">
        <v>0</v>
      </c>
      <c r="L8423" s="13">
        <v>1.0999999999999999E-2</v>
      </c>
      <c r="M8423" s="15" t="s">
        <v>6205</v>
      </c>
    </row>
    <row r="8424" spans="1:13" outlineLevel="2" x14ac:dyDescent="0.3">
      <c r="A8424" s="10" t="s">
        <v>675</v>
      </c>
      <c r="B8424" s="11">
        <v>0.71293685911351057</v>
      </c>
      <c r="C8424" s="12" t="s">
        <v>679</v>
      </c>
      <c r="D8424" s="12" t="s">
        <v>679</v>
      </c>
      <c r="E8424" s="12"/>
      <c r="F8424" s="13">
        <v>36.14</v>
      </c>
      <c r="G8424" s="13">
        <v>464.91</v>
      </c>
      <c r="H8424" s="13">
        <v>1391.71</v>
      </c>
      <c r="I8424" s="13">
        <v>3</v>
      </c>
      <c r="J8424" s="13">
        <v>-0.02</v>
      </c>
      <c r="K8424" s="13">
        <v>0</v>
      </c>
      <c r="L8424" s="13">
        <v>4.0000000000000001E-3</v>
      </c>
      <c r="M8424" s="15" t="s">
        <v>6206</v>
      </c>
    </row>
    <row r="8425" spans="1:13" outlineLevel="2" x14ac:dyDescent="0.3">
      <c r="A8425" s="10" t="s">
        <v>675</v>
      </c>
      <c r="B8425" s="11">
        <v>0.50994694397171603</v>
      </c>
      <c r="C8425" s="12" t="s">
        <v>679</v>
      </c>
      <c r="D8425" s="12" t="s">
        <v>679</v>
      </c>
      <c r="E8425" s="12"/>
      <c r="F8425" s="13">
        <v>27.71</v>
      </c>
      <c r="G8425" s="13">
        <v>696.87</v>
      </c>
      <c r="H8425" s="13">
        <v>1391.72</v>
      </c>
      <c r="I8425" s="13">
        <v>2</v>
      </c>
      <c r="J8425" s="13">
        <v>-0.01</v>
      </c>
      <c r="K8425" s="13">
        <v>0</v>
      </c>
      <c r="L8425" s="13">
        <v>6.7999999999999996E-3</v>
      </c>
      <c r="M8425" s="15" t="s">
        <v>6206</v>
      </c>
    </row>
    <row r="8426" spans="1:13" outlineLevel="2" x14ac:dyDescent="0.3">
      <c r="A8426" s="10" t="s">
        <v>675</v>
      </c>
      <c r="B8426" s="11">
        <v>1.1976620230506574</v>
      </c>
      <c r="C8426" s="12" t="s">
        <v>679</v>
      </c>
      <c r="D8426" s="12" t="s">
        <v>679</v>
      </c>
      <c r="E8426" s="12" t="s">
        <v>1</v>
      </c>
      <c r="F8426" s="13">
        <v>25.34</v>
      </c>
      <c r="G8426" s="13">
        <v>470.25</v>
      </c>
      <c r="H8426" s="13">
        <v>1407.72</v>
      </c>
      <c r="I8426" s="13">
        <v>3</v>
      </c>
      <c r="J8426" s="13">
        <v>-0.01</v>
      </c>
      <c r="K8426" s="13">
        <v>0</v>
      </c>
      <c r="L8426" s="13">
        <v>4.1999999999999997E-3</v>
      </c>
      <c r="M8426" s="15" t="s">
        <v>6206</v>
      </c>
    </row>
    <row r="8427" spans="1:13" outlineLevel="2" x14ac:dyDescent="0.3">
      <c r="A8427" s="10" t="s">
        <v>675</v>
      </c>
      <c r="B8427" s="11">
        <v>1.3039600223882255</v>
      </c>
      <c r="C8427" s="12" t="s">
        <v>5546</v>
      </c>
      <c r="D8427" s="12" t="s">
        <v>5546</v>
      </c>
      <c r="E8427" s="12"/>
      <c r="F8427" s="13">
        <v>26.4</v>
      </c>
      <c r="G8427" s="13">
        <v>756.75</v>
      </c>
      <c r="H8427" s="13">
        <v>2267.2199999999998</v>
      </c>
      <c r="I8427" s="13">
        <v>3</v>
      </c>
      <c r="J8427" s="13">
        <v>0.01</v>
      </c>
      <c r="K8427" s="13">
        <v>1</v>
      </c>
      <c r="L8427" s="13">
        <v>4.5999999999999999E-2</v>
      </c>
      <c r="M8427" s="15" t="s">
        <v>6208</v>
      </c>
    </row>
    <row r="8428" spans="1:13" outlineLevel="2" x14ac:dyDescent="0.3">
      <c r="A8428" s="10" t="s">
        <v>675</v>
      </c>
      <c r="B8428" s="11">
        <v>1.2070123043269458</v>
      </c>
      <c r="C8428" s="12" t="s">
        <v>681</v>
      </c>
      <c r="D8428" s="12" t="s">
        <v>681</v>
      </c>
      <c r="E8428" s="12"/>
      <c r="F8428" s="13">
        <v>29.75</v>
      </c>
      <c r="G8428" s="13">
        <v>462.98</v>
      </c>
      <c r="H8428" s="13">
        <v>1847.88</v>
      </c>
      <c r="I8428" s="13">
        <v>4</v>
      </c>
      <c r="J8428" s="13">
        <v>0</v>
      </c>
      <c r="K8428" s="13">
        <v>0</v>
      </c>
      <c r="L8428" s="13">
        <v>1.6000000000000001E-3</v>
      </c>
      <c r="M8428" s="15" t="s">
        <v>6208</v>
      </c>
    </row>
    <row r="8429" spans="1:13" outlineLevel="2" x14ac:dyDescent="0.3">
      <c r="A8429" s="10" t="s">
        <v>675</v>
      </c>
      <c r="B8429" s="11">
        <v>0.4987917966805866</v>
      </c>
      <c r="C8429" s="12" t="s">
        <v>4710</v>
      </c>
      <c r="D8429" s="12" t="s">
        <v>4710</v>
      </c>
      <c r="E8429" s="12" t="s">
        <v>1</v>
      </c>
      <c r="F8429" s="13">
        <v>62.18</v>
      </c>
      <c r="G8429" s="13">
        <v>766.89</v>
      </c>
      <c r="H8429" s="13">
        <v>1531.76</v>
      </c>
      <c r="I8429" s="13">
        <v>2</v>
      </c>
      <c r="J8429" s="13">
        <v>-0.02</v>
      </c>
      <c r="K8429" s="13">
        <v>0</v>
      </c>
      <c r="L8429" s="14">
        <v>1.5E-6</v>
      </c>
      <c r="M8429" s="15" t="s">
        <v>6207</v>
      </c>
    </row>
    <row r="8430" spans="1:13" outlineLevel="2" x14ac:dyDescent="0.3">
      <c r="A8430" s="10" t="s">
        <v>675</v>
      </c>
      <c r="B8430" s="11">
        <v>0.68816341279612492</v>
      </c>
      <c r="C8430" s="12" t="s">
        <v>4710</v>
      </c>
      <c r="D8430" s="12" t="s">
        <v>4710</v>
      </c>
      <c r="E8430" s="12"/>
      <c r="F8430" s="13">
        <v>59.79</v>
      </c>
      <c r="G8430" s="13">
        <v>758.9</v>
      </c>
      <c r="H8430" s="13">
        <v>1515.78</v>
      </c>
      <c r="I8430" s="13">
        <v>2</v>
      </c>
      <c r="J8430" s="13">
        <v>0</v>
      </c>
      <c r="K8430" s="13">
        <v>0</v>
      </c>
      <c r="L8430" s="14">
        <v>1.8E-5</v>
      </c>
      <c r="M8430" s="15" t="s">
        <v>6208</v>
      </c>
    </row>
    <row r="8431" spans="1:13" outlineLevel="2" x14ac:dyDescent="0.3">
      <c r="A8431" s="10" t="s">
        <v>675</v>
      </c>
      <c r="B8431" s="11">
        <v>0.628688373050031</v>
      </c>
      <c r="C8431" s="12" t="s">
        <v>4710</v>
      </c>
      <c r="D8431" s="12" t="s">
        <v>4710</v>
      </c>
      <c r="E8431" s="12" t="s">
        <v>1</v>
      </c>
      <c r="F8431" s="13">
        <v>36.03</v>
      </c>
      <c r="G8431" s="13">
        <v>511.6</v>
      </c>
      <c r="H8431" s="13">
        <v>1531.77</v>
      </c>
      <c r="I8431" s="13">
        <v>3</v>
      </c>
      <c r="J8431" s="13">
        <v>-0.01</v>
      </c>
      <c r="K8431" s="13">
        <v>0</v>
      </c>
      <c r="L8431" s="13">
        <v>4.2000000000000002E-4</v>
      </c>
      <c r="M8431" s="15" t="s">
        <v>6208</v>
      </c>
    </row>
    <row r="8432" spans="1:13" outlineLevel="2" x14ac:dyDescent="0.3">
      <c r="A8432" s="10" t="s">
        <v>675</v>
      </c>
      <c r="B8432" s="11">
        <v>0.56425852292563894</v>
      </c>
      <c r="C8432" s="12" t="s">
        <v>676</v>
      </c>
      <c r="D8432" s="12" t="s">
        <v>676</v>
      </c>
      <c r="E8432" s="12"/>
      <c r="F8432" s="13">
        <v>41.66</v>
      </c>
      <c r="G8432" s="13">
        <v>593.35</v>
      </c>
      <c r="H8432" s="13">
        <v>1184.69</v>
      </c>
      <c r="I8432" s="13">
        <v>2</v>
      </c>
      <c r="J8432" s="13">
        <v>-0.01</v>
      </c>
      <c r="K8432" s="13">
        <v>0</v>
      </c>
      <c r="L8432" s="13">
        <v>6.7000000000000002E-3</v>
      </c>
      <c r="M8432" s="15" t="s">
        <v>6208</v>
      </c>
    </row>
    <row r="8433" spans="1:13" outlineLevel="2" x14ac:dyDescent="0.3">
      <c r="A8433" s="10" t="s">
        <v>675</v>
      </c>
      <c r="B8433" s="11">
        <v>0.944230570491006</v>
      </c>
      <c r="C8433" s="12" t="s">
        <v>3558</v>
      </c>
      <c r="D8433" s="12" t="s">
        <v>3558</v>
      </c>
      <c r="E8433" s="12"/>
      <c r="F8433" s="13">
        <v>26.43</v>
      </c>
      <c r="G8433" s="13">
        <v>536.26</v>
      </c>
      <c r="H8433" s="13">
        <v>1070.52</v>
      </c>
      <c r="I8433" s="13">
        <v>2</v>
      </c>
      <c r="J8433" s="13">
        <v>-0.01</v>
      </c>
      <c r="K8433" s="13">
        <v>0</v>
      </c>
      <c r="L8433" s="13">
        <v>3.3E-3</v>
      </c>
      <c r="M8433" s="15" t="s">
        <v>6206</v>
      </c>
    </row>
    <row r="8434" spans="1:13" outlineLevel="2" x14ac:dyDescent="0.3">
      <c r="A8434" s="10" t="s">
        <v>675</v>
      </c>
      <c r="B8434" s="16">
        <v>0.51251306886989911</v>
      </c>
      <c r="C8434" s="12" t="s">
        <v>4711</v>
      </c>
      <c r="D8434" s="12" t="s">
        <v>4711</v>
      </c>
      <c r="E8434" s="12"/>
      <c r="F8434" s="13">
        <v>70.28</v>
      </c>
      <c r="G8434" s="13">
        <v>704.71</v>
      </c>
      <c r="H8434" s="13">
        <v>2111.1</v>
      </c>
      <c r="I8434" s="13">
        <v>3</v>
      </c>
      <c r="J8434" s="13">
        <v>-0.02</v>
      </c>
      <c r="K8434" s="13">
        <v>0</v>
      </c>
      <c r="L8434" s="14">
        <v>3.4999999999999998E-7</v>
      </c>
      <c r="M8434" s="15" t="s">
        <v>6220</v>
      </c>
    </row>
    <row r="8435" spans="1:13" outlineLevel="2" x14ac:dyDescent="0.3">
      <c r="A8435" s="10" t="s">
        <v>675</v>
      </c>
      <c r="B8435" s="16">
        <v>0.62229822799385393</v>
      </c>
      <c r="C8435" s="12" t="s">
        <v>3560</v>
      </c>
      <c r="D8435" s="12" t="s">
        <v>3560</v>
      </c>
      <c r="E8435" s="12"/>
      <c r="F8435" s="13">
        <v>81</v>
      </c>
      <c r="G8435" s="13">
        <v>1078.01</v>
      </c>
      <c r="H8435" s="13">
        <v>2154.0100000000002</v>
      </c>
      <c r="I8435" s="13">
        <v>2</v>
      </c>
      <c r="J8435" s="13">
        <v>0</v>
      </c>
      <c r="K8435" s="13">
        <v>0</v>
      </c>
      <c r="L8435" s="14">
        <v>2.4999999999999999E-8</v>
      </c>
      <c r="M8435" s="15" t="s">
        <v>6219</v>
      </c>
    </row>
    <row r="8436" spans="1:13" outlineLevel="2" x14ac:dyDescent="0.3">
      <c r="A8436" s="10" t="s">
        <v>675</v>
      </c>
      <c r="B8436" s="16">
        <v>0.86075806454689896</v>
      </c>
      <c r="C8436" s="12" t="s">
        <v>3560</v>
      </c>
      <c r="D8436" s="12" t="s">
        <v>3560</v>
      </c>
      <c r="E8436" s="12"/>
      <c r="F8436" s="13">
        <v>70.19</v>
      </c>
      <c r="G8436" s="13">
        <v>719.01</v>
      </c>
      <c r="H8436" s="13">
        <v>2154.0100000000002</v>
      </c>
      <c r="I8436" s="13">
        <v>3</v>
      </c>
      <c r="J8436" s="13">
        <v>0</v>
      </c>
      <c r="K8436" s="13">
        <v>0</v>
      </c>
      <c r="L8436" s="14">
        <v>2.9999999999999999E-7</v>
      </c>
      <c r="M8436" s="15" t="s">
        <v>6220</v>
      </c>
    </row>
    <row r="8437" spans="1:13" outlineLevel="2" x14ac:dyDescent="0.3">
      <c r="A8437" s="10" t="s">
        <v>675</v>
      </c>
      <c r="B8437" s="16">
        <v>1.048974202067984</v>
      </c>
      <c r="C8437" s="12" t="s">
        <v>2326</v>
      </c>
      <c r="D8437" s="12" t="s">
        <v>2326</v>
      </c>
      <c r="E8437" s="12"/>
      <c r="F8437" s="13">
        <v>58.04</v>
      </c>
      <c r="G8437" s="13">
        <v>734.36</v>
      </c>
      <c r="H8437" s="13">
        <v>1466.7</v>
      </c>
      <c r="I8437" s="13">
        <v>2</v>
      </c>
      <c r="J8437" s="13">
        <v>-0.01</v>
      </c>
      <c r="K8437" s="13">
        <v>0</v>
      </c>
      <c r="L8437" s="14">
        <v>5.8E-5</v>
      </c>
      <c r="M8437" s="15" t="s">
        <v>6219</v>
      </c>
    </row>
    <row r="8438" spans="1:13" outlineLevel="2" x14ac:dyDescent="0.3">
      <c r="A8438" s="10" t="s">
        <v>675</v>
      </c>
      <c r="B8438" s="16">
        <v>0.59608265142636385</v>
      </c>
      <c r="C8438" s="12" t="s">
        <v>680</v>
      </c>
      <c r="D8438" s="12" t="s">
        <v>680</v>
      </c>
      <c r="E8438" s="12"/>
      <c r="F8438" s="13">
        <v>53.24</v>
      </c>
      <c r="G8438" s="13">
        <v>503.25</v>
      </c>
      <c r="H8438" s="13">
        <v>1506.73</v>
      </c>
      <c r="I8438" s="13">
        <v>3</v>
      </c>
      <c r="J8438" s="13">
        <v>-0.01</v>
      </c>
      <c r="K8438" s="13">
        <v>0</v>
      </c>
      <c r="L8438" s="14">
        <v>5.5999999999999999E-5</v>
      </c>
      <c r="M8438" s="15" t="s">
        <v>6217</v>
      </c>
    </row>
    <row r="8439" spans="1:13" outlineLevel="2" x14ac:dyDescent="0.3">
      <c r="A8439" s="10" t="s">
        <v>675</v>
      </c>
      <c r="B8439" s="16">
        <v>0.78370342995694153</v>
      </c>
      <c r="C8439" s="12" t="s">
        <v>682</v>
      </c>
      <c r="D8439" s="12" t="s">
        <v>682</v>
      </c>
      <c r="E8439" s="12"/>
      <c r="F8439" s="13">
        <v>66.52</v>
      </c>
      <c r="G8439" s="13">
        <v>637</v>
      </c>
      <c r="H8439" s="13">
        <v>1907.98</v>
      </c>
      <c r="I8439" s="13">
        <v>3</v>
      </c>
      <c r="J8439" s="13">
        <v>0</v>
      </c>
      <c r="K8439" s="13">
        <v>1</v>
      </c>
      <c r="L8439" s="14">
        <v>5.7999999999999995E-7</v>
      </c>
      <c r="M8439" s="15" t="s">
        <v>6217</v>
      </c>
    </row>
    <row r="8440" spans="1:13" outlineLevel="2" x14ac:dyDescent="0.3">
      <c r="A8440" s="10" t="s">
        <v>675</v>
      </c>
      <c r="B8440" s="16">
        <v>0.63086155509502873</v>
      </c>
      <c r="C8440" s="12" t="s">
        <v>677</v>
      </c>
      <c r="D8440" s="12" t="s">
        <v>677</v>
      </c>
      <c r="E8440" s="12"/>
      <c r="F8440" s="13">
        <v>34.04</v>
      </c>
      <c r="G8440" s="13">
        <v>623.75</v>
      </c>
      <c r="H8440" s="13">
        <v>1245.48</v>
      </c>
      <c r="I8440" s="13">
        <v>2</v>
      </c>
      <c r="J8440" s="13">
        <v>-0.01</v>
      </c>
      <c r="K8440" s="13">
        <v>0</v>
      </c>
      <c r="L8440" s="13">
        <v>1E-3</v>
      </c>
      <c r="M8440" s="15" t="s">
        <v>6219</v>
      </c>
    </row>
    <row r="8441" spans="1:13" outlineLevel="2" x14ac:dyDescent="0.3">
      <c r="A8441" s="10" t="s">
        <v>675</v>
      </c>
      <c r="B8441" s="16">
        <v>0.87860686978546332</v>
      </c>
      <c r="C8441" s="12" t="s">
        <v>3559</v>
      </c>
      <c r="D8441" s="12" t="s">
        <v>3559</v>
      </c>
      <c r="E8441" s="12" t="s">
        <v>1</v>
      </c>
      <c r="F8441" s="13">
        <v>26.83</v>
      </c>
      <c r="G8441" s="13">
        <v>670.32</v>
      </c>
      <c r="H8441" s="13">
        <v>1338.63</v>
      </c>
      <c r="I8441" s="13">
        <v>2</v>
      </c>
      <c r="J8441" s="13">
        <v>0</v>
      </c>
      <c r="K8441" s="13">
        <v>0</v>
      </c>
      <c r="L8441" s="13">
        <v>3.0000000000000001E-3</v>
      </c>
      <c r="M8441" s="15" t="s">
        <v>6216</v>
      </c>
    </row>
    <row r="8442" spans="1:13" outlineLevel="2" x14ac:dyDescent="0.3">
      <c r="A8442" s="10" t="s">
        <v>675</v>
      </c>
      <c r="B8442" s="16">
        <v>0.7913197537404083</v>
      </c>
      <c r="C8442" s="12" t="s">
        <v>3559</v>
      </c>
      <c r="D8442" s="12" t="s">
        <v>3559</v>
      </c>
      <c r="E8442" s="12"/>
      <c r="F8442" s="13">
        <v>24.64</v>
      </c>
      <c r="G8442" s="13">
        <v>662.34</v>
      </c>
      <c r="H8442" s="13">
        <v>1322.66</v>
      </c>
      <c r="I8442" s="13">
        <v>2</v>
      </c>
      <c r="J8442" s="13">
        <v>0.02</v>
      </c>
      <c r="K8442" s="13">
        <v>0</v>
      </c>
      <c r="L8442" s="13">
        <v>1.7000000000000001E-2</v>
      </c>
      <c r="M8442" s="15" t="s">
        <v>6216</v>
      </c>
    </row>
    <row r="8443" spans="1:13" outlineLevel="2" x14ac:dyDescent="0.3">
      <c r="A8443" s="10" t="s">
        <v>675</v>
      </c>
      <c r="B8443" s="16">
        <v>0.72545386901990327</v>
      </c>
      <c r="C8443" s="12" t="s">
        <v>2327</v>
      </c>
      <c r="D8443" s="12" t="s">
        <v>2327</v>
      </c>
      <c r="E8443" s="12"/>
      <c r="F8443" s="13">
        <v>83.04</v>
      </c>
      <c r="G8443" s="13">
        <v>901.12</v>
      </c>
      <c r="H8443" s="13">
        <v>2700.34</v>
      </c>
      <c r="I8443" s="13">
        <v>3</v>
      </c>
      <c r="J8443" s="13">
        <v>0.98</v>
      </c>
      <c r="K8443" s="13">
        <v>0</v>
      </c>
      <c r="L8443" s="14">
        <v>1.6000000000000001E-8</v>
      </c>
      <c r="M8443" s="15" t="s">
        <v>6218</v>
      </c>
    </row>
    <row r="8444" spans="1:13" outlineLevel="2" x14ac:dyDescent="0.3">
      <c r="A8444" s="10" t="s">
        <v>675</v>
      </c>
      <c r="B8444" s="16">
        <v>1.0464675944835584</v>
      </c>
      <c r="C8444" s="12" t="s">
        <v>2327</v>
      </c>
      <c r="D8444" s="12" t="s">
        <v>2327</v>
      </c>
      <c r="E8444" s="12"/>
      <c r="F8444" s="13">
        <v>59.2</v>
      </c>
      <c r="G8444" s="13">
        <v>675.85</v>
      </c>
      <c r="H8444" s="13">
        <v>2699.35</v>
      </c>
      <c r="I8444" s="13">
        <v>4</v>
      </c>
      <c r="J8444" s="13">
        <v>-0.01</v>
      </c>
      <c r="K8444" s="13">
        <v>0</v>
      </c>
      <c r="L8444" s="14">
        <v>2.7999999999999999E-6</v>
      </c>
      <c r="M8444" s="15" t="s">
        <v>6219</v>
      </c>
    </row>
    <row r="8445" spans="1:13" outlineLevel="2" x14ac:dyDescent="0.3">
      <c r="A8445" s="10" t="s">
        <v>675</v>
      </c>
      <c r="B8445" s="16">
        <v>0.48957626492994155</v>
      </c>
      <c r="C8445" s="12" t="s">
        <v>2324</v>
      </c>
      <c r="D8445" s="12" t="s">
        <v>2324</v>
      </c>
      <c r="E8445" s="12"/>
      <c r="F8445" s="13">
        <v>23.45</v>
      </c>
      <c r="G8445" s="13">
        <v>517.28</v>
      </c>
      <c r="H8445" s="13">
        <v>1032.54</v>
      </c>
      <c r="I8445" s="13">
        <v>2</v>
      </c>
      <c r="J8445" s="13">
        <v>-0.02</v>
      </c>
      <c r="K8445" s="13">
        <v>0</v>
      </c>
      <c r="L8445" s="13">
        <v>2.5999999999999999E-2</v>
      </c>
      <c r="M8445" s="15" t="s">
        <v>6220</v>
      </c>
    </row>
    <row r="8446" spans="1:13" outlineLevel="2" x14ac:dyDescent="0.3">
      <c r="A8446" s="10" t="s">
        <v>675</v>
      </c>
      <c r="B8446" s="16">
        <v>0.79089290475122775</v>
      </c>
      <c r="C8446" s="12" t="s">
        <v>679</v>
      </c>
      <c r="D8446" s="12" t="s">
        <v>679</v>
      </c>
      <c r="E8446" s="12"/>
      <c r="F8446" s="13">
        <v>30.39</v>
      </c>
      <c r="G8446" s="13">
        <v>464.91</v>
      </c>
      <c r="H8446" s="13">
        <v>1391.71</v>
      </c>
      <c r="I8446" s="13">
        <v>3</v>
      </c>
      <c r="J8446" s="13">
        <v>-0.02</v>
      </c>
      <c r="K8446" s="13">
        <v>0</v>
      </c>
      <c r="L8446" s="13">
        <v>6.6E-3</v>
      </c>
      <c r="M8446" s="15" t="s">
        <v>6219</v>
      </c>
    </row>
    <row r="8447" spans="1:13" outlineLevel="2" x14ac:dyDescent="0.3">
      <c r="A8447" s="10" t="s">
        <v>675</v>
      </c>
      <c r="B8447" s="16">
        <v>0.86916893000030138</v>
      </c>
      <c r="C8447" s="12" t="s">
        <v>5546</v>
      </c>
      <c r="D8447" s="12" t="s">
        <v>5546</v>
      </c>
      <c r="E8447" s="12"/>
      <c r="F8447" s="13">
        <v>34.04</v>
      </c>
      <c r="G8447" s="13">
        <v>756.74</v>
      </c>
      <c r="H8447" s="13">
        <v>2267.21</v>
      </c>
      <c r="I8447" s="13">
        <v>3</v>
      </c>
      <c r="J8447" s="13">
        <v>0</v>
      </c>
      <c r="K8447" s="13">
        <v>1</v>
      </c>
      <c r="L8447" s="13">
        <v>7.9000000000000008E-3</v>
      </c>
      <c r="M8447" s="15" t="s">
        <v>6216</v>
      </c>
    </row>
    <row r="8448" spans="1:13" outlineLevel="2" x14ac:dyDescent="0.3">
      <c r="A8448" s="10" t="s">
        <v>675</v>
      </c>
      <c r="B8448" s="16">
        <v>1</v>
      </c>
      <c r="C8448" s="12" t="s">
        <v>5546</v>
      </c>
      <c r="D8448" s="12" t="s">
        <v>5546</v>
      </c>
      <c r="E8448" s="12"/>
      <c r="F8448" s="13">
        <v>32.15</v>
      </c>
      <c r="G8448" s="13">
        <v>567.80999999999995</v>
      </c>
      <c r="H8448" s="13">
        <v>2267.1999999999998</v>
      </c>
      <c r="I8448" s="13">
        <v>4</v>
      </c>
      <c r="J8448" s="13">
        <v>-0.02</v>
      </c>
      <c r="K8448" s="13">
        <v>1</v>
      </c>
      <c r="L8448" s="13">
        <v>9.7000000000000005E-4</v>
      </c>
      <c r="M8448" s="15" t="s">
        <v>6216</v>
      </c>
    </row>
    <row r="8449" spans="1:13" outlineLevel="2" x14ac:dyDescent="0.3">
      <c r="A8449" s="10" t="s">
        <v>675</v>
      </c>
      <c r="B8449" s="16">
        <v>0.76736119371534461</v>
      </c>
      <c r="C8449" s="12" t="s">
        <v>681</v>
      </c>
      <c r="D8449" s="12" t="s">
        <v>681</v>
      </c>
      <c r="E8449" s="12"/>
      <c r="F8449" s="13">
        <v>28.97</v>
      </c>
      <c r="G8449" s="13">
        <v>462.97</v>
      </c>
      <c r="H8449" s="13">
        <v>1847.87</v>
      </c>
      <c r="I8449" s="13">
        <v>4</v>
      </c>
      <c r="J8449" s="13">
        <v>-0.01</v>
      </c>
      <c r="K8449" s="13">
        <v>0</v>
      </c>
      <c r="L8449" s="13">
        <v>1.9E-3</v>
      </c>
      <c r="M8449" s="15" t="s">
        <v>6217</v>
      </c>
    </row>
    <row r="8450" spans="1:13" outlineLevel="2" x14ac:dyDescent="0.3">
      <c r="A8450" s="10" t="s">
        <v>675</v>
      </c>
      <c r="B8450" s="16">
        <v>0.49396711966317952</v>
      </c>
      <c r="C8450" s="12" t="s">
        <v>4710</v>
      </c>
      <c r="D8450" s="12" t="s">
        <v>4710</v>
      </c>
      <c r="E8450" s="12" t="s">
        <v>1</v>
      </c>
      <c r="F8450" s="13">
        <v>65.83</v>
      </c>
      <c r="G8450" s="13">
        <v>766.89</v>
      </c>
      <c r="H8450" s="13">
        <v>1531.76</v>
      </c>
      <c r="I8450" s="13">
        <v>2</v>
      </c>
      <c r="J8450" s="13">
        <v>-0.02</v>
      </c>
      <c r="K8450" s="13">
        <v>0</v>
      </c>
      <c r="L8450" s="14">
        <v>6.7000000000000004E-7</v>
      </c>
      <c r="M8450" s="15" t="s">
        <v>6220</v>
      </c>
    </row>
    <row r="8451" spans="1:13" outlineLevel="2" x14ac:dyDescent="0.3">
      <c r="A8451" s="10" t="s">
        <v>675</v>
      </c>
      <c r="B8451" s="16">
        <v>0.89697271562516423</v>
      </c>
      <c r="C8451" s="12" t="s">
        <v>4710</v>
      </c>
      <c r="D8451" s="12" t="s">
        <v>4710</v>
      </c>
      <c r="E8451" s="12"/>
      <c r="F8451" s="13">
        <v>38.229999999999997</v>
      </c>
      <c r="G8451" s="13">
        <v>506.26</v>
      </c>
      <c r="H8451" s="13">
        <v>1515.77</v>
      </c>
      <c r="I8451" s="13">
        <v>3</v>
      </c>
      <c r="J8451" s="13">
        <v>-0.01</v>
      </c>
      <c r="K8451" s="13">
        <v>0</v>
      </c>
      <c r="L8451" s="13">
        <v>1.1000000000000001E-3</v>
      </c>
      <c r="M8451" s="15" t="s">
        <v>6216</v>
      </c>
    </row>
    <row r="8452" spans="1:13" outlineLevel="2" x14ac:dyDescent="0.3">
      <c r="A8452" s="10" t="s">
        <v>675</v>
      </c>
      <c r="B8452" s="16">
        <v>0.61336736300884576</v>
      </c>
      <c r="C8452" s="12" t="s">
        <v>4710</v>
      </c>
      <c r="D8452" s="12" t="s">
        <v>4710</v>
      </c>
      <c r="E8452" s="12" t="s">
        <v>1</v>
      </c>
      <c r="F8452" s="13">
        <v>29.49</v>
      </c>
      <c r="G8452" s="13">
        <v>511.59</v>
      </c>
      <c r="H8452" s="13">
        <v>1531.76</v>
      </c>
      <c r="I8452" s="13">
        <v>3</v>
      </c>
      <c r="J8452" s="13">
        <v>-0.02</v>
      </c>
      <c r="K8452" s="13">
        <v>0</v>
      </c>
      <c r="L8452" s="13">
        <v>1.6999999999999999E-3</v>
      </c>
      <c r="M8452" s="15" t="s">
        <v>6220</v>
      </c>
    </row>
    <row r="8453" spans="1:13" outlineLevel="1" x14ac:dyDescent="0.3">
      <c r="A8453" s="10" t="s">
        <v>675</v>
      </c>
      <c r="B8453" s="16">
        <v>0.6071468190867797</v>
      </c>
      <c r="C8453" s="12" t="s">
        <v>676</v>
      </c>
      <c r="D8453" s="12" t="s">
        <v>676</v>
      </c>
      <c r="E8453" s="12"/>
      <c r="F8453" s="13">
        <v>46.85</v>
      </c>
      <c r="G8453" s="13">
        <v>593.36</v>
      </c>
      <c r="H8453" s="13">
        <v>1184.7</v>
      </c>
      <c r="I8453" s="13">
        <v>2</v>
      </c>
      <c r="J8453" s="13">
        <v>0</v>
      </c>
      <c r="K8453" s="13">
        <v>0</v>
      </c>
      <c r="L8453" s="13">
        <v>2E-3</v>
      </c>
      <c r="M8453" s="15" t="s">
        <v>6217</v>
      </c>
    </row>
    <row r="8454" spans="1:13" outlineLevel="2" x14ac:dyDescent="0.3">
      <c r="A8454" s="10" t="s">
        <v>675</v>
      </c>
      <c r="B8454" s="16">
        <v>0.79101785296237415</v>
      </c>
      <c r="C8454" s="12" t="s">
        <v>3558</v>
      </c>
      <c r="D8454" s="12" t="s">
        <v>3558</v>
      </c>
      <c r="E8454" s="12"/>
      <c r="F8454" s="13">
        <v>30.33</v>
      </c>
      <c r="G8454" s="13">
        <v>536.26</v>
      </c>
      <c r="H8454" s="13">
        <v>1070.51</v>
      </c>
      <c r="I8454" s="13">
        <v>2</v>
      </c>
      <c r="J8454" s="13">
        <v>-0.02</v>
      </c>
      <c r="K8454" s="13">
        <v>0</v>
      </c>
      <c r="L8454" s="13">
        <v>1.6000000000000001E-3</v>
      </c>
      <c r="M8454" s="15" t="s">
        <v>6219</v>
      </c>
    </row>
    <row r="8455" spans="1:13" outlineLevel="1" x14ac:dyDescent="0.3">
      <c r="A8455" s="10" t="s">
        <v>6978</v>
      </c>
      <c r="B8455" s="16">
        <f>SUBTOTAL(4,B8456:B8456)</f>
        <v>0.71395010227309175</v>
      </c>
      <c r="C8455" s="12">
        <f>COUNTA(C8456:C8456)</f>
        <v>1</v>
      </c>
      <c r="D8455" s="12">
        <v>1</v>
      </c>
      <c r="E8455" s="12">
        <f>COUNTA(E8456:E8456)</f>
        <v>0</v>
      </c>
      <c r="F8455" s="13">
        <f>SUBTOTAL(4,F8456:F8456)</f>
        <v>28.54</v>
      </c>
      <c r="G8455" s="13"/>
      <c r="H8455" s="13"/>
      <c r="I8455" s="13"/>
      <c r="J8455" s="13"/>
      <c r="K8455" s="13">
        <f>SUBTOTAL(4,K8456:K8456)</f>
        <v>0</v>
      </c>
      <c r="L8455" s="13"/>
      <c r="M8455" s="15"/>
    </row>
    <row r="8456" spans="1:13" outlineLevel="2" x14ac:dyDescent="0.3">
      <c r="A8456" s="10" t="s">
        <v>6978</v>
      </c>
      <c r="B8456" s="16">
        <v>0.71395010227309175</v>
      </c>
      <c r="C8456" s="12" t="s">
        <v>6979</v>
      </c>
      <c r="D8456" s="17" t="s">
        <v>6979</v>
      </c>
      <c r="E8456" s="12"/>
      <c r="F8456" s="13">
        <v>28.54</v>
      </c>
      <c r="G8456" s="13">
        <v>545.82000000000005</v>
      </c>
      <c r="H8456" s="13">
        <v>1089.6199999999999</v>
      </c>
      <c r="I8456" s="13">
        <v>2</v>
      </c>
      <c r="J8456" s="13">
        <v>-0.02</v>
      </c>
      <c r="K8456" s="13">
        <v>0</v>
      </c>
      <c r="L8456" s="13">
        <v>7.1999999999999995E-2</v>
      </c>
      <c r="M8456" s="15" t="s">
        <v>6219</v>
      </c>
    </row>
    <row r="8457" spans="1:13" outlineLevel="2" x14ac:dyDescent="0.3">
      <c r="A8457" s="10" t="s">
        <v>913</v>
      </c>
      <c r="B8457" s="11">
        <f>SUBTOTAL(4,B8458:B8501)</f>
        <v>1.0884835808031494</v>
      </c>
      <c r="C8457" s="12">
        <f>COUNTA(C8458:C8501)</f>
        <v>44</v>
      </c>
      <c r="D8457" s="12">
        <v>3</v>
      </c>
      <c r="E8457" s="12">
        <f>COUNTA(E8458:E8501)</f>
        <v>7</v>
      </c>
      <c r="F8457" s="13">
        <f>SUBTOTAL(4,F8458:F8501)</f>
        <v>102.16</v>
      </c>
      <c r="G8457" s="13"/>
      <c r="H8457" s="13"/>
      <c r="I8457" s="13"/>
      <c r="J8457" s="13"/>
      <c r="K8457" s="13">
        <f>SUBTOTAL(4,K8458:K8501)</f>
        <v>1</v>
      </c>
      <c r="L8457" s="14"/>
      <c r="M8457" s="15"/>
    </row>
    <row r="8458" spans="1:13" outlineLevel="2" x14ac:dyDescent="0.3">
      <c r="A8458" s="10" t="s">
        <v>913</v>
      </c>
      <c r="B8458" s="11">
        <v>0.46066903846968982</v>
      </c>
      <c r="C8458" s="12" t="s">
        <v>2178</v>
      </c>
      <c r="D8458" s="12" t="s">
        <v>2178</v>
      </c>
      <c r="E8458" s="12"/>
      <c r="F8458" s="13">
        <v>65.61</v>
      </c>
      <c r="G8458" s="13">
        <v>633.39</v>
      </c>
      <c r="H8458" s="13">
        <v>1264.76</v>
      </c>
      <c r="I8458" s="13">
        <v>2</v>
      </c>
      <c r="J8458" s="13">
        <v>-0.01</v>
      </c>
      <c r="K8458" s="13">
        <v>0</v>
      </c>
      <c r="L8458" s="14">
        <v>3.1000000000000001E-5</v>
      </c>
      <c r="M8458" s="15" t="s">
        <v>6205</v>
      </c>
    </row>
    <row r="8459" spans="1:13" outlineLevel="2" x14ac:dyDescent="0.3">
      <c r="A8459" s="10" t="s">
        <v>913</v>
      </c>
      <c r="B8459" s="11">
        <v>0.44513136474334564</v>
      </c>
      <c r="C8459" s="12" t="s">
        <v>916</v>
      </c>
      <c r="D8459" s="12" t="s">
        <v>916</v>
      </c>
      <c r="E8459" s="12"/>
      <c r="F8459" s="13">
        <v>75.38</v>
      </c>
      <c r="G8459" s="13">
        <v>972.46</v>
      </c>
      <c r="H8459" s="13">
        <v>1942.91</v>
      </c>
      <c r="I8459" s="13">
        <v>2</v>
      </c>
      <c r="J8459" s="13">
        <v>0.02</v>
      </c>
      <c r="K8459" s="13">
        <v>0</v>
      </c>
      <c r="L8459" s="14">
        <v>8.6000000000000002E-8</v>
      </c>
      <c r="M8459" s="15" t="s">
        <v>6208</v>
      </c>
    </row>
    <row r="8460" spans="1:13" outlineLevel="2" x14ac:dyDescent="0.3">
      <c r="A8460" s="10" t="s">
        <v>913</v>
      </c>
      <c r="B8460" s="11">
        <v>0.29689871482590846</v>
      </c>
      <c r="C8460" s="12" t="s">
        <v>916</v>
      </c>
      <c r="D8460" s="12" t="s">
        <v>916</v>
      </c>
      <c r="E8460" s="12" t="s">
        <v>1</v>
      </c>
      <c r="F8460" s="13">
        <v>48.7</v>
      </c>
      <c r="G8460" s="13">
        <v>980.45</v>
      </c>
      <c r="H8460" s="13">
        <v>1958.89</v>
      </c>
      <c r="I8460" s="13">
        <v>2</v>
      </c>
      <c r="J8460" s="13">
        <v>0</v>
      </c>
      <c r="K8460" s="13">
        <v>0</v>
      </c>
      <c r="L8460" s="14">
        <v>2.6999999999999999E-5</v>
      </c>
      <c r="M8460" s="15" t="s">
        <v>6205</v>
      </c>
    </row>
    <row r="8461" spans="1:13" outlineLevel="2" x14ac:dyDescent="0.3">
      <c r="A8461" s="10" t="s">
        <v>913</v>
      </c>
      <c r="B8461" s="11">
        <v>0.47593903305586338</v>
      </c>
      <c r="C8461" s="12" t="s">
        <v>916</v>
      </c>
      <c r="D8461" s="12" t="s">
        <v>916</v>
      </c>
      <c r="E8461" s="12"/>
      <c r="F8461" s="13">
        <v>35.39</v>
      </c>
      <c r="G8461" s="13">
        <v>648.64</v>
      </c>
      <c r="H8461" s="13">
        <v>1942.9</v>
      </c>
      <c r="I8461" s="13">
        <v>3</v>
      </c>
      <c r="J8461" s="13">
        <v>0</v>
      </c>
      <c r="K8461" s="13">
        <v>0</v>
      </c>
      <c r="L8461" s="13">
        <v>4.8000000000000001E-4</v>
      </c>
      <c r="M8461" s="15" t="s">
        <v>6208</v>
      </c>
    </row>
    <row r="8462" spans="1:13" outlineLevel="2" x14ac:dyDescent="0.3">
      <c r="A8462" s="10" t="s">
        <v>913</v>
      </c>
      <c r="B8462" s="11">
        <v>0.41984419476648033</v>
      </c>
      <c r="C8462" s="12" t="s">
        <v>916</v>
      </c>
      <c r="D8462" s="12" t="s">
        <v>916</v>
      </c>
      <c r="E8462" s="12" t="s">
        <v>1</v>
      </c>
      <c r="F8462" s="13">
        <v>28.82</v>
      </c>
      <c r="G8462" s="13">
        <v>653.97</v>
      </c>
      <c r="H8462" s="13">
        <v>1958.88</v>
      </c>
      <c r="I8462" s="13">
        <v>3</v>
      </c>
      <c r="J8462" s="13">
        <v>-0.01</v>
      </c>
      <c r="K8462" s="13">
        <v>0</v>
      </c>
      <c r="L8462" s="13">
        <v>2E-3</v>
      </c>
      <c r="M8462" s="15" t="s">
        <v>6205</v>
      </c>
    </row>
    <row r="8463" spans="1:13" outlineLevel="2" x14ac:dyDescent="0.3">
      <c r="A8463" s="10" t="s">
        <v>913</v>
      </c>
      <c r="B8463" s="11">
        <v>0.61586625227278935</v>
      </c>
      <c r="C8463" s="12" t="s">
        <v>914</v>
      </c>
      <c r="D8463" s="12" t="s">
        <v>914</v>
      </c>
      <c r="E8463" s="12"/>
      <c r="F8463" s="13">
        <v>64.7</v>
      </c>
      <c r="G8463" s="13">
        <v>757.41</v>
      </c>
      <c r="H8463" s="13">
        <v>1512.8</v>
      </c>
      <c r="I8463" s="13">
        <v>2</v>
      </c>
      <c r="J8463" s="13">
        <v>-0.01</v>
      </c>
      <c r="K8463" s="13">
        <v>0</v>
      </c>
      <c r="L8463" s="14">
        <v>1.5E-5</v>
      </c>
      <c r="M8463" s="15" t="s">
        <v>6204</v>
      </c>
    </row>
    <row r="8464" spans="1:13" outlineLevel="2" x14ac:dyDescent="0.3">
      <c r="A8464" s="10" t="s">
        <v>913</v>
      </c>
      <c r="B8464" s="11">
        <v>0.70444089005564769</v>
      </c>
      <c r="C8464" s="12" t="s">
        <v>914</v>
      </c>
      <c r="D8464" s="12" t="s">
        <v>914</v>
      </c>
      <c r="E8464" s="12"/>
      <c r="F8464" s="13">
        <v>44.58</v>
      </c>
      <c r="G8464" s="13">
        <v>505.27</v>
      </c>
      <c r="H8464" s="13">
        <v>1512.8</v>
      </c>
      <c r="I8464" s="13">
        <v>3</v>
      </c>
      <c r="J8464" s="13">
        <v>-0.01</v>
      </c>
      <c r="K8464" s="13">
        <v>0</v>
      </c>
      <c r="L8464" s="13">
        <v>4.6000000000000001E-4</v>
      </c>
      <c r="M8464" s="15" t="s">
        <v>6205</v>
      </c>
    </row>
    <row r="8465" spans="1:13" outlineLevel="2" x14ac:dyDescent="0.3">
      <c r="A8465" s="10" t="s">
        <v>913</v>
      </c>
      <c r="B8465" s="11">
        <v>0.47627864956766575</v>
      </c>
      <c r="C8465" s="12" t="s">
        <v>2180</v>
      </c>
      <c r="D8465" s="12" t="s">
        <v>2180</v>
      </c>
      <c r="E8465" s="12"/>
      <c r="F8465" s="13">
        <v>41.45</v>
      </c>
      <c r="G8465" s="13">
        <v>805.97</v>
      </c>
      <c r="H8465" s="13">
        <v>1609.93</v>
      </c>
      <c r="I8465" s="13">
        <v>2</v>
      </c>
      <c r="J8465" s="13">
        <v>-0.01</v>
      </c>
      <c r="K8465" s="13">
        <v>1</v>
      </c>
      <c r="L8465" s="13">
        <v>3.8000000000000002E-4</v>
      </c>
      <c r="M8465" s="15" t="s">
        <v>6205</v>
      </c>
    </row>
    <row r="8466" spans="1:13" outlineLevel="2" x14ac:dyDescent="0.3">
      <c r="A8466" s="10" t="s">
        <v>913</v>
      </c>
      <c r="B8466" s="11">
        <v>0.75810682751921388</v>
      </c>
      <c r="C8466" s="12" t="s">
        <v>2180</v>
      </c>
      <c r="D8466" s="12" t="s">
        <v>2180</v>
      </c>
      <c r="E8466" s="12"/>
      <c r="F8466" s="13">
        <v>23.34</v>
      </c>
      <c r="G8466" s="13">
        <v>537.65</v>
      </c>
      <c r="H8466" s="13">
        <v>1609.93</v>
      </c>
      <c r="I8466" s="13">
        <v>3</v>
      </c>
      <c r="J8466" s="13">
        <v>-0.01</v>
      </c>
      <c r="K8466" s="13">
        <v>1</v>
      </c>
      <c r="L8466" s="13">
        <v>1.0999999999999999E-2</v>
      </c>
      <c r="M8466" s="15" t="s">
        <v>6205</v>
      </c>
    </row>
    <row r="8467" spans="1:13" outlineLevel="2" x14ac:dyDescent="0.3">
      <c r="A8467" s="10" t="s">
        <v>913</v>
      </c>
      <c r="B8467" s="11">
        <v>0.4341025025224805</v>
      </c>
      <c r="C8467" s="12" t="s">
        <v>2181</v>
      </c>
      <c r="D8467" s="12" t="s">
        <v>2181</v>
      </c>
      <c r="E8467" s="12"/>
      <c r="F8467" s="13">
        <v>89.66</v>
      </c>
      <c r="G8467" s="13">
        <v>749.11</v>
      </c>
      <c r="H8467" s="13">
        <v>2244.29</v>
      </c>
      <c r="I8467" s="13">
        <v>3</v>
      </c>
      <c r="J8467" s="13">
        <v>0</v>
      </c>
      <c r="K8467" s="13">
        <v>0</v>
      </c>
      <c r="L8467" s="14">
        <v>5.5999999999999997E-9</v>
      </c>
      <c r="M8467" s="15" t="s">
        <v>6206</v>
      </c>
    </row>
    <row r="8468" spans="1:13" outlineLevel="2" x14ac:dyDescent="0.3">
      <c r="A8468" s="10" t="s">
        <v>913</v>
      </c>
      <c r="B8468" s="11">
        <v>0.50040628747258964</v>
      </c>
      <c r="C8468" s="12" t="s">
        <v>917</v>
      </c>
      <c r="D8468" s="12" t="s">
        <v>917</v>
      </c>
      <c r="E8468" s="12"/>
      <c r="F8468" s="13">
        <v>102.16</v>
      </c>
      <c r="G8468" s="13">
        <v>942.16</v>
      </c>
      <c r="H8468" s="13">
        <v>2823.46</v>
      </c>
      <c r="I8468" s="13">
        <v>3</v>
      </c>
      <c r="J8468" s="13">
        <v>0.01</v>
      </c>
      <c r="K8468" s="13">
        <v>0</v>
      </c>
      <c r="L8468" s="14">
        <v>3.7999999999999998E-10</v>
      </c>
      <c r="M8468" s="15" t="s">
        <v>6205</v>
      </c>
    </row>
    <row r="8469" spans="1:13" outlineLevel="2" x14ac:dyDescent="0.3">
      <c r="A8469" s="10" t="s">
        <v>913</v>
      </c>
      <c r="B8469" s="11">
        <v>0.52220227717161671</v>
      </c>
      <c r="C8469" s="12" t="s">
        <v>3567</v>
      </c>
      <c r="D8469" s="12" t="s">
        <v>3567</v>
      </c>
      <c r="E8469" s="12"/>
      <c r="F8469" s="13">
        <v>39.96</v>
      </c>
      <c r="G8469" s="13">
        <v>505.26</v>
      </c>
      <c r="H8469" s="13">
        <v>1512.76</v>
      </c>
      <c r="I8469" s="13">
        <v>3</v>
      </c>
      <c r="J8469" s="13">
        <v>-0.02</v>
      </c>
      <c r="K8469" s="13">
        <v>0</v>
      </c>
      <c r="L8469" s="13">
        <v>2.2000000000000001E-4</v>
      </c>
      <c r="M8469" s="15" t="s">
        <v>6207</v>
      </c>
    </row>
    <row r="8470" spans="1:13" outlineLevel="2" x14ac:dyDescent="0.3">
      <c r="A8470" s="10" t="s">
        <v>913</v>
      </c>
      <c r="B8470" s="11">
        <v>0.7954402977166688</v>
      </c>
      <c r="C8470" s="12" t="s">
        <v>2179</v>
      </c>
      <c r="D8470" s="17" t="s">
        <v>2179</v>
      </c>
      <c r="E8470" s="12"/>
      <c r="F8470" s="13">
        <v>24.36</v>
      </c>
      <c r="G8470" s="13">
        <v>662.88</v>
      </c>
      <c r="H8470" s="13">
        <v>1323.74</v>
      </c>
      <c r="I8470" s="13">
        <v>2</v>
      </c>
      <c r="J8470" s="13">
        <v>-0.01</v>
      </c>
      <c r="K8470" s="13">
        <v>1</v>
      </c>
      <c r="L8470" s="13">
        <v>6.3E-3</v>
      </c>
      <c r="M8470" s="15" t="s">
        <v>6207</v>
      </c>
    </row>
    <row r="8471" spans="1:13" outlineLevel="2" x14ac:dyDescent="0.3">
      <c r="A8471" s="10" t="s">
        <v>913</v>
      </c>
      <c r="B8471" s="11">
        <v>0.45369042105551621</v>
      </c>
      <c r="C8471" s="12" t="s">
        <v>915</v>
      </c>
      <c r="D8471" s="12" t="s">
        <v>915</v>
      </c>
      <c r="E8471" s="12"/>
      <c r="F8471" s="13">
        <v>52.81</v>
      </c>
      <c r="G8471" s="13">
        <v>529.29999999999995</v>
      </c>
      <c r="H8471" s="13">
        <v>1584.87</v>
      </c>
      <c r="I8471" s="13">
        <v>3</v>
      </c>
      <c r="J8471" s="13">
        <v>-0.01</v>
      </c>
      <c r="K8471" s="13">
        <v>0</v>
      </c>
      <c r="L8471" s="14">
        <v>8.0000000000000007E-5</v>
      </c>
      <c r="M8471" s="15" t="s">
        <v>6205</v>
      </c>
    </row>
    <row r="8472" spans="1:13" outlineLevel="2" x14ac:dyDescent="0.3">
      <c r="A8472" s="10" t="s">
        <v>913</v>
      </c>
      <c r="B8472" s="11">
        <v>0.46504761406160916</v>
      </c>
      <c r="C8472" s="12" t="s">
        <v>915</v>
      </c>
      <c r="D8472" s="12" t="s">
        <v>915</v>
      </c>
      <c r="E8472" s="12"/>
      <c r="F8472" s="13">
        <v>27.98</v>
      </c>
      <c r="G8472" s="13">
        <v>397.22</v>
      </c>
      <c r="H8472" s="13">
        <v>1584.86</v>
      </c>
      <c r="I8472" s="13">
        <v>4</v>
      </c>
      <c r="J8472" s="13">
        <v>-0.01</v>
      </c>
      <c r="K8472" s="13">
        <v>0</v>
      </c>
      <c r="L8472" s="13">
        <v>9.4000000000000004E-3</v>
      </c>
      <c r="M8472" s="15" t="s">
        <v>6204</v>
      </c>
    </row>
    <row r="8473" spans="1:13" outlineLevel="2" x14ac:dyDescent="0.3">
      <c r="A8473" s="10" t="s">
        <v>913</v>
      </c>
      <c r="B8473" s="11">
        <v>0.49659560715028001</v>
      </c>
      <c r="C8473" s="12" t="s">
        <v>3568</v>
      </c>
      <c r="D8473" s="12" t="s">
        <v>3568</v>
      </c>
      <c r="E8473" s="12"/>
      <c r="F8473" s="13">
        <v>67.3</v>
      </c>
      <c r="G8473" s="13">
        <v>906.98</v>
      </c>
      <c r="H8473" s="13">
        <v>1811.95</v>
      </c>
      <c r="I8473" s="13">
        <v>2</v>
      </c>
      <c r="J8473" s="13">
        <v>-0.01</v>
      </c>
      <c r="K8473" s="13">
        <v>0</v>
      </c>
      <c r="L8473" s="14">
        <v>1.0000000000000001E-5</v>
      </c>
      <c r="M8473" s="15" t="s">
        <v>6206</v>
      </c>
    </row>
    <row r="8474" spans="1:13" outlineLevel="2" x14ac:dyDescent="0.3">
      <c r="A8474" s="10" t="s">
        <v>913</v>
      </c>
      <c r="B8474" s="11">
        <v>0.57928461216520333</v>
      </c>
      <c r="C8474" s="12" t="s">
        <v>3568</v>
      </c>
      <c r="D8474" s="12" t="s">
        <v>3568</v>
      </c>
      <c r="E8474" s="12"/>
      <c r="F8474" s="13">
        <v>42.27</v>
      </c>
      <c r="G8474" s="13">
        <v>604.99</v>
      </c>
      <c r="H8474" s="13">
        <v>1811.94</v>
      </c>
      <c r="I8474" s="13">
        <v>3</v>
      </c>
      <c r="J8474" s="13">
        <v>-0.02</v>
      </c>
      <c r="K8474" s="13">
        <v>0</v>
      </c>
      <c r="L8474" s="13">
        <v>1.3999999999999999E-4</v>
      </c>
      <c r="M8474" s="15" t="s">
        <v>6206</v>
      </c>
    </row>
    <row r="8475" spans="1:13" outlineLevel="2" x14ac:dyDescent="0.3">
      <c r="A8475" s="10" t="s">
        <v>913</v>
      </c>
      <c r="B8475" s="11">
        <v>0.54430816353246891</v>
      </c>
      <c r="C8475" s="12" t="s">
        <v>4701</v>
      </c>
      <c r="D8475" s="12" t="s">
        <v>4701</v>
      </c>
      <c r="E8475" s="12" t="s">
        <v>1</v>
      </c>
      <c r="F8475" s="13">
        <v>63.33</v>
      </c>
      <c r="G8475" s="13">
        <v>664.89</v>
      </c>
      <c r="H8475" s="13">
        <v>1327.76</v>
      </c>
      <c r="I8475" s="13">
        <v>2</v>
      </c>
      <c r="J8475" s="13">
        <v>-0.02</v>
      </c>
      <c r="K8475" s="13">
        <v>0</v>
      </c>
      <c r="L8475" s="14">
        <v>1.1E-5</v>
      </c>
      <c r="M8475" s="15" t="s">
        <v>6207</v>
      </c>
    </row>
    <row r="8476" spans="1:13" outlineLevel="2" x14ac:dyDescent="0.3">
      <c r="A8476" s="10" t="s">
        <v>913</v>
      </c>
      <c r="B8476" s="11">
        <v>0.55585169942816925</v>
      </c>
      <c r="C8476" s="12" t="s">
        <v>4701</v>
      </c>
      <c r="D8476" s="12" t="s">
        <v>4701</v>
      </c>
      <c r="E8476" s="12" t="s">
        <v>1</v>
      </c>
      <c r="F8476" s="13">
        <v>38.29</v>
      </c>
      <c r="G8476" s="13">
        <v>443.6</v>
      </c>
      <c r="H8476" s="13">
        <v>1327.77</v>
      </c>
      <c r="I8476" s="13">
        <v>3</v>
      </c>
      <c r="J8476" s="13">
        <v>-0.01</v>
      </c>
      <c r="K8476" s="13">
        <v>0</v>
      </c>
      <c r="L8476" s="13">
        <v>1.6999999999999999E-3</v>
      </c>
      <c r="M8476" s="15" t="s">
        <v>6208</v>
      </c>
    </row>
    <row r="8477" spans="1:13" outlineLevel="2" x14ac:dyDescent="0.3">
      <c r="A8477" s="10" t="s">
        <v>913</v>
      </c>
      <c r="B8477" s="11">
        <v>0.61553328034701904</v>
      </c>
      <c r="C8477" s="12" t="s">
        <v>4701</v>
      </c>
      <c r="D8477" s="12" t="s">
        <v>4701</v>
      </c>
      <c r="E8477" s="12"/>
      <c r="F8477" s="13">
        <v>37.86</v>
      </c>
      <c r="G8477" s="13">
        <v>657.39</v>
      </c>
      <c r="H8477" s="13">
        <v>1312.77</v>
      </c>
      <c r="I8477" s="13">
        <v>2</v>
      </c>
      <c r="J8477" s="13">
        <v>0.99</v>
      </c>
      <c r="K8477" s="13">
        <v>0</v>
      </c>
      <c r="L8477" s="13">
        <v>1.6000000000000001E-3</v>
      </c>
      <c r="M8477" s="15" t="s">
        <v>6208</v>
      </c>
    </row>
    <row r="8478" spans="1:13" outlineLevel="2" x14ac:dyDescent="0.3">
      <c r="A8478" s="10" t="s">
        <v>913</v>
      </c>
      <c r="B8478" s="11">
        <v>0.43505929817577987</v>
      </c>
      <c r="C8478" s="12" t="s">
        <v>4700</v>
      </c>
      <c r="D8478" s="12" t="s">
        <v>4700</v>
      </c>
      <c r="E8478" s="12"/>
      <c r="F8478" s="13">
        <v>37.31</v>
      </c>
      <c r="G8478" s="13">
        <v>502.27</v>
      </c>
      <c r="H8478" s="13">
        <v>1002.53</v>
      </c>
      <c r="I8478" s="13">
        <v>2</v>
      </c>
      <c r="J8478" s="13">
        <v>-0.02</v>
      </c>
      <c r="K8478" s="13">
        <v>0</v>
      </c>
      <c r="L8478" s="13">
        <v>4.3E-3</v>
      </c>
      <c r="M8478" s="15" t="s">
        <v>6207</v>
      </c>
    </row>
    <row r="8479" spans="1:13" outlineLevel="2" x14ac:dyDescent="0.3">
      <c r="A8479" s="10" t="s">
        <v>913</v>
      </c>
      <c r="B8479" s="16">
        <v>0.68326924246629206</v>
      </c>
      <c r="C8479" s="12" t="s">
        <v>6360</v>
      </c>
      <c r="D8479" s="17" t="s">
        <v>6360</v>
      </c>
      <c r="E8479" s="12"/>
      <c r="F8479" s="13">
        <v>24.54</v>
      </c>
      <c r="G8479" s="13">
        <v>409.22</v>
      </c>
      <c r="H8479" s="13">
        <v>1224.6400000000001</v>
      </c>
      <c r="I8479" s="13">
        <v>3</v>
      </c>
      <c r="J8479" s="13">
        <v>-0.02</v>
      </c>
      <c r="K8479" s="13">
        <v>0</v>
      </c>
      <c r="L8479" s="13">
        <v>2.5999999999999999E-2</v>
      </c>
      <c r="M8479" s="15" t="s">
        <v>6220</v>
      </c>
    </row>
    <row r="8480" spans="1:13" outlineLevel="2" x14ac:dyDescent="0.3">
      <c r="A8480" s="10" t="s">
        <v>913</v>
      </c>
      <c r="B8480" s="16">
        <v>0.46195028257715148</v>
      </c>
      <c r="C8480" s="12" t="s">
        <v>6361</v>
      </c>
      <c r="D8480" s="17" t="s">
        <v>6361</v>
      </c>
      <c r="E8480" s="12"/>
      <c r="F8480" s="13">
        <v>23.38</v>
      </c>
      <c r="G8480" s="13">
        <v>584.83000000000004</v>
      </c>
      <c r="H8480" s="13">
        <v>1167.6400000000001</v>
      </c>
      <c r="I8480" s="13">
        <v>2</v>
      </c>
      <c r="J8480" s="13">
        <v>-0.01</v>
      </c>
      <c r="K8480" s="13">
        <v>0</v>
      </c>
      <c r="L8480" s="13">
        <v>1.4999999999999999E-2</v>
      </c>
      <c r="M8480" s="15" t="s">
        <v>6217</v>
      </c>
    </row>
    <row r="8481" spans="1:13" outlineLevel="2" x14ac:dyDescent="0.3">
      <c r="A8481" s="10" t="s">
        <v>913</v>
      </c>
      <c r="B8481" s="16">
        <v>0.45022490005232541</v>
      </c>
      <c r="C8481" s="12" t="s">
        <v>2178</v>
      </c>
      <c r="D8481" s="12" t="s">
        <v>2178</v>
      </c>
      <c r="E8481" s="12"/>
      <c r="F8481" s="13">
        <v>57.6</v>
      </c>
      <c r="G8481" s="13">
        <v>633.38</v>
      </c>
      <c r="H8481" s="13">
        <v>1264.75</v>
      </c>
      <c r="I8481" s="13">
        <v>2</v>
      </c>
      <c r="J8481" s="13">
        <v>-0.01</v>
      </c>
      <c r="K8481" s="13">
        <v>0</v>
      </c>
      <c r="L8481" s="13">
        <v>2.0000000000000001E-4</v>
      </c>
      <c r="M8481" s="15" t="s">
        <v>6218</v>
      </c>
    </row>
    <row r="8482" spans="1:13" outlineLevel="2" x14ac:dyDescent="0.3">
      <c r="A8482" s="10" t="s">
        <v>913</v>
      </c>
      <c r="B8482" s="16">
        <v>0.55640693149866738</v>
      </c>
      <c r="C8482" s="12" t="s">
        <v>2178</v>
      </c>
      <c r="D8482" s="12" t="s">
        <v>2178</v>
      </c>
      <c r="E8482" s="12"/>
      <c r="F8482" s="13">
        <v>24.25</v>
      </c>
      <c r="G8482" s="13">
        <v>422.59</v>
      </c>
      <c r="H8482" s="13">
        <v>1264.75</v>
      </c>
      <c r="I8482" s="13">
        <v>3</v>
      </c>
      <c r="J8482" s="13">
        <v>-0.01</v>
      </c>
      <c r="K8482" s="13">
        <v>0</v>
      </c>
      <c r="L8482" s="13">
        <v>1.6E-2</v>
      </c>
      <c r="M8482" s="15" t="s">
        <v>6218</v>
      </c>
    </row>
    <row r="8483" spans="1:13" outlineLevel="2" x14ac:dyDescent="0.3">
      <c r="A8483" s="10" t="s">
        <v>913</v>
      </c>
      <c r="B8483" s="16">
        <v>0.7390488549895512</v>
      </c>
      <c r="C8483" s="12" t="s">
        <v>916</v>
      </c>
      <c r="D8483" s="12" t="s">
        <v>916</v>
      </c>
      <c r="E8483" s="12"/>
      <c r="F8483" s="13">
        <v>79.739999999999995</v>
      </c>
      <c r="G8483" s="13">
        <v>972.45</v>
      </c>
      <c r="H8483" s="13">
        <v>1942.9</v>
      </c>
      <c r="I8483" s="13">
        <v>2</v>
      </c>
      <c r="J8483" s="13">
        <v>0</v>
      </c>
      <c r="K8483" s="13">
        <v>0</v>
      </c>
      <c r="L8483" s="14">
        <v>3.2999999999999998E-8</v>
      </c>
      <c r="M8483" s="15" t="s">
        <v>6216</v>
      </c>
    </row>
    <row r="8484" spans="1:13" outlineLevel="2" x14ac:dyDescent="0.3">
      <c r="A8484" s="10" t="s">
        <v>913</v>
      </c>
      <c r="B8484" s="16">
        <v>0.42282300784142585</v>
      </c>
      <c r="C8484" s="12" t="s">
        <v>916</v>
      </c>
      <c r="D8484" s="12" t="s">
        <v>916</v>
      </c>
      <c r="E8484" s="12"/>
      <c r="F8484" s="13">
        <v>36.729999999999997</v>
      </c>
      <c r="G8484" s="13">
        <v>648.64</v>
      </c>
      <c r="H8484" s="13">
        <v>1942.88</v>
      </c>
      <c r="I8484" s="13">
        <v>3</v>
      </c>
      <c r="J8484" s="13">
        <v>-0.01</v>
      </c>
      <c r="K8484" s="13">
        <v>0</v>
      </c>
      <c r="L8484" s="13">
        <v>3.6000000000000002E-4</v>
      </c>
      <c r="M8484" s="15" t="s">
        <v>6216</v>
      </c>
    </row>
    <row r="8485" spans="1:13" outlineLevel="2" x14ac:dyDescent="0.3">
      <c r="A8485" s="10" t="s">
        <v>913</v>
      </c>
      <c r="B8485" s="16">
        <v>0.64258275810851551</v>
      </c>
      <c r="C8485" s="12" t="s">
        <v>916</v>
      </c>
      <c r="D8485" s="12" t="s">
        <v>916</v>
      </c>
      <c r="E8485" s="12" t="s">
        <v>1</v>
      </c>
      <c r="F8485" s="13">
        <v>23.95</v>
      </c>
      <c r="G8485" s="13">
        <v>653.97</v>
      </c>
      <c r="H8485" s="13">
        <v>1958.88</v>
      </c>
      <c r="I8485" s="13">
        <v>3</v>
      </c>
      <c r="J8485" s="13">
        <v>-0.01</v>
      </c>
      <c r="K8485" s="13">
        <v>0</v>
      </c>
      <c r="L8485" s="13">
        <v>5.7000000000000002E-3</v>
      </c>
      <c r="M8485" s="15" t="s">
        <v>6216</v>
      </c>
    </row>
    <row r="8486" spans="1:13" outlineLevel="2" x14ac:dyDescent="0.3">
      <c r="A8486" s="10" t="s">
        <v>913</v>
      </c>
      <c r="B8486" s="16">
        <v>0.66384667881578974</v>
      </c>
      <c r="C8486" s="12" t="s">
        <v>916</v>
      </c>
      <c r="D8486" s="12" t="s">
        <v>916</v>
      </c>
      <c r="E8486" s="12"/>
      <c r="F8486" s="13">
        <v>23.88</v>
      </c>
      <c r="G8486" s="13">
        <v>486.73</v>
      </c>
      <c r="H8486" s="13">
        <v>1942.88</v>
      </c>
      <c r="I8486" s="13">
        <v>4</v>
      </c>
      <c r="J8486" s="13">
        <v>-0.02</v>
      </c>
      <c r="K8486" s="13">
        <v>0</v>
      </c>
      <c r="L8486" s="13">
        <v>5.7999999999999996E-3</v>
      </c>
      <c r="M8486" s="15" t="s">
        <v>6216</v>
      </c>
    </row>
    <row r="8487" spans="1:13" outlineLevel="2" x14ac:dyDescent="0.3">
      <c r="A8487" s="10" t="s">
        <v>913</v>
      </c>
      <c r="B8487" s="16">
        <v>0.51480054954736143</v>
      </c>
      <c r="C8487" s="12" t="s">
        <v>914</v>
      </c>
      <c r="D8487" s="12" t="s">
        <v>914</v>
      </c>
      <c r="E8487" s="12"/>
      <c r="F8487" s="13">
        <v>64.66</v>
      </c>
      <c r="G8487" s="13">
        <v>757.41</v>
      </c>
      <c r="H8487" s="13">
        <v>1512.8</v>
      </c>
      <c r="I8487" s="13">
        <v>2</v>
      </c>
      <c r="J8487" s="13">
        <v>-0.01</v>
      </c>
      <c r="K8487" s="13">
        <v>0</v>
      </c>
      <c r="L8487" s="14">
        <v>1.9000000000000001E-5</v>
      </c>
      <c r="M8487" s="15" t="s">
        <v>6218</v>
      </c>
    </row>
    <row r="8488" spans="1:13" outlineLevel="2" x14ac:dyDescent="0.3">
      <c r="A8488" s="10" t="s">
        <v>913</v>
      </c>
      <c r="B8488" s="16">
        <v>0.45748185159502947</v>
      </c>
      <c r="C8488" s="12" t="s">
        <v>914</v>
      </c>
      <c r="D8488" s="12" t="s">
        <v>914</v>
      </c>
      <c r="E8488" s="12"/>
      <c r="F8488" s="13">
        <v>37.58</v>
      </c>
      <c r="G8488" s="13">
        <v>505.27</v>
      </c>
      <c r="H8488" s="13">
        <v>1512.8</v>
      </c>
      <c r="I8488" s="13">
        <v>3</v>
      </c>
      <c r="J8488" s="13">
        <v>-0.01</v>
      </c>
      <c r="K8488" s="13">
        <v>0</v>
      </c>
      <c r="L8488" s="13">
        <v>7.9000000000000001E-4</v>
      </c>
      <c r="M8488" s="15" t="s">
        <v>6217</v>
      </c>
    </row>
    <row r="8489" spans="1:13" outlineLevel="2" x14ac:dyDescent="0.3">
      <c r="A8489" s="10" t="s">
        <v>913</v>
      </c>
      <c r="B8489" s="16">
        <v>0.5438972512403295</v>
      </c>
      <c r="C8489" s="12" t="s">
        <v>2180</v>
      </c>
      <c r="D8489" s="12" t="s">
        <v>2180</v>
      </c>
      <c r="E8489" s="12"/>
      <c r="F8489" s="13">
        <v>54.44</v>
      </c>
      <c r="G8489" s="13">
        <v>805.98</v>
      </c>
      <c r="H8489" s="13">
        <v>1609.94</v>
      </c>
      <c r="I8489" s="13">
        <v>2</v>
      </c>
      <c r="J8489" s="13">
        <v>0</v>
      </c>
      <c r="K8489" s="13">
        <v>1</v>
      </c>
      <c r="L8489" s="14">
        <v>9.0000000000000006E-5</v>
      </c>
      <c r="M8489" s="15" t="s">
        <v>6218</v>
      </c>
    </row>
    <row r="8490" spans="1:13" outlineLevel="2" x14ac:dyDescent="0.3">
      <c r="A8490" s="10" t="s">
        <v>913</v>
      </c>
      <c r="B8490" s="16">
        <v>0.42948285454379581</v>
      </c>
      <c r="C8490" s="12" t="s">
        <v>2181</v>
      </c>
      <c r="D8490" s="12" t="s">
        <v>2181</v>
      </c>
      <c r="E8490" s="12"/>
      <c r="F8490" s="13">
        <v>84.94</v>
      </c>
      <c r="G8490" s="13">
        <v>749.1</v>
      </c>
      <c r="H8490" s="13">
        <v>2244.29</v>
      </c>
      <c r="I8490" s="13">
        <v>3</v>
      </c>
      <c r="J8490" s="13">
        <v>-0.01</v>
      </c>
      <c r="K8490" s="13">
        <v>0</v>
      </c>
      <c r="L8490" s="14">
        <v>1.4E-8</v>
      </c>
      <c r="M8490" s="15" t="s">
        <v>6219</v>
      </c>
    </row>
    <row r="8491" spans="1:13" outlineLevel="2" x14ac:dyDescent="0.3">
      <c r="A8491" s="10" t="s">
        <v>913</v>
      </c>
      <c r="B8491" s="16">
        <v>0.43914885887911004</v>
      </c>
      <c r="C8491" s="12" t="s">
        <v>2181</v>
      </c>
      <c r="D8491" s="12" t="s">
        <v>2181</v>
      </c>
      <c r="E8491" s="12"/>
      <c r="F8491" s="13">
        <v>31.4</v>
      </c>
      <c r="G8491" s="13">
        <v>562.32000000000005</v>
      </c>
      <c r="H8491" s="13">
        <v>2245.27</v>
      </c>
      <c r="I8491" s="13">
        <v>4</v>
      </c>
      <c r="J8491" s="13">
        <v>0.97</v>
      </c>
      <c r="K8491" s="13">
        <v>0</v>
      </c>
      <c r="L8491" s="13">
        <v>2.0999999999999999E-3</v>
      </c>
      <c r="M8491" s="15" t="s">
        <v>6219</v>
      </c>
    </row>
    <row r="8492" spans="1:13" outlineLevel="2" x14ac:dyDescent="0.3">
      <c r="A8492" s="10" t="s">
        <v>913</v>
      </c>
      <c r="B8492" s="16">
        <v>0.47988104142797944</v>
      </c>
      <c r="C8492" s="12" t="s">
        <v>917</v>
      </c>
      <c r="D8492" s="12" t="s">
        <v>917</v>
      </c>
      <c r="E8492" s="12"/>
      <c r="F8492" s="13">
        <v>101.42</v>
      </c>
      <c r="G8492" s="13">
        <v>942.16</v>
      </c>
      <c r="H8492" s="13">
        <v>2823.45</v>
      </c>
      <c r="I8492" s="13">
        <v>3</v>
      </c>
      <c r="J8492" s="13">
        <v>0</v>
      </c>
      <c r="K8492" s="13">
        <v>0</v>
      </c>
      <c r="L8492" s="14">
        <v>3.1000000000000002E-10</v>
      </c>
      <c r="M8492" s="15" t="s">
        <v>6218</v>
      </c>
    </row>
    <row r="8493" spans="1:13" outlineLevel="2" x14ac:dyDescent="0.3">
      <c r="A8493" s="10" t="s">
        <v>913</v>
      </c>
      <c r="B8493" s="16">
        <v>0.38158897110651707</v>
      </c>
      <c r="C8493" s="12" t="s">
        <v>917</v>
      </c>
      <c r="D8493" s="12" t="s">
        <v>917</v>
      </c>
      <c r="E8493" s="12"/>
      <c r="F8493" s="13">
        <v>75.06</v>
      </c>
      <c r="G8493" s="13">
        <v>706.87</v>
      </c>
      <c r="H8493" s="13">
        <v>2823.44</v>
      </c>
      <c r="I8493" s="13">
        <v>4</v>
      </c>
      <c r="J8493" s="13">
        <v>-0.02</v>
      </c>
      <c r="K8493" s="13">
        <v>0</v>
      </c>
      <c r="L8493" s="14">
        <v>9.9999999999999995E-8</v>
      </c>
      <c r="M8493" s="15" t="s">
        <v>6219</v>
      </c>
    </row>
    <row r="8494" spans="1:13" outlineLevel="2" x14ac:dyDescent="0.3">
      <c r="A8494" s="10" t="s">
        <v>913</v>
      </c>
      <c r="B8494" s="16">
        <v>0.60031119656003551</v>
      </c>
      <c r="C8494" s="12" t="s">
        <v>3567</v>
      </c>
      <c r="D8494" s="12" t="s">
        <v>3567</v>
      </c>
      <c r="E8494" s="12"/>
      <c r="F8494" s="13">
        <v>71.58</v>
      </c>
      <c r="G8494" s="13">
        <v>757.39</v>
      </c>
      <c r="H8494" s="13">
        <v>1512.77</v>
      </c>
      <c r="I8494" s="13">
        <v>2</v>
      </c>
      <c r="J8494" s="13">
        <v>-0.01</v>
      </c>
      <c r="K8494" s="13">
        <v>0</v>
      </c>
      <c r="L8494" s="14">
        <v>1.1999999999999999E-6</v>
      </c>
      <c r="M8494" s="15" t="s">
        <v>6220</v>
      </c>
    </row>
    <row r="8495" spans="1:13" outlineLevel="2" x14ac:dyDescent="0.3">
      <c r="A8495" s="10" t="s">
        <v>913</v>
      </c>
      <c r="B8495" s="16">
        <v>0.48505900568859345</v>
      </c>
      <c r="C8495" s="12" t="s">
        <v>3567</v>
      </c>
      <c r="D8495" s="12" t="s">
        <v>3567</v>
      </c>
      <c r="E8495" s="12"/>
      <c r="F8495" s="13">
        <v>36.4</v>
      </c>
      <c r="G8495" s="13">
        <v>505.26</v>
      </c>
      <c r="H8495" s="13">
        <v>1512.77</v>
      </c>
      <c r="I8495" s="13">
        <v>3</v>
      </c>
      <c r="J8495" s="13">
        <v>-0.01</v>
      </c>
      <c r="K8495" s="13">
        <v>0</v>
      </c>
      <c r="L8495" s="13">
        <v>3.8999999999999999E-4</v>
      </c>
      <c r="M8495" s="15" t="s">
        <v>6216</v>
      </c>
    </row>
    <row r="8496" spans="1:13" outlineLevel="2" x14ac:dyDescent="0.3">
      <c r="A8496" s="10" t="s">
        <v>913</v>
      </c>
      <c r="B8496" s="16">
        <v>0.51567869503547503</v>
      </c>
      <c r="C8496" s="12" t="s">
        <v>915</v>
      </c>
      <c r="D8496" s="12" t="s">
        <v>915</v>
      </c>
      <c r="E8496" s="12"/>
      <c r="F8496" s="13">
        <v>46.4</v>
      </c>
      <c r="G8496" s="13">
        <v>529.29</v>
      </c>
      <c r="H8496" s="13">
        <v>1584.86</v>
      </c>
      <c r="I8496" s="13">
        <v>3</v>
      </c>
      <c r="J8496" s="13">
        <v>-0.01</v>
      </c>
      <c r="K8496" s="13">
        <v>0</v>
      </c>
      <c r="L8496" s="13">
        <v>2.1000000000000001E-4</v>
      </c>
      <c r="M8496" s="15" t="s">
        <v>6218</v>
      </c>
    </row>
    <row r="8497" spans="1:13" outlineLevel="2" x14ac:dyDescent="0.3">
      <c r="A8497" s="10" t="s">
        <v>913</v>
      </c>
      <c r="B8497" s="16">
        <v>0.40792467019886364</v>
      </c>
      <c r="C8497" s="12" t="s">
        <v>3568</v>
      </c>
      <c r="D8497" s="12" t="s">
        <v>3568</v>
      </c>
      <c r="E8497" s="12"/>
      <c r="F8497" s="13">
        <v>55.23</v>
      </c>
      <c r="G8497" s="13">
        <v>604.98</v>
      </c>
      <c r="H8497" s="13">
        <v>1811.93</v>
      </c>
      <c r="I8497" s="13">
        <v>3</v>
      </c>
      <c r="J8497" s="13">
        <v>-0.02</v>
      </c>
      <c r="K8497" s="13">
        <v>0</v>
      </c>
      <c r="L8497" s="14">
        <v>1.0000000000000001E-5</v>
      </c>
      <c r="M8497" s="15" t="s">
        <v>6219</v>
      </c>
    </row>
    <row r="8498" spans="1:13" outlineLevel="2" x14ac:dyDescent="0.3">
      <c r="A8498" s="10" t="s">
        <v>913</v>
      </c>
      <c r="B8498" s="16">
        <v>0.45840053416917698</v>
      </c>
      <c r="C8498" s="12" t="s">
        <v>4701</v>
      </c>
      <c r="D8498" s="12" t="s">
        <v>4701</v>
      </c>
      <c r="E8498" s="12"/>
      <c r="F8498" s="13">
        <v>34.01</v>
      </c>
      <c r="G8498" s="13">
        <v>438.26</v>
      </c>
      <c r="H8498" s="13">
        <v>1311.76</v>
      </c>
      <c r="I8498" s="13">
        <v>3</v>
      </c>
      <c r="J8498" s="13">
        <v>-0.02</v>
      </c>
      <c r="K8498" s="13">
        <v>0</v>
      </c>
      <c r="L8498" s="13">
        <v>1.7000000000000001E-2</v>
      </c>
      <c r="M8498" s="15" t="s">
        <v>6216</v>
      </c>
    </row>
    <row r="8499" spans="1:13" outlineLevel="2" x14ac:dyDescent="0.3">
      <c r="A8499" s="10" t="s">
        <v>913</v>
      </c>
      <c r="B8499" s="16">
        <v>0.33906113935035798</v>
      </c>
      <c r="C8499" s="12" t="s">
        <v>4701</v>
      </c>
      <c r="D8499" s="12" t="s">
        <v>4701</v>
      </c>
      <c r="E8499" s="12" t="s">
        <v>1</v>
      </c>
      <c r="F8499" s="13">
        <v>31.15</v>
      </c>
      <c r="G8499" s="13">
        <v>443.59</v>
      </c>
      <c r="H8499" s="13">
        <v>1327.75</v>
      </c>
      <c r="I8499" s="13">
        <v>3</v>
      </c>
      <c r="J8499" s="13">
        <v>-0.02</v>
      </c>
      <c r="K8499" s="13">
        <v>0</v>
      </c>
      <c r="L8499" s="13">
        <v>3.3000000000000002E-2</v>
      </c>
      <c r="M8499" s="15" t="s">
        <v>6220</v>
      </c>
    </row>
    <row r="8500" spans="1:13" outlineLevel="1" x14ac:dyDescent="0.3">
      <c r="A8500" s="10" t="s">
        <v>913</v>
      </c>
      <c r="B8500" s="16">
        <v>1.0884835808031494</v>
      </c>
      <c r="C8500" s="12" t="s">
        <v>4701</v>
      </c>
      <c r="D8500" s="12" t="s">
        <v>4701</v>
      </c>
      <c r="E8500" s="12" t="s">
        <v>1</v>
      </c>
      <c r="F8500" s="13">
        <v>25.3</v>
      </c>
      <c r="G8500" s="13">
        <v>664.89</v>
      </c>
      <c r="H8500" s="13">
        <v>1327.76</v>
      </c>
      <c r="I8500" s="13">
        <v>2</v>
      </c>
      <c r="J8500" s="13">
        <v>-0.02</v>
      </c>
      <c r="K8500" s="13">
        <v>0</v>
      </c>
      <c r="L8500" s="13">
        <v>6.8000000000000005E-2</v>
      </c>
      <c r="M8500" s="15" t="s">
        <v>6216</v>
      </c>
    </row>
    <row r="8501" spans="1:13" outlineLevel="2" x14ac:dyDescent="0.3">
      <c r="A8501" s="10" t="s">
        <v>913</v>
      </c>
      <c r="B8501" s="16">
        <v>0.42944838109091638</v>
      </c>
      <c r="C8501" s="12" t="s">
        <v>4700</v>
      </c>
      <c r="D8501" s="12" t="s">
        <v>4700</v>
      </c>
      <c r="E8501" s="12"/>
      <c r="F8501" s="13">
        <v>36.17</v>
      </c>
      <c r="G8501" s="13">
        <v>502.27</v>
      </c>
      <c r="H8501" s="13">
        <v>1002.53</v>
      </c>
      <c r="I8501" s="13">
        <v>2</v>
      </c>
      <c r="J8501" s="13">
        <v>-0.02</v>
      </c>
      <c r="K8501" s="13">
        <v>0</v>
      </c>
      <c r="L8501" s="13">
        <v>3.8E-3</v>
      </c>
      <c r="M8501" s="15" t="s">
        <v>6220</v>
      </c>
    </row>
    <row r="8502" spans="1:13" outlineLevel="2" x14ac:dyDescent="0.3">
      <c r="A8502" s="10" t="s">
        <v>1698</v>
      </c>
      <c r="B8502" s="11">
        <f>SUBTOTAL(4,B8503:B8514)</f>
        <v>2.5522836890560492</v>
      </c>
      <c r="C8502" s="12">
        <f>COUNTA(C8503:C8514)</f>
        <v>12</v>
      </c>
      <c r="D8502" s="12">
        <v>1</v>
      </c>
      <c r="E8502" s="12">
        <f>COUNTA(E8503:E8514)</f>
        <v>0</v>
      </c>
      <c r="F8502" s="13">
        <f>SUBTOTAL(4,F8503:F8514)</f>
        <v>50.73</v>
      </c>
      <c r="G8502" s="13"/>
      <c r="H8502" s="13"/>
      <c r="I8502" s="13"/>
      <c r="J8502" s="13"/>
      <c r="K8502" s="13">
        <f>SUBTOTAL(4,K8503:K8514)</f>
        <v>0</v>
      </c>
      <c r="L8502" s="13"/>
      <c r="M8502" s="15"/>
    </row>
    <row r="8503" spans="1:13" outlineLevel="2" x14ac:dyDescent="0.3">
      <c r="A8503" s="10" t="s">
        <v>1698</v>
      </c>
      <c r="B8503" s="11">
        <v>0.95305546740996139</v>
      </c>
      <c r="C8503" s="12" t="s">
        <v>5301</v>
      </c>
      <c r="D8503" s="17" t="s">
        <v>5301</v>
      </c>
      <c r="E8503" s="12"/>
      <c r="F8503" s="13">
        <v>35.78</v>
      </c>
      <c r="G8503" s="13">
        <v>607.84</v>
      </c>
      <c r="H8503" s="13">
        <v>1213.67</v>
      </c>
      <c r="I8503" s="13">
        <v>2</v>
      </c>
      <c r="J8503" s="13">
        <v>-0.02</v>
      </c>
      <c r="K8503" s="13">
        <v>0</v>
      </c>
      <c r="L8503" s="13">
        <v>3.3E-3</v>
      </c>
      <c r="M8503" s="15" t="s">
        <v>6207</v>
      </c>
    </row>
    <row r="8504" spans="1:13" outlineLevel="2" x14ac:dyDescent="0.3">
      <c r="A8504" s="10" t="s">
        <v>1698</v>
      </c>
      <c r="B8504" s="11">
        <v>1.2017568148437785</v>
      </c>
      <c r="C8504" s="12" t="s">
        <v>5776</v>
      </c>
      <c r="D8504" s="12" t="s">
        <v>5776</v>
      </c>
      <c r="E8504" s="12"/>
      <c r="F8504" s="13">
        <v>28.88</v>
      </c>
      <c r="G8504" s="13">
        <v>579</v>
      </c>
      <c r="H8504" s="13">
        <v>1733.98</v>
      </c>
      <c r="I8504" s="13">
        <v>3</v>
      </c>
      <c r="J8504" s="13">
        <v>-0.01</v>
      </c>
      <c r="K8504" s="13">
        <v>0</v>
      </c>
      <c r="L8504" s="13">
        <v>6.6E-3</v>
      </c>
      <c r="M8504" s="15" t="s">
        <v>6208</v>
      </c>
    </row>
    <row r="8505" spans="1:13" outlineLevel="2" x14ac:dyDescent="0.3">
      <c r="A8505" s="10" t="s">
        <v>1698</v>
      </c>
      <c r="B8505" s="11">
        <v>2.5522836890560492</v>
      </c>
      <c r="C8505" s="12" t="s">
        <v>5775</v>
      </c>
      <c r="D8505" s="12" t="s">
        <v>5775</v>
      </c>
      <c r="E8505" s="12"/>
      <c r="F8505" s="13">
        <v>31.58</v>
      </c>
      <c r="G8505" s="13">
        <v>799.47</v>
      </c>
      <c r="H8505" s="13">
        <v>1596.92</v>
      </c>
      <c r="I8505" s="13">
        <v>2</v>
      </c>
      <c r="J8505" s="13">
        <v>0</v>
      </c>
      <c r="K8505" s="13">
        <v>0</v>
      </c>
      <c r="L8505" s="13">
        <v>3.5999999999999999E-3</v>
      </c>
      <c r="M8505" s="15" t="s">
        <v>6208</v>
      </c>
    </row>
    <row r="8506" spans="1:13" outlineLevel="2" x14ac:dyDescent="0.3">
      <c r="A8506" s="10" t="s">
        <v>1698</v>
      </c>
      <c r="B8506" s="11">
        <v>1.3923206861793018</v>
      </c>
      <c r="C8506" s="12" t="s">
        <v>5775</v>
      </c>
      <c r="D8506" s="12" t="s">
        <v>5775</v>
      </c>
      <c r="E8506" s="12"/>
      <c r="F8506" s="13">
        <v>24.93</v>
      </c>
      <c r="G8506" s="13">
        <v>533.30999999999995</v>
      </c>
      <c r="H8506" s="13">
        <v>1596.91</v>
      </c>
      <c r="I8506" s="13">
        <v>3</v>
      </c>
      <c r="J8506" s="13">
        <v>-0.01</v>
      </c>
      <c r="K8506" s="13">
        <v>0</v>
      </c>
      <c r="L8506" s="13">
        <v>0.03</v>
      </c>
      <c r="M8506" s="15" t="s">
        <v>6208</v>
      </c>
    </row>
    <row r="8507" spans="1:13" outlineLevel="2" x14ac:dyDescent="0.3">
      <c r="A8507" s="10" t="s">
        <v>1698</v>
      </c>
      <c r="B8507" s="11">
        <v>1.2749365100763173</v>
      </c>
      <c r="C8507" s="12" t="s">
        <v>2984</v>
      </c>
      <c r="D8507" s="12" t="s">
        <v>2984</v>
      </c>
      <c r="E8507" s="12"/>
      <c r="F8507" s="13">
        <v>50.05</v>
      </c>
      <c r="G8507" s="13">
        <v>565.32000000000005</v>
      </c>
      <c r="H8507" s="13">
        <v>1692.94</v>
      </c>
      <c r="I8507" s="13">
        <v>3</v>
      </c>
      <c r="J8507" s="13">
        <v>-0.02</v>
      </c>
      <c r="K8507" s="13">
        <v>0</v>
      </c>
      <c r="L8507" s="14">
        <v>8.6000000000000003E-5</v>
      </c>
      <c r="M8507" s="15" t="s">
        <v>6205</v>
      </c>
    </row>
    <row r="8508" spans="1:13" outlineLevel="2" x14ac:dyDescent="0.3">
      <c r="A8508" s="10" t="s">
        <v>1698</v>
      </c>
      <c r="B8508" s="11">
        <v>0.99361188245764531</v>
      </c>
      <c r="C8508" s="12" t="s">
        <v>5774</v>
      </c>
      <c r="D8508" s="12" t="s">
        <v>5774</v>
      </c>
      <c r="E8508" s="12"/>
      <c r="F8508" s="13">
        <v>50.73</v>
      </c>
      <c r="G8508" s="13">
        <v>749.42</v>
      </c>
      <c r="H8508" s="13">
        <v>1496.82</v>
      </c>
      <c r="I8508" s="13">
        <v>2</v>
      </c>
      <c r="J8508" s="13">
        <v>1.01</v>
      </c>
      <c r="K8508" s="13">
        <v>0</v>
      </c>
      <c r="L8508" s="13">
        <v>2.7999999999999998E-4</v>
      </c>
      <c r="M8508" s="15" t="s">
        <v>6208</v>
      </c>
    </row>
    <row r="8509" spans="1:13" outlineLevel="2" x14ac:dyDescent="0.3">
      <c r="A8509" s="10" t="s">
        <v>1698</v>
      </c>
      <c r="B8509" s="11">
        <v>1.5829734102903839</v>
      </c>
      <c r="C8509" s="12" t="s">
        <v>1699</v>
      </c>
      <c r="D8509" s="12" t="s">
        <v>1699</v>
      </c>
      <c r="E8509" s="12"/>
      <c r="F8509" s="13">
        <v>30.78</v>
      </c>
      <c r="G8509" s="13">
        <v>604.84</v>
      </c>
      <c r="H8509" s="13">
        <v>1207.67</v>
      </c>
      <c r="I8509" s="13">
        <v>2</v>
      </c>
      <c r="J8509" s="13">
        <v>-0.01</v>
      </c>
      <c r="K8509" s="13">
        <v>0</v>
      </c>
      <c r="L8509" s="13">
        <v>2.8999999999999998E-3</v>
      </c>
      <c r="M8509" s="15" t="s">
        <v>6204</v>
      </c>
    </row>
    <row r="8510" spans="1:13" outlineLevel="2" x14ac:dyDescent="0.3">
      <c r="A8510" s="10" t="s">
        <v>1698</v>
      </c>
      <c r="B8510" s="16">
        <v>1.0249335250225406</v>
      </c>
      <c r="C8510" s="12" t="s">
        <v>5776</v>
      </c>
      <c r="D8510" s="12" t="s">
        <v>5776</v>
      </c>
      <c r="E8510" s="12"/>
      <c r="F8510" s="13">
        <v>32.75</v>
      </c>
      <c r="G8510" s="13">
        <v>579</v>
      </c>
      <c r="H8510" s="13">
        <v>1733.97</v>
      </c>
      <c r="I8510" s="13">
        <v>3</v>
      </c>
      <c r="J8510" s="13">
        <v>-0.02</v>
      </c>
      <c r="K8510" s="13">
        <v>0</v>
      </c>
      <c r="L8510" s="13">
        <v>1.9E-3</v>
      </c>
      <c r="M8510" s="15" t="s">
        <v>6216</v>
      </c>
    </row>
    <row r="8511" spans="1:13" outlineLevel="2" x14ac:dyDescent="0.3">
      <c r="A8511" s="10" t="s">
        <v>1698</v>
      </c>
      <c r="B8511" s="16">
        <v>0.36651740532327709</v>
      </c>
      <c r="C8511" s="12" t="s">
        <v>5775</v>
      </c>
      <c r="D8511" s="12" t="s">
        <v>5775</v>
      </c>
      <c r="E8511" s="12"/>
      <c r="F8511" s="13">
        <v>27.04</v>
      </c>
      <c r="G8511" s="13">
        <v>533.30999999999995</v>
      </c>
      <c r="H8511" s="13">
        <v>1596.9</v>
      </c>
      <c r="I8511" s="13">
        <v>3</v>
      </c>
      <c r="J8511" s="13">
        <v>-0.02</v>
      </c>
      <c r="K8511" s="13">
        <v>0</v>
      </c>
      <c r="L8511" s="13">
        <v>1.9E-2</v>
      </c>
      <c r="M8511" s="15" t="s">
        <v>6216</v>
      </c>
    </row>
    <row r="8512" spans="1:13" outlineLevel="2" x14ac:dyDescent="0.3">
      <c r="A8512" s="10" t="s">
        <v>1698</v>
      </c>
      <c r="B8512" s="16">
        <v>0.95546652522150843</v>
      </c>
      <c r="C8512" s="12" t="s">
        <v>2984</v>
      </c>
      <c r="D8512" s="12" t="s">
        <v>2984</v>
      </c>
      <c r="E8512" s="12"/>
      <c r="F8512" s="13">
        <v>39.799999999999997</v>
      </c>
      <c r="G8512" s="13">
        <v>565.32000000000005</v>
      </c>
      <c r="H8512" s="13">
        <v>1692.94</v>
      </c>
      <c r="I8512" s="13">
        <v>3</v>
      </c>
      <c r="J8512" s="13">
        <v>-0.02</v>
      </c>
      <c r="K8512" s="13">
        <v>0</v>
      </c>
      <c r="L8512" s="13">
        <v>2.5999999999999998E-4</v>
      </c>
      <c r="M8512" s="15" t="s">
        <v>6218</v>
      </c>
    </row>
    <row r="8513" spans="1:13" outlineLevel="1" x14ac:dyDescent="0.3">
      <c r="A8513" s="10" t="s">
        <v>1698</v>
      </c>
      <c r="B8513" s="16">
        <v>0.89077148811950846</v>
      </c>
      <c r="C8513" s="12" t="s">
        <v>5774</v>
      </c>
      <c r="D8513" s="12" t="s">
        <v>5774</v>
      </c>
      <c r="E8513" s="12"/>
      <c r="F8513" s="13">
        <v>41.92</v>
      </c>
      <c r="G8513" s="13">
        <v>748.91</v>
      </c>
      <c r="H8513" s="13">
        <v>1495.8</v>
      </c>
      <c r="I8513" s="13">
        <v>2</v>
      </c>
      <c r="J8513" s="13">
        <v>-0.01</v>
      </c>
      <c r="K8513" s="13">
        <v>0</v>
      </c>
      <c r="L8513" s="13">
        <v>1.6000000000000001E-4</v>
      </c>
      <c r="M8513" s="15" t="s">
        <v>6216</v>
      </c>
    </row>
    <row r="8514" spans="1:13" outlineLevel="2" x14ac:dyDescent="0.3">
      <c r="A8514" s="10" t="s">
        <v>1698</v>
      </c>
      <c r="B8514" s="16">
        <v>0.89616646561167601</v>
      </c>
      <c r="C8514" s="12" t="s">
        <v>1699</v>
      </c>
      <c r="D8514" s="12" t="s">
        <v>1699</v>
      </c>
      <c r="E8514" s="12"/>
      <c r="F8514" s="13">
        <v>33.32</v>
      </c>
      <c r="G8514" s="13">
        <v>604.84</v>
      </c>
      <c r="H8514" s="13">
        <v>1207.67</v>
      </c>
      <c r="I8514" s="13">
        <v>2</v>
      </c>
      <c r="J8514" s="13">
        <v>-0.02</v>
      </c>
      <c r="K8514" s="13">
        <v>0</v>
      </c>
      <c r="L8514" s="13">
        <v>2.3999999999999998E-3</v>
      </c>
      <c r="M8514" s="15" t="s">
        <v>6216</v>
      </c>
    </row>
    <row r="8515" spans="1:13" outlineLevel="2" x14ac:dyDescent="0.3">
      <c r="A8515" s="10" t="s">
        <v>3114</v>
      </c>
      <c r="B8515" s="11">
        <f>SUBTOTAL(4,B8516:B8518)</f>
        <v>3.7260542547934605</v>
      </c>
      <c r="C8515" s="12">
        <f>COUNTA(C8516:C8518)</f>
        <v>3</v>
      </c>
      <c r="D8515" s="12">
        <v>0</v>
      </c>
      <c r="E8515" s="12">
        <f>COUNTA(E8516:E8518)</f>
        <v>0</v>
      </c>
      <c r="F8515" s="13">
        <f>SUBTOTAL(4,F8516:F8518)</f>
        <v>35.409999999999997</v>
      </c>
      <c r="G8515" s="13"/>
      <c r="H8515" s="13"/>
      <c r="I8515" s="13"/>
      <c r="J8515" s="13"/>
      <c r="K8515" s="13">
        <f>SUBTOTAL(4,K8516:K8518)</f>
        <v>0</v>
      </c>
      <c r="L8515" s="13"/>
      <c r="M8515" s="15"/>
    </row>
    <row r="8516" spans="1:13" outlineLevel="2" x14ac:dyDescent="0.3">
      <c r="A8516" s="10" t="s">
        <v>3114</v>
      </c>
      <c r="B8516" s="11">
        <v>3.7260542547934605</v>
      </c>
      <c r="C8516" s="12" t="s">
        <v>3115</v>
      </c>
      <c r="D8516" s="12" t="s">
        <v>3115</v>
      </c>
      <c r="E8516" s="12"/>
      <c r="F8516" s="13">
        <v>35.409999999999997</v>
      </c>
      <c r="G8516" s="13">
        <v>680.68</v>
      </c>
      <c r="H8516" s="13">
        <v>2039.02</v>
      </c>
      <c r="I8516" s="13">
        <v>3</v>
      </c>
      <c r="J8516" s="13">
        <v>-0.02</v>
      </c>
      <c r="K8516" s="13">
        <v>0</v>
      </c>
      <c r="L8516" s="13">
        <v>5.5999999999999995E-4</v>
      </c>
      <c r="M8516" s="15" t="s">
        <v>6205</v>
      </c>
    </row>
    <row r="8517" spans="1:13" outlineLevel="1" x14ac:dyDescent="0.3">
      <c r="A8517" s="10" t="s">
        <v>3114</v>
      </c>
      <c r="B8517" s="11">
        <v>2.5282324001421146</v>
      </c>
      <c r="C8517" s="12" t="s">
        <v>3115</v>
      </c>
      <c r="D8517" s="12" t="s">
        <v>3115</v>
      </c>
      <c r="E8517" s="12"/>
      <c r="F8517" s="13">
        <v>35.25</v>
      </c>
      <c r="G8517" s="13">
        <v>1020.53</v>
      </c>
      <c r="H8517" s="13">
        <v>2039.04</v>
      </c>
      <c r="I8517" s="13">
        <v>2</v>
      </c>
      <c r="J8517" s="13">
        <v>0.01</v>
      </c>
      <c r="K8517" s="13">
        <v>0</v>
      </c>
      <c r="L8517" s="13">
        <v>4.8999999999999998E-4</v>
      </c>
      <c r="M8517" s="15" t="s">
        <v>6205</v>
      </c>
    </row>
    <row r="8518" spans="1:13" outlineLevel="2" x14ac:dyDescent="0.3">
      <c r="A8518" s="10" t="s">
        <v>3114</v>
      </c>
      <c r="B8518" s="16">
        <v>3.3758031483449247</v>
      </c>
      <c r="C8518" s="12" t="s">
        <v>3115</v>
      </c>
      <c r="D8518" s="12" t="s">
        <v>3115</v>
      </c>
      <c r="E8518" s="12"/>
      <c r="F8518" s="13">
        <v>22.56</v>
      </c>
      <c r="G8518" s="13">
        <v>680.68</v>
      </c>
      <c r="H8518" s="13">
        <v>2039.02</v>
      </c>
      <c r="I8518" s="13">
        <v>3</v>
      </c>
      <c r="J8518" s="13">
        <v>-0.02</v>
      </c>
      <c r="K8518" s="13">
        <v>0</v>
      </c>
      <c r="L8518" s="13">
        <v>7.7000000000000002E-3</v>
      </c>
      <c r="M8518" s="15" t="s">
        <v>6218</v>
      </c>
    </row>
    <row r="8519" spans="1:13" outlineLevel="1" x14ac:dyDescent="0.3">
      <c r="A8519" s="10" t="s">
        <v>6097</v>
      </c>
      <c r="B8519" s="11">
        <f>SUBTOTAL(4,B8520:B8520)</f>
        <v>4.1391681857219327</v>
      </c>
      <c r="C8519" s="12">
        <f>COUNTA(C8520:C8520)</f>
        <v>1</v>
      </c>
      <c r="D8519" s="12">
        <v>1</v>
      </c>
      <c r="E8519" s="12">
        <f>COUNTA(E8520:E8520)</f>
        <v>0</v>
      </c>
      <c r="F8519" s="13">
        <f>SUBTOTAL(4,F8520:F8520)</f>
        <v>38.47</v>
      </c>
      <c r="G8519" s="13"/>
      <c r="H8519" s="13"/>
      <c r="I8519" s="13"/>
      <c r="J8519" s="13"/>
      <c r="K8519" s="13">
        <f>SUBTOTAL(4,K8520:K8520)</f>
        <v>0</v>
      </c>
      <c r="L8519" s="13"/>
      <c r="M8519" s="15"/>
    </row>
    <row r="8520" spans="1:13" outlineLevel="2" x14ac:dyDescent="0.3">
      <c r="A8520" s="10" t="s">
        <v>6097</v>
      </c>
      <c r="B8520" s="11">
        <v>4.1391681857219327</v>
      </c>
      <c r="C8520" s="12" t="s">
        <v>6098</v>
      </c>
      <c r="D8520" s="17" t="s">
        <v>6098</v>
      </c>
      <c r="E8520" s="12"/>
      <c r="F8520" s="13">
        <v>38.47</v>
      </c>
      <c r="G8520" s="13">
        <v>533.97</v>
      </c>
      <c r="H8520" s="13">
        <v>1598.9</v>
      </c>
      <c r="I8520" s="13">
        <v>3</v>
      </c>
      <c r="J8520" s="13">
        <v>-0.01</v>
      </c>
      <c r="K8520" s="13">
        <v>0</v>
      </c>
      <c r="L8520" s="13">
        <v>5.9999999999999995E-4</v>
      </c>
      <c r="M8520" s="15" t="s">
        <v>6208</v>
      </c>
    </row>
    <row r="8521" spans="1:13" outlineLevel="2" x14ac:dyDescent="0.3">
      <c r="A8521" s="10" t="s">
        <v>1629</v>
      </c>
      <c r="B8521" s="11">
        <f>SUBTOTAL(4,B8522:B8523)</f>
        <v>1.2253121349083564</v>
      </c>
      <c r="C8521" s="12">
        <f>COUNTA(C8522:C8523)</f>
        <v>2</v>
      </c>
      <c r="D8521" s="12">
        <v>0</v>
      </c>
      <c r="E8521" s="12">
        <f>COUNTA(E8522:E8523)</f>
        <v>0</v>
      </c>
      <c r="F8521" s="13">
        <f>SUBTOTAL(4,F8522:F8523)</f>
        <v>40.29</v>
      </c>
      <c r="G8521" s="13"/>
      <c r="H8521" s="13"/>
      <c r="I8521" s="13"/>
      <c r="J8521" s="13"/>
      <c r="K8521" s="13">
        <f>SUBTOTAL(4,K8522:K8523)</f>
        <v>0</v>
      </c>
      <c r="L8521" s="13"/>
      <c r="M8521" s="15"/>
    </row>
    <row r="8522" spans="1:13" outlineLevel="1" x14ac:dyDescent="0.3">
      <c r="A8522" s="10" t="s">
        <v>1629</v>
      </c>
      <c r="B8522" s="11">
        <v>0.8650329886777296</v>
      </c>
      <c r="C8522" s="12" t="s">
        <v>1630</v>
      </c>
      <c r="D8522" s="12" t="s">
        <v>1630</v>
      </c>
      <c r="E8522" s="12"/>
      <c r="F8522" s="13">
        <v>40.29</v>
      </c>
      <c r="G8522" s="13">
        <v>706.04</v>
      </c>
      <c r="H8522" s="13">
        <v>2115.11</v>
      </c>
      <c r="I8522" s="13">
        <v>3</v>
      </c>
      <c r="J8522" s="13">
        <v>0</v>
      </c>
      <c r="K8522" s="13">
        <v>0</v>
      </c>
      <c r="L8522" s="13">
        <v>6.4999999999999997E-4</v>
      </c>
      <c r="M8522" s="15" t="s">
        <v>6204</v>
      </c>
    </row>
    <row r="8523" spans="1:13" outlineLevel="2" x14ac:dyDescent="0.3">
      <c r="A8523" s="10" t="s">
        <v>1629</v>
      </c>
      <c r="B8523" s="16">
        <v>1.2253121349083564</v>
      </c>
      <c r="C8523" s="12" t="s">
        <v>1630</v>
      </c>
      <c r="D8523" s="12" t="s">
        <v>1630</v>
      </c>
      <c r="E8523" s="12"/>
      <c r="F8523" s="13">
        <v>39.700000000000003</v>
      </c>
      <c r="G8523" s="13">
        <v>706.04</v>
      </c>
      <c r="H8523" s="13">
        <v>2115.11</v>
      </c>
      <c r="I8523" s="13">
        <v>3</v>
      </c>
      <c r="J8523" s="13">
        <v>0</v>
      </c>
      <c r="K8523" s="13">
        <v>0</v>
      </c>
      <c r="L8523" s="13">
        <v>8.5000000000000006E-3</v>
      </c>
      <c r="M8523" s="15" t="s">
        <v>6217</v>
      </c>
    </row>
    <row r="8524" spans="1:13" outlineLevel="2" x14ac:dyDescent="0.3">
      <c r="A8524" s="10" t="s">
        <v>3008</v>
      </c>
      <c r="B8524" s="11">
        <f>SUBTOTAL(4,B8525:B8527)</f>
        <v>1.694101542731028</v>
      </c>
      <c r="C8524" s="12">
        <f>COUNTA(C8525:C8527)</f>
        <v>3</v>
      </c>
      <c r="D8524" s="12">
        <v>1</v>
      </c>
      <c r="E8524" s="12">
        <f>COUNTA(E8525:E8527)</f>
        <v>0</v>
      </c>
      <c r="F8524" s="13">
        <f>SUBTOTAL(4,F8525:F8527)</f>
        <v>59.31</v>
      </c>
      <c r="G8524" s="13"/>
      <c r="H8524" s="13"/>
      <c r="I8524" s="13"/>
      <c r="J8524" s="13"/>
      <c r="K8524" s="13">
        <f>SUBTOTAL(4,K8525:K8527)</f>
        <v>0</v>
      </c>
      <c r="L8524" s="14"/>
      <c r="M8524" s="15"/>
    </row>
    <row r="8525" spans="1:13" outlineLevel="2" x14ac:dyDescent="0.3">
      <c r="A8525" s="10" t="s">
        <v>3008</v>
      </c>
      <c r="B8525" s="11">
        <v>1.1600715928361296</v>
      </c>
      <c r="C8525" s="12" t="s">
        <v>5197</v>
      </c>
      <c r="D8525" s="17" t="s">
        <v>5197</v>
      </c>
      <c r="E8525" s="12"/>
      <c r="F8525" s="13">
        <v>59.31</v>
      </c>
      <c r="G8525" s="13">
        <v>719.87</v>
      </c>
      <c r="H8525" s="13">
        <v>1437.73</v>
      </c>
      <c r="I8525" s="13">
        <v>2</v>
      </c>
      <c r="J8525" s="13">
        <v>-0.01</v>
      </c>
      <c r="K8525" s="13">
        <v>0</v>
      </c>
      <c r="L8525" s="14">
        <v>6.7000000000000002E-6</v>
      </c>
      <c r="M8525" s="15" t="s">
        <v>6207</v>
      </c>
    </row>
    <row r="8526" spans="1:13" outlineLevel="1" x14ac:dyDescent="0.3">
      <c r="A8526" s="10" t="s">
        <v>3008</v>
      </c>
      <c r="B8526" s="11">
        <v>1.0071984732469423</v>
      </c>
      <c r="C8526" s="12" t="s">
        <v>3009</v>
      </c>
      <c r="D8526" s="12" t="s">
        <v>3009</v>
      </c>
      <c r="E8526" s="12"/>
      <c r="F8526" s="13">
        <v>47.11</v>
      </c>
      <c r="G8526" s="13">
        <v>640.82000000000005</v>
      </c>
      <c r="H8526" s="13">
        <v>1279.6199999999999</v>
      </c>
      <c r="I8526" s="13">
        <v>2</v>
      </c>
      <c r="J8526" s="13">
        <v>0.99</v>
      </c>
      <c r="K8526" s="13">
        <v>0</v>
      </c>
      <c r="L8526" s="13">
        <v>1.2E-4</v>
      </c>
      <c r="M8526" s="15" t="s">
        <v>6205</v>
      </c>
    </row>
    <row r="8527" spans="1:13" outlineLevel="2" x14ac:dyDescent="0.3">
      <c r="A8527" s="10" t="s">
        <v>3008</v>
      </c>
      <c r="B8527" s="16">
        <v>1.694101542731028</v>
      </c>
      <c r="C8527" s="12" t="s">
        <v>3009</v>
      </c>
      <c r="D8527" s="12" t="s">
        <v>3009</v>
      </c>
      <c r="E8527" s="12"/>
      <c r="F8527" s="13">
        <v>34.700000000000003</v>
      </c>
      <c r="G8527" s="13">
        <v>427.21</v>
      </c>
      <c r="H8527" s="13">
        <v>1278.6199999999999</v>
      </c>
      <c r="I8527" s="13">
        <v>3</v>
      </c>
      <c r="J8527" s="13">
        <v>-0.01</v>
      </c>
      <c r="K8527" s="13">
        <v>0</v>
      </c>
      <c r="L8527" s="13">
        <v>5.5999999999999995E-4</v>
      </c>
      <c r="M8527" s="15" t="s">
        <v>6218</v>
      </c>
    </row>
    <row r="8528" spans="1:13" outlineLevel="1" x14ac:dyDescent="0.3">
      <c r="A8528" s="10" t="s">
        <v>4361</v>
      </c>
      <c r="B8528" s="11">
        <f>SUBTOTAL(4,B8529:B8529)</f>
        <v>1.5695145453367163</v>
      </c>
      <c r="C8528" s="12">
        <f>COUNTA(C8529:C8529)</f>
        <v>1</v>
      </c>
      <c r="D8528" s="12">
        <v>1</v>
      </c>
      <c r="E8528" s="12">
        <f>COUNTA(E8529:E8529)</f>
        <v>0</v>
      </c>
      <c r="F8528" s="13">
        <f>SUBTOTAL(4,F8529:F8529)</f>
        <v>25.91</v>
      </c>
      <c r="G8528" s="13"/>
      <c r="H8528" s="13"/>
      <c r="I8528" s="13"/>
      <c r="J8528" s="13"/>
      <c r="K8528" s="13">
        <f>SUBTOTAL(4,K8529:K8529)</f>
        <v>0</v>
      </c>
      <c r="L8528" s="13"/>
      <c r="M8528" s="15"/>
    </row>
    <row r="8529" spans="1:13" outlineLevel="2" x14ac:dyDescent="0.3">
      <c r="A8529" s="10" t="s">
        <v>4361</v>
      </c>
      <c r="B8529" s="11">
        <v>1.5695145453367163</v>
      </c>
      <c r="C8529" s="12" t="s">
        <v>6176</v>
      </c>
      <c r="D8529" s="17" t="s">
        <v>6176</v>
      </c>
      <c r="E8529" s="12"/>
      <c r="F8529" s="13">
        <v>25.91</v>
      </c>
      <c r="G8529" s="13">
        <v>886.42</v>
      </c>
      <c r="H8529" s="13">
        <v>1770.82</v>
      </c>
      <c r="I8529" s="13">
        <v>2</v>
      </c>
      <c r="J8529" s="13">
        <v>0.99</v>
      </c>
      <c r="K8529" s="13">
        <v>0</v>
      </c>
      <c r="L8529" s="13">
        <v>3.5999999999999997E-2</v>
      </c>
      <c r="M8529" s="15" t="s">
        <v>6208</v>
      </c>
    </row>
    <row r="8530" spans="1:13" outlineLevel="2" x14ac:dyDescent="0.3">
      <c r="A8530" s="10" t="s">
        <v>3221</v>
      </c>
      <c r="B8530" s="11">
        <f>SUBTOTAL(4,B8531:B8532)</f>
        <v>2.5678864978435301</v>
      </c>
      <c r="C8530" s="12">
        <f>COUNTA(C8531:C8532)</f>
        <v>2</v>
      </c>
      <c r="D8530" s="12">
        <v>2</v>
      </c>
      <c r="E8530" s="12">
        <f>COUNTA(E8531:E8532)</f>
        <v>0</v>
      </c>
      <c r="F8530" s="13">
        <f>SUBTOTAL(4,F8531:F8532)</f>
        <v>28.03</v>
      </c>
      <c r="G8530" s="13"/>
      <c r="H8530" s="13"/>
      <c r="I8530" s="13"/>
      <c r="J8530" s="13"/>
      <c r="K8530" s="13">
        <f>SUBTOTAL(4,K8531:K8532)</f>
        <v>1</v>
      </c>
      <c r="L8530" s="13"/>
      <c r="M8530" s="15"/>
    </row>
    <row r="8531" spans="1:13" outlineLevel="1" x14ac:dyDescent="0.3">
      <c r="A8531" s="10" t="s">
        <v>3221</v>
      </c>
      <c r="B8531" s="11">
        <v>2.5678864978435301</v>
      </c>
      <c r="C8531" s="12" t="s">
        <v>3222</v>
      </c>
      <c r="D8531" s="17" t="s">
        <v>3222</v>
      </c>
      <c r="E8531" s="12"/>
      <c r="F8531" s="13">
        <v>22.54</v>
      </c>
      <c r="G8531" s="13">
        <v>494.94</v>
      </c>
      <c r="H8531" s="13">
        <v>1481.81</v>
      </c>
      <c r="I8531" s="13">
        <v>3</v>
      </c>
      <c r="J8531" s="13">
        <v>-0.02</v>
      </c>
      <c r="K8531" s="13">
        <v>0</v>
      </c>
      <c r="L8531" s="13">
        <v>7.7000000000000002E-3</v>
      </c>
      <c r="M8531" s="15" t="s">
        <v>6205</v>
      </c>
    </row>
    <row r="8532" spans="1:13" outlineLevel="2" x14ac:dyDescent="0.3">
      <c r="A8532" s="10" t="s">
        <v>3221</v>
      </c>
      <c r="B8532" s="16">
        <v>1.0501072506602205</v>
      </c>
      <c r="C8532" s="12" t="s">
        <v>6980</v>
      </c>
      <c r="D8532" s="17" t="s">
        <v>6980</v>
      </c>
      <c r="E8532" s="12"/>
      <c r="F8532" s="13">
        <v>28.03</v>
      </c>
      <c r="G8532" s="13">
        <v>594.82000000000005</v>
      </c>
      <c r="H8532" s="13">
        <v>2375.23</v>
      </c>
      <c r="I8532" s="13">
        <v>4</v>
      </c>
      <c r="J8532" s="13">
        <v>-0.01</v>
      </c>
      <c r="K8532" s="13">
        <v>1</v>
      </c>
      <c r="L8532" s="13">
        <v>4.0000000000000001E-3</v>
      </c>
      <c r="M8532" s="15" t="s">
        <v>6216</v>
      </c>
    </row>
    <row r="8533" spans="1:13" outlineLevel="2" x14ac:dyDescent="0.3">
      <c r="A8533" s="10" t="s">
        <v>1670</v>
      </c>
      <c r="B8533" s="11">
        <f>SUBTOTAL(4,B8534:B8548)</f>
        <v>5.3617033185339391</v>
      </c>
      <c r="C8533" s="12">
        <f>COUNTA(C8534:C8548)</f>
        <v>15</v>
      </c>
      <c r="D8533" s="12">
        <v>5</v>
      </c>
      <c r="E8533" s="12">
        <f>COUNTA(E8534:E8548)</f>
        <v>0</v>
      </c>
      <c r="F8533" s="13">
        <f>SUBTOTAL(4,F8534:F8548)</f>
        <v>58.56</v>
      </c>
      <c r="G8533" s="13"/>
      <c r="H8533" s="13"/>
      <c r="I8533" s="13"/>
      <c r="J8533" s="13"/>
      <c r="K8533" s="13">
        <f>SUBTOTAL(4,K8534:K8548)</f>
        <v>0</v>
      </c>
      <c r="L8533" s="13"/>
      <c r="M8533" s="15"/>
    </row>
    <row r="8534" spans="1:13" outlineLevel="2" x14ac:dyDescent="0.3">
      <c r="A8534" s="10" t="s">
        <v>1670</v>
      </c>
      <c r="B8534" s="11">
        <v>1.4888330527551099</v>
      </c>
      <c r="C8534" s="12" t="s">
        <v>5161</v>
      </c>
      <c r="D8534" s="17" t="s">
        <v>5161</v>
      </c>
      <c r="E8534" s="12"/>
      <c r="F8534" s="13">
        <v>23.55</v>
      </c>
      <c r="G8534" s="13">
        <v>616.33000000000004</v>
      </c>
      <c r="H8534" s="13">
        <v>1230.6400000000001</v>
      </c>
      <c r="I8534" s="13">
        <v>2</v>
      </c>
      <c r="J8534" s="13">
        <v>-0.01</v>
      </c>
      <c r="K8534" s="13">
        <v>0</v>
      </c>
      <c r="L8534" s="13">
        <v>3.2000000000000001E-2</v>
      </c>
      <c r="M8534" s="15" t="s">
        <v>6207</v>
      </c>
    </row>
    <row r="8535" spans="1:13" outlineLevel="2" x14ac:dyDescent="0.3">
      <c r="A8535" s="10" t="s">
        <v>1670</v>
      </c>
      <c r="B8535" s="11">
        <v>3.5366752026747137</v>
      </c>
      <c r="C8535" s="12" t="s">
        <v>5162</v>
      </c>
      <c r="D8535" s="17" t="s">
        <v>5162</v>
      </c>
      <c r="E8535" s="12"/>
      <c r="F8535" s="13">
        <v>33.229999999999997</v>
      </c>
      <c r="G8535" s="13">
        <v>667.11</v>
      </c>
      <c r="H8535" s="13">
        <v>2664.43</v>
      </c>
      <c r="I8535" s="13">
        <v>4</v>
      </c>
      <c r="J8535" s="13">
        <v>-0.03</v>
      </c>
      <c r="K8535" s="13">
        <v>0</v>
      </c>
      <c r="L8535" s="13">
        <v>7.6000000000000004E-4</v>
      </c>
      <c r="M8535" s="15" t="s">
        <v>6207</v>
      </c>
    </row>
    <row r="8536" spans="1:13" outlineLevel="2" x14ac:dyDescent="0.3">
      <c r="A8536" s="10" t="s">
        <v>1670</v>
      </c>
      <c r="B8536" s="11">
        <v>4.0108561003078744</v>
      </c>
      <c r="C8536" s="12" t="s">
        <v>1671</v>
      </c>
      <c r="D8536" s="12" t="s">
        <v>1671</v>
      </c>
      <c r="E8536" s="12"/>
      <c r="F8536" s="13">
        <v>35.369999999999997</v>
      </c>
      <c r="G8536" s="13">
        <v>627.85</v>
      </c>
      <c r="H8536" s="13">
        <v>1253.68</v>
      </c>
      <c r="I8536" s="13">
        <v>2</v>
      </c>
      <c r="J8536" s="13">
        <v>-0.01</v>
      </c>
      <c r="K8536" s="13">
        <v>0</v>
      </c>
      <c r="L8536" s="13">
        <v>2.3999999999999998E-3</v>
      </c>
      <c r="M8536" s="15" t="s">
        <v>6204</v>
      </c>
    </row>
    <row r="8537" spans="1:13" outlineLevel="2" x14ac:dyDescent="0.3">
      <c r="A8537" s="10" t="s">
        <v>1670</v>
      </c>
      <c r="B8537" s="11">
        <v>1.9947497837061858</v>
      </c>
      <c r="C8537" s="12" t="s">
        <v>3811</v>
      </c>
      <c r="D8537" s="17" t="s">
        <v>3811</v>
      </c>
      <c r="E8537" s="12"/>
      <c r="F8537" s="13">
        <v>46.49</v>
      </c>
      <c r="G8537" s="13">
        <v>862.09</v>
      </c>
      <c r="H8537" s="13">
        <v>2583.2399999999998</v>
      </c>
      <c r="I8537" s="13">
        <v>3</v>
      </c>
      <c r="J8537" s="13">
        <v>0.01</v>
      </c>
      <c r="K8537" s="13">
        <v>0</v>
      </c>
      <c r="L8537" s="14">
        <v>4.3999999999999999E-5</v>
      </c>
      <c r="M8537" s="15" t="s">
        <v>6206</v>
      </c>
    </row>
    <row r="8538" spans="1:13" outlineLevel="2" x14ac:dyDescent="0.3">
      <c r="A8538" s="10" t="s">
        <v>1670</v>
      </c>
      <c r="B8538" s="11">
        <v>3.5234446044315506</v>
      </c>
      <c r="C8538" s="12" t="s">
        <v>3810</v>
      </c>
      <c r="D8538" s="12" t="s">
        <v>3810</v>
      </c>
      <c r="E8538" s="12"/>
      <c r="F8538" s="13">
        <v>55.77</v>
      </c>
      <c r="G8538" s="13">
        <v>801.4</v>
      </c>
      <c r="H8538" s="13">
        <v>1600.79</v>
      </c>
      <c r="I8538" s="13">
        <v>2</v>
      </c>
      <c r="J8538" s="13">
        <v>-0.01</v>
      </c>
      <c r="K8538" s="13">
        <v>0</v>
      </c>
      <c r="L8538" s="14">
        <v>1.1E-5</v>
      </c>
      <c r="M8538" s="15" t="s">
        <v>6206</v>
      </c>
    </row>
    <row r="8539" spans="1:13" outlineLevel="2" x14ac:dyDescent="0.3">
      <c r="A8539" s="10" t="s">
        <v>1670</v>
      </c>
      <c r="B8539" s="11">
        <v>1.9856165218047259</v>
      </c>
      <c r="C8539" s="12" t="s">
        <v>2997</v>
      </c>
      <c r="D8539" s="12" t="s">
        <v>2997</v>
      </c>
      <c r="E8539" s="12"/>
      <c r="F8539" s="13">
        <v>48.14</v>
      </c>
      <c r="G8539" s="13">
        <v>720.34</v>
      </c>
      <c r="H8539" s="13">
        <v>2158.0100000000002</v>
      </c>
      <c r="I8539" s="13">
        <v>3</v>
      </c>
      <c r="J8539" s="13">
        <v>-0.02</v>
      </c>
      <c r="K8539" s="13">
        <v>0</v>
      </c>
      <c r="L8539" s="14">
        <v>3.1000000000000001E-5</v>
      </c>
      <c r="M8539" s="15" t="s">
        <v>6205</v>
      </c>
    </row>
    <row r="8540" spans="1:13" outlineLevel="2" x14ac:dyDescent="0.3">
      <c r="A8540" s="10" t="s">
        <v>1670</v>
      </c>
      <c r="B8540" s="11">
        <v>1.9003418559583485</v>
      </c>
      <c r="C8540" s="12" t="s">
        <v>3808</v>
      </c>
      <c r="D8540" s="12" t="s">
        <v>3808</v>
      </c>
      <c r="E8540" s="12"/>
      <c r="F8540" s="13">
        <v>25.9</v>
      </c>
      <c r="G8540" s="13">
        <v>707.91</v>
      </c>
      <c r="H8540" s="13">
        <v>1413.8</v>
      </c>
      <c r="I8540" s="13">
        <v>2</v>
      </c>
      <c r="J8540" s="13">
        <v>1.01</v>
      </c>
      <c r="K8540" s="13">
        <v>0</v>
      </c>
      <c r="L8540" s="13">
        <v>1.6E-2</v>
      </c>
      <c r="M8540" s="15" t="s">
        <v>6206</v>
      </c>
    </row>
    <row r="8541" spans="1:13" outlineLevel="2" x14ac:dyDescent="0.3">
      <c r="A8541" s="10" t="s">
        <v>1670</v>
      </c>
      <c r="B8541" s="11">
        <v>3.924427055724387</v>
      </c>
      <c r="C8541" s="12" t="s">
        <v>3809</v>
      </c>
      <c r="D8541" s="17" t="s">
        <v>3809</v>
      </c>
      <c r="E8541" s="12"/>
      <c r="F8541" s="13">
        <v>54.38</v>
      </c>
      <c r="G8541" s="13">
        <v>798.44</v>
      </c>
      <c r="H8541" s="13">
        <v>1594.86</v>
      </c>
      <c r="I8541" s="13">
        <v>2</v>
      </c>
      <c r="J8541" s="13">
        <v>0.99</v>
      </c>
      <c r="K8541" s="13">
        <v>0</v>
      </c>
      <c r="L8541" s="14">
        <v>3.6999999999999998E-5</v>
      </c>
      <c r="M8541" s="15" t="s">
        <v>6206</v>
      </c>
    </row>
    <row r="8542" spans="1:13" outlineLevel="2" x14ac:dyDescent="0.3">
      <c r="A8542" s="10" t="s">
        <v>1670</v>
      </c>
      <c r="B8542" s="11">
        <v>2.6523262237491019</v>
      </c>
      <c r="C8542" s="12" t="s">
        <v>6048</v>
      </c>
      <c r="D8542" s="12" t="s">
        <v>6048</v>
      </c>
      <c r="E8542" s="12"/>
      <c r="F8542" s="13">
        <v>51.68</v>
      </c>
      <c r="G8542" s="13">
        <v>932.47</v>
      </c>
      <c r="H8542" s="13">
        <v>1862.92</v>
      </c>
      <c r="I8542" s="13">
        <v>2</v>
      </c>
      <c r="J8542" s="13">
        <v>0.01</v>
      </c>
      <c r="K8542" s="13">
        <v>0</v>
      </c>
      <c r="L8542" s="14">
        <v>3.1000000000000001E-5</v>
      </c>
      <c r="M8542" s="15" t="s">
        <v>6208</v>
      </c>
    </row>
    <row r="8543" spans="1:13" outlineLevel="2" x14ac:dyDescent="0.3">
      <c r="A8543" s="10" t="s">
        <v>1670</v>
      </c>
      <c r="B8543" s="16">
        <v>5.3617033185339391</v>
      </c>
      <c r="C8543" s="12" t="s">
        <v>1671</v>
      </c>
      <c r="D8543" s="12" t="s">
        <v>1671</v>
      </c>
      <c r="E8543" s="12"/>
      <c r="F8543" s="13">
        <v>22.24</v>
      </c>
      <c r="G8543" s="13">
        <v>418.9</v>
      </c>
      <c r="H8543" s="13">
        <v>1253.68</v>
      </c>
      <c r="I8543" s="13">
        <v>3</v>
      </c>
      <c r="J8543" s="13">
        <v>-0.01</v>
      </c>
      <c r="K8543" s="13">
        <v>0</v>
      </c>
      <c r="L8543" s="13">
        <v>9.2999999999999999E-2</v>
      </c>
      <c r="M8543" s="15" t="s">
        <v>6217</v>
      </c>
    </row>
    <row r="8544" spans="1:13" outlineLevel="2" x14ac:dyDescent="0.3">
      <c r="A8544" s="10" t="s">
        <v>1670</v>
      </c>
      <c r="B8544" s="16">
        <v>2.8754597125766024</v>
      </c>
      <c r="C8544" s="12" t="s">
        <v>3810</v>
      </c>
      <c r="D8544" s="12" t="s">
        <v>3810</v>
      </c>
      <c r="E8544" s="12"/>
      <c r="F8544" s="13">
        <v>58.56</v>
      </c>
      <c r="G8544" s="13">
        <v>801.9</v>
      </c>
      <c r="H8544" s="13">
        <v>1601.79</v>
      </c>
      <c r="I8544" s="13">
        <v>2</v>
      </c>
      <c r="J8544" s="13">
        <v>0.99</v>
      </c>
      <c r="K8544" s="13">
        <v>0</v>
      </c>
      <c r="L8544" s="14">
        <v>1.2999999999999999E-5</v>
      </c>
      <c r="M8544" s="15" t="s">
        <v>6219</v>
      </c>
    </row>
    <row r="8545" spans="1:13" outlineLevel="2" x14ac:dyDescent="0.3">
      <c r="A8545" s="10" t="s">
        <v>1670</v>
      </c>
      <c r="B8545" s="16">
        <v>1.2668257383398895</v>
      </c>
      <c r="C8545" s="12" t="s">
        <v>2997</v>
      </c>
      <c r="D8545" s="12" t="s">
        <v>2997</v>
      </c>
      <c r="E8545" s="12"/>
      <c r="F8545" s="13">
        <v>33.26</v>
      </c>
      <c r="G8545" s="13">
        <v>720.67</v>
      </c>
      <c r="H8545" s="13">
        <v>2158.9899999999998</v>
      </c>
      <c r="I8545" s="13">
        <v>3</v>
      </c>
      <c r="J8545" s="13">
        <v>0.96</v>
      </c>
      <c r="K8545" s="13">
        <v>0</v>
      </c>
      <c r="L8545" s="13">
        <v>7.6000000000000004E-4</v>
      </c>
      <c r="M8545" s="15" t="s">
        <v>6218</v>
      </c>
    </row>
    <row r="8546" spans="1:13" outlineLevel="2" x14ac:dyDescent="0.3">
      <c r="A8546" s="10" t="s">
        <v>1670</v>
      </c>
      <c r="B8546" s="16">
        <v>4.3134061367549181</v>
      </c>
      <c r="C8546" s="12" t="s">
        <v>3808</v>
      </c>
      <c r="D8546" s="12" t="s">
        <v>3808</v>
      </c>
      <c r="E8546" s="12"/>
      <c r="F8546" s="13">
        <v>43.35</v>
      </c>
      <c r="G8546" s="13">
        <v>707.39</v>
      </c>
      <c r="H8546" s="13">
        <v>1412.77</v>
      </c>
      <c r="I8546" s="13">
        <v>2</v>
      </c>
      <c r="J8546" s="13">
        <v>-0.02</v>
      </c>
      <c r="K8546" s="13">
        <v>0</v>
      </c>
      <c r="L8546" s="13">
        <v>1.2999999999999999E-3</v>
      </c>
      <c r="M8546" s="15" t="s">
        <v>6219</v>
      </c>
    </row>
    <row r="8547" spans="1:13" outlineLevel="1" x14ac:dyDescent="0.3">
      <c r="A8547" s="10" t="s">
        <v>1670</v>
      </c>
      <c r="B8547" s="16">
        <v>2.0417812285211916</v>
      </c>
      <c r="C8547" s="12" t="s">
        <v>6597</v>
      </c>
      <c r="D8547" s="17" t="s">
        <v>6597</v>
      </c>
      <c r="E8547" s="12"/>
      <c r="F8547" s="13">
        <v>38.15</v>
      </c>
      <c r="G8547" s="13">
        <v>556.79999999999995</v>
      </c>
      <c r="H8547" s="13">
        <v>2223.1799999999998</v>
      </c>
      <c r="I8547" s="13">
        <v>4</v>
      </c>
      <c r="J8547" s="13">
        <v>-0.01</v>
      </c>
      <c r="K8547" s="13">
        <v>0</v>
      </c>
      <c r="L8547" s="13">
        <v>3.6000000000000002E-4</v>
      </c>
      <c r="M8547" s="15" t="s">
        <v>6216</v>
      </c>
    </row>
    <row r="8548" spans="1:13" outlineLevel="2" x14ac:dyDescent="0.3">
      <c r="A8548" s="10" t="s">
        <v>1670</v>
      </c>
      <c r="B8548" s="16">
        <v>5.1026695052817868</v>
      </c>
      <c r="C8548" s="12" t="s">
        <v>6048</v>
      </c>
      <c r="D8548" s="12" t="s">
        <v>6048</v>
      </c>
      <c r="E8548" s="12"/>
      <c r="F8548" s="13">
        <v>37.159999999999997</v>
      </c>
      <c r="G8548" s="13">
        <v>932.45</v>
      </c>
      <c r="H8548" s="13">
        <v>1862.89</v>
      </c>
      <c r="I8548" s="13">
        <v>2</v>
      </c>
      <c r="J8548" s="13">
        <v>-0.02</v>
      </c>
      <c r="K8548" s="13">
        <v>0</v>
      </c>
      <c r="L8548" s="13">
        <v>3.3E-4</v>
      </c>
      <c r="M8548" s="15" t="s">
        <v>6216</v>
      </c>
    </row>
    <row r="8549" spans="1:13" outlineLevel="2" x14ac:dyDescent="0.3">
      <c r="A8549" s="10" t="s">
        <v>1685</v>
      </c>
      <c r="B8549" s="11">
        <f>SUBTOTAL(4,B8550:B8551)</f>
        <v>1.4347802845667188</v>
      </c>
      <c r="C8549" s="12">
        <f>COUNTA(C8550:C8551)</f>
        <v>2</v>
      </c>
      <c r="D8549" s="12">
        <v>2</v>
      </c>
      <c r="E8549" s="12">
        <f>COUNTA(E8550:E8551)</f>
        <v>0</v>
      </c>
      <c r="F8549" s="13">
        <f>SUBTOTAL(4,F8550:F8551)</f>
        <v>33.94</v>
      </c>
      <c r="G8549" s="13"/>
      <c r="H8549" s="13"/>
      <c r="I8549" s="13"/>
      <c r="J8549" s="13"/>
      <c r="K8549" s="13">
        <f>SUBTOTAL(4,K8550:K8551)</f>
        <v>0</v>
      </c>
      <c r="L8549" s="13"/>
      <c r="M8549" s="15"/>
    </row>
    <row r="8550" spans="1:13" outlineLevel="1" x14ac:dyDescent="0.3">
      <c r="A8550" s="10" t="s">
        <v>1685</v>
      </c>
      <c r="B8550" s="11">
        <v>0.57959783005471111</v>
      </c>
      <c r="C8550" s="12" t="s">
        <v>1686</v>
      </c>
      <c r="D8550" s="17" t="s">
        <v>1686</v>
      </c>
      <c r="E8550" s="12"/>
      <c r="F8550" s="13">
        <v>33.94</v>
      </c>
      <c r="G8550" s="13">
        <v>823.42</v>
      </c>
      <c r="H8550" s="13">
        <v>1644.83</v>
      </c>
      <c r="I8550" s="13">
        <v>2</v>
      </c>
      <c r="J8550" s="13">
        <v>-0.03</v>
      </c>
      <c r="K8550" s="13">
        <v>0</v>
      </c>
      <c r="L8550" s="13">
        <v>6.6E-4</v>
      </c>
      <c r="M8550" s="15" t="s">
        <v>6204</v>
      </c>
    </row>
    <row r="8551" spans="1:13" outlineLevel="2" x14ac:dyDescent="0.3">
      <c r="A8551" s="10" t="s">
        <v>1685</v>
      </c>
      <c r="B8551" s="11">
        <v>1.4347802845667188</v>
      </c>
      <c r="C8551" s="12" t="s">
        <v>6101</v>
      </c>
      <c r="D8551" s="17" t="s">
        <v>6101</v>
      </c>
      <c r="E8551" s="12"/>
      <c r="F8551" s="13">
        <v>25.36</v>
      </c>
      <c r="G8551" s="13">
        <v>557.64</v>
      </c>
      <c r="H8551" s="13">
        <v>1669.9</v>
      </c>
      <c r="I8551" s="13">
        <v>3</v>
      </c>
      <c r="J8551" s="13">
        <v>0.04</v>
      </c>
      <c r="K8551" s="13">
        <v>0</v>
      </c>
      <c r="L8551" s="13">
        <v>1.7000000000000001E-2</v>
      </c>
      <c r="M8551" s="15" t="s">
        <v>6208</v>
      </c>
    </row>
    <row r="8552" spans="1:13" outlineLevel="2" x14ac:dyDescent="0.3">
      <c r="A8552" s="10" t="s">
        <v>3078</v>
      </c>
      <c r="B8552" s="11">
        <f>SUBTOTAL(4,B8553:B8555)</f>
        <v>1.6262142738748808</v>
      </c>
      <c r="C8552" s="12">
        <f>COUNTA(C8553:C8555)</f>
        <v>3</v>
      </c>
      <c r="D8552" s="12">
        <v>3</v>
      </c>
      <c r="E8552" s="12">
        <f>COUNTA(E8553:E8555)</f>
        <v>2</v>
      </c>
      <c r="F8552" s="13">
        <f>SUBTOTAL(4,F8553:F8555)</f>
        <v>37.96</v>
      </c>
      <c r="G8552" s="13"/>
      <c r="H8552" s="13"/>
      <c r="I8552" s="13"/>
      <c r="J8552" s="13"/>
      <c r="K8552" s="13">
        <f>SUBTOTAL(4,K8553:K8555)</f>
        <v>0</v>
      </c>
      <c r="L8552" s="13"/>
      <c r="M8552" s="15"/>
    </row>
    <row r="8553" spans="1:13" outlineLevel="2" x14ac:dyDescent="0.3">
      <c r="A8553" s="10" t="s">
        <v>3078</v>
      </c>
      <c r="B8553" s="11">
        <v>1.0040867644805116</v>
      </c>
      <c r="C8553" s="12" t="s">
        <v>5244</v>
      </c>
      <c r="D8553" s="17" t="s">
        <v>5244</v>
      </c>
      <c r="E8553" s="12"/>
      <c r="F8553" s="13">
        <v>27.13</v>
      </c>
      <c r="G8553" s="13">
        <v>502.3</v>
      </c>
      <c r="H8553" s="13">
        <v>1002.58</v>
      </c>
      <c r="I8553" s="13">
        <v>2</v>
      </c>
      <c r="J8553" s="13">
        <v>-0.02</v>
      </c>
      <c r="K8553" s="13">
        <v>0</v>
      </c>
      <c r="L8553" s="13">
        <v>1.9E-2</v>
      </c>
      <c r="M8553" s="15" t="s">
        <v>6207</v>
      </c>
    </row>
    <row r="8554" spans="1:13" outlineLevel="1" x14ac:dyDescent="0.3">
      <c r="A8554" s="10" t="s">
        <v>3078</v>
      </c>
      <c r="B8554" s="11">
        <v>0.73896728777213627</v>
      </c>
      <c r="C8554" s="12" t="s">
        <v>3079</v>
      </c>
      <c r="D8554" s="17" t="s">
        <v>3079</v>
      </c>
      <c r="E8554" s="12" t="s">
        <v>1</v>
      </c>
      <c r="F8554" s="13">
        <v>37.96</v>
      </c>
      <c r="G8554" s="13">
        <v>913.11</v>
      </c>
      <c r="H8554" s="13">
        <v>2736.3</v>
      </c>
      <c r="I8554" s="13">
        <v>3</v>
      </c>
      <c r="J8554" s="13">
        <v>-0.01</v>
      </c>
      <c r="K8554" s="13">
        <v>0</v>
      </c>
      <c r="L8554" s="13">
        <v>2.7999999999999998E-4</v>
      </c>
      <c r="M8554" s="15" t="s">
        <v>6205</v>
      </c>
    </row>
    <row r="8555" spans="1:13" outlineLevel="2" x14ac:dyDescent="0.3">
      <c r="A8555" s="10" t="s">
        <v>3078</v>
      </c>
      <c r="B8555" s="16">
        <v>1.6262142738748808</v>
      </c>
      <c r="C8555" s="12" t="s">
        <v>6981</v>
      </c>
      <c r="D8555" s="17" t="s">
        <v>6981</v>
      </c>
      <c r="E8555" s="12" t="s">
        <v>1</v>
      </c>
      <c r="F8555" s="13">
        <v>31.85</v>
      </c>
      <c r="G8555" s="13">
        <v>580.65</v>
      </c>
      <c r="H8555" s="13">
        <v>1738.93</v>
      </c>
      <c r="I8555" s="13">
        <v>3</v>
      </c>
      <c r="J8555" s="13">
        <v>0.99</v>
      </c>
      <c r="K8555" s="13">
        <v>0</v>
      </c>
      <c r="L8555" s="13">
        <v>1.9E-2</v>
      </c>
      <c r="M8555" s="15" t="s">
        <v>6218</v>
      </c>
    </row>
    <row r="8556" spans="1:13" outlineLevel="1" x14ac:dyDescent="0.3">
      <c r="A8556" s="10" t="s">
        <v>3254</v>
      </c>
      <c r="B8556" s="11">
        <f>SUBTOTAL(4,B8557:B8557)</f>
        <v>0.74839603330704318</v>
      </c>
      <c r="C8556" s="12">
        <f>COUNTA(C8557:C8557)</f>
        <v>1</v>
      </c>
      <c r="D8556" s="12">
        <v>1</v>
      </c>
      <c r="E8556" s="12">
        <f>COUNTA(E8557:E8557)</f>
        <v>0</v>
      </c>
      <c r="F8556" s="13">
        <f>SUBTOTAL(4,F8557:F8557)</f>
        <v>58.77</v>
      </c>
      <c r="G8556" s="13"/>
      <c r="H8556" s="13"/>
      <c r="I8556" s="13"/>
      <c r="J8556" s="13"/>
      <c r="K8556" s="13">
        <f>SUBTOTAL(4,K8557:K8557)</f>
        <v>0</v>
      </c>
      <c r="L8556" s="14"/>
      <c r="M8556" s="15"/>
    </row>
    <row r="8557" spans="1:13" outlineLevel="2" x14ac:dyDescent="0.3">
      <c r="A8557" s="10" t="s">
        <v>3254</v>
      </c>
      <c r="B8557" s="11">
        <v>0.74839603330704318</v>
      </c>
      <c r="C8557" s="12" t="s">
        <v>4164</v>
      </c>
      <c r="D8557" s="17" t="s">
        <v>4164</v>
      </c>
      <c r="E8557" s="12"/>
      <c r="F8557" s="13">
        <v>58.77</v>
      </c>
      <c r="G8557" s="13">
        <v>810.94</v>
      </c>
      <c r="H8557" s="13">
        <v>1619.86</v>
      </c>
      <c r="I8557" s="13">
        <v>2</v>
      </c>
      <c r="J8557" s="13">
        <v>0</v>
      </c>
      <c r="K8557" s="13">
        <v>0</v>
      </c>
      <c r="L8557" s="14">
        <v>6.6000000000000003E-6</v>
      </c>
      <c r="M8557" s="15" t="s">
        <v>6206</v>
      </c>
    </row>
    <row r="8558" spans="1:13" outlineLevel="2" x14ac:dyDescent="0.3">
      <c r="A8558" s="10" t="s">
        <v>1147</v>
      </c>
      <c r="B8558" s="11">
        <f>SUBTOTAL(4,B8559:B8582)</f>
        <v>74.554259276526324</v>
      </c>
      <c r="C8558" s="12">
        <f>COUNTA(C8559:C8582)</f>
        <v>24</v>
      </c>
      <c r="D8558" s="12">
        <v>9</v>
      </c>
      <c r="E8558" s="12">
        <f>COUNTA(E8559:E8582)</f>
        <v>1</v>
      </c>
      <c r="F8558" s="13">
        <f>SUBTOTAL(4,F8559:F8582)</f>
        <v>72.510000000000005</v>
      </c>
      <c r="G8558" s="13"/>
      <c r="H8558" s="13"/>
      <c r="I8558" s="13"/>
      <c r="J8558" s="13"/>
      <c r="K8558" s="13">
        <f>SUBTOTAL(4,K8559:K8582)</f>
        <v>1</v>
      </c>
      <c r="L8558" s="14"/>
      <c r="M8558" s="15"/>
    </row>
    <row r="8559" spans="1:13" outlineLevel="2" x14ac:dyDescent="0.3">
      <c r="A8559" s="10" t="s">
        <v>1147</v>
      </c>
      <c r="B8559" s="11">
        <v>2.1069823023027698</v>
      </c>
      <c r="C8559" s="12" t="s">
        <v>2548</v>
      </c>
      <c r="D8559" s="12" t="s">
        <v>2548</v>
      </c>
      <c r="E8559" s="12"/>
      <c r="F8559" s="13">
        <v>63.57</v>
      </c>
      <c r="G8559" s="13">
        <v>667.98</v>
      </c>
      <c r="H8559" s="13">
        <v>2000.92</v>
      </c>
      <c r="I8559" s="13">
        <v>3</v>
      </c>
      <c r="J8559" s="13">
        <v>0</v>
      </c>
      <c r="K8559" s="13">
        <v>0</v>
      </c>
      <c r="L8559" s="14">
        <v>1.1999999999999999E-6</v>
      </c>
      <c r="M8559" s="15" t="s">
        <v>6205</v>
      </c>
    </row>
    <row r="8560" spans="1:13" outlineLevel="2" x14ac:dyDescent="0.3">
      <c r="A8560" s="10" t="s">
        <v>1147</v>
      </c>
      <c r="B8560" s="11">
        <v>1.1091360888893427</v>
      </c>
      <c r="C8560" s="12" t="s">
        <v>2548</v>
      </c>
      <c r="D8560" s="12" t="s">
        <v>2548</v>
      </c>
      <c r="E8560" s="12"/>
      <c r="F8560" s="13">
        <v>58.45</v>
      </c>
      <c r="G8560" s="13">
        <v>1001.48</v>
      </c>
      <c r="H8560" s="13">
        <v>2000.95</v>
      </c>
      <c r="I8560" s="13">
        <v>2</v>
      </c>
      <c r="J8560" s="13">
        <v>0.03</v>
      </c>
      <c r="K8560" s="13">
        <v>0</v>
      </c>
      <c r="L8560" s="14">
        <v>3.3000000000000002E-6</v>
      </c>
      <c r="M8560" s="15" t="s">
        <v>6205</v>
      </c>
    </row>
    <row r="8561" spans="1:13" outlineLevel="2" x14ac:dyDescent="0.3">
      <c r="A8561" s="10" t="s">
        <v>1147</v>
      </c>
      <c r="B8561" s="11">
        <v>2.1033796436975187</v>
      </c>
      <c r="C8561" s="12" t="s">
        <v>4280</v>
      </c>
      <c r="D8561" s="17" t="s">
        <v>4280</v>
      </c>
      <c r="E8561" s="12"/>
      <c r="F8561" s="13">
        <v>32.880000000000003</v>
      </c>
      <c r="G8561" s="13">
        <v>463.79</v>
      </c>
      <c r="H8561" s="13">
        <v>925.56</v>
      </c>
      <c r="I8561" s="13">
        <v>2</v>
      </c>
      <c r="J8561" s="13">
        <v>-0.02</v>
      </c>
      <c r="K8561" s="13">
        <v>0</v>
      </c>
      <c r="L8561" s="13">
        <v>2.8E-3</v>
      </c>
      <c r="M8561" s="15" t="s">
        <v>6206</v>
      </c>
    </row>
    <row r="8562" spans="1:13" outlineLevel="2" x14ac:dyDescent="0.3">
      <c r="A8562" s="10" t="s">
        <v>1147</v>
      </c>
      <c r="B8562" s="11">
        <v>1.5961657597949512</v>
      </c>
      <c r="C8562" s="12" t="s">
        <v>1148</v>
      </c>
      <c r="D8562" s="17" t="s">
        <v>1148</v>
      </c>
      <c r="E8562" s="12"/>
      <c r="F8562" s="13">
        <v>35.159999999999997</v>
      </c>
      <c r="G8562" s="13">
        <v>732.91</v>
      </c>
      <c r="H8562" s="13">
        <v>1463.81</v>
      </c>
      <c r="I8562" s="13">
        <v>2</v>
      </c>
      <c r="J8562" s="13">
        <v>1</v>
      </c>
      <c r="K8562" s="13">
        <v>0</v>
      </c>
      <c r="L8562" s="13">
        <v>3.0000000000000001E-3</v>
      </c>
      <c r="M8562" s="15" t="s">
        <v>6204</v>
      </c>
    </row>
    <row r="8563" spans="1:13" outlineLevel="2" x14ac:dyDescent="0.3">
      <c r="A8563" s="10" t="s">
        <v>1147</v>
      </c>
      <c r="B8563" s="11">
        <v>1.7842744952586644</v>
      </c>
      <c r="C8563" s="12" t="s">
        <v>2546</v>
      </c>
      <c r="D8563" s="17" t="s">
        <v>2546</v>
      </c>
      <c r="E8563" s="12"/>
      <c r="F8563" s="13">
        <v>28.6</v>
      </c>
      <c r="G8563" s="13">
        <v>553.80999999999995</v>
      </c>
      <c r="H8563" s="13">
        <v>1105.6099999999999</v>
      </c>
      <c r="I8563" s="13">
        <v>2</v>
      </c>
      <c r="J8563" s="13">
        <v>-0.01</v>
      </c>
      <c r="K8563" s="13">
        <v>0</v>
      </c>
      <c r="L8563" s="13">
        <v>0.16</v>
      </c>
      <c r="M8563" s="15" t="s">
        <v>6205</v>
      </c>
    </row>
    <row r="8564" spans="1:13" outlineLevel="2" x14ac:dyDescent="0.3">
      <c r="A8564" s="10" t="s">
        <v>1147</v>
      </c>
      <c r="B8564" s="11">
        <v>2.7575466907998378</v>
      </c>
      <c r="C8564" s="12" t="s">
        <v>5192</v>
      </c>
      <c r="D8564" s="12" t="s">
        <v>5192</v>
      </c>
      <c r="E8564" s="12"/>
      <c r="F8564" s="13">
        <v>48.25</v>
      </c>
      <c r="G8564" s="13">
        <v>711.74</v>
      </c>
      <c r="H8564" s="13">
        <v>2132.21</v>
      </c>
      <c r="I8564" s="13">
        <v>3</v>
      </c>
      <c r="J8564" s="13">
        <v>1.04</v>
      </c>
      <c r="K8564" s="13">
        <v>1</v>
      </c>
      <c r="L8564" s="14">
        <v>3.6999999999999998E-5</v>
      </c>
      <c r="M8564" s="15" t="s">
        <v>6207</v>
      </c>
    </row>
    <row r="8565" spans="1:13" outlineLevel="2" x14ac:dyDescent="0.3">
      <c r="A8565" s="10" t="s">
        <v>1147</v>
      </c>
      <c r="B8565" s="11">
        <v>1.667259122291785</v>
      </c>
      <c r="C8565" s="12" t="s">
        <v>2547</v>
      </c>
      <c r="D8565" s="12" t="s">
        <v>2547</v>
      </c>
      <c r="E8565" s="12"/>
      <c r="F8565" s="13">
        <v>61.59</v>
      </c>
      <c r="G8565" s="13">
        <v>895.02</v>
      </c>
      <c r="H8565" s="13">
        <v>1788.02</v>
      </c>
      <c r="I8565" s="13">
        <v>2</v>
      </c>
      <c r="J8565" s="13">
        <v>0</v>
      </c>
      <c r="K8565" s="13">
        <v>0</v>
      </c>
      <c r="L8565" s="14">
        <v>3.1000000000000001E-5</v>
      </c>
      <c r="M8565" s="15" t="s">
        <v>6205</v>
      </c>
    </row>
    <row r="8566" spans="1:13" outlineLevel="2" x14ac:dyDescent="0.3">
      <c r="A8566" s="10" t="s">
        <v>1147</v>
      </c>
      <c r="B8566" s="11">
        <v>2.086308375970122</v>
      </c>
      <c r="C8566" s="12" t="s">
        <v>1149</v>
      </c>
      <c r="D8566" s="12" t="s">
        <v>1149</v>
      </c>
      <c r="E8566" s="12"/>
      <c r="F8566" s="13">
        <v>42.5</v>
      </c>
      <c r="G8566" s="13">
        <v>724.74</v>
      </c>
      <c r="H8566" s="13">
        <v>2171.21</v>
      </c>
      <c r="I8566" s="13">
        <v>3</v>
      </c>
      <c r="J8566" s="13">
        <v>-0.01</v>
      </c>
      <c r="K8566" s="13">
        <v>1</v>
      </c>
      <c r="L8566" s="13">
        <v>1E-4</v>
      </c>
      <c r="M8566" s="15" t="s">
        <v>6204</v>
      </c>
    </row>
    <row r="8567" spans="1:13" outlineLevel="2" x14ac:dyDescent="0.3">
      <c r="A8567" s="10" t="s">
        <v>1147</v>
      </c>
      <c r="B8567" s="11">
        <v>2.0408388704592459</v>
      </c>
      <c r="C8567" s="12" t="s">
        <v>5894</v>
      </c>
      <c r="D8567" s="12" t="s">
        <v>5894</v>
      </c>
      <c r="E8567" s="12"/>
      <c r="F8567" s="13">
        <v>69.650000000000006</v>
      </c>
      <c r="G8567" s="13">
        <v>776.75</v>
      </c>
      <c r="H8567" s="13">
        <v>2327.23</v>
      </c>
      <c r="I8567" s="13">
        <v>3</v>
      </c>
      <c r="J8567" s="13">
        <v>0.01</v>
      </c>
      <c r="K8567" s="13">
        <v>0</v>
      </c>
      <c r="L8567" s="14">
        <v>2.8999999999999998E-7</v>
      </c>
      <c r="M8567" s="15" t="s">
        <v>6208</v>
      </c>
    </row>
    <row r="8568" spans="1:13" outlineLevel="2" x14ac:dyDescent="0.3">
      <c r="A8568" s="10" t="s">
        <v>1147</v>
      </c>
      <c r="B8568" s="11">
        <v>1.4529543992848548</v>
      </c>
      <c r="C8568" s="12" t="s">
        <v>5894</v>
      </c>
      <c r="D8568" s="12" t="s">
        <v>5894</v>
      </c>
      <c r="E8568" s="12"/>
      <c r="F8568" s="13">
        <v>41.85</v>
      </c>
      <c r="G8568" s="13">
        <v>582.80999999999995</v>
      </c>
      <c r="H8568" s="13">
        <v>2327.21</v>
      </c>
      <c r="I8568" s="13">
        <v>4</v>
      </c>
      <c r="J8568" s="13">
        <v>-0.01</v>
      </c>
      <c r="K8568" s="13">
        <v>0</v>
      </c>
      <c r="L8568" s="13">
        <v>1.2E-4</v>
      </c>
      <c r="M8568" s="15" t="s">
        <v>6208</v>
      </c>
    </row>
    <row r="8569" spans="1:13" outlineLevel="2" x14ac:dyDescent="0.3">
      <c r="A8569" s="10" t="s">
        <v>1147</v>
      </c>
      <c r="B8569" s="11">
        <v>1.8607171361849089</v>
      </c>
      <c r="C8569" s="12" t="s">
        <v>5894</v>
      </c>
      <c r="D8569" s="12" t="s">
        <v>5894</v>
      </c>
      <c r="E8569" s="12" t="s">
        <v>1</v>
      </c>
      <c r="F8569" s="13">
        <v>26.23</v>
      </c>
      <c r="G8569" s="13">
        <v>586.80999999999995</v>
      </c>
      <c r="H8569" s="13">
        <v>2343.23</v>
      </c>
      <c r="I8569" s="13">
        <v>4</v>
      </c>
      <c r="J8569" s="13">
        <v>0.01</v>
      </c>
      <c r="K8569" s="13">
        <v>0</v>
      </c>
      <c r="L8569" s="13">
        <v>3.5000000000000001E-3</v>
      </c>
      <c r="M8569" s="15" t="s">
        <v>6208</v>
      </c>
    </row>
    <row r="8570" spans="1:13" outlineLevel="2" x14ac:dyDescent="0.3">
      <c r="A8570" s="10" t="s">
        <v>1147</v>
      </c>
      <c r="B8570" s="11">
        <v>2.9507896750057103</v>
      </c>
      <c r="C8570" s="12" t="s">
        <v>5893</v>
      </c>
      <c r="D8570" s="17" t="s">
        <v>5893</v>
      </c>
      <c r="E8570" s="12"/>
      <c r="F8570" s="13">
        <v>26.28</v>
      </c>
      <c r="G8570" s="13">
        <v>576.82000000000005</v>
      </c>
      <c r="H8570" s="13">
        <v>1151.6300000000001</v>
      </c>
      <c r="I8570" s="13">
        <v>2</v>
      </c>
      <c r="J8570" s="13">
        <v>0</v>
      </c>
      <c r="K8570" s="13">
        <v>0</v>
      </c>
      <c r="L8570" s="13">
        <v>5.1000000000000004E-3</v>
      </c>
      <c r="M8570" s="15" t="s">
        <v>6208</v>
      </c>
    </row>
    <row r="8571" spans="1:13" outlineLevel="2" x14ac:dyDescent="0.3">
      <c r="A8571" s="10" t="s">
        <v>1147</v>
      </c>
      <c r="B8571" s="16">
        <v>1.8963498348873735</v>
      </c>
      <c r="C8571" s="12" t="s">
        <v>2548</v>
      </c>
      <c r="D8571" s="12" t="s">
        <v>2548</v>
      </c>
      <c r="E8571" s="12"/>
      <c r="F8571" s="13">
        <v>56.37</v>
      </c>
      <c r="G8571" s="13">
        <v>667.98</v>
      </c>
      <c r="H8571" s="13">
        <v>2000.91</v>
      </c>
      <c r="I8571" s="13">
        <v>3</v>
      </c>
      <c r="J8571" s="13">
        <v>-0.01</v>
      </c>
      <c r="K8571" s="13">
        <v>0</v>
      </c>
      <c r="L8571" s="14">
        <v>5.5999999999999997E-6</v>
      </c>
      <c r="M8571" s="15" t="s">
        <v>6218</v>
      </c>
    </row>
    <row r="8572" spans="1:13" outlineLevel="2" x14ac:dyDescent="0.3">
      <c r="A8572" s="10" t="s">
        <v>1147</v>
      </c>
      <c r="B8572" s="16">
        <v>3.4458960889077912</v>
      </c>
      <c r="C8572" s="12" t="s">
        <v>6459</v>
      </c>
      <c r="D8572" s="17" t="s">
        <v>6459</v>
      </c>
      <c r="E8572" s="12"/>
      <c r="F8572" s="13">
        <v>72.510000000000005</v>
      </c>
      <c r="G8572" s="13">
        <v>802.1</v>
      </c>
      <c r="H8572" s="13">
        <v>2403.27</v>
      </c>
      <c r="I8572" s="13">
        <v>3</v>
      </c>
      <c r="J8572" s="13">
        <v>0.99</v>
      </c>
      <c r="K8572" s="13">
        <v>0</v>
      </c>
      <c r="L8572" s="14">
        <v>6.6000000000000003E-7</v>
      </c>
      <c r="M8572" s="15" t="s">
        <v>6219</v>
      </c>
    </row>
    <row r="8573" spans="1:13" outlineLevel="2" x14ac:dyDescent="0.3">
      <c r="A8573" s="10" t="s">
        <v>1147</v>
      </c>
      <c r="B8573" s="16">
        <v>1.3358850784548548</v>
      </c>
      <c r="C8573" s="12" t="s">
        <v>5192</v>
      </c>
      <c r="D8573" s="12" t="s">
        <v>5192</v>
      </c>
      <c r="E8573" s="12"/>
      <c r="F8573" s="13">
        <v>36.9</v>
      </c>
      <c r="G8573" s="13">
        <v>711.39</v>
      </c>
      <c r="H8573" s="13">
        <v>2131.15</v>
      </c>
      <c r="I8573" s="13">
        <v>3</v>
      </c>
      <c r="J8573" s="13">
        <v>-0.02</v>
      </c>
      <c r="K8573" s="13">
        <v>1</v>
      </c>
      <c r="L8573" s="13">
        <v>3.5E-4</v>
      </c>
      <c r="M8573" s="15" t="s">
        <v>6220</v>
      </c>
    </row>
    <row r="8574" spans="1:13" outlineLevel="2" x14ac:dyDescent="0.3">
      <c r="A8574" s="10" t="s">
        <v>1147</v>
      </c>
      <c r="B8574" s="16">
        <v>1.7091692945595998</v>
      </c>
      <c r="C8574" s="12" t="s">
        <v>5192</v>
      </c>
      <c r="D8574" s="12" t="s">
        <v>5192</v>
      </c>
      <c r="E8574" s="12"/>
      <c r="F8574" s="13">
        <v>27.24</v>
      </c>
      <c r="G8574" s="13">
        <v>533.79</v>
      </c>
      <c r="H8574" s="13">
        <v>2131.13</v>
      </c>
      <c r="I8574" s="13">
        <v>4</v>
      </c>
      <c r="J8574" s="13">
        <v>-0.03</v>
      </c>
      <c r="K8574" s="13">
        <v>1</v>
      </c>
      <c r="L8574" s="13">
        <v>3.0999999999999999E-3</v>
      </c>
      <c r="M8574" s="15" t="s">
        <v>6220</v>
      </c>
    </row>
    <row r="8575" spans="1:13" outlineLevel="2" x14ac:dyDescent="0.3">
      <c r="A8575" s="10" t="s">
        <v>1147</v>
      </c>
      <c r="B8575" s="16">
        <v>3.8570657083473647</v>
      </c>
      <c r="C8575" s="12" t="s">
        <v>6463</v>
      </c>
      <c r="D8575" s="17" t="s">
        <v>6463</v>
      </c>
      <c r="E8575" s="12"/>
      <c r="F8575" s="13">
        <v>34.72</v>
      </c>
      <c r="G8575" s="13">
        <v>730.39</v>
      </c>
      <c r="H8575" s="13">
        <v>2917.55</v>
      </c>
      <c r="I8575" s="13">
        <v>4</v>
      </c>
      <c r="J8575" s="13">
        <v>-0.01</v>
      </c>
      <c r="K8575" s="13">
        <v>0</v>
      </c>
      <c r="L8575" s="13">
        <v>4.8000000000000001E-2</v>
      </c>
      <c r="M8575" s="15" t="s">
        <v>6220</v>
      </c>
    </row>
    <row r="8576" spans="1:13" outlineLevel="2" x14ac:dyDescent="0.3">
      <c r="A8576" s="10" t="s">
        <v>1147</v>
      </c>
      <c r="B8576" s="16">
        <v>2.7446932523293075</v>
      </c>
      <c r="C8576" s="12" t="s">
        <v>2547</v>
      </c>
      <c r="D8576" s="12" t="s">
        <v>2547</v>
      </c>
      <c r="E8576" s="12"/>
      <c r="F8576" s="13">
        <v>46.08</v>
      </c>
      <c r="G8576" s="13">
        <v>597.01</v>
      </c>
      <c r="H8576" s="13">
        <v>1788.01</v>
      </c>
      <c r="I8576" s="13">
        <v>3</v>
      </c>
      <c r="J8576" s="13">
        <v>-0.02</v>
      </c>
      <c r="K8576" s="13">
        <v>0</v>
      </c>
      <c r="L8576" s="13">
        <v>8.8000000000000003E-4</v>
      </c>
      <c r="M8576" s="15" t="s">
        <v>6218</v>
      </c>
    </row>
    <row r="8577" spans="1:13" outlineLevel="2" x14ac:dyDescent="0.3">
      <c r="A8577" s="10" t="s">
        <v>1147</v>
      </c>
      <c r="B8577" s="16">
        <v>74.554259276526324</v>
      </c>
      <c r="C8577" s="12" t="s">
        <v>6462</v>
      </c>
      <c r="D8577" s="17" t="s">
        <v>6462</v>
      </c>
      <c r="E8577" s="12"/>
      <c r="F8577" s="13">
        <v>38.08</v>
      </c>
      <c r="G8577" s="13">
        <v>670.05</v>
      </c>
      <c r="H8577" s="13">
        <v>2007.13</v>
      </c>
      <c r="I8577" s="13">
        <v>3</v>
      </c>
      <c r="J8577" s="13">
        <v>0.02</v>
      </c>
      <c r="K8577" s="13">
        <v>0</v>
      </c>
      <c r="L8577" s="13">
        <v>5.0000000000000001E-3</v>
      </c>
      <c r="M8577" s="15" t="s">
        <v>6217</v>
      </c>
    </row>
    <row r="8578" spans="1:13" outlineLevel="2" x14ac:dyDescent="0.3">
      <c r="A8578" s="10" t="s">
        <v>1147</v>
      </c>
      <c r="B8578" s="16">
        <v>1.9702229894270293</v>
      </c>
      <c r="C8578" s="12" t="s">
        <v>1149</v>
      </c>
      <c r="D8578" s="12" t="s">
        <v>1149</v>
      </c>
      <c r="E8578" s="12"/>
      <c r="F8578" s="13">
        <v>42.82</v>
      </c>
      <c r="G8578" s="13">
        <v>724.74</v>
      </c>
      <c r="H8578" s="13">
        <v>2171.1799999999998</v>
      </c>
      <c r="I8578" s="13">
        <v>3</v>
      </c>
      <c r="J8578" s="13">
        <v>-0.03</v>
      </c>
      <c r="K8578" s="13">
        <v>1</v>
      </c>
      <c r="L8578" s="14">
        <v>9.7E-5</v>
      </c>
      <c r="M8578" s="15" t="s">
        <v>6217</v>
      </c>
    </row>
    <row r="8579" spans="1:13" outlineLevel="2" x14ac:dyDescent="0.3">
      <c r="A8579" s="10" t="s">
        <v>1147</v>
      </c>
      <c r="B8579" s="16">
        <v>2.6212291053080876</v>
      </c>
      <c r="C8579" s="12" t="s">
        <v>6460</v>
      </c>
      <c r="D8579" s="17" t="s">
        <v>6460</v>
      </c>
      <c r="E8579" s="12"/>
      <c r="F8579" s="13">
        <v>50.67</v>
      </c>
      <c r="G8579" s="13">
        <v>604.34</v>
      </c>
      <c r="H8579" s="13">
        <v>1810</v>
      </c>
      <c r="I8579" s="13">
        <v>3</v>
      </c>
      <c r="J8579" s="13">
        <v>-0.02</v>
      </c>
      <c r="K8579" s="13">
        <v>0</v>
      </c>
      <c r="L8579" s="13">
        <v>2.5000000000000001E-4</v>
      </c>
      <c r="M8579" s="15" t="s">
        <v>6219</v>
      </c>
    </row>
    <row r="8580" spans="1:13" outlineLevel="2" x14ac:dyDescent="0.3">
      <c r="A8580" s="10" t="s">
        <v>1147</v>
      </c>
      <c r="B8580" s="16">
        <v>2.3234010655988402</v>
      </c>
      <c r="C8580" s="12" t="s">
        <v>6461</v>
      </c>
      <c r="D8580" s="17" t="s">
        <v>6461</v>
      </c>
      <c r="E8580" s="12"/>
      <c r="F8580" s="13">
        <v>38.33</v>
      </c>
      <c r="G8580" s="13">
        <v>648</v>
      </c>
      <c r="H8580" s="13">
        <v>1940.97</v>
      </c>
      <c r="I8580" s="13">
        <v>3</v>
      </c>
      <c r="J8580" s="13">
        <v>-0.02</v>
      </c>
      <c r="K8580" s="13">
        <v>0</v>
      </c>
      <c r="L8580" s="13">
        <v>2.5000000000000001E-4</v>
      </c>
      <c r="M8580" s="15" t="s">
        <v>6220</v>
      </c>
    </row>
    <row r="8581" spans="1:13" outlineLevel="1" x14ac:dyDescent="0.3">
      <c r="A8581" s="10" t="s">
        <v>1147</v>
      </c>
      <c r="B8581" s="16">
        <v>2.3421247634417184</v>
      </c>
      <c r="C8581" s="12" t="s">
        <v>5894</v>
      </c>
      <c r="D8581" s="12" t="s">
        <v>5894</v>
      </c>
      <c r="E8581" s="12"/>
      <c r="F8581" s="13">
        <v>70.83</v>
      </c>
      <c r="G8581" s="13">
        <v>776.75</v>
      </c>
      <c r="H8581" s="13">
        <v>2327.21</v>
      </c>
      <c r="I8581" s="13">
        <v>3</v>
      </c>
      <c r="J8581" s="13">
        <v>-0.01</v>
      </c>
      <c r="K8581" s="13">
        <v>0</v>
      </c>
      <c r="L8581" s="14">
        <v>2.2999999999999999E-7</v>
      </c>
      <c r="M8581" s="15" t="s">
        <v>6216</v>
      </c>
    </row>
    <row r="8582" spans="1:13" outlineLevel="2" x14ac:dyDescent="0.3">
      <c r="A8582" s="10" t="s">
        <v>1147</v>
      </c>
      <c r="B8582" s="16">
        <v>2.5235011952161504</v>
      </c>
      <c r="C8582" s="12" t="s">
        <v>5894</v>
      </c>
      <c r="D8582" s="12" t="s">
        <v>5894</v>
      </c>
      <c r="E8582" s="12"/>
      <c r="F8582" s="13">
        <v>59.7</v>
      </c>
      <c r="G8582" s="13">
        <v>583.05999999999995</v>
      </c>
      <c r="H8582" s="13">
        <v>2328.21</v>
      </c>
      <c r="I8582" s="13">
        <v>4</v>
      </c>
      <c r="J8582" s="13">
        <v>0.99</v>
      </c>
      <c r="K8582" s="13">
        <v>0</v>
      </c>
      <c r="L8582" s="14">
        <v>2.5000000000000002E-6</v>
      </c>
      <c r="M8582" s="15" t="s">
        <v>6216</v>
      </c>
    </row>
    <row r="8583" spans="1:13" outlineLevel="1" x14ac:dyDescent="0.3">
      <c r="A8583" s="10" t="s">
        <v>3066</v>
      </c>
      <c r="B8583" s="11">
        <f>SUBTOTAL(4,B8584:B8584)</f>
        <v>0.99694307345017952</v>
      </c>
      <c r="C8583" s="12">
        <f>COUNTA(C8584:C8584)</f>
        <v>1</v>
      </c>
      <c r="D8583" s="12">
        <v>1</v>
      </c>
      <c r="E8583" s="12">
        <f>COUNTA(E8584:E8584)</f>
        <v>0</v>
      </c>
      <c r="F8583" s="13">
        <f>SUBTOTAL(4,F8584:F8584)</f>
        <v>27.93</v>
      </c>
      <c r="G8583" s="13"/>
      <c r="H8583" s="13"/>
      <c r="I8583" s="13"/>
      <c r="J8583" s="13"/>
      <c r="K8583" s="13">
        <f>SUBTOTAL(4,K8584:K8584)</f>
        <v>1</v>
      </c>
      <c r="L8583" s="13"/>
      <c r="M8583" s="15"/>
    </row>
    <row r="8584" spans="1:13" outlineLevel="2" x14ac:dyDescent="0.3">
      <c r="A8584" s="10" t="s">
        <v>3066</v>
      </c>
      <c r="B8584" s="11">
        <v>0.99694307345017952</v>
      </c>
      <c r="C8584" s="12" t="s">
        <v>3067</v>
      </c>
      <c r="D8584" s="17" t="s">
        <v>3067</v>
      </c>
      <c r="E8584" s="12"/>
      <c r="F8584" s="13">
        <v>27.93</v>
      </c>
      <c r="G8584" s="13">
        <v>775.62</v>
      </c>
      <c r="H8584" s="13">
        <v>3098.45</v>
      </c>
      <c r="I8584" s="13">
        <v>4</v>
      </c>
      <c r="J8584" s="13">
        <v>0</v>
      </c>
      <c r="K8584" s="13">
        <v>1</v>
      </c>
      <c r="L8584" s="13">
        <v>2.3999999999999998E-3</v>
      </c>
      <c r="M8584" s="15" t="s">
        <v>6205</v>
      </c>
    </row>
    <row r="8585" spans="1:13" outlineLevel="2" x14ac:dyDescent="0.3">
      <c r="A8585" s="10" t="s">
        <v>743</v>
      </c>
      <c r="B8585" s="11">
        <f>SUBTOTAL(4,B8586:B8616)</f>
        <v>44.900375201839616</v>
      </c>
      <c r="C8585" s="12">
        <f>COUNTA(C8586:C8616)</f>
        <v>31</v>
      </c>
      <c r="D8585" s="12">
        <v>5</v>
      </c>
      <c r="E8585" s="12">
        <f>COUNTA(E8586:E8616)</f>
        <v>6</v>
      </c>
      <c r="F8585" s="13">
        <f>SUBTOTAL(4,F8586:F8616)</f>
        <v>95.38</v>
      </c>
      <c r="G8585" s="13"/>
      <c r="H8585" s="13"/>
      <c r="I8585" s="13"/>
      <c r="J8585" s="13"/>
      <c r="K8585" s="13">
        <f>SUBTOTAL(4,K8586:K8616)</f>
        <v>1</v>
      </c>
      <c r="L8585" s="13"/>
      <c r="M8585" s="15"/>
    </row>
    <row r="8586" spans="1:13" outlineLevel="2" x14ac:dyDescent="0.3">
      <c r="A8586" s="10" t="s">
        <v>743</v>
      </c>
      <c r="B8586" s="11">
        <v>0.83186677681950238</v>
      </c>
      <c r="C8586" s="12" t="s">
        <v>3719</v>
      </c>
      <c r="D8586" s="12" t="s">
        <v>3719</v>
      </c>
      <c r="E8586" s="12"/>
      <c r="F8586" s="13">
        <v>44.54</v>
      </c>
      <c r="G8586" s="13">
        <v>743.46</v>
      </c>
      <c r="H8586" s="13">
        <v>1484.9</v>
      </c>
      <c r="I8586" s="13">
        <v>2</v>
      </c>
      <c r="J8586" s="13">
        <v>-0.01</v>
      </c>
      <c r="K8586" s="13">
        <v>0</v>
      </c>
      <c r="L8586" s="13">
        <v>2.9E-4</v>
      </c>
      <c r="M8586" s="15" t="s">
        <v>6206</v>
      </c>
    </row>
    <row r="8587" spans="1:13" outlineLevel="2" x14ac:dyDescent="0.3">
      <c r="A8587" s="10" t="s">
        <v>743</v>
      </c>
      <c r="B8587" s="11">
        <v>2.4261170055001697</v>
      </c>
      <c r="C8587" s="12" t="s">
        <v>745</v>
      </c>
      <c r="D8587" s="12" t="s">
        <v>745</v>
      </c>
      <c r="E8587" s="12"/>
      <c r="F8587" s="13">
        <v>93.05</v>
      </c>
      <c r="G8587" s="13">
        <v>793.79</v>
      </c>
      <c r="H8587" s="13">
        <v>2378.36</v>
      </c>
      <c r="I8587" s="13">
        <v>3</v>
      </c>
      <c r="J8587" s="13">
        <v>-0.01</v>
      </c>
      <c r="K8587" s="13">
        <v>0</v>
      </c>
      <c r="L8587" s="14">
        <v>2.5000000000000001E-9</v>
      </c>
      <c r="M8587" s="15" t="s">
        <v>6204</v>
      </c>
    </row>
    <row r="8588" spans="1:13" outlineLevel="2" x14ac:dyDescent="0.3">
      <c r="A8588" s="10" t="s">
        <v>743</v>
      </c>
      <c r="B8588" s="11">
        <v>1.8088336436760026</v>
      </c>
      <c r="C8588" s="12" t="s">
        <v>745</v>
      </c>
      <c r="D8588" s="12" t="s">
        <v>745</v>
      </c>
      <c r="E8588" s="12"/>
      <c r="F8588" s="13">
        <v>53.62</v>
      </c>
      <c r="G8588" s="13">
        <v>595.6</v>
      </c>
      <c r="H8588" s="13">
        <v>2378.35</v>
      </c>
      <c r="I8588" s="13">
        <v>4</v>
      </c>
      <c r="J8588" s="13">
        <v>-0.02</v>
      </c>
      <c r="K8588" s="13">
        <v>0</v>
      </c>
      <c r="L8588" s="14">
        <v>1.5E-5</v>
      </c>
      <c r="M8588" s="15" t="s">
        <v>6204</v>
      </c>
    </row>
    <row r="8589" spans="1:13" outlineLevel="2" x14ac:dyDescent="0.3">
      <c r="A8589" s="10" t="s">
        <v>743</v>
      </c>
      <c r="B8589" s="11">
        <v>2.4529221282725318</v>
      </c>
      <c r="C8589" s="12" t="s">
        <v>3722</v>
      </c>
      <c r="D8589" s="17" t="s">
        <v>3722</v>
      </c>
      <c r="E8589" s="12"/>
      <c r="F8589" s="13">
        <v>44.71</v>
      </c>
      <c r="G8589" s="13">
        <v>723.43</v>
      </c>
      <c r="H8589" s="13">
        <v>2889.69</v>
      </c>
      <c r="I8589" s="13">
        <v>4</v>
      </c>
      <c r="J8589" s="13">
        <v>0</v>
      </c>
      <c r="K8589" s="13">
        <v>1</v>
      </c>
      <c r="L8589" s="14">
        <v>6.3999999999999997E-5</v>
      </c>
      <c r="M8589" s="15" t="s">
        <v>6206</v>
      </c>
    </row>
    <row r="8590" spans="1:13" outlineLevel="2" x14ac:dyDescent="0.3">
      <c r="A8590" s="10" t="s">
        <v>743</v>
      </c>
      <c r="B8590" s="11">
        <v>1.8038130173717337</v>
      </c>
      <c r="C8590" s="12" t="s">
        <v>2725</v>
      </c>
      <c r="D8590" s="12" t="s">
        <v>2725</v>
      </c>
      <c r="E8590" s="12"/>
      <c r="F8590" s="13">
        <v>61.36</v>
      </c>
      <c r="G8590" s="13">
        <v>736.37</v>
      </c>
      <c r="H8590" s="13">
        <v>1470.73</v>
      </c>
      <c r="I8590" s="13">
        <v>2</v>
      </c>
      <c r="J8590" s="13">
        <v>-0.01</v>
      </c>
      <c r="K8590" s="13">
        <v>0</v>
      </c>
      <c r="L8590" s="14">
        <v>2.9000000000000002E-6</v>
      </c>
      <c r="M8590" s="15" t="s">
        <v>6206</v>
      </c>
    </row>
    <row r="8591" spans="1:13" outlineLevel="2" x14ac:dyDescent="0.3">
      <c r="A8591" s="10" t="s">
        <v>743</v>
      </c>
      <c r="B8591" s="11">
        <v>0.9787115008037448</v>
      </c>
      <c r="C8591" s="12" t="s">
        <v>4889</v>
      </c>
      <c r="D8591" s="17" t="s">
        <v>4889</v>
      </c>
      <c r="E8591" s="12"/>
      <c r="F8591" s="13">
        <v>73</v>
      </c>
      <c r="G8591" s="13">
        <v>856.91</v>
      </c>
      <c r="H8591" s="13">
        <v>1711.81</v>
      </c>
      <c r="I8591" s="13">
        <v>2</v>
      </c>
      <c r="J8591" s="13">
        <v>1.01</v>
      </c>
      <c r="K8591" s="13">
        <v>0</v>
      </c>
      <c r="L8591" s="14">
        <v>1.8E-7</v>
      </c>
      <c r="M8591" s="15" t="s">
        <v>6207</v>
      </c>
    </row>
    <row r="8592" spans="1:13" outlineLevel="2" x14ac:dyDescent="0.3">
      <c r="A8592" s="10" t="s">
        <v>743</v>
      </c>
      <c r="B8592" s="11">
        <v>1.8976026548955542</v>
      </c>
      <c r="C8592" s="12" t="s">
        <v>744</v>
      </c>
      <c r="D8592" s="12" t="s">
        <v>744</v>
      </c>
      <c r="E8592" s="12"/>
      <c r="F8592" s="13">
        <v>71.260000000000005</v>
      </c>
      <c r="G8592" s="13">
        <v>981.03</v>
      </c>
      <c r="H8592" s="13">
        <v>1960.05</v>
      </c>
      <c r="I8592" s="13">
        <v>2</v>
      </c>
      <c r="J8592" s="13">
        <v>-0.01</v>
      </c>
      <c r="K8592" s="13">
        <v>0</v>
      </c>
      <c r="L8592" s="14">
        <v>1.1000000000000001E-6</v>
      </c>
      <c r="M8592" s="15" t="s">
        <v>6204</v>
      </c>
    </row>
    <row r="8593" spans="1:13" outlineLevel="2" x14ac:dyDescent="0.3">
      <c r="A8593" s="10" t="s">
        <v>743</v>
      </c>
      <c r="B8593" s="11">
        <v>1.0668283688602656</v>
      </c>
      <c r="C8593" s="12" t="s">
        <v>744</v>
      </c>
      <c r="D8593" s="12" t="s">
        <v>744</v>
      </c>
      <c r="E8593" s="12"/>
      <c r="F8593" s="13">
        <v>50.04</v>
      </c>
      <c r="G8593" s="13">
        <v>654.36</v>
      </c>
      <c r="H8593" s="13">
        <v>1960.06</v>
      </c>
      <c r="I8593" s="13">
        <v>3</v>
      </c>
      <c r="J8593" s="13">
        <v>0</v>
      </c>
      <c r="K8593" s="13">
        <v>0</v>
      </c>
      <c r="L8593" s="13">
        <v>1.2E-4</v>
      </c>
      <c r="M8593" s="15" t="s">
        <v>6204</v>
      </c>
    </row>
    <row r="8594" spans="1:13" outlineLevel="2" x14ac:dyDescent="0.3">
      <c r="A8594" s="10" t="s">
        <v>743</v>
      </c>
      <c r="B8594" s="11">
        <v>1.2061584009727018</v>
      </c>
      <c r="C8594" s="12" t="s">
        <v>5662</v>
      </c>
      <c r="D8594" s="12" t="s">
        <v>5662</v>
      </c>
      <c r="E8594" s="12"/>
      <c r="F8594" s="13">
        <v>35.380000000000003</v>
      </c>
      <c r="G8594" s="13">
        <v>591.32000000000005</v>
      </c>
      <c r="H8594" s="13">
        <v>1180.6300000000001</v>
      </c>
      <c r="I8594" s="13">
        <v>2</v>
      </c>
      <c r="J8594" s="13">
        <v>-0.01</v>
      </c>
      <c r="K8594" s="13">
        <v>0</v>
      </c>
      <c r="L8594" s="13">
        <v>3.5000000000000001E-3</v>
      </c>
      <c r="M8594" s="15" t="s">
        <v>6208</v>
      </c>
    </row>
    <row r="8595" spans="1:13" outlineLevel="2" x14ac:dyDescent="0.3">
      <c r="A8595" s="10" t="s">
        <v>743</v>
      </c>
      <c r="B8595" s="11">
        <v>1.083950019029865</v>
      </c>
      <c r="C8595" s="12" t="s">
        <v>3721</v>
      </c>
      <c r="D8595" s="17" t="s">
        <v>3721</v>
      </c>
      <c r="E8595" s="12"/>
      <c r="F8595" s="13">
        <v>23.77</v>
      </c>
      <c r="G8595" s="13">
        <v>972.49</v>
      </c>
      <c r="H8595" s="13">
        <v>1942.97</v>
      </c>
      <c r="I8595" s="13">
        <v>2</v>
      </c>
      <c r="J8595" s="13">
        <v>-0.04</v>
      </c>
      <c r="K8595" s="13">
        <v>0</v>
      </c>
      <c r="L8595" s="13">
        <v>5.8999999999999999E-3</v>
      </c>
      <c r="M8595" s="15" t="s">
        <v>6206</v>
      </c>
    </row>
    <row r="8596" spans="1:13" outlineLevel="2" x14ac:dyDescent="0.3">
      <c r="A8596" s="10" t="s">
        <v>743</v>
      </c>
      <c r="B8596" s="11">
        <v>1.6758200523692126</v>
      </c>
      <c r="C8596" s="12" t="s">
        <v>5661</v>
      </c>
      <c r="D8596" s="17" t="s">
        <v>5661</v>
      </c>
      <c r="E8596" s="12"/>
      <c r="F8596" s="13">
        <v>27.12</v>
      </c>
      <c r="G8596" s="13">
        <v>460.27</v>
      </c>
      <c r="H8596" s="13">
        <v>918.52</v>
      </c>
      <c r="I8596" s="13">
        <v>2</v>
      </c>
      <c r="J8596" s="13">
        <v>-0.01</v>
      </c>
      <c r="K8596" s="13">
        <v>0</v>
      </c>
      <c r="L8596" s="13">
        <v>0.18</v>
      </c>
      <c r="M8596" s="15" t="s">
        <v>6208</v>
      </c>
    </row>
    <row r="8597" spans="1:13" outlineLevel="2" x14ac:dyDescent="0.3">
      <c r="A8597" s="10" t="s">
        <v>743</v>
      </c>
      <c r="B8597" s="11">
        <v>2.2003622866585113</v>
      </c>
      <c r="C8597" s="12" t="s">
        <v>3720</v>
      </c>
      <c r="D8597" s="12" t="s">
        <v>3720</v>
      </c>
      <c r="E8597" s="12"/>
      <c r="F8597" s="13">
        <v>61.75</v>
      </c>
      <c r="G8597" s="13">
        <v>889.45</v>
      </c>
      <c r="H8597" s="13">
        <v>1776.89</v>
      </c>
      <c r="I8597" s="13">
        <v>2</v>
      </c>
      <c r="J8597" s="13">
        <v>0.97</v>
      </c>
      <c r="K8597" s="13">
        <v>0</v>
      </c>
      <c r="L8597" s="14">
        <v>1.9999999999999999E-6</v>
      </c>
      <c r="M8597" s="15" t="s">
        <v>6207</v>
      </c>
    </row>
    <row r="8598" spans="1:13" outlineLevel="2" x14ac:dyDescent="0.3">
      <c r="A8598" s="10" t="s">
        <v>743</v>
      </c>
      <c r="B8598" s="11">
        <v>1.0474036516380616</v>
      </c>
      <c r="C8598" s="12" t="s">
        <v>3720</v>
      </c>
      <c r="D8598" s="12" t="s">
        <v>3720</v>
      </c>
      <c r="E8598" s="12" t="s">
        <v>1</v>
      </c>
      <c r="F8598" s="13">
        <v>32.65</v>
      </c>
      <c r="G8598" s="13">
        <v>598.64</v>
      </c>
      <c r="H8598" s="13">
        <v>1792.89</v>
      </c>
      <c r="I8598" s="13">
        <v>3</v>
      </c>
      <c r="J8598" s="13">
        <v>0.97</v>
      </c>
      <c r="K8598" s="13">
        <v>0</v>
      </c>
      <c r="L8598" s="13">
        <v>1.4E-3</v>
      </c>
      <c r="M8598" s="15" t="s">
        <v>6206</v>
      </c>
    </row>
    <row r="8599" spans="1:13" outlineLevel="2" x14ac:dyDescent="0.3">
      <c r="A8599" s="10" t="s">
        <v>743</v>
      </c>
      <c r="B8599" s="11">
        <v>1.5613124582946172</v>
      </c>
      <c r="C8599" s="12" t="s">
        <v>5663</v>
      </c>
      <c r="D8599" s="12" t="s">
        <v>5663</v>
      </c>
      <c r="E8599" s="12"/>
      <c r="F8599" s="13">
        <v>46.96</v>
      </c>
      <c r="G8599" s="13">
        <v>890.97</v>
      </c>
      <c r="H8599" s="13">
        <v>1779.93</v>
      </c>
      <c r="I8599" s="13">
        <v>2</v>
      </c>
      <c r="J8599" s="13">
        <v>0.03</v>
      </c>
      <c r="K8599" s="13">
        <v>0</v>
      </c>
      <c r="L8599" s="14">
        <v>3.8999999999999999E-5</v>
      </c>
      <c r="M8599" s="15" t="s">
        <v>6208</v>
      </c>
    </row>
    <row r="8600" spans="1:13" outlineLevel="2" x14ac:dyDescent="0.3">
      <c r="A8600" s="10" t="s">
        <v>743</v>
      </c>
      <c r="B8600" s="16">
        <v>1.8737059788961288</v>
      </c>
      <c r="C8600" s="12" t="s">
        <v>3719</v>
      </c>
      <c r="D8600" s="12" t="s">
        <v>3719</v>
      </c>
      <c r="E8600" s="12"/>
      <c r="F8600" s="13">
        <v>40.85</v>
      </c>
      <c r="G8600" s="13">
        <v>495.97</v>
      </c>
      <c r="H8600" s="13">
        <v>1484.89</v>
      </c>
      <c r="I8600" s="13">
        <v>3</v>
      </c>
      <c r="J8600" s="13">
        <v>-0.03</v>
      </c>
      <c r="K8600" s="13">
        <v>0</v>
      </c>
      <c r="L8600" s="13">
        <v>1.6000000000000001E-3</v>
      </c>
      <c r="M8600" s="15" t="s">
        <v>6219</v>
      </c>
    </row>
    <row r="8601" spans="1:13" outlineLevel="2" x14ac:dyDescent="0.3">
      <c r="A8601" s="10" t="s">
        <v>743</v>
      </c>
      <c r="B8601" s="16">
        <v>1.131269096621035</v>
      </c>
      <c r="C8601" s="12" t="s">
        <v>6386</v>
      </c>
      <c r="D8601" s="12" t="s">
        <v>6386</v>
      </c>
      <c r="E8601" s="12" t="s">
        <v>1</v>
      </c>
      <c r="F8601" s="13">
        <v>31.73</v>
      </c>
      <c r="G8601" s="13">
        <v>539.11</v>
      </c>
      <c r="H8601" s="13">
        <v>2690.53</v>
      </c>
      <c r="I8601" s="13">
        <v>5</v>
      </c>
      <c r="J8601" s="13">
        <v>-0.01</v>
      </c>
      <c r="K8601" s="13">
        <v>1</v>
      </c>
      <c r="L8601" s="13">
        <v>1.7999999999999999E-2</v>
      </c>
      <c r="M8601" s="15" t="s">
        <v>6218</v>
      </c>
    </row>
    <row r="8602" spans="1:13" outlineLevel="2" x14ac:dyDescent="0.3">
      <c r="A8602" s="10" t="s">
        <v>743</v>
      </c>
      <c r="B8602" s="16">
        <v>1.3653771771199026</v>
      </c>
      <c r="C8602" s="12" t="s">
        <v>6386</v>
      </c>
      <c r="D8602" s="12" t="s">
        <v>6386</v>
      </c>
      <c r="E8602" s="12" t="s">
        <v>1</v>
      </c>
      <c r="F8602" s="13">
        <v>28.95</v>
      </c>
      <c r="G8602" s="13">
        <v>673.64</v>
      </c>
      <c r="H8602" s="13">
        <v>2690.53</v>
      </c>
      <c r="I8602" s="13">
        <v>4</v>
      </c>
      <c r="J8602" s="13">
        <v>-0.01</v>
      </c>
      <c r="K8602" s="13">
        <v>1</v>
      </c>
      <c r="L8602" s="13">
        <v>3.7000000000000002E-3</v>
      </c>
      <c r="M8602" s="15" t="s">
        <v>6218</v>
      </c>
    </row>
    <row r="8603" spans="1:13" outlineLevel="2" x14ac:dyDescent="0.3">
      <c r="A8603" s="10" t="s">
        <v>743</v>
      </c>
      <c r="B8603" s="16">
        <v>44.900375201839616</v>
      </c>
      <c r="C8603" s="12" t="s">
        <v>6386</v>
      </c>
      <c r="D8603" s="12" t="s">
        <v>6386</v>
      </c>
      <c r="E8603" s="12" t="s">
        <v>1</v>
      </c>
      <c r="F8603" s="13">
        <v>25.74</v>
      </c>
      <c r="G8603" s="13">
        <v>897.84</v>
      </c>
      <c r="H8603" s="13">
        <v>2690.51</v>
      </c>
      <c r="I8603" s="13">
        <v>3</v>
      </c>
      <c r="J8603" s="13">
        <v>-0.03</v>
      </c>
      <c r="K8603" s="13">
        <v>1</v>
      </c>
      <c r="L8603" s="13">
        <v>5.1999999999999998E-3</v>
      </c>
      <c r="M8603" s="15" t="s">
        <v>6218</v>
      </c>
    </row>
    <row r="8604" spans="1:13" outlineLevel="2" x14ac:dyDescent="0.3">
      <c r="A8604" s="10" t="s">
        <v>743</v>
      </c>
      <c r="B8604" s="16">
        <v>1.1610701310736644</v>
      </c>
      <c r="C8604" s="12" t="s">
        <v>6386</v>
      </c>
      <c r="D8604" s="12" t="s">
        <v>6386</v>
      </c>
      <c r="E8604" s="12"/>
      <c r="F8604" s="13">
        <v>25.65</v>
      </c>
      <c r="G8604" s="13">
        <v>669.64</v>
      </c>
      <c r="H8604" s="13">
        <v>2674.53</v>
      </c>
      <c r="I8604" s="13">
        <v>4</v>
      </c>
      <c r="J8604" s="13">
        <v>-0.02</v>
      </c>
      <c r="K8604" s="13">
        <v>1</v>
      </c>
      <c r="L8604" s="13">
        <v>4.4999999999999997E-3</v>
      </c>
      <c r="M8604" s="15" t="s">
        <v>6218</v>
      </c>
    </row>
    <row r="8605" spans="1:13" outlineLevel="2" x14ac:dyDescent="0.3">
      <c r="A8605" s="10" t="s">
        <v>743</v>
      </c>
      <c r="B8605" s="16">
        <v>1.9671424040549808</v>
      </c>
      <c r="C8605" s="12" t="s">
        <v>745</v>
      </c>
      <c r="D8605" s="12" t="s">
        <v>745</v>
      </c>
      <c r="E8605" s="12"/>
      <c r="F8605" s="13">
        <v>95.38</v>
      </c>
      <c r="G8605" s="13">
        <v>793.8</v>
      </c>
      <c r="H8605" s="13">
        <v>2378.39</v>
      </c>
      <c r="I8605" s="13">
        <v>3</v>
      </c>
      <c r="J8605" s="13">
        <v>0.02</v>
      </c>
      <c r="K8605" s="13">
        <v>0</v>
      </c>
      <c r="L8605" s="14">
        <v>1.5E-9</v>
      </c>
      <c r="M8605" s="15" t="s">
        <v>6217</v>
      </c>
    </row>
    <row r="8606" spans="1:13" outlineLevel="2" x14ac:dyDescent="0.3">
      <c r="A8606" s="10" t="s">
        <v>743</v>
      </c>
      <c r="B8606" s="16">
        <v>1.0286508121013971</v>
      </c>
      <c r="C8606" s="12" t="s">
        <v>745</v>
      </c>
      <c r="D8606" s="12" t="s">
        <v>745</v>
      </c>
      <c r="E8606" s="12"/>
      <c r="F8606" s="13">
        <v>58.72</v>
      </c>
      <c r="G8606" s="13">
        <v>595.6</v>
      </c>
      <c r="H8606" s="13">
        <v>2378.38</v>
      </c>
      <c r="I8606" s="13">
        <v>4</v>
      </c>
      <c r="J8606" s="13">
        <v>0.01</v>
      </c>
      <c r="K8606" s="13">
        <v>0</v>
      </c>
      <c r="L8606" s="14">
        <v>4.6E-6</v>
      </c>
      <c r="M8606" s="15" t="s">
        <v>6217</v>
      </c>
    </row>
    <row r="8607" spans="1:13" outlineLevel="2" x14ac:dyDescent="0.3">
      <c r="A8607" s="10" t="s">
        <v>743</v>
      </c>
      <c r="B8607" s="16">
        <v>1.2868173902739419</v>
      </c>
      <c r="C8607" s="12" t="s">
        <v>2725</v>
      </c>
      <c r="D8607" s="12" t="s">
        <v>2725</v>
      </c>
      <c r="E8607" s="12"/>
      <c r="F8607" s="13">
        <v>57.31</v>
      </c>
      <c r="G8607" s="13">
        <v>736.37</v>
      </c>
      <c r="H8607" s="13">
        <v>1470.73</v>
      </c>
      <c r="I8607" s="13">
        <v>2</v>
      </c>
      <c r="J8607" s="13">
        <v>-0.01</v>
      </c>
      <c r="K8607" s="13">
        <v>0</v>
      </c>
      <c r="L8607" s="14">
        <v>1.8E-5</v>
      </c>
      <c r="M8607" s="15" t="s">
        <v>6219</v>
      </c>
    </row>
    <row r="8608" spans="1:13" outlineLevel="2" x14ac:dyDescent="0.3">
      <c r="A8608" s="10" t="s">
        <v>743</v>
      </c>
      <c r="B8608" s="16">
        <v>2.2925723301789191</v>
      </c>
      <c r="C8608" s="12" t="s">
        <v>2725</v>
      </c>
      <c r="D8608" s="12" t="s">
        <v>2725</v>
      </c>
      <c r="E8608" s="12"/>
      <c r="F8608" s="13">
        <v>35.35</v>
      </c>
      <c r="G8608" s="13">
        <v>491.25</v>
      </c>
      <c r="H8608" s="13">
        <v>1470.73</v>
      </c>
      <c r="I8608" s="13">
        <v>3</v>
      </c>
      <c r="J8608" s="13">
        <v>-0.01</v>
      </c>
      <c r="K8608" s="13">
        <v>0</v>
      </c>
      <c r="L8608" s="13">
        <v>4.8000000000000001E-4</v>
      </c>
      <c r="M8608" s="15" t="s">
        <v>6218</v>
      </c>
    </row>
    <row r="8609" spans="1:13" outlineLevel="2" x14ac:dyDescent="0.3">
      <c r="A8609" s="10" t="s">
        <v>743</v>
      </c>
      <c r="B8609" s="16">
        <v>1.4159609659040413</v>
      </c>
      <c r="C8609" s="12" t="s">
        <v>744</v>
      </c>
      <c r="D8609" s="12" t="s">
        <v>744</v>
      </c>
      <c r="E8609" s="12"/>
      <c r="F8609" s="13">
        <v>57.83</v>
      </c>
      <c r="G8609" s="13">
        <v>654.36</v>
      </c>
      <c r="H8609" s="13">
        <v>1960.07</v>
      </c>
      <c r="I8609" s="13">
        <v>3</v>
      </c>
      <c r="J8609" s="13">
        <v>0.01</v>
      </c>
      <c r="K8609" s="13">
        <v>0</v>
      </c>
      <c r="L8609" s="14">
        <v>3.8E-6</v>
      </c>
      <c r="M8609" s="15" t="s">
        <v>6217</v>
      </c>
    </row>
    <row r="8610" spans="1:13" outlineLevel="2" x14ac:dyDescent="0.3">
      <c r="A8610" s="10" t="s">
        <v>743</v>
      </c>
      <c r="B8610" s="16">
        <v>1.5413865080470563</v>
      </c>
      <c r="C8610" s="12" t="s">
        <v>744</v>
      </c>
      <c r="D8610" s="12" t="s">
        <v>744</v>
      </c>
      <c r="E8610" s="12"/>
      <c r="F8610" s="13">
        <v>33.47</v>
      </c>
      <c r="G8610" s="13">
        <v>491.28</v>
      </c>
      <c r="H8610" s="13">
        <v>1961.08</v>
      </c>
      <c r="I8610" s="13">
        <v>4</v>
      </c>
      <c r="J8610" s="13">
        <v>1.02</v>
      </c>
      <c r="K8610" s="13">
        <v>0</v>
      </c>
      <c r="L8610" s="13">
        <v>1.2999999999999999E-2</v>
      </c>
      <c r="M8610" s="15" t="s">
        <v>6217</v>
      </c>
    </row>
    <row r="8611" spans="1:13" outlineLevel="2" x14ac:dyDescent="0.3">
      <c r="A8611" s="10" t="s">
        <v>743</v>
      </c>
      <c r="B8611" s="16">
        <v>1.9506095558016918</v>
      </c>
      <c r="C8611" s="12" t="s">
        <v>5662</v>
      </c>
      <c r="D8611" s="12" t="s">
        <v>5662</v>
      </c>
      <c r="E8611" s="12"/>
      <c r="F8611" s="13">
        <v>32.56</v>
      </c>
      <c r="G8611" s="13">
        <v>591.32000000000005</v>
      </c>
      <c r="H8611" s="13">
        <v>1180.6300000000001</v>
      </c>
      <c r="I8611" s="13">
        <v>2</v>
      </c>
      <c r="J8611" s="13">
        <v>-0.01</v>
      </c>
      <c r="K8611" s="13">
        <v>0</v>
      </c>
      <c r="L8611" s="13">
        <v>5.1999999999999998E-3</v>
      </c>
      <c r="M8611" s="15" t="s">
        <v>6216</v>
      </c>
    </row>
    <row r="8612" spans="1:13" outlineLevel="2" x14ac:dyDescent="0.3">
      <c r="A8612" s="10" t="s">
        <v>743</v>
      </c>
      <c r="B8612" s="16">
        <v>0.89321349776478121</v>
      </c>
      <c r="C8612" s="12" t="s">
        <v>6385</v>
      </c>
      <c r="D8612" s="17" t="s">
        <v>6385</v>
      </c>
      <c r="E8612" s="12"/>
      <c r="F8612" s="13">
        <v>38.909999999999997</v>
      </c>
      <c r="G8612" s="13">
        <v>677.87</v>
      </c>
      <c r="H8612" s="13">
        <v>1353.73</v>
      </c>
      <c r="I8612" s="13">
        <v>2</v>
      </c>
      <c r="J8612" s="13">
        <v>0.02</v>
      </c>
      <c r="K8612" s="13">
        <v>0</v>
      </c>
      <c r="L8612" s="13">
        <v>5.1000000000000004E-4</v>
      </c>
      <c r="M8612" s="15" t="s">
        <v>6217</v>
      </c>
    </row>
    <row r="8613" spans="1:13" outlineLevel="2" x14ac:dyDescent="0.3">
      <c r="A8613" s="10" t="s">
        <v>743</v>
      </c>
      <c r="B8613" s="16">
        <v>1.587854266256034</v>
      </c>
      <c r="C8613" s="12" t="s">
        <v>3720</v>
      </c>
      <c r="D8613" s="12" t="s">
        <v>3720</v>
      </c>
      <c r="E8613" s="12"/>
      <c r="F8613" s="13">
        <v>62.48</v>
      </c>
      <c r="G8613" s="13">
        <v>888.96</v>
      </c>
      <c r="H8613" s="13">
        <v>1775.91</v>
      </c>
      <c r="I8613" s="13">
        <v>2</v>
      </c>
      <c r="J8613" s="13">
        <v>-0.01</v>
      </c>
      <c r="K8613" s="13">
        <v>0</v>
      </c>
      <c r="L8613" s="14">
        <v>1.9E-6</v>
      </c>
      <c r="M8613" s="15" t="s">
        <v>6220</v>
      </c>
    </row>
    <row r="8614" spans="1:13" outlineLevel="2" x14ac:dyDescent="0.3">
      <c r="A8614" s="10" t="s">
        <v>743</v>
      </c>
      <c r="B8614" s="16">
        <v>1.3987801142481657</v>
      </c>
      <c r="C8614" s="12" t="s">
        <v>3720</v>
      </c>
      <c r="D8614" s="12" t="s">
        <v>3720</v>
      </c>
      <c r="E8614" s="12"/>
      <c r="F8614" s="13">
        <v>34.89</v>
      </c>
      <c r="G8614" s="13">
        <v>592.97</v>
      </c>
      <c r="H8614" s="13">
        <v>1775.9</v>
      </c>
      <c r="I8614" s="13">
        <v>3</v>
      </c>
      <c r="J8614" s="13">
        <v>-0.02</v>
      </c>
      <c r="K8614" s="13">
        <v>0</v>
      </c>
      <c r="L8614" s="13">
        <v>5.2999999999999998E-4</v>
      </c>
      <c r="M8614" s="15" t="s">
        <v>6216</v>
      </c>
    </row>
    <row r="8615" spans="1:13" outlineLevel="1" x14ac:dyDescent="0.3">
      <c r="A8615" s="10" t="s">
        <v>743</v>
      </c>
      <c r="B8615" s="16">
        <v>1.4550932003140753</v>
      </c>
      <c r="C8615" s="12" t="s">
        <v>3720</v>
      </c>
      <c r="D8615" s="12" t="s">
        <v>3720</v>
      </c>
      <c r="E8615" s="12" t="s">
        <v>1</v>
      </c>
      <c r="F8615" s="13">
        <v>23.48</v>
      </c>
      <c r="G8615" s="13">
        <v>598.30999999999995</v>
      </c>
      <c r="H8615" s="13">
        <v>1791.89</v>
      </c>
      <c r="I8615" s="13">
        <v>3</v>
      </c>
      <c r="J8615" s="13">
        <v>-0.02</v>
      </c>
      <c r="K8615" s="13">
        <v>0</v>
      </c>
      <c r="L8615" s="13">
        <v>3.2000000000000001E-2</v>
      </c>
      <c r="M8615" s="15" t="s">
        <v>6220</v>
      </c>
    </row>
    <row r="8616" spans="1:13" outlineLevel="2" x14ac:dyDescent="0.3">
      <c r="A8616" s="10" t="s">
        <v>743</v>
      </c>
      <c r="B8616" s="16">
        <v>1.9579433074153501</v>
      </c>
      <c r="C8616" s="12" t="s">
        <v>5663</v>
      </c>
      <c r="D8616" s="12" t="s">
        <v>5663</v>
      </c>
      <c r="E8616" s="12" t="s">
        <v>1</v>
      </c>
      <c r="F8616" s="13">
        <v>42.76</v>
      </c>
      <c r="G8616" s="13">
        <v>599.63</v>
      </c>
      <c r="H8616" s="13">
        <v>1795.87</v>
      </c>
      <c r="I8616" s="13">
        <v>3</v>
      </c>
      <c r="J8616" s="13">
        <v>-0.02</v>
      </c>
      <c r="K8616" s="13">
        <v>0</v>
      </c>
      <c r="L8616" s="13">
        <v>1.2E-4</v>
      </c>
      <c r="M8616" s="15" t="s">
        <v>6216</v>
      </c>
    </row>
    <row r="8617" spans="1:13" outlineLevel="2" x14ac:dyDescent="0.3">
      <c r="A8617" s="10" t="s">
        <v>3227</v>
      </c>
      <c r="B8617" s="11">
        <f>SUBTOTAL(4,B8618:B8622)</f>
        <v>1.0569903151873772</v>
      </c>
      <c r="C8617" s="12">
        <f>COUNTA(C8618:C8622)</f>
        <v>5</v>
      </c>
      <c r="D8617" s="12">
        <v>0</v>
      </c>
      <c r="E8617" s="12">
        <f>COUNTA(E8618:E8622)</f>
        <v>2</v>
      </c>
      <c r="F8617" s="13">
        <f>SUBTOTAL(4,F8618:F8622)</f>
        <v>85.09</v>
      </c>
      <c r="G8617" s="13"/>
      <c r="H8617" s="13"/>
      <c r="I8617" s="13"/>
      <c r="J8617" s="13"/>
      <c r="K8617" s="13">
        <f>SUBTOTAL(4,K8618:K8622)</f>
        <v>0</v>
      </c>
      <c r="L8617" s="14"/>
      <c r="M8617" s="15"/>
    </row>
    <row r="8618" spans="1:13" outlineLevel="2" x14ac:dyDescent="0.3">
      <c r="A8618" s="10" t="s">
        <v>3227</v>
      </c>
      <c r="B8618" s="11">
        <v>0.81657736717998153</v>
      </c>
      <c r="C8618" s="12" t="s">
        <v>4067</v>
      </c>
      <c r="D8618" s="12" t="s">
        <v>4067</v>
      </c>
      <c r="E8618" s="12"/>
      <c r="F8618" s="13">
        <v>85.09</v>
      </c>
      <c r="G8618" s="13">
        <v>797.43</v>
      </c>
      <c r="H8618" s="13">
        <v>2389.27</v>
      </c>
      <c r="I8618" s="13">
        <v>3</v>
      </c>
      <c r="J8618" s="13">
        <v>0</v>
      </c>
      <c r="K8618" s="13">
        <v>0</v>
      </c>
      <c r="L8618" s="14">
        <v>1.0999999999999999E-8</v>
      </c>
      <c r="M8618" s="15" t="s">
        <v>6206</v>
      </c>
    </row>
    <row r="8619" spans="1:13" outlineLevel="2" x14ac:dyDescent="0.3">
      <c r="A8619" s="10" t="s">
        <v>3227</v>
      </c>
      <c r="B8619" s="11">
        <v>0.86155554482213259</v>
      </c>
      <c r="C8619" s="12" t="s">
        <v>4067</v>
      </c>
      <c r="D8619" s="12" t="s">
        <v>4067</v>
      </c>
      <c r="E8619" s="12"/>
      <c r="F8619" s="13">
        <v>52.31</v>
      </c>
      <c r="G8619" s="13">
        <v>598.57000000000005</v>
      </c>
      <c r="H8619" s="13">
        <v>2390.2600000000002</v>
      </c>
      <c r="I8619" s="13">
        <v>4</v>
      </c>
      <c r="J8619" s="13">
        <v>0.99</v>
      </c>
      <c r="K8619" s="13">
        <v>0</v>
      </c>
      <c r="L8619" s="14">
        <v>2.3E-5</v>
      </c>
      <c r="M8619" s="15" t="s">
        <v>6206</v>
      </c>
    </row>
    <row r="8620" spans="1:13" outlineLevel="2" x14ac:dyDescent="0.3">
      <c r="A8620" s="10" t="s">
        <v>3227</v>
      </c>
      <c r="B8620" s="11">
        <v>0.89747287328837977</v>
      </c>
      <c r="C8620" s="12" t="s">
        <v>4067</v>
      </c>
      <c r="D8620" s="12" t="s">
        <v>4067</v>
      </c>
      <c r="E8620" s="12" t="s">
        <v>1</v>
      </c>
      <c r="F8620" s="13">
        <v>39.75</v>
      </c>
      <c r="G8620" s="13">
        <v>802.76</v>
      </c>
      <c r="H8620" s="13">
        <v>2405.2600000000002</v>
      </c>
      <c r="I8620" s="13">
        <v>3</v>
      </c>
      <c r="J8620" s="13">
        <v>-0.01</v>
      </c>
      <c r="K8620" s="13">
        <v>0</v>
      </c>
      <c r="L8620" s="13">
        <v>1.9000000000000001E-4</v>
      </c>
      <c r="M8620" s="15" t="s">
        <v>6206</v>
      </c>
    </row>
    <row r="8621" spans="1:13" outlineLevel="1" x14ac:dyDescent="0.3">
      <c r="A8621" s="10" t="s">
        <v>3227</v>
      </c>
      <c r="B8621" s="16">
        <v>0.78765049625768457</v>
      </c>
      <c r="C8621" s="12" t="s">
        <v>4067</v>
      </c>
      <c r="D8621" s="12" t="s">
        <v>4067</v>
      </c>
      <c r="E8621" s="12"/>
      <c r="F8621" s="13">
        <v>50.52</v>
      </c>
      <c r="G8621" s="13">
        <v>598.32000000000005</v>
      </c>
      <c r="H8621" s="13">
        <v>2389.25</v>
      </c>
      <c r="I8621" s="13">
        <v>4</v>
      </c>
      <c r="J8621" s="13">
        <v>-0.02</v>
      </c>
      <c r="K8621" s="13">
        <v>0</v>
      </c>
      <c r="L8621" s="14">
        <v>2.0000000000000002E-5</v>
      </c>
      <c r="M8621" s="15" t="s">
        <v>6219</v>
      </c>
    </row>
    <row r="8622" spans="1:13" outlineLevel="2" x14ac:dyDescent="0.3">
      <c r="A8622" s="10" t="s">
        <v>3227</v>
      </c>
      <c r="B8622" s="16">
        <v>1.0569903151873772</v>
      </c>
      <c r="C8622" s="12" t="s">
        <v>4067</v>
      </c>
      <c r="D8622" s="12" t="s">
        <v>4067</v>
      </c>
      <c r="E8622" s="12" t="s">
        <v>1</v>
      </c>
      <c r="F8622" s="13">
        <v>29.97</v>
      </c>
      <c r="G8622" s="13">
        <v>602.32000000000005</v>
      </c>
      <c r="H8622" s="13">
        <v>2405.2399999999998</v>
      </c>
      <c r="I8622" s="13">
        <v>4</v>
      </c>
      <c r="J8622" s="13">
        <v>-0.03</v>
      </c>
      <c r="K8622" s="13">
        <v>0</v>
      </c>
      <c r="L8622" s="13">
        <v>1.5E-3</v>
      </c>
      <c r="M8622" s="15" t="s">
        <v>6219</v>
      </c>
    </row>
    <row r="8623" spans="1:13" outlineLevel="2" x14ac:dyDescent="0.3">
      <c r="A8623" s="10" t="s">
        <v>1775</v>
      </c>
      <c r="B8623" s="11">
        <f>SUBTOTAL(4,B8624:B8641)</f>
        <v>1.3686824157359323</v>
      </c>
      <c r="C8623" s="12">
        <f>COUNTA(C8624:C8641)</f>
        <v>18</v>
      </c>
      <c r="D8623" s="12">
        <v>12</v>
      </c>
      <c r="E8623" s="12">
        <f>COUNTA(E8624:E8641)</f>
        <v>0</v>
      </c>
      <c r="F8623" s="13">
        <f>SUBTOTAL(4,F8624:F8641)</f>
        <v>71.03</v>
      </c>
      <c r="G8623" s="13"/>
      <c r="H8623" s="13"/>
      <c r="I8623" s="13"/>
      <c r="J8623" s="13"/>
      <c r="K8623" s="13">
        <f>SUBTOTAL(4,K8624:K8641)</f>
        <v>0</v>
      </c>
      <c r="L8623" s="13"/>
      <c r="M8623" s="15"/>
    </row>
    <row r="8624" spans="1:13" outlineLevel="2" x14ac:dyDescent="0.3">
      <c r="A8624" s="10" t="s">
        <v>1775</v>
      </c>
      <c r="B8624" s="11">
        <v>0.85862499611581355</v>
      </c>
      <c r="C8624" s="12" t="s">
        <v>3959</v>
      </c>
      <c r="D8624" s="17" t="s">
        <v>3959</v>
      </c>
      <c r="E8624" s="12"/>
      <c r="F8624" s="13">
        <v>31.92</v>
      </c>
      <c r="G8624" s="13">
        <v>665</v>
      </c>
      <c r="H8624" s="13">
        <v>1991.96</v>
      </c>
      <c r="I8624" s="13">
        <v>3</v>
      </c>
      <c r="J8624" s="13">
        <v>0</v>
      </c>
      <c r="K8624" s="13">
        <v>0</v>
      </c>
      <c r="L8624" s="13">
        <v>1E-3</v>
      </c>
      <c r="M8624" s="15" t="s">
        <v>6206</v>
      </c>
    </row>
    <row r="8625" spans="1:13" outlineLevel="2" x14ac:dyDescent="0.3">
      <c r="A8625" s="10" t="s">
        <v>1775</v>
      </c>
      <c r="B8625" s="11">
        <v>0.98224932981173196</v>
      </c>
      <c r="C8625" s="12" t="s">
        <v>2542</v>
      </c>
      <c r="D8625" s="17" t="s">
        <v>2542</v>
      </c>
      <c r="E8625" s="12"/>
      <c r="F8625" s="13">
        <v>35.54</v>
      </c>
      <c r="G8625" s="13">
        <v>735.62</v>
      </c>
      <c r="H8625" s="13">
        <v>2938.45</v>
      </c>
      <c r="I8625" s="13">
        <v>4</v>
      </c>
      <c r="J8625" s="13">
        <v>-0.01</v>
      </c>
      <c r="K8625" s="13">
        <v>0</v>
      </c>
      <c r="L8625" s="13">
        <v>9.6000000000000002E-4</v>
      </c>
      <c r="M8625" s="15" t="s">
        <v>6205</v>
      </c>
    </row>
    <row r="8626" spans="1:13" outlineLevel="2" x14ac:dyDescent="0.3">
      <c r="A8626" s="10" t="s">
        <v>1775</v>
      </c>
      <c r="B8626" s="11">
        <v>0.52941148557573547</v>
      </c>
      <c r="C8626" s="12" t="s">
        <v>2539</v>
      </c>
      <c r="D8626" s="17" t="s">
        <v>2539</v>
      </c>
      <c r="E8626" s="12"/>
      <c r="F8626" s="13">
        <v>36.65</v>
      </c>
      <c r="G8626" s="13">
        <v>827.41</v>
      </c>
      <c r="H8626" s="13">
        <v>1652.8</v>
      </c>
      <c r="I8626" s="13">
        <v>2</v>
      </c>
      <c r="J8626" s="13">
        <v>-0.01</v>
      </c>
      <c r="K8626" s="13">
        <v>0</v>
      </c>
      <c r="L8626" s="13">
        <v>3.6999999999999999E-4</v>
      </c>
      <c r="M8626" s="15" t="s">
        <v>6205</v>
      </c>
    </row>
    <row r="8627" spans="1:13" outlineLevel="2" x14ac:dyDescent="0.3">
      <c r="A8627" s="10" t="s">
        <v>1775</v>
      </c>
      <c r="B8627" s="11">
        <v>1.3686824157359323</v>
      </c>
      <c r="C8627" s="12" t="s">
        <v>5799</v>
      </c>
      <c r="D8627" s="17" t="s">
        <v>5799</v>
      </c>
      <c r="E8627" s="12"/>
      <c r="F8627" s="13">
        <v>28.41</v>
      </c>
      <c r="G8627" s="13">
        <v>752.43</v>
      </c>
      <c r="H8627" s="13">
        <v>1502.85</v>
      </c>
      <c r="I8627" s="13">
        <v>2</v>
      </c>
      <c r="J8627" s="13">
        <v>0.02</v>
      </c>
      <c r="K8627" s="13">
        <v>0</v>
      </c>
      <c r="L8627" s="13">
        <v>1.0999999999999999E-2</v>
      </c>
      <c r="M8627" s="15" t="s">
        <v>6208</v>
      </c>
    </row>
    <row r="8628" spans="1:13" outlineLevel="2" x14ac:dyDescent="0.3">
      <c r="A8628" s="10" t="s">
        <v>1775</v>
      </c>
      <c r="B8628" s="11">
        <v>0.90552621765838226</v>
      </c>
      <c r="C8628" s="12" t="s">
        <v>2538</v>
      </c>
      <c r="D8628" s="17" t="s">
        <v>2538</v>
      </c>
      <c r="E8628" s="12"/>
      <c r="F8628" s="13">
        <v>40.4</v>
      </c>
      <c r="G8628" s="13">
        <v>613.89</v>
      </c>
      <c r="H8628" s="13">
        <v>1225.76</v>
      </c>
      <c r="I8628" s="13">
        <v>2</v>
      </c>
      <c r="J8628" s="13">
        <v>-0.01</v>
      </c>
      <c r="K8628" s="13">
        <v>0</v>
      </c>
      <c r="L8628" s="13">
        <v>1.1999999999999999E-3</v>
      </c>
      <c r="M8628" s="15" t="s">
        <v>6205</v>
      </c>
    </row>
    <row r="8629" spans="1:13" outlineLevel="2" x14ac:dyDescent="0.3">
      <c r="A8629" s="10" t="s">
        <v>1775</v>
      </c>
      <c r="B8629" s="11">
        <v>1.1025624313169924</v>
      </c>
      <c r="C8629" s="12" t="s">
        <v>3960</v>
      </c>
      <c r="D8629" s="12" t="s">
        <v>3960</v>
      </c>
      <c r="E8629" s="12"/>
      <c r="F8629" s="13">
        <v>59.17</v>
      </c>
      <c r="G8629" s="13">
        <v>683.06</v>
      </c>
      <c r="H8629" s="13">
        <v>2046.15</v>
      </c>
      <c r="I8629" s="13">
        <v>3</v>
      </c>
      <c r="J8629" s="13">
        <v>-0.01</v>
      </c>
      <c r="K8629" s="13">
        <v>0</v>
      </c>
      <c r="L8629" s="14">
        <v>2.0999999999999999E-5</v>
      </c>
      <c r="M8629" s="15" t="s">
        <v>6206</v>
      </c>
    </row>
    <row r="8630" spans="1:13" outlineLevel="2" x14ac:dyDescent="0.3">
      <c r="A8630" s="10" t="s">
        <v>1775</v>
      </c>
      <c r="B8630" s="11">
        <v>0.61804872243794606</v>
      </c>
      <c r="C8630" s="12" t="s">
        <v>2541</v>
      </c>
      <c r="D8630" s="17" t="s">
        <v>2541</v>
      </c>
      <c r="E8630" s="12"/>
      <c r="F8630" s="13">
        <v>46.69</v>
      </c>
      <c r="G8630" s="13">
        <v>645.67999999999995</v>
      </c>
      <c r="H8630" s="13">
        <v>1934.03</v>
      </c>
      <c r="I8630" s="13">
        <v>3</v>
      </c>
      <c r="J8630" s="13">
        <v>0.03</v>
      </c>
      <c r="K8630" s="13">
        <v>0</v>
      </c>
      <c r="L8630" s="14">
        <v>4.1999999999999998E-5</v>
      </c>
      <c r="M8630" s="15" t="s">
        <v>6205</v>
      </c>
    </row>
    <row r="8631" spans="1:13" outlineLevel="2" x14ac:dyDescent="0.3">
      <c r="A8631" s="10" t="s">
        <v>1775</v>
      </c>
      <c r="B8631" s="11">
        <v>0.7416874097196442</v>
      </c>
      <c r="C8631" s="12" t="s">
        <v>1776</v>
      </c>
      <c r="D8631" s="17" t="s">
        <v>1776</v>
      </c>
      <c r="E8631" s="12"/>
      <c r="F8631" s="13">
        <v>24.3</v>
      </c>
      <c r="G8631" s="13">
        <v>644.37</v>
      </c>
      <c r="H8631" s="13">
        <v>1286.73</v>
      </c>
      <c r="I8631" s="13">
        <v>2</v>
      </c>
      <c r="J8631" s="13">
        <v>0</v>
      </c>
      <c r="K8631" s="13">
        <v>0</v>
      </c>
      <c r="L8631" s="13">
        <v>1.2E-2</v>
      </c>
      <c r="M8631" s="15" t="s">
        <v>6204</v>
      </c>
    </row>
    <row r="8632" spans="1:13" outlineLevel="2" x14ac:dyDescent="0.3">
      <c r="A8632" s="10" t="s">
        <v>1775</v>
      </c>
      <c r="B8632" s="11">
        <v>0.8291067930117082</v>
      </c>
      <c r="C8632" s="12" t="s">
        <v>5800</v>
      </c>
      <c r="D8632" s="12" t="s">
        <v>5800</v>
      </c>
      <c r="E8632" s="12"/>
      <c r="F8632" s="13">
        <v>40.98</v>
      </c>
      <c r="G8632" s="13">
        <v>595.34</v>
      </c>
      <c r="H8632" s="13">
        <v>1783</v>
      </c>
      <c r="I8632" s="13">
        <v>3</v>
      </c>
      <c r="J8632" s="13">
        <v>0.03</v>
      </c>
      <c r="K8632" s="13">
        <v>0</v>
      </c>
      <c r="L8632" s="13">
        <v>5.1999999999999995E-4</v>
      </c>
      <c r="M8632" s="15" t="s">
        <v>6208</v>
      </c>
    </row>
    <row r="8633" spans="1:13" outlineLevel="2" x14ac:dyDescent="0.3">
      <c r="A8633" s="10" t="s">
        <v>1775</v>
      </c>
      <c r="B8633" s="11">
        <v>1.047676609989475</v>
      </c>
      <c r="C8633" s="12" t="s">
        <v>5798</v>
      </c>
      <c r="D8633" s="17" t="s">
        <v>5798</v>
      </c>
      <c r="E8633" s="12"/>
      <c r="F8633" s="13">
        <v>26.25</v>
      </c>
      <c r="G8633" s="13">
        <v>508.3</v>
      </c>
      <c r="H8633" s="13">
        <v>1014.59</v>
      </c>
      <c r="I8633" s="13">
        <v>2</v>
      </c>
      <c r="J8633" s="13">
        <v>-0.01</v>
      </c>
      <c r="K8633" s="13">
        <v>0</v>
      </c>
      <c r="L8633" s="13">
        <v>9.7999999999999997E-3</v>
      </c>
      <c r="M8633" s="15" t="s">
        <v>6208</v>
      </c>
    </row>
    <row r="8634" spans="1:13" outlineLevel="2" x14ac:dyDescent="0.3">
      <c r="A8634" s="10" t="s">
        <v>1775</v>
      </c>
      <c r="B8634" s="11">
        <v>0.58406311136364275</v>
      </c>
      <c r="C8634" s="12" t="s">
        <v>5801</v>
      </c>
      <c r="D8634" s="12" t="s">
        <v>5801</v>
      </c>
      <c r="E8634" s="12"/>
      <c r="F8634" s="13">
        <v>34.46</v>
      </c>
      <c r="G8634" s="13">
        <v>763.08</v>
      </c>
      <c r="H8634" s="13">
        <v>2286.2199999999998</v>
      </c>
      <c r="I8634" s="13">
        <v>3</v>
      </c>
      <c r="J8634" s="13">
        <v>0.01</v>
      </c>
      <c r="K8634" s="13">
        <v>0</v>
      </c>
      <c r="L8634" s="13">
        <v>1.8E-3</v>
      </c>
      <c r="M8634" s="15" t="s">
        <v>6208</v>
      </c>
    </row>
    <row r="8635" spans="1:13" outlineLevel="2" x14ac:dyDescent="0.3">
      <c r="A8635" s="10" t="s">
        <v>1775</v>
      </c>
      <c r="B8635" s="11">
        <v>0.7558549125535805</v>
      </c>
      <c r="C8635" s="12" t="s">
        <v>2540</v>
      </c>
      <c r="D8635" s="17" t="s">
        <v>2540</v>
      </c>
      <c r="E8635" s="12"/>
      <c r="F8635" s="13">
        <v>32.14</v>
      </c>
      <c r="G8635" s="13">
        <v>958.47</v>
      </c>
      <c r="H8635" s="13">
        <v>1914.92</v>
      </c>
      <c r="I8635" s="13">
        <v>2</v>
      </c>
      <c r="J8635" s="13">
        <v>-0.01</v>
      </c>
      <c r="K8635" s="13">
        <v>0</v>
      </c>
      <c r="L8635" s="13">
        <v>1.4E-3</v>
      </c>
      <c r="M8635" s="15" t="s">
        <v>6206</v>
      </c>
    </row>
    <row r="8636" spans="1:13" outlineLevel="2" x14ac:dyDescent="0.3">
      <c r="A8636" s="10" t="s">
        <v>1775</v>
      </c>
      <c r="B8636" s="16">
        <v>0.46579538646182161</v>
      </c>
      <c r="C8636" s="12" t="s">
        <v>6600</v>
      </c>
      <c r="D8636" s="17" t="s">
        <v>6600</v>
      </c>
      <c r="E8636" s="12"/>
      <c r="F8636" s="13">
        <v>41.59</v>
      </c>
      <c r="G8636" s="13">
        <v>583.05999999999995</v>
      </c>
      <c r="H8636" s="13">
        <v>2328.2199999999998</v>
      </c>
      <c r="I8636" s="13">
        <v>4</v>
      </c>
      <c r="J8636" s="13">
        <v>-0.03</v>
      </c>
      <c r="K8636" s="13">
        <v>0</v>
      </c>
      <c r="L8636" s="13">
        <v>1.4999999999999999E-4</v>
      </c>
      <c r="M8636" s="15" t="s">
        <v>6218</v>
      </c>
    </row>
    <row r="8637" spans="1:13" outlineLevel="2" x14ac:dyDescent="0.3">
      <c r="A8637" s="10" t="s">
        <v>1775</v>
      </c>
      <c r="B8637" s="16">
        <v>1.1550139779968471</v>
      </c>
      <c r="C8637" s="12" t="s">
        <v>3960</v>
      </c>
      <c r="D8637" s="12" t="s">
        <v>3960</v>
      </c>
      <c r="E8637" s="12"/>
      <c r="F8637" s="13">
        <v>71.03</v>
      </c>
      <c r="G8637" s="13">
        <v>683.06</v>
      </c>
      <c r="H8637" s="13">
        <v>2046.15</v>
      </c>
      <c r="I8637" s="13">
        <v>3</v>
      </c>
      <c r="J8637" s="13">
        <v>-0.01</v>
      </c>
      <c r="K8637" s="13">
        <v>0</v>
      </c>
      <c r="L8637" s="14">
        <v>1.5999999999999999E-6</v>
      </c>
      <c r="M8637" s="15" t="s">
        <v>6219</v>
      </c>
    </row>
    <row r="8638" spans="1:13" outlineLevel="2" x14ac:dyDescent="0.3">
      <c r="A8638" s="10" t="s">
        <v>1775</v>
      </c>
      <c r="B8638" s="16">
        <v>0.63999622610759099</v>
      </c>
      <c r="C8638" s="12" t="s">
        <v>6599</v>
      </c>
      <c r="D8638" s="17" t="s">
        <v>6599</v>
      </c>
      <c r="E8638" s="12"/>
      <c r="F8638" s="13">
        <v>46.72</v>
      </c>
      <c r="G8638" s="13">
        <v>467.95</v>
      </c>
      <c r="H8638" s="13">
        <v>1400.82</v>
      </c>
      <c r="I8638" s="13">
        <v>3</v>
      </c>
      <c r="J8638" s="13">
        <v>-0.03</v>
      </c>
      <c r="K8638" s="13">
        <v>0</v>
      </c>
      <c r="L8638" s="13">
        <v>2.2000000000000001E-3</v>
      </c>
      <c r="M8638" s="15" t="s">
        <v>6219</v>
      </c>
    </row>
    <row r="8639" spans="1:13" outlineLevel="2" x14ac:dyDescent="0.3">
      <c r="A8639" s="10" t="s">
        <v>1775</v>
      </c>
      <c r="B8639" s="16">
        <v>3.1397764582699612E-2</v>
      </c>
      <c r="C8639" s="12" t="s">
        <v>6598</v>
      </c>
      <c r="D8639" s="17" t="s">
        <v>6598</v>
      </c>
      <c r="E8639" s="12"/>
      <c r="F8639" s="13">
        <v>55.91</v>
      </c>
      <c r="G8639" s="13">
        <v>696.39</v>
      </c>
      <c r="H8639" s="13">
        <v>2781.53</v>
      </c>
      <c r="I8639" s="13">
        <v>4</v>
      </c>
      <c r="J8639" s="13">
        <v>0.02</v>
      </c>
      <c r="K8639" s="13">
        <v>0</v>
      </c>
      <c r="L8639" s="14">
        <v>5.6999999999999996E-6</v>
      </c>
      <c r="M8639" s="15" t="s">
        <v>6217</v>
      </c>
    </row>
    <row r="8640" spans="1:13" outlineLevel="1" x14ac:dyDescent="0.3">
      <c r="A8640" s="10" t="s">
        <v>1775</v>
      </c>
      <c r="B8640" s="16">
        <v>0.93703547723315517</v>
      </c>
      <c r="C8640" s="12" t="s">
        <v>5800</v>
      </c>
      <c r="D8640" s="12" t="s">
        <v>5800</v>
      </c>
      <c r="E8640" s="12"/>
      <c r="F8640" s="13">
        <v>26.1</v>
      </c>
      <c r="G8640" s="13">
        <v>595.32000000000005</v>
      </c>
      <c r="H8640" s="13">
        <v>1782.95</v>
      </c>
      <c r="I8640" s="13">
        <v>3</v>
      </c>
      <c r="J8640" s="13">
        <v>-0.01</v>
      </c>
      <c r="K8640" s="13">
        <v>0</v>
      </c>
      <c r="L8640" s="13">
        <v>6.1999999999999998E-3</v>
      </c>
      <c r="M8640" s="15" t="s">
        <v>6216</v>
      </c>
    </row>
    <row r="8641" spans="1:13" outlineLevel="2" x14ac:dyDescent="0.3">
      <c r="A8641" s="10" t="s">
        <v>1775</v>
      </c>
      <c r="B8641" s="16">
        <v>1.0437973323058531</v>
      </c>
      <c r="C8641" s="12" t="s">
        <v>5801</v>
      </c>
      <c r="D8641" s="12" t="s">
        <v>5801</v>
      </c>
      <c r="E8641" s="12"/>
      <c r="F8641" s="13">
        <v>37.72</v>
      </c>
      <c r="G8641" s="13">
        <v>763.07</v>
      </c>
      <c r="H8641" s="13">
        <v>2286.19</v>
      </c>
      <c r="I8641" s="13">
        <v>3</v>
      </c>
      <c r="J8641" s="13">
        <v>-0.01</v>
      </c>
      <c r="K8641" s="13">
        <v>0</v>
      </c>
      <c r="L8641" s="13">
        <v>3.4000000000000002E-4</v>
      </c>
      <c r="M8641" s="15" t="s">
        <v>6216</v>
      </c>
    </row>
    <row r="8642" spans="1:13" outlineLevel="2" x14ac:dyDescent="0.3">
      <c r="A8642" s="10" t="s">
        <v>2769</v>
      </c>
      <c r="B8642" s="11">
        <f>SUBTOTAL(4,B8643:B8645)</f>
        <v>1.5885142145781039</v>
      </c>
      <c r="C8642" s="12">
        <f>COUNTA(C8643:C8645)</f>
        <v>3</v>
      </c>
      <c r="D8642" s="12">
        <v>1</v>
      </c>
      <c r="E8642" s="12">
        <f>COUNTA(E8643:E8645)</f>
        <v>0</v>
      </c>
      <c r="F8642" s="13">
        <f>SUBTOTAL(4,F8643:F8645)</f>
        <v>73.84</v>
      </c>
      <c r="G8642" s="13"/>
      <c r="H8642" s="13"/>
      <c r="I8642" s="13"/>
      <c r="J8642" s="13"/>
      <c r="K8642" s="13">
        <f>SUBTOTAL(4,K8643:K8645)</f>
        <v>0</v>
      </c>
      <c r="L8642" s="14"/>
      <c r="M8642" s="15"/>
    </row>
    <row r="8643" spans="1:13" outlineLevel="2" x14ac:dyDescent="0.3">
      <c r="A8643" s="10" t="s">
        <v>2769</v>
      </c>
      <c r="B8643" s="11">
        <v>1.2086165784059419</v>
      </c>
      <c r="C8643" s="12" t="s">
        <v>2771</v>
      </c>
      <c r="D8643" s="12" t="s">
        <v>2771</v>
      </c>
      <c r="E8643" s="12"/>
      <c r="F8643" s="13">
        <v>73.84</v>
      </c>
      <c r="G8643" s="13">
        <v>863.44</v>
      </c>
      <c r="H8643" s="13">
        <v>2587.3000000000002</v>
      </c>
      <c r="I8643" s="13">
        <v>3</v>
      </c>
      <c r="J8643" s="13">
        <v>0.01</v>
      </c>
      <c r="K8643" s="13">
        <v>0</v>
      </c>
      <c r="L8643" s="14">
        <v>1.1999999999999999E-7</v>
      </c>
      <c r="M8643" s="15" t="s">
        <v>6205</v>
      </c>
    </row>
    <row r="8644" spans="1:13" outlineLevel="1" x14ac:dyDescent="0.3">
      <c r="A8644" s="10" t="s">
        <v>2769</v>
      </c>
      <c r="B8644" s="11">
        <v>0.75726318821572247</v>
      </c>
      <c r="C8644" s="12" t="s">
        <v>2770</v>
      </c>
      <c r="D8644" s="17" t="s">
        <v>2770</v>
      </c>
      <c r="E8644" s="12"/>
      <c r="F8644" s="13">
        <v>23.02</v>
      </c>
      <c r="G8644" s="13">
        <v>619.34</v>
      </c>
      <c r="H8644" s="13">
        <v>1236.67</v>
      </c>
      <c r="I8644" s="13">
        <v>2</v>
      </c>
      <c r="J8644" s="13">
        <v>0.02</v>
      </c>
      <c r="K8644" s="13">
        <v>0</v>
      </c>
      <c r="L8644" s="13">
        <v>1.2E-2</v>
      </c>
      <c r="M8644" s="15" t="s">
        <v>6205</v>
      </c>
    </row>
    <row r="8645" spans="1:13" outlineLevel="2" x14ac:dyDescent="0.3">
      <c r="A8645" s="10" t="s">
        <v>2769</v>
      </c>
      <c r="B8645" s="16">
        <v>1.5885142145781039</v>
      </c>
      <c r="C8645" s="12" t="s">
        <v>2771</v>
      </c>
      <c r="D8645" s="12" t="s">
        <v>2771</v>
      </c>
      <c r="E8645" s="12"/>
      <c r="F8645" s="13">
        <v>65.36</v>
      </c>
      <c r="G8645" s="13">
        <v>863.44</v>
      </c>
      <c r="H8645" s="13">
        <v>2587.3000000000002</v>
      </c>
      <c r="I8645" s="13">
        <v>3</v>
      </c>
      <c r="J8645" s="13">
        <v>0.01</v>
      </c>
      <c r="K8645" s="13">
        <v>0</v>
      </c>
      <c r="L8645" s="14">
        <v>7.4000000000000001E-7</v>
      </c>
      <c r="M8645" s="15" t="s">
        <v>6218</v>
      </c>
    </row>
    <row r="8646" spans="1:13" outlineLevel="2" x14ac:dyDescent="0.3">
      <c r="A8646" s="10" t="s">
        <v>3873</v>
      </c>
      <c r="B8646" s="11">
        <f>SUBTOTAL(4,B8647:B8653)</f>
        <v>1.0907852059320757</v>
      </c>
      <c r="C8646" s="12">
        <f>COUNTA(C8647:C8653)</f>
        <v>7</v>
      </c>
      <c r="D8646" s="12">
        <v>2</v>
      </c>
      <c r="E8646" s="12">
        <f>COUNTA(E8647:E8653)</f>
        <v>0</v>
      </c>
      <c r="F8646" s="13">
        <f>SUBTOTAL(4,F8647:F8653)</f>
        <v>63.51</v>
      </c>
      <c r="G8646" s="13"/>
      <c r="H8646" s="13"/>
      <c r="I8646" s="13"/>
      <c r="J8646" s="13"/>
      <c r="K8646" s="13">
        <f>SUBTOTAL(4,K8647:K8653)</f>
        <v>0</v>
      </c>
      <c r="L8646" s="13"/>
      <c r="M8646" s="15"/>
    </row>
    <row r="8647" spans="1:13" outlineLevel="2" x14ac:dyDescent="0.3">
      <c r="A8647" s="10" t="s">
        <v>3873</v>
      </c>
      <c r="B8647" s="11">
        <v>0.32409654832222046</v>
      </c>
      <c r="C8647" s="12" t="s">
        <v>6039</v>
      </c>
      <c r="D8647" s="12" t="s">
        <v>6039</v>
      </c>
      <c r="E8647" s="12"/>
      <c r="F8647" s="13">
        <v>41.15</v>
      </c>
      <c r="G8647" s="13">
        <v>931.01</v>
      </c>
      <c r="H8647" s="13">
        <v>1860</v>
      </c>
      <c r="I8647" s="13">
        <v>2</v>
      </c>
      <c r="J8647" s="13">
        <v>-0.01</v>
      </c>
      <c r="K8647" s="13">
        <v>0</v>
      </c>
      <c r="L8647" s="13">
        <v>9.2000000000000003E-4</v>
      </c>
      <c r="M8647" s="15" t="s">
        <v>6208</v>
      </c>
    </row>
    <row r="8648" spans="1:13" outlineLevel="2" x14ac:dyDescent="0.3">
      <c r="A8648" s="10" t="s">
        <v>3873</v>
      </c>
      <c r="B8648" s="11">
        <v>0.8712705033708128</v>
      </c>
      <c r="C8648" s="12" t="s">
        <v>3875</v>
      </c>
      <c r="D8648" s="17" t="s">
        <v>3875</v>
      </c>
      <c r="E8648" s="12"/>
      <c r="F8648" s="13">
        <v>63.51</v>
      </c>
      <c r="G8648" s="13">
        <v>720.37</v>
      </c>
      <c r="H8648" s="13">
        <v>1438.73</v>
      </c>
      <c r="I8648" s="13">
        <v>2</v>
      </c>
      <c r="J8648" s="13">
        <v>-0.03</v>
      </c>
      <c r="K8648" s="13">
        <v>0</v>
      </c>
      <c r="L8648" s="14">
        <v>5.5999999999999997E-6</v>
      </c>
      <c r="M8648" s="15" t="s">
        <v>6206</v>
      </c>
    </row>
    <row r="8649" spans="1:13" outlineLevel="2" x14ac:dyDescent="0.3">
      <c r="A8649" s="10" t="s">
        <v>3873</v>
      </c>
      <c r="B8649" s="11">
        <v>1.0149651016051524</v>
      </c>
      <c r="C8649" s="12" t="s">
        <v>3874</v>
      </c>
      <c r="D8649" s="12" t="s">
        <v>3874</v>
      </c>
      <c r="E8649" s="12"/>
      <c r="F8649" s="13">
        <v>45.87</v>
      </c>
      <c r="G8649" s="13">
        <v>702.86</v>
      </c>
      <c r="H8649" s="13">
        <v>1403.7</v>
      </c>
      <c r="I8649" s="13">
        <v>2</v>
      </c>
      <c r="J8649" s="13">
        <v>-0.01</v>
      </c>
      <c r="K8649" s="13">
        <v>0</v>
      </c>
      <c r="L8649" s="13">
        <v>3.6999999999999999E-4</v>
      </c>
      <c r="M8649" s="15" t="s">
        <v>6206</v>
      </c>
    </row>
    <row r="8650" spans="1:13" outlineLevel="2" x14ac:dyDescent="0.3">
      <c r="A8650" s="10" t="s">
        <v>3873</v>
      </c>
      <c r="B8650" s="11">
        <v>0.87175299878116508</v>
      </c>
      <c r="C8650" s="12" t="s">
        <v>3876</v>
      </c>
      <c r="D8650" s="17" t="s">
        <v>3876</v>
      </c>
      <c r="E8650" s="12"/>
      <c r="F8650" s="13">
        <v>45.14</v>
      </c>
      <c r="G8650" s="13">
        <v>729.13</v>
      </c>
      <c r="H8650" s="13">
        <v>2912.49</v>
      </c>
      <c r="I8650" s="13">
        <v>4</v>
      </c>
      <c r="J8650" s="13">
        <v>-0.01</v>
      </c>
      <c r="K8650" s="13">
        <v>0</v>
      </c>
      <c r="L8650" s="14">
        <v>5.8E-5</v>
      </c>
      <c r="M8650" s="15" t="s">
        <v>6206</v>
      </c>
    </row>
    <row r="8651" spans="1:13" outlineLevel="2" x14ac:dyDescent="0.3">
      <c r="A8651" s="10" t="s">
        <v>3873</v>
      </c>
      <c r="B8651" s="16">
        <v>0.63457532916132187</v>
      </c>
      <c r="C8651" s="12" t="s">
        <v>6039</v>
      </c>
      <c r="D8651" s="12" t="s">
        <v>6039</v>
      </c>
      <c r="E8651" s="12"/>
      <c r="F8651" s="13">
        <v>55.69</v>
      </c>
      <c r="G8651" s="13">
        <v>621.01</v>
      </c>
      <c r="H8651" s="13">
        <v>1860</v>
      </c>
      <c r="I8651" s="13">
        <v>3</v>
      </c>
      <c r="J8651" s="13">
        <v>-0.01</v>
      </c>
      <c r="K8651" s="13">
        <v>0</v>
      </c>
      <c r="L8651" s="14">
        <v>9.2E-6</v>
      </c>
      <c r="M8651" s="15" t="s">
        <v>6216</v>
      </c>
    </row>
    <row r="8652" spans="1:13" outlineLevel="1" x14ac:dyDescent="0.3">
      <c r="A8652" s="10" t="s">
        <v>3873</v>
      </c>
      <c r="B8652" s="16">
        <v>1.0907852059320757</v>
      </c>
      <c r="C8652" s="12" t="s">
        <v>6039</v>
      </c>
      <c r="D8652" s="12" t="s">
        <v>6039</v>
      </c>
      <c r="E8652" s="12"/>
      <c r="F8652" s="13">
        <v>34.869999999999997</v>
      </c>
      <c r="G8652" s="13">
        <v>466.25</v>
      </c>
      <c r="H8652" s="13">
        <v>1860.98</v>
      </c>
      <c r="I8652" s="13">
        <v>4</v>
      </c>
      <c r="J8652" s="13">
        <v>0.97</v>
      </c>
      <c r="K8652" s="13">
        <v>0</v>
      </c>
      <c r="L8652" s="13">
        <v>1.5E-3</v>
      </c>
      <c r="M8652" s="15" t="s">
        <v>6216</v>
      </c>
    </row>
    <row r="8653" spans="1:13" outlineLevel="2" x14ac:dyDescent="0.3">
      <c r="A8653" s="10" t="s">
        <v>3873</v>
      </c>
      <c r="B8653" s="16">
        <v>0.88478489902864521</v>
      </c>
      <c r="C8653" s="12" t="s">
        <v>3874</v>
      </c>
      <c r="D8653" s="12" t="s">
        <v>3874</v>
      </c>
      <c r="E8653" s="12"/>
      <c r="F8653" s="13">
        <v>48.12</v>
      </c>
      <c r="G8653" s="13">
        <v>703.35</v>
      </c>
      <c r="H8653" s="13">
        <v>1404.69</v>
      </c>
      <c r="I8653" s="13">
        <v>2</v>
      </c>
      <c r="J8653" s="13">
        <v>0.98</v>
      </c>
      <c r="K8653" s="13">
        <v>0</v>
      </c>
      <c r="L8653" s="14">
        <v>6.4999999999999994E-5</v>
      </c>
      <c r="M8653" s="15" t="s">
        <v>6219</v>
      </c>
    </row>
    <row r="8654" spans="1:13" outlineLevel="1" x14ac:dyDescent="0.3">
      <c r="A8654" s="10" t="s">
        <v>6982</v>
      </c>
      <c r="B8654" s="16">
        <f>SUBTOTAL(4,B8655:B8655)</f>
        <v>0.67816218060021061</v>
      </c>
      <c r="C8654" s="12">
        <f>COUNTA(C8655:C8655)</f>
        <v>1</v>
      </c>
      <c r="D8654" s="12">
        <v>1</v>
      </c>
      <c r="E8654" s="12">
        <f>COUNTA(E8655:E8655)</f>
        <v>0</v>
      </c>
      <c r="F8654" s="13">
        <f>SUBTOTAL(4,F8655:F8655)</f>
        <v>33.85</v>
      </c>
      <c r="G8654" s="13"/>
      <c r="H8654" s="13"/>
      <c r="I8654" s="13"/>
      <c r="J8654" s="13"/>
      <c r="K8654" s="13">
        <f>SUBTOTAL(4,K8655:K8655)</f>
        <v>0</v>
      </c>
      <c r="L8654" s="13"/>
      <c r="M8654" s="15"/>
    </row>
    <row r="8655" spans="1:13" outlineLevel="2" x14ac:dyDescent="0.3">
      <c r="A8655" s="10" t="s">
        <v>6982</v>
      </c>
      <c r="B8655" s="16">
        <v>0.67816218060021061</v>
      </c>
      <c r="C8655" s="12" t="s">
        <v>6983</v>
      </c>
      <c r="D8655" s="17" t="s">
        <v>6983</v>
      </c>
      <c r="E8655" s="12"/>
      <c r="F8655" s="13">
        <v>33.85</v>
      </c>
      <c r="G8655" s="13">
        <v>707.38</v>
      </c>
      <c r="H8655" s="13">
        <v>1412.74</v>
      </c>
      <c r="I8655" s="13">
        <v>2</v>
      </c>
      <c r="J8655" s="13">
        <v>-0.03</v>
      </c>
      <c r="K8655" s="13">
        <v>0</v>
      </c>
      <c r="L8655" s="13">
        <v>1.1000000000000001E-3</v>
      </c>
      <c r="M8655" s="15" t="s">
        <v>6218</v>
      </c>
    </row>
    <row r="8656" spans="1:13" outlineLevel="2" x14ac:dyDescent="0.3">
      <c r="A8656" s="10" t="s">
        <v>1847</v>
      </c>
      <c r="B8656" s="11">
        <f>SUBTOTAL(4,B8657:B8666)</f>
        <v>1.4075628691958633</v>
      </c>
      <c r="C8656" s="12">
        <f>COUNTA(C8657:C8666)</f>
        <v>10</v>
      </c>
      <c r="D8656" s="12">
        <v>1</v>
      </c>
      <c r="E8656" s="12">
        <f>COUNTA(E8657:E8666)</f>
        <v>0</v>
      </c>
      <c r="F8656" s="13">
        <f>SUBTOTAL(4,F8657:F8666)</f>
        <v>54.26</v>
      </c>
      <c r="G8656" s="13"/>
      <c r="H8656" s="13"/>
      <c r="I8656" s="13"/>
      <c r="J8656" s="13"/>
      <c r="K8656" s="13">
        <f>SUBTOTAL(4,K8657:K8666)</f>
        <v>0</v>
      </c>
      <c r="L8656" s="13"/>
      <c r="M8656" s="15"/>
    </row>
    <row r="8657" spans="1:13" outlineLevel="2" x14ac:dyDescent="0.3">
      <c r="A8657" s="10" t="s">
        <v>1847</v>
      </c>
      <c r="B8657" s="11">
        <v>0.6109554734809336</v>
      </c>
      <c r="C8657" s="12" t="s">
        <v>5312</v>
      </c>
      <c r="D8657" s="12" t="s">
        <v>5312</v>
      </c>
      <c r="E8657" s="12"/>
      <c r="F8657" s="13">
        <v>34.25</v>
      </c>
      <c r="G8657" s="13">
        <v>776.42</v>
      </c>
      <c r="H8657" s="13">
        <v>1550.83</v>
      </c>
      <c r="I8657" s="13">
        <v>2</v>
      </c>
      <c r="J8657" s="13">
        <v>-0.02</v>
      </c>
      <c r="K8657" s="13">
        <v>0</v>
      </c>
      <c r="L8657" s="13">
        <v>2.3E-3</v>
      </c>
      <c r="M8657" s="15" t="s">
        <v>6207</v>
      </c>
    </row>
    <row r="8658" spans="1:13" outlineLevel="2" x14ac:dyDescent="0.3">
      <c r="A8658" s="10" t="s">
        <v>1847</v>
      </c>
      <c r="B8658" s="11">
        <v>0.41874267490774686</v>
      </c>
      <c r="C8658" s="12" t="s">
        <v>6034</v>
      </c>
      <c r="D8658" s="12" t="s">
        <v>6034</v>
      </c>
      <c r="E8658" s="12"/>
      <c r="F8658" s="13">
        <v>54.26</v>
      </c>
      <c r="G8658" s="13">
        <v>710.88</v>
      </c>
      <c r="H8658" s="13">
        <v>1419.74</v>
      </c>
      <c r="I8658" s="13">
        <v>2</v>
      </c>
      <c r="J8658" s="13">
        <v>0</v>
      </c>
      <c r="K8658" s="13">
        <v>0</v>
      </c>
      <c r="L8658" s="14">
        <v>1.9000000000000001E-5</v>
      </c>
      <c r="M8658" s="15" t="s">
        <v>6208</v>
      </c>
    </row>
    <row r="8659" spans="1:13" outlineLevel="2" x14ac:dyDescent="0.3">
      <c r="A8659" s="10" t="s">
        <v>1847</v>
      </c>
      <c r="B8659" s="11">
        <v>0.71559914215967435</v>
      </c>
      <c r="C8659" s="12" t="s">
        <v>2901</v>
      </c>
      <c r="D8659" s="12" t="s">
        <v>2901</v>
      </c>
      <c r="E8659" s="12"/>
      <c r="F8659" s="13">
        <v>39.81</v>
      </c>
      <c r="G8659" s="13">
        <v>570.34</v>
      </c>
      <c r="H8659" s="13">
        <v>1707.99</v>
      </c>
      <c r="I8659" s="13">
        <v>3</v>
      </c>
      <c r="J8659" s="13">
        <v>-0.01</v>
      </c>
      <c r="K8659" s="13">
        <v>0</v>
      </c>
      <c r="L8659" s="13">
        <v>6.8000000000000005E-4</v>
      </c>
      <c r="M8659" s="15" t="s">
        <v>6205</v>
      </c>
    </row>
    <row r="8660" spans="1:13" outlineLevel="2" x14ac:dyDescent="0.3">
      <c r="A8660" s="10" t="s">
        <v>1847</v>
      </c>
      <c r="B8660" s="11">
        <v>0.73222428844368748</v>
      </c>
      <c r="C8660" s="12" t="s">
        <v>2901</v>
      </c>
      <c r="D8660" s="12" t="s">
        <v>2901</v>
      </c>
      <c r="E8660" s="12"/>
      <c r="F8660" s="13">
        <v>29.13</v>
      </c>
      <c r="G8660" s="13">
        <v>855</v>
      </c>
      <c r="H8660" s="13">
        <v>1707.99</v>
      </c>
      <c r="I8660" s="13">
        <v>2</v>
      </c>
      <c r="J8660" s="13">
        <v>-0.01</v>
      </c>
      <c r="K8660" s="13">
        <v>0</v>
      </c>
      <c r="L8660" s="13">
        <v>1.9E-3</v>
      </c>
      <c r="M8660" s="15" t="s">
        <v>6205</v>
      </c>
    </row>
    <row r="8661" spans="1:13" outlineLevel="2" x14ac:dyDescent="0.3">
      <c r="A8661" s="10" t="s">
        <v>1847</v>
      </c>
      <c r="B8661" s="11">
        <v>0.77959470134742703</v>
      </c>
      <c r="C8661" s="12" t="s">
        <v>4332</v>
      </c>
      <c r="D8661" s="12" t="s">
        <v>4332</v>
      </c>
      <c r="E8661" s="12"/>
      <c r="F8661" s="13">
        <v>25.26</v>
      </c>
      <c r="G8661" s="13">
        <v>622.85</v>
      </c>
      <c r="H8661" s="13">
        <v>1243.69</v>
      </c>
      <c r="I8661" s="13">
        <v>2</v>
      </c>
      <c r="J8661" s="13">
        <v>-0.01</v>
      </c>
      <c r="K8661" s="13">
        <v>0</v>
      </c>
      <c r="L8661" s="13">
        <v>4.3E-3</v>
      </c>
      <c r="M8661" s="15" t="s">
        <v>6206</v>
      </c>
    </row>
    <row r="8662" spans="1:13" outlineLevel="2" x14ac:dyDescent="0.3">
      <c r="A8662" s="10" t="s">
        <v>1847</v>
      </c>
      <c r="B8662" s="11">
        <v>0.82387271625513714</v>
      </c>
      <c r="C8662" s="12" t="s">
        <v>1848</v>
      </c>
      <c r="D8662" s="17" t="s">
        <v>1848</v>
      </c>
      <c r="E8662" s="12"/>
      <c r="F8662" s="13">
        <v>24.22</v>
      </c>
      <c r="G8662" s="13">
        <v>704.37</v>
      </c>
      <c r="H8662" s="13">
        <v>1406.73</v>
      </c>
      <c r="I8662" s="13">
        <v>2</v>
      </c>
      <c r="J8662" s="13">
        <v>-0.01</v>
      </c>
      <c r="K8662" s="13">
        <v>0</v>
      </c>
      <c r="L8662" s="13">
        <v>1.2E-2</v>
      </c>
      <c r="M8662" s="15" t="s">
        <v>6205</v>
      </c>
    </row>
    <row r="8663" spans="1:13" outlineLevel="2" x14ac:dyDescent="0.3">
      <c r="A8663" s="10" t="s">
        <v>1847</v>
      </c>
      <c r="B8663" s="16">
        <v>0.6351669610781584</v>
      </c>
      <c r="C8663" s="12" t="s">
        <v>5312</v>
      </c>
      <c r="D8663" s="12" t="s">
        <v>5312</v>
      </c>
      <c r="E8663" s="12"/>
      <c r="F8663" s="13">
        <v>29.82</v>
      </c>
      <c r="G8663" s="13">
        <v>517.95000000000005</v>
      </c>
      <c r="H8663" s="13">
        <v>1550.83</v>
      </c>
      <c r="I8663" s="13">
        <v>3</v>
      </c>
      <c r="J8663" s="13">
        <v>-0.03</v>
      </c>
      <c r="K8663" s="13">
        <v>0</v>
      </c>
      <c r="L8663" s="13">
        <v>0.01</v>
      </c>
      <c r="M8663" s="15" t="s">
        <v>6220</v>
      </c>
    </row>
    <row r="8664" spans="1:13" outlineLevel="2" x14ac:dyDescent="0.3">
      <c r="A8664" s="10" t="s">
        <v>1847</v>
      </c>
      <c r="B8664" s="16">
        <v>1.4075628691958633</v>
      </c>
      <c r="C8664" s="12" t="s">
        <v>6034</v>
      </c>
      <c r="D8664" s="12" t="s">
        <v>6034</v>
      </c>
      <c r="E8664" s="12"/>
      <c r="F8664" s="13">
        <v>26.24</v>
      </c>
      <c r="G8664" s="13">
        <v>710.88</v>
      </c>
      <c r="H8664" s="13">
        <v>1419.74</v>
      </c>
      <c r="I8664" s="13">
        <v>2</v>
      </c>
      <c r="J8664" s="13">
        <v>0</v>
      </c>
      <c r="K8664" s="13">
        <v>0</v>
      </c>
      <c r="L8664" s="13">
        <v>3.5000000000000001E-3</v>
      </c>
      <c r="M8664" s="15" t="s">
        <v>6216</v>
      </c>
    </row>
    <row r="8665" spans="1:13" outlineLevel="1" x14ac:dyDescent="0.3">
      <c r="A8665" s="10" t="s">
        <v>1847</v>
      </c>
      <c r="B8665" s="16">
        <v>1.0227792263596904</v>
      </c>
      <c r="C8665" s="12" t="s">
        <v>2901</v>
      </c>
      <c r="D8665" s="12" t="s">
        <v>2901</v>
      </c>
      <c r="E8665" s="12"/>
      <c r="F8665" s="13">
        <v>50.05</v>
      </c>
      <c r="G8665" s="13">
        <v>854.99</v>
      </c>
      <c r="H8665" s="13">
        <v>1707.96</v>
      </c>
      <c r="I8665" s="13">
        <v>2</v>
      </c>
      <c r="J8665" s="13">
        <v>-0.04</v>
      </c>
      <c r="K8665" s="13">
        <v>0</v>
      </c>
      <c r="L8665" s="14">
        <v>2.5000000000000001E-5</v>
      </c>
      <c r="M8665" s="15" t="s">
        <v>6218</v>
      </c>
    </row>
    <row r="8666" spans="1:13" outlineLevel="2" x14ac:dyDescent="0.3">
      <c r="A8666" s="10" t="s">
        <v>1847</v>
      </c>
      <c r="B8666" s="16">
        <v>0.91818750497417956</v>
      </c>
      <c r="C8666" s="12" t="s">
        <v>4332</v>
      </c>
      <c r="D8666" s="12" t="s">
        <v>4332</v>
      </c>
      <c r="E8666" s="12"/>
      <c r="F8666" s="13">
        <v>24.45</v>
      </c>
      <c r="G8666" s="13">
        <v>622.85</v>
      </c>
      <c r="H8666" s="13">
        <v>1243.68</v>
      </c>
      <c r="I8666" s="13">
        <v>2</v>
      </c>
      <c r="J8666" s="13">
        <v>-0.02</v>
      </c>
      <c r="K8666" s="13">
        <v>0</v>
      </c>
      <c r="L8666" s="13">
        <v>1.2E-2</v>
      </c>
      <c r="M8666" s="15" t="s">
        <v>6219</v>
      </c>
    </row>
    <row r="8667" spans="1:13" outlineLevel="1" x14ac:dyDescent="0.3">
      <c r="A8667" s="10" t="s">
        <v>5344</v>
      </c>
      <c r="B8667" s="11">
        <f>SUBTOTAL(4,B8668:B8668)</f>
        <v>2.383845331039457E-2</v>
      </c>
      <c r="C8667" s="12">
        <f>COUNTA(C8668:C8668)</f>
        <v>1</v>
      </c>
      <c r="D8667" s="12">
        <v>1</v>
      </c>
      <c r="E8667" s="12">
        <f>COUNTA(E8668:E8668)</f>
        <v>1</v>
      </c>
      <c r="F8667" s="13">
        <f>SUBTOTAL(4,F8668:F8668)</f>
        <v>27.59</v>
      </c>
      <c r="G8667" s="13"/>
      <c r="H8667" s="13"/>
      <c r="I8667" s="13"/>
      <c r="J8667" s="13"/>
      <c r="K8667" s="13">
        <f>SUBTOTAL(4,K8668:K8668)</f>
        <v>1</v>
      </c>
      <c r="L8667" s="13"/>
      <c r="M8667" s="15"/>
    </row>
    <row r="8668" spans="1:13" outlineLevel="2" x14ac:dyDescent="0.3">
      <c r="A8668" s="10" t="s">
        <v>5344</v>
      </c>
      <c r="B8668" s="11">
        <v>2.383845331039457E-2</v>
      </c>
      <c r="C8668" s="12" t="s">
        <v>5345</v>
      </c>
      <c r="D8668" s="17" t="s">
        <v>5345</v>
      </c>
      <c r="E8668" s="12" t="s">
        <v>25</v>
      </c>
      <c r="F8668" s="13">
        <v>27.59</v>
      </c>
      <c r="G8668" s="13">
        <v>697.37</v>
      </c>
      <c r="H8668" s="13">
        <v>2785.43</v>
      </c>
      <c r="I8668" s="13">
        <v>4</v>
      </c>
      <c r="J8668" s="13">
        <v>-0.03</v>
      </c>
      <c r="K8668" s="13">
        <v>1</v>
      </c>
      <c r="L8668" s="13">
        <v>5.8999999999999997E-2</v>
      </c>
      <c r="M8668" s="15" t="s">
        <v>6207</v>
      </c>
    </row>
    <row r="8669" spans="1:13" outlineLevel="1" x14ac:dyDescent="0.3">
      <c r="A8669" s="10" t="s">
        <v>6984</v>
      </c>
      <c r="B8669" s="16">
        <f>SUBTOTAL(4,B8670:B8670)</f>
        <v>0.98750460784743577</v>
      </c>
      <c r="C8669" s="12">
        <f>COUNTA(C8670:C8670)</f>
        <v>1</v>
      </c>
      <c r="D8669" s="12">
        <v>1</v>
      </c>
      <c r="E8669" s="12">
        <f>COUNTA(E8670:E8670)</f>
        <v>0</v>
      </c>
      <c r="F8669" s="13">
        <f>SUBTOTAL(4,F8670:F8670)</f>
        <v>24.26</v>
      </c>
      <c r="G8669" s="13"/>
      <c r="H8669" s="13"/>
      <c r="I8669" s="13"/>
      <c r="J8669" s="13"/>
      <c r="K8669" s="13">
        <f>SUBTOTAL(4,K8670:K8670)</f>
        <v>0</v>
      </c>
      <c r="L8669" s="13"/>
      <c r="M8669" s="15"/>
    </row>
    <row r="8670" spans="1:13" outlineLevel="2" x14ac:dyDescent="0.3">
      <c r="A8670" s="10" t="s">
        <v>6984</v>
      </c>
      <c r="B8670" s="16">
        <v>0.98750460784743577</v>
      </c>
      <c r="C8670" s="12" t="s">
        <v>6985</v>
      </c>
      <c r="D8670" s="17" t="s">
        <v>6985</v>
      </c>
      <c r="E8670" s="12"/>
      <c r="F8670" s="13">
        <v>24.26</v>
      </c>
      <c r="G8670" s="13">
        <v>670.1</v>
      </c>
      <c r="H8670" s="13">
        <v>2676.35</v>
      </c>
      <c r="I8670" s="13">
        <v>4</v>
      </c>
      <c r="J8670" s="13">
        <v>-0.01</v>
      </c>
      <c r="K8670" s="13">
        <v>0</v>
      </c>
      <c r="L8670" s="13">
        <v>5.3E-3</v>
      </c>
      <c r="M8670" s="15" t="s">
        <v>6219</v>
      </c>
    </row>
    <row r="8671" spans="1:13" outlineLevel="2" x14ac:dyDescent="0.3">
      <c r="A8671" s="10" t="s">
        <v>4212</v>
      </c>
      <c r="B8671" s="11">
        <f>SUBTOTAL(4,B8672:B8673)</f>
        <v>1.1485276034017757</v>
      </c>
      <c r="C8671" s="12">
        <f>COUNTA(C8672:C8673)</f>
        <v>2</v>
      </c>
      <c r="D8671" s="12">
        <v>0</v>
      </c>
      <c r="E8671" s="12">
        <f>COUNTA(E8672:E8673)</f>
        <v>0</v>
      </c>
      <c r="F8671" s="13">
        <f>SUBTOTAL(4,F8672:F8673)</f>
        <v>46.79</v>
      </c>
      <c r="G8671" s="13"/>
      <c r="H8671" s="13"/>
      <c r="I8671" s="13"/>
      <c r="J8671" s="13"/>
      <c r="K8671" s="13">
        <f>SUBTOTAL(4,K8672:K8673)</f>
        <v>0</v>
      </c>
      <c r="L8671" s="13"/>
      <c r="M8671" s="15"/>
    </row>
    <row r="8672" spans="1:13" outlineLevel="1" x14ac:dyDescent="0.3">
      <c r="A8672" s="10" t="s">
        <v>4212</v>
      </c>
      <c r="B8672" s="11">
        <v>1.1485276034017757</v>
      </c>
      <c r="C8672" s="12" t="s">
        <v>4213</v>
      </c>
      <c r="D8672" s="12" t="s">
        <v>4213</v>
      </c>
      <c r="E8672" s="12"/>
      <c r="F8672" s="13">
        <v>46.79</v>
      </c>
      <c r="G8672" s="13">
        <v>730.88</v>
      </c>
      <c r="H8672" s="13">
        <v>1459.74</v>
      </c>
      <c r="I8672" s="13">
        <v>2</v>
      </c>
      <c r="J8672" s="13">
        <v>-0.01</v>
      </c>
      <c r="K8672" s="13">
        <v>0</v>
      </c>
      <c r="L8672" s="13">
        <v>2.5999999999999998E-4</v>
      </c>
      <c r="M8672" s="15" t="s">
        <v>6206</v>
      </c>
    </row>
    <row r="8673" spans="1:13" outlineLevel="2" x14ac:dyDescent="0.3">
      <c r="A8673" s="10" t="s">
        <v>4212</v>
      </c>
      <c r="B8673" s="16">
        <v>1.1088142054217072</v>
      </c>
      <c r="C8673" s="12" t="s">
        <v>4213</v>
      </c>
      <c r="D8673" s="12" t="s">
        <v>4213</v>
      </c>
      <c r="E8673" s="12"/>
      <c r="F8673" s="13">
        <v>25.31</v>
      </c>
      <c r="G8673" s="13">
        <v>730.88</v>
      </c>
      <c r="H8673" s="13">
        <v>1459.75</v>
      </c>
      <c r="I8673" s="13">
        <v>2</v>
      </c>
      <c r="J8673" s="13">
        <v>0</v>
      </c>
      <c r="K8673" s="13">
        <v>0</v>
      </c>
      <c r="L8673" s="13">
        <v>1.6E-2</v>
      </c>
      <c r="M8673" s="15" t="s">
        <v>6219</v>
      </c>
    </row>
    <row r="8674" spans="1:13" outlineLevel="1" x14ac:dyDescent="0.3">
      <c r="A8674" s="10" t="s">
        <v>4140</v>
      </c>
      <c r="B8674" s="11">
        <f>SUBTOTAL(4,B8675:B8675)</f>
        <v>4.9325705999615481</v>
      </c>
      <c r="C8674" s="12">
        <f>COUNTA(C8675:C8675)</f>
        <v>1</v>
      </c>
      <c r="D8674" s="12">
        <v>1</v>
      </c>
      <c r="E8674" s="12">
        <f>COUNTA(E8675:E8675)</f>
        <v>0</v>
      </c>
      <c r="F8674" s="13">
        <f>SUBTOTAL(4,F8675:F8675)</f>
        <v>67.510000000000005</v>
      </c>
      <c r="G8674" s="13"/>
      <c r="H8674" s="13"/>
      <c r="I8674" s="13"/>
      <c r="J8674" s="13"/>
      <c r="K8674" s="13">
        <f>SUBTOTAL(4,K8675:K8675)</f>
        <v>0</v>
      </c>
      <c r="L8674" s="14"/>
      <c r="M8674" s="15"/>
    </row>
    <row r="8675" spans="1:13" outlineLevel="2" x14ac:dyDescent="0.3">
      <c r="A8675" s="10" t="s">
        <v>4140</v>
      </c>
      <c r="B8675" s="11">
        <v>4.9325705999615481</v>
      </c>
      <c r="C8675" s="12" t="s">
        <v>4141</v>
      </c>
      <c r="D8675" s="17" t="s">
        <v>4141</v>
      </c>
      <c r="E8675" s="12"/>
      <c r="F8675" s="13">
        <v>67.510000000000005</v>
      </c>
      <c r="G8675" s="13">
        <v>847.74</v>
      </c>
      <c r="H8675" s="13">
        <v>2540.1999999999998</v>
      </c>
      <c r="I8675" s="13">
        <v>3</v>
      </c>
      <c r="J8675" s="13">
        <v>-0.03</v>
      </c>
      <c r="K8675" s="13">
        <v>0</v>
      </c>
      <c r="L8675" s="14">
        <v>1.3E-6</v>
      </c>
      <c r="M8675" s="15" t="s">
        <v>6206</v>
      </c>
    </row>
    <row r="8676" spans="1:13" outlineLevel="2" x14ac:dyDescent="0.3">
      <c r="A8676" s="10" t="s">
        <v>683</v>
      </c>
      <c r="B8676" s="11">
        <f>SUBTOTAL(4,B8677:B8707)</f>
        <v>6.0682827362744041</v>
      </c>
      <c r="C8676" s="12">
        <f>COUNTA(C8677:C8707)</f>
        <v>31</v>
      </c>
      <c r="D8676" s="12">
        <v>2</v>
      </c>
      <c r="E8676" s="12">
        <f>COUNTA(E8677:E8707)</f>
        <v>0</v>
      </c>
      <c r="F8676" s="13">
        <f>SUBTOTAL(4,F8677:F8707)</f>
        <v>90.43</v>
      </c>
      <c r="G8676" s="13"/>
      <c r="H8676" s="13"/>
      <c r="I8676" s="13"/>
      <c r="J8676" s="13"/>
      <c r="K8676" s="13">
        <f>SUBTOTAL(4,K8677:K8707)</f>
        <v>1</v>
      </c>
      <c r="L8676" s="13"/>
      <c r="M8676" s="15"/>
    </row>
    <row r="8677" spans="1:13" outlineLevel="2" x14ac:dyDescent="0.3">
      <c r="A8677" s="10" t="s">
        <v>683</v>
      </c>
      <c r="B8677" s="11">
        <v>2.0183051123904172</v>
      </c>
      <c r="C8677" s="12" t="s">
        <v>6032</v>
      </c>
      <c r="D8677" s="12" t="s">
        <v>6032</v>
      </c>
      <c r="E8677" s="12"/>
      <c r="F8677" s="13">
        <v>31.81</v>
      </c>
      <c r="G8677" s="13">
        <v>573.94000000000005</v>
      </c>
      <c r="H8677" s="13">
        <v>1718.8</v>
      </c>
      <c r="I8677" s="13">
        <v>3</v>
      </c>
      <c r="J8677" s="13">
        <v>0</v>
      </c>
      <c r="K8677" s="13">
        <v>0</v>
      </c>
      <c r="L8677" s="13">
        <v>1E-3</v>
      </c>
      <c r="M8677" s="15" t="s">
        <v>6208</v>
      </c>
    </row>
    <row r="8678" spans="1:13" outlineLevel="2" x14ac:dyDescent="0.3">
      <c r="A8678" s="10" t="s">
        <v>683</v>
      </c>
      <c r="B8678" s="11">
        <v>4.4391906154913023</v>
      </c>
      <c r="C8678" s="12" t="s">
        <v>684</v>
      </c>
      <c r="D8678" s="17" t="s">
        <v>684</v>
      </c>
      <c r="E8678" s="12"/>
      <c r="F8678" s="13">
        <v>47.31</v>
      </c>
      <c r="G8678" s="13">
        <v>518.29999999999995</v>
      </c>
      <c r="H8678" s="13">
        <v>1034.58</v>
      </c>
      <c r="I8678" s="13">
        <v>2</v>
      </c>
      <c r="J8678" s="13">
        <v>-0.01</v>
      </c>
      <c r="K8678" s="13">
        <v>0</v>
      </c>
      <c r="L8678" s="13">
        <v>2.2000000000000001E-3</v>
      </c>
      <c r="M8678" s="15" t="s">
        <v>6204</v>
      </c>
    </row>
    <row r="8679" spans="1:13" outlineLevel="2" x14ac:dyDescent="0.3">
      <c r="A8679" s="10" t="s">
        <v>683</v>
      </c>
      <c r="B8679" s="11">
        <v>3.9624955028904925</v>
      </c>
      <c r="C8679" s="12" t="s">
        <v>3919</v>
      </c>
      <c r="D8679" s="12" t="s">
        <v>3919</v>
      </c>
      <c r="E8679" s="12"/>
      <c r="F8679" s="13">
        <v>43.46</v>
      </c>
      <c r="G8679" s="13">
        <v>693.18</v>
      </c>
      <c r="H8679" s="13">
        <v>3460.88</v>
      </c>
      <c r="I8679" s="13">
        <v>5</v>
      </c>
      <c r="J8679" s="13">
        <v>0</v>
      </c>
      <c r="K8679" s="13">
        <v>1</v>
      </c>
      <c r="L8679" s="14">
        <v>8.3999999999999995E-5</v>
      </c>
      <c r="M8679" s="15" t="s">
        <v>6206</v>
      </c>
    </row>
    <row r="8680" spans="1:13" outlineLevel="2" x14ac:dyDescent="0.3">
      <c r="A8680" s="10" t="s">
        <v>683</v>
      </c>
      <c r="B8680" s="11">
        <v>5.4979726687105179</v>
      </c>
      <c r="C8680" s="12" t="s">
        <v>3919</v>
      </c>
      <c r="D8680" s="12" t="s">
        <v>3919</v>
      </c>
      <c r="E8680" s="12"/>
      <c r="F8680" s="13">
        <v>37.47</v>
      </c>
      <c r="G8680" s="13">
        <v>1154.6500000000001</v>
      </c>
      <c r="H8680" s="13">
        <v>3460.91</v>
      </c>
      <c r="I8680" s="13">
        <v>3</v>
      </c>
      <c r="J8680" s="13">
        <v>0.03</v>
      </c>
      <c r="K8680" s="13">
        <v>1</v>
      </c>
      <c r="L8680" s="13">
        <v>4.2999999999999999E-4</v>
      </c>
      <c r="M8680" s="15" t="s">
        <v>6206</v>
      </c>
    </row>
    <row r="8681" spans="1:13" outlineLevel="2" x14ac:dyDescent="0.3">
      <c r="A8681" s="10" t="s">
        <v>683</v>
      </c>
      <c r="B8681" s="11">
        <v>3.382816594981374</v>
      </c>
      <c r="C8681" s="12" t="s">
        <v>6031</v>
      </c>
      <c r="D8681" s="12" t="s">
        <v>6031</v>
      </c>
      <c r="E8681" s="12"/>
      <c r="F8681" s="13">
        <v>22.87</v>
      </c>
      <c r="G8681" s="13">
        <v>472.25</v>
      </c>
      <c r="H8681" s="13">
        <v>1413.74</v>
      </c>
      <c r="I8681" s="13">
        <v>3</v>
      </c>
      <c r="J8681" s="13">
        <v>0.01</v>
      </c>
      <c r="K8681" s="13">
        <v>0</v>
      </c>
      <c r="L8681" s="13">
        <v>1.0999999999999999E-2</v>
      </c>
      <c r="M8681" s="15" t="s">
        <v>6208</v>
      </c>
    </row>
    <row r="8682" spans="1:13" outlineLevel="2" x14ac:dyDescent="0.3">
      <c r="A8682" s="10" t="s">
        <v>683</v>
      </c>
      <c r="B8682" s="11">
        <v>3.7195214323927859</v>
      </c>
      <c r="C8682" s="12" t="s">
        <v>685</v>
      </c>
      <c r="D8682" s="12" t="s">
        <v>685</v>
      </c>
      <c r="E8682" s="12"/>
      <c r="F8682" s="13">
        <v>40.93</v>
      </c>
      <c r="G8682" s="13">
        <v>535.28</v>
      </c>
      <c r="H8682" s="13">
        <v>1602.82</v>
      </c>
      <c r="I8682" s="13">
        <v>3</v>
      </c>
      <c r="J8682" s="13">
        <v>-0.01</v>
      </c>
      <c r="K8682" s="13">
        <v>0</v>
      </c>
      <c r="L8682" s="13">
        <v>1.4999999999999999E-4</v>
      </c>
      <c r="M8682" s="15" t="s">
        <v>6204</v>
      </c>
    </row>
    <row r="8683" spans="1:13" outlineLevel="2" x14ac:dyDescent="0.3">
      <c r="A8683" s="10" t="s">
        <v>683</v>
      </c>
      <c r="B8683" s="11">
        <v>4.3246744325616868</v>
      </c>
      <c r="C8683" s="12" t="s">
        <v>4736</v>
      </c>
      <c r="D8683" s="12" t="s">
        <v>4736</v>
      </c>
      <c r="E8683" s="12"/>
      <c r="F8683" s="13">
        <v>59.93</v>
      </c>
      <c r="G8683" s="13">
        <v>568.33000000000004</v>
      </c>
      <c r="H8683" s="13">
        <v>1701.96</v>
      </c>
      <c r="I8683" s="13">
        <v>3</v>
      </c>
      <c r="J8683" s="13">
        <v>-0.02</v>
      </c>
      <c r="K8683" s="13">
        <v>0</v>
      </c>
      <c r="L8683" s="14">
        <v>6.1999999999999999E-6</v>
      </c>
      <c r="M8683" s="15" t="s">
        <v>6207</v>
      </c>
    </row>
    <row r="8684" spans="1:13" outlineLevel="2" x14ac:dyDescent="0.3">
      <c r="A8684" s="10" t="s">
        <v>683</v>
      </c>
      <c r="B8684" s="11">
        <v>4.6202841461677133</v>
      </c>
      <c r="C8684" s="12" t="s">
        <v>4735</v>
      </c>
      <c r="D8684" s="12" t="s">
        <v>4735</v>
      </c>
      <c r="E8684" s="12"/>
      <c r="F8684" s="13">
        <v>69.62</v>
      </c>
      <c r="G8684" s="13">
        <v>689.85</v>
      </c>
      <c r="H8684" s="13">
        <v>1377.68</v>
      </c>
      <c r="I8684" s="13">
        <v>2</v>
      </c>
      <c r="J8684" s="13">
        <v>-0.01</v>
      </c>
      <c r="K8684" s="13">
        <v>0</v>
      </c>
      <c r="L8684" s="14">
        <v>3.1E-6</v>
      </c>
      <c r="M8684" s="15" t="s">
        <v>6207</v>
      </c>
    </row>
    <row r="8685" spans="1:13" outlineLevel="2" x14ac:dyDescent="0.3">
      <c r="A8685" s="10" t="s">
        <v>683</v>
      </c>
      <c r="B8685" s="11">
        <v>1.3401270041356976</v>
      </c>
      <c r="C8685" s="12" t="s">
        <v>4735</v>
      </c>
      <c r="D8685" s="12" t="s">
        <v>4735</v>
      </c>
      <c r="E8685" s="12"/>
      <c r="F8685" s="13">
        <v>46.4</v>
      </c>
      <c r="G8685" s="13">
        <v>460.23</v>
      </c>
      <c r="H8685" s="13">
        <v>1377.67</v>
      </c>
      <c r="I8685" s="13">
        <v>3</v>
      </c>
      <c r="J8685" s="13">
        <v>-0.02</v>
      </c>
      <c r="K8685" s="13">
        <v>0</v>
      </c>
      <c r="L8685" s="13">
        <v>3.1E-4</v>
      </c>
      <c r="M8685" s="15" t="s">
        <v>6207</v>
      </c>
    </row>
    <row r="8686" spans="1:13" outlineLevel="2" x14ac:dyDescent="0.3">
      <c r="A8686" s="10" t="s">
        <v>683</v>
      </c>
      <c r="B8686" s="11">
        <v>2.2269212768600983</v>
      </c>
      <c r="C8686" s="12" t="s">
        <v>686</v>
      </c>
      <c r="D8686" s="12" t="s">
        <v>686</v>
      </c>
      <c r="E8686" s="12"/>
      <c r="F8686" s="13">
        <v>90.43</v>
      </c>
      <c r="G8686" s="13">
        <v>877.97</v>
      </c>
      <c r="H8686" s="13">
        <v>1753.92</v>
      </c>
      <c r="I8686" s="13">
        <v>2</v>
      </c>
      <c r="J8686" s="13">
        <v>0</v>
      </c>
      <c r="K8686" s="13">
        <v>0</v>
      </c>
      <c r="L8686" s="14">
        <v>1.1000000000000001E-7</v>
      </c>
      <c r="M8686" s="15" t="s">
        <v>6204</v>
      </c>
    </row>
    <row r="8687" spans="1:13" outlineLevel="2" x14ac:dyDescent="0.3">
      <c r="A8687" s="10" t="s">
        <v>683</v>
      </c>
      <c r="B8687" s="11">
        <v>3.245376766947087</v>
      </c>
      <c r="C8687" s="12" t="s">
        <v>686</v>
      </c>
      <c r="D8687" s="12" t="s">
        <v>686</v>
      </c>
      <c r="E8687" s="12"/>
      <c r="F8687" s="13">
        <v>41.25</v>
      </c>
      <c r="G8687" s="13">
        <v>585.64</v>
      </c>
      <c r="H8687" s="13">
        <v>1753.91</v>
      </c>
      <c r="I8687" s="13">
        <v>3</v>
      </c>
      <c r="J8687" s="13">
        <v>-0.01</v>
      </c>
      <c r="K8687" s="13">
        <v>0</v>
      </c>
      <c r="L8687" s="13">
        <v>1.3999999999999999E-4</v>
      </c>
      <c r="M8687" s="15" t="s">
        <v>6205</v>
      </c>
    </row>
    <row r="8688" spans="1:13" outlineLevel="2" x14ac:dyDescent="0.3">
      <c r="A8688" s="10" t="s">
        <v>683</v>
      </c>
      <c r="B8688" s="11">
        <v>2.5324890741940824</v>
      </c>
      <c r="C8688" s="12" t="s">
        <v>2590</v>
      </c>
      <c r="D8688" s="17" t="s">
        <v>2590</v>
      </c>
      <c r="E8688" s="12"/>
      <c r="F8688" s="13">
        <v>57.27</v>
      </c>
      <c r="G8688" s="13">
        <v>695.72</v>
      </c>
      <c r="H8688" s="13">
        <v>2084.13</v>
      </c>
      <c r="I8688" s="13">
        <v>3</v>
      </c>
      <c r="J8688" s="13">
        <v>0</v>
      </c>
      <c r="K8688" s="13">
        <v>0</v>
      </c>
      <c r="L8688" s="14">
        <v>8.1000000000000004E-6</v>
      </c>
      <c r="M8688" s="15" t="s">
        <v>6205</v>
      </c>
    </row>
    <row r="8689" spans="1:13" outlineLevel="2" x14ac:dyDescent="0.3">
      <c r="A8689" s="10" t="s">
        <v>683</v>
      </c>
      <c r="B8689" s="11">
        <v>6.0682827362744041</v>
      </c>
      <c r="C8689" s="12" t="s">
        <v>4734</v>
      </c>
      <c r="D8689" s="12" t="s">
        <v>4734</v>
      </c>
      <c r="E8689" s="12"/>
      <c r="F8689" s="13">
        <v>38.9</v>
      </c>
      <c r="G8689" s="13">
        <v>523.82000000000005</v>
      </c>
      <c r="H8689" s="13">
        <v>1045.6300000000001</v>
      </c>
      <c r="I8689" s="13">
        <v>2</v>
      </c>
      <c r="J8689" s="13">
        <v>-0.01</v>
      </c>
      <c r="K8689" s="13">
        <v>0</v>
      </c>
      <c r="L8689" s="13">
        <v>1.4E-2</v>
      </c>
      <c r="M8689" s="15" t="s">
        <v>6207</v>
      </c>
    </row>
    <row r="8690" spans="1:13" outlineLevel="2" x14ac:dyDescent="0.3">
      <c r="A8690" s="10" t="s">
        <v>683</v>
      </c>
      <c r="B8690" s="11">
        <v>2.4087087459323326</v>
      </c>
      <c r="C8690" s="12" t="s">
        <v>687</v>
      </c>
      <c r="D8690" s="12" t="s">
        <v>687</v>
      </c>
      <c r="E8690" s="12"/>
      <c r="F8690" s="13">
        <v>62.49</v>
      </c>
      <c r="G8690" s="13">
        <v>775.71</v>
      </c>
      <c r="H8690" s="13">
        <v>2324.12</v>
      </c>
      <c r="I8690" s="13">
        <v>3</v>
      </c>
      <c r="J8690" s="13">
        <v>-0.01</v>
      </c>
      <c r="K8690" s="13">
        <v>0</v>
      </c>
      <c r="L8690" s="14">
        <v>1.3999999999999999E-6</v>
      </c>
      <c r="M8690" s="15" t="s">
        <v>6204</v>
      </c>
    </row>
    <row r="8691" spans="1:13" outlineLevel="2" x14ac:dyDescent="0.3">
      <c r="A8691" s="10" t="s">
        <v>683</v>
      </c>
      <c r="B8691" s="11">
        <v>2.644999409227212</v>
      </c>
      <c r="C8691" s="12" t="s">
        <v>2589</v>
      </c>
      <c r="D8691" s="12" t="s">
        <v>2589</v>
      </c>
      <c r="E8691" s="12"/>
      <c r="F8691" s="13">
        <v>49.06</v>
      </c>
      <c r="G8691" s="13">
        <v>637.35</v>
      </c>
      <c r="H8691" s="13">
        <v>1909.01</v>
      </c>
      <c r="I8691" s="13">
        <v>3</v>
      </c>
      <c r="J8691" s="13">
        <v>-0.01</v>
      </c>
      <c r="K8691" s="13">
        <v>0</v>
      </c>
      <c r="L8691" s="14">
        <v>8.7999999999999998E-5</v>
      </c>
      <c r="M8691" s="15" t="s">
        <v>6207</v>
      </c>
    </row>
    <row r="8692" spans="1:13" outlineLevel="2" x14ac:dyDescent="0.3">
      <c r="A8692" s="10" t="s">
        <v>683</v>
      </c>
      <c r="B8692" s="11">
        <v>2.1868627885059788</v>
      </c>
      <c r="C8692" s="12" t="s">
        <v>2589</v>
      </c>
      <c r="D8692" s="12" t="s">
        <v>2589</v>
      </c>
      <c r="E8692" s="12"/>
      <c r="F8692" s="13">
        <v>45.59</v>
      </c>
      <c r="G8692" s="13">
        <v>956</v>
      </c>
      <c r="H8692" s="13">
        <v>1909.98</v>
      </c>
      <c r="I8692" s="13">
        <v>2</v>
      </c>
      <c r="J8692" s="13">
        <v>0.96</v>
      </c>
      <c r="K8692" s="13">
        <v>0</v>
      </c>
      <c r="L8692" s="13">
        <v>3.8000000000000002E-4</v>
      </c>
      <c r="M8692" s="15" t="s">
        <v>6205</v>
      </c>
    </row>
    <row r="8693" spans="1:13" outlineLevel="2" x14ac:dyDescent="0.3">
      <c r="A8693" s="10" t="s">
        <v>683</v>
      </c>
      <c r="B8693" s="11">
        <v>4.0758199628390264</v>
      </c>
      <c r="C8693" s="12" t="s">
        <v>3918</v>
      </c>
      <c r="D8693" s="12" t="s">
        <v>3918</v>
      </c>
      <c r="E8693" s="12"/>
      <c r="F8693" s="13">
        <v>54.52</v>
      </c>
      <c r="G8693" s="13">
        <v>631.03</v>
      </c>
      <c r="H8693" s="13">
        <v>1890.08</v>
      </c>
      <c r="I8693" s="13">
        <v>3</v>
      </c>
      <c r="J8693" s="13">
        <v>-0.01</v>
      </c>
      <c r="K8693" s="13">
        <v>0</v>
      </c>
      <c r="L8693" s="14">
        <v>2.8E-5</v>
      </c>
      <c r="M8693" s="15" t="s">
        <v>6206</v>
      </c>
    </row>
    <row r="8694" spans="1:13" outlineLevel="2" x14ac:dyDescent="0.3">
      <c r="A8694" s="10" t="s">
        <v>683</v>
      </c>
      <c r="B8694" s="11">
        <v>3.3431283112558128</v>
      </c>
      <c r="C8694" s="12" t="s">
        <v>3918</v>
      </c>
      <c r="D8694" s="12" t="s">
        <v>3918</v>
      </c>
      <c r="E8694" s="12"/>
      <c r="F8694" s="13">
        <v>31.61</v>
      </c>
      <c r="G8694" s="13">
        <v>946.05</v>
      </c>
      <c r="H8694" s="13">
        <v>1890.08</v>
      </c>
      <c r="I8694" s="13">
        <v>2</v>
      </c>
      <c r="J8694" s="13">
        <v>0</v>
      </c>
      <c r="K8694" s="13">
        <v>0</v>
      </c>
      <c r="L8694" s="13">
        <v>2.3999999999999998E-3</v>
      </c>
      <c r="M8694" s="15" t="s">
        <v>6206</v>
      </c>
    </row>
    <row r="8695" spans="1:13" outlineLevel="2" x14ac:dyDescent="0.3">
      <c r="A8695" s="10" t="s">
        <v>683</v>
      </c>
      <c r="B8695" s="16">
        <v>2.5527653517567446</v>
      </c>
      <c r="C8695" s="12" t="s">
        <v>6032</v>
      </c>
      <c r="D8695" s="12" t="s">
        <v>6032</v>
      </c>
      <c r="E8695" s="12"/>
      <c r="F8695" s="13">
        <v>24.98</v>
      </c>
      <c r="G8695" s="13">
        <v>573.94000000000005</v>
      </c>
      <c r="H8695" s="13">
        <v>1718.8</v>
      </c>
      <c r="I8695" s="13">
        <v>3</v>
      </c>
      <c r="J8695" s="13">
        <v>0</v>
      </c>
      <c r="K8695" s="13">
        <v>0</v>
      </c>
      <c r="L8695" s="13">
        <v>4.4999999999999997E-3</v>
      </c>
      <c r="M8695" s="15" t="s">
        <v>6216</v>
      </c>
    </row>
    <row r="8696" spans="1:13" outlineLevel="2" x14ac:dyDescent="0.3">
      <c r="A8696" s="10" t="s">
        <v>683</v>
      </c>
      <c r="B8696" s="16">
        <v>5.1026074058648403</v>
      </c>
      <c r="C8696" s="12" t="s">
        <v>3919</v>
      </c>
      <c r="D8696" s="12" t="s">
        <v>3919</v>
      </c>
      <c r="E8696" s="12"/>
      <c r="F8696" s="13">
        <v>76.790000000000006</v>
      </c>
      <c r="G8696" s="13">
        <v>866.23</v>
      </c>
      <c r="H8696" s="13">
        <v>3460.89</v>
      </c>
      <c r="I8696" s="13">
        <v>4</v>
      </c>
      <c r="J8696" s="13">
        <v>0</v>
      </c>
      <c r="K8696" s="13">
        <v>1</v>
      </c>
      <c r="L8696" s="14">
        <v>6.4000000000000004E-8</v>
      </c>
      <c r="M8696" s="15" t="s">
        <v>6219</v>
      </c>
    </row>
    <row r="8697" spans="1:13" outlineLevel="2" x14ac:dyDescent="0.3">
      <c r="A8697" s="10" t="s">
        <v>683</v>
      </c>
      <c r="B8697" s="16">
        <v>2.9723744447802498</v>
      </c>
      <c r="C8697" s="12" t="s">
        <v>6031</v>
      </c>
      <c r="D8697" s="12" t="s">
        <v>6031</v>
      </c>
      <c r="E8697" s="12"/>
      <c r="F8697" s="13">
        <v>47.68</v>
      </c>
      <c r="G8697" s="13">
        <v>707.87</v>
      </c>
      <c r="H8697" s="13">
        <v>1413.73</v>
      </c>
      <c r="I8697" s="13">
        <v>2</v>
      </c>
      <c r="J8697" s="13">
        <v>-0.01</v>
      </c>
      <c r="K8697" s="13">
        <v>0</v>
      </c>
      <c r="L8697" s="13">
        <v>1.7000000000000001E-4</v>
      </c>
      <c r="M8697" s="15" t="s">
        <v>6216</v>
      </c>
    </row>
    <row r="8698" spans="1:13" outlineLevel="2" x14ac:dyDescent="0.3">
      <c r="A8698" s="10" t="s">
        <v>683</v>
      </c>
      <c r="B8698" s="16">
        <v>3.798277070988513</v>
      </c>
      <c r="C8698" s="12" t="s">
        <v>685</v>
      </c>
      <c r="D8698" s="12" t="s">
        <v>685</v>
      </c>
      <c r="E8698" s="12"/>
      <c r="F8698" s="13">
        <v>38.01</v>
      </c>
      <c r="G8698" s="13">
        <v>535.28</v>
      </c>
      <c r="H8698" s="13">
        <v>1602.82</v>
      </c>
      <c r="I8698" s="13">
        <v>3</v>
      </c>
      <c r="J8698" s="13">
        <v>-0.02</v>
      </c>
      <c r="K8698" s="13">
        <v>0</v>
      </c>
      <c r="L8698" s="13">
        <v>2.7E-4</v>
      </c>
      <c r="M8698" s="15" t="s">
        <v>6217</v>
      </c>
    </row>
    <row r="8699" spans="1:13" outlineLevel="2" x14ac:dyDescent="0.3">
      <c r="A8699" s="10" t="s">
        <v>683</v>
      </c>
      <c r="B8699" s="16">
        <v>2.2795525453999641</v>
      </c>
      <c r="C8699" s="12" t="s">
        <v>6435</v>
      </c>
      <c r="D8699" s="12" t="s">
        <v>6435</v>
      </c>
      <c r="E8699" s="12"/>
      <c r="F8699" s="13">
        <v>49.32</v>
      </c>
      <c r="G8699" s="13">
        <v>659.06</v>
      </c>
      <c r="H8699" s="13">
        <v>1974.17</v>
      </c>
      <c r="I8699" s="13">
        <v>3</v>
      </c>
      <c r="J8699" s="13">
        <v>-0.02</v>
      </c>
      <c r="K8699" s="13">
        <v>1</v>
      </c>
      <c r="L8699" s="14">
        <v>2.4000000000000001E-5</v>
      </c>
      <c r="M8699" s="15" t="s">
        <v>6216</v>
      </c>
    </row>
    <row r="8700" spans="1:13" outlineLevel="2" x14ac:dyDescent="0.3">
      <c r="A8700" s="10" t="s">
        <v>683</v>
      </c>
      <c r="B8700" s="16">
        <v>2.4491974270729693</v>
      </c>
      <c r="C8700" s="12" t="s">
        <v>6435</v>
      </c>
      <c r="D8700" s="12" t="s">
        <v>6435</v>
      </c>
      <c r="E8700" s="12"/>
      <c r="F8700" s="13">
        <v>41.21</v>
      </c>
      <c r="G8700" s="13">
        <v>494.55</v>
      </c>
      <c r="H8700" s="13">
        <v>1974.16</v>
      </c>
      <c r="I8700" s="13">
        <v>4</v>
      </c>
      <c r="J8700" s="13">
        <v>-0.02</v>
      </c>
      <c r="K8700" s="13">
        <v>1</v>
      </c>
      <c r="L8700" s="13">
        <v>8.0000000000000004E-4</v>
      </c>
      <c r="M8700" s="15" t="s">
        <v>6216</v>
      </c>
    </row>
    <row r="8701" spans="1:13" outlineLevel="2" x14ac:dyDescent="0.3">
      <c r="A8701" s="10" t="s">
        <v>683</v>
      </c>
      <c r="B8701" s="16">
        <v>4.0082878896656675</v>
      </c>
      <c r="C8701" s="12" t="s">
        <v>4736</v>
      </c>
      <c r="D8701" s="12" t="s">
        <v>4736</v>
      </c>
      <c r="E8701" s="12"/>
      <c r="F8701" s="13">
        <v>52.13</v>
      </c>
      <c r="G8701" s="13">
        <v>568.33000000000004</v>
      </c>
      <c r="H8701" s="13">
        <v>1701.96</v>
      </c>
      <c r="I8701" s="13">
        <v>3</v>
      </c>
      <c r="J8701" s="13">
        <v>-0.03</v>
      </c>
      <c r="K8701" s="13">
        <v>0</v>
      </c>
      <c r="L8701" s="14">
        <v>2.5999999999999998E-5</v>
      </c>
      <c r="M8701" s="15" t="s">
        <v>6220</v>
      </c>
    </row>
    <row r="8702" spans="1:13" outlineLevel="2" x14ac:dyDescent="0.3">
      <c r="A8702" s="10" t="s">
        <v>683</v>
      </c>
      <c r="B8702" s="16">
        <v>4.2761188387774602</v>
      </c>
      <c r="C8702" s="12" t="s">
        <v>4735</v>
      </c>
      <c r="D8702" s="12" t="s">
        <v>4735</v>
      </c>
      <c r="E8702" s="12"/>
      <c r="F8702" s="13">
        <v>68.849999999999994</v>
      </c>
      <c r="G8702" s="13">
        <v>689.85</v>
      </c>
      <c r="H8702" s="13">
        <v>1377.69</v>
      </c>
      <c r="I8702" s="13">
        <v>2</v>
      </c>
      <c r="J8702" s="13">
        <v>-0.01</v>
      </c>
      <c r="K8702" s="13">
        <v>0</v>
      </c>
      <c r="L8702" s="14">
        <v>9.0000000000000002E-6</v>
      </c>
      <c r="M8702" s="15" t="s">
        <v>6220</v>
      </c>
    </row>
    <row r="8703" spans="1:13" outlineLevel="2" x14ac:dyDescent="0.3">
      <c r="A8703" s="10" t="s">
        <v>683</v>
      </c>
      <c r="B8703" s="16">
        <v>2.517197924093852</v>
      </c>
      <c r="C8703" s="12" t="s">
        <v>686</v>
      </c>
      <c r="D8703" s="12" t="s">
        <v>686</v>
      </c>
      <c r="E8703" s="12"/>
      <c r="F8703" s="13">
        <v>46.18</v>
      </c>
      <c r="G8703" s="13">
        <v>585.65</v>
      </c>
      <c r="H8703" s="13">
        <v>1753.91</v>
      </c>
      <c r="I8703" s="13">
        <v>3</v>
      </c>
      <c r="J8703" s="13">
        <v>-0.01</v>
      </c>
      <c r="K8703" s="13">
        <v>0</v>
      </c>
      <c r="L8703" s="14">
        <v>5.8E-5</v>
      </c>
      <c r="M8703" s="15" t="s">
        <v>6218</v>
      </c>
    </row>
    <row r="8704" spans="1:13" outlineLevel="2" x14ac:dyDescent="0.3">
      <c r="A8704" s="10" t="s">
        <v>683</v>
      </c>
      <c r="B8704" s="16">
        <v>1.8716543514488202</v>
      </c>
      <c r="C8704" s="12" t="s">
        <v>4734</v>
      </c>
      <c r="D8704" s="12" t="s">
        <v>4734</v>
      </c>
      <c r="E8704" s="12"/>
      <c r="F8704" s="13">
        <v>25.04</v>
      </c>
      <c r="G8704" s="13">
        <v>523.82000000000005</v>
      </c>
      <c r="H8704" s="13">
        <v>1045.6199999999999</v>
      </c>
      <c r="I8704" s="13">
        <v>2</v>
      </c>
      <c r="J8704" s="13">
        <v>-0.02</v>
      </c>
      <c r="K8704" s="13">
        <v>0</v>
      </c>
      <c r="L8704" s="13">
        <v>5.6000000000000001E-2</v>
      </c>
      <c r="M8704" s="15" t="s">
        <v>6220</v>
      </c>
    </row>
    <row r="8705" spans="1:13" outlineLevel="2" x14ac:dyDescent="0.3">
      <c r="A8705" s="10" t="s">
        <v>683</v>
      </c>
      <c r="B8705" s="16">
        <v>4.2906167408259828</v>
      </c>
      <c r="C8705" s="12" t="s">
        <v>687</v>
      </c>
      <c r="D8705" s="12" t="s">
        <v>687</v>
      </c>
      <c r="E8705" s="12"/>
      <c r="F8705" s="13">
        <v>60.98</v>
      </c>
      <c r="G8705" s="13">
        <v>775.72</v>
      </c>
      <c r="H8705" s="13">
        <v>2324.14</v>
      </c>
      <c r="I8705" s="13">
        <v>3</v>
      </c>
      <c r="J8705" s="13">
        <v>0.01</v>
      </c>
      <c r="K8705" s="13">
        <v>0</v>
      </c>
      <c r="L8705" s="14">
        <v>1.9E-6</v>
      </c>
      <c r="M8705" s="15" t="s">
        <v>6217</v>
      </c>
    </row>
    <row r="8706" spans="1:13" outlineLevel="1" x14ac:dyDescent="0.3">
      <c r="A8706" s="10" t="s">
        <v>683</v>
      </c>
      <c r="B8706" s="16">
        <v>2.0635478617170682</v>
      </c>
      <c r="C8706" s="12" t="s">
        <v>2589</v>
      </c>
      <c r="D8706" s="12" t="s">
        <v>2589</v>
      </c>
      <c r="E8706" s="12"/>
      <c r="F8706" s="13">
        <v>33.159999999999997</v>
      </c>
      <c r="G8706" s="13">
        <v>637.34</v>
      </c>
      <c r="H8706" s="13">
        <v>1909</v>
      </c>
      <c r="I8706" s="13">
        <v>3</v>
      </c>
      <c r="J8706" s="13">
        <v>-0.03</v>
      </c>
      <c r="K8706" s="13">
        <v>0</v>
      </c>
      <c r="L8706" s="13">
        <v>1.5E-3</v>
      </c>
      <c r="M8706" s="15" t="s">
        <v>6220</v>
      </c>
    </row>
    <row r="8707" spans="1:13" outlineLevel="2" x14ac:dyDescent="0.3">
      <c r="A8707" s="10" t="s">
        <v>683</v>
      </c>
      <c r="B8707" s="16">
        <v>4.9086109650007845</v>
      </c>
      <c r="C8707" s="12" t="s">
        <v>3918</v>
      </c>
      <c r="D8707" s="12" t="s">
        <v>3918</v>
      </c>
      <c r="E8707" s="12"/>
      <c r="F8707" s="13">
        <v>52.07</v>
      </c>
      <c r="G8707" s="13">
        <v>631.03</v>
      </c>
      <c r="H8707" s="13">
        <v>1890.06</v>
      </c>
      <c r="I8707" s="13">
        <v>3</v>
      </c>
      <c r="J8707" s="13">
        <v>-0.02</v>
      </c>
      <c r="K8707" s="13">
        <v>0</v>
      </c>
      <c r="L8707" s="14">
        <v>5.3000000000000001E-5</v>
      </c>
      <c r="M8707" s="15" t="s">
        <v>6219</v>
      </c>
    </row>
    <row r="8708" spans="1:13" outlineLevel="2" x14ac:dyDescent="0.3">
      <c r="A8708" s="10" t="s">
        <v>859</v>
      </c>
      <c r="B8708" s="11">
        <f>SUBTOTAL(4,B8709:B8728)</f>
        <v>4.8078587054785915</v>
      </c>
      <c r="C8708" s="12">
        <f>COUNTA(C8709:C8728)</f>
        <v>20</v>
      </c>
      <c r="D8708" s="12">
        <v>5</v>
      </c>
      <c r="E8708" s="12">
        <f>COUNTA(E8709:E8728)</f>
        <v>2</v>
      </c>
      <c r="F8708" s="13">
        <f>SUBTOTAL(4,F8709:F8728)</f>
        <v>86.48</v>
      </c>
      <c r="G8708" s="13"/>
      <c r="H8708" s="13"/>
      <c r="I8708" s="13"/>
      <c r="J8708" s="13"/>
      <c r="K8708" s="13">
        <f>SUBTOTAL(4,K8709:K8728)</f>
        <v>1</v>
      </c>
      <c r="L8708" s="14"/>
      <c r="M8708" s="15"/>
    </row>
    <row r="8709" spans="1:13" outlineLevel="2" x14ac:dyDescent="0.3">
      <c r="A8709" s="10" t="s">
        <v>859</v>
      </c>
      <c r="B8709" s="11">
        <v>3.8683865768336783</v>
      </c>
      <c r="C8709" s="12" t="s">
        <v>2346</v>
      </c>
      <c r="D8709" s="12" t="s">
        <v>2346</v>
      </c>
      <c r="E8709" s="12"/>
      <c r="F8709" s="13">
        <v>71.12</v>
      </c>
      <c r="G8709" s="13">
        <v>560.77</v>
      </c>
      <c r="H8709" s="13">
        <v>1119.53</v>
      </c>
      <c r="I8709" s="13">
        <v>2</v>
      </c>
      <c r="J8709" s="13">
        <v>-0.01</v>
      </c>
      <c r="K8709" s="13">
        <v>0</v>
      </c>
      <c r="L8709" s="14">
        <v>2.5000000000000002E-6</v>
      </c>
      <c r="M8709" s="15" t="s">
        <v>6205</v>
      </c>
    </row>
    <row r="8710" spans="1:13" outlineLevel="2" x14ac:dyDescent="0.3">
      <c r="A8710" s="10" t="s">
        <v>859</v>
      </c>
      <c r="B8710" s="11">
        <v>1.6712088902044808</v>
      </c>
      <c r="C8710" s="12" t="s">
        <v>5931</v>
      </c>
      <c r="D8710" s="12" t="s">
        <v>5931</v>
      </c>
      <c r="E8710" s="12"/>
      <c r="F8710" s="13">
        <v>49.73</v>
      </c>
      <c r="G8710" s="13">
        <v>787.07</v>
      </c>
      <c r="H8710" s="13">
        <v>2358.19</v>
      </c>
      <c r="I8710" s="13">
        <v>3</v>
      </c>
      <c r="J8710" s="13">
        <v>0.03</v>
      </c>
      <c r="K8710" s="13">
        <v>0</v>
      </c>
      <c r="L8710" s="14">
        <v>2.1999999999999999E-5</v>
      </c>
      <c r="M8710" s="15" t="s">
        <v>6208</v>
      </c>
    </row>
    <row r="8711" spans="1:13" outlineLevel="2" x14ac:dyDescent="0.3">
      <c r="A8711" s="10" t="s">
        <v>859</v>
      </c>
      <c r="B8711" s="11">
        <v>4.8078587054785915</v>
      </c>
      <c r="C8711" s="12" t="s">
        <v>861</v>
      </c>
      <c r="D8711" s="17" t="s">
        <v>861</v>
      </c>
      <c r="E8711" s="12"/>
      <c r="F8711" s="13">
        <v>29.22</v>
      </c>
      <c r="G8711" s="13">
        <v>548.28</v>
      </c>
      <c r="H8711" s="13">
        <v>1641.81</v>
      </c>
      <c r="I8711" s="13">
        <v>3</v>
      </c>
      <c r="J8711" s="13">
        <v>-0.01</v>
      </c>
      <c r="K8711" s="13">
        <v>1</v>
      </c>
      <c r="L8711" s="13">
        <v>1.8E-3</v>
      </c>
      <c r="M8711" s="15" t="s">
        <v>6204</v>
      </c>
    </row>
    <row r="8712" spans="1:13" outlineLevel="2" x14ac:dyDescent="0.3">
      <c r="A8712" s="10" t="s">
        <v>859</v>
      </c>
      <c r="B8712" s="11">
        <v>2.3062262499527075</v>
      </c>
      <c r="C8712" s="12" t="s">
        <v>860</v>
      </c>
      <c r="D8712" s="12" t="s">
        <v>860</v>
      </c>
      <c r="E8712" s="12"/>
      <c r="F8712" s="13">
        <v>56.51</v>
      </c>
      <c r="G8712" s="13">
        <v>725.41</v>
      </c>
      <c r="H8712" s="13">
        <v>1448.8</v>
      </c>
      <c r="I8712" s="13">
        <v>2</v>
      </c>
      <c r="J8712" s="13">
        <v>-0.02</v>
      </c>
      <c r="K8712" s="13">
        <v>0</v>
      </c>
      <c r="L8712" s="14">
        <v>9.8999999999999994E-5</v>
      </c>
      <c r="M8712" s="15" t="s">
        <v>6206</v>
      </c>
    </row>
    <row r="8713" spans="1:13" outlineLevel="2" x14ac:dyDescent="0.3">
      <c r="A8713" s="10" t="s">
        <v>859</v>
      </c>
      <c r="B8713" s="11">
        <v>3.1740806006521218</v>
      </c>
      <c r="C8713" s="12" t="s">
        <v>5269</v>
      </c>
      <c r="D8713" s="12" t="s">
        <v>5269</v>
      </c>
      <c r="E8713" s="12"/>
      <c r="F8713" s="13">
        <v>41.74</v>
      </c>
      <c r="G8713" s="13">
        <v>638.80999999999995</v>
      </c>
      <c r="H8713" s="13">
        <v>1275.6099999999999</v>
      </c>
      <c r="I8713" s="13">
        <v>2</v>
      </c>
      <c r="J8713" s="13">
        <v>-0.01</v>
      </c>
      <c r="K8713" s="13">
        <v>0</v>
      </c>
      <c r="L8713" s="13">
        <v>1.6000000000000001E-4</v>
      </c>
      <c r="M8713" s="15" t="s">
        <v>6207</v>
      </c>
    </row>
    <row r="8714" spans="1:13" outlineLevel="2" x14ac:dyDescent="0.3">
      <c r="A8714" s="10" t="s">
        <v>859</v>
      </c>
      <c r="B8714" s="11">
        <v>3.420951778944791</v>
      </c>
      <c r="C8714" s="12" t="s">
        <v>2347</v>
      </c>
      <c r="D8714" s="17" t="s">
        <v>2347</v>
      </c>
      <c r="E8714" s="12"/>
      <c r="F8714" s="13">
        <v>25.08</v>
      </c>
      <c r="G8714" s="13">
        <v>404.92</v>
      </c>
      <c r="H8714" s="13">
        <v>1211.74</v>
      </c>
      <c r="I8714" s="13">
        <v>3</v>
      </c>
      <c r="J8714" s="13">
        <v>0.98</v>
      </c>
      <c r="K8714" s="13">
        <v>1</v>
      </c>
      <c r="L8714" s="13">
        <v>0.26</v>
      </c>
      <c r="M8714" s="15" t="s">
        <v>6205</v>
      </c>
    </row>
    <row r="8715" spans="1:13" outlineLevel="2" x14ac:dyDescent="0.3">
      <c r="A8715" s="10" t="s">
        <v>859</v>
      </c>
      <c r="B8715" s="11">
        <v>3.208442536178103</v>
      </c>
      <c r="C8715" s="12" t="s">
        <v>2348</v>
      </c>
      <c r="D8715" s="12" t="s">
        <v>2348</v>
      </c>
      <c r="E8715" s="12"/>
      <c r="F8715" s="13">
        <v>46.98</v>
      </c>
      <c r="G8715" s="13">
        <v>554.27</v>
      </c>
      <c r="H8715" s="13">
        <v>1659.79</v>
      </c>
      <c r="I8715" s="13">
        <v>3</v>
      </c>
      <c r="J8715" s="13">
        <v>0</v>
      </c>
      <c r="K8715" s="13">
        <v>0</v>
      </c>
      <c r="L8715" s="14">
        <v>6.0999999999999999E-5</v>
      </c>
      <c r="M8715" s="15" t="s">
        <v>6205</v>
      </c>
    </row>
    <row r="8716" spans="1:13" outlineLevel="2" x14ac:dyDescent="0.3">
      <c r="A8716" s="10" t="s">
        <v>859</v>
      </c>
      <c r="B8716" s="11">
        <v>2.0610976478597389</v>
      </c>
      <c r="C8716" s="12" t="s">
        <v>862</v>
      </c>
      <c r="D8716" s="12" t="s">
        <v>862</v>
      </c>
      <c r="E8716" s="12"/>
      <c r="F8716" s="13">
        <v>71.86</v>
      </c>
      <c r="G8716" s="13">
        <v>967.99</v>
      </c>
      <c r="H8716" s="13">
        <v>1933.97</v>
      </c>
      <c r="I8716" s="13">
        <v>2</v>
      </c>
      <c r="J8716" s="13">
        <v>-0.01</v>
      </c>
      <c r="K8716" s="13">
        <v>0</v>
      </c>
      <c r="L8716" s="14">
        <v>1.8E-7</v>
      </c>
      <c r="M8716" s="15" t="s">
        <v>6205</v>
      </c>
    </row>
    <row r="8717" spans="1:13" outlineLevel="2" x14ac:dyDescent="0.3">
      <c r="A8717" s="10" t="s">
        <v>859</v>
      </c>
      <c r="B8717" s="11">
        <v>1.6217952685864712</v>
      </c>
      <c r="C8717" s="12" t="s">
        <v>2349</v>
      </c>
      <c r="D8717" s="12" t="s">
        <v>2349</v>
      </c>
      <c r="E8717" s="12"/>
      <c r="F8717" s="13">
        <v>26.51</v>
      </c>
      <c r="G8717" s="13">
        <v>832.68</v>
      </c>
      <c r="H8717" s="13">
        <v>3326.69</v>
      </c>
      <c r="I8717" s="13">
        <v>4</v>
      </c>
      <c r="J8717" s="13">
        <v>-0.02</v>
      </c>
      <c r="K8717" s="13">
        <v>0</v>
      </c>
      <c r="L8717" s="13">
        <v>3.3E-3</v>
      </c>
      <c r="M8717" s="15" t="s">
        <v>6205</v>
      </c>
    </row>
    <row r="8718" spans="1:13" outlineLevel="2" x14ac:dyDescent="0.3">
      <c r="A8718" s="10" t="s">
        <v>859</v>
      </c>
      <c r="B8718" s="11">
        <v>4.453511621075247</v>
      </c>
      <c r="C8718" s="12" t="s">
        <v>863</v>
      </c>
      <c r="D8718" s="17" t="s">
        <v>863</v>
      </c>
      <c r="E8718" s="12"/>
      <c r="F8718" s="13">
        <v>37.909999999999997</v>
      </c>
      <c r="G8718" s="13">
        <v>561.32000000000005</v>
      </c>
      <c r="H8718" s="13">
        <v>2241.25</v>
      </c>
      <c r="I8718" s="13">
        <v>4</v>
      </c>
      <c r="J8718" s="13">
        <v>-0.01</v>
      </c>
      <c r="K8718" s="13">
        <v>0</v>
      </c>
      <c r="L8718" s="13">
        <v>4.0999999999999999E-4</v>
      </c>
      <c r="M8718" s="15" t="s">
        <v>6204</v>
      </c>
    </row>
    <row r="8719" spans="1:13" outlineLevel="2" x14ac:dyDescent="0.3">
      <c r="A8719" s="10" t="s">
        <v>859</v>
      </c>
      <c r="B8719" s="16">
        <v>3.8077212187754355</v>
      </c>
      <c r="C8719" s="12" t="s">
        <v>2346</v>
      </c>
      <c r="D8719" s="12" t="s">
        <v>2346</v>
      </c>
      <c r="E8719" s="12"/>
      <c r="F8719" s="13">
        <v>49.78</v>
      </c>
      <c r="G8719" s="13">
        <v>560.78</v>
      </c>
      <c r="H8719" s="13">
        <v>1119.54</v>
      </c>
      <c r="I8719" s="13">
        <v>2</v>
      </c>
      <c r="J8719" s="13">
        <v>0</v>
      </c>
      <c r="K8719" s="13">
        <v>0</v>
      </c>
      <c r="L8719" s="13">
        <v>4.0000000000000002E-4</v>
      </c>
      <c r="M8719" s="15" t="s">
        <v>6218</v>
      </c>
    </row>
    <row r="8720" spans="1:13" outlineLevel="2" x14ac:dyDescent="0.3">
      <c r="A8720" s="10" t="s">
        <v>859</v>
      </c>
      <c r="B8720" s="16">
        <v>2.8495593452152179</v>
      </c>
      <c r="C8720" s="12" t="s">
        <v>5931</v>
      </c>
      <c r="D8720" s="12" t="s">
        <v>5931</v>
      </c>
      <c r="E8720" s="12"/>
      <c r="F8720" s="13">
        <v>86.48</v>
      </c>
      <c r="G8720" s="13">
        <v>787.06</v>
      </c>
      <c r="H8720" s="13">
        <v>2358.17</v>
      </c>
      <c r="I8720" s="13">
        <v>3</v>
      </c>
      <c r="J8720" s="13">
        <v>0</v>
      </c>
      <c r="K8720" s="13">
        <v>0</v>
      </c>
      <c r="L8720" s="14">
        <v>8.7999999999999994E-9</v>
      </c>
      <c r="M8720" s="15" t="s">
        <v>6216</v>
      </c>
    </row>
    <row r="8721" spans="1:13" outlineLevel="2" x14ac:dyDescent="0.3">
      <c r="A8721" s="10" t="s">
        <v>859</v>
      </c>
      <c r="B8721" s="16">
        <v>1.7881754402196997</v>
      </c>
      <c r="C8721" s="12" t="s">
        <v>5931</v>
      </c>
      <c r="D8721" s="12" t="s">
        <v>5931</v>
      </c>
      <c r="E8721" s="12" t="s">
        <v>1</v>
      </c>
      <c r="F8721" s="13">
        <v>50.7</v>
      </c>
      <c r="G8721" s="13">
        <v>792.38</v>
      </c>
      <c r="H8721" s="13">
        <v>2374.13</v>
      </c>
      <c r="I8721" s="13">
        <v>3</v>
      </c>
      <c r="J8721" s="13">
        <v>-0.03</v>
      </c>
      <c r="K8721" s="13">
        <v>0</v>
      </c>
      <c r="L8721" s="14">
        <v>2.1999999999999999E-5</v>
      </c>
      <c r="M8721" s="15" t="s">
        <v>6220</v>
      </c>
    </row>
    <row r="8722" spans="1:13" outlineLevel="2" x14ac:dyDescent="0.3">
      <c r="A8722" s="10" t="s">
        <v>859</v>
      </c>
      <c r="B8722" s="16">
        <v>1.422305405812589</v>
      </c>
      <c r="C8722" s="12" t="s">
        <v>6485</v>
      </c>
      <c r="D8722" s="17" t="s">
        <v>6485</v>
      </c>
      <c r="E8722" s="12"/>
      <c r="F8722" s="13">
        <v>23.16</v>
      </c>
      <c r="G8722" s="13">
        <v>496.24</v>
      </c>
      <c r="H8722" s="13">
        <v>1485.71</v>
      </c>
      <c r="I8722" s="13">
        <v>3</v>
      </c>
      <c r="J8722" s="13">
        <v>-0.01</v>
      </c>
      <c r="K8722" s="13">
        <v>0</v>
      </c>
      <c r="L8722" s="13">
        <v>8.1000000000000003E-2</v>
      </c>
      <c r="M8722" s="15" t="s">
        <v>6217</v>
      </c>
    </row>
    <row r="8723" spans="1:13" outlineLevel="2" x14ac:dyDescent="0.3">
      <c r="A8723" s="10" t="s">
        <v>859</v>
      </c>
      <c r="B8723" s="16">
        <v>3.0909113310867804</v>
      </c>
      <c r="C8723" s="12" t="s">
        <v>860</v>
      </c>
      <c r="D8723" s="12" t="s">
        <v>860</v>
      </c>
      <c r="E8723" s="12"/>
      <c r="F8723" s="13">
        <v>26.68</v>
      </c>
      <c r="G8723" s="13">
        <v>483.94</v>
      </c>
      <c r="H8723" s="13">
        <v>1448.79</v>
      </c>
      <c r="I8723" s="13">
        <v>3</v>
      </c>
      <c r="J8723" s="13">
        <v>-0.03</v>
      </c>
      <c r="K8723" s="13">
        <v>0</v>
      </c>
      <c r="L8723" s="13">
        <v>5.8999999999999999E-3</v>
      </c>
      <c r="M8723" s="15" t="s">
        <v>6219</v>
      </c>
    </row>
    <row r="8724" spans="1:13" outlineLevel="2" x14ac:dyDescent="0.3">
      <c r="A8724" s="10" t="s">
        <v>859</v>
      </c>
      <c r="B8724" s="16">
        <v>2.8983386507270348</v>
      </c>
      <c r="C8724" s="12" t="s">
        <v>5269</v>
      </c>
      <c r="D8724" s="12" t="s">
        <v>5269</v>
      </c>
      <c r="E8724" s="12"/>
      <c r="F8724" s="13">
        <v>41.32</v>
      </c>
      <c r="G8724" s="13">
        <v>638.80999999999995</v>
      </c>
      <c r="H8724" s="13">
        <v>1275.6099999999999</v>
      </c>
      <c r="I8724" s="13">
        <v>2</v>
      </c>
      <c r="J8724" s="13">
        <v>-0.01</v>
      </c>
      <c r="K8724" s="13">
        <v>0</v>
      </c>
      <c r="L8724" s="13">
        <v>1.4999999999999999E-4</v>
      </c>
      <c r="M8724" s="15" t="s">
        <v>6220</v>
      </c>
    </row>
    <row r="8725" spans="1:13" outlineLevel="2" x14ac:dyDescent="0.3">
      <c r="A8725" s="10" t="s">
        <v>859</v>
      </c>
      <c r="B8725" s="16">
        <v>3.1992192562993895</v>
      </c>
      <c r="C8725" s="12" t="s">
        <v>6486</v>
      </c>
      <c r="D8725" s="17" t="s">
        <v>6486</v>
      </c>
      <c r="E8725" s="12" t="s">
        <v>25</v>
      </c>
      <c r="F8725" s="13">
        <v>22.86</v>
      </c>
      <c r="G8725" s="13">
        <v>497.92</v>
      </c>
      <c r="H8725" s="13">
        <v>1490.74</v>
      </c>
      <c r="I8725" s="13">
        <v>3</v>
      </c>
      <c r="J8725" s="13">
        <v>-0.01</v>
      </c>
      <c r="K8725" s="13">
        <v>0</v>
      </c>
      <c r="L8725" s="13">
        <v>7.1999999999999998E-3</v>
      </c>
      <c r="M8725" s="15" t="s">
        <v>6216</v>
      </c>
    </row>
    <row r="8726" spans="1:13" outlineLevel="2" x14ac:dyDescent="0.3">
      <c r="A8726" s="10" t="s">
        <v>859</v>
      </c>
      <c r="B8726" s="16">
        <v>3.7624496661494935</v>
      </c>
      <c r="C8726" s="12" t="s">
        <v>2348</v>
      </c>
      <c r="D8726" s="12" t="s">
        <v>2348</v>
      </c>
      <c r="E8726" s="12"/>
      <c r="F8726" s="13">
        <v>53.35</v>
      </c>
      <c r="G8726" s="13">
        <v>554.27</v>
      </c>
      <c r="H8726" s="13">
        <v>1659.79</v>
      </c>
      <c r="I8726" s="13">
        <v>3</v>
      </c>
      <c r="J8726" s="13">
        <v>-0.01</v>
      </c>
      <c r="K8726" s="13">
        <v>0</v>
      </c>
      <c r="L8726" s="14">
        <v>9.9000000000000001E-6</v>
      </c>
      <c r="M8726" s="15" t="s">
        <v>6218</v>
      </c>
    </row>
    <row r="8727" spans="1:13" outlineLevel="1" x14ac:dyDescent="0.3">
      <c r="A8727" s="10" t="s">
        <v>859</v>
      </c>
      <c r="B8727" s="16">
        <v>2.0410920172824829</v>
      </c>
      <c r="C8727" s="12" t="s">
        <v>862</v>
      </c>
      <c r="D8727" s="12" t="s">
        <v>862</v>
      </c>
      <c r="E8727" s="12"/>
      <c r="F8727" s="13">
        <v>32.14</v>
      </c>
      <c r="G8727" s="13">
        <v>645.66</v>
      </c>
      <c r="H8727" s="13">
        <v>1933.97</v>
      </c>
      <c r="I8727" s="13">
        <v>3</v>
      </c>
      <c r="J8727" s="13">
        <v>-0.01</v>
      </c>
      <c r="K8727" s="13">
        <v>0</v>
      </c>
      <c r="L8727" s="13">
        <v>1E-3</v>
      </c>
      <c r="M8727" s="15" t="s">
        <v>6218</v>
      </c>
    </row>
    <row r="8728" spans="1:13" outlineLevel="2" x14ac:dyDescent="0.3">
      <c r="A8728" s="10" t="s">
        <v>859</v>
      </c>
      <c r="B8728" s="16">
        <v>2.5822528109577982</v>
      </c>
      <c r="C8728" s="12" t="s">
        <v>2349</v>
      </c>
      <c r="D8728" s="12" t="s">
        <v>2349</v>
      </c>
      <c r="E8728" s="12"/>
      <c r="F8728" s="13">
        <v>40.26</v>
      </c>
      <c r="G8728" s="13">
        <v>832.68</v>
      </c>
      <c r="H8728" s="13">
        <v>3326.67</v>
      </c>
      <c r="I8728" s="13">
        <v>4</v>
      </c>
      <c r="J8728" s="13">
        <v>-0.04</v>
      </c>
      <c r="K8728" s="13">
        <v>0</v>
      </c>
      <c r="L8728" s="13">
        <v>1.7000000000000001E-4</v>
      </c>
      <c r="M8728" s="15" t="s">
        <v>6218</v>
      </c>
    </row>
    <row r="8729" spans="1:13" outlineLevel="1" x14ac:dyDescent="0.3">
      <c r="A8729" s="10" t="s">
        <v>3175</v>
      </c>
      <c r="B8729" s="11">
        <f>SUBTOTAL(4,B8730:B8730)</f>
        <v>0.39732952750046074</v>
      </c>
      <c r="C8729" s="12">
        <f>COUNTA(C8730:C8730)</f>
        <v>1</v>
      </c>
      <c r="D8729" s="12">
        <v>1</v>
      </c>
      <c r="E8729" s="12">
        <f>COUNTA(E8730:E8730)</f>
        <v>0</v>
      </c>
      <c r="F8729" s="13">
        <f>SUBTOTAL(4,F8730:F8730)</f>
        <v>24.72</v>
      </c>
      <c r="G8729" s="13"/>
      <c r="H8729" s="13"/>
      <c r="I8729" s="13"/>
      <c r="J8729" s="13"/>
      <c r="K8729" s="13">
        <f>SUBTOTAL(4,K8730:K8730)</f>
        <v>0</v>
      </c>
      <c r="L8729" s="13"/>
      <c r="M8729" s="15"/>
    </row>
    <row r="8730" spans="1:13" outlineLevel="2" x14ac:dyDescent="0.3">
      <c r="A8730" s="10" t="s">
        <v>3175</v>
      </c>
      <c r="B8730" s="11">
        <v>0.39732952750046074</v>
      </c>
      <c r="C8730" s="12" t="s">
        <v>3176</v>
      </c>
      <c r="D8730" s="17" t="s">
        <v>3176</v>
      </c>
      <c r="E8730" s="12"/>
      <c r="F8730" s="13">
        <v>24.72</v>
      </c>
      <c r="G8730" s="13">
        <v>417.24</v>
      </c>
      <c r="H8730" s="13">
        <v>832.46</v>
      </c>
      <c r="I8730" s="13">
        <v>2</v>
      </c>
      <c r="J8730" s="13">
        <v>0</v>
      </c>
      <c r="K8730" s="13">
        <v>0</v>
      </c>
      <c r="L8730" s="13">
        <v>0.24</v>
      </c>
      <c r="M8730" s="15" t="s">
        <v>6205</v>
      </c>
    </row>
    <row r="8731" spans="1:13" outlineLevel="2" x14ac:dyDescent="0.3">
      <c r="A8731" s="10" t="s">
        <v>5123</v>
      </c>
      <c r="B8731" s="11">
        <f>SUBTOTAL(4,B8732:B8733)</f>
        <v>1.4512237564339696</v>
      </c>
      <c r="C8731" s="12">
        <f>COUNTA(C8732:C8733)</f>
        <v>2</v>
      </c>
      <c r="D8731" s="12">
        <v>0</v>
      </c>
      <c r="E8731" s="12">
        <f>COUNTA(E8732:E8733)</f>
        <v>0</v>
      </c>
      <c r="F8731" s="13">
        <f>SUBTOTAL(4,F8732:F8733)</f>
        <v>77.36</v>
      </c>
      <c r="G8731" s="13"/>
      <c r="H8731" s="13"/>
      <c r="I8731" s="13"/>
      <c r="J8731" s="13"/>
      <c r="K8731" s="13">
        <f>SUBTOTAL(4,K8732:K8733)</f>
        <v>0</v>
      </c>
      <c r="L8731" s="14"/>
      <c r="M8731" s="15"/>
    </row>
    <row r="8732" spans="1:13" outlineLevel="1" x14ac:dyDescent="0.3">
      <c r="A8732" s="10" t="s">
        <v>5123</v>
      </c>
      <c r="B8732" s="11">
        <v>1.4512237564339696</v>
      </c>
      <c r="C8732" s="12" t="s">
        <v>5124</v>
      </c>
      <c r="D8732" s="12" t="s">
        <v>5124</v>
      </c>
      <c r="E8732" s="12"/>
      <c r="F8732" s="13">
        <v>77.36</v>
      </c>
      <c r="G8732" s="13">
        <v>772.89</v>
      </c>
      <c r="H8732" s="13">
        <v>1543.76</v>
      </c>
      <c r="I8732" s="13">
        <v>2</v>
      </c>
      <c r="J8732" s="13">
        <v>-0.02</v>
      </c>
      <c r="K8732" s="13">
        <v>0</v>
      </c>
      <c r="L8732" s="14">
        <v>8.3999999999999998E-8</v>
      </c>
      <c r="M8732" s="15" t="s">
        <v>6207</v>
      </c>
    </row>
    <row r="8733" spans="1:13" outlineLevel="2" x14ac:dyDescent="0.3">
      <c r="A8733" s="10" t="s">
        <v>5123</v>
      </c>
      <c r="B8733" s="16">
        <v>0.88039425183760622</v>
      </c>
      <c r="C8733" s="12" t="s">
        <v>5124</v>
      </c>
      <c r="D8733" s="12" t="s">
        <v>5124</v>
      </c>
      <c r="E8733" s="12"/>
      <c r="F8733" s="13">
        <v>48.01</v>
      </c>
      <c r="G8733" s="13">
        <v>772.89</v>
      </c>
      <c r="H8733" s="13">
        <v>1543.76</v>
      </c>
      <c r="I8733" s="13">
        <v>2</v>
      </c>
      <c r="J8733" s="13">
        <v>-0.02</v>
      </c>
      <c r="K8733" s="13">
        <v>0</v>
      </c>
      <c r="L8733" s="14">
        <v>3.4E-5</v>
      </c>
      <c r="M8733" s="15" t="s">
        <v>6220</v>
      </c>
    </row>
    <row r="8734" spans="1:13" outlineLevel="2" x14ac:dyDescent="0.3">
      <c r="A8734" s="10" t="s">
        <v>1312</v>
      </c>
      <c r="B8734" s="11">
        <f>SUBTOTAL(4,B8735:B8744)</f>
        <v>3.1692338960789161</v>
      </c>
      <c r="C8734" s="12">
        <f>COUNTA(C8735:C8744)</f>
        <v>10</v>
      </c>
      <c r="D8734" s="12">
        <v>1</v>
      </c>
      <c r="E8734" s="12">
        <f>COUNTA(E8735:E8744)</f>
        <v>0</v>
      </c>
      <c r="F8734" s="13">
        <f>SUBTOTAL(4,F8735:F8744)</f>
        <v>71.31</v>
      </c>
      <c r="G8734" s="13"/>
      <c r="H8734" s="13"/>
      <c r="I8734" s="13"/>
      <c r="J8734" s="13"/>
      <c r="K8734" s="13">
        <f>SUBTOTAL(4,K8735:K8744)</f>
        <v>1</v>
      </c>
      <c r="L8734" s="13"/>
      <c r="M8734" s="15"/>
    </row>
    <row r="8735" spans="1:13" outlineLevel="2" x14ac:dyDescent="0.3">
      <c r="A8735" s="10" t="s">
        <v>1312</v>
      </c>
      <c r="B8735" s="11">
        <v>2.5545163126862445</v>
      </c>
      <c r="C8735" s="12" t="s">
        <v>1314</v>
      </c>
      <c r="D8735" s="12" t="s">
        <v>1314</v>
      </c>
      <c r="E8735" s="12"/>
      <c r="F8735" s="13">
        <v>29.79</v>
      </c>
      <c r="G8735" s="13">
        <v>651.03</v>
      </c>
      <c r="H8735" s="13">
        <v>1950.07</v>
      </c>
      <c r="I8735" s="13">
        <v>3</v>
      </c>
      <c r="J8735" s="13">
        <v>-0.01</v>
      </c>
      <c r="K8735" s="13">
        <v>1</v>
      </c>
      <c r="L8735" s="13">
        <v>2.0999999999999999E-3</v>
      </c>
      <c r="M8735" s="15" t="s">
        <v>6204</v>
      </c>
    </row>
    <row r="8736" spans="1:13" outlineLevel="2" x14ac:dyDescent="0.3">
      <c r="A8736" s="10" t="s">
        <v>1312</v>
      </c>
      <c r="B8736" s="11">
        <v>1.9550410205461954</v>
      </c>
      <c r="C8736" s="12" t="s">
        <v>5200</v>
      </c>
      <c r="D8736" s="12" t="s">
        <v>5200</v>
      </c>
      <c r="E8736" s="12"/>
      <c r="F8736" s="13">
        <v>46.22</v>
      </c>
      <c r="G8736" s="13">
        <v>944.47</v>
      </c>
      <c r="H8736" s="13">
        <v>2830.37</v>
      </c>
      <c r="I8736" s="13">
        <v>3</v>
      </c>
      <c r="J8736" s="13">
        <v>-0.02</v>
      </c>
      <c r="K8736" s="13">
        <v>0</v>
      </c>
      <c r="L8736" s="14">
        <v>4.6E-5</v>
      </c>
      <c r="M8736" s="15" t="s">
        <v>6207</v>
      </c>
    </row>
    <row r="8737" spans="1:13" outlineLevel="2" x14ac:dyDescent="0.3">
      <c r="A8737" s="10" t="s">
        <v>1312</v>
      </c>
      <c r="B8737" s="11">
        <v>2.0221768056050564</v>
      </c>
      <c r="C8737" s="12" t="s">
        <v>5200</v>
      </c>
      <c r="D8737" s="12" t="s">
        <v>5200</v>
      </c>
      <c r="E8737" s="12"/>
      <c r="F8737" s="13">
        <v>38.659999999999997</v>
      </c>
      <c r="G8737" s="13">
        <v>708.6</v>
      </c>
      <c r="H8737" s="13">
        <v>2830.38</v>
      </c>
      <c r="I8737" s="13">
        <v>4</v>
      </c>
      <c r="J8737" s="13">
        <v>-0.01</v>
      </c>
      <c r="K8737" s="13">
        <v>0</v>
      </c>
      <c r="L8737" s="13">
        <v>3.5E-4</v>
      </c>
      <c r="M8737" s="15" t="s">
        <v>6207</v>
      </c>
    </row>
    <row r="8738" spans="1:13" outlineLevel="2" x14ac:dyDescent="0.3">
      <c r="A8738" s="10" t="s">
        <v>1312</v>
      </c>
      <c r="B8738" s="11">
        <v>1.2914146527529875</v>
      </c>
      <c r="C8738" s="12" t="s">
        <v>1313</v>
      </c>
      <c r="D8738" s="12" t="s">
        <v>1313</v>
      </c>
      <c r="E8738" s="12"/>
      <c r="F8738" s="13">
        <v>71.31</v>
      </c>
      <c r="G8738" s="13">
        <v>718.88</v>
      </c>
      <c r="H8738" s="13">
        <v>1435.75</v>
      </c>
      <c r="I8738" s="13">
        <v>2</v>
      </c>
      <c r="J8738" s="13">
        <v>0</v>
      </c>
      <c r="K8738" s="13">
        <v>0</v>
      </c>
      <c r="L8738" s="14">
        <v>5.8000000000000004E-6</v>
      </c>
      <c r="M8738" s="15" t="s">
        <v>6208</v>
      </c>
    </row>
    <row r="8739" spans="1:13" outlineLevel="2" x14ac:dyDescent="0.3">
      <c r="A8739" s="10" t="s">
        <v>1312</v>
      </c>
      <c r="B8739" s="11">
        <v>3.1692338960789161</v>
      </c>
      <c r="C8739" s="12" t="s">
        <v>1313</v>
      </c>
      <c r="D8739" s="12" t="s">
        <v>1313</v>
      </c>
      <c r="E8739" s="12"/>
      <c r="F8739" s="13">
        <v>30.07</v>
      </c>
      <c r="G8739" s="13">
        <v>479.59</v>
      </c>
      <c r="H8739" s="13">
        <v>1435.75</v>
      </c>
      <c r="I8739" s="13">
        <v>3</v>
      </c>
      <c r="J8739" s="13">
        <v>0</v>
      </c>
      <c r="K8739" s="13">
        <v>0</v>
      </c>
      <c r="L8739" s="13">
        <v>3.8999999999999998E-3</v>
      </c>
      <c r="M8739" s="15" t="s">
        <v>6208</v>
      </c>
    </row>
    <row r="8740" spans="1:13" outlineLevel="2" x14ac:dyDescent="0.3">
      <c r="A8740" s="10" t="s">
        <v>1312</v>
      </c>
      <c r="B8740" s="11">
        <v>1.9224538792480785</v>
      </c>
      <c r="C8740" s="12" t="s">
        <v>4247</v>
      </c>
      <c r="D8740" s="17" t="s">
        <v>4247</v>
      </c>
      <c r="E8740" s="12"/>
      <c r="F8740" s="13">
        <v>26.83</v>
      </c>
      <c r="G8740" s="13">
        <v>470.94</v>
      </c>
      <c r="H8740" s="13">
        <v>1409.81</v>
      </c>
      <c r="I8740" s="13">
        <v>3</v>
      </c>
      <c r="J8740" s="13">
        <v>-0.02</v>
      </c>
      <c r="K8740" s="13">
        <v>0</v>
      </c>
      <c r="L8740" s="13">
        <v>3.0000000000000001E-3</v>
      </c>
      <c r="M8740" s="15" t="s">
        <v>6206</v>
      </c>
    </row>
    <row r="8741" spans="1:13" outlineLevel="2" x14ac:dyDescent="0.3">
      <c r="A8741" s="10" t="s">
        <v>1312</v>
      </c>
      <c r="B8741" s="16">
        <v>1.1268727101730487</v>
      </c>
      <c r="C8741" s="12" t="s">
        <v>1314</v>
      </c>
      <c r="D8741" s="12" t="s">
        <v>1314</v>
      </c>
      <c r="E8741" s="12"/>
      <c r="F8741" s="13">
        <v>48.17</v>
      </c>
      <c r="G8741" s="13">
        <v>976.05</v>
      </c>
      <c r="H8741" s="13">
        <v>1950.09</v>
      </c>
      <c r="I8741" s="13">
        <v>2</v>
      </c>
      <c r="J8741" s="13">
        <v>0.01</v>
      </c>
      <c r="K8741" s="13">
        <v>1</v>
      </c>
      <c r="L8741" s="14">
        <v>4.0000000000000003E-5</v>
      </c>
      <c r="M8741" s="15" t="s">
        <v>6217</v>
      </c>
    </row>
    <row r="8742" spans="1:13" outlineLevel="2" x14ac:dyDescent="0.3">
      <c r="A8742" s="10" t="s">
        <v>1312</v>
      </c>
      <c r="B8742" s="16">
        <v>2.5946960182851329</v>
      </c>
      <c r="C8742" s="12" t="s">
        <v>1314</v>
      </c>
      <c r="D8742" s="12" t="s">
        <v>1314</v>
      </c>
      <c r="E8742" s="12"/>
      <c r="F8742" s="13">
        <v>39.01</v>
      </c>
      <c r="G8742" s="13">
        <v>651.03</v>
      </c>
      <c r="H8742" s="13">
        <v>1950.08</v>
      </c>
      <c r="I8742" s="13">
        <v>3</v>
      </c>
      <c r="J8742" s="13">
        <v>0</v>
      </c>
      <c r="K8742" s="13">
        <v>1</v>
      </c>
      <c r="L8742" s="13">
        <v>1.1999999999999999E-3</v>
      </c>
      <c r="M8742" s="15" t="s">
        <v>6217</v>
      </c>
    </row>
    <row r="8743" spans="1:13" outlineLevel="1" x14ac:dyDescent="0.3">
      <c r="A8743" s="10" t="s">
        <v>1312</v>
      </c>
      <c r="B8743" s="16">
        <v>0.92859174341934259</v>
      </c>
      <c r="C8743" s="12" t="s">
        <v>5200</v>
      </c>
      <c r="D8743" s="12" t="s">
        <v>5200</v>
      </c>
      <c r="E8743" s="12"/>
      <c r="F8743" s="13">
        <v>31.51</v>
      </c>
      <c r="G8743" s="13">
        <v>708.6</v>
      </c>
      <c r="H8743" s="13">
        <v>2830.37</v>
      </c>
      <c r="I8743" s="13">
        <v>4</v>
      </c>
      <c r="J8743" s="13">
        <v>-0.02</v>
      </c>
      <c r="K8743" s="13">
        <v>0</v>
      </c>
      <c r="L8743" s="13">
        <v>1.1000000000000001E-3</v>
      </c>
      <c r="M8743" s="15" t="s">
        <v>6220</v>
      </c>
    </row>
    <row r="8744" spans="1:13" outlineLevel="2" x14ac:dyDescent="0.3">
      <c r="A8744" s="10" t="s">
        <v>1312</v>
      </c>
      <c r="B8744" s="16">
        <v>1.8825297371755314</v>
      </c>
      <c r="C8744" s="12" t="s">
        <v>1313</v>
      </c>
      <c r="D8744" s="12" t="s">
        <v>1313</v>
      </c>
      <c r="E8744" s="12"/>
      <c r="F8744" s="13">
        <v>32.04</v>
      </c>
      <c r="G8744" s="13">
        <v>479.59</v>
      </c>
      <c r="H8744" s="13">
        <v>1435.74</v>
      </c>
      <c r="I8744" s="13">
        <v>3</v>
      </c>
      <c r="J8744" s="13">
        <v>-0.01</v>
      </c>
      <c r="K8744" s="13">
        <v>0</v>
      </c>
      <c r="L8744" s="13">
        <v>3.0999999999999999E-3</v>
      </c>
      <c r="M8744" s="15" t="s">
        <v>6216</v>
      </c>
    </row>
    <row r="8745" spans="1:13" outlineLevel="2" x14ac:dyDescent="0.3">
      <c r="A8745" s="10" t="s">
        <v>3055</v>
      </c>
      <c r="B8745" s="11">
        <f>SUBTOTAL(4,B8746:B8749)</f>
        <v>1.8875828732898023</v>
      </c>
      <c r="C8745" s="12">
        <f>COUNTA(C8746:C8749)</f>
        <v>4</v>
      </c>
      <c r="D8745" s="12">
        <v>2</v>
      </c>
      <c r="E8745" s="12">
        <f>COUNTA(E8746:E8749)</f>
        <v>0</v>
      </c>
      <c r="F8745" s="13">
        <f>SUBTOTAL(4,F8746:F8749)</f>
        <v>56.7</v>
      </c>
      <c r="G8745" s="13"/>
      <c r="H8745" s="13"/>
      <c r="I8745" s="13"/>
      <c r="J8745" s="13"/>
      <c r="K8745" s="13">
        <f>SUBTOTAL(4,K8746:K8749)</f>
        <v>1</v>
      </c>
      <c r="L8745" s="14"/>
      <c r="M8745" s="15"/>
    </row>
    <row r="8746" spans="1:13" outlineLevel="2" x14ac:dyDescent="0.3">
      <c r="A8746" s="10" t="s">
        <v>3055</v>
      </c>
      <c r="B8746" s="11">
        <v>1.7100324795590667</v>
      </c>
      <c r="C8746" s="12" t="s">
        <v>6026</v>
      </c>
      <c r="D8746" s="17" t="s">
        <v>6026</v>
      </c>
      <c r="E8746" s="12"/>
      <c r="F8746" s="13">
        <v>56.7</v>
      </c>
      <c r="G8746" s="13">
        <v>645.99</v>
      </c>
      <c r="H8746" s="13">
        <v>1934.95</v>
      </c>
      <c r="I8746" s="13">
        <v>3</v>
      </c>
      <c r="J8746" s="13">
        <v>0</v>
      </c>
      <c r="K8746" s="13">
        <v>0</v>
      </c>
      <c r="L8746" s="14">
        <v>5.0000000000000002E-5</v>
      </c>
      <c r="M8746" s="15" t="s">
        <v>6208</v>
      </c>
    </row>
    <row r="8747" spans="1:13" outlineLevel="2" x14ac:dyDescent="0.3">
      <c r="A8747" s="10" t="s">
        <v>3055</v>
      </c>
      <c r="B8747" s="11">
        <v>1.6288415472514923</v>
      </c>
      <c r="C8747" s="12" t="s">
        <v>4193</v>
      </c>
      <c r="D8747" s="12" t="s">
        <v>4193</v>
      </c>
      <c r="E8747" s="12"/>
      <c r="F8747" s="13">
        <v>28.53</v>
      </c>
      <c r="G8747" s="13">
        <v>654.4</v>
      </c>
      <c r="H8747" s="13">
        <v>1306.79</v>
      </c>
      <c r="I8747" s="13">
        <v>2</v>
      </c>
      <c r="J8747" s="13">
        <v>-0.02</v>
      </c>
      <c r="K8747" s="13">
        <v>0</v>
      </c>
      <c r="L8747" s="13">
        <v>0.13</v>
      </c>
      <c r="M8747" s="15" t="s">
        <v>6206</v>
      </c>
    </row>
    <row r="8748" spans="1:13" outlineLevel="1" x14ac:dyDescent="0.3">
      <c r="A8748" s="10" t="s">
        <v>3055</v>
      </c>
      <c r="B8748" s="16">
        <v>1.8875828732898023</v>
      </c>
      <c r="C8748" s="12" t="s">
        <v>4193</v>
      </c>
      <c r="D8748" s="12" t="s">
        <v>4193</v>
      </c>
      <c r="E8748" s="12"/>
      <c r="F8748" s="13">
        <v>39.799999999999997</v>
      </c>
      <c r="G8748" s="13">
        <v>654.41</v>
      </c>
      <c r="H8748" s="13">
        <v>1306.8</v>
      </c>
      <c r="I8748" s="13">
        <v>2</v>
      </c>
      <c r="J8748" s="13">
        <v>-0.01</v>
      </c>
      <c r="K8748" s="13">
        <v>0</v>
      </c>
      <c r="L8748" s="13">
        <v>1.0999999999999999E-2</v>
      </c>
      <c r="M8748" s="15" t="s">
        <v>6219</v>
      </c>
    </row>
    <row r="8749" spans="1:13" outlineLevel="2" x14ac:dyDescent="0.3">
      <c r="A8749" s="10" t="s">
        <v>3055</v>
      </c>
      <c r="B8749" s="16">
        <v>1.1891785076831298</v>
      </c>
      <c r="C8749" s="12" t="s">
        <v>6817</v>
      </c>
      <c r="D8749" s="17" t="s">
        <v>6817</v>
      </c>
      <c r="E8749" s="12"/>
      <c r="F8749" s="13">
        <v>24.17</v>
      </c>
      <c r="G8749" s="13">
        <v>474.26</v>
      </c>
      <c r="H8749" s="13">
        <v>1419.77</v>
      </c>
      <c r="I8749" s="13">
        <v>3</v>
      </c>
      <c r="J8749" s="13">
        <v>-0.03</v>
      </c>
      <c r="K8749" s="13">
        <v>1</v>
      </c>
      <c r="L8749" s="13">
        <v>6.4000000000000001E-2</v>
      </c>
      <c r="M8749" s="15" t="s">
        <v>6220</v>
      </c>
    </row>
    <row r="8750" spans="1:13" outlineLevel="2" x14ac:dyDescent="0.3">
      <c r="A8750" s="10" t="s">
        <v>864</v>
      </c>
      <c r="B8750" s="11">
        <f>SUBTOTAL(4,B8751:B8765)</f>
        <v>2.696444043807932</v>
      </c>
      <c r="C8750" s="12">
        <f>COUNTA(C8751:C8765)</f>
        <v>15</v>
      </c>
      <c r="D8750" s="12">
        <v>4</v>
      </c>
      <c r="E8750" s="12">
        <f>COUNTA(E8751:E8765)</f>
        <v>3</v>
      </c>
      <c r="F8750" s="13">
        <f>SUBTOTAL(4,F8751:F8765)</f>
        <v>86.14</v>
      </c>
      <c r="G8750" s="13"/>
      <c r="H8750" s="13"/>
      <c r="I8750" s="13"/>
      <c r="J8750" s="13"/>
      <c r="K8750" s="13">
        <f>SUBTOTAL(4,K8751:K8765)</f>
        <v>2</v>
      </c>
      <c r="L8750" s="14"/>
      <c r="M8750" s="15"/>
    </row>
    <row r="8751" spans="1:13" outlineLevel="2" x14ac:dyDescent="0.3">
      <c r="A8751" s="10" t="s">
        <v>864</v>
      </c>
      <c r="B8751" s="11">
        <v>2.0243251185194735</v>
      </c>
      <c r="C8751" s="12" t="s">
        <v>868</v>
      </c>
      <c r="D8751" s="12" t="s">
        <v>868</v>
      </c>
      <c r="E8751" s="12"/>
      <c r="F8751" s="13">
        <v>86.14</v>
      </c>
      <c r="G8751" s="13">
        <v>677.36</v>
      </c>
      <c r="H8751" s="13">
        <v>2705.42</v>
      </c>
      <c r="I8751" s="13">
        <v>4</v>
      </c>
      <c r="J8751" s="13">
        <v>-0.01</v>
      </c>
      <c r="K8751" s="13">
        <v>0</v>
      </c>
      <c r="L8751" s="14">
        <v>1.6000000000000001E-8</v>
      </c>
      <c r="M8751" s="15" t="s">
        <v>6205</v>
      </c>
    </row>
    <row r="8752" spans="1:13" outlineLevel="2" x14ac:dyDescent="0.3">
      <c r="A8752" s="10" t="s">
        <v>864</v>
      </c>
      <c r="B8752" s="11">
        <v>1.930988389859432</v>
      </c>
      <c r="C8752" s="12" t="s">
        <v>868</v>
      </c>
      <c r="D8752" s="12" t="s">
        <v>868</v>
      </c>
      <c r="E8752" s="12" t="s">
        <v>1</v>
      </c>
      <c r="F8752" s="13">
        <v>82.78</v>
      </c>
      <c r="G8752" s="13">
        <v>681.36</v>
      </c>
      <c r="H8752" s="13">
        <v>2721.41</v>
      </c>
      <c r="I8752" s="13">
        <v>4</v>
      </c>
      <c r="J8752" s="13">
        <v>-0.02</v>
      </c>
      <c r="K8752" s="13">
        <v>0</v>
      </c>
      <c r="L8752" s="14">
        <v>2.7999999999999999E-8</v>
      </c>
      <c r="M8752" s="15" t="s">
        <v>6205</v>
      </c>
    </row>
    <row r="8753" spans="1:13" outlineLevel="2" x14ac:dyDescent="0.3">
      <c r="A8753" s="10" t="s">
        <v>864</v>
      </c>
      <c r="B8753" s="11">
        <v>1.1676595052890899</v>
      </c>
      <c r="C8753" s="12" t="s">
        <v>868</v>
      </c>
      <c r="D8753" s="12" t="s">
        <v>868</v>
      </c>
      <c r="E8753" s="12" t="s">
        <v>1</v>
      </c>
      <c r="F8753" s="13">
        <v>38.61</v>
      </c>
      <c r="G8753" s="13">
        <v>908.16</v>
      </c>
      <c r="H8753" s="13">
        <v>2721.44</v>
      </c>
      <c r="I8753" s="13">
        <v>3</v>
      </c>
      <c r="J8753" s="13">
        <v>0.01</v>
      </c>
      <c r="K8753" s="13">
        <v>0</v>
      </c>
      <c r="L8753" s="13">
        <v>2.4000000000000001E-4</v>
      </c>
      <c r="M8753" s="15" t="s">
        <v>6205</v>
      </c>
    </row>
    <row r="8754" spans="1:13" outlineLevel="2" x14ac:dyDescent="0.3">
      <c r="A8754" s="10" t="s">
        <v>864</v>
      </c>
      <c r="B8754" s="11">
        <v>2.1564651556381991</v>
      </c>
      <c r="C8754" s="12" t="s">
        <v>4908</v>
      </c>
      <c r="D8754" s="17" t="s">
        <v>4908</v>
      </c>
      <c r="E8754" s="12"/>
      <c r="F8754" s="13">
        <v>56.6</v>
      </c>
      <c r="G8754" s="13">
        <v>663.83</v>
      </c>
      <c r="H8754" s="13">
        <v>1325.64</v>
      </c>
      <c r="I8754" s="13">
        <v>2</v>
      </c>
      <c r="J8754" s="13">
        <v>-0.01</v>
      </c>
      <c r="K8754" s="13">
        <v>0</v>
      </c>
      <c r="L8754" s="14">
        <v>1.1E-5</v>
      </c>
      <c r="M8754" s="15" t="s">
        <v>6207</v>
      </c>
    </row>
    <row r="8755" spans="1:13" outlineLevel="2" x14ac:dyDescent="0.3">
      <c r="A8755" s="10" t="s">
        <v>864</v>
      </c>
      <c r="B8755" s="11">
        <v>2.696444043807932</v>
      </c>
      <c r="C8755" s="12" t="s">
        <v>866</v>
      </c>
      <c r="D8755" s="17" t="s">
        <v>866</v>
      </c>
      <c r="E8755" s="12"/>
      <c r="F8755" s="13">
        <v>38.76</v>
      </c>
      <c r="G8755" s="13">
        <v>782.43</v>
      </c>
      <c r="H8755" s="13">
        <v>1562.84</v>
      </c>
      <c r="I8755" s="13">
        <v>2</v>
      </c>
      <c r="J8755" s="13">
        <v>-0.03</v>
      </c>
      <c r="K8755" s="13">
        <v>1</v>
      </c>
      <c r="L8755" s="13">
        <v>1.6000000000000001E-3</v>
      </c>
      <c r="M8755" s="15" t="s">
        <v>6204</v>
      </c>
    </row>
    <row r="8756" spans="1:13" outlineLevel="2" x14ac:dyDescent="0.3">
      <c r="A8756" s="10" t="s">
        <v>864</v>
      </c>
      <c r="B8756" s="11">
        <v>1.826839267654925</v>
      </c>
      <c r="C8756" s="12" t="s">
        <v>867</v>
      </c>
      <c r="D8756" s="17" t="s">
        <v>867</v>
      </c>
      <c r="E8756" s="12"/>
      <c r="F8756" s="13">
        <v>31.04</v>
      </c>
      <c r="G8756" s="13">
        <v>715.77</v>
      </c>
      <c r="H8756" s="13">
        <v>2144.29</v>
      </c>
      <c r="I8756" s="13">
        <v>3</v>
      </c>
      <c r="J8756" s="13">
        <v>0.02</v>
      </c>
      <c r="K8756" s="13">
        <v>2</v>
      </c>
      <c r="L8756" s="13">
        <v>1.1999999999999999E-3</v>
      </c>
      <c r="M8756" s="15" t="s">
        <v>6204</v>
      </c>
    </row>
    <row r="8757" spans="1:13" outlineLevel="2" x14ac:dyDescent="0.3">
      <c r="A8757" s="10" t="s">
        <v>864</v>
      </c>
      <c r="B8757" s="11">
        <v>1.1379273027575429</v>
      </c>
      <c r="C8757" s="12" t="s">
        <v>5733</v>
      </c>
      <c r="D8757" s="17" t="s">
        <v>5733</v>
      </c>
      <c r="E8757" s="12"/>
      <c r="F8757" s="13">
        <v>60.26</v>
      </c>
      <c r="G8757" s="13">
        <v>1056.02</v>
      </c>
      <c r="H8757" s="13">
        <v>2110.02</v>
      </c>
      <c r="I8757" s="13">
        <v>2</v>
      </c>
      <c r="J8757" s="13">
        <v>1.03</v>
      </c>
      <c r="K8757" s="13">
        <v>0</v>
      </c>
      <c r="L8757" s="14">
        <v>7.0999999999999998E-6</v>
      </c>
      <c r="M8757" s="15" t="s">
        <v>6208</v>
      </c>
    </row>
    <row r="8758" spans="1:13" outlineLevel="2" x14ac:dyDescent="0.3">
      <c r="A8758" s="10" t="s">
        <v>864</v>
      </c>
      <c r="B8758" s="11">
        <v>2.2828381336724712</v>
      </c>
      <c r="C8758" s="12" t="s">
        <v>4906</v>
      </c>
      <c r="D8758" s="12" t="s">
        <v>4906</v>
      </c>
      <c r="E8758" s="12"/>
      <c r="F8758" s="13">
        <v>49.18</v>
      </c>
      <c r="G8758" s="13">
        <v>556.30999999999995</v>
      </c>
      <c r="H8758" s="13">
        <v>1110.5999999999999</v>
      </c>
      <c r="I8758" s="13">
        <v>2</v>
      </c>
      <c r="J8758" s="13">
        <v>-0.01</v>
      </c>
      <c r="K8758" s="13">
        <v>0</v>
      </c>
      <c r="L8758" s="13">
        <v>1.1999999999999999E-3</v>
      </c>
      <c r="M8758" s="15" t="s">
        <v>6207</v>
      </c>
    </row>
    <row r="8759" spans="1:13" outlineLevel="2" x14ac:dyDescent="0.3">
      <c r="A8759" s="10" t="s">
        <v>864</v>
      </c>
      <c r="B8759" s="11">
        <v>2.0889541498376816</v>
      </c>
      <c r="C8759" s="12" t="s">
        <v>4907</v>
      </c>
      <c r="D8759" s="12" t="s">
        <v>4907</v>
      </c>
      <c r="E8759" s="12"/>
      <c r="F8759" s="13">
        <v>51.74</v>
      </c>
      <c r="G8759" s="13">
        <v>647.35</v>
      </c>
      <c r="H8759" s="13">
        <v>1292.68</v>
      </c>
      <c r="I8759" s="13">
        <v>2</v>
      </c>
      <c r="J8759" s="13">
        <v>0</v>
      </c>
      <c r="K8759" s="13">
        <v>0</v>
      </c>
      <c r="L8759" s="13">
        <v>2.1000000000000001E-4</v>
      </c>
      <c r="M8759" s="15" t="s">
        <v>6208</v>
      </c>
    </row>
    <row r="8760" spans="1:13" outlineLevel="2" x14ac:dyDescent="0.3">
      <c r="A8760" s="10" t="s">
        <v>864</v>
      </c>
      <c r="B8760" s="11">
        <v>2.2267050307501139</v>
      </c>
      <c r="C8760" s="12" t="s">
        <v>4907</v>
      </c>
      <c r="D8760" s="12" t="s">
        <v>4907</v>
      </c>
      <c r="E8760" s="12"/>
      <c r="F8760" s="13">
        <v>24.24</v>
      </c>
      <c r="G8760" s="13">
        <v>431.89</v>
      </c>
      <c r="H8760" s="13">
        <v>1292.6600000000001</v>
      </c>
      <c r="I8760" s="13">
        <v>3</v>
      </c>
      <c r="J8760" s="13">
        <v>-0.02</v>
      </c>
      <c r="K8760" s="13">
        <v>0</v>
      </c>
      <c r="L8760" s="13">
        <v>8.3000000000000004E-2</v>
      </c>
      <c r="M8760" s="15" t="s">
        <v>6207</v>
      </c>
    </row>
    <row r="8761" spans="1:13" outlineLevel="2" x14ac:dyDescent="0.3">
      <c r="A8761" s="10" t="s">
        <v>864</v>
      </c>
      <c r="B8761" s="11">
        <v>2.2926825496448973</v>
      </c>
      <c r="C8761" s="12" t="s">
        <v>865</v>
      </c>
      <c r="D8761" s="12" t="s">
        <v>865</v>
      </c>
      <c r="E8761" s="12"/>
      <c r="F8761" s="13">
        <v>30.11</v>
      </c>
      <c r="G8761" s="13">
        <v>588.82000000000005</v>
      </c>
      <c r="H8761" s="13">
        <v>1175.6300000000001</v>
      </c>
      <c r="I8761" s="13">
        <v>2</v>
      </c>
      <c r="J8761" s="13">
        <v>-0.01</v>
      </c>
      <c r="K8761" s="13">
        <v>0</v>
      </c>
      <c r="L8761" s="13">
        <v>3.8999999999999998E-3</v>
      </c>
      <c r="M8761" s="15" t="s">
        <v>6204</v>
      </c>
    </row>
    <row r="8762" spans="1:13" outlineLevel="2" x14ac:dyDescent="0.3">
      <c r="A8762" s="10" t="s">
        <v>864</v>
      </c>
      <c r="B8762" s="16">
        <v>2.399642938830433</v>
      </c>
      <c r="C8762" s="12" t="s">
        <v>868</v>
      </c>
      <c r="D8762" s="12" t="s">
        <v>868</v>
      </c>
      <c r="E8762" s="12"/>
      <c r="F8762" s="13">
        <v>85.63</v>
      </c>
      <c r="G8762" s="13">
        <v>677.36</v>
      </c>
      <c r="H8762" s="13">
        <v>2705.42</v>
      </c>
      <c r="I8762" s="13">
        <v>4</v>
      </c>
      <c r="J8762" s="13">
        <v>-0.01</v>
      </c>
      <c r="K8762" s="13">
        <v>0</v>
      </c>
      <c r="L8762" s="14">
        <v>1.7999999999999999E-8</v>
      </c>
      <c r="M8762" s="15" t="s">
        <v>6218</v>
      </c>
    </row>
    <row r="8763" spans="1:13" outlineLevel="2" x14ac:dyDescent="0.3">
      <c r="A8763" s="10" t="s">
        <v>864</v>
      </c>
      <c r="B8763" s="16">
        <v>1.7827698542072064</v>
      </c>
      <c r="C8763" s="12" t="s">
        <v>868</v>
      </c>
      <c r="D8763" s="12" t="s">
        <v>868</v>
      </c>
      <c r="E8763" s="12" t="s">
        <v>1</v>
      </c>
      <c r="F8763" s="13">
        <v>77.09</v>
      </c>
      <c r="G8763" s="13">
        <v>681.37</v>
      </c>
      <c r="H8763" s="13">
        <v>2721.45</v>
      </c>
      <c r="I8763" s="13">
        <v>4</v>
      </c>
      <c r="J8763" s="13">
        <v>0.02</v>
      </c>
      <c r="K8763" s="13">
        <v>0</v>
      </c>
      <c r="L8763" s="14">
        <v>9.9999999999999995E-8</v>
      </c>
      <c r="M8763" s="15" t="s">
        <v>6217</v>
      </c>
    </row>
    <row r="8764" spans="1:13" outlineLevel="1" x14ac:dyDescent="0.3">
      <c r="A8764" s="10" t="s">
        <v>864</v>
      </c>
      <c r="B8764" s="16">
        <v>1.4467655048938222</v>
      </c>
      <c r="C8764" s="12" t="s">
        <v>4906</v>
      </c>
      <c r="D8764" s="12" t="s">
        <v>4906</v>
      </c>
      <c r="E8764" s="12"/>
      <c r="F8764" s="13">
        <v>41.29</v>
      </c>
      <c r="G8764" s="13">
        <v>556.30999999999995</v>
      </c>
      <c r="H8764" s="13">
        <v>1110.5999999999999</v>
      </c>
      <c r="I8764" s="13">
        <v>2</v>
      </c>
      <c r="J8764" s="13">
        <v>-0.02</v>
      </c>
      <c r="K8764" s="13">
        <v>0</v>
      </c>
      <c r="L8764" s="13">
        <v>4.4999999999999997E-3</v>
      </c>
      <c r="M8764" s="15" t="s">
        <v>6216</v>
      </c>
    </row>
    <row r="8765" spans="1:13" outlineLevel="2" x14ac:dyDescent="0.3">
      <c r="A8765" s="10" t="s">
        <v>864</v>
      </c>
      <c r="B8765" s="16">
        <v>2.040801874897749</v>
      </c>
      <c r="C8765" s="12" t="s">
        <v>865</v>
      </c>
      <c r="D8765" s="12" t="s">
        <v>865</v>
      </c>
      <c r="E8765" s="12"/>
      <c r="F8765" s="13">
        <v>33.68</v>
      </c>
      <c r="G8765" s="13">
        <v>588.83000000000004</v>
      </c>
      <c r="H8765" s="13">
        <v>1175.6400000000001</v>
      </c>
      <c r="I8765" s="13">
        <v>2</v>
      </c>
      <c r="J8765" s="13">
        <v>-0.01</v>
      </c>
      <c r="K8765" s="13">
        <v>0</v>
      </c>
      <c r="L8765" s="13">
        <v>3.3E-3</v>
      </c>
      <c r="M8765" s="15" t="s">
        <v>6217</v>
      </c>
    </row>
    <row r="8766" spans="1:13" outlineLevel="2" x14ac:dyDescent="0.3">
      <c r="A8766" s="10" t="s">
        <v>1440</v>
      </c>
      <c r="B8766" s="11">
        <f>SUBTOTAL(4,B8767:B8768)</f>
        <v>4.3396867422126446</v>
      </c>
      <c r="C8766" s="12">
        <f>COUNTA(C8767:C8768)</f>
        <v>2</v>
      </c>
      <c r="D8766" s="12">
        <v>0</v>
      </c>
      <c r="E8766" s="12">
        <f>COUNTA(E8767:E8768)</f>
        <v>0</v>
      </c>
      <c r="F8766" s="13">
        <f>SUBTOTAL(4,F8767:F8768)</f>
        <v>71.08</v>
      </c>
      <c r="G8766" s="13"/>
      <c r="H8766" s="13"/>
      <c r="I8766" s="13"/>
      <c r="J8766" s="13"/>
      <c r="K8766" s="13">
        <f>SUBTOTAL(4,K8767:K8768)</f>
        <v>0</v>
      </c>
      <c r="L8766" s="14"/>
      <c r="M8766" s="15"/>
    </row>
    <row r="8767" spans="1:13" outlineLevel="1" x14ac:dyDescent="0.3">
      <c r="A8767" s="10" t="s">
        <v>1440</v>
      </c>
      <c r="B8767" s="11">
        <v>4.3396867422126446</v>
      </c>
      <c r="C8767" s="12" t="s">
        <v>2869</v>
      </c>
      <c r="D8767" s="12" t="s">
        <v>2869</v>
      </c>
      <c r="E8767" s="12"/>
      <c r="F8767" s="13">
        <v>71.08</v>
      </c>
      <c r="G8767" s="13">
        <v>894.44</v>
      </c>
      <c r="H8767" s="13">
        <v>1786.87</v>
      </c>
      <c r="I8767" s="13">
        <v>2</v>
      </c>
      <c r="J8767" s="13">
        <v>-0.01</v>
      </c>
      <c r="K8767" s="13">
        <v>0</v>
      </c>
      <c r="L8767" s="14">
        <v>8.8000000000000004E-7</v>
      </c>
      <c r="M8767" s="15" t="s">
        <v>6205</v>
      </c>
    </row>
    <row r="8768" spans="1:13" outlineLevel="2" x14ac:dyDescent="0.3">
      <c r="A8768" s="10" t="s">
        <v>1440</v>
      </c>
      <c r="B8768" s="16">
        <v>1.6816533771675852</v>
      </c>
      <c r="C8768" s="12" t="s">
        <v>2869</v>
      </c>
      <c r="D8768" s="12" t="s">
        <v>2869</v>
      </c>
      <c r="E8768" s="12"/>
      <c r="F8768" s="13">
        <v>56.72</v>
      </c>
      <c r="G8768" s="13">
        <v>894.45</v>
      </c>
      <c r="H8768" s="13">
        <v>1786.88</v>
      </c>
      <c r="I8768" s="13">
        <v>2</v>
      </c>
      <c r="J8768" s="13">
        <v>0</v>
      </c>
      <c r="K8768" s="13">
        <v>0</v>
      </c>
      <c r="L8768" s="14">
        <v>4.7999999999999998E-6</v>
      </c>
      <c r="M8768" s="15" t="s">
        <v>6218</v>
      </c>
    </row>
    <row r="8769" spans="1:13" outlineLevel="2" x14ac:dyDescent="0.3">
      <c r="A8769" s="10" t="s">
        <v>1381</v>
      </c>
      <c r="B8769" s="11">
        <f>SUBTOTAL(4,B8770:B8780)</f>
        <v>5.7272441939497414</v>
      </c>
      <c r="C8769" s="12">
        <f>COUNTA(C8770:C8780)</f>
        <v>11</v>
      </c>
      <c r="D8769" s="12">
        <v>4</v>
      </c>
      <c r="E8769" s="12">
        <f>COUNTA(E8770:E8780)</f>
        <v>3</v>
      </c>
      <c r="F8769" s="13">
        <f>SUBTOTAL(4,F8770:F8780)</f>
        <v>54.54</v>
      </c>
      <c r="G8769" s="13"/>
      <c r="H8769" s="13"/>
      <c r="I8769" s="13"/>
      <c r="J8769" s="13"/>
      <c r="K8769" s="13">
        <f>SUBTOTAL(4,K8770:K8780)</f>
        <v>1</v>
      </c>
      <c r="L8769" s="14"/>
      <c r="M8769" s="15"/>
    </row>
    <row r="8770" spans="1:13" outlineLevel="2" x14ac:dyDescent="0.3">
      <c r="A8770" s="10" t="s">
        <v>1381</v>
      </c>
      <c r="B8770" s="11">
        <v>4.7498491487621441</v>
      </c>
      <c r="C8770" s="12" t="s">
        <v>5217</v>
      </c>
      <c r="D8770" s="17" t="s">
        <v>5217</v>
      </c>
      <c r="E8770" s="12"/>
      <c r="F8770" s="13">
        <v>54.54</v>
      </c>
      <c r="G8770" s="13">
        <v>792.73</v>
      </c>
      <c r="H8770" s="13">
        <v>2375.1799999999998</v>
      </c>
      <c r="I8770" s="13">
        <v>3</v>
      </c>
      <c r="J8770" s="13">
        <v>0.01</v>
      </c>
      <c r="K8770" s="13">
        <v>0</v>
      </c>
      <c r="L8770" s="14">
        <v>9.2E-6</v>
      </c>
      <c r="M8770" s="15" t="s">
        <v>6207</v>
      </c>
    </row>
    <row r="8771" spans="1:13" outlineLevel="2" x14ac:dyDescent="0.3">
      <c r="A8771" s="10" t="s">
        <v>1381</v>
      </c>
      <c r="B8771" s="11">
        <v>1.079753638801306</v>
      </c>
      <c r="C8771" s="12" t="s">
        <v>1383</v>
      </c>
      <c r="D8771" s="12" t="s">
        <v>1383</v>
      </c>
      <c r="E8771" s="12"/>
      <c r="F8771" s="13">
        <v>26.45</v>
      </c>
      <c r="G8771" s="13">
        <v>655.35</v>
      </c>
      <c r="H8771" s="13">
        <v>1963.02</v>
      </c>
      <c r="I8771" s="13">
        <v>3</v>
      </c>
      <c r="J8771" s="13">
        <v>-0.01</v>
      </c>
      <c r="K8771" s="13">
        <v>0</v>
      </c>
      <c r="L8771" s="13">
        <v>5.1000000000000004E-3</v>
      </c>
      <c r="M8771" s="15" t="s">
        <v>6205</v>
      </c>
    </row>
    <row r="8772" spans="1:13" outlineLevel="2" x14ac:dyDescent="0.3">
      <c r="A8772" s="10" t="s">
        <v>1381</v>
      </c>
      <c r="B8772" s="11">
        <v>0.98188284829626449</v>
      </c>
      <c r="C8772" s="12" t="s">
        <v>1383</v>
      </c>
      <c r="D8772" s="12" t="s">
        <v>1383</v>
      </c>
      <c r="E8772" s="12" t="s">
        <v>1</v>
      </c>
      <c r="F8772" s="13">
        <v>25.94</v>
      </c>
      <c r="G8772" s="13">
        <v>660.68</v>
      </c>
      <c r="H8772" s="13">
        <v>1979.01</v>
      </c>
      <c r="I8772" s="13">
        <v>3</v>
      </c>
      <c r="J8772" s="13">
        <v>-0.02</v>
      </c>
      <c r="K8772" s="13">
        <v>0</v>
      </c>
      <c r="L8772" s="13">
        <v>4.7000000000000002E-3</v>
      </c>
      <c r="M8772" s="15" t="s">
        <v>6204</v>
      </c>
    </row>
    <row r="8773" spans="1:13" outlineLevel="2" x14ac:dyDescent="0.3">
      <c r="A8773" s="10" t="s">
        <v>1381</v>
      </c>
      <c r="B8773" s="11">
        <v>4.4091622156826649</v>
      </c>
      <c r="C8773" s="12" t="s">
        <v>4195</v>
      </c>
      <c r="D8773" s="12" t="s">
        <v>4195</v>
      </c>
      <c r="E8773" s="12"/>
      <c r="F8773" s="13">
        <v>39.619999999999997</v>
      </c>
      <c r="G8773" s="13">
        <v>494.93</v>
      </c>
      <c r="H8773" s="13">
        <v>1481.78</v>
      </c>
      <c r="I8773" s="13">
        <v>3</v>
      </c>
      <c r="J8773" s="13">
        <v>-0.02</v>
      </c>
      <c r="K8773" s="13">
        <v>0</v>
      </c>
      <c r="L8773" s="13">
        <v>2.5999999999999999E-3</v>
      </c>
      <c r="M8773" s="15" t="s">
        <v>6206</v>
      </c>
    </row>
    <row r="8774" spans="1:13" outlineLevel="2" x14ac:dyDescent="0.3">
      <c r="A8774" s="10" t="s">
        <v>1381</v>
      </c>
      <c r="B8774" s="11">
        <v>5.7272441939497414</v>
      </c>
      <c r="C8774" s="12" t="s">
        <v>5812</v>
      </c>
      <c r="D8774" s="12" t="s">
        <v>5812</v>
      </c>
      <c r="E8774" s="12"/>
      <c r="F8774" s="13">
        <v>35.1</v>
      </c>
      <c r="G8774" s="13">
        <v>509.29</v>
      </c>
      <c r="H8774" s="13">
        <v>1524.84</v>
      </c>
      <c r="I8774" s="13">
        <v>3</v>
      </c>
      <c r="J8774" s="13">
        <v>-0.01</v>
      </c>
      <c r="K8774" s="13">
        <v>0</v>
      </c>
      <c r="L8774" s="13">
        <v>1.1000000000000001E-3</v>
      </c>
      <c r="M8774" s="15" t="s">
        <v>6208</v>
      </c>
    </row>
    <row r="8775" spans="1:13" outlineLevel="2" x14ac:dyDescent="0.3">
      <c r="A8775" s="10" t="s">
        <v>1381</v>
      </c>
      <c r="B8775" s="11">
        <v>3.4828871565312358</v>
      </c>
      <c r="C8775" s="12" t="s">
        <v>2601</v>
      </c>
      <c r="D8775" s="17" t="s">
        <v>2601</v>
      </c>
      <c r="E8775" s="12" t="s">
        <v>1</v>
      </c>
      <c r="F8775" s="13">
        <v>52.02</v>
      </c>
      <c r="G8775" s="13">
        <v>641.35</v>
      </c>
      <c r="H8775" s="13">
        <v>1280.68</v>
      </c>
      <c r="I8775" s="13">
        <v>2</v>
      </c>
      <c r="J8775" s="13">
        <v>-0.01</v>
      </c>
      <c r="K8775" s="13">
        <v>0</v>
      </c>
      <c r="L8775" s="13">
        <v>4.4999999999999999E-4</v>
      </c>
      <c r="M8775" s="15" t="s">
        <v>6205</v>
      </c>
    </row>
    <row r="8776" spans="1:13" outlineLevel="2" x14ac:dyDescent="0.3">
      <c r="A8776" s="10" t="s">
        <v>1381</v>
      </c>
      <c r="B8776" s="11">
        <v>1.0786462356444351</v>
      </c>
      <c r="C8776" s="12" t="s">
        <v>2602</v>
      </c>
      <c r="D8776" s="17" t="s">
        <v>2602</v>
      </c>
      <c r="E8776" s="12" t="s">
        <v>1</v>
      </c>
      <c r="F8776" s="13">
        <v>33.049999999999997</v>
      </c>
      <c r="G8776" s="13">
        <v>804.39</v>
      </c>
      <c r="H8776" s="13">
        <v>1606.77</v>
      </c>
      <c r="I8776" s="13">
        <v>2</v>
      </c>
      <c r="J8776" s="13">
        <v>-0.03</v>
      </c>
      <c r="K8776" s="13">
        <v>0</v>
      </c>
      <c r="L8776" s="13">
        <v>8.0000000000000004E-4</v>
      </c>
      <c r="M8776" s="15" t="s">
        <v>6205</v>
      </c>
    </row>
    <row r="8777" spans="1:13" outlineLevel="2" x14ac:dyDescent="0.3">
      <c r="A8777" s="10" t="s">
        <v>1381</v>
      </c>
      <c r="B8777" s="11">
        <v>5.4533945455065824</v>
      </c>
      <c r="C8777" s="12" t="s">
        <v>2603</v>
      </c>
      <c r="D8777" s="17" t="s">
        <v>2603</v>
      </c>
      <c r="E8777" s="12"/>
      <c r="F8777" s="13">
        <v>38.76</v>
      </c>
      <c r="G8777" s="13">
        <v>558.29999999999995</v>
      </c>
      <c r="H8777" s="13">
        <v>1671.86</v>
      </c>
      <c r="I8777" s="13">
        <v>3</v>
      </c>
      <c r="J8777" s="13">
        <v>-0.02</v>
      </c>
      <c r="K8777" s="13">
        <v>1</v>
      </c>
      <c r="L8777" s="13">
        <v>4.4999999999999999E-4</v>
      </c>
      <c r="M8777" s="15" t="s">
        <v>6205</v>
      </c>
    </row>
    <row r="8778" spans="1:13" outlineLevel="2" x14ac:dyDescent="0.3">
      <c r="A8778" s="10" t="s">
        <v>1381</v>
      </c>
      <c r="B8778" s="16">
        <v>4.7928566422069956</v>
      </c>
      <c r="C8778" s="12" t="s">
        <v>5695</v>
      </c>
      <c r="D8778" s="12" t="s">
        <v>5695</v>
      </c>
      <c r="E8778" s="12"/>
      <c r="F8778" s="13">
        <v>37.99</v>
      </c>
      <c r="G8778" s="13">
        <v>667.38</v>
      </c>
      <c r="H8778" s="13">
        <v>1332.75</v>
      </c>
      <c r="I8778" s="13">
        <v>2</v>
      </c>
      <c r="J8778" s="13">
        <v>-0.01</v>
      </c>
      <c r="K8778" s="13">
        <v>0</v>
      </c>
      <c r="L8778" s="13">
        <v>1.1999999999999999E-3</v>
      </c>
      <c r="M8778" s="15" t="s">
        <v>6216</v>
      </c>
    </row>
    <row r="8779" spans="1:13" outlineLevel="1" x14ac:dyDescent="0.3">
      <c r="A8779" s="10" t="s">
        <v>1381</v>
      </c>
      <c r="B8779" s="16">
        <v>2.179189468559422</v>
      </c>
      <c r="C8779" s="12" t="s">
        <v>4195</v>
      </c>
      <c r="D8779" s="12" t="s">
        <v>4195</v>
      </c>
      <c r="E8779" s="12"/>
      <c r="F8779" s="13">
        <v>34.92</v>
      </c>
      <c r="G8779" s="13">
        <v>494.93</v>
      </c>
      <c r="H8779" s="13">
        <v>1481.77</v>
      </c>
      <c r="I8779" s="13">
        <v>3</v>
      </c>
      <c r="J8779" s="13">
        <v>-0.02</v>
      </c>
      <c r="K8779" s="13">
        <v>0</v>
      </c>
      <c r="L8779" s="13">
        <v>7.7999999999999999E-4</v>
      </c>
      <c r="M8779" s="15" t="s">
        <v>6219</v>
      </c>
    </row>
    <row r="8780" spans="1:13" outlineLevel="2" x14ac:dyDescent="0.3">
      <c r="A8780" s="10" t="s">
        <v>1381</v>
      </c>
      <c r="B8780" s="16">
        <v>3.3354491692042965</v>
      </c>
      <c r="C8780" s="12" t="s">
        <v>5812</v>
      </c>
      <c r="D8780" s="12" t="s">
        <v>5812</v>
      </c>
      <c r="E8780" s="12"/>
      <c r="F8780" s="13">
        <v>30.25</v>
      </c>
      <c r="G8780" s="13">
        <v>509.29</v>
      </c>
      <c r="H8780" s="13">
        <v>1524.84</v>
      </c>
      <c r="I8780" s="13">
        <v>3</v>
      </c>
      <c r="J8780" s="13">
        <v>-0.01</v>
      </c>
      <c r="K8780" s="13">
        <v>0</v>
      </c>
      <c r="L8780" s="13">
        <v>2.8999999999999998E-3</v>
      </c>
      <c r="M8780" s="15" t="s">
        <v>6216</v>
      </c>
    </row>
    <row r="8781" spans="1:13" outlineLevel="2" x14ac:dyDescent="0.3">
      <c r="A8781" s="10" t="s">
        <v>3016</v>
      </c>
      <c r="B8781" s="11">
        <f>SUBTOTAL(4,B8782:B8783)</f>
        <v>3.0947891196668089</v>
      </c>
      <c r="C8781" s="12">
        <f>COUNTA(C8782:C8783)</f>
        <v>2</v>
      </c>
      <c r="D8781" s="12">
        <v>2</v>
      </c>
      <c r="E8781" s="12">
        <f>COUNTA(E8782:E8783)</f>
        <v>0</v>
      </c>
      <c r="F8781" s="13">
        <f>SUBTOTAL(4,F8782:F8783)</f>
        <v>31.09</v>
      </c>
      <c r="G8781" s="13"/>
      <c r="H8781" s="13"/>
      <c r="I8781" s="13"/>
      <c r="J8781" s="13"/>
      <c r="K8781" s="13">
        <f>SUBTOTAL(4,K8782:K8783)</f>
        <v>0</v>
      </c>
      <c r="L8781" s="13"/>
      <c r="M8781" s="15"/>
    </row>
    <row r="8782" spans="1:13" outlineLevel="1" x14ac:dyDescent="0.3">
      <c r="A8782" s="10" t="s">
        <v>3016</v>
      </c>
      <c r="B8782" s="11">
        <v>3.0947891196668089</v>
      </c>
      <c r="C8782" s="12" t="s">
        <v>3017</v>
      </c>
      <c r="D8782" s="17" t="s">
        <v>3017</v>
      </c>
      <c r="E8782" s="12"/>
      <c r="F8782" s="13">
        <v>26.96</v>
      </c>
      <c r="G8782" s="13">
        <v>474.92</v>
      </c>
      <c r="H8782" s="13">
        <v>1421.73</v>
      </c>
      <c r="I8782" s="13">
        <v>3</v>
      </c>
      <c r="J8782" s="13">
        <v>-0.01</v>
      </c>
      <c r="K8782" s="13">
        <v>0</v>
      </c>
      <c r="L8782" s="13">
        <v>1.7000000000000001E-2</v>
      </c>
      <c r="M8782" s="15" t="s">
        <v>6205</v>
      </c>
    </row>
    <row r="8783" spans="1:13" outlineLevel="2" x14ac:dyDescent="0.3">
      <c r="A8783" s="10" t="s">
        <v>3016</v>
      </c>
      <c r="B8783" s="16">
        <v>1.8084871098057624</v>
      </c>
      <c r="C8783" s="12" t="s">
        <v>6986</v>
      </c>
      <c r="D8783" s="17" t="s">
        <v>6986</v>
      </c>
      <c r="E8783" s="12"/>
      <c r="F8783" s="13">
        <v>31.09</v>
      </c>
      <c r="G8783" s="13">
        <v>662.85</v>
      </c>
      <c r="H8783" s="13">
        <v>1323.69</v>
      </c>
      <c r="I8783" s="13">
        <v>2</v>
      </c>
      <c r="J8783" s="13">
        <v>-0.02</v>
      </c>
      <c r="K8783" s="13">
        <v>0</v>
      </c>
      <c r="L8783" s="13">
        <v>2.7000000000000001E-3</v>
      </c>
      <c r="M8783" s="15" t="s">
        <v>6218</v>
      </c>
    </row>
    <row r="8784" spans="1:13" outlineLevel="1" x14ac:dyDescent="0.3">
      <c r="A8784" s="10" t="s">
        <v>6987</v>
      </c>
      <c r="B8784" s="16">
        <f>SUBTOTAL(4,B8785:B8785)</f>
        <v>1.8610260158736318</v>
      </c>
      <c r="C8784" s="12">
        <f>COUNTA(C8785:C8785)</f>
        <v>1</v>
      </c>
      <c r="D8784" s="12">
        <v>1</v>
      </c>
      <c r="E8784" s="12">
        <f>COUNTA(E8785:E8785)</f>
        <v>0</v>
      </c>
      <c r="F8784" s="13">
        <f>SUBTOTAL(4,F8785:F8785)</f>
        <v>22.94</v>
      </c>
      <c r="G8784" s="13"/>
      <c r="H8784" s="13"/>
      <c r="I8784" s="13"/>
      <c r="J8784" s="13"/>
      <c r="K8784" s="13">
        <f>SUBTOTAL(4,K8785:K8785)</f>
        <v>0</v>
      </c>
      <c r="L8784" s="13"/>
      <c r="M8784" s="15"/>
    </row>
    <row r="8785" spans="1:13" outlineLevel="2" x14ac:dyDescent="0.3">
      <c r="A8785" s="10" t="s">
        <v>6987</v>
      </c>
      <c r="B8785" s="16">
        <v>1.8610260158736318</v>
      </c>
      <c r="C8785" s="12" t="s">
        <v>6988</v>
      </c>
      <c r="D8785" s="17" t="s">
        <v>6988</v>
      </c>
      <c r="E8785" s="12"/>
      <c r="F8785" s="13">
        <v>22.94</v>
      </c>
      <c r="G8785" s="13">
        <v>502.26</v>
      </c>
      <c r="H8785" s="13">
        <v>1503.77</v>
      </c>
      <c r="I8785" s="13">
        <v>3</v>
      </c>
      <c r="J8785" s="13">
        <v>-0.02</v>
      </c>
      <c r="K8785" s="13">
        <v>0</v>
      </c>
      <c r="L8785" s="13">
        <v>7.4999999999999997E-2</v>
      </c>
      <c r="M8785" s="15" t="s">
        <v>6220</v>
      </c>
    </row>
    <row r="8786" spans="1:13" outlineLevel="2" x14ac:dyDescent="0.3">
      <c r="A8786" s="10" t="s">
        <v>761</v>
      </c>
      <c r="B8786" s="11">
        <f>SUBTOTAL(4,B8787:B8799)</f>
        <v>34.776403269150642</v>
      </c>
      <c r="C8786" s="12">
        <f>COUNTA(C8787:C8799)</f>
        <v>13</v>
      </c>
      <c r="D8786" s="12">
        <v>6</v>
      </c>
      <c r="E8786" s="12">
        <f>COUNTA(E8787:E8799)</f>
        <v>1</v>
      </c>
      <c r="F8786" s="13">
        <f>SUBTOTAL(4,F8787:F8799)</f>
        <v>69.81</v>
      </c>
      <c r="G8786" s="13"/>
      <c r="H8786" s="13"/>
      <c r="I8786" s="13"/>
      <c r="J8786" s="13"/>
      <c r="K8786" s="13">
        <f>SUBTOTAL(4,K8787:K8799)</f>
        <v>1</v>
      </c>
      <c r="L8786" s="14"/>
      <c r="M8786" s="15"/>
    </row>
    <row r="8787" spans="1:13" outlineLevel="2" x14ac:dyDescent="0.3">
      <c r="A8787" s="10" t="s">
        <v>761</v>
      </c>
      <c r="B8787" s="11">
        <v>12.820140201950972</v>
      </c>
      <c r="C8787" s="12" t="s">
        <v>3023</v>
      </c>
      <c r="D8787" s="17" t="s">
        <v>3023</v>
      </c>
      <c r="E8787" s="12"/>
      <c r="F8787" s="13">
        <v>45.71</v>
      </c>
      <c r="G8787" s="13">
        <v>717.02</v>
      </c>
      <c r="H8787" s="13">
        <v>2148.04</v>
      </c>
      <c r="I8787" s="13">
        <v>3</v>
      </c>
      <c r="J8787" s="13">
        <v>-0.01</v>
      </c>
      <c r="K8787" s="13">
        <v>0</v>
      </c>
      <c r="L8787" s="14">
        <v>5.1999999999999997E-5</v>
      </c>
      <c r="M8787" s="15" t="s">
        <v>6205</v>
      </c>
    </row>
    <row r="8788" spans="1:13" outlineLevel="2" x14ac:dyDescent="0.3">
      <c r="A8788" s="10" t="s">
        <v>761</v>
      </c>
      <c r="B8788" s="11">
        <v>4.82263461300606</v>
      </c>
      <c r="C8788" s="12" t="s">
        <v>5194</v>
      </c>
      <c r="D8788" s="12" t="s">
        <v>5194</v>
      </c>
      <c r="E8788" s="12"/>
      <c r="F8788" s="13">
        <v>27.48</v>
      </c>
      <c r="G8788" s="13">
        <v>749.12</v>
      </c>
      <c r="H8788" s="13">
        <v>2992.47</v>
      </c>
      <c r="I8788" s="13">
        <v>4</v>
      </c>
      <c r="J8788" s="13">
        <v>0.04</v>
      </c>
      <c r="K8788" s="13">
        <v>0</v>
      </c>
      <c r="L8788" s="13">
        <v>2.5999999999999999E-3</v>
      </c>
      <c r="M8788" s="15" t="s">
        <v>6207</v>
      </c>
    </row>
    <row r="8789" spans="1:13" outlineLevel="2" x14ac:dyDescent="0.3">
      <c r="A8789" s="10" t="s">
        <v>761</v>
      </c>
      <c r="B8789" s="11">
        <v>25.142997506674767</v>
      </c>
      <c r="C8789" s="12" t="s">
        <v>5193</v>
      </c>
      <c r="D8789" s="17" t="s">
        <v>5193</v>
      </c>
      <c r="E8789" s="12"/>
      <c r="F8789" s="13">
        <v>33.39</v>
      </c>
      <c r="G8789" s="13">
        <v>385.2</v>
      </c>
      <c r="H8789" s="13">
        <v>1152.5899999999999</v>
      </c>
      <c r="I8789" s="13">
        <v>3</v>
      </c>
      <c r="J8789" s="13">
        <v>-0.02</v>
      </c>
      <c r="K8789" s="13">
        <v>0</v>
      </c>
      <c r="L8789" s="13">
        <v>7.3999999999999999E-4</v>
      </c>
      <c r="M8789" s="15" t="s">
        <v>6207</v>
      </c>
    </row>
    <row r="8790" spans="1:13" outlineLevel="2" x14ac:dyDescent="0.3">
      <c r="A8790" s="10" t="s">
        <v>761</v>
      </c>
      <c r="B8790" s="11">
        <v>5.6966254640338549</v>
      </c>
      <c r="C8790" s="12" t="s">
        <v>4324</v>
      </c>
      <c r="D8790" s="12" t="s">
        <v>4324</v>
      </c>
      <c r="E8790" s="12"/>
      <c r="F8790" s="13">
        <v>27.16</v>
      </c>
      <c r="G8790" s="13">
        <v>606.05999999999995</v>
      </c>
      <c r="H8790" s="13">
        <v>2420.21</v>
      </c>
      <c r="I8790" s="13">
        <v>4</v>
      </c>
      <c r="J8790" s="13">
        <v>-0.02</v>
      </c>
      <c r="K8790" s="13">
        <v>1</v>
      </c>
      <c r="L8790" s="13">
        <v>2.8E-3</v>
      </c>
      <c r="M8790" s="15" t="s">
        <v>6206</v>
      </c>
    </row>
    <row r="8791" spans="1:13" outlineLevel="2" x14ac:dyDescent="0.3">
      <c r="A8791" s="10" t="s">
        <v>761</v>
      </c>
      <c r="B8791" s="11">
        <v>34.776403269150642</v>
      </c>
      <c r="C8791" s="12" t="s">
        <v>765</v>
      </c>
      <c r="D8791" s="12" t="s">
        <v>765</v>
      </c>
      <c r="E8791" s="12"/>
      <c r="F8791" s="13">
        <v>40.450000000000003</v>
      </c>
      <c r="G8791" s="13">
        <v>547.97</v>
      </c>
      <c r="H8791" s="13">
        <v>1640.89</v>
      </c>
      <c r="I8791" s="13">
        <v>3</v>
      </c>
      <c r="J8791" s="13">
        <v>-0.01</v>
      </c>
      <c r="K8791" s="13">
        <v>0</v>
      </c>
      <c r="L8791" s="13">
        <v>4.2000000000000002E-4</v>
      </c>
      <c r="M8791" s="15" t="s">
        <v>6204</v>
      </c>
    </row>
    <row r="8792" spans="1:13" outlineLevel="2" x14ac:dyDescent="0.3">
      <c r="A8792" s="10" t="s">
        <v>761</v>
      </c>
      <c r="B8792" s="11">
        <v>21.788147209623357</v>
      </c>
      <c r="C8792" s="12" t="s">
        <v>764</v>
      </c>
      <c r="D8792" s="17" t="s">
        <v>764</v>
      </c>
      <c r="E8792" s="12"/>
      <c r="F8792" s="13">
        <v>69.81</v>
      </c>
      <c r="G8792" s="13">
        <v>653.38</v>
      </c>
      <c r="H8792" s="13">
        <v>1304.74</v>
      </c>
      <c r="I8792" s="13">
        <v>2</v>
      </c>
      <c r="J8792" s="13">
        <v>-0.01</v>
      </c>
      <c r="K8792" s="13">
        <v>0</v>
      </c>
      <c r="L8792" s="14">
        <v>1.7999999999999999E-6</v>
      </c>
      <c r="M8792" s="15" t="s">
        <v>6204</v>
      </c>
    </row>
    <row r="8793" spans="1:13" outlineLevel="2" x14ac:dyDescent="0.3">
      <c r="A8793" s="10" t="s">
        <v>761</v>
      </c>
      <c r="B8793" s="11">
        <v>10.584283494769569</v>
      </c>
      <c r="C8793" s="12" t="s">
        <v>763</v>
      </c>
      <c r="D8793" s="17" t="s">
        <v>763</v>
      </c>
      <c r="E8793" s="12"/>
      <c r="F8793" s="13">
        <v>30.15</v>
      </c>
      <c r="G8793" s="13">
        <v>567.32000000000005</v>
      </c>
      <c r="H8793" s="13">
        <v>1132.6199999999999</v>
      </c>
      <c r="I8793" s="13">
        <v>2</v>
      </c>
      <c r="J8793" s="13">
        <v>-0.01</v>
      </c>
      <c r="K8793" s="13">
        <v>0</v>
      </c>
      <c r="L8793" s="13">
        <v>0.1</v>
      </c>
      <c r="M8793" s="15" t="s">
        <v>6204</v>
      </c>
    </row>
    <row r="8794" spans="1:13" outlineLevel="2" x14ac:dyDescent="0.3">
      <c r="A8794" s="10" t="s">
        <v>761</v>
      </c>
      <c r="B8794" s="11">
        <v>7.0009467280241138</v>
      </c>
      <c r="C8794" s="12" t="s">
        <v>766</v>
      </c>
      <c r="D8794" s="17" t="s">
        <v>766</v>
      </c>
      <c r="E8794" s="12" t="s">
        <v>0</v>
      </c>
      <c r="F8794" s="13">
        <v>35.18</v>
      </c>
      <c r="G8794" s="13">
        <v>936.99</v>
      </c>
      <c r="H8794" s="13">
        <v>1871.96</v>
      </c>
      <c r="I8794" s="13">
        <v>2</v>
      </c>
      <c r="J8794" s="13">
        <v>-0.01</v>
      </c>
      <c r="K8794" s="13">
        <v>1</v>
      </c>
      <c r="L8794" s="13">
        <v>2.0999999999999999E-3</v>
      </c>
      <c r="M8794" s="15" t="s">
        <v>6204</v>
      </c>
    </row>
    <row r="8795" spans="1:13" outlineLevel="2" x14ac:dyDescent="0.3">
      <c r="A8795" s="10" t="s">
        <v>761</v>
      </c>
      <c r="B8795" s="11">
        <v>9.6863762802212747</v>
      </c>
      <c r="C8795" s="12" t="s">
        <v>762</v>
      </c>
      <c r="D8795" s="17" t="s">
        <v>762</v>
      </c>
      <c r="E8795" s="12"/>
      <c r="F8795" s="13">
        <v>22.7</v>
      </c>
      <c r="G8795" s="13">
        <v>475.3</v>
      </c>
      <c r="H8795" s="13">
        <v>948.59</v>
      </c>
      <c r="I8795" s="13">
        <v>2</v>
      </c>
      <c r="J8795" s="13">
        <v>-0.01</v>
      </c>
      <c r="K8795" s="13">
        <v>0</v>
      </c>
      <c r="L8795" s="13">
        <v>2.1000000000000001E-2</v>
      </c>
      <c r="M8795" s="15" t="s">
        <v>6204</v>
      </c>
    </row>
    <row r="8796" spans="1:13" outlineLevel="2" x14ac:dyDescent="0.3">
      <c r="A8796" s="10" t="s">
        <v>761</v>
      </c>
      <c r="B8796" s="16">
        <v>4.3384931406927754</v>
      </c>
      <c r="C8796" s="12" t="s">
        <v>5194</v>
      </c>
      <c r="D8796" s="12" t="s">
        <v>5194</v>
      </c>
      <c r="E8796" s="12"/>
      <c r="F8796" s="13">
        <v>55.55</v>
      </c>
      <c r="G8796" s="13">
        <v>749.11</v>
      </c>
      <c r="H8796" s="13">
        <v>2992.41</v>
      </c>
      <c r="I8796" s="13">
        <v>4</v>
      </c>
      <c r="J8796" s="13">
        <v>-0.01</v>
      </c>
      <c r="K8796" s="13">
        <v>0</v>
      </c>
      <c r="L8796" s="14">
        <v>6.1999999999999999E-6</v>
      </c>
      <c r="M8796" s="15" t="s">
        <v>6220</v>
      </c>
    </row>
    <row r="8797" spans="1:13" outlineLevel="2" x14ac:dyDescent="0.3">
      <c r="A8797" s="10" t="s">
        <v>761</v>
      </c>
      <c r="B8797" s="16">
        <v>6.1992860004456274</v>
      </c>
      <c r="C8797" s="12" t="s">
        <v>4324</v>
      </c>
      <c r="D8797" s="12" t="s">
        <v>4324</v>
      </c>
      <c r="E8797" s="12"/>
      <c r="F8797" s="13">
        <v>38.049999999999997</v>
      </c>
      <c r="G8797" s="13">
        <v>606.05999999999995</v>
      </c>
      <c r="H8797" s="13">
        <v>2420.2199999999998</v>
      </c>
      <c r="I8797" s="13">
        <v>4</v>
      </c>
      <c r="J8797" s="13">
        <v>-0.02</v>
      </c>
      <c r="K8797" s="13">
        <v>1</v>
      </c>
      <c r="L8797" s="13">
        <v>2.9999999999999997E-4</v>
      </c>
      <c r="M8797" s="15" t="s">
        <v>6219</v>
      </c>
    </row>
    <row r="8798" spans="1:13" outlineLevel="1" x14ac:dyDescent="0.3">
      <c r="A8798" s="10" t="s">
        <v>761</v>
      </c>
      <c r="B8798" s="16">
        <v>6.9495259188937588</v>
      </c>
      <c r="C8798" s="12" t="s">
        <v>765</v>
      </c>
      <c r="D8798" s="12" t="s">
        <v>765</v>
      </c>
      <c r="E8798" s="12"/>
      <c r="F8798" s="13">
        <v>61.05</v>
      </c>
      <c r="G8798" s="13">
        <v>821.46</v>
      </c>
      <c r="H8798" s="13">
        <v>1640.91</v>
      </c>
      <c r="I8798" s="13">
        <v>2</v>
      </c>
      <c r="J8798" s="13">
        <v>0.01</v>
      </c>
      <c r="K8798" s="13">
        <v>0</v>
      </c>
      <c r="L8798" s="14">
        <v>5.0000000000000004E-6</v>
      </c>
      <c r="M8798" s="15" t="s">
        <v>6217</v>
      </c>
    </row>
    <row r="8799" spans="1:13" outlineLevel="2" x14ac:dyDescent="0.3">
      <c r="A8799" s="10" t="s">
        <v>761</v>
      </c>
      <c r="B8799" s="16">
        <v>16.930644952722602</v>
      </c>
      <c r="C8799" s="12" t="s">
        <v>765</v>
      </c>
      <c r="D8799" s="12" t="s">
        <v>765</v>
      </c>
      <c r="E8799" s="12"/>
      <c r="F8799" s="13">
        <v>24.54</v>
      </c>
      <c r="G8799" s="13">
        <v>547.97</v>
      </c>
      <c r="H8799" s="13">
        <v>1640.89</v>
      </c>
      <c r="I8799" s="13">
        <v>3</v>
      </c>
      <c r="J8799" s="13">
        <v>-0.01</v>
      </c>
      <c r="K8799" s="13">
        <v>0</v>
      </c>
      <c r="L8799" s="13">
        <v>7.4000000000000003E-3</v>
      </c>
      <c r="M8799" s="15" t="s">
        <v>6217</v>
      </c>
    </row>
    <row r="8800" spans="1:13" outlineLevel="2" x14ac:dyDescent="0.3">
      <c r="A8800" s="10" t="s">
        <v>2843</v>
      </c>
      <c r="B8800" s="11">
        <f>SUBTOTAL(4,B8801:B8804)</f>
        <v>3.5522922741085501</v>
      </c>
      <c r="C8800" s="12">
        <f>COUNTA(C8801:C8804)</f>
        <v>4</v>
      </c>
      <c r="D8800" s="12">
        <v>4</v>
      </c>
      <c r="E8800" s="12">
        <f>COUNTA(E8801:E8804)</f>
        <v>0</v>
      </c>
      <c r="F8800" s="13">
        <f>SUBTOTAL(4,F8801:F8804)</f>
        <v>62.33</v>
      </c>
      <c r="G8800" s="13"/>
      <c r="H8800" s="13"/>
      <c r="I8800" s="13"/>
      <c r="J8800" s="13"/>
      <c r="K8800" s="13">
        <f>SUBTOTAL(4,K8801:K8804)</f>
        <v>1</v>
      </c>
      <c r="L8800" s="13"/>
      <c r="M8800" s="15"/>
    </row>
    <row r="8801" spans="1:13" outlineLevel="2" x14ac:dyDescent="0.3">
      <c r="A8801" s="10" t="s">
        <v>2843</v>
      </c>
      <c r="B8801" s="11">
        <v>3.5522922741085501</v>
      </c>
      <c r="C8801" s="12" t="s">
        <v>5155</v>
      </c>
      <c r="D8801" s="17" t="s">
        <v>5155</v>
      </c>
      <c r="E8801" s="12"/>
      <c r="F8801" s="13">
        <v>41.89</v>
      </c>
      <c r="G8801" s="13">
        <v>711.84</v>
      </c>
      <c r="H8801" s="13">
        <v>1421.66</v>
      </c>
      <c r="I8801" s="13">
        <v>2</v>
      </c>
      <c r="J8801" s="13">
        <v>-0.02</v>
      </c>
      <c r="K8801" s="13">
        <v>0</v>
      </c>
      <c r="L8801" s="13">
        <v>5.9000000000000003E-4</v>
      </c>
      <c r="M8801" s="15" t="s">
        <v>6207</v>
      </c>
    </row>
    <row r="8802" spans="1:13" outlineLevel="2" x14ac:dyDescent="0.3">
      <c r="A8802" s="10" t="s">
        <v>2843</v>
      </c>
      <c r="B8802" s="11">
        <v>1.9718425604300422</v>
      </c>
      <c r="C8802" s="12" t="s">
        <v>5156</v>
      </c>
      <c r="D8802" s="17" t="s">
        <v>5156</v>
      </c>
      <c r="E8802" s="12"/>
      <c r="F8802" s="13">
        <v>27.25</v>
      </c>
      <c r="G8802" s="13">
        <v>768.12</v>
      </c>
      <c r="H8802" s="13">
        <v>3068.44</v>
      </c>
      <c r="I8802" s="13">
        <v>4</v>
      </c>
      <c r="J8802" s="13">
        <v>0.95</v>
      </c>
      <c r="K8802" s="13">
        <v>0</v>
      </c>
      <c r="L8802" s="13">
        <v>2.8E-3</v>
      </c>
      <c r="M8802" s="15" t="s">
        <v>6207</v>
      </c>
    </row>
    <row r="8803" spans="1:13" outlineLevel="1" x14ac:dyDescent="0.3">
      <c r="A8803" s="10" t="s">
        <v>2843</v>
      </c>
      <c r="B8803" s="11">
        <v>2.1571462423535075</v>
      </c>
      <c r="C8803" s="12" t="s">
        <v>2844</v>
      </c>
      <c r="D8803" s="17" t="s">
        <v>2844</v>
      </c>
      <c r="E8803" s="12"/>
      <c r="F8803" s="13">
        <v>62.33</v>
      </c>
      <c r="G8803" s="13">
        <v>762.9</v>
      </c>
      <c r="H8803" s="13">
        <v>1523.79</v>
      </c>
      <c r="I8803" s="13">
        <v>2</v>
      </c>
      <c r="J8803" s="13">
        <v>-0.01</v>
      </c>
      <c r="K8803" s="13">
        <v>1</v>
      </c>
      <c r="L8803" s="14">
        <v>5.0000000000000004E-6</v>
      </c>
      <c r="M8803" s="15" t="s">
        <v>6205</v>
      </c>
    </row>
    <row r="8804" spans="1:13" outlineLevel="2" x14ac:dyDescent="0.3">
      <c r="A8804" s="10" t="s">
        <v>2843</v>
      </c>
      <c r="B8804" s="16">
        <v>1.9191303289247752</v>
      </c>
      <c r="C8804" s="12" t="s">
        <v>6989</v>
      </c>
      <c r="D8804" s="17" t="s">
        <v>6989</v>
      </c>
      <c r="E8804" s="12"/>
      <c r="F8804" s="13">
        <v>23.67</v>
      </c>
      <c r="G8804" s="13">
        <v>626.79</v>
      </c>
      <c r="H8804" s="13">
        <v>1251.58</v>
      </c>
      <c r="I8804" s="13">
        <v>2</v>
      </c>
      <c r="J8804" s="13">
        <v>-0.02</v>
      </c>
      <c r="K8804" s="13">
        <v>0</v>
      </c>
      <c r="L8804" s="13">
        <v>6.0000000000000001E-3</v>
      </c>
      <c r="M8804" s="15" t="s">
        <v>6219</v>
      </c>
    </row>
    <row r="8805" spans="1:13" outlineLevel="2" x14ac:dyDescent="0.3">
      <c r="A8805" s="10" t="s">
        <v>3169</v>
      </c>
      <c r="B8805" s="11">
        <f>SUBTOTAL(4,B8806:B8807)</f>
        <v>1.3581371779857851</v>
      </c>
      <c r="C8805" s="12">
        <f>COUNTA(C8806:C8807)</f>
        <v>2</v>
      </c>
      <c r="D8805" s="12">
        <v>2</v>
      </c>
      <c r="E8805" s="12">
        <f>COUNTA(E8806:E8807)</f>
        <v>0</v>
      </c>
      <c r="F8805" s="13">
        <f>SUBTOTAL(4,F8806:F8807)</f>
        <v>63.46</v>
      </c>
      <c r="G8805" s="13"/>
      <c r="H8805" s="13"/>
      <c r="I8805" s="13"/>
      <c r="J8805" s="13"/>
      <c r="K8805" s="13">
        <f>SUBTOTAL(4,K8806:K8807)</f>
        <v>0</v>
      </c>
      <c r="L8805" s="14"/>
      <c r="M8805" s="15"/>
    </row>
    <row r="8806" spans="1:13" outlineLevel="1" x14ac:dyDescent="0.3">
      <c r="A8806" s="10" t="s">
        <v>3169</v>
      </c>
      <c r="B8806" s="11">
        <v>1.3581371779857851</v>
      </c>
      <c r="C8806" s="12" t="s">
        <v>5173</v>
      </c>
      <c r="D8806" s="17" t="s">
        <v>5173</v>
      </c>
      <c r="E8806" s="12"/>
      <c r="F8806" s="13">
        <v>63.46</v>
      </c>
      <c r="G8806" s="13">
        <v>729.87</v>
      </c>
      <c r="H8806" s="13">
        <v>1457.73</v>
      </c>
      <c r="I8806" s="13">
        <v>2</v>
      </c>
      <c r="J8806" s="13">
        <v>-0.02</v>
      </c>
      <c r="K8806" s="13">
        <v>0</v>
      </c>
      <c r="L8806" s="14">
        <v>1.1000000000000001E-6</v>
      </c>
      <c r="M8806" s="15" t="s">
        <v>6207</v>
      </c>
    </row>
    <row r="8807" spans="1:13" outlineLevel="2" x14ac:dyDescent="0.3">
      <c r="A8807" s="10" t="s">
        <v>3169</v>
      </c>
      <c r="B8807" s="11">
        <v>1.1624944327075015</v>
      </c>
      <c r="C8807" s="12" t="s">
        <v>3170</v>
      </c>
      <c r="D8807" s="17" t="s">
        <v>3170</v>
      </c>
      <c r="E8807" s="12"/>
      <c r="F8807" s="13">
        <v>26.09</v>
      </c>
      <c r="G8807" s="13">
        <v>559.92999999999995</v>
      </c>
      <c r="H8807" s="13">
        <v>1676.78</v>
      </c>
      <c r="I8807" s="13">
        <v>3</v>
      </c>
      <c r="J8807" s="13">
        <v>-0.03</v>
      </c>
      <c r="K8807" s="13">
        <v>0</v>
      </c>
      <c r="L8807" s="13">
        <v>1.2E-2</v>
      </c>
      <c r="M8807" s="15" t="s">
        <v>6205</v>
      </c>
    </row>
    <row r="8808" spans="1:13" outlineLevel="2" x14ac:dyDescent="0.3">
      <c r="A8808" s="10" t="s">
        <v>1250</v>
      </c>
      <c r="B8808" s="11">
        <f>SUBTOTAL(4,B8809:B8813)</f>
        <v>9.0333653115021484</v>
      </c>
      <c r="C8808" s="12">
        <f>COUNTA(C8809:C8813)</f>
        <v>5</v>
      </c>
      <c r="D8808" s="12">
        <v>1</v>
      </c>
      <c r="E8808" s="12">
        <f>COUNTA(E8809:E8813)</f>
        <v>0</v>
      </c>
      <c r="F8808" s="13">
        <f>SUBTOTAL(4,F8809:F8813)</f>
        <v>118.17</v>
      </c>
      <c r="G8808" s="13"/>
      <c r="H8808" s="13"/>
      <c r="I8808" s="13"/>
      <c r="J8808" s="13"/>
      <c r="K8808" s="13">
        <f>SUBTOTAL(4,K8809:K8813)</f>
        <v>0</v>
      </c>
      <c r="L8808" s="14"/>
      <c r="M8808" s="15"/>
    </row>
    <row r="8809" spans="1:13" outlineLevel="2" x14ac:dyDescent="0.3">
      <c r="A8809" s="10" t="s">
        <v>1250</v>
      </c>
      <c r="B8809" s="11">
        <v>9.0333653115021484</v>
      </c>
      <c r="C8809" s="12" t="s">
        <v>5005</v>
      </c>
      <c r="D8809" s="12" t="s">
        <v>5005</v>
      </c>
      <c r="E8809" s="12"/>
      <c r="F8809" s="13">
        <v>118.17</v>
      </c>
      <c r="G8809" s="13">
        <v>1038.56</v>
      </c>
      <c r="H8809" s="13">
        <v>2075.1</v>
      </c>
      <c r="I8809" s="13">
        <v>2</v>
      </c>
      <c r="J8809" s="13">
        <v>-0.02</v>
      </c>
      <c r="K8809" s="13">
        <v>0</v>
      </c>
      <c r="L8809" s="14">
        <v>4.6000000000000003E-11</v>
      </c>
      <c r="M8809" s="15" t="s">
        <v>6207</v>
      </c>
    </row>
    <row r="8810" spans="1:13" outlineLevel="2" x14ac:dyDescent="0.3">
      <c r="A8810" s="10" t="s">
        <v>1250</v>
      </c>
      <c r="B8810" s="11">
        <v>6.5178039874390752</v>
      </c>
      <c r="C8810" s="12" t="s">
        <v>5005</v>
      </c>
      <c r="D8810" s="12" t="s">
        <v>5005</v>
      </c>
      <c r="E8810" s="12"/>
      <c r="F8810" s="13">
        <v>69.180000000000007</v>
      </c>
      <c r="G8810" s="13">
        <v>692.71</v>
      </c>
      <c r="H8810" s="13">
        <v>2075.1</v>
      </c>
      <c r="I8810" s="13">
        <v>3</v>
      </c>
      <c r="J8810" s="13">
        <v>-0.03</v>
      </c>
      <c r="K8810" s="13">
        <v>0</v>
      </c>
      <c r="L8810" s="14">
        <v>6.9999999999999997E-7</v>
      </c>
      <c r="M8810" s="15" t="s">
        <v>6207</v>
      </c>
    </row>
    <row r="8811" spans="1:13" outlineLevel="2" x14ac:dyDescent="0.3">
      <c r="A8811" s="10" t="s">
        <v>1250</v>
      </c>
      <c r="B8811" s="11">
        <v>5.5689622321012848</v>
      </c>
      <c r="C8811" s="12" t="s">
        <v>1251</v>
      </c>
      <c r="D8811" s="17" t="s">
        <v>1251</v>
      </c>
      <c r="E8811" s="12"/>
      <c r="F8811" s="13">
        <v>59.6</v>
      </c>
      <c r="G8811" s="13">
        <v>685.38</v>
      </c>
      <c r="H8811" s="13">
        <v>1368.74</v>
      </c>
      <c r="I8811" s="13">
        <v>2</v>
      </c>
      <c r="J8811" s="13">
        <v>-0.01</v>
      </c>
      <c r="K8811" s="13">
        <v>0</v>
      </c>
      <c r="L8811" s="14">
        <v>2.0000000000000002E-5</v>
      </c>
      <c r="M8811" s="15" t="s">
        <v>6204</v>
      </c>
    </row>
    <row r="8812" spans="1:13" outlineLevel="1" x14ac:dyDescent="0.3">
      <c r="A8812" s="10" t="s">
        <v>1250</v>
      </c>
      <c r="B8812" s="16">
        <v>6.2198351306909627</v>
      </c>
      <c r="C8812" s="12" t="s">
        <v>5005</v>
      </c>
      <c r="D8812" s="12" t="s">
        <v>5005</v>
      </c>
      <c r="E8812" s="12"/>
      <c r="F8812" s="13">
        <v>114.86</v>
      </c>
      <c r="G8812" s="13">
        <v>1038.57</v>
      </c>
      <c r="H8812" s="13">
        <v>2075.12</v>
      </c>
      <c r="I8812" s="13">
        <v>2</v>
      </c>
      <c r="J8812" s="13">
        <v>0</v>
      </c>
      <c r="K8812" s="13">
        <v>0</v>
      </c>
      <c r="L8812" s="14">
        <v>3.9000000000000001E-11</v>
      </c>
      <c r="M8812" s="15" t="s">
        <v>6220</v>
      </c>
    </row>
    <row r="8813" spans="1:13" outlineLevel="2" x14ac:dyDescent="0.3">
      <c r="A8813" s="10" t="s">
        <v>1250</v>
      </c>
      <c r="B8813" s="16">
        <v>8.3307014705482096</v>
      </c>
      <c r="C8813" s="12" t="s">
        <v>5005</v>
      </c>
      <c r="D8813" s="12" t="s">
        <v>5005</v>
      </c>
      <c r="E8813" s="12"/>
      <c r="F8813" s="13">
        <v>73.31</v>
      </c>
      <c r="G8813" s="13">
        <v>692.71</v>
      </c>
      <c r="H8813" s="13">
        <v>2075.1</v>
      </c>
      <c r="I8813" s="13">
        <v>3</v>
      </c>
      <c r="J8813" s="13">
        <v>-0.02</v>
      </c>
      <c r="K8813" s="13">
        <v>0</v>
      </c>
      <c r="L8813" s="14">
        <v>2.7000000000000001E-7</v>
      </c>
      <c r="M8813" s="15" t="s">
        <v>6220</v>
      </c>
    </row>
    <row r="8814" spans="1:13" outlineLevel="2" x14ac:dyDescent="0.3">
      <c r="A8814" s="10" t="s">
        <v>1438</v>
      </c>
      <c r="B8814" s="11">
        <f>SUBTOTAL(4,B8815:B8825)</f>
        <v>7.0332204779940533</v>
      </c>
      <c r="C8814" s="12">
        <f>COUNTA(C8815:C8825)</f>
        <v>11</v>
      </c>
      <c r="D8814" s="12">
        <v>6</v>
      </c>
      <c r="E8814" s="12">
        <f>COUNTA(E8815:E8825)</f>
        <v>1</v>
      </c>
      <c r="F8814" s="13">
        <f>SUBTOTAL(4,F8815:F8825)</f>
        <v>100.26</v>
      </c>
      <c r="G8814" s="13"/>
      <c r="H8814" s="13"/>
      <c r="I8814" s="13"/>
      <c r="J8814" s="13"/>
      <c r="K8814" s="13">
        <f>SUBTOTAL(4,K8815:K8825)</f>
        <v>1</v>
      </c>
      <c r="L8814" s="13"/>
      <c r="M8814" s="15"/>
    </row>
    <row r="8815" spans="1:13" outlineLevel="2" x14ac:dyDescent="0.3">
      <c r="A8815" s="10" t="s">
        <v>1438</v>
      </c>
      <c r="B8815" s="11">
        <v>3.4078131766464042</v>
      </c>
      <c r="C8815" s="12" t="s">
        <v>1439</v>
      </c>
      <c r="D8815" s="17" t="s">
        <v>1439</v>
      </c>
      <c r="E8815" s="12"/>
      <c r="F8815" s="13">
        <v>30.41</v>
      </c>
      <c r="G8815" s="13">
        <v>851.71</v>
      </c>
      <c r="H8815" s="13">
        <v>2552.12</v>
      </c>
      <c r="I8815" s="13">
        <v>3</v>
      </c>
      <c r="J8815" s="13">
        <v>0.03</v>
      </c>
      <c r="K8815" s="13">
        <v>0</v>
      </c>
      <c r="L8815" s="13">
        <v>1.4E-3</v>
      </c>
      <c r="M8815" s="15" t="s">
        <v>6204</v>
      </c>
    </row>
    <row r="8816" spans="1:13" outlineLevel="2" x14ac:dyDescent="0.3">
      <c r="A8816" s="10" t="s">
        <v>1438</v>
      </c>
      <c r="B8816" s="11">
        <v>2.1433393239017202</v>
      </c>
      <c r="C8816" s="12" t="s">
        <v>3981</v>
      </c>
      <c r="D8816" s="17" t="s">
        <v>3981</v>
      </c>
      <c r="E8816" s="12" t="s">
        <v>1</v>
      </c>
      <c r="F8816" s="13">
        <v>29.63</v>
      </c>
      <c r="G8816" s="13">
        <v>423.55</v>
      </c>
      <c r="H8816" s="13">
        <v>1267.6199999999999</v>
      </c>
      <c r="I8816" s="13">
        <v>3</v>
      </c>
      <c r="J8816" s="13">
        <v>-0.02</v>
      </c>
      <c r="K8816" s="13">
        <v>0</v>
      </c>
      <c r="L8816" s="13">
        <v>5.0000000000000001E-3</v>
      </c>
      <c r="M8816" s="15" t="s">
        <v>6206</v>
      </c>
    </row>
    <row r="8817" spans="1:13" outlineLevel="2" x14ac:dyDescent="0.3">
      <c r="A8817" s="10" t="s">
        <v>1438</v>
      </c>
      <c r="B8817" s="11">
        <v>7.0332204779940533</v>
      </c>
      <c r="C8817" s="12" t="s">
        <v>5057</v>
      </c>
      <c r="D8817" s="12" t="s">
        <v>5057</v>
      </c>
      <c r="E8817" s="12"/>
      <c r="F8817" s="13">
        <v>50.04</v>
      </c>
      <c r="G8817" s="13">
        <v>796.94</v>
      </c>
      <c r="H8817" s="13">
        <v>1591.87</v>
      </c>
      <c r="I8817" s="13">
        <v>2</v>
      </c>
      <c r="J8817" s="13">
        <v>-0.01</v>
      </c>
      <c r="K8817" s="13">
        <v>0</v>
      </c>
      <c r="L8817" s="13">
        <v>1E-4</v>
      </c>
      <c r="M8817" s="15" t="s">
        <v>6207</v>
      </c>
    </row>
    <row r="8818" spans="1:13" outlineLevel="2" x14ac:dyDescent="0.3">
      <c r="A8818" s="10" t="s">
        <v>1438</v>
      </c>
      <c r="B8818" s="11">
        <v>1.9046155491182564</v>
      </c>
      <c r="C8818" s="12" t="s">
        <v>5057</v>
      </c>
      <c r="D8818" s="12" t="s">
        <v>5057</v>
      </c>
      <c r="E8818" s="12"/>
      <c r="F8818" s="13">
        <v>23.11</v>
      </c>
      <c r="G8818" s="13">
        <v>531.63</v>
      </c>
      <c r="H8818" s="13">
        <v>1591.86</v>
      </c>
      <c r="I8818" s="13">
        <v>3</v>
      </c>
      <c r="J8818" s="13">
        <v>-0.02</v>
      </c>
      <c r="K8818" s="13">
        <v>0</v>
      </c>
      <c r="L8818" s="13">
        <v>7.1999999999999995E-2</v>
      </c>
      <c r="M8818" s="15" t="s">
        <v>6207</v>
      </c>
    </row>
    <row r="8819" spans="1:13" outlineLevel="2" x14ac:dyDescent="0.3">
      <c r="A8819" s="10" t="s">
        <v>1438</v>
      </c>
      <c r="B8819" s="11">
        <v>6.0542028681622737</v>
      </c>
      <c r="C8819" s="12" t="s">
        <v>2597</v>
      </c>
      <c r="D8819" s="17" t="s">
        <v>2597</v>
      </c>
      <c r="E8819" s="12"/>
      <c r="F8819" s="13">
        <v>51.39</v>
      </c>
      <c r="G8819" s="13">
        <v>651.1</v>
      </c>
      <c r="H8819" s="13">
        <v>2600.35</v>
      </c>
      <c r="I8819" s="13">
        <v>4</v>
      </c>
      <c r="J8819" s="13">
        <v>-0.03</v>
      </c>
      <c r="K8819" s="13">
        <v>1</v>
      </c>
      <c r="L8819" s="14">
        <v>1.5999999999999999E-5</v>
      </c>
      <c r="M8819" s="15" t="s">
        <v>6205</v>
      </c>
    </row>
    <row r="8820" spans="1:13" outlineLevel="2" x14ac:dyDescent="0.3">
      <c r="A8820" s="10" t="s">
        <v>1438</v>
      </c>
      <c r="B8820" s="11">
        <v>6.4745290322147531</v>
      </c>
      <c r="C8820" s="12" t="s">
        <v>2596</v>
      </c>
      <c r="D8820" s="12" t="s">
        <v>2596</v>
      </c>
      <c r="E8820" s="12"/>
      <c r="F8820" s="13">
        <v>100.26</v>
      </c>
      <c r="G8820" s="13">
        <v>847.41</v>
      </c>
      <c r="H8820" s="13">
        <v>1692.8</v>
      </c>
      <c r="I8820" s="13">
        <v>2</v>
      </c>
      <c r="J8820" s="13">
        <v>1</v>
      </c>
      <c r="K8820" s="13">
        <v>0</v>
      </c>
      <c r="L8820" s="14">
        <v>4.9E-9</v>
      </c>
      <c r="M8820" s="15" t="s">
        <v>6205</v>
      </c>
    </row>
    <row r="8821" spans="1:13" outlineLevel="2" x14ac:dyDescent="0.3">
      <c r="A8821" s="10" t="s">
        <v>1438</v>
      </c>
      <c r="B8821" s="11">
        <v>1.5825821974237582</v>
      </c>
      <c r="C8821" s="12" t="s">
        <v>2596</v>
      </c>
      <c r="D8821" s="12" t="s">
        <v>2596</v>
      </c>
      <c r="E8821" s="12"/>
      <c r="F8821" s="13">
        <v>31.62</v>
      </c>
      <c r="G8821" s="13">
        <v>564.94000000000005</v>
      </c>
      <c r="H8821" s="13">
        <v>1691.8</v>
      </c>
      <c r="I8821" s="13">
        <v>3</v>
      </c>
      <c r="J8821" s="13">
        <v>-0.01</v>
      </c>
      <c r="K8821" s="13">
        <v>0</v>
      </c>
      <c r="L8821" s="13">
        <v>1.1000000000000001E-3</v>
      </c>
      <c r="M8821" s="15" t="s">
        <v>6205</v>
      </c>
    </row>
    <row r="8822" spans="1:13" outlineLevel="2" x14ac:dyDescent="0.3">
      <c r="A8822" s="10" t="s">
        <v>1438</v>
      </c>
      <c r="B8822" s="11">
        <v>5.0916265942106955</v>
      </c>
      <c r="C8822" s="12" t="s">
        <v>5056</v>
      </c>
      <c r="D8822" s="17" t="s">
        <v>5056</v>
      </c>
      <c r="E8822" s="12"/>
      <c r="F8822" s="13">
        <v>52.05</v>
      </c>
      <c r="G8822" s="13">
        <v>589.34</v>
      </c>
      <c r="H8822" s="13">
        <v>1176.67</v>
      </c>
      <c r="I8822" s="13">
        <v>2</v>
      </c>
      <c r="J8822" s="13">
        <v>-0.02</v>
      </c>
      <c r="K8822" s="13">
        <v>0</v>
      </c>
      <c r="L8822" s="13">
        <v>8.5999999999999998E-4</v>
      </c>
      <c r="M8822" s="15" t="s">
        <v>6207</v>
      </c>
    </row>
    <row r="8823" spans="1:13" outlineLevel="2" x14ac:dyDescent="0.3">
      <c r="A8823" s="10" t="s">
        <v>1438</v>
      </c>
      <c r="B8823" s="11">
        <v>3.6005746048993656</v>
      </c>
      <c r="C8823" s="12" t="s">
        <v>3982</v>
      </c>
      <c r="D8823" s="17" t="s">
        <v>3982</v>
      </c>
      <c r="E8823" s="12"/>
      <c r="F8823" s="13">
        <v>39.97</v>
      </c>
      <c r="G8823" s="13">
        <v>720.38</v>
      </c>
      <c r="H8823" s="13">
        <v>1438.75</v>
      </c>
      <c r="I8823" s="13">
        <v>2</v>
      </c>
      <c r="J8823" s="13">
        <v>0</v>
      </c>
      <c r="K8823" s="13">
        <v>0</v>
      </c>
      <c r="L8823" s="13">
        <v>8.7000000000000001E-4</v>
      </c>
      <c r="M8823" s="15" t="s">
        <v>6206</v>
      </c>
    </row>
    <row r="8824" spans="1:13" outlineLevel="1" x14ac:dyDescent="0.3">
      <c r="A8824" s="10" t="s">
        <v>1438</v>
      </c>
      <c r="B8824" s="11">
        <v>3.5659780747901593</v>
      </c>
      <c r="C8824" s="12" t="s">
        <v>3983</v>
      </c>
      <c r="D8824" s="17" t="s">
        <v>3983</v>
      </c>
      <c r="E8824" s="12"/>
      <c r="F8824" s="13">
        <v>46.84</v>
      </c>
      <c r="G8824" s="13">
        <v>856.48</v>
      </c>
      <c r="H8824" s="13">
        <v>1710.94</v>
      </c>
      <c r="I8824" s="13">
        <v>2</v>
      </c>
      <c r="J8824" s="13">
        <v>-0.02</v>
      </c>
      <c r="K8824" s="13">
        <v>1</v>
      </c>
      <c r="L8824" s="13">
        <v>1.6000000000000001E-4</v>
      </c>
      <c r="M8824" s="15" t="s">
        <v>6206</v>
      </c>
    </row>
    <row r="8825" spans="1:13" outlineLevel="2" x14ac:dyDescent="0.3">
      <c r="A8825" s="10" t="s">
        <v>1438</v>
      </c>
      <c r="B8825" s="16">
        <v>6.6711924836825132</v>
      </c>
      <c r="C8825" s="12" t="s">
        <v>2596</v>
      </c>
      <c r="D8825" s="12" t="s">
        <v>2596</v>
      </c>
      <c r="E8825" s="12"/>
      <c r="F8825" s="13">
        <v>61.59</v>
      </c>
      <c r="G8825" s="13">
        <v>564.94000000000005</v>
      </c>
      <c r="H8825" s="13">
        <v>1691.81</v>
      </c>
      <c r="I8825" s="13">
        <v>3</v>
      </c>
      <c r="J8825" s="13">
        <v>0</v>
      </c>
      <c r="K8825" s="13">
        <v>0</v>
      </c>
      <c r="L8825" s="14">
        <v>3.8E-6</v>
      </c>
      <c r="M8825" s="15" t="s">
        <v>6218</v>
      </c>
    </row>
    <row r="8826" spans="1:13" outlineLevel="2" x14ac:dyDescent="0.3">
      <c r="A8826" s="10" t="s">
        <v>6743</v>
      </c>
      <c r="B8826" s="16">
        <f>SUBTOTAL(4,B8827:B8829)</f>
        <v>6.8622959366128304</v>
      </c>
      <c r="C8826" s="12">
        <f>COUNTA(C8827:C8829)</f>
        <v>3</v>
      </c>
      <c r="D8826" s="12">
        <v>2</v>
      </c>
      <c r="E8826" s="12">
        <f>COUNTA(E8827:E8829)</f>
        <v>0</v>
      </c>
      <c r="F8826" s="13">
        <f>SUBTOTAL(4,F8827:F8829)</f>
        <v>32.909999999999997</v>
      </c>
      <c r="G8826" s="13"/>
      <c r="H8826" s="13"/>
      <c r="I8826" s="13"/>
      <c r="J8826" s="13"/>
      <c r="K8826" s="13">
        <f>SUBTOTAL(4,K8827:K8829)</f>
        <v>0</v>
      </c>
      <c r="L8826" s="13"/>
      <c r="M8826" s="15"/>
    </row>
    <row r="8827" spans="1:13" outlineLevel="2" x14ac:dyDescent="0.3">
      <c r="A8827" s="10" t="s">
        <v>6743</v>
      </c>
      <c r="B8827" s="16">
        <v>6.8622959366128304</v>
      </c>
      <c r="C8827" s="12" t="s">
        <v>6744</v>
      </c>
      <c r="D8827" s="17" t="s">
        <v>6744</v>
      </c>
      <c r="E8827" s="12"/>
      <c r="F8827" s="13">
        <v>26.37</v>
      </c>
      <c r="G8827" s="13">
        <v>512.29</v>
      </c>
      <c r="H8827" s="13">
        <v>2045.13</v>
      </c>
      <c r="I8827" s="13">
        <v>4</v>
      </c>
      <c r="J8827" s="13">
        <v>0.97</v>
      </c>
      <c r="K8827" s="13">
        <v>0</v>
      </c>
      <c r="L8827" s="13">
        <v>9.1000000000000004E-3</v>
      </c>
      <c r="M8827" s="15" t="s">
        <v>6216</v>
      </c>
    </row>
    <row r="8828" spans="1:13" outlineLevel="1" x14ac:dyDescent="0.3">
      <c r="A8828" s="10" t="s">
        <v>6743</v>
      </c>
      <c r="B8828" s="16">
        <v>4.9481676546541253</v>
      </c>
      <c r="C8828" s="12" t="s">
        <v>6745</v>
      </c>
      <c r="D8828" s="17" t="s">
        <v>6745</v>
      </c>
      <c r="E8828" s="12"/>
      <c r="F8828" s="13">
        <v>23.63</v>
      </c>
      <c r="G8828" s="13">
        <v>621.30999999999995</v>
      </c>
      <c r="H8828" s="13">
        <v>1860.9</v>
      </c>
      <c r="I8828" s="13">
        <v>3</v>
      </c>
      <c r="J8828" s="13">
        <v>-0.01</v>
      </c>
      <c r="K8828" s="13">
        <v>0</v>
      </c>
      <c r="L8828" s="13">
        <v>8.9999999999999993E-3</v>
      </c>
      <c r="M8828" s="15" t="s">
        <v>6216</v>
      </c>
    </row>
    <row r="8829" spans="1:13" outlineLevel="2" x14ac:dyDescent="0.3">
      <c r="A8829" s="10" t="s">
        <v>6743</v>
      </c>
      <c r="B8829" s="16">
        <v>3.5320277515026648</v>
      </c>
      <c r="C8829" s="12" t="s">
        <v>6088</v>
      </c>
      <c r="D8829" s="12" t="s">
        <v>6088</v>
      </c>
      <c r="E8829" s="12"/>
      <c r="F8829" s="13">
        <v>32.909999999999997</v>
      </c>
      <c r="G8829" s="13">
        <v>705.05</v>
      </c>
      <c r="H8829" s="13">
        <v>2112.13</v>
      </c>
      <c r="I8829" s="13">
        <v>3</v>
      </c>
      <c r="J8829" s="13">
        <v>-0.05</v>
      </c>
      <c r="K8829" s="13">
        <v>0</v>
      </c>
      <c r="L8829" s="13">
        <v>8.1999999999999998E-4</v>
      </c>
      <c r="M8829" s="15" t="s">
        <v>6216</v>
      </c>
    </row>
    <row r="8830" spans="1:13" outlineLevel="2" x14ac:dyDescent="0.3">
      <c r="A8830" s="10" t="s">
        <v>891</v>
      </c>
      <c r="B8830" s="11">
        <f>SUBTOTAL(4,B8831:B8843)</f>
        <v>17.929603370375286</v>
      </c>
      <c r="C8830" s="12">
        <f>COUNTA(C8831:C8843)</f>
        <v>13</v>
      </c>
      <c r="D8830" s="12">
        <v>1</v>
      </c>
      <c r="E8830" s="12">
        <f>COUNTA(E8831:E8843)</f>
        <v>2</v>
      </c>
      <c r="F8830" s="13">
        <f>SUBTOTAL(4,F8831:F8843)</f>
        <v>68.3</v>
      </c>
      <c r="G8830" s="13"/>
      <c r="H8830" s="13"/>
      <c r="I8830" s="13"/>
      <c r="J8830" s="13"/>
      <c r="K8830" s="13">
        <f>SUBTOTAL(4,K8831:K8843)</f>
        <v>0</v>
      </c>
      <c r="L8830" s="13"/>
      <c r="M8830" s="15"/>
    </row>
    <row r="8831" spans="1:13" outlineLevel="2" x14ac:dyDescent="0.3">
      <c r="A8831" s="10" t="s">
        <v>891</v>
      </c>
      <c r="B8831" s="11">
        <v>7.9073590711079564</v>
      </c>
      <c r="C8831" s="12" t="s">
        <v>894</v>
      </c>
      <c r="D8831" s="17" t="s">
        <v>894</v>
      </c>
      <c r="E8831" s="12"/>
      <c r="F8831" s="13">
        <v>38.76</v>
      </c>
      <c r="G8831" s="13">
        <v>556.30999999999995</v>
      </c>
      <c r="H8831" s="13">
        <v>1665.9</v>
      </c>
      <c r="I8831" s="13">
        <v>3</v>
      </c>
      <c r="J8831" s="13">
        <v>0.01</v>
      </c>
      <c r="K8831" s="13">
        <v>0</v>
      </c>
      <c r="L8831" s="13">
        <v>1.8E-3</v>
      </c>
      <c r="M8831" s="15" t="s">
        <v>6204</v>
      </c>
    </row>
    <row r="8832" spans="1:13" outlineLevel="2" x14ac:dyDescent="0.3">
      <c r="A8832" s="10" t="s">
        <v>891</v>
      </c>
      <c r="B8832" s="11">
        <v>17.929603370375286</v>
      </c>
      <c r="C8832" s="12" t="s">
        <v>895</v>
      </c>
      <c r="D8832" s="12" t="s">
        <v>895</v>
      </c>
      <c r="E8832" s="12"/>
      <c r="F8832" s="13">
        <v>65.430000000000007</v>
      </c>
      <c r="G8832" s="13">
        <v>783.07</v>
      </c>
      <c r="H8832" s="13">
        <v>2346.1799999999998</v>
      </c>
      <c r="I8832" s="13">
        <v>3</v>
      </c>
      <c r="J8832" s="13">
        <v>0.04</v>
      </c>
      <c r="K8832" s="13">
        <v>0</v>
      </c>
      <c r="L8832" s="14">
        <v>8.5000000000000001E-7</v>
      </c>
      <c r="M8832" s="15" t="s">
        <v>6208</v>
      </c>
    </row>
    <row r="8833" spans="1:13" outlineLevel="2" x14ac:dyDescent="0.3">
      <c r="A8833" s="10" t="s">
        <v>891</v>
      </c>
      <c r="B8833" s="11">
        <v>4.2007414985332803</v>
      </c>
      <c r="C8833" s="12" t="s">
        <v>895</v>
      </c>
      <c r="D8833" s="12" t="s">
        <v>895</v>
      </c>
      <c r="E8833" s="12" t="s">
        <v>1</v>
      </c>
      <c r="F8833" s="13">
        <v>44.64</v>
      </c>
      <c r="G8833" s="13">
        <v>788.38</v>
      </c>
      <c r="H8833" s="13">
        <v>2362.12</v>
      </c>
      <c r="I8833" s="13">
        <v>3</v>
      </c>
      <c r="J8833" s="13">
        <v>-0.02</v>
      </c>
      <c r="K8833" s="13">
        <v>0</v>
      </c>
      <c r="L8833" s="14">
        <v>6.4999999999999994E-5</v>
      </c>
      <c r="M8833" s="15" t="s">
        <v>6207</v>
      </c>
    </row>
    <row r="8834" spans="1:13" outlineLevel="2" x14ac:dyDescent="0.3">
      <c r="A8834" s="10" t="s">
        <v>891</v>
      </c>
      <c r="B8834" s="11">
        <v>6.0969516433066602</v>
      </c>
      <c r="C8834" s="12" t="s">
        <v>895</v>
      </c>
      <c r="D8834" s="12" t="s">
        <v>895</v>
      </c>
      <c r="E8834" s="12"/>
      <c r="F8834" s="13">
        <v>35.630000000000003</v>
      </c>
      <c r="G8834" s="13">
        <v>587.54</v>
      </c>
      <c r="H8834" s="13">
        <v>2346.12</v>
      </c>
      <c r="I8834" s="13">
        <v>4</v>
      </c>
      <c r="J8834" s="13">
        <v>-0.02</v>
      </c>
      <c r="K8834" s="13">
        <v>0</v>
      </c>
      <c r="L8834" s="13">
        <v>4.6000000000000001E-4</v>
      </c>
      <c r="M8834" s="15" t="s">
        <v>6204</v>
      </c>
    </row>
    <row r="8835" spans="1:13" outlineLevel="2" x14ac:dyDescent="0.3">
      <c r="A8835" s="10" t="s">
        <v>891</v>
      </c>
      <c r="B8835" s="11">
        <v>4.4627900741520525</v>
      </c>
      <c r="C8835" s="12" t="s">
        <v>892</v>
      </c>
      <c r="D8835" s="12" t="s">
        <v>892</v>
      </c>
      <c r="E8835" s="12"/>
      <c r="F8835" s="13">
        <v>38.71</v>
      </c>
      <c r="G8835" s="13">
        <v>610.86</v>
      </c>
      <c r="H8835" s="13">
        <v>1219.71</v>
      </c>
      <c r="I8835" s="13">
        <v>2</v>
      </c>
      <c r="J8835" s="13">
        <v>-0.01</v>
      </c>
      <c r="K8835" s="13">
        <v>0</v>
      </c>
      <c r="L8835" s="13">
        <v>1.1000000000000001E-3</v>
      </c>
      <c r="M8835" s="15" t="s">
        <v>6204</v>
      </c>
    </row>
    <row r="8836" spans="1:13" outlineLevel="2" x14ac:dyDescent="0.3">
      <c r="A8836" s="10" t="s">
        <v>891</v>
      </c>
      <c r="B8836" s="11">
        <v>8.7478002837303439</v>
      </c>
      <c r="C8836" s="12" t="s">
        <v>5008</v>
      </c>
      <c r="D8836" s="12" t="s">
        <v>5008</v>
      </c>
      <c r="E8836" s="12"/>
      <c r="F8836" s="13">
        <v>51.54</v>
      </c>
      <c r="G8836" s="13">
        <v>653.36</v>
      </c>
      <c r="H8836" s="13">
        <v>1957.07</v>
      </c>
      <c r="I8836" s="13">
        <v>3</v>
      </c>
      <c r="J8836" s="13">
        <v>-0.02</v>
      </c>
      <c r="K8836" s="13">
        <v>0</v>
      </c>
      <c r="L8836" s="13">
        <v>1.3999999999999999E-4</v>
      </c>
      <c r="M8836" s="15" t="s">
        <v>6207</v>
      </c>
    </row>
    <row r="8837" spans="1:13" outlineLevel="2" x14ac:dyDescent="0.3">
      <c r="A8837" s="10" t="s">
        <v>891</v>
      </c>
      <c r="B8837" s="11">
        <v>14.099966463410821</v>
      </c>
      <c r="C8837" s="12" t="s">
        <v>5704</v>
      </c>
      <c r="D8837" s="12" t="s">
        <v>5704</v>
      </c>
      <c r="E8837" s="12"/>
      <c r="F8837" s="13">
        <v>68.3</v>
      </c>
      <c r="G8837" s="13">
        <v>729.89</v>
      </c>
      <c r="H8837" s="13">
        <v>1457.76</v>
      </c>
      <c r="I8837" s="13">
        <v>2</v>
      </c>
      <c r="J8837" s="13">
        <v>0</v>
      </c>
      <c r="K8837" s="13">
        <v>0</v>
      </c>
      <c r="L8837" s="14">
        <v>4.0999999999999997E-6</v>
      </c>
      <c r="M8837" s="15" t="s">
        <v>6208</v>
      </c>
    </row>
    <row r="8838" spans="1:13" outlineLevel="2" x14ac:dyDescent="0.3">
      <c r="A8838" s="10" t="s">
        <v>891</v>
      </c>
      <c r="B8838" s="16">
        <v>7.5996293054509545</v>
      </c>
      <c r="C8838" s="12" t="s">
        <v>895</v>
      </c>
      <c r="D8838" s="12" t="s">
        <v>895</v>
      </c>
      <c r="E8838" s="12"/>
      <c r="F8838" s="13">
        <v>64.78</v>
      </c>
      <c r="G8838" s="13">
        <v>783.06</v>
      </c>
      <c r="H8838" s="13">
        <v>2346.15</v>
      </c>
      <c r="I8838" s="13">
        <v>3</v>
      </c>
      <c r="J8838" s="13">
        <v>0.01</v>
      </c>
      <c r="K8838" s="13">
        <v>0</v>
      </c>
      <c r="L8838" s="14">
        <v>1.3E-6</v>
      </c>
      <c r="M8838" s="15" t="s">
        <v>6217</v>
      </c>
    </row>
    <row r="8839" spans="1:13" outlineLevel="2" x14ac:dyDescent="0.3">
      <c r="A8839" s="10" t="s">
        <v>891</v>
      </c>
      <c r="B8839" s="16">
        <v>3.2814416035770981</v>
      </c>
      <c r="C8839" s="12" t="s">
        <v>895</v>
      </c>
      <c r="D8839" s="12" t="s">
        <v>895</v>
      </c>
      <c r="E8839" s="12" t="s">
        <v>1</v>
      </c>
      <c r="F8839" s="13">
        <v>49.52</v>
      </c>
      <c r="G8839" s="13">
        <v>788.39</v>
      </c>
      <c r="H8839" s="13">
        <v>2362.14</v>
      </c>
      <c r="I8839" s="13">
        <v>3</v>
      </c>
      <c r="J8839" s="13">
        <v>0</v>
      </c>
      <c r="K8839" s="13">
        <v>0</v>
      </c>
      <c r="L8839" s="14">
        <v>2.3E-5</v>
      </c>
      <c r="M8839" s="15" t="s">
        <v>6216</v>
      </c>
    </row>
    <row r="8840" spans="1:13" outlineLevel="2" x14ac:dyDescent="0.3">
      <c r="A8840" s="10" t="s">
        <v>891</v>
      </c>
      <c r="B8840" s="16">
        <v>7.8596843709897017</v>
      </c>
      <c r="C8840" s="12" t="s">
        <v>893</v>
      </c>
      <c r="D8840" s="12" t="s">
        <v>893</v>
      </c>
      <c r="E8840" s="12"/>
      <c r="F8840" s="13">
        <v>30.94</v>
      </c>
      <c r="G8840" s="13">
        <v>473.61</v>
      </c>
      <c r="H8840" s="13">
        <v>1417.81</v>
      </c>
      <c r="I8840" s="13">
        <v>3</v>
      </c>
      <c r="J8840" s="13">
        <v>-0.01</v>
      </c>
      <c r="K8840" s="13">
        <v>0</v>
      </c>
      <c r="L8840" s="13">
        <v>1.2E-2</v>
      </c>
      <c r="M8840" s="15" t="s">
        <v>6217</v>
      </c>
    </row>
    <row r="8841" spans="1:13" outlineLevel="2" x14ac:dyDescent="0.3">
      <c r="A8841" s="10" t="s">
        <v>891</v>
      </c>
      <c r="B8841" s="16">
        <v>6.2595576128276909</v>
      </c>
      <c r="C8841" s="12" t="s">
        <v>892</v>
      </c>
      <c r="D8841" s="12" t="s">
        <v>892</v>
      </c>
      <c r="E8841" s="12"/>
      <c r="F8841" s="13">
        <v>22.41</v>
      </c>
      <c r="G8841" s="13">
        <v>407.57</v>
      </c>
      <c r="H8841" s="13">
        <v>1219.69</v>
      </c>
      <c r="I8841" s="13">
        <v>3</v>
      </c>
      <c r="J8841" s="13">
        <v>-0.03</v>
      </c>
      <c r="K8841" s="13">
        <v>0</v>
      </c>
      <c r="L8841" s="13">
        <v>3.1E-2</v>
      </c>
      <c r="M8841" s="15" t="s">
        <v>6217</v>
      </c>
    </row>
    <row r="8842" spans="1:13" outlineLevel="1" x14ac:dyDescent="0.3">
      <c r="A8842" s="10" t="s">
        <v>891</v>
      </c>
      <c r="B8842" s="16">
        <v>5.1752810149137378</v>
      </c>
      <c r="C8842" s="12" t="s">
        <v>5704</v>
      </c>
      <c r="D8842" s="12" t="s">
        <v>5704</v>
      </c>
      <c r="E8842" s="12"/>
      <c r="F8842" s="13">
        <v>65.989999999999995</v>
      </c>
      <c r="G8842" s="13">
        <v>729.88</v>
      </c>
      <c r="H8842" s="13">
        <v>1457.75</v>
      </c>
      <c r="I8842" s="13">
        <v>2</v>
      </c>
      <c r="J8842" s="13">
        <v>-0.01</v>
      </c>
      <c r="K8842" s="13">
        <v>0</v>
      </c>
      <c r="L8842" s="14">
        <v>3.3000000000000002E-6</v>
      </c>
      <c r="M8842" s="15" t="s">
        <v>6216</v>
      </c>
    </row>
    <row r="8843" spans="1:13" outlineLevel="2" x14ac:dyDescent="0.3">
      <c r="A8843" s="10" t="s">
        <v>891</v>
      </c>
      <c r="B8843" s="16">
        <v>1.702820710694853</v>
      </c>
      <c r="C8843" s="12" t="s">
        <v>5704</v>
      </c>
      <c r="D8843" s="12" t="s">
        <v>5704</v>
      </c>
      <c r="E8843" s="12"/>
      <c r="F8843" s="13">
        <v>36.159999999999997</v>
      </c>
      <c r="G8843" s="13">
        <v>486.92</v>
      </c>
      <c r="H8843" s="13">
        <v>1457.75</v>
      </c>
      <c r="I8843" s="13">
        <v>3</v>
      </c>
      <c r="J8843" s="13">
        <v>-0.01</v>
      </c>
      <c r="K8843" s="13">
        <v>0</v>
      </c>
      <c r="L8843" s="13">
        <v>1.4E-3</v>
      </c>
      <c r="M8843" s="15" t="s">
        <v>6216</v>
      </c>
    </row>
    <row r="8844" spans="1:13" outlineLevel="2" x14ac:dyDescent="0.3">
      <c r="A8844" s="10" t="s">
        <v>2606</v>
      </c>
      <c r="B8844" s="11">
        <f>SUBTOTAL(4,B8845:B8858)</f>
        <v>2290.7276739986091</v>
      </c>
      <c r="C8844" s="12">
        <f>COUNTA(C8845:C8858)</f>
        <v>14</v>
      </c>
      <c r="D8844" s="12">
        <v>3</v>
      </c>
      <c r="E8844" s="12">
        <f>COUNTA(E8845:E8858)</f>
        <v>0</v>
      </c>
      <c r="F8844" s="13">
        <f>SUBTOTAL(4,F8845:F8858)</f>
        <v>80.58</v>
      </c>
      <c r="G8844" s="13"/>
      <c r="H8844" s="13"/>
      <c r="I8844" s="13"/>
      <c r="J8844" s="13"/>
      <c r="K8844" s="13">
        <f>SUBTOTAL(4,K8845:K8858)</f>
        <v>0</v>
      </c>
      <c r="L8844" s="14"/>
      <c r="M8844" s="15"/>
    </row>
    <row r="8845" spans="1:13" outlineLevel="2" x14ac:dyDescent="0.3">
      <c r="A8845" s="10" t="s">
        <v>2606</v>
      </c>
      <c r="B8845" s="11">
        <v>14.208072549492414</v>
      </c>
      <c r="C8845" s="12" t="s">
        <v>5936</v>
      </c>
      <c r="D8845" s="12" t="s">
        <v>5936</v>
      </c>
      <c r="E8845" s="12"/>
      <c r="F8845" s="13">
        <v>56.42</v>
      </c>
      <c r="G8845" s="13">
        <v>680.38</v>
      </c>
      <c r="H8845" s="13">
        <v>1358.75</v>
      </c>
      <c r="I8845" s="13">
        <v>2</v>
      </c>
      <c r="J8845" s="13">
        <v>0</v>
      </c>
      <c r="K8845" s="13">
        <v>0</v>
      </c>
      <c r="L8845" s="14">
        <v>1.9000000000000001E-5</v>
      </c>
      <c r="M8845" s="15" t="s">
        <v>6208</v>
      </c>
    </row>
    <row r="8846" spans="1:13" outlineLevel="2" x14ac:dyDescent="0.3">
      <c r="A8846" s="10" t="s">
        <v>2606</v>
      </c>
      <c r="B8846" s="11">
        <v>15.213459675733382</v>
      </c>
      <c r="C8846" s="12" t="s">
        <v>2608</v>
      </c>
      <c r="D8846" s="17" t="s">
        <v>2608</v>
      </c>
      <c r="E8846" s="12"/>
      <c r="F8846" s="13">
        <v>22.83</v>
      </c>
      <c r="G8846" s="13">
        <v>531.28</v>
      </c>
      <c r="H8846" s="13">
        <v>2121.0700000000002</v>
      </c>
      <c r="I8846" s="13">
        <v>4</v>
      </c>
      <c r="J8846" s="13">
        <v>-0.02</v>
      </c>
      <c r="K8846" s="13">
        <v>0</v>
      </c>
      <c r="L8846" s="13">
        <v>9.1999999999999998E-3</v>
      </c>
      <c r="M8846" s="15" t="s">
        <v>6205</v>
      </c>
    </row>
    <row r="8847" spans="1:13" outlineLevel="2" x14ac:dyDescent="0.3">
      <c r="A8847" s="10" t="s">
        <v>2606</v>
      </c>
      <c r="B8847" s="11">
        <v>2290.7276739986091</v>
      </c>
      <c r="C8847" s="12" t="s">
        <v>2609</v>
      </c>
      <c r="D8847" s="12" t="s">
        <v>2609</v>
      </c>
      <c r="E8847" s="12"/>
      <c r="F8847" s="13">
        <v>70.59</v>
      </c>
      <c r="G8847" s="13">
        <v>657.74</v>
      </c>
      <c r="H8847" s="13">
        <v>3283.65</v>
      </c>
      <c r="I8847" s="13">
        <v>5</v>
      </c>
      <c r="J8847" s="13">
        <v>-0.03</v>
      </c>
      <c r="K8847" s="13">
        <v>0</v>
      </c>
      <c r="L8847" s="14">
        <v>2.6E-7</v>
      </c>
      <c r="M8847" s="15" t="s">
        <v>6205</v>
      </c>
    </row>
    <row r="8848" spans="1:13" outlineLevel="2" x14ac:dyDescent="0.3">
      <c r="A8848" s="10" t="s">
        <v>2606</v>
      </c>
      <c r="B8848" s="11">
        <v>272.18748470868189</v>
      </c>
      <c r="C8848" s="12" t="s">
        <v>2609</v>
      </c>
      <c r="D8848" s="12" t="s">
        <v>2609</v>
      </c>
      <c r="E8848" s="12"/>
      <c r="F8848" s="13">
        <v>59.35</v>
      </c>
      <c r="G8848" s="13">
        <v>821.92</v>
      </c>
      <c r="H8848" s="13">
        <v>3283.67</v>
      </c>
      <c r="I8848" s="13">
        <v>4</v>
      </c>
      <c r="J8848" s="13">
        <v>-0.02</v>
      </c>
      <c r="K8848" s="13">
        <v>0</v>
      </c>
      <c r="L8848" s="14">
        <v>7.0999999999999998E-6</v>
      </c>
      <c r="M8848" s="15" t="s">
        <v>6205</v>
      </c>
    </row>
    <row r="8849" spans="1:13" outlineLevel="2" x14ac:dyDescent="0.3">
      <c r="A8849" s="10" t="s">
        <v>2606</v>
      </c>
      <c r="B8849" s="11">
        <v>14.397562943813295</v>
      </c>
      <c r="C8849" s="12" t="s">
        <v>2607</v>
      </c>
      <c r="D8849" s="17" t="s">
        <v>2607</v>
      </c>
      <c r="E8849" s="12"/>
      <c r="F8849" s="13">
        <v>54.92</v>
      </c>
      <c r="G8849" s="13">
        <v>553.82000000000005</v>
      </c>
      <c r="H8849" s="13">
        <v>1105.6300000000001</v>
      </c>
      <c r="I8849" s="13">
        <v>2</v>
      </c>
      <c r="J8849" s="13">
        <v>-0.01</v>
      </c>
      <c r="K8849" s="13">
        <v>0</v>
      </c>
      <c r="L8849" s="13">
        <v>4.0000000000000002E-4</v>
      </c>
      <c r="M8849" s="15" t="s">
        <v>6205</v>
      </c>
    </row>
    <row r="8850" spans="1:13" outlineLevel="2" x14ac:dyDescent="0.3">
      <c r="A8850" s="10" t="s">
        <v>2606</v>
      </c>
      <c r="B8850" s="11">
        <v>3.3225973377281521</v>
      </c>
      <c r="C8850" s="12" t="s">
        <v>4137</v>
      </c>
      <c r="D8850" s="12" t="s">
        <v>4137</v>
      </c>
      <c r="E8850" s="12"/>
      <c r="F8850" s="13">
        <v>68</v>
      </c>
      <c r="G8850" s="13">
        <v>558.61</v>
      </c>
      <c r="H8850" s="13">
        <v>1672.81</v>
      </c>
      <c r="I8850" s="13">
        <v>3</v>
      </c>
      <c r="J8850" s="13">
        <v>-0.02</v>
      </c>
      <c r="K8850" s="13">
        <v>0</v>
      </c>
      <c r="L8850" s="14">
        <v>9.1999999999999998E-7</v>
      </c>
      <c r="M8850" s="15" t="s">
        <v>6206</v>
      </c>
    </row>
    <row r="8851" spans="1:13" outlineLevel="2" x14ac:dyDescent="0.3">
      <c r="A8851" s="10" t="s">
        <v>2606</v>
      </c>
      <c r="B8851" s="11">
        <v>3.7438708527634983</v>
      </c>
      <c r="C8851" s="12" t="s">
        <v>4137</v>
      </c>
      <c r="D8851" s="12" t="s">
        <v>4137</v>
      </c>
      <c r="E8851" s="12"/>
      <c r="F8851" s="13">
        <v>42.26</v>
      </c>
      <c r="G8851" s="13">
        <v>419.21</v>
      </c>
      <c r="H8851" s="13">
        <v>1672.8</v>
      </c>
      <c r="I8851" s="13">
        <v>4</v>
      </c>
      <c r="J8851" s="13">
        <v>-0.03</v>
      </c>
      <c r="K8851" s="13">
        <v>0</v>
      </c>
      <c r="L8851" s="13">
        <v>4.8999999999999998E-4</v>
      </c>
      <c r="M8851" s="15" t="s">
        <v>6206</v>
      </c>
    </row>
    <row r="8852" spans="1:13" outlineLevel="2" x14ac:dyDescent="0.3">
      <c r="A8852" s="10" t="s">
        <v>2606</v>
      </c>
      <c r="B8852" s="11">
        <v>15.546892340377379</v>
      </c>
      <c r="C8852" s="12" t="s">
        <v>5136</v>
      </c>
      <c r="D8852" s="12" t="s">
        <v>5136</v>
      </c>
      <c r="E8852" s="12"/>
      <c r="F8852" s="13">
        <v>42.4</v>
      </c>
      <c r="G8852" s="13">
        <v>509.3</v>
      </c>
      <c r="H8852" s="13">
        <v>1016.59</v>
      </c>
      <c r="I8852" s="13">
        <v>2</v>
      </c>
      <c r="J8852" s="13">
        <v>-0.02</v>
      </c>
      <c r="K8852" s="13">
        <v>0</v>
      </c>
      <c r="L8852" s="13">
        <v>3.3E-3</v>
      </c>
      <c r="M8852" s="15" t="s">
        <v>6207</v>
      </c>
    </row>
    <row r="8853" spans="1:13" outlineLevel="2" x14ac:dyDescent="0.3">
      <c r="A8853" s="10" t="s">
        <v>2606</v>
      </c>
      <c r="B8853" s="16">
        <v>3.1371152590958857</v>
      </c>
      <c r="C8853" s="12" t="s">
        <v>6601</v>
      </c>
      <c r="D8853" s="17" t="s">
        <v>6601</v>
      </c>
      <c r="E8853" s="12"/>
      <c r="F8853" s="13">
        <v>31.03</v>
      </c>
      <c r="G8853" s="13">
        <v>514.30999999999995</v>
      </c>
      <c r="H8853" s="13">
        <v>1539.9</v>
      </c>
      <c r="I8853" s="13">
        <v>3</v>
      </c>
      <c r="J8853" s="13">
        <v>-0.01</v>
      </c>
      <c r="K8853" s="13">
        <v>0</v>
      </c>
      <c r="L8853" s="13">
        <v>9.2999999999999992E-3</v>
      </c>
      <c r="M8853" s="15" t="s">
        <v>6217</v>
      </c>
    </row>
    <row r="8854" spans="1:13" outlineLevel="2" x14ac:dyDescent="0.3">
      <c r="A8854" s="10" t="s">
        <v>2606</v>
      </c>
      <c r="B8854" s="16">
        <v>1.9974391915605878</v>
      </c>
      <c r="C8854" s="12" t="s">
        <v>5936</v>
      </c>
      <c r="D8854" s="12" t="s">
        <v>5936</v>
      </c>
      <c r="E8854" s="12"/>
      <c r="F8854" s="13">
        <v>46.4</v>
      </c>
      <c r="G8854" s="13">
        <v>680.38</v>
      </c>
      <c r="H8854" s="13">
        <v>1358.74</v>
      </c>
      <c r="I8854" s="13">
        <v>2</v>
      </c>
      <c r="J8854" s="13">
        <v>-0.01</v>
      </c>
      <c r="K8854" s="13">
        <v>0</v>
      </c>
      <c r="L8854" s="13">
        <v>1.2999999999999999E-4</v>
      </c>
      <c r="M8854" s="15" t="s">
        <v>6216</v>
      </c>
    </row>
    <row r="8855" spans="1:13" outlineLevel="2" x14ac:dyDescent="0.3">
      <c r="A8855" s="10" t="s">
        <v>2606</v>
      </c>
      <c r="B8855" s="16">
        <v>15.636354245324792</v>
      </c>
      <c r="C8855" s="12" t="s">
        <v>2609</v>
      </c>
      <c r="D8855" s="12" t="s">
        <v>2609</v>
      </c>
      <c r="E8855" s="12"/>
      <c r="F8855" s="13">
        <v>80.58</v>
      </c>
      <c r="G8855" s="13">
        <v>657.74</v>
      </c>
      <c r="H8855" s="13">
        <v>3283.68</v>
      </c>
      <c r="I8855" s="13">
        <v>5</v>
      </c>
      <c r="J8855" s="13">
        <v>-0.01</v>
      </c>
      <c r="K8855" s="13">
        <v>0</v>
      </c>
      <c r="L8855" s="14">
        <v>5.2000000000000002E-8</v>
      </c>
      <c r="M8855" s="15" t="s">
        <v>6218</v>
      </c>
    </row>
    <row r="8856" spans="1:13" outlineLevel="2" x14ac:dyDescent="0.3">
      <c r="A8856" s="10" t="s">
        <v>2606</v>
      </c>
      <c r="B8856" s="16">
        <v>7.9406230102877684</v>
      </c>
      <c r="C8856" s="12" t="s">
        <v>2609</v>
      </c>
      <c r="D8856" s="12" t="s">
        <v>2609</v>
      </c>
      <c r="E8856" s="12"/>
      <c r="F8856" s="13">
        <v>35.03</v>
      </c>
      <c r="G8856" s="13">
        <v>548.29</v>
      </c>
      <c r="H8856" s="13">
        <v>3283.69</v>
      </c>
      <c r="I8856" s="13">
        <v>6</v>
      </c>
      <c r="J8856" s="13">
        <v>0</v>
      </c>
      <c r="K8856" s="13">
        <v>0</v>
      </c>
      <c r="L8856" s="13">
        <v>1.1999999999999999E-3</v>
      </c>
      <c r="M8856" s="15" t="s">
        <v>6218</v>
      </c>
    </row>
    <row r="8857" spans="1:13" outlineLevel="1" x14ac:dyDescent="0.3">
      <c r="A8857" s="10" t="s">
        <v>2606</v>
      </c>
      <c r="B8857" s="16">
        <v>8.7697199057041058</v>
      </c>
      <c r="C8857" s="12" t="s">
        <v>4137</v>
      </c>
      <c r="D8857" s="12" t="s">
        <v>4137</v>
      </c>
      <c r="E8857" s="12"/>
      <c r="F8857" s="13">
        <v>63.66</v>
      </c>
      <c r="G8857" s="13">
        <v>558.61</v>
      </c>
      <c r="H8857" s="13">
        <v>1672.81</v>
      </c>
      <c r="I8857" s="13">
        <v>3</v>
      </c>
      <c r="J8857" s="13">
        <v>-0.02</v>
      </c>
      <c r="K8857" s="13">
        <v>0</v>
      </c>
      <c r="L8857" s="14">
        <v>1.3E-6</v>
      </c>
      <c r="M8857" s="15" t="s">
        <v>6219</v>
      </c>
    </row>
    <row r="8858" spans="1:13" outlineLevel="2" x14ac:dyDescent="0.3">
      <c r="A8858" s="10" t="s">
        <v>2606</v>
      </c>
      <c r="B8858" s="16">
        <v>4.5606747415138695</v>
      </c>
      <c r="C8858" s="12" t="s">
        <v>5136</v>
      </c>
      <c r="D8858" s="12" t="s">
        <v>5136</v>
      </c>
      <c r="E8858" s="12"/>
      <c r="F8858" s="13">
        <v>31.94</v>
      </c>
      <c r="G8858" s="13">
        <v>509.31</v>
      </c>
      <c r="H8858" s="13">
        <v>1016.6</v>
      </c>
      <c r="I8858" s="13">
        <v>2</v>
      </c>
      <c r="J8858" s="13">
        <v>-0.02</v>
      </c>
      <c r="K8858" s="13">
        <v>0</v>
      </c>
      <c r="L8858" s="13">
        <v>9.5999999999999992E-3</v>
      </c>
      <c r="M8858" s="15" t="s">
        <v>6220</v>
      </c>
    </row>
    <row r="8859" spans="1:13" outlineLevel="2" x14ac:dyDescent="0.3">
      <c r="A8859" s="10" t="s">
        <v>1279</v>
      </c>
      <c r="B8859" s="11">
        <f>SUBTOTAL(4,B8860:B8868)</f>
        <v>2.5265293278076206</v>
      </c>
      <c r="C8859" s="12">
        <f>COUNTA(C8860:C8868)</f>
        <v>9</v>
      </c>
      <c r="D8859" s="12">
        <v>6</v>
      </c>
      <c r="E8859" s="12">
        <f>COUNTA(E8860:E8868)</f>
        <v>0</v>
      </c>
      <c r="F8859" s="13">
        <f>SUBTOTAL(4,F8860:F8868)</f>
        <v>68.760000000000005</v>
      </c>
      <c r="G8859" s="13"/>
      <c r="H8859" s="13"/>
      <c r="I8859" s="13"/>
      <c r="J8859" s="13"/>
      <c r="K8859" s="13">
        <f>SUBTOTAL(4,K8860:K8868)</f>
        <v>1</v>
      </c>
      <c r="L8859" s="14"/>
      <c r="M8859" s="15"/>
    </row>
    <row r="8860" spans="1:13" outlineLevel="2" x14ac:dyDescent="0.3">
      <c r="A8860" s="10" t="s">
        <v>1279</v>
      </c>
      <c r="B8860" s="11">
        <v>1.7156017383010493</v>
      </c>
      <c r="C8860" s="12" t="s">
        <v>2768</v>
      </c>
      <c r="D8860" s="12" t="s">
        <v>2768</v>
      </c>
      <c r="E8860" s="12"/>
      <c r="F8860" s="13">
        <v>45.33</v>
      </c>
      <c r="G8860" s="13">
        <v>798.46</v>
      </c>
      <c r="H8860" s="13">
        <v>1594.9</v>
      </c>
      <c r="I8860" s="13">
        <v>2</v>
      </c>
      <c r="J8860" s="13">
        <v>-0.04</v>
      </c>
      <c r="K8860" s="13">
        <v>1</v>
      </c>
      <c r="L8860" s="14">
        <v>5.5999999999999999E-5</v>
      </c>
      <c r="M8860" s="15" t="s">
        <v>6205</v>
      </c>
    </row>
    <row r="8861" spans="1:13" outlineLevel="2" x14ac:dyDescent="0.3">
      <c r="A8861" s="10" t="s">
        <v>1279</v>
      </c>
      <c r="B8861" s="11">
        <v>1.2881455127125949</v>
      </c>
      <c r="C8861" s="12" t="s">
        <v>2767</v>
      </c>
      <c r="D8861" s="17" t="s">
        <v>2767</v>
      </c>
      <c r="E8861" s="12"/>
      <c r="F8861" s="13">
        <v>34.68</v>
      </c>
      <c r="G8861" s="13">
        <v>641.32000000000005</v>
      </c>
      <c r="H8861" s="13">
        <v>1280.6199999999999</v>
      </c>
      <c r="I8861" s="13">
        <v>2</v>
      </c>
      <c r="J8861" s="13">
        <v>-0.03</v>
      </c>
      <c r="K8861" s="13">
        <v>0</v>
      </c>
      <c r="L8861" s="13">
        <v>7.1000000000000004E-3</v>
      </c>
      <c r="M8861" s="15" t="s">
        <v>6205</v>
      </c>
    </row>
    <row r="8862" spans="1:13" outlineLevel="2" x14ac:dyDescent="0.3">
      <c r="A8862" s="10" t="s">
        <v>1279</v>
      </c>
      <c r="B8862" s="11">
        <v>2.5265293278076206</v>
      </c>
      <c r="C8862" s="12" t="s">
        <v>1281</v>
      </c>
      <c r="D8862" s="17" t="s">
        <v>1281</v>
      </c>
      <c r="E8862" s="12"/>
      <c r="F8862" s="13">
        <v>22.3</v>
      </c>
      <c r="G8862" s="13">
        <v>821.89</v>
      </c>
      <c r="H8862" s="13">
        <v>3283.52</v>
      </c>
      <c r="I8862" s="13">
        <v>4</v>
      </c>
      <c r="J8862" s="13">
        <v>0.93</v>
      </c>
      <c r="K8862" s="13">
        <v>0</v>
      </c>
      <c r="L8862" s="13">
        <v>8.0999999999999996E-3</v>
      </c>
      <c r="M8862" s="15" t="s">
        <v>6204</v>
      </c>
    </row>
    <row r="8863" spans="1:13" outlineLevel="2" x14ac:dyDescent="0.3">
      <c r="A8863" s="10" t="s">
        <v>1279</v>
      </c>
      <c r="B8863" s="11">
        <v>1.5494168028611934</v>
      </c>
      <c r="C8863" s="12" t="s">
        <v>4124</v>
      </c>
      <c r="D8863" s="12" t="s">
        <v>4124</v>
      </c>
      <c r="E8863" s="12"/>
      <c r="F8863" s="13">
        <v>43.2</v>
      </c>
      <c r="G8863" s="13">
        <v>560.79999999999995</v>
      </c>
      <c r="H8863" s="13">
        <v>1119.5899999999999</v>
      </c>
      <c r="I8863" s="13">
        <v>2</v>
      </c>
      <c r="J8863" s="13">
        <v>-0.01</v>
      </c>
      <c r="K8863" s="13">
        <v>0</v>
      </c>
      <c r="L8863" s="13">
        <v>1.2999999999999999E-3</v>
      </c>
      <c r="M8863" s="15" t="s">
        <v>6206</v>
      </c>
    </row>
    <row r="8864" spans="1:13" outlineLevel="2" x14ac:dyDescent="0.3">
      <c r="A8864" s="10" t="s">
        <v>1279</v>
      </c>
      <c r="B8864" s="11">
        <v>0.71278496943451375</v>
      </c>
      <c r="C8864" s="12" t="s">
        <v>4125</v>
      </c>
      <c r="D8864" s="17" t="s">
        <v>4125</v>
      </c>
      <c r="E8864" s="12"/>
      <c r="F8864" s="13">
        <v>27.15</v>
      </c>
      <c r="G8864" s="13">
        <v>716.41</v>
      </c>
      <c r="H8864" s="13">
        <v>1430.81</v>
      </c>
      <c r="I8864" s="13">
        <v>2</v>
      </c>
      <c r="J8864" s="13">
        <v>-0.01</v>
      </c>
      <c r="K8864" s="13">
        <v>0</v>
      </c>
      <c r="L8864" s="13">
        <v>2.5999999999999999E-2</v>
      </c>
      <c r="M8864" s="15" t="s">
        <v>6206</v>
      </c>
    </row>
    <row r="8865" spans="1:13" outlineLevel="2" x14ac:dyDescent="0.3">
      <c r="A8865" s="10" t="s">
        <v>1279</v>
      </c>
      <c r="B8865" s="11">
        <v>1.0505109354800588</v>
      </c>
      <c r="C8865" s="12" t="s">
        <v>1280</v>
      </c>
      <c r="D8865" s="17" t="s">
        <v>1280</v>
      </c>
      <c r="E8865" s="12"/>
      <c r="F8865" s="13">
        <v>68.760000000000005</v>
      </c>
      <c r="G8865" s="13">
        <v>626.37</v>
      </c>
      <c r="H8865" s="13">
        <v>1250.72</v>
      </c>
      <c r="I8865" s="13">
        <v>2</v>
      </c>
      <c r="J8865" s="13">
        <v>-0.01</v>
      </c>
      <c r="K8865" s="13">
        <v>0</v>
      </c>
      <c r="L8865" s="14">
        <v>8.3999999999999992E-6</v>
      </c>
      <c r="M8865" s="15" t="s">
        <v>6204</v>
      </c>
    </row>
    <row r="8866" spans="1:13" outlineLevel="2" x14ac:dyDescent="0.3">
      <c r="A8866" s="10" t="s">
        <v>1279</v>
      </c>
      <c r="B8866" s="16">
        <v>0.9915858039210218</v>
      </c>
      <c r="C8866" s="12" t="s">
        <v>2768</v>
      </c>
      <c r="D8866" s="12" t="s">
        <v>2768</v>
      </c>
      <c r="E8866" s="12"/>
      <c r="F8866" s="13">
        <v>50.07</v>
      </c>
      <c r="G8866" s="13">
        <v>532.65</v>
      </c>
      <c r="H8866" s="13">
        <v>1594.93</v>
      </c>
      <c r="I8866" s="13">
        <v>3</v>
      </c>
      <c r="J8866" s="13">
        <v>-0.01</v>
      </c>
      <c r="K8866" s="13">
        <v>1</v>
      </c>
      <c r="L8866" s="14">
        <v>2.0000000000000002E-5</v>
      </c>
      <c r="M8866" s="15" t="s">
        <v>6218</v>
      </c>
    </row>
    <row r="8867" spans="1:13" outlineLevel="1" x14ac:dyDescent="0.3">
      <c r="A8867" s="10" t="s">
        <v>1279</v>
      </c>
      <c r="B8867" s="16">
        <v>2.1786214674748208</v>
      </c>
      <c r="C8867" s="12" t="s">
        <v>6746</v>
      </c>
      <c r="D8867" s="17" t="s">
        <v>6746</v>
      </c>
      <c r="E8867" s="12"/>
      <c r="F8867" s="13">
        <v>31.6</v>
      </c>
      <c r="G8867" s="13">
        <v>660.35</v>
      </c>
      <c r="H8867" s="13">
        <v>1978.03</v>
      </c>
      <c r="I8867" s="13">
        <v>3</v>
      </c>
      <c r="J8867" s="13">
        <v>0</v>
      </c>
      <c r="K8867" s="13">
        <v>0</v>
      </c>
      <c r="L8867" s="13">
        <v>1.1000000000000001E-3</v>
      </c>
      <c r="M8867" s="15" t="s">
        <v>6216</v>
      </c>
    </row>
    <row r="8868" spans="1:13" outlineLevel="2" x14ac:dyDescent="0.3">
      <c r="A8868" s="10" t="s">
        <v>1279</v>
      </c>
      <c r="B8868" s="16">
        <v>1.0859172139331459</v>
      </c>
      <c r="C8868" s="12" t="s">
        <v>6747</v>
      </c>
      <c r="D8868" s="17" t="s">
        <v>6747</v>
      </c>
      <c r="E8868" s="12"/>
      <c r="F8868" s="13">
        <v>28.36</v>
      </c>
      <c r="G8868" s="13">
        <v>490.26</v>
      </c>
      <c r="H8868" s="13">
        <v>1467.75</v>
      </c>
      <c r="I8868" s="13">
        <v>3</v>
      </c>
      <c r="J8868" s="13">
        <v>-0.01</v>
      </c>
      <c r="K8868" s="13">
        <v>0</v>
      </c>
      <c r="L8868" s="13">
        <v>9.4999999999999998E-3</v>
      </c>
      <c r="M8868" s="15" t="s">
        <v>6218</v>
      </c>
    </row>
    <row r="8869" spans="1:13" outlineLevel="2" x14ac:dyDescent="0.3">
      <c r="A8869" s="10" t="s">
        <v>1247</v>
      </c>
      <c r="B8869" s="11">
        <f>SUBTOTAL(4,B8870:B8906)</f>
        <v>1.95580218812094</v>
      </c>
      <c r="C8869" s="12">
        <f>COUNTA(C8870:C8906)</f>
        <v>37</v>
      </c>
      <c r="D8869" s="12">
        <v>11</v>
      </c>
      <c r="E8869" s="12">
        <f>COUNTA(E8870:E8906)</f>
        <v>2</v>
      </c>
      <c r="F8869" s="13">
        <f>SUBTOTAL(4,F8870:F8906)</f>
        <v>69.63</v>
      </c>
      <c r="G8869" s="13"/>
      <c r="H8869" s="13"/>
      <c r="I8869" s="13"/>
      <c r="J8869" s="13"/>
      <c r="K8869" s="13">
        <f>SUBTOTAL(4,K8870:K8906)</f>
        <v>0</v>
      </c>
      <c r="L8869" s="13"/>
      <c r="M8869" s="15"/>
    </row>
    <row r="8870" spans="1:13" outlineLevel="2" x14ac:dyDescent="0.3">
      <c r="A8870" s="10" t="s">
        <v>1247</v>
      </c>
      <c r="B8870" s="11">
        <v>0.72598069049015956</v>
      </c>
      <c r="C8870" s="12" t="s">
        <v>3700</v>
      </c>
      <c r="D8870" s="17" t="s">
        <v>3700</v>
      </c>
      <c r="E8870" s="12"/>
      <c r="F8870" s="13">
        <v>34.11</v>
      </c>
      <c r="G8870" s="13">
        <v>943.51</v>
      </c>
      <c r="H8870" s="13">
        <v>1885.01</v>
      </c>
      <c r="I8870" s="13">
        <v>2</v>
      </c>
      <c r="J8870" s="13">
        <v>0.01</v>
      </c>
      <c r="K8870" s="13">
        <v>0</v>
      </c>
      <c r="L8870" s="13">
        <v>6.3000000000000003E-4</v>
      </c>
      <c r="M8870" s="15" t="s">
        <v>6206</v>
      </c>
    </row>
    <row r="8871" spans="1:13" outlineLevel="2" x14ac:dyDescent="0.3">
      <c r="A8871" s="10" t="s">
        <v>1247</v>
      </c>
      <c r="B8871" s="11">
        <v>0.76034388419010113</v>
      </c>
      <c r="C8871" s="12" t="s">
        <v>2303</v>
      </c>
      <c r="D8871" s="17" t="s">
        <v>2303</v>
      </c>
      <c r="E8871" s="12"/>
      <c r="F8871" s="13">
        <v>30.52</v>
      </c>
      <c r="G8871" s="13">
        <v>631.37</v>
      </c>
      <c r="H8871" s="13">
        <v>1891.08</v>
      </c>
      <c r="I8871" s="13">
        <v>3</v>
      </c>
      <c r="J8871" s="13">
        <v>1.04</v>
      </c>
      <c r="K8871" s="13">
        <v>0</v>
      </c>
      <c r="L8871" s="13">
        <v>1.9E-3</v>
      </c>
      <c r="M8871" s="15" t="s">
        <v>6205</v>
      </c>
    </row>
    <row r="8872" spans="1:13" outlineLevel="2" x14ac:dyDescent="0.3">
      <c r="A8872" s="10" t="s">
        <v>1247</v>
      </c>
      <c r="B8872" s="11">
        <v>0.58059606885734272</v>
      </c>
      <c r="C8872" s="12" t="s">
        <v>2302</v>
      </c>
      <c r="D8872" s="12" t="s">
        <v>2302</v>
      </c>
      <c r="E8872" s="12"/>
      <c r="F8872" s="13">
        <v>44.79</v>
      </c>
      <c r="G8872" s="13">
        <v>755.44</v>
      </c>
      <c r="H8872" s="13">
        <v>1508.87</v>
      </c>
      <c r="I8872" s="13">
        <v>2</v>
      </c>
      <c r="J8872" s="13">
        <v>-0.01</v>
      </c>
      <c r="K8872" s="13">
        <v>0</v>
      </c>
      <c r="L8872" s="13">
        <v>6.4999999999999997E-4</v>
      </c>
      <c r="M8872" s="15" t="s">
        <v>6205</v>
      </c>
    </row>
    <row r="8873" spans="1:13" outlineLevel="2" x14ac:dyDescent="0.3">
      <c r="A8873" s="10" t="s">
        <v>1247</v>
      </c>
      <c r="B8873" s="11">
        <v>0.84985388974576637</v>
      </c>
      <c r="C8873" s="12" t="s">
        <v>4588</v>
      </c>
      <c r="D8873" s="12" t="s">
        <v>4588</v>
      </c>
      <c r="E8873" s="12"/>
      <c r="F8873" s="13">
        <v>69.63</v>
      </c>
      <c r="G8873" s="13">
        <v>902.75</v>
      </c>
      <c r="H8873" s="13">
        <v>2705.24</v>
      </c>
      <c r="I8873" s="13">
        <v>3</v>
      </c>
      <c r="J8873" s="13">
        <v>-0.03</v>
      </c>
      <c r="K8873" s="13">
        <v>0</v>
      </c>
      <c r="L8873" s="14">
        <v>2.9999999999999999E-7</v>
      </c>
      <c r="M8873" s="15" t="s">
        <v>6207</v>
      </c>
    </row>
    <row r="8874" spans="1:13" outlineLevel="2" x14ac:dyDescent="0.3">
      <c r="A8874" s="10" t="s">
        <v>1247</v>
      </c>
      <c r="B8874" s="11">
        <v>0.89821085625702723</v>
      </c>
      <c r="C8874" s="12" t="s">
        <v>4588</v>
      </c>
      <c r="D8874" s="12" t="s">
        <v>4588</v>
      </c>
      <c r="E8874" s="12"/>
      <c r="F8874" s="13">
        <v>40.200000000000003</v>
      </c>
      <c r="G8874" s="13">
        <v>677.57</v>
      </c>
      <c r="H8874" s="13">
        <v>2706.27</v>
      </c>
      <c r="I8874" s="13">
        <v>4</v>
      </c>
      <c r="J8874" s="13">
        <v>0.99</v>
      </c>
      <c r="K8874" s="13">
        <v>0</v>
      </c>
      <c r="L8874" s="13">
        <v>1.7000000000000001E-4</v>
      </c>
      <c r="M8874" s="15" t="s">
        <v>6207</v>
      </c>
    </row>
    <row r="8875" spans="1:13" outlineLevel="2" x14ac:dyDescent="0.3">
      <c r="A8875" s="10" t="s">
        <v>1247</v>
      </c>
      <c r="B8875" s="11">
        <v>0.56401448179616132</v>
      </c>
      <c r="C8875" s="12" t="s">
        <v>4586</v>
      </c>
      <c r="D8875" s="12" t="s">
        <v>4586</v>
      </c>
      <c r="E8875" s="12"/>
      <c r="F8875" s="13">
        <v>57</v>
      </c>
      <c r="G8875" s="13">
        <v>726.4</v>
      </c>
      <c r="H8875" s="13">
        <v>2176.17</v>
      </c>
      <c r="I8875" s="13">
        <v>3</v>
      </c>
      <c r="J8875" s="13">
        <v>-0.03</v>
      </c>
      <c r="K8875" s="13">
        <v>0</v>
      </c>
      <c r="L8875" s="14">
        <v>5.4E-6</v>
      </c>
      <c r="M8875" s="15" t="s">
        <v>6207</v>
      </c>
    </row>
    <row r="8876" spans="1:13" outlineLevel="2" x14ac:dyDescent="0.3">
      <c r="A8876" s="10" t="s">
        <v>1247</v>
      </c>
      <c r="B8876" s="11">
        <v>0.9047847938680168</v>
      </c>
      <c r="C8876" s="12" t="s">
        <v>1249</v>
      </c>
      <c r="D8876" s="17" t="s">
        <v>1249</v>
      </c>
      <c r="E8876" s="12"/>
      <c r="F8876" s="13">
        <v>39.97</v>
      </c>
      <c r="G8876" s="13">
        <v>671.83</v>
      </c>
      <c r="H8876" s="13">
        <v>2683.3</v>
      </c>
      <c r="I8876" s="13">
        <v>4</v>
      </c>
      <c r="J8876" s="13">
        <v>1.02</v>
      </c>
      <c r="K8876" s="13">
        <v>0</v>
      </c>
      <c r="L8876" s="13">
        <v>2.2000000000000001E-4</v>
      </c>
      <c r="M8876" s="15" t="s">
        <v>6204</v>
      </c>
    </row>
    <row r="8877" spans="1:13" outlineLevel="2" x14ac:dyDescent="0.3">
      <c r="A8877" s="10" t="s">
        <v>1247</v>
      </c>
      <c r="B8877" s="11">
        <v>0.55485404912615932</v>
      </c>
      <c r="C8877" s="12" t="s">
        <v>4585</v>
      </c>
      <c r="D8877" s="17" t="s">
        <v>4585</v>
      </c>
      <c r="E8877" s="12"/>
      <c r="F8877" s="13">
        <v>59.14</v>
      </c>
      <c r="G8877" s="13">
        <v>662.89</v>
      </c>
      <c r="H8877" s="13">
        <v>1323.76</v>
      </c>
      <c r="I8877" s="13">
        <v>2</v>
      </c>
      <c r="J8877" s="13">
        <v>0</v>
      </c>
      <c r="K8877" s="13">
        <v>0</v>
      </c>
      <c r="L8877" s="13">
        <v>1.1E-4</v>
      </c>
      <c r="M8877" s="15" t="s">
        <v>6207</v>
      </c>
    </row>
    <row r="8878" spans="1:13" outlineLevel="2" x14ac:dyDescent="0.3">
      <c r="A8878" s="10" t="s">
        <v>1247</v>
      </c>
      <c r="B8878" s="11">
        <v>0.51885033299530325</v>
      </c>
      <c r="C8878" s="12" t="s">
        <v>2301</v>
      </c>
      <c r="D8878" s="12" t="s">
        <v>2301</v>
      </c>
      <c r="E8878" s="12"/>
      <c r="F8878" s="13">
        <v>39.72</v>
      </c>
      <c r="G8878" s="13">
        <v>712.44</v>
      </c>
      <c r="H8878" s="13">
        <v>1422.87</v>
      </c>
      <c r="I8878" s="13">
        <v>2</v>
      </c>
      <c r="J8878" s="13">
        <v>0</v>
      </c>
      <c r="K8878" s="13">
        <v>0</v>
      </c>
      <c r="L8878" s="13">
        <v>3.1E-4</v>
      </c>
      <c r="M8878" s="15" t="s">
        <v>6205</v>
      </c>
    </row>
    <row r="8879" spans="1:13" outlineLevel="2" x14ac:dyDescent="0.3">
      <c r="A8879" s="10" t="s">
        <v>1247</v>
      </c>
      <c r="B8879" s="11">
        <v>0.75416637641905249</v>
      </c>
      <c r="C8879" s="12" t="s">
        <v>5884</v>
      </c>
      <c r="D8879" s="17" t="s">
        <v>5884</v>
      </c>
      <c r="E8879" s="12"/>
      <c r="F8879" s="13">
        <v>47.19</v>
      </c>
      <c r="G8879" s="13">
        <v>682.04</v>
      </c>
      <c r="H8879" s="13">
        <v>2043.09</v>
      </c>
      <c r="I8879" s="13">
        <v>3</v>
      </c>
      <c r="J8879" s="13">
        <v>0</v>
      </c>
      <c r="K8879" s="13">
        <v>0</v>
      </c>
      <c r="L8879" s="14">
        <v>3.8000000000000002E-5</v>
      </c>
      <c r="M8879" s="15" t="s">
        <v>6208</v>
      </c>
    </row>
    <row r="8880" spans="1:13" outlineLevel="2" x14ac:dyDescent="0.3">
      <c r="A8880" s="10" t="s">
        <v>1247</v>
      </c>
      <c r="B8880" s="11">
        <v>1.95580218812094</v>
      </c>
      <c r="C8880" s="12" t="s">
        <v>3697</v>
      </c>
      <c r="D8880" s="12" t="s">
        <v>3697</v>
      </c>
      <c r="E8880" s="12"/>
      <c r="F8880" s="13">
        <v>34.68</v>
      </c>
      <c r="G8880" s="13">
        <v>802.47</v>
      </c>
      <c r="H8880" s="13">
        <v>1602.93</v>
      </c>
      <c r="I8880" s="13">
        <v>2</v>
      </c>
      <c r="J8880" s="13">
        <v>-0.01</v>
      </c>
      <c r="K8880" s="13">
        <v>0</v>
      </c>
      <c r="L8880" s="13">
        <v>1.1000000000000001E-3</v>
      </c>
      <c r="M8880" s="15" t="s">
        <v>6206</v>
      </c>
    </row>
    <row r="8881" spans="1:13" outlineLevel="2" x14ac:dyDescent="0.3">
      <c r="A8881" s="10" t="s">
        <v>1247</v>
      </c>
      <c r="B8881" s="11">
        <v>0.7670384810456371</v>
      </c>
      <c r="C8881" s="12" t="s">
        <v>3699</v>
      </c>
      <c r="D8881" s="12" t="s">
        <v>3699</v>
      </c>
      <c r="E8881" s="12"/>
      <c r="F8881" s="13">
        <v>48.23</v>
      </c>
      <c r="G8881" s="13">
        <v>600.66999999999996</v>
      </c>
      <c r="H8881" s="13">
        <v>1799</v>
      </c>
      <c r="I8881" s="13">
        <v>3</v>
      </c>
      <c r="J8881" s="13">
        <v>0.98</v>
      </c>
      <c r="K8881" s="13">
        <v>0</v>
      </c>
      <c r="L8881" s="14">
        <v>4.6E-5</v>
      </c>
      <c r="M8881" s="15" t="s">
        <v>6206</v>
      </c>
    </row>
    <row r="8882" spans="1:13" outlineLevel="2" x14ac:dyDescent="0.3">
      <c r="A8882" s="10" t="s">
        <v>1247</v>
      </c>
      <c r="B8882" s="11">
        <v>0.69147987153138102</v>
      </c>
      <c r="C8882" s="12" t="s">
        <v>1248</v>
      </c>
      <c r="D8882" s="17" t="s">
        <v>1248</v>
      </c>
      <c r="E8882" s="12"/>
      <c r="F8882" s="13">
        <v>44.68</v>
      </c>
      <c r="G8882" s="13">
        <v>667.67</v>
      </c>
      <c r="H8882" s="13">
        <v>1999.99</v>
      </c>
      <c r="I8882" s="13">
        <v>3</v>
      </c>
      <c r="J8882" s="13">
        <v>-0.01</v>
      </c>
      <c r="K8882" s="13">
        <v>0</v>
      </c>
      <c r="L8882" s="13">
        <v>1.7000000000000001E-4</v>
      </c>
      <c r="M8882" s="15" t="s">
        <v>6204</v>
      </c>
    </row>
    <row r="8883" spans="1:13" outlineLevel="2" x14ac:dyDescent="0.3">
      <c r="A8883" s="10" t="s">
        <v>1247</v>
      </c>
      <c r="B8883" s="11">
        <v>0.39491132464104994</v>
      </c>
      <c r="C8883" s="12" t="s">
        <v>4584</v>
      </c>
      <c r="D8883" s="12" t="s">
        <v>4584</v>
      </c>
      <c r="E8883" s="12"/>
      <c r="F8883" s="13">
        <v>44.05</v>
      </c>
      <c r="G8883" s="13">
        <v>651.85</v>
      </c>
      <c r="H8883" s="13">
        <v>1301.69</v>
      </c>
      <c r="I8883" s="13">
        <v>2</v>
      </c>
      <c r="J8883" s="13">
        <v>-0.02</v>
      </c>
      <c r="K8883" s="13">
        <v>0</v>
      </c>
      <c r="L8883" s="13">
        <v>1.2999999999999999E-3</v>
      </c>
      <c r="M8883" s="15" t="s">
        <v>6207</v>
      </c>
    </row>
    <row r="8884" spans="1:13" outlineLevel="2" x14ac:dyDescent="0.3">
      <c r="A8884" s="10" t="s">
        <v>1247</v>
      </c>
      <c r="B8884" s="11">
        <v>0.81852130695887715</v>
      </c>
      <c r="C8884" s="12" t="s">
        <v>3698</v>
      </c>
      <c r="D8884" s="12" t="s">
        <v>3698</v>
      </c>
      <c r="E8884" s="12"/>
      <c r="F8884" s="13">
        <v>51.56</v>
      </c>
      <c r="G8884" s="13">
        <v>813.43</v>
      </c>
      <c r="H8884" s="13">
        <v>1624.85</v>
      </c>
      <c r="I8884" s="13">
        <v>2</v>
      </c>
      <c r="J8884" s="13">
        <v>-0.01</v>
      </c>
      <c r="K8884" s="13">
        <v>0</v>
      </c>
      <c r="L8884" s="14">
        <v>6.7999999999999999E-5</v>
      </c>
      <c r="M8884" s="15" t="s">
        <v>6206</v>
      </c>
    </row>
    <row r="8885" spans="1:13" outlineLevel="2" x14ac:dyDescent="0.3">
      <c r="A8885" s="10" t="s">
        <v>1247</v>
      </c>
      <c r="B8885" s="11">
        <v>0.5733637987612421</v>
      </c>
      <c r="C8885" s="12" t="s">
        <v>4589</v>
      </c>
      <c r="D8885" s="17" t="s">
        <v>4589</v>
      </c>
      <c r="E8885" s="12" t="s">
        <v>1</v>
      </c>
      <c r="F8885" s="13">
        <v>30.68</v>
      </c>
      <c r="G8885" s="13">
        <v>947.48</v>
      </c>
      <c r="H8885" s="13">
        <v>2839.41</v>
      </c>
      <c r="I8885" s="13">
        <v>3</v>
      </c>
      <c r="J8885" s="13">
        <v>-0.02</v>
      </c>
      <c r="K8885" s="13">
        <v>0</v>
      </c>
      <c r="L8885" s="13">
        <v>1.4E-3</v>
      </c>
      <c r="M8885" s="15" t="s">
        <v>6207</v>
      </c>
    </row>
    <row r="8886" spans="1:13" outlineLevel="2" x14ac:dyDescent="0.3">
      <c r="A8886" s="10" t="s">
        <v>1247</v>
      </c>
      <c r="B8886" s="11">
        <v>0.85718122406560127</v>
      </c>
      <c r="C8886" s="12" t="s">
        <v>2305</v>
      </c>
      <c r="D8886" s="12" t="s">
        <v>2305</v>
      </c>
      <c r="E8886" s="12"/>
      <c r="F8886" s="13">
        <v>34.04</v>
      </c>
      <c r="G8886" s="13">
        <v>1012.56</v>
      </c>
      <c r="H8886" s="13">
        <v>3034.65</v>
      </c>
      <c r="I8886" s="13">
        <v>3</v>
      </c>
      <c r="J8886" s="13">
        <v>0.06</v>
      </c>
      <c r="K8886" s="13">
        <v>0</v>
      </c>
      <c r="L8886" s="13">
        <v>1.2999999999999999E-3</v>
      </c>
      <c r="M8886" s="15" t="s">
        <v>6205</v>
      </c>
    </row>
    <row r="8887" spans="1:13" outlineLevel="2" x14ac:dyDescent="0.3">
      <c r="A8887" s="10" t="s">
        <v>1247</v>
      </c>
      <c r="B8887" s="11">
        <v>0.70705205854883735</v>
      </c>
      <c r="C8887" s="12" t="s">
        <v>2299</v>
      </c>
      <c r="D8887" s="17" t="s">
        <v>2299</v>
      </c>
      <c r="E8887" s="12"/>
      <c r="F8887" s="13">
        <v>36.159999999999997</v>
      </c>
      <c r="G8887" s="13">
        <v>535.78</v>
      </c>
      <c r="H8887" s="13">
        <v>1069.55</v>
      </c>
      <c r="I8887" s="13">
        <v>2</v>
      </c>
      <c r="J8887" s="13">
        <v>-0.01</v>
      </c>
      <c r="K8887" s="13">
        <v>0</v>
      </c>
      <c r="L8887" s="13">
        <v>1.6E-2</v>
      </c>
      <c r="M8887" s="15" t="s">
        <v>6205</v>
      </c>
    </row>
    <row r="8888" spans="1:13" outlineLevel="2" x14ac:dyDescent="0.3">
      <c r="A8888" s="10" t="s">
        <v>1247</v>
      </c>
      <c r="B8888" s="11">
        <v>0.93507581384349214</v>
      </c>
      <c r="C8888" s="12" t="s">
        <v>2304</v>
      </c>
      <c r="D8888" s="12" t="s">
        <v>2304</v>
      </c>
      <c r="E8888" s="12" t="s">
        <v>1</v>
      </c>
      <c r="F8888" s="13">
        <v>29.52</v>
      </c>
      <c r="G8888" s="13">
        <v>692.36</v>
      </c>
      <c r="H8888" s="13">
        <v>2074.0500000000002</v>
      </c>
      <c r="I8888" s="13">
        <v>3</v>
      </c>
      <c r="J8888" s="13">
        <v>0.02</v>
      </c>
      <c r="K8888" s="13">
        <v>0</v>
      </c>
      <c r="L8888" s="13">
        <v>2.7000000000000001E-3</v>
      </c>
      <c r="M8888" s="15" t="s">
        <v>6205</v>
      </c>
    </row>
    <row r="8889" spans="1:13" outlineLevel="2" x14ac:dyDescent="0.3">
      <c r="A8889" s="10" t="s">
        <v>1247</v>
      </c>
      <c r="B8889" s="11">
        <v>0.6884042705439315</v>
      </c>
      <c r="C8889" s="12" t="s">
        <v>4583</v>
      </c>
      <c r="D8889" s="17" t="s">
        <v>4583</v>
      </c>
      <c r="E8889" s="12"/>
      <c r="F8889" s="13">
        <v>25.66</v>
      </c>
      <c r="G8889" s="13">
        <v>473.27</v>
      </c>
      <c r="H8889" s="13">
        <v>944.53</v>
      </c>
      <c r="I8889" s="13">
        <v>2</v>
      </c>
      <c r="J8889" s="13">
        <v>-0.01</v>
      </c>
      <c r="K8889" s="13">
        <v>0</v>
      </c>
      <c r="L8889" s="13">
        <v>7.1999999999999995E-2</v>
      </c>
      <c r="M8889" s="15" t="s">
        <v>6207</v>
      </c>
    </row>
    <row r="8890" spans="1:13" outlineLevel="2" x14ac:dyDescent="0.3">
      <c r="A8890" s="10" t="s">
        <v>1247</v>
      </c>
      <c r="B8890" s="11">
        <v>0.81068084213008296</v>
      </c>
      <c r="C8890" s="12" t="s">
        <v>4587</v>
      </c>
      <c r="D8890" s="12" t="s">
        <v>4587</v>
      </c>
      <c r="E8890" s="12"/>
      <c r="F8890" s="13">
        <v>44.92</v>
      </c>
      <c r="G8890" s="13">
        <v>760.78</v>
      </c>
      <c r="H8890" s="13">
        <v>2279.33</v>
      </c>
      <c r="I8890" s="13">
        <v>3</v>
      </c>
      <c r="J8890" s="13">
        <v>0</v>
      </c>
      <c r="K8890" s="13">
        <v>0</v>
      </c>
      <c r="L8890" s="14">
        <v>9.3999999999999994E-5</v>
      </c>
      <c r="M8890" s="15" t="s">
        <v>6207</v>
      </c>
    </row>
    <row r="8891" spans="1:13" outlineLevel="2" x14ac:dyDescent="0.3">
      <c r="A8891" s="10" t="s">
        <v>1247</v>
      </c>
      <c r="B8891" s="11">
        <v>0.6393068731842525</v>
      </c>
      <c r="C8891" s="12" t="s">
        <v>2300</v>
      </c>
      <c r="D8891" s="12" t="s">
        <v>2300</v>
      </c>
      <c r="E8891" s="12"/>
      <c r="F8891" s="13">
        <v>35.6</v>
      </c>
      <c r="G8891" s="13">
        <v>646.36</v>
      </c>
      <c r="H8891" s="13">
        <v>1290.7</v>
      </c>
      <c r="I8891" s="13">
        <v>2</v>
      </c>
      <c r="J8891" s="13">
        <v>-0.01</v>
      </c>
      <c r="K8891" s="13">
        <v>0</v>
      </c>
      <c r="L8891" s="13">
        <v>7.6000000000000004E-4</v>
      </c>
      <c r="M8891" s="15" t="s">
        <v>6205</v>
      </c>
    </row>
    <row r="8892" spans="1:13" outlineLevel="2" x14ac:dyDescent="0.3">
      <c r="A8892" s="10" t="s">
        <v>1247</v>
      </c>
      <c r="B8892" s="16">
        <v>1.2956556257580012</v>
      </c>
      <c r="C8892" s="12" t="s">
        <v>2302</v>
      </c>
      <c r="D8892" s="12" t="s">
        <v>2302</v>
      </c>
      <c r="E8892" s="12"/>
      <c r="F8892" s="13">
        <v>32.07</v>
      </c>
      <c r="G8892" s="13">
        <v>755.44</v>
      </c>
      <c r="H8892" s="13">
        <v>1508.87</v>
      </c>
      <c r="I8892" s="13">
        <v>2</v>
      </c>
      <c r="J8892" s="13">
        <v>-0.02</v>
      </c>
      <c r="K8892" s="13">
        <v>0</v>
      </c>
      <c r="L8892" s="13">
        <v>1.6999999999999999E-3</v>
      </c>
      <c r="M8892" s="15" t="s">
        <v>6218</v>
      </c>
    </row>
    <row r="8893" spans="1:13" outlineLevel="2" x14ac:dyDescent="0.3">
      <c r="A8893" s="10" t="s">
        <v>1247</v>
      </c>
      <c r="B8893" s="16">
        <v>0.40867055994390938</v>
      </c>
      <c r="C8893" s="12" t="s">
        <v>4586</v>
      </c>
      <c r="D8893" s="12" t="s">
        <v>4586</v>
      </c>
      <c r="E8893" s="12"/>
      <c r="F8893" s="13">
        <v>52.05</v>
      </c>
      <c r="G8893" s="13">
        <v>726.4</v>
      </c>
      <c r="H8893" s="13">
        <v>2176.19</v>
      </c>
      <c r="I8893" s="13">
        <v>3</v>
      </c>
      <c r="J8893" s="13">
        <v>-0.01</v>
      </c>
      <c r="K8893" s="13">
        <v>0</v>
      </c>
      <c r="L8893" s="14">
        <v>1.8E-5</v>
      </c>
      <c r="M8893" s="15" t="s">
        <v>6220</v>
      </c>
    </row>
    <row r="8894" spans="1:13" outlineLevel="2" x14ac:dyDescent="0.3">
      <c r="A8894" s="10" t="s">
        <v>1247</v>
      </c>
      <c r="B8894" s="16">
        <v>0.90970266349009676</v>
      </c>
      <c r="C8894" s="12" t="s">
        <v>4586</v>
      </c>
      <c r="D8894" s="12" t="s">
        <v>4586</v>
      </c>
      <c r="E8894" s="12"/>
      <c r="F8894" s="13">
        <v>25.65</v>
      </c>
      <c r="G8894" s="13">
        <v>545.04999999999995</v>
      </c>
      <c r="H8894" s="13">
        <v>2176.1799999999998</v>
      </c>
      <c r="I8894" s="13">
        <v>4</v>
      </c>
      <c r="J8894" s="13">
        <v>-0.02</v>
      </c>
      <c r="K8894" s="13">
        <v>0</v>
      </c>
      <c r="L8894" s="13">
        <v>1.0999999999999999E-2</v>
      </c>
      <c r="M8894" s="15" t="s">
        <v>6220</v>
      </c>
    </row>
    <row r="8895" spans="1:13" outlineLevel="2" x14ac:dyDescent="0.3">
      <c r="A8895" s="10" t="s">
        <v>1247</v>
      </c>
      <c r="B8895" s="16">
        <v>0.67232241130623371</v>
      </c>
      <c r="C8895" s="12" t="s">
        <v>2301</v>
      </c>
      <c r="D8895" s="12" t="s">
        <v>2301</v>
      </c>
      <c r="E8895" s="12"/>
      <c r="F8895" s="13">
        <v>25.85</v>
      </c>
      <c r="G8895" s="13">
        <v>712.44</v>
      </c>
      <c r="H8895" s="13">
        <v>1422.86</v>
      </c>
      <c r="I8895" s="13">
        <v>2</v>
      </c>
      <c r="J8895" s="13">
        <v>-0.01</v>
      </c>
      <c r="K8895" s="13">
        <v>0</v>
      </c>
      <c r="L8895" s="13">
        <v>5.4000000000000003E-3</v>
      </c>
      <c r="M8895" s="15" t="s">
        <v>6218</v>
      </c>
    </row>
    <row r="8896" spans="1:13" outlineLevel="2" x14ac:dyDescent="0.3">
      <c r="A8896" s="10" t="s">
        <v>1247</v>
      </c>
      <c r="B8896" s="16">
        <v>0.49218081302940792</v>
      </c>
      <c r="C8896" s="12" t="s">
        <v>6413</v>
      </c>
      <c r="D8896" s="17" t="s">
        <v>6413</v>
      </c>
      <c r="E8896" s="12"/>
      <c r="F8896" s="13">
        <v>27.56</v>
      </c>
      <c r="G8896" s="13">
        <v>657.89</v>
      </c>
      <c r="H8896" s="13">
        <v>1313.77</v>
      </c>
      <c r="I8896" s="13">
        <v>2</v>
      </c>
      <c r="J8896" s="13">
        <v>-0.01</v>
      </c>
      <c r="K8896" s="13">
        <v>0</v>
      </c>
      <c r="L8896" s="13">
        <v>7.7999999999999996E-3</v>
      </c>
      <c r="M8896" s="15" t="s">
        <v>6218</v>
      </c>
    </row>
    <row r="8897" spans="1:13" outlineLevel="2" x14ac:dyDescent="0.3">
      <c r="A8897" s="10" t="s">
        <v>1247</v>
      </c>
      <c r="B8897" s="16">
        <v>0.59455976367319019</v>
      </c>
      <c r="C8897" s="12" t="s">
        <v>3697</v>
      </c>
      <c r="D8897" s="12" t="s">
        <v>3697</v>
      </c>
      <c r="E8897" s="12"/>
      <c r="F8897" s="13">
        <v>25.86</v>
      </c>
      <c r="G8897" s="13">
        <v>535.65</v>
      </c>
      <c r="H8897" s="13">
        <v>1603.92</v>
      </c>
      <c r="I8897" s="13">
        <v>3</v>
      </c>
      <c r="J8897" s="13">
        <v>0.97</v>
      </c>
      <c r="K8897" s="13">
        <v>0</v>
      </c>
      <c r="L8897" s="13">
        <v>1.2999999999999999E-2</v>
      </c>
      <c r="M8897" s="15" t="s">
        <v>6219</v>
      </c>
    </row>
    <row r="8898" spans="1:13" outlineLevel="2" x14ac:dyDescent="0.3">
      <c r="A8898" s="10" t="s">
        <v>1247</v>
      </c>
      <c r="B8898" s="16">
        <v>0.72418373518329138</v>
      </c>
      <c r="C8898" s="12" t="s">
        <v>3699</v>
      </c>
      <c r="D8898" s="12" t="s">
        <v>3699</v>
      </c>
      <c r="E8898" s="12"/>
      <c r="F8898" s="13">
        <v>49.43</v>
      </c>
      <c r="G8898" s="13">
        <v>600.34</v>
      </c>
      <c r="H8898" s="13">
        <v>1797.99</v>
      </c>
      <c r="I8898" s="13">
        <v>3</v>
      </c>
      <c r="J8898" s="13">
        <v>-0.02</v>
      </c>
      <c r="K8898" s="13">
        <v>0</v>
      </c>
      <c r="L8898" s="14">
        <v>2.5999999999999998E-5</v>
      </c>
      <c r="M8898" s="15" t="s">
        <v>6219</v>
      </c>
    </row>
    <row r="8899" spans="1:13" outlineLevel="2" x14ac:dyDescent="0.3">
      <c r="A8899" s="10" t="s">
        <v>1247</v>
      </c>
      <c r="B8899" s="16">
        <v>0.7530217261769796</v>
      </c>
      <c r="C8899" s="12" t="s">
        <v>4584</v>
      </c>
      <c r="D8899" s="12" t="s">
        <v>4584</v>
      </c>
      <c r="E8899" s="12"/>
      <c r="F8899" s="13">
        <v>42.73</v>
      </c>
      <c r="G8899" s="13">
        <v>651.85</v>
      </c>
      <c r="H8899" s="13">
        <v>1301.69</v>
      </c>
      <c r="I8899" s="13">
        <v>2</v>
      </c>
      <c r="J8899" s="13">
        <v>-0.02</v>
      </c>
      <c r="K8899" s="13">
        <v>0</v>
      </c>
      <c r="L8899" s="13">
        <v>2.5999999999999999E-3</v>
      </c>
      <c r="M8899" s="15" t="s">
        <v>6220</v>
      </c>
    </row>
    <row r="8900" spans="1:13" outlineLevel="2" x14ac:dyDescent="0.3">
      <c r="A8900" s="10" t="s">
        <v>1247</v>
      </c>
      <c r="B8900" s="16">
        <v>0.66145896322107978</v>
      </c>
      <c r="C8900" s="12" t="s">
        <v>3698</v>
      </c>
      <c r="D8900" s="12" t="s">
        <v>3698</v>
      </c>
      <c r="E8900" s="12"/>
      <c r="F8900" s="13">
        <v>29.82</v>
      </c>
      <c r="G8900" s="13">
        <v>542.62</v>
      </c>
      <c r="H8900" s="13">
        <v>1624.83</v>
      </c>
      <c r="I8900" s="13">
        <v>3</v>
      </c>
      <c r="J8900" s="13">
        <v>-0.02</v>
      </c>
      <c r="K8900" s="13">
        <v>0</v>
      </c>
      <c r="L8900" s="13">
        <v>3.2000000000000002E-3</v>
      </c>
      <c r="M8900" s="15" t="s">
        <v>6219</v>
      </c>
    </row>
    <row r="8901" spans="1:13" outlineLevel="2" x14ac:dyDescent="0.3">
      <c r="A8901" s="10" t="s">
        <v>1247</v>
      </c>
      <c r="B8901" s="16">
        <v>0.84926554667852039</v>
      </c>
      <c r="C8901" s="12" t="s">
        <v>3698</v>
      </c>
      <c r="D8901" s="12" t="s">
        <v>3698</v>
      </c>
      <c r="E8901" s="12"/>
      <c r="F8901" s="13">
        <v>28.3</v>
      </c>
      <c r="G8901" s="13">
        <v>813.43</v>
      </c>
      <c r="H8901" s="13">
        <v>1624.85</v>
      </c>
      <c r="I8901" s="13">
        <v>2</v>
      </c>
      <c r="J8901" s="13">
        <v>-0.01</v>
      </c>
      <c r="K8901" s="13">
        <v>0</v>
      </c>
      <c r="L8901" s="13">
        <v>4.4000000000000003E-3</v>
      </c>
      <c r="M8901" s="15" t="s">
        <v>6219</v>
      </c>
    </row>
    <row r="8902" spans="1:13" outlineLevel="2" x14ac:dyDescent="0.3">
      <c r="A8902" s="10" t="s">
        <v>1247</v>
      </c>
      <c r="B8902" s="16">
        <v>1.3465492200560576</v>
      </c>
      <c r="C8902" s="12" t="s">
        <v>2305</v>
      </c>
      <c r="D8902" s="12" t="s">
        <v>2305</v>
      </c>
      <c r="E8902" s="12"/>
      <c r="F8902" s="13">
        <v>46.38</v>
      </c>
      <c r="G8902" s="13">
        <v>1012.53</v>
      </c>
      <c r="H8902" s="13">
        <v>3034.56</v>
      </c>
      <c r="I8902" s="13">
        <v>3</v>
      </c>
      <c r="J8902" s="13">
        <v>-0.03</v>
      </c>
      <c r="K8902" s="13">
        <v>0</v>
      </c>
      <c r="L8902" s="13">
        <v>1.1E-4</v>
      </c>
      <c r="M8902" s="15" t="s">
        <v>6218</v>
      </c>
    </row>
    <row r="8903" spans="1:13" outlineLevel="2" x14ac:dyDescent="0.3">
      <c r="A8903" s="10" t="s">
        <v>1247</v>
      </c>
      <c r="B8903" s="16">
        <v>0.4747390028869124</v>
      </c>
      <c r="C8903" s="12" t="s">
        <v>2304</v>
      </c>
      <c r="D8903" s="12" t="s">
        <v>2304</v>
      </c>
      <c r="E8903" s="12"/>
      <c r="F8903" s="13">
        <v>23.37</v>
      </c>
      <c r="G8903" s="13">
        <v>515.76</v>
      </c>
      <c r="H8903" s="13">
        <v>2059.02</v>
      </c>
      <c r="I8903" s="13">
        <v>4</v>
      </c>
      <c r="J8903" s="13">
        <v>0.99</v>
      </c>
      <c r="K8903" s="13">
        <v>0</v>
      </c>
      <c r="L8903" s="13">
        <v>6.4000000000000003E-3</v>
      </c>
      <c r="M8903" s="15" t="s">
        <v>6220</v>
      </c>
    </row>
    <row r="8904" spans="1:13" outlineLevel="2" x14ac:dyDescent="0.3">
      <c r="A8904" s="10" t="s">
        <v>1247</v>
      </c>
      <c r="B8904" s="16">
        <v>0.55747277628186842</v>
      </c>
      <c r="C8904" s="12" t="s">
        <v>4587</v>
      </c>
      <c r="D8904" s="12" t="s">
        <v>4587</v>
      </c>
      <c r="E8904" s="12"/>
      <c r="F8904" s="13">
        <v>66.55</v>
      </c>
      <c r="G8904" s="13">
        <v>760.78</v>
      </c>
      <c r="H8904" s="13">
        <v>2279.3200000000002</v>
      </c>
      <c r="I8904" s="13">
        <v>3</v>
      </c>
      <c r="J8904" s="13">
        <v>-0.01</v>
      </c>
      <c r="K8904" s="13">
        <v>0</v>
      </c>
      <c r="L8904" s="14">
        <v>7.8000000000000005E-7</v>
      </c>
      <c r="M8904" s="15" t="s">
        <v>6220</v>
      </c>
    </row>
    <row r="8905" spans="1:13" outlineLevel="1" x14ac:dyDescent="0.3">
      <c r="A8905" s="10" t="s">
        <v>1247</v>
      </c>
      <c r="B8905" s="16">
        <v>0.94352273418594501</v>
      </c>
      <c r="C8905" s="12" t="s">
        <v>2300</v>
      </c>
      <c r="D8905" s="12" t="s">
        <v>2300</v>
      </c>
      <c r="E8905" s="12"/>
      <c r="F8905" s="13">
        <v>24.75</v>
      </c>
      <c r="G8905" s="13">
        <v>431.24</v>
      </c>
      <c r="H8905" s="13">
        <v>1290.69</v>
      </c>
      <c r="I8905" s="13">
        <v>3</v>
      </c>
      <c r="J8905" s="13">
        <v>-0.01</v>
      </c>
      <c r="K8905" s="13">
        <v>0</v>
      </c>
      <c r="L8905" s="13">
        <v>9.4000000000000004E-3</v>
      </c>
      <c r="M8905" s="15" t="s">
        <v>6218</v>
      </c>
    </row>
    <row r="8906" spans="1:13" outlineLevel="2" x14ac:dyDescent="0.3">
      <c r="A8906" s="10" t="s">
        <v>1247</v>
      </c>
      <c r="B8906" s="16">
        <v>0.5042723197552833</v>
      </c>
      <c r="C8906" s="12" t="s">
        <v>6412</v>
      </c>
      <c r="D8906" s="17" t="s">
        <v>6412</v>
      </c>
      <c r="E8906" s="12"/>
      <c r="F8906" s="13">
        <v>38.29</v>
      </c>
      <c r="G8906" s="13">
        <v>432.92</v>
      </c>
      <c r="H8906" s="13">
        <v>1295.75</v>
      </c>
      <c r="I8906" s="13">
        <v>3</v>
      </c>
      <c r="J8906" s="13">
        <v>-0.01</v>
      </c>
      <c r="K8906" s="13">
        <v>0</v>
      </c>
      <c r="L8906" s="13">
        <v>2.0999999999999999E-3</v>
      </c>
      <c r="M8906" s="15" t="s">
        <v>6218</v>
      </c>
    </row>
    <row r="8907" spans="1:13" outlineLevel="2" x14ac:dyDescent="0.3">
      <c r="A8907" s="10" t="s">
        <v>1111</v>
      </c>
      <c r="B8907" s="11">
        <f>SUBTOTAL(4,B8908:B8936)</f>
        <v>1.1832645553383385</v>
      </c>
      <c r="C8907" s="12">
        <f>COUNTA(C8908:C8936)</f>
        <v>29</v>
      </c>
      <c r="D8907" s="12">
        <v>7</v>
      </c>
      <c r="E8907" s="12">
        <f>COUNTA(E8908:E8936)</f>
        <v>0</v>
      </c>
      <c r="F8907" s="13">
        <f>SUBTOTAL(4,F8908:F8936)</f>
        <v>102.93</v>
      </c>
      <c r="G8907" s="13"/>
      <c r="H8907" s="13"/>
      <c r="I8907" s="13"/>
      <c r="J8907" s="13"/>
      <c r="K8907" s="13">
        <f>SUBTOTAL(4,K8908:K8936)</f>
        <v>1</v>
      </c>
      <c r="L8907" s="14"/>
      <c r="M8907" s="15"/>
    </row>
    <row r="8908" spans="1:13" outlineLevel="2" x14ac:dyDescent="0.3">
      <c r="A8908" s="10" t="s">
        <v>1111</v>
      </c>
      <c r="B8908" s="11">
        <v>0.62895171277924666</v>
      </c>
      <c r="C8908" s="12" t="s">
        <v>3685</v>
      </c>
      <c r="D8908" s="17" t="s">
        <v>3685</v>
      </c>
      <c r="E8908" s="12"/>
      <c r="F8908" s="13">
        <v>55.12</v>
      </c>
      <c r="G8908" s="13">
        <v>782.92</v>
      </c>
      <c r="H8908" s="13">
        <v>1563.83</v>
      </c>
      <c r="I8908" s="13">
        <v>2</v>
      </c>
      <c r="J8908" s="13">
        <v>-0.01</v>
      </c>
      <c r="K8908" s="13">
        <v>0</v>
      </c>
      <c r="L8908" s="14">
        <v>2.9E-5</v>
      </c>
      <c r="M8908" s="15" t="s">
        <v>6206</v>
      </c>
    </row>
    <row r="8909" spans="1:13" outlineLevel="2" x14ac:dyDescent="0.3">
      <c r="A8909" s="10" t="s">
        <v>1111</v>
      </c>
      <c r="B8909" s="11">
        <v>0.75395508824852364</v>
      </c>
      <c r="C8909" s="12" t="s">
        <v>1112</v>
      </c>
      <c r="D8909" s="12" t="s">
        <v>1112</v>
      </c>
      <c r="E8909" s="12"/>
      <c r="F8909" s="13">
        <v>52.71</v>
      </c>
      <c r="G8909" s="13">
        <v>619.86</v>
      </c>
      <c r="H8909" s="13">
        <v>1237.71</v>
      </c>
      <c r="I8909" s="13">
        <v>2</v>
      </c>
      <c r="J8909" s="13">
        <v>-0.01</v>
      </c>
      <c r="K8909" s="13">
        <v>0</v>
      </c>
      <c r="L8909" s="13">
        <v>1.6000000000000001E-4</v>
      </c>
      <c r="M8909" s="15" t="s">
        <v>6204</v>
      </c>
    </row>
    <row r="8910" spans="1:13" outlineLevel="2" x14ac:dyDescent="0.3">
      <c r="A8910" s="10" t="s">
        <v>1111</v>
      </c>
      <c r="B8910" s="11">
        <v>0.64340416047459936</v>
      </c>
      <c r="C8910" s="12" t="s">
        <v>4967</v>
      </c>
      <c r="D8910" s="17" t="s">
        <v>4967</v>
      </c>
      <c r="E8910" s="12"/>
      <c r="F8910" s="13">
        <v>35.17</v>
      </c>
      <c r="G8910" s="13">
        <v>694.7</v>
      </c>
      <c r="H8910" s="13">
        <v>2081.08</v>
      </c>
      <c r="I8910" s="13">
        <v>3</v>
      </c>
      <c r="J8910" s="13">
        <v>1</v>
      </c>
      <c r="K8910" s="13">
        <v>1</v>
      </c>
      <c r="L8910" s="13">
        <v>5.0000000000000001E-4</v>
      </c>
      <c r="M8910" s="15" t="s">
        <v>6207</v>
      </c>
    </row>
    <row r="8911" spans="1:13" outlineLevel="2" x14ac:dyDescent="0.3">
      <c r="A8911" s="10" t="s">
        <v>1111</v>
      </c>
      <c r="B8911" s="11">
        <v>0.81693225763972088</v>
      </c>
      <c r="C8911" s="12" t="s">
        <v>3684</v>
      </c>
      <c r="D8911" s="17" t="s">
        <v>3684</v>
      </c>
      <c r="E8911" s="12"/>
      <c r="F8911" s="13">
        <v>54.04</v>
      </c>
      <c r="G8911" s="13">
        <v>670.85</v>
      </c>
      <c r="H8911" s="13">
        <v>1339.68</v>
      </c>
      <c r="I8911" s="13">
        <v>2</v>
      </c>
      <c r="J8911" s="13">
        <v>-0.01</v>
      </c>
      <c r="K8911" s="13">
        <v>0</v>
      </c>
      <c r="L8911" s="14">
        <v>1.8E-5</v>
      </c>
      <c r="M8911" s="15" t="s">
        <v>6206</v>
      </c>
    </row>
    <row r="8912" spans="1:13" outlineLevel="2" x14ac:dyDescent="0.3">
      <c r="A8912" s="10" t="s">
        <v>1111</v>
      </c>
      <c r="B8912" s="11">
        <v>1.1628729089373078</v>
      </c>
      <c r="C8912" s="12" t="s">
        <v>5821</v>
      </c>
      <c r="D8912" s="17" t="s">
        <v>5821</v>
      </c>
      <c r="E8912" s="12"/>
      <c r="F8912" s="13">
        <v>34.89</v>
      </c>
      <c r="G8912" s="13">
        <v>734.42</v>
      </c>
      <c r="H8912" s="13">
        <v>2200.23</v>
      </c>
      <c r="I8912" s="13">
        <v>3</v>
      </c>
      <c r="J8912" s="13">
        <v>0.02</v>
      </c>
      <c r="K8912" s="13">
        <v>1</v>
      </c>
      <c r="L8912" s="13">
        <v>9.6000000000000002E-4</v>
      </c>
      <c r="M8912" s="15" t="s">
        <v>6208</v>
      </c>
    </row>
    <row r="8913" spans="1:13" outlineLevel="2" x14ac:dyDescent="0.3">
      <c r="A8913" s="10" t="s">
        <v>1111</v>
      </c>
      <c r="B8913" s="11">
        <v>1.1534938327025457</v>
      </c>
      <c r="C8913" s="12" t="s">
        <v>3686</v>
      </c>
      <c r="D8913" s="12" t="s">
        <v>3686</v>
      </c>
      <c r="E8913" s="12"/>
      <c r="F8913" s="13">
        <v>31.63</v>
      </c>
      <c r="G8913" s="13">
        <v>696.03</v>
      </c>
      <c r="H8913" s="13">
        <v>2085.06</v>
      </c>
      <c r="I8913" s="13">
        <v>3</v>
      </c>
      <c r="J8913" s="13">
        <v>-0.02</v>
      </c>
      <c r="K8913" s="13">
        <v>0</v>
      </c>
      <c r="L8913" s="13">
        <v>1.1000000000000001E-3</v>
      </c>
      <c r="M8913" s="15" t="s">
        <v>6207</v>
      </c>
    </row>
    <row r="8914" spans="1:13" outlineLevel="2" x14ac:dyDescent="0.3">
      <c r="A8914" s="10" t="s">
        <v>1111</v>
      </c>
      <c r="B8914" s="11">
        <v>0.84608836268271148</v>
      </c>
      <c r="C8914" s="12" t="s">
        <v>2392</v>
      </c>
      <c r="D8914" s="12" t="s">
        <v>2392</v>
      </c>
      <c r="E8914" s="12"/>
      <c r="F8914" s="13">
        <v>91.7</v>
      </c>
      <c r="G8914" s="13">
        <v>802.42</v>
      </c>
      <c r="H8914" s="13">
        <v>1602.82</v>
      </c>
      <c r="I8914" s="13">
        <v>2</v>
      </c>
      <c r="J8914" s="13">
        <v>-0.01</v>
      </c>
      <c r="K8914" s="13">
        <v>0</v>
      </c>
      <c r="L8914" s="14">
        <v>1.2E-8</v>
      </c>
      <c r="M8914" s="15" t="s">
        <v>6205</v>
      </c>
    </row>
    <row r="8915" spans="1:13" outlineLevel="2" x14ac:dyDescent="0.3">
      <c r="A8915" s="10" t="s">
        <v>1111</v>
      </c>
      <c r="B8915" s="11">
        <v>0.77777729824856623</v>
      </c>
      <c r="C8915" s="12" t="s">
        <v>2392</v>
      </c>
      <c r="D8915" s="12" t="s">
        <v>2392</v>
      </c>
      <c r="E8915" s="12"/>
      <c r="F8915" s="13">
        <v>45.43</v>
      </c>
      <c r="G8915" s="13">
        <v>535.28</v>
      </c>
      <c r="H8915" s="13">
        <v>1602.81</v>
      </c>
      <c r="I8915" s="13">
        <v>3</v>
      </c>
      <c r="J8915" s="13">
        <v>-0.02</v>
      </c>
      <c r="K8915" s="13">
        <v>0</v>
      </c>
      <c r="L8915" s="14">
        <v>7.4999999999999993E-5</v>
      </c>
      <c r="M8915" s="15" t="s">
        <v>6206</v>
      </c>
    </row>
    <row r="8916" spans="1:13" outlineLevel="2" x14ac:dyDescent="0.3">
      <c r="A8916" s="10" t="s">
        <v>1111</v>
      </c>
      <c r="B8916" s="11">
        <v>0.80230912726366832</v>
      </c>
      <c r="C8916" s="12" t="s">
        <v>1113</v>
      </c>
      <c r="D8916" s="12" t="s">
        <v>1113</v>
      </c>
      <c r="E8916" s="12"/>
      <c r="F8916" s="13">
        <v>37.6</v>
      </c>
      <c r="G8916" s="13">
        <v>624.34</v>
      </c>
      <c r="H8916" s="13">
        <v>1246.67</v>
      </c>
      <c r="I8916" s="13">
        <v>2</v>
      </c>
      <c r="J8916" s="13">
        <v>-0.01</v>
      </c>
      <c r="K8916" s="13">
        <v>0</v>
      </c>
      <c r="L8916" s="13">
        <v>9.3999999999999997E-4</v>
      </c>
      <c r="M8916" s="15" t="s">
        <v>6204</v>
      </c>
    </row>
    <row r="8917" spans="1:13" outlineLevel="2" x14ac:dyDescent="0.3">
      <c r="A8917" s="10" t="s">
        <v>1111</v>
      </c>
      <c r="B8917" s="11">
        <v>0.55330115950195857</v>
      </c>
      <c r="C8917" s="12" t="s">
        <v>5820</v>
      </c>
      <c r="D8917" s="17" t="s">
        <v>5820</v>
      </c>
      <c r="E8917" s="12"/>
      <c r="F8917" s="13">
        <v>34.76</v>
      </c>
      <c r="G8917" s="13">
        <v>731.89</v>
      </c>
      <c r="H8917" s="13">
        <v>1461.76</v>
      </c>
      <c r="I8917" s="13">
        <v>2</v>
      </c>
      <c r="J8917" s="13">
        <v>0</v>
      </c>
      <c r="K8917" s="13">
        <v>0</v>
      </c>
      <c r="L8917" s="13">
        <v>1.4E-3</v>
      </c>
      <c r="M8917" s="15" t="s">
        <v>6208</v>
      </c>
    </row>
    <row r="8918" spans="1:13" outlineLevel="2" x14ac:dyDescent="0.3">
      <c r="A8918" s="10" t="s">
        <v>1111</v>
      </c>
      <c r="B8918" s="11">
        <v>0.29833671124578809</v>
      </c>
      <c r="C8918" s="12" t="s">
        <v>3683</v>
      </c>
      <c r="D8918" s="12" t="s">
        <v>3683</v>
      </c>
      <c r="E8918" s="12"/>
      <c r="F8918" s="13">
        <v>51.99</v>
      </c>
      <c r="G8918" s="13">
        <v>630.85</v>
      </c>
      <c r="H8918" s="13">
        <v>1259.69</v>
      </c>
      <c r="I8918" s="13">
        <v>2</v>
      </c>
      <c r="J8918" s="13">
        <v>-0.01</v>
      </c>
      <c r="K8918" s="13">
        <v>0</v>
      </c>
      <c r="L8918" s="13">
        <v>2.2000000000000001E-4</v>
      </c>
      <c r="M8918" s="15" t="s">
        <v>6206</v>
      </c>
    </row>
    <row r="8919" spans="1:13" outlineLevel="2" x14ac:dyDescent="0.3">
      <c r="A8919" s="10" t="s">
        <v>1111</v>
      </c>
      <c r="B8919" s="11">
        <v>0.37030809853828189</v>
      </c>
      <c r="C8919" s="12" t="s">
        <v>5819</v>
      </c>
      <c r="D8919" s="12" t="s">
        <v>5819</v>
      </c>
      <c r="E8919" s="12"/>
      <c r="F8919" s="13">
        <v>30.59</v>
      </c>
      <c r="G8919" s="13">
        <v>536.32000000000005</v>
      </c>
      <c r="H8919" s="13">
        <v>1070.6199999999999</v>
      </c>
      <c r="I8919" s="13">
        <v>2</v>
      </c>
      <c r="J8919" s="13">
        <v>-0.01</v>
      </c>
      <c r="K8919" s="13">
        <v>0</v>
      </c>
      <c r="L8919" s="13">
        <v>4.0000000000000001E-3</v>
      </c>
      <c r="M8919" s="15" t="s">
        <v>6208</v>
      </c>
    </row>
    <row r="8920" spans="1:13" outlineLevel="2" x14ac:dyDescent="0.3">
      <c r="A8920" s="10" t="s">
        <v>1111</v>
      </c>
      <c r="B8920" s="11">
        <v>1.1551541844480016</v>
      </c>
      <c r="C8920" s="12" t="s">
        <v>2394</v>
      </c>
      <c r="D8920" s="12" t="s">
        <v>2394</v>
      </c>
      <c r="E8920" s="12"/>
      <c r="F8920" s="13">
        <v>102.93</v>
      </c>
      <c r="G8920" s="13">
        <v>947.03</v>
      </c>
      <c r="H8920" s="13">
        <v>1892.04</v>
      </c>
      <c r="I8920" s="13">
        <v>2</v>
      </c>
      <c r="J8920" s="13">
        <v>-0.01</v>
      </c>
      <c r="K8920" s="13">
        <v>0</v>
      </c>
      <c r="L8920" s="14">
        <v>5.4999999999999996E-10</v>
      </c>
      <c r="M8920" s="15" t="s">
        <v>6205</v>
      </c>
    </row>
    <row r="8921" spans="1:13" outlineLevel="2" x14ac:dyDescent="0.3">
      <c r="A8921" s="10" t="s">
        <v>1111</v>
      </c>
      <c r="B8921" s="11">
        <v>0.50173628343866916</v>
      </c>
      <c r="C8921" s="12" t="s">
        <v>2394</v>
      </c>
      <c r="D8921" s="12" t="s">
        <v>2394</v>
      </c>
      <c r="E8921" s="12"/>
      <c r="F8921" s="13">
        <v>36.020000000000003</v>
      </c>
      <c r="G8921" s="13">
        <v>474.02</v>
      </c>
      <c r="H8921" s="13">
        <v>1892.05</v>
      </c>
      <c r="I8921" s="13">
        <v>4</v>
      </c>
      <c r="J8921" s="13">
        <v>0</v>
      </c>
      <c r="K8921" s="13">
        <v>0</v>
      </c>
      <c r="L8921" s="13">
        <v>7.4000000000000003E-3</v>
      </c>
      <c r="M8921" s="15" t="s">
        <v>6205</v>
      </c>
    </row>
    <row r="8922" spans="1:13" outlineLevel="2" x14ac:dyDescent="0.3">
      <c r="A8922" s="10" t="s">
        <v>1111</v>
      </c>
      <c r="B8922" s="11">
        <v>0.6849057207118463</v>
      </c>
      <c r="C8922" s="12" t="s">
        <v>1114</v>
      </c>
      <c r="D8922" s="17" t="s">
        <v>1114</v>
      </c>
      <c r="E8922" s="12"/>
      <c r="F8922" s="13">
        <v>28.27</v>
      </c>
      <c r="G8922" s="13">
        <v>508.59</v>
      </c>
      <c r="H8922" s="13">
        <v>1522.73</v>
      </c>
      <c r="I8922" s="13">
        <v>3</v>
      </c>
      <c r="J8922" s="13">
        <v>-0.01</v>
      </c>
      <c r="K8922" s="13">
        <v>0</v>
      </c>
      <c r="L8922" s="13">
        <v>1.4E-2</v>
      </c>
      <c r="M8922" s="15" t="s">
        <v>6204</v>
      </c>
    </row>
    <row r="8923" spans="1:13" outlineLevel="2" x14ac:dyDescent="0.3">
      <c r="A8923" s="10" t="s">
        <v>1111</v>
      </c>
      <c r="B8923" s="11">
        <v>0.8221085332040482</v>
      </c>
      <c r="C8923" s="12" t="s">
        <v>4966</v>
      </c>
      <c r="D8923" s="12" t="s">
        <v>4966</v>
      </c>
      <c r="E8923" s="12"/>
      <c r="F8923" s="13">
        <v>42.61</v>
      </c>
      <c r="G8923" s="13">
        <v>751.95</v>
      </c>
      <c r="H8923" s="13">
        <v>1501.88</v>
      </c>
      <c r="I8923" s="13">
        <v>2</v>
      </c>
      <c r="J8923" s="13">
        <v>-0.03</v>
      </c>
      <c r="K8923" s="13">
        <v>0</v>
      </c>
      <c r="L8923" s="13">
        <v>3.4000000000000002E-4</v>
      </c>
      <c r="M8923" s="15" t="s">
        <v>6207</v>
      </c>
    </row>
    <row r="8924" spans="1:13" outlineLevel="2" x14ac:dyDescent="0.3">
      <c r="A8924" s="10" t="s">
        <v>1111</v>
      </c>
      <c r="B8924" s="11">
        <v>0.45120774711882861</v>
      </c>
      <c r="C8924" s="12" t="s">
        <v>2393</v>
      </c>
      <c r="D8924" s="12" t="s">
        <v>2393</v>
      </c>
      <c r="E8924" s="12"/>
      <c r="F8924" s="13">
        <v>41.15</v>
      </c>
      <c r="G8924" s="13">
        <v>572.32000000000005</v>
      </c>
      <c r="H8924" s="13">
        <v>1713.95</v>
      </c>
      <c r="I8924" s="13">
        <v>3</v>
      </c>
      <c r="J8924" s="13">
        <v>-0.02</v>
      </c>
      <c r="K8924" s="13">
        <v>0</v>
      </c>
      <c r="L8924" s="13">
        <v>1.3999999999999999E-4</v>
      </c>
      <c r="M8924" s="15" t="s">
        <v>6205</v>
      </c>
    </row>
    <row r="8925" spans="1:13" outlineLevel="2" x14ac:dyDescent="0.3">
      <c r="A8925" s="10" t="s">
        <v>1111</v>
      </c>
      <c r="B8925" s="16">
        <v>0.69472943198060477</v>
      </c>
      <c r="C8925" s="12" t="s">
        <v>1112</v>
      </c>
      <c r="D8925" s="12" t="s">
        <v>1112</v>
      </c>
      <c r="E8925" s="12"/>
      <c r="F8925" s="13">
        <v>45.11</v>
      </c>
      <c r="G8925" s="13">
        <v>619.86</v>
      </c>
      <c r="H8925" s="13">
        <v>1237.71</v>
      </c>
      <c r="I8925" s="13">
        <v>2</v>
      </c>
      <c r="J8925" s="13">
        <v>-0.01</v>
      </c>
      <c r="K8925" s="13">
        <v>0</v>
      </c>
      <c r="L8925" s="13">
        <v>5.1000000000000004E-4</v>
      </c>
      <c r="M8925" s="15" t="s">
        <v>6217</v>
      </c>
    </row>
    <row r="8926" spans="1:13" outlineLevel="2" x14ac:dyDescent="0.3">
      <c r="A8926" s="10" t="s">
        <v>1111</v>
      </c>
      <c r="B8926" s="16">
        <v>0.95970633334529687</v>
      </c>
      <c r="C8926" s="12" t="s">
        <v>3686</v>
      </c>
      <c r="D8926" s="12" t="s">
        <v>3686</v>
      </c>
      <c r="E8926" s="12"/>
      <c r="F8926" s="13">
        <v>35.58</v>
      </c>
      <c r="G8926" s="13">
        <v>696.03</v>
      </c>
      <c r="H8926" s="13">
        <v>2085.06</v>
      </c>
      <c r="I8926" s="13">
        <v>3</v>
      </c>
      <c r="J8926" s="13">
        <v>-0.02</v>
      </c>
      <c r="K8926" s="13">
        <v>0</v>
      </c>
      <c r="L8926" s="13">
        <v>4.6000000000000001E-4</v>
      </c>
      <c r="M8926" s="15" t="s">
        <v>6220</v>
      </c>
    </row>
    <row r="8927" spans="1:13" outlineLevel="2" x14ac:dyDescent="0.3">
      <c r="A8927" s="10" t="s">
        <v>1111</v>
      </c>
      <c r="B8927" s="16">
        <v>0.64312835556484371</v>
      </c>
      <c r="C8927" s="12" t="s">
        <v>2392</v>
      </c>
      <c r="D8927" s="12" t="s">
        <v>2392</v>
      </c>
      <c r="E8927" s="12"/>
      <c r="F8927" s="13">
        <v>69.67</v>
      </c>
      <c r="G8927" s="13">
        <v>802.92</v>
      </c>
      <c r="H8927" s="13">
        <v>1603.83</v>
      </c>
      <c r="I8927" s="13">
        <v>2</v>
      </c>
      <c r="J8927" s="13">
        <v>0.99</v>
      </c>
      <c r="K8927" s="13">
        <v>0</v>
      </c>
      <c r="L8927" s="14">
        <v>7.5000000000000002E-7</v>
      </c>
      <c r="M8927" s="15" t="s">
        <v>6218</v>
      </c>
    </row>
    <row r="8928" spans="1:13" outlineLevel="2" x14ac:dyDescent="0.3">
      <c r="A8928" s="10" t="s">
        <v>1111</v>
      </c>
      <c r="B8928" s="16">
        <v>1.1832645553383385</v>
      </c>
      <c r="C8928" s="12" t="s">
        <v>2392</v>
      </c>
      <c r="D8928" s="12" t="s">
        <v>2392</v>
      </c>
      <c r="E8928" s="12"/>
      <c r="F8928" s="13">
        <v>37.450000000000003</v>
      </c>
      <c r="G8928" s="13">
        <v>535.28</v>
      </c>
      <c r="H8928" s="13">
        <v>1602.82</v>
      </c>
      <c r="I8928" s="13">
        <v>3</v>
      </c>
      <c r="J8928" s="13">
        <v>-0.01</v>
      </c>
      <c r="K8928" s="13">
        <v>0</v>
      </c>
      <c r="L8928" s="13">
        <v>4.3E-3</v>
      </c>
      <c r="M8928" s="15" t="s">
        <v>6219</v>
      </c>
    </row>
    <row r="8929" spans="1:13" outlineLevel="2" x14ac:dyDescent="0.3">
      <c r="A8929" s="10" t="s">
        <v>1111</v>
      </c>
      <c r="B8929" s="16">
        <v>0.34947809413782799</v>
      </c>
      <c r="C8929" s="12" t="s">
        <v>1113</v>
      </c>
      <c r="D8929" s="12" t="s">
        <v>1113</v>
      </c>
      <c r="E8929" s="12"/>
      <c r="F8929" s="13">
        <v>25.46</v>
      </c>
      <c r="G8929" s="13">
        <v>624.34</v>
      </c>
      <c r="H8929" s="13">
        <v>1246.6600000000001</v>
      </c>
      <c r="I8929" s="13">
        <v>2</v>
      </c>
      <c r="J8929" s="13">
        <v>-0.02</v>
      </c>
      <c r="K8929" s="13">
        <v>0</v>
      </c>
      <c r="L8929" s="13">
        <v>1.7000000000000001E-2</v>
      </c>
      <c r="M8929" s="15" t="s">
        <v>6217</v>
      </c>
    </row>
    <row r="8930" spans="1:13" outlineLevel="2" x14ac:dyDescent="0.3">
      <c r="A8930" s="10" t="s">
        <v>1111</v>
      </c>
      <c r="B8930" s="16">
        <v>0.65159740094324337</v>
      </c>
      <c r="C8930" s="12" t="s">
        <v>3683</v>
      </c>
      <c r="D8930" s="12" t="s">
        <v>3683</v>
      </c>
      <c r="E8930" s="12"/>
      <c r="F8930" s="13">
        <v>55.27</v>
      </c>
      <c r="G8930" s="13">
        <v>630.85</v>
      </c>
      <c r="H8930" s="13">
        <v>1259.69</v>
      </c>
      <c r="I8930" s="13">
        <v>2</v>
      </c>
      <c r="J8930" s="13">
        <v>-0.01</v>
      </c>
      <c r="K8930" s="13">
        <v>0</v>
      </c>
      <c r="L8930" s="13">
        <v>1.6000000000000001E-4</v>
      </c>
      <c r="M8930" s="15" t="s">
        <v>6219</v>
      </c>
    </row>
    <row r="8931" spans="1:13" outlineLevel="2" x14ac:dyDescent="0.3">
      <c r="A8931" s="10" t="s">
        <v>1111</v>
      </c>
      <c r="B8931" s="16">
        <v>0.4475373317760068</v>
      </c>
      <c r="C8931" s="12" t="s">
        <v>5819</v>
      </c>
      <c r="D8931" s="12" t="s">
        <v>5819</v>
      </c>
      <c r="E8931" s="12"/>
      <c r="F8931" s="13">
        <v>31.98</v>
      </c>
      <c r="G8931" s="13">
        <v>536.32000000000005</v>
      </c>
      <c r="H8931" s="13">
        <v>1070.6300000000001</v>
      </c>
      <c r="I8931" s="13">
        <v>2</v>
      </c>
      <c r="J8931" s="13">
        <v>0</v>
      </c>
      <c r="K8931" s="13">
        <v>0</v>
      </c>
      <c r="L8931" s="13">
        <v>3.8999999999999998E-3</v>
      </c>
      <c r="M8931" s="15" t="s">
        <v>6216</v>
      </c>
    </row>
    <row r="8932" spans="1:13" outlineLevel="2" x14ac:dyDescent="0.3">
      <c r="A8932" s="10" t="s">
        <v>1111</v>
      </c>
      <c r="B8932" s="16">
        <v>0.53215427193812004</v>
      </c>
      <c r="C8932" s="12" t="s">
        <v>2394</v>
      </c>
      <c r="D8932" s="12" t="s">
        <v>2394</v>
      </c>
      <c r="E8932" s="12"/>
      <c r="F8932" s="13">
        <v>73.599999999999994</v>
      </c>
      <c r="G8932" s="13">
        <v>947.02</v>
      </c>
      <c r="H8932" s="13">
        <v>1892.02</v>
      </c>
      <c r="I8932" s="13">
        <v>2</v>
      </c>
      <c r="J8932" s="13">
        <v>-0.03</v>
      </c>
      <c r="K8932" s="13">
        <v>0</v>
      </c>
      <c r="L8932" s="14">
        <v>1.3E-7</v>
      </c>
      <c r="M8932" s="15" t="s">
        <v>6218</v>
      </c>
    </row>
    <row r="8933" spans="1:13" outlineLevel="2" x14ac:dyDescent="0.3">
      <c r="A8933" s="10" t="s">
        <v>1111</v>
      </c>
      <c r="B8933" s="16">
        <v>0.47779042387555509</v>
      </c>
      <c r="C8933" s="12" t="s">
        <v>2394</v>
      </c>
      <c r="D8933" s="12" t="s">
        <v>2394</v>
      </c>
      <c r="E8933" s="12"/>
      <c r="F8933" s="13">
        <v>32.43</v>
      </c>
      <c r="G8933" s="13">
        <v>631.69000000000005</v>
      </c>
      <c r="H8933" s="13">
        <v>1892.03</v>
      </c>
      <c r="I8933" s="13">
        <v>3</v>
      </c>
      <c r="J8933" s="13">
        <v>-0.02</v>
      </c>
      <c r="K8933" s="13">
        <v>0</v>
      </c>
      <c r="L8933" s="13">
        <v>9.1E-4</v>
      </c>
      <c r="M8933" s="15" t="s">
        <v>6218</v>
      </c>
    </row>
    <row r="8934" spans="1:13" outlineLevel="2" x14ac:dyDescent="0.3">
      <c r="A8934" s="10" t="s">
        <v>1111</v>
      </c>
      <c r="B8934" s="16">
        <v>0.41626348647433464</v>
      </c>
      <c r="C8934" s="12" t="s">
        <v>4966</v>
      </c>
      <c r="D8934" s="12" t="s">
        <v>4966</v>
      </c>
      <c r="E8934" s="12"/>
      <c r="F8934" s="13">
        <v>30.39</v>
      </c>
      <c r="G8934" s="13">
        <v>501.64</v>
      </c>
      <c r="H8934" s="13">
        <v>1501.88</v>
      </c>
      <c r="I8934" s="13">
        <v>3</v>
      </c>
      <c r="J8934" s="13">
        <v>-0.03</v>
      </c>
      <c r="K8934" s="13">
        <v>0</v>
      </c>
      <c r="L8934" s="13">
        <v>2.3E-3</v>
      </c>
      <c r="M8934" s="15" t="s">
        <v>6220</v>
      </c>
    </row>
    <row r="8935" spans="1:13" outlineLevel="1" x14ac:dyDescent="0.3">
      <c r="A8935" s="10" t="s">
        <v>1111</v>
      </c>
      <c r="B8935" s="16">
        <v>0.49985268757000478</v>
      </c>
      <c r="C8935" s="12" t="s">
        <v>2393</v>
      </c>
      <c r="D8935" s="12" t="s">
        <v>2393</v>
      </c>
      <c r="E8935" s="12"/>
      <c r="F8935" s="13">
        <v>32.04</v>
      </c>
      <c r="G8935" s="13">
        <v>572.32000000000005</v>
      </c>
      <c r="H8935" s="13">
        <v>1713.95</v>
      </c>
      <c r="I8935" s="13">
        <v>3</v>
      </c>
      <c r="J8935" s="13">
        <v>-0.02</v>
      </c>
      <c r="K8935" s="13">
        <v>0</v>
      </c>
      <c r="L8935" s="13">
        <v>3.5000000000000001E-3</v>
      </c>
      <c r="M8935" s="15" t="s">
        <v>6218</v>
      </c>
    </row>
    <row r="8936" spans="1:13" outlineLevel="2" x14ac:dyDescent="0.3">
      <c r="A8936" s="10" t="s">
        <v>1111</v>
      </c>
      <c r="B8936" s="16">
        <v>0.80910651596556105</v>
      </c>
      <c r="C8936" s="12" t="s">
        <v>6464</v>
      </c>
      <c r="D8936" s="17" t="s">
        <v>6464</v>
      </c>
      <c r="E8936" s="12"/>
      <c r="F8936" s="13">
        <v>33.5</v>
      </c>
      <c r="G8936" s="13">
        <v>754.16</v>
      </c>
      <c r="H8936" s="13">
        <v>3012.6</v>
      </c>
      <c r="I8936" s="13">
        <v>4</v>
      </c>
      <c r="J8936" s="13">
        <v>-0.02</v>
      </c>
      <c r="K8936" s="13">
        <v>1</v>
      </c>
      <c r="L8936" s="13">
        <v>7.2000000000000005E-4</v>
      </c>
      <c r="M8936" s="15" t="s">
        <v>6220</v>
      </c>
    </row>
    <row r="8937" spans="1:13" outlineLevel="2" x14ac:dyDescent="0.3">
      <c r="A8937" s="10" t="s">
        <v>1818</v>
      </c>
      <c r="B8937" s="11">
        <f>SUBTOTAL(4,B8938:B8958)</f>
        <v>3.027687142900044</v>
      </c>
      <c r="C8937" s="12">
        <f>COUNTA(C8938:C8958)</f>
        <v>21</v>
      </c>
      <c r="D8937" s="12">
        <v>1</v>
      </c>
      <c r="E8937" s="12">
        <f>COUNTA(E8938:E8958)</f>
        <v>0</v>
      </c>
      <c r="F8937" s="13">
        <f>SUBTOTAL(4,F8938:F8958)</f>
        <v>81.819999999999993</v>
      </c>
      <c r="G8937" s="13"/>
      <c r="H8937" s="13"/>
      <c r="I8937" s="13"/>
      <c r="J8937" s="13"/>
      <c r="K8937" s="13">
        <f>SUBTOTAL(4,K8938:K8958)</f>
        <v>0</v>
      </c>
      <c r="L8937" s="13"/>
      <c r="M8937" s="15"/>
    </row>
    <row r="8938" spans="1:13" outlineLevel="2" x14ac:dyDescent="0.3">
      <c r="A8938" s="10" t="s">
        <v>1818</v>
      </c>
      <c r="B8938" s="11">
        <v>3.027687142900044</v>
      </c>
      <c r="C8938" s="12" t="s">
        <v>3583</v>
      </c>
      <c r="D8938" s="12" t="s">
        <v>3583</v>
      </c>
      <c r="E8938" s="12"/>
      <c r="F8938" s="13">
        <v>37.700000000000003</v>
      </c>
      <c r="G8938" s="13">
        <v>554.32000000000005</v>
      </c>
      <c r="H8938" s="13">
        <v>1106.6199999999999</v>
      </c>
      <c r="I8938" s="13">
        <v>2</v>
      </c>
      <c r="J8938" s="13">
        <v>-0.02</v>
      </c>
      <c r="K8938" s="13">
        <v>0</v>
      </c>
      <c r="L8938" s="13">
        <v>2.1000000000000001E-2</v>
      </c>
      <c r="M8938" s="15" t="s">
        <v>6206</v>
      </c>
    </row>
    <row r="8939" spans="1:13" outlineLevel="2" x14ac:dyDescent="0.3">
      <c r="A8939" s="10" t="s">
        <v>1818</v>
      </c>
      <c r="B8939" s="11">
        <v>1.3754539809266535</v>
      </c>
      <c r="C8939" s="12" t="s">
        <v>5292</v>
      </c>
      <c r="D8939" s="17" t="s">
        <v>5292</v>
      </c>
      <c r="E8939" s="12"/>
      <c r="F8939" s="13">
        <v>36.799999999999997</v>
      </c>
      <c r="G8939" s="13">
        <v>710.38</v>
      </c>
      <c r="H8939" s="13">
        <v>1418.75</v>
      </c>
      <c r="I8939" s="13">
        <v>2</v>
      </c>
      <c r="J8939" s="13">
        <v>-0.02</v>
      </c>
      <c r="K8939" s="13">
        <v>0</v>
      </c>
      <c r="L8939" s="13">
        <v>8.0000000000000004E-4</v>
      </c>
      <c r="M8939" s="15" t="s">
        <v>6207</v>
      </c>
    </row>
    <row r="8940" spans="1:13" outlineLevel="2" x14ac:dyDescent="0.3">
      <c r="A8940" s="10" t="s">
        <v>1818</v>
      </c>
      <c r="B8940" s="11">
        <v>1.738894943367328</v>
      </c>
      <c r="C8940" s="12" t="s">
        <v>3588</v>
      </c>
      <c r="D8940" s="12" t="s">
        <v>3588</v>
      </c>
      <c r="E8940" s="12"/>
      <c r="F8940" s="13">
        <v>79.88</v>
      </c>
      <c r="G8940" s="13">
        <v>1227.1199999999999</v>
      </c>
      <c r="H8940" s="13">
        <v>2452.23</v>
      </c>
      <c r="I8940" s="13">
        <v>2</v>
      </c>
      <c r="J8940" s="13">
        <v>0</v>
      </c>
      <c r="K8940" s="13">
        <v>0</v>
      </c>
      <c r="L8940" s="14">
        <v>3.2000000000000002E-8</v>
      </c>
      <c r="M8940" s="15" t="s">
        <v>6206</v>
      </c>
    </row>
    <row r="8941" spans="1:13" outlineLevel="2" x14ac:dyDescent="0.3">
      <c r="A8941" s="10" t="s">
        <v>1818</v>
      </c>
      <c r="B8941" s="11">
        <v>2.0017003177418271</v>
      </c>
      <c r="C8941" s="12" t="s">
        <v>3588</v>
      </c>
      <c r="D8941" s="12" t="s">
        <v>3588</v>
      </c>
      <c r="E8941" s="12"/>
      <c r="F8941" s="13">
        <v>60.75</v>
      </c>
      <c r="G8941" s="13">
        <v>818.41</v>
      </c>
      <c r="H8941" s="13">
        <v>2452.2199999999998</v>
      </c>
      <c r="I8941" s="13">
        <v>3</v>
      </c>
      <c r="J8941" s="13">
        <v>0</v>
      </c>
      <c r="K8941" s="13">
        <v>0</v>
      </c>
      <c r="L8941" s="14">
        <v>1.9999999999999999E-6</v>
      </c>
      <c r="M8941" s="15" t="s">
        <v>6206</v>
      </c>
    </row>
    <row r="8942" spans="1:13" outlineLevel="2" x14ac:dyDescent="0.3">
      <c r="A8942" s="10" t="s">
        <v>1818</v>
      </c>
      <c r="B8942" s="11">
        <v>2.1260186982165488</v>
      </c>
      <c r="C8942" s="12" t="s">
        <v>3048</v>
      </c>
      <c r="D8942" s="12" t="s">
        <v>3048</v>
      </c>
      <c r="E8942" s="12"/>
      <c r="F8942" s="13">
        <v>41.48</v>
      </c>
      <c r="G8942" s="13">
        <v>700.38</v>
      </c>
      <c r="H8942" s="13">
        <v>1398.75</v>
      </c>
      <c r="I8942" s="13">
        <v>2</v>
      </c>
      <c r="J8942" s="13">
        <v>-0.01</v>
      </c>
      <c r="K8942" s="13">
        <v>0</v>
      </c>
      <c r="L8942" s="13">
        <v>1.1999999999999999E-3</v>
      </c>
      <c r="M8942" s="15" t="s">
        <v>6205</v>
      </c>
    </row>
    <row r="8943" spans="1:13" outlineLevel="2" x14ac:dyDescent="0.3">
      <c r="A8943" s="10" t="s">
        <v>1818</v>
      </c>
      <c r="B8943" s="11">
        <v>2.0406594597580785</v>
      </c>
      <c r="C8943" s="12" t="s">
        <v>3587</v>
      </c>
      <c r="D8943" s="12" t="s">
        <v>3587</v>
      </c>
      <c r="E8943" s="12"/>
      <c r="F8943" s="13">
        <v>67.66</v>
      </c>
      <c r="G8943" s="13">
        <v>1071.56</v>
      </c>
      <c r="H8943" s="13">
        <v>2141.11</v>
      </c>
      <c r="I8943" s="13">
        <v>2</v>
      </c>
      <c r="J8943" s="13">
        <v>0.03</v>
      </c>
      <c r="K8943" s="13">
        <v>0</v>
      </c>
      <c r="L8943" s="14">
        <v>4.8999999999999997E-7</v>
      </c>
      <c r="M8943" s="15" t="s">
        <v>6206</v>
      </c>
    </row>
    <row r="8944" spans="1:13" outlineLevel="2" x14ac:dyDescent="0.3">
      <c r="A8944" s="10" t="s">
        <v>1818</v>
      </c>
      <c r="B8944" s="11">
        <v>2.1420285488716253</v>
      </c>
      <c r="C8944" s="12" t="s">
        <v>3587</v>
      </c>
      <c r="D8944" s="12" t="s">
        <v>3587</v>
      </c>
      <c r="E8944" s="12"/>
      <c r="F8944" s="13">
        <v>50.25</v>
      </c>
      <c r="G8944" s="13">
        <v>714.7</v>
      </c>
      <c r="H8944" s="13">
        <v>2141.0700000000002</v>
      </c>
      <c r="I8944" s="13">
        <v>3</v>
      </c>
      <c r="J8944" s="13">
        <v>-0.02</v>
      </c>
      <c r="K8944" s="13">
        <v>0</v>
      </c>
      <c r="L8944" s="14">
        <v>1.9000000000000001E-5</v>
      </c>
      <c r="M8944" s="15" t="s">
        <v>6206</v>
      </c>
    </row>
    <row r="8945" spans="1:13" outlineLevel="2" x14ac:dyDescent="0.3">
      <c r="A8945" s="10" t="s">
        <v>1818</v>
      </c>
      <c r="B8945" s="11">
        <v>2.0272646119890343</v>
      </c>
      <c r="C8945" s="12" t="s">
        <v>3587</v>
      </c>
      <c r="D8945" s="12" t="s">
        <v>3587</v>
      </c>
      <c r="E8945" s="12"/>
      <c r="F8945" s="13">
        <v>44.14</v>
      </c>
      <c r="G8945" s="13">
        <v>536.27</v>
      </c>
      <c r="H8945" s="13">
        <v>2141.06</v>
      </c>
      <c r="I8945" s="13">
        <v>4</v>
      </c>
      <c r="J8945" s="13">
        <v>-0.03</v>
      </c>
      <c r="K8945" s="13">
        <v>0</v>
      </c>
      <c r="L8945" s="14">
        <v>8.8999999999999995E-5</v>
      </c>
      <c r="M8945" s="15" t="s">
        <v>6206</v>
      </c>
    </row>
    <row r="8946" spans="1:13" outlineLevel="2" x14ac:dyDescent="0.3">
      <c r="A8946" s="10" t="s">
        <v>1818</v>
      </c>
      <c r="B8946" s="11">
        <v>2.2822716435815722</v>
      </c>
      <c r="C8946" s="12" t="s">
        <v>3586</v>
      </c>
      <c r="D8946" s="12" t="s">
        <v>3586</v>
      </c>
      <c r="E8946" s="12"/>
      <c r="F8946" s="13">
        <v>52.42</v>
      </c>
      <c r="G8946" s="13">
        <v>1040.05</v>
      </c>
      <c r="H8946" s="13">
        <v>2078.09</v>
      </c>
      <c r="I8946" s="13">
        <v>2</v>
      </c>
      <c r="J8946" s="13">
        <v>0.01</v>
      </c>
      <c r="K8946" s="13">
        <v>0</v>
      </c>
      <c r="L8946" s="14">
        <v>1.7E-5</v>
      </c>
      <c r="M8946" s="15" t="s">
        <v>6206</v>
      </c>
    </row>
    <row r="8947" spans="1:13" outlineLevel="2" x14ac:dyDescent="0.3">
      <c r="A8947" s="10" t="s">
        <v>1818</v>
      </c>
      <c r="B8947" s="11">
        <v>1.9928903214704199</v>
      </c>
      <c r="C8947" s="12" t="s">
        <v>3586</v>
      </c>
      <c r="D8947" s="12" t="s">
        <v>3586</v>
      </c>
      <c r="E8947" s="12"/>
      <c r="F8947" s="13">
        <v>46.27</v>
      </c>
      <c r="G8947" s="13">
        <v>693.7</v>
      </c>
      <c r="H8947" s="13">
        <v>2078.0700000000002</v>
      </c>
      <c r="I8947" s="13">
        <v>3</v>
      </c>
      <c r="J8947" s="13">
        <v>-0.01</v>
      </c>
      <c r="K8947" s="13">
        <v>0</v>
      </c>
      <c r="L8947" s="14">
        <v>4.8999999999999998E-5</v>
      </c>
      <c r="M8947" s="15" t="s">
        <v>6206</v>
      </c>
    </row>
    <row r="8948" spans="1:13" outlineLevel="2" x14ac:dyDescent="0.3">
      <c r="A8948" s="10" t="s">
        <v>1818</v>
      </c>
      <c r="B8948" s="11">
        <v>2.3360220019286149</v>
      </c>
      <c r="C8948" s="12" t="s">
        <v>3585</v>
      </c>
      <c r="D8948" s="12" t="s">
        <v>3585</v>
      </c>
      <c r="E8948" s="12"/>
      <c r="F8948" s="13">
        <v>37.96</v>
      </c>
      <c r="G8948" s="13">
        <v>519.02</v>
      </c>
      <c r="H8948" s="13">
        <v>2072.06</v>
      </c>
      <c r="I8948" s="13">
        <v>4</v>
      </c>
      <c r="J8948" s="13">
        <v>-0.02</v>
      </c>
      <c r="K8948" s="13">
        <v>0</v>
      </c>
      <c r="L8948" s="13">
        <v>2.7999999999999998E-4</v>
      </c>
      <c r="M8948" s="15" t="s">
        <v>6206</v>
      </c>
    </row>
    <row r="8949" spans="1:13" outlineLevel="2" x14ac:dyDescent="0.3">
      <c r="A8949" s="10" t="s">
        <v>1818</v>
      </c>
      <c r="B8949" s="11">
        <v>1.8035863399781169</v>
      </c>
      <c r="C8949" s="12" t="s">
        <v>3584</v>
      </c>
      <c r="D8949" s="12" t="s">
        <v>3584</v>
      </c>
      <c r="E8949" s="12"/>
      <c r="F8949" s="13">
        <v>43.41</v>
      </c>
      <c r="G8949" s="13">
        <v>788.45</v>
      </c>
      <c r="H8949" s="13">
        <v>1574.89</v>
      </c>
      <c r="I8949" s="13">
        <v>2</v>
      </c>
      <c r="J8949" s="13">
        <v>-0.02</v>
      </c>
      <c r="K8949" s="13">
        <v>0</v>
      </c>
      <c r="L8949" s="14">
        <v>9.7999999999999997E-5</v>
      </c>
      <c r="M8949" s="15" t="s">
        <v>6206</v>
      </c>
    </row>
    <row r="8950" spans="1:13" outlineLevel="2" x14ac:dyDescent="0.3">
      <c r="A8950" s="10" t="s">
        <v>1818</v>
      </c>
      <c r="B8950" s="16">
        <v>1.4406785284529999</v>
      </c>
      <c r="C8950" s="12" t="s">
        <v>3583</v>
      </c>
      <c r="D8950" s="12" t="s">
        <v>3583</v>
      </c>
      <c r="E8950" s="12"/>
      <c r="F8950" s="13">
        <v>26.79</v>
      </c>
      <c r="G8950" s="13">
        <v>554.32000000000005</v>
      </c>
      <c r="H8950" s="13">
        <v>1106.6300000000001</v>
      </c>
      <c r="I8950" s="13">
        <v>2</v>
      </c>
      <c r="J8950" s="13">
        <v>-0.01</v>
      </c>
      <c r="K8950" s="13">
        <v>0</v>
      </c>
      <c r="L8950" s="13">
        <v>0.14000000000000001</v>
      </c>
      <c r="M8950" s="15" t="s">
        <v>6219</v>
      </c>
    </row>
    <row r="8951" spans="1:13" outlineLevel="2" x14ac:dyDescent="0.3">
      <c r="A8951" s="10" t="s">
        <v>1818</v>
      </c>
      <c r="B8951" s="16">
        <v>1.5671835057955301</v>
      </c>
      <c r="C8951" s="12" t="s">
        <v>3588</v>
      </c>
      <c r="D8951" s="12" t="s">
        <v>3588</v>
      </c>
      <c r="E8951" s="12"/>
      <c r="F8951" s="13">
        <v>57.97</v>
      </c>
      <c r="G8951" s="13">
        <v>818.41</v>
      </c>
      <c r="H8951" s="13">
        <v>2452.2199999999998</v>
      </c>
      <c r="I8951" s="13">
        <v>3</v>
      </c>
      <c r="J8951" s="13">
        <v>-0.01</v>
      </c>
      <c r="K8951" s="13">
        <v>0</v>
      </c>
      <c r="L8951" s="14">
        <v>3.7000000000000002E-6</v>
      </c>
      <c r="M8951" s="15" t="s">
        <v>6219</v>
      </c>
    </row>
    <row r="8952" spans="1:13" outlineLevel="2" x14ac:dyDescent="0.3">
      <c r="A8952" s="10" t="s">
        <v>1818</v>
      </c>
      <c r="B8952" s="16">
        <v>1.561591224750547</v>
      </c>
      <c r="C8952" s="12" t="s">
        <v>3048</v>
      </c>
      <c r="D8952" s="12" t="s">
        <v>3048</v>
      </c>
      <c r="E8952" s="12"/>
      <c r="F8952" s="13">
        <v>39.81</v>
      </c>
      <c r="G8952" s="13">
        <v>700.38</v>
      </c>
      <c r="H8952" s="13">
        <v>1398.74</v>
      </c>
      <c r="I8952" s="13">
        <v>2</v>
      </c>
      <c r="J8952" s="13">
        <v>-0.02</v>
      </c>
      <c r="K8952" s="13">
        <v>0</v>
      </c>
      <c r="L8952" s="13">
        <v>8.0999999999999996E-4</v>
      </c>
      <c r="M8952" s="15" t="s">
        <v>6219</v>
      </c>
    </row>
    <row r="8953" spans="1:13" outlineLevel="2" x14ac:dyDescent="0.3">
      <c r="A8953" s="10" t="s">
        <v>1818</v>
      </c>
      <c r="B8953" s="16">
        <v>2.7371771740173831</v>
      </c>
      <c r="C8953" s="12" t="s">
        <v>3048</v>
      </c>
      <c r="D8953" s="12" t="s">
        <v>3048</v>
      </c>
      <c r="E8953" s="12"/>
      <c r="F8953" s="13">
        <v>29.51</v>
      </c>
      <c r="G8953" s="13">
        <v>467.26</v>
      </c>
      <c r="H8953" s="13">
        <v>1398.75</v>
      </c>
      <c r="I8953" s="13">
        <v>3</v>
      </c>
      <c r="J8953" s="13">
        <v>-0.02</v>
      </c>
      <c r="K8953" s="13">
        <v>0</v>
      </c>
      <c r="L8953" s="13">
        <v>2.0999999999999999E-3</v>
      </c>
      <c r="M8953" s="15" t="s">
        <v>6218</v>
      </c>
    </row>
    <row r="8954" spans="1:13" outlineLevel="2" x14ac:dyDescent="0.3">
      <c r="A8954" s="10" t="s">
        <v>1818</v>
      </c>
      <c r="B8954" s="16">
        <v>2.9506885428833822</v>
      </c>
      <c r="C8954" s="12" t="s">
        <v>3587</v>
      </c>
      <c r="D8954" s="12" t="s">
        <v>3587</v>
      </c>
      <c r="E8954" s="12"/>
      <c r="F8954" s="13">
        <v>38.68</v>
      </c>
      <c r="G8954" s="13">
        <v>536.27</v>
      </c>
      <c r="H8954" s="13">
        <v>2141.06</v>
      </c>
      <c r="I8954" s="13">
        <v>4</v>
      </c>
      <c r="J8954" s="13">
        <v>-0.03</v>
      </c>
      <c r="K8954" s="13">
        <v>0</v>
      </c>
      <c r="L8954" s="13">
        <v>4.2000000000000002E-4</v>
      </c>
      <c r="M8954" s="15" t="s">
        <v>6219</v>
      </c>
    </row>
    <row r="8955" spans="1:13" outlineLevel="2" x14ac:dyDescent="0.3">
      <c r="A8955" s="10" t="s">
        <v>1818</v>
      </c>
      <c r="B8955" s="16">
        <v>1.9648068296387959</v>
      </c>
      <c r="C8955" s="12" t="s">
        <v>3586</v>
      </c>
      <c r="D8955" s="12" t="s">
        <v>3586</v>
      </c>
      <c r="E8955" s="12"/>
      <c r="F8955" s="13">
        <v>81.819999999999993</v>
      </c>
      <c r="G8955" s="13">
        <v>1040.05</v>
      </c>
      <c r="H8955" s="13">
        <v>2078.08</v>
      </c>
      <c r="I8955" s="13">
        <v>2</v>
      </c>
      <c r="J8955" s="13">
        <v>0</v>
      </c>
      <c r="K8955" s="13">
        <v>0</v>
      </c>
      <c r="L8955" s="14">
        <v>2.0999999999999999E-8</v>
      </c>
      <c r="M8955" s="15" t="s">
        <v>6219</v>
      </c>
    </row>
    <row r="8956" spans="1:13" outlineLevel="2" x14ac:dyDescent="0.3">
      <c r="A8956" s="10" t="s">
        <v>1818</v>
      </c>
      <c r="B8956" s="16">
        <v>1.2163442077326161</v>
      </c>
      <c r="C8956" s="12" t="s">
        <v>3586</v>
      </c>
      <c r="D8956" s="12" t="s">
        <v>3586</v>
      </c>
      <c r="E8956" s="12"/>
      <c r="F8956" s="13">
        <v>34.82</v>
      </c>
      <c r="G8956" s="13">
        <v>693.69</v>
      </c>
      <c r="H8956" s="13">
        <v>2078.06</v>
      </c>
      <c r="I8956" s="13">
        <v>3</v>
      </c>
      <c r="J8956" s="13">
        <v>-0.02</v>
      </c>
      <c r="K8956" s="13">
        <v>0</v>
      </c>
      <c r="L8956" s="13">
        <v>5.6999999999999998E-4</v>
      </c>
      <c r="M8956" s="15" t="s">
        <v>6219</v>
      </c>
    </row>
    <row r="8957" spans="1:13" outlineLevel="1" x14ac:dyDescent="0.3">
      <c r="A8957" s="10" t="s">
        <v>1818</v>
      </c>
      <c r="B8957" s="16">
        <v>2.3885404838756985</v>
      </c>
      <c r="C8957" s="12" t="s">
        <v>3585</v>
      </c>
      <c r="D8957" s="12" t="s">
        <v>3585</v>
      </c>
      <c r="E8957" s="12"/>
      <c r="F8957" s="13">
        <v>36.64</v>
      </c>
      <c r="G8957" s="13">
        <v>519.02</v>
      </c>
      <c r="H8957" s="13">
        <v>2072.04</v>
      </c>
      <c r="I8957" s="13">
        <v>4</v>
      </c>
      <c r="J8957" s="13">
        <v>-0.03</v>
      </c>
      <c r="K8957" s="13">
        <v>0</v>
      </c>
      <c r="L8957" s="13">
        <v>6.8999999999999997E-4</v>
      </c>
      <c r="M8957" s="15" t="s">
        <v>6219</v>
      </c>
    </row>
    <row r="8958" spans="1:13" outlineLevel="2" x14ac:dyDescent="0.3">
      <c r="A8958" s="10" t="s">
        <v>1818</v>
      </c>
      <c r="B8958" s="16">
        <v>2.08626005000579</v>
      </c>
      <c r="C8958" s="12" t="s">
        <v>3584</v>
      </c>
      <c r="D8958" s="12" t="s">
        <v>3584</v>
      </c>
      <c r="E8958" s="12"/>
      <c r="F8958" s="13">
        <v>43.62</v>
      </c>
      <c r="G8958" s="13">
        <v>788.46</v>
      </c>
      <c r="H8958" s="13">
        <v>1574.91</v>
      </c>
      <c r="I8958" s="13">
        <v>2</v>
      </c>
      <c r="J8958" s="13">
        <v>0</v>
      </c>
      <c r="K8958" s="13">
        <v>0</v>
      </c>
      <c r="L8958" s="14">
        <v>9.7999999999999997E-5</v>
      </c>
      <c r="M8958" s="15" t="s">
        <v>6219</v>
      </c>
    </row>
    <row r="8959" spans="1:13" outlineLevel="2" x14ac:dyDescent="0.3">
      <c r="A8959" s="10" t="s">
        <v>1845</v>
      </c>
      <c r="B8959" s="11">
        <f>SUBTOTAL(4,B8960:B8962)</f>
        <v>0.8160180134119378</v>
      </c>
      <c r="C8959" s="12">
        <f>COUNTA(C8960:C8962)</f>
        <v>3</v>
      </c>
      <c r="D8959" s="12">
        <v>3</v>
      </c>
      <c r="E8959" s="12">
        <f>COUNTA(E8960:E8962)</f>
        <v>0</v>
      </c>
      <c r="F8959" s="13">
        <f>SUBTOTAL(4,F8960:F8962)</f>
        <v>39.71</v>
      </c>
      <c r="G8959" s="13"/>
      <c r="H8959" s="13"/>
      <c r="I8959" s="13"/>
      <c r="J8959" s="13"/>
      <c r="K8959" s="13">
        <f>SUBTOTAL(4,K8960:K8962)</f>
        <v>0</v>
      </c>
      <c r="L8959" s="13"/>
      <c r="M8959" s="15"/>
    </row>
    <row r="8960" spans="1:13" outlineLevel="2" x14ac:dyDescent="0.3">
      <c r="A8960" s="10" t="s">
        <v>1845</v>
      </c>
      <c r="B8960" s="11">
        <v>0.8160180134119378</v>
      </c>
      <c r="C8960" s="12" t="s">
        <v>2911</v>
      </c>
      <c r="D8960" s="17" t="s">
        <v>2911</v>
      </c>
      <c r="E8960" s="12"/>
      <c r="F8960" s="13">
        <v>24.91</v>
      </c>
      <c r="G8960" s="13">
        <v>553.30999999999995</v>
      </c>
      <c r="H8960" s="13">
        <v>1104.6099999999999</v>
      </c>
      <c r="I8960" s="13">
        <v>2</v>
      </c>
      <c r="J8960" s="13">
        <v>-0.01</v>
      </c>
      <c r="K8960" s="13">
        <v>0</v>
      </c>
      <c r="L8960" s="13">
        <v>8.1000000000000003E-2</v>
      </c>
      <c r="M8960" s="15" t="s">
        <v>6205</v>
      </c>
    </row>
    <row r="8961" spans="1:13" outlineLevel="1" x14ac:dyDescent="0.3">
      <c r="A8961" s="10" t="s">
        <v>1845</v>
      </c>
      <c r="B8961" s="16">
        <v>0.80105517463723797</v>
      </c>
      <c r="C8961" s="12" t="s">
        <v>6819</v>
      </c>
      <c r="D8961" s="17" t="s">
        <v>6819</v>
      </c>
      <c r="E8961" s="12"/>
      <c r="F8961" s="13">
        <v>33.409999999999997</v>
      </c>
      <c r="G8961" s="13">
        <v>677.84</v>
      </c>
      <c r="H8961" s="13">
        <v>2707.35</v>
      </c>
      <c r="I8961" s="13">
        <v>4</v>
      </c>
      <c r="J8961" s="13">
        <v>-0.01</v>
      </c>
      <c r="K8961" s="13">
        <v>0</v>
      </c>
      <c r="L8961" s="13">
        <v>7.3999999999999999E-4</v>
      </c>
      <c r="M8961" s="15" t="s">
        <v>6220</v>
      </c>
    </row>
    <row r="8962" spans="1:13" outlineLevel="2" x14ac:dyDescent="0.3">
      <c r="A8962" s="10" t="s">
        <v>1845</v>
      </c>
      <c r="B8962" s="16">
        <v>0.77845788987299458</v>
      </c>
      <c r="C8962" s="12" t="s">
        <v>6818</v>
      </c>
      <c r="D8962" s="17" t="s">
        <v>6818</v>
      </c>
      <c r="E8962" s="12"/>
      <c r="F8962" s="13">
        <v>39.71</v>
      </c>
      <c r="G8962" s="13">
        <v>503.96</v>
      </c>
      <c r="H8962" s="13">
        <v>1508.84</v>
      </c>
      <c r="I8962" s="13">
        <v>3</v>
      </c>
      <c r="J8962" s="13">
        <v>-0.01</v>
      </c>
      <c r="K8962" s="13">
        <v>0</v>
      </c>
      <c r="L8962" s="13">
        <v>3.5E-4</v>
      </c>
      <c r="M8962" s="15" t="s">
        <v>6216</v>
      </c>
    </row>
    <row r="8963" spans="1:13" outlineLevel="2" x14ac:dyDescent="0.3">
      <c r="A8963" s="10" t="s">
        <v>1842</v>
      </c>
      <c r="B8963" s="11">
        <f>SUBTOTAL(4,B8964:B8965)</f>
        <v>0.75555679048096214</v>
      </c>
      <c r="C8963" s="12">
        <f>COUNTA(C8964:C8965)</f>
        <v>2</v>
      </c>
      <c r="D8963" s="12">
        <v>2</v>
      </c>
      <c r="E8963" s="12">
        <f>COUNTA(E8964:E8965)</f>
        <v>0</v>
      </c>
      <c r="F8963" s="13">
        <f>SUBTOTAL(4,F8964:F8965)</f>
        <v>34.130000000000003</v>
      </c>
      <c r="G8963" s="13"/>
      <c r="H8963" s="13"/>
      <c r="I8963" s="13"/>
      <c r="J8963" s="13"/>
      <c r="K8963" s="13">
        <f>SUBTOTAL(4,K8964:K8965)</f>
        <v>0</v>
      </c>
      <c r="L8963" s="13"/>
      <c r="M8963" s="15"/>
    </row>
    <row r="8964" spans="1:13" outlineLevel="1" x14ac:dyDescent="0.3">
      <c r="A8964" s="10" t="s">
        <v>1842</v>
      </c>
      <c r="B8964" s="11">
        <v>0.64042230176587733</v>
      </c>
      <c r="C8964" s="12" t="s">
        <v>5308</v>
      </c>
      <c r="D8964" s="17" t="s">
        <v>5308</v>
      </c>
      <c r="E8964" s="12"/>
      <c r="F8964" s="13">
        <v>34.130000000000003</v>
      </c>
      <c r="G8964" s="13">
        <v>586.29999999999995</v>
      </c>
      <c r="H8964" s="13">
        <v>1755.86</v>
      </c>
      <c r="I8964" s="13">
        <v>3</v>
      </c>
      <c r="J8964" s="13">
        <v>-0.02</v>
      </c>
      <c r="K8964" s="13">
        <v>0</v>
      </c>
      <c r="L8964" s="13">
        <v>6.3000000000000003E-4</v>
      </c>
      <c r="M8964" s="15" t="s">
        <v>6207</v>
      </c>
    </row>
    <row r="8965" spans="1:13" outlineLevel="2" x14ac:dyDescent="0.3">
      <c r="A8965" s="10" t="s">
        <v>1842</v>
      </c>
      <c r="B8965" s="11">
        <v>0.75555679048096214</v>
      </c>
      <c r="C8965" s="12" t="s">
        <v>6153</v>
      </c>
      <c r="D8965" s="17" t="s">
        <v>6153</v>
      </c>
      <c r="E8965" s="12"/>
      <c r="F8965" s="13">
        <v>30.19</v>
      </c>
      <c r="G8965" s="13">
        <v>587.37</v>
      </c>
      <c r="H8965" s="13">
        <v>1172.73</v>
      </c>
      <c r="I8965" s="13">
        <v>2</v>
      </c>
      <c r="J8965" s="13">
        <v>-0.01</v>
      </c>
      <c r="K8965" s="13">
        <v>0</v>
      </c>
      <c r="L8965" s="13">
        <v>9.4000000000000004E-3</v>
      </c>
      <c r="M8965" s="15" t="s">
        <v>6208</v>
      </c>
    </row>
    <row r="8966" spans="1:13" outlineLevel="2" x14ac:dyDescent="0.3">
      <c r="A8966" s="10" t="s">
        <v>1047</v>
      </c>
      <c r="B8966" s="11">
        <f>SUBTOTAL(4,B8967:B8971)</f>
        <v>1.1162770270702751</v>
      </c>
      <c r="C8966" s="12">
        <f>COUNTA(C8967:C8971)</f>
        <v>5</v>
      </c>
      <c r="D8966" s="12">
        <v>3</v>
      </c>
      <c r="E8966" s="12">
        <f>COUNTA(E8967:E8971)</f>
        <v>0</v>
      </c>
      <c r="F8966" s="13">
        <f>SUBTOTAL(4,F8967:F8971)</f>
        <v>77.319999999999993</v>
      </c>
      <c r="G8966" s="13"/>
      <c r="H8966" s="13"/>
      <c r="I8966" s="13"/>
      <c r="J8966" s="13"/>
      <c r="K8966" s="13">
        <f>SUBTOTAL(4,K8967:K8971)</f>
        <v>1</v>
      </c>
      <c r="L8966" s="14"/>
      <c r="M8966" s="15"/>
    </row>
    <row r="8967" spans="1:13" outlineLevel="2" x14ac:dyDescent="0.3">
      <c r="A8967" s="10" t="s">
        <v>1047</v>
      </c>
      <c r="B8967" s="11">
        <v>0.79753730963720837</v>
      </c>
      <c r="C8967" s="12" t="s">
        <v>1049</v>
      </c>
      <c r="D8967" s="17" t="s">
        <v>1049</v>
      </c>
      <c r="E8967" s="12"/>
      <c r="F8967" s="13">
        <v>77.319999999999993</v>
      </c>
      <c r="G8967" s="13">
        <v>725.38</v>
      </c>
      <c r="H8967" s="13">
        <v>1448.75</v>
      </c>
      <c r="I8967" s="13">
        <v>2</v>
      </c>
      <c r="J8967" s="13">
        <v>-0.01</v>
      </c>
      <c r="K8967" s="13">
        <v>0</v>
      </c>
      <c r="L8967" s="14">
        <v>5.6000000000000004E-7</v>
      </c>
      <c r="M8967" s="15" t="s">
        <v>6204</v>
      </c>
    </row>
    <row r="8968" spans="1:13" outlineLevel="2" x14ac:dyDescent="0.3">
      <c r="A8968" s="10" t="s">
        <v>1047</v>
      </c>
      <c r="B8968" s="11">
        <v>0.54848954687755791</v>
      </c>
      <c r="C8968" s="12" t="s">
        <v>1048</v>
      </c>
      <c r="D8968" s="12" t="s">
        <v>1048</v>
      </c>
      <c r="E8968" s="12"/>
      <c r="F8968" s="13">
        <v>58.48</v>
      </c>
      <c r="G8968" s="13">
        <v>636.82000000000005</v>
      </c>
      <c r="H8968" s="13">
        <v>1271.6199999999999</v>
      </c>
      <c r="I8968" s="13">
        <v>2</v>
      </c>
      <c r="J8968" s="13">
        <v>-0.01</v>
      </c>
      <c r="K8968" s="13">
        <v>0</v>
      </c>
      <c r="L8968" s="14">
        <v>3.3000000000000002E-6</v>
      </c>
      <c r="M8968" s="15" t="s">
        <v>6204</v>
      </c>
    </row>
    <row r="8969" spans="1:13" outlineLevel="2" x14ac:dyDescent="0.3">
      <c r="A8969" s="10" t="s">
        <v>1047</v>
      </c>
      <c r="B8969" s="11">
        <v>1.1162770270702751</v>
      </c>
      <c r="C8969" s="12" t="s">
        <v>2950</v>
      </c>
      <c r="D8969" s="17" t="s">
        <v>2950</v>
      </c>
      <c r="E8969" s="12"/>
      <c r="F8969" s="13">
        <v>44.18</v>
      </c>
      <c r="G8969" s="13">
        <v>581.38</v>
      </c>
      <c r="H8969" s="13">
        <v>1160.74</v>
      </c>
      <c r="I8969" s="13">
        <v>2</v>
      </c>
      <c r="J8969" s="13">
        <v>-0.02</v>
      </c>
      <c r="K8969" s="13">
        <v>1</v>
      </c>
      <c r="L8969" s="13">
        <v>2.5999999999999999E-3</v>
      </c>
      <c r="M8969" s="15" t="s">
        <v>6205</v>
      </c>
    </row>
    <row r="8970" spans="1:13" outlineLevel="1" x14ac:dyDescent="0.3">
      <c r="A8970" s="10" t="s">
        <v>1047</v>
      </c>
      <c r="B8970" s="11">
        <v>0.92891485155388465</v>
      </c>
      <c r="C8970" s="12" t="s">
        <v>5268</v>
      </c>
      <c r="D8970" s="17" t="s">
        <v>5268</v>
      </c>
      <c r="E8970" s="12"/>
      <c r="F8970" s="13">
        <v>41.9</v>
      </c>
      <c r="G8970" s="13">
        <v>946.53</v>
      </c>
      <c r="H8970" s="13">
        <v>1891.05</v>
      </c>
      <c r="I8970" s="13">
        <v>2</v>
      </c>
      <c r="J8970" s="13">
        <v>-0.01</v>
      </c>
      <c r="K8970" s="13">
        <v>1</v>
      </c>
      <c r="L8970" s="13">
        <v>1.7000000000000001E-4</v>
      </c>
      <c r="M8970" s="15" t="s">
        <v>6207</v>
      </c>
    </row>
    <row r="8971" spans="1:13" outlineLevel="2" x14ac:dyDescent="0.3">
      <c r="A8971" s="10" t="s">
        <v>1047</v>
      </c>
      <c r="B8971" s="16">
        <v>0.45675086090692962</v>
      </c>
      <c r="C8971" s="12" t="s">
        <v>1048</v>
      </c>
      <c r="D8971" s="12" t="s">
        <v>1048</v>
      </c>
      <c r="E8971" s="12"/>
      <c r="F8971" s="13">
        <v>51.25</v>
      </c>
      <c r="G8971" s="13">
        <v>636.80999999999995</v>
      </c>
      <c r="H8971" s="13">
        <v>1271.6099999999999</v>
      </c>
      <c r="I8971" s="13">
        <v>2</v>
      </c>
      <c r="J8971" s="13">
        <v>-0.01</v>
      </c>
      <c r="K8971" s="13">
        <v>0</v>
      </c>
      <c r="L8971" s="14">
        <v>1.5999999999999999E-5</v>
      </c>
      <c r="M8971" s="15" t="s">
        <v>6217</v>
      </c>
    </row>
    <row r="8972" spans="1:13" outlineLevel="1" x14ac:dyDescent="0.3">
      <c r="A8972" s="10" t="s">
        <v>6990</v>
      </c>
      <c r="B8972" s="16">
        <f>SUBTOTAL(4,B8973:B8973)</f>
        <v>1.0201370492472173</v>
      </c>
      <c r="C8972" s="12">
        <f>COUNTA(C8973:C8973)</f>
        <v>1</v>
      </c>
      <c r="D8972" s="12">
        <v>1</v>
      </c>
      <c r="E8972" s="12">
        <f>COUNTA(E8973:E8973)</f>
        <v>0</v>
      </c>
      <c r="F8972" s="13">
        <f>SUBTOTAL(4,F8973:F8973)</f>
        <v>36.159999999999997</v>
      </c>
      <c r="G8972" s="13"/>
      <c r="H8972" s="13"/>
      <c r="I8972" s="13"/>
      <c r="J8972" s="13"/>
      <c r="K8972" s="13">
        <f>SUBTOTAL(4,K8973:K8973)</f>
        <v>0</v>
      </c>
      <c r="L8972" s="13"/>
      <c r="M8972" s="15"/>
    </row>
    <row r="8973" spans="1:13" outlineLevel="2" x14ac:dyDescent="0.3">
      <c r="A8973" s="10" t="s">
        <v>6990</v>
      </c>
      <c r="B8973" s="16">
        <v>1.0201370492472173</v>
      </c>
      <c r="C8973" s="12" t="s">
        <v>6991</v>
      </c>
      <c r="D8973" s="17" t="s">
        <v>6991</v>
      </c>
      <c r="E8973" s="12"/>
      <c r="F8973" s="13">
        <v>36.159999999999997</v>
      </c>
      <c r="G8973" s="13">
        <v>569.99</v>
      </c>
      <c r="H8973" s="13">
        <v>1706.94</v>
      </c>
      <c r="I8973" s="13">
        <v>3</v>
      </c>
      <c r="J8973" s="13">
        <v>-0.02</v>
      </c>
      <c r="K8973" s="13">
        <v>0</v>
      </c>
      <c r="L8973" s="13">
        <v>1E-3</v>
      </c>
      <c r="M8973" s="15" t="s">
        <v>6216</v>
      </c>
    </row>
    <row r="8974" spans="1:13" outlineLevel="2" x14ac:dyDescent="0.3">
      <c r="A8974" s="10" t="s">
        <v>1802</v>
      </c>
      <c r="B8974" s="11">
        <f>SUBTOTAL(4,B8975:B8977)</f>
        <v>1.4828502269884842</v>
      </c>
      <c r="C8974" s="12">
        <f>COUNTA(C8975:C8977)</f>
        <v>3</v>
      </c>
      <c r="D8974" s="12">
        <v>1</v>
      </c>
      <c r="E8974" s="12">
        <f>COUNTA(E8975:E8977)</f>
        <v>0</v>
      </c>
      <c r="F8974" s="13">
        <f>SUBTOTAL(4,F8975:F8977)</f>
        <v>33.619999999999997</v>
      </c>
      <c r="G8974" s="13"/>
      <c r="H8974" s="13"/>
      <c r="I8974" s="13"/>
      <c r="J8974" s="13"/>
      <c r="K8974" s="13">
        <f>SUBTOTAL(4,K8975:K8977)</f>
        <v>0</v>
      </c>
      <c r="L8974" s="13"/>
      <c r="M8974" s="15"/>
    </row>
    <row r="8975" spans="1:13" outlineLevel="2" x14ac:dyDescent="0.3">
      <c r="A8975" s="10" t="s">
        <v>1802</v>
      </c>
      <c r="B8975" s="11">
        <v>1.4828502269884842</v>
      </c>
      <c r="C8975" s="12" t="s">
        <v>2960</v>
      </c>
      <c r="D8975" s="12" t="s">
        <v>2960</v>
      </c>
      <c r="E8975" s="12"/>
      <c r="F8975" s="13">
        <v>33.619999999999997</v>
      </c>
      <c r="G8975" s="13">
        <v>698.39</v>
      </c>
      <c r="H8975" s="13">
        <v>1394.77</v>
      </c>
      <c r="I8975" s="13">
        <v>2</v>
      </c>
      <c r="J8975" s="13">
        <v>-0.01</v>
      </c>
      <c r="K8975" s="13">
        <v>0</v>
      </c>
      <c r="L8975" s="13">
        <v>2.7000000000000001E-3</v>
      </c>
      <c r="M8975" s="15" t="s">
        <v>6205</v>
      </c>
    </row>
    <row r="8976" spans="1:13" outlineLevel="1" x14ac:dyDescent="0.3">
      <c r="A8976" s="10" t="s">
        <v>1802</v>
      </c>
      <c r="B8976" s="16">
        <v>1.0872439151614206</v>
      </c>
      <c r="C8976" s="12" t="s">
        <v>2960</v>
      </c>
      <c r="D8976" s="12" t="s">
        <v>2960</v>
      </c>
      <c r="E8976" s="12"/>
      <c r="F8976" s="13">
        <v>22.78</v>
      </c>
      <c r="G8976" s="13">
        <v>465.93</v>
      </c>
      <c r="H8976" s="13">
        <v>1394.77</v>
      </c>
      <c r="I8976" s="13">
        <v>3</v>
      </c>
      <c r="J8976" s="13">
        <v>-0.01</v>
      </c>
      <c r="K8976" s="13">
        <v>0</v>
      </c>
      <c r="L8976" s="13">
        <v>2.4E-2</v>
      </c>
      <c r="M8976" s="15" t="s">
        <v>6218</v>
      </c>
    </row>
    <row r="8977" spans="1:13" outlineLevel="2" x14ac:dyDescent="0.3">
      <c r="A8977" s="10" t="s">
        <v>1802</v>
      </c>
      <c r="B8977" s="16">
        <v>0.92003885434093535</v>
      </c>
      <c r="C8977" s="12" t="s">
        <v>6820</v>
      </c>
      <c r="D8977" s="17" t="s">
        <v>6820</v>
      </c>
      <c r="E8977" s="12"/>
      <c r="F8977" s="13">
        <v>27.64</v>
      </c>
      <c r="G8977" s="13">
        <v>465.27</v>
      </c>
      <c r="H8977" s="13">
        <v>1392.8</v>
      </c>
      <c r="I8977" s="13">
        <v>3</v>
      </c>
      <c r="J8977" s="13">
        <v>-0.01</v>
      </c>
      <c r="K8977" s="13">
        <v>0</v>
      </c>
      <c r="L8977" s="13">
        <v>6.3E-3</v>
      </c>
      <c r="M8977" s="15" t="s">
        <v>6218</v>
      </c>
    </row>
    <row r="8978" spans="1:13" outlineLevel="2" x14ac:dyDescent="0.3">
      <c r="A8978" s="10" t="s">
        <v>254</v>
      </c>
      <c r="B8978" s="11">
        <f>SUBTOTAL(4,B8979:B9100)</f>
        <v>71.138831948102705</v>
      </c>
      <c r="C8978" s="12">
        <f>COUNTA(C8979:C9100)</f>
        <v>122</v>
      </c>
      <c r="D8978" s="17">
        <v>26</v>
      </c>
      <c r="E8978" s="12">
        <f>COUNTA(E8979:E9100)</f>
        <v>7</v>
      </c>
      <c r="F8978" s="13">
        <f>SUBTOTAL(4,F8979:F9100)</f>
        <v>84.9</v>
      </c>
      <c r="G8978" s="13"/>
      <c r="H8978" s="13"/>
      <c r="I8978" s="13"/>
      <c r="J8978" s="13"/>
      <c r="K8978" s="13">
        <f>SUBTOTAL(4,K8979:K9100)</f>
        <v>1</v>
      </c>
      <c r="L8978" s="13"/>
      <c r="M8978" s="15"/>
    </row>
    <row r="8979" spans="1:13" outlineLevel="2" x14ac:dyDescent="0.3">
      <c r="A8979" s="10" t="s">
        <v>254</v>
      </c>
      <c r="B8979" s="11">
        <v>1.6652606606670686</v>
      </c>
      <c r="C8979" s="12" t="s">
        <v>5417</v>
      </c>
      <c r="D8979" s="12" t="s">
        <v>5417</v>
      </c>
      <c r="E8979" s="12"/>
      <c r="F8979" s="13">
        <v>53.34</v>
      </c>
      <c r="G8979" s="13">
        <v>687.38</v>
      </c>
      <c r="H8979" s="13">
        <v>1372.75</v>
      </c>
      <c r="I8979" s="13">
        <v>2</v>
      </c>
      <c r="J8979" s="13">
        <v>0</v>
      </c>
      <c r="K8979" s="13">
        <v>0</v>
      </c>
      <c r="L8979" s="13">
        <v>2.4000000000000001E-4</v>
      </c>
      <c r="M8979" s="15" t="s">
        <v>6208</v>
      </c>
    </row>
    <row r="8980" spans="1:13" outlineLevel="2" x14ac:dyDescent="0.3">
      <c r="A8980" s="10" t="s">
        <v>254</v>
      </c>
      <c r="B8980" s="11">
        <v>1.8387259617576956</v>
      </c>
      <c r="C8980" s="12" t="s">
        <v>3401</v>
      </c>
      <c r="D8980" s="12" t="s">
        <v>3401</v>
      </c>
      <c r="E8980" s="12"/>
      <c r="F8980" s="13">
        <v>25.62</v>
      </c>
      <c r="G8980" s="13">
        <v>437.91</v>
      </c>
      <c r="H8980" s="13">
        <v>1310.71</v>
      </c>
      <c r="I8980" s="13">
        <v>3</v>
      </c>
      <c r="J8980" s="13">
        <v>-0.01</v>
      </c>
      <c r="K8980" s="13">
        <v>0</v>
      </c>
      <c r="L8980" s="13">
        <v>3.7999999999999999E-2</v>
      </c>
      <c r="M8980" s="15" t="s">
        <v>6206</v>
      </c>
    </row>
    <row r="8981" spans="1:13" outlineLevel="2" x14ac:dyDescent="0.3">
      <c r="A8981" s="10" t="s">
        <v>254</v>
      </c>
      <c r="B8981" s="11">
        <v>1.2204215429643228</v>
      </c>
      <c r="C8981" s="12" t="s">
        <v>257</v>
      </c>
      <c r="D8981" s="12" t="s">
        <v>257</v>
      </c>
      <c r="E8981" s="12" t="s">
        <v>1</v>
      </c>
      <c r="F8981" s="13">
        <v>30.63</v>
      </c>
      <c r="G8981" s="13">
        <v>416.54</v>
      </c>
      <c r="H8981" s="13">
        <v>1246.6099999999999</v>
      </c>
      <c r="I8981" s="13">
        <v>3</v>
      </c>
      <c r="J8981" s="13">
        <v>-0.02</v>
      </c>
      <c r="K8981" s="13">
        <v>0</v>
      </c>
      <c r="L8981" s="13">
        <v>3.5000000000000001E-3</v>
      </c>
      <c r="M8981" s="15" t="s">
        <v>6204</v>
      </c>
    </row>
    <row r="8982" spans="1:13" outlineLevel="2" x14ac:dyDescent="0.3">
      <c r="A8982" s="10" t="s">
        <v>254</v>
      </c>
      <c r="B8982" s="11">
        <v>1.2018170916916775</v>
      </c>
      <c r="C8982" s="12" t="s">
        <v>4458</v>
      </c>
      <c r="D8982" s="17" t="s">
        <v>4458</v>
      </c>
      <c r="E8982" s="12"/>
      <c r="F8982" s="13">
        <v>41.94</v>
      </c>
      <c r="G8982" s="13">
        <v>678.84</v>
      </c>
      <c r="H8982" s="13">
        <v>1355.67</v>
      </c>
      <c r="I8982" s="13">
        <v>2</v>
      </c>
      <c r="J8982" s="13">
        <v>-0.02</v>
      </c>
      <c r="K8982" s="13">
        <v>0</v>
      </c>
      <c r="L8982" s="13">
        <v>1.2E-4</v>
      </c>
      <c r="M8982" s="15" t="s">
        <v>6207</v>
      </c>
    </row>
    <row r="8983" spans="1:13" outlineLevel="2" x14ac:dyDescent="0.3">
      <c r="A8983" s="10" t="s">
        <v>254</v>
      </c>
      <c r="B8983" s="11">
        <v>1.0424982856513094</v>
      </c>
      <c r="C8983" s="12" t="s">
        <v>4460</v>
      </c>
      <c r="D8983" s="12" t="s">
        <v>4460</v>
      </c>
      <c r="E8983" s="12"/>
      <c r="F8983" s="13">
        <v>51.79</v>
      </c>
      <c r="G8983" s="13">
        <v>681.82</v>
      </c>
      <c r="H8983" s="13">
        <v>1361.62</v>
      </c>
      <c r="I8983" s="13">
        <v>2</v>
      </c>
      <c r="J8983" s="13">
        <v>-0.01</v>
      </c>
      <c r="K8983" s="13">
        <v>1</v>
      </c>
      <c r="L8983" s="14">
        <v>1.4E-5</v>
      </c>
      <c r="M8983" s="15" t="s">
        <v>6207</v>
      </c>
    </row>
    <row r="8984" spans="1:13" outlineLevel="2" x14ac:dyDescent="0.3">
      <c r="A8984" s="10" t="s">
        <v>254</v>
      </c>
      <c r="B8984" s="11">
        <v>1.0730790193192916</v>
      </c>
      <c r="C8984" s="12" t="s">
        <v>2002</v>
      </c>
      <c r="D8984" s="12" t="s">
        <v>2002</v>
      </c>
      <c r="E8984" s="12"/>
      <c r="F8984" s="13">
        <v>52.79</v>
      </c>
      <c r="G8984" s="13">
        <v>676.34</v>
      </c>
      <c r="H8984" s="13">
        <v>1350.66</v>
      </c>
      <c r="I8984" s="13">
        <v>2</v>
      </c>
      <c r="J8984" s="13">
        <v>-0.01</v>
      </c>
      <c r="K8984" s="13">
        <v>0</v>
      </c>
      <c r="L8984" s="14">
        <v>3.1999999999999999E-5</v>
      </c>
      <c r="M8984" s="15" t="s">
        <v>6205</v>
      </c>
    </row>
    <row r="8985" spans="1:13" outlineLevel="2" x14ac:dyDescent="0.3">
      <c r="A8985" s="10" t="s">
        <v>254</v>
      </c>
      <c r="B8985" s="11">
        <v>1.2489422805030848</v>
      </c>
      <c r="C8985" s="12" t="s">
        <v>2004</v>
      </c>
      <c r="D8985" s="12" t="s">
        <v>2004</v>
      </c>
      <c r="E8985" s="12"/>
      <c r="F8985" s="13">
        <v>71.930000000000007</v>
      </c>
      <c r="G8985" s="13">
        <v>761.38</v>
      </c>
      <c r="H8985" s="13">
        <v>1520.75</v>
      </c>
      <c r="I8985" s="13">
        <v>2</v>
      </c>
      <c r="J8985" s="13">
        <v>0</v>
      </c>
      <c r="K8985" s="13">
        <v>0</v>
      </c>
      <c r="L8985" s="14">
        <v>1.8E-7</v>
      </c>
      <c r="M8985" s="15" t="s">
        <v>6205</v>
      </c>
    </row>
    <row r="8986" spans="1:13" outlineLevel="2" x14ac:dyDescent="0.3">
      <c r="A8986" s="10" t="s">
        <v>254</v>
      </c>
      <c r="B8986" s="11">
        <v>1.2434705497764933</v>
      </c>
      <c r="C8986" s="12" t="s">
        <v>265</v>
      </c>
      <c r="D8986" s="12" t="s">
        <v>265</v>
      </c>
      <c r="E8986" s="12"/>
      <c r="F8986" s="13">
        <v>83.49</v>
      </c>
      <c r="G8986" s="13">
        <v>883.11</v>
      </c>
      <c r="H8986" s="13">
        <v>2646.3</v>
      </c>
      <c r="I8986" s="13">
        <v>3</v>
      </c>
      <c r="J8986" s="13">
        <v>0</v>
      </c>
      <c r="K8986" s="13">
        <v>0</v>
      </c>
      <c r="L8986" s="14">
        <v>1.4999999999999999E-8</v>
      </c>
      <c r="M8986" s="15" t="s">
        <v>6204</v>
      </c>
    </row>
    <row r="8987" spans="1:13" outlineLevel="2" x14ac:dyDescent="0.3">
      <c r="A8987" s="10" t="s">
        <v>254</v>
      </c>
      <c r="B8987" s="11">
        <v>1.0683281370924065</v>
      </c>
      <c r="C8987" s="12" t="s">
        <v>265</v>
      </c>
      <c r="D8987" s="12" t="s">
        <v>265</v>
      </c>
      <c r="E8987" s="12"/>
      <c r="F8987" s="13">
        <v>22.9</v>
      </c>
      <c r="G8987" s="13">
        <v>662.58</v>
      </c>
      <c r="H8987" s="13">
        <v>2646.31</v>
      </c>
      <c r="I8987" s="13">
        <v>4</v>
      </c>
      <c r="J8987" s="13">
        <v>0</v>
      </c>
      <c r="K8987" s="13">
        <v>0</v>
      </c>
      <c r="L8987" s="13">
        <v>7.7999999999999996E-3</v>
      </c>
      <c r="M8987" s="15" t="s">
        <v>6204</v>
      </c>
    </row>
    <row r="8988" spans="1:13" outlineLevel="2" x14ac:dyDescent="0.3">
      <c r="A8988" s="10" t="s">
        <v>254</v>
      </c>
      <c r="B8988" s="11">
        <v>51.26593447585747</v>
      </c>
      <c r="C8988" s="12" t="s">
        <v>5424</v>
      </c>
      <c r="D8988" s="17" t="s">
        <v>5424</v>
      </c>
      <c r="E8988" s="12"/>
      <c r="F8988" s="13">
        <v>73.989999999999995</v>
      </c>
      <c r="G8988" s="13">
        <v>867.71</v>
      </c>
      <c r="H8988" s="13">
        <v>3466.82</v>
      </c>
      <c r="I8988" s="13">
        <v>4</v>
      </c>
      <c r="J8988" s="13">
        <v>0.03</v>
      </c>
      <c r="K8988" s="13">
        <v>0</v>
      </c>
      <c r="L8988" s="14">
        <v>1.1999999999999999E-7</v>
      </c>
      <c r="M8988" s="15" t="s">
        <v>6208</v>
      </c>
    </row>
    <row r="8989" spans="1:13" outlineLevel="2" x14ac:dyDescent="0.3">
      <c r="A8989" s="10" t="s">
        <v>254</v>
      </c>
      <c r="B8989" s="11">
        <v>0.68805517731272181</v>
      </c>
      <c r="C8989" s="12" t="s">
        <v>2008</v>
      </c>
      <c r="D8989" s="17" t="s">
        <v>2008</v>
      </c>
      <c r="E8989" s="12"/>
      <c r="F8989" s="13">
        <v>22.89</v>
      </c>
      <c r="G8989" s="13">
        <v>499.77</v>
      </c>
      <c r="H8989" s="13">
        <v>1995.05</v>
      </c>
      <c r="I8989" s="13">
        <v>4</v>
      </c>
      <c r="J8989" s="13">
        <v>1.03</v>
      </c>
      <c r="K8989" s="13">
        <v>0</v>
      </c>
      <c r="L8989" s="13">
        <v>7.1000000000000004E-3</v>
      </c>
      <c r="M8989" s="15" t="s">
        <v>6205</v>
      </c>
    </row>
    <row r="8990" spans="1:13" outlineLevel="2" x14ac:dyDescent="0.3">
      <c r="A8990" s="10" t="s">
        <v>254</v>
      </c>
      <c r="B8990" s="11">
        <v>0.96788995636864705</v>
      </c>
      <c r="C8990" s="12" t="s">
        <v>1996</v>
      </c>
      <c r="D8990" s="17" t="s">
        <v>1996</v>
      </c>
      <c r="E8990" s="12"/>
      <c r="F8990" s="13">
        <v>34.08</v>
      </c>
      <c r="G8990" s="13">
        <v>578.80999999999995</v>
      </c>
      <c r="H8990" s="13">
        <v>1155.6099999999999</v>
      </c>
      <c r="I8990" s="13">
        <v>2</v>
      </c>
      <c r="J8990" s="13">
        <v>0.99</v>
      </c>
      <c r="K8990" s="13">
        <v>0</v>
      </c>
      <c r="L8990" s="13">
        <v>1.4E-3</v>
      </c>
      <c r="M8990" s="15" t="s">
        <v>6205</v>
      </c>
    </row>
    <row r="8991" spans="1:13" outlineLevel="2" x14ac:dyDescent="0.3">
      <c r="A8991" s="10" t="s">
        <v>254</v>
      </c>
      <c r="B8991" s="11">
        <v>71.138831948102705</v>
      </c>
      <c r="C8991" s="12" t="s">
        <v>4467</v>
      </c>
      <c r="D8991" s="17" t="s">
        <v>4467</v>
      </c>
      <c r="E8991" s="12"/>
      <c r="F8991" s="13">
        <v>22.31</v>
      </c>
      <c r="G8991" s="13">
        <v>670.37</v>
      </c>
      <c r="H8991" s="13">
        <v>2008.1</v>
      </c>
      <c r="I8991" s="13">
        <v>3</v>
      </c>
      <c r="J8991" s="13">
        <v>-0.02</v>
      </c>
      <c r="K8991" s="13">
        <v>0</v>
      </c>
      <c r="L8991" s="13">
        <v>8.0999999999999996E-3</v>
      </c>
      <c r="M8991" s="15" t="s">
        <v>6207</v>
      </c>
    </row>
    <row r="8992" spans="1:13" outlineLevel="2" x14ac:dyDescent="0.3">
      <c r="A8992" s="10" t="s">
        <v>254</v>
      </c>
      <c r="B8992" s="11">
        <v>0.88437402088834738</v>
      </c>
      <c r="C8992" s="12" t="s">
        <v>3405</v>
      </c>
      <c r="D8992" s="17" t="s">
        <v>3405</v>
      </c>
      <c r="E8992" s="12"/>
      <c r="F8992" s="13">
        <v>23.43</v>
      </c>
      <c r="G8992" s="13">
        <v>595.29999999999995</v>
      </c>
      <c r="H8992" s="13">
        <v>1782.88</v>
      </c>
      <c r="I8992" s="13">
        <v>3</v>
      </c>
      <c r="J8992" s="13">
        <v>-0.01</v>
      </c>
      <c r="K8992" s="13">
        <v>1</v>
      </c>
      <c r="L8992" s="13">
        <v>6.3E-3</v>
      </c>
      <c r="M8992" s="15" t="s">
        <v>6206</v>
      </c>
    </row>
    <row r="8993" spans="1:13" outlineLevel="2" x14ac:dyDescent="0.3">
      <c r="A8993" s="10" t="s">
        <v>254</v>
      </c>
      <c r="B8993" s="11">
        <v>1.5422736046054912</v>
      </c>
      <c r="C8993" s="12" t="s">
        <v>3407</v>
      </c>
      <c r="D8993" s="12" t="s">
        <v>3407</v>
      </c>
      <c r="E8993" s="12"/>
      <c r="F8993" s="13">
        <v>51.92</v>
      </c>
      <c r="G8993" s="13">
        <v>700.37</v>
      </c>
      <c r="H8993" s="13">
        <v>2098.08</v>
      </c>
      <c r="I8993" s="13">
        <v>3</v>
      </c>
      <c r="J8993" s="13">
        <v>-0.01</v>
      </c>
      <c r="K8993" s="13">
        <v>0</v>
      </c>
      <c r="L8993" s="14">
        <v>2.8E-5</v>
      </c>
      <c r="M8993" s="15" t="s">
        <v>6206</v>
      </c>
    </row>
    <row r="8994" spans="1:13" outlineLevel="2" x14ac:dyDescent="0.3">
      <c r="A8994" s="10" t="s">
        <v>254</v>
      </c>
      <c r="B8994" s="11">
        <v>0.84664449181161228</v>
      </c>
      <c r="C8994" s="12" t="s">
        <v>258</v>
      </c>
      <c r="D8994" s="12" t="s">
        <v>258</v>
      </c>
      <c r="E8994" s="12" t="s">
        <v>1</v>
      </c>
      <c r="F8994" s="13">
        <v>53.7</v>
      </c>
      <c r="G8994" s="13">
        <v>643.32000000000005</v>
      </c>
      <c r="H8994" s="13">
        <v>1284.6300000000001</v>
      </c>
      <c r="I8994" s="13">
        <v>2</v>
      </c>
      <c r="J8994" s="13">
        <v>0</v>
      </c>
      <c r="K8994" s="13">
        <v>0</v>
      </c>
      <c r="L8994" s="14">
        <v>2.5000000000000001E-5</v>
      </c>
      <c r="M8994" s="15" t="s">
        <v>6204</v>
      </c>
    </row>
    <row r="8995" spans="1:13" outlineLevel="2" x14ac:dyDescent="0.3">
      <c r="A8995" s="10" t="s">
        <v>254</v>
      </c>
      <c r="B8995" s="11">
        <v>1.9789967722839976</v>
      </c>
      <c r="C8995" s="12" t="s">
        <v>2001</v>
      </c>
      <c r="D8995" s="17" t="s">
        <v>2001</v>
      </c>
      <c r="E8995" s="12"/>
      <c r="F8995" s="13">
        <v>28.18</v>
      </c>
      <c r="G8995" s="13">
        <v>666.84</v>
      </c>
      <c r="H8995" s="13">
        <v>1331.67</v>
      </c>
      <c r="I8995" s="13">
        <v>2</v>
      </c>
      <c r="J8995" s="13">
        <v>-0.01</v>
      </c>
      <c r="K8995" s="13">
        <v>0</v>
      </c>
      <c r="L8995" s="13">
        <v>5.5999999999999999E-3</v>
      </c>
      <c r="M8995" s="15" t="s">
        <v>6205</v>
      </c>
    </row>
    <row r="8996" spans="1:13" outlineLevel="2" x14ac:dyDescent="0.3">
      <c r="A8996" s="10" t="s">
        <v>254</v>
      </c>
      <c r="B8996" s="11">
        <v>0.97302966245216094</v>
      </c>
      <c r="C8996" s="12" t="s">
        <v>4462</v>
      </c>
      <c r="D8996" s="17" t="s">
        <v>4462</v>
      </c>
      <c r="E8996" s="12"/>
      <c r="F8996" s="13">
        <v>32.29</v>
      </c>
      <c r="G8996" s="13">
        <v>507.6</v>
      </c>
      <c r="H8996" s="13">
        <v>1519.79</v>
      </c>
      <c r="I8996" s="13">
        <v>3</v>
      </c>
      <c r="J8996" s="13">
        <v>-0.01</v>
      </c>
      <c r="K8996" s="13">
        <v>0</v>
      </c>
      <c r="L8996" s="13">
        <v>9.3999999999999997E-4</v>
      </c>
      <c r="M8996" s="15" t="s">
        <v>6207</v>
      </c>
    </row>
    <row r="8997" spans="1:13" outlineLevel="2" x14ac:dyDescent="0.3">
      <c r="A8997" s="10" t="s">
        <v>254</v>
      </c>
      <c r="B8997" s="11">
        <v>1.0469060428881496</v>
      </c>
      <c r="C8997" s="12" t="s">
        <v>4466</v>
      </c>
      <c r="D8997" s="12" t="s">
        <v>4466</v>
      </c>
      <c r="E8997" s="12"/>
      <c r="F8997" s="13">
        <v>63.91</v>
      </c>
      <c r="G8997" s="13">
        <v>657.7</v>
      </c>
      <c r="H8997" s="13">
        <v>1970.08</v>
      </c>
      <c r="I8997" s="13">
        <v>3</v>
      </c>
      <c r="J8997" s="13">
        <v>0</v>
      </c>
      <c r="K8997" s="13">
        <v>0</v>
      </c>
      <c r="L8997" s="14">
        <v>9.9999999999999995E-7</v>
      </c>
      <c r="M8997" s="15" t="s">
        <v>6208</v>
      </c>
    </row>
    <row r="8998" spans="1:13" outlineLevel="2" x14ac:dyDescent="0.3">
      <c r="A8998" s="10" t="s">
        <v>254</v>
      </c>
      <c r="B8998" s="11">
        <v>0.79802286394175814</v>
      </c>
      <c r="C8998" s="12" t="s">
        <v>4466</v>
      </c>
      <c r="D8998" s="12" t="s">
        <v>4466</v>
      </c>
      <c r="E8998" s="12" t="s">
        <v>1</v>
      </c>
      <c r="F8998" s="13">
        <v>59.7</v>
      </c>
      <c r="G8998" s="13">
        <v>663.02</v>
      </c>
      <c r="H8998" s="13">
        <v>1986.05</v>
      </c>
      <c r="I8998" s="13">
        <v>3</v>
      </c>
      <c r="J8998" s="13">
        <v>-0.02</v>
      </c>
      <c r="K8998" s="13">
        <v>0</v>
      </c>
      <c r="L8998" s="14">
        <v>2.5000000000000002E-6</v>
      </c>
      <c r="M8998" s="15" t="s">
        <v>6207</v>
      </c>
    </row>
    <row r="8999" spans="1:13" outlineLevel="2" x14ac:dyDescent="0.3">
      <c r="A8999" s="10" t="s">
        <v>254</v>
      </c>
      <c r="B8999" s="11">
        <v>0.93708657125669048</v>
      </c>
      <c r="C8999" s="12" t="s">
        <v>4463</v>
      </c>
      <c r="D8999" s="12" t="s">
        <v>4463</v>
      </c>
      <c r="E8999" s="12"/>
      <c r="F8999" s="13">
        <v>60.39</v>
      </c>
      <c r="G8999" s="13">
        <v>795.41</v>
      </c>
      <c r="H8999" s="13">
        <v>1588.8</v>
      </c>
      <c r="I8999" s="13">
        <v>2</v>
      </c>
      <c r="J8999" s="13">
        <v>-0.02</v>
      </c>
      <c r="K8999" s="13">
        <v>0</v>
      </c>
      <c r="L8999" s="14">
        <v>1.0000000000000001E-5</v>
      </c>
      <c r="M8999" s="15" t="s">
        <v>6207</v>
      </c>
    </row>
    <row r="9000" spans="1:13" outlineLevel="2" x14ac:dyDescent="0.3">
      <c r="A9000" s="10" t="s">
        <v>254</v>
      </c>
      <c r="B9000" s="11">
        <v>1.2516933867224298</v>
      </c>
      <c r="C9000" s="12" t="s">
        <v>3400</v>
      </c>
      <c r="D9000" s="17" t="s">
        <v>3400</v>
      </c>
      <c r="E9000" s="12"/>
      <c r="F9000" s="13">
        <v>29.22</v>
      </c>
      <c r="G9000" s="13">
        <v>623.26</v>
      </c>
      <c r="H9000" s="13">
        <v>1244.5</v>
      </c>
      <c r="I9000" s="13">
        <v>2</v>
      </c>
      <c r="J9000" s="13">
        <v>-0.01</v>
      </c>
      <c r="K9000" s="13">
        <v>0</v>
      </c>
      <c r="L9000" s="13">
        <v>4.7000000000000002E-3</v>
      </c>
      <c r="M9000" s="15" t="s">
        <v>6206</v>
      </c>
    </row>
    <row r="9001" spans="1:13" outlineLevel="2" x14ac:dyDescent="0.3">
      <c r="A9001" s="10" t="s">
        <v>254</v>
      </c>
      <c r="B9001" s="11">
        <v>1.5959631052400958</v>
      </c>
      <c r="C9001" s="12" t="s">
        <v>262</v>
      </c>
      <c r="D9001" s="12" t="s">
        <v>262</v>
      </c>
      <c r="E9001" s="12"/>
      <c r="F9001" s="13">
        <v>71.89</v>
      </c>
      <c r="G9001" s="13">
        <v>612.33000000000004</v>
      </c>
      <c r="H9001" s="13">
        <v>1833.96</v>
      </c>
      <c r="I9001" s="13">
        <v>3</v>
      </c>
      <c r="J9001" s="13">
        <v>-0.01</v>
      </c>
      <c r="K9001" s="13">
        <v>0</v>
      </c>
      <c r="L9001" s="14">
        <v>3.3000000000000002E-7</v>
      </c>
      <c r="M9001" s="15" t="s">
        <v>6204</v>
      </c>
    </row>
    <row r="9002" spans="1:13" outlineLevel="2" x14ac:dyDescent="0.3">
      <c r="A9002" s="10" t="s">
        <v>254</v>
      </c>
      <c r="B9002" s="11">
        <v>1.3881202115015077</v>
      </c>
      <c r="C9002" s="12" t="s">
        <v>2005</v>
      </c>
      <c r="D9002" s="12" t="s">
        <v>2005</v>
      </c>
      <c r="E9002" s="12"/>
      <c r="F9002" s="13">
        <v>45.88</v>
      </c>
      <c r="G9002" s="13">
        <v>529.62</v>
      </c>
      <c r="H9002" s="13">
        <v>1585.82</v>
      </c>
      <c r="I9002" s="13">
        <v>3</v>
      </c>
      <c r="J9002" s="13">
        <v>-0.01</v>
      </c>
      <c r="K9002" s="13">
        <v>0</v>
      </c>
      <c r="L9002" s="14">
        <v>5.0000000000000002E-5</v>
      </c>
      <c r="M9002" s="15" t="s">
        <v>6205</v>
      </c>
    </row>
    <row r="9003" spans="1:13" outlineLevel="2" x14ac:dyDescent="0.3">
      <c r="A9003" s="10" t="s">
        <v>254</v>
      </c>
      <c r="B9003" s="11">
        <v>1.5070719728330519</v>
      </c>
      <c r="C9003" s="12" t="s">
        <v>5422</v>
      </c>
      <c r="D9003" s="17" t="s">
        <v>5422</v>
      </c>
      <c r="E9003" s="12"/>
      <c r="F9003" s="13">
        <v>57.76</v>
      </c>
      <c r="G9003" s="13">
        <v>836.43</v>
      </c>
      <c r="H9003" s="13">
        <v>2506.2800000000002</v>
      </c>
      <c r="I9003" s="13">
        <v>3</v>
      </c>
      <c r="J9003" s="13">
        <v>0.02</v>
      </c>
      <c r="K9003" s="13">
        <v>0</v>
      </c>
      <c r="L9003" s="14">
        <v>5.0000000000000004E-6</v>
      </c>
      <c r="M9003" s="15" t="s">
        <v>6208</v>
      </c>
    </row>
    <row r="9004" spans="1:13" outlineLevel="2" x14ac:dyDescent="0.3">
      <c r="A9004" s="10" t="s">
        <v>254</v>
      </c>
      <c r="B9004" s="11">
        <v>1.079281575348974</v>
      </c>
      <c r="C9004" s="12" t="s">
        <v>3403</v>
      </c>
      <c r="D9004" s="12" t="s">
        <v>3403</v>
      </c>
      <c r="E9004" s="12"/>
      <c r="F9004" s="13">
        <v>38.78</v>
      </c>
      <c r="G9004" s="13">
        <v>845.01</v>
      </c>
      <c r="H9004" s="13">
        <v>1688.01</v>
      </c>
      <c r="I9004" s="13">
        <v>2</v>
      </c>
      <c r="J9004" s="13">
        <v>0</v>
      </c>
      <c r="K9004" s="13">
        <v>0</v>
      </c>
      <c r="L9004" s="13">
        <v>2.3000000000000001E-4</v>
      </c>
      <c r="M9004" s="15" t="s">
        <v>6206</v>
      </c>
    </row>
    <row r="9005" spans="1:13" outlineLevel="2" x14ac:dyDescent="0.3">
      <c r="A9005" s="10" t="s">
        <v>254</v>
      </c>
      <c r="B9005" s="11">
        <v>1.024908336769826</v>
      </c>
      <c r="C9005" s="12" t="s">
        <v>2007</v>
      </c>
      <c r="D9005" s="12" t="s">
        <v>2007</v>
      </c>
      <c r="E9005" s="12"/>
      <c r="F9005" s="13">
        <v>54.35</v>
      </c>
      <c r="G9005" s="13">
        <v>665.73</v>
      </c>
      <c r="H9005" s="13">
        <v>1994.18</v>
      </c>
      <c r="I9005" s="13">
        <v>3</v>
      </c>
      <c r="J9005" s="13">
        <v>0.01</v>
      </c>
      <c r="K9005" s="13">
        <v>0</v>
      </c>
      <c r="L9005" s="14">
        <v>2.1999999999999999E-5</v>
      </c>
      <c r="M9005" s="15" t="s">
        <v>6205</v>
      </c>
    </row>
    <row r="9006" spans="1:13" outlineLevel="2" x14ac:dyDescent="0.3">
      <c r="A9006" s="10" t="s">
        <v>254</v>
      </c>
      <c r="B9006" s="11">
        <v>1.6440866829695771</v>
      </c>
      <c r="C9006" s="12" t="s">
        <v>5414</v>
      </c>
      <c r="D9006" s="12" t="s">
        <v>5414</v>
      </c>
      <c r="E9006" s="12"/>
      <c r="F9006" s="13">
        <v>52.67</v>
      </c>
      <c r="G9006" s="13">
        <v>496.31</v>
      </c>
      <c r="H9006" s="13">
        <v>990.6</v>
      </c>
      <c r="I9006" s="13">
        <v>2</v>
      </c>
      <c r="J9006" s="13">
        <v>0.01</v>
      </c>
      <c r="K9006" s="13">
        <v>0</v>
      </c>
      <c r="L9006" s="13">
        <v>1.2999999999999999E-3</v>
      </c>
      <c r="M9006" s="15" t="s">
        <v>6208</v>
      </c>
    </row>
    <row r="9007" spans="1:13" outlineLevel="2" x14ac:dyDescent="0.3">
      <c r="A9007" s="10" t="s">
        <v>254</v>
      </c>
      <c r="B9007" s="11">
        <v>1.2915526243316304</v>
      </c>
      <c r="C9007" s="12" t="s">
        <v>3408</v>
      </c>
      <c r="D9007" s="12" t="s">
        <v>3408</v>
      </c>
      <c r="E9007" s="12"/>
      <c r="F9007" s="13">
        <v>44.41</v>
      </c>
      <c r="G9007" s="13">
        <v>845.49</v>
      </c>
      <c r="H9007" s="13">
        <v>2533.46</v>
      </c>
      <c r="I9007" s="13">
        <v>3</v>
      </c>
      <c r="J9007" s="13">
        <v>0.01</v>
      </c>
      <c r="K9007" s="13">
        <v>1</v>
      </c>
      <c r="L9007" s="14">
        <v>6.7999999999999999E-5</v>
      </c>
      <c r="M9007" s="15" t="s">
        <v>6206</v>
      </c>
    </row>
    <row r="9008" spans="1:13" outlineLevel="2" x14ac:dyDescent="0.3">
      <c r="A9008" s="10" t="s">
        <v>254</v>
      </c>
      <c r="B9008" s="11">
        <v>1.0720459293353819</v>
      </c>
      <c r="C9008" s="12" t="s">
        <v>1997</v>
      </c>
      <c r="D9008" s="12" t="s">
        <v>1997</v>
      </c>
      <c r="E9008" s="12"/>
      <c r="F9008" s="13">
        <v>34</v>
      </c>
      <c r="G9008" s="13">
        <v>579.84</v>
      </c>
      <c r="H9008" s="13">
        <v>1157.6600000000001</v>
      </c>
      <c r="I9008" s="13">
        <v>2</v>
      </c>
      <c r="J9008" s="13">
        <v>-0.01</v>
      </c>
      <c r="K9008" s="13">
        <v>0</v>
      </c>
      <c r="L9008" s="13">
        <v>1.0999999999999999E-2</v>
      </c>
      <c r="M9008" s="15" t="s">
        <v>6205</v>
      </c>
    </row>
    <row r="9009" spans="1:13" outlineLevel="2" x14ac:dyDescent="0.3">
      <c r="A9009" s="10" t="s">
        <v>254</v>
      </c>
      <c r="B9009" s="11">
        <v>1.3727671696961776</v>
      </c>
      <c r="C9009" s="12" t="s">
        <v>5418</v>
      </c>
      <c r="D9009" s="12" t="s">
        <v>5418</v>
      </c>
      <c r="E9009" s="12"/>
      <c r="F9009" s="13">
        <v>49.54</v>
      </c>
      <c r="G9009" s="13">
        <v>612.63</v>
      </c>
      <c r="H9009" s="13">
        <v>1834.88</v>
      </c>
      <c r="I9009" s="13">
        <v>3</v>
      </c>
      <c r="J9009" s="13">
        <v>0</v>
      </c>
      <c r="K9009" s="13">
        <v>0</v>
      </c>
      <c r="L9009" s="14">
        <v>2.3E-5</v>
      </c>
      <c r="M9009" s="15" t="s">
        <v>6208</v>
      </c>
    </row>
    <row r="9010" spans="1:13" outlineLevel="2" x14ac:dyDescent="0.3">
      <c r="A9010" s="10" t="s">
        <v>254</v>
      </c>
      <c r="B9010" s="11">
        <v>1.2535583995004207</v>
      </c>
      <c r="C9010" s="12" t="s">
        <v>4465</v>
      </c>
      <c r="D9010" s="12" t="s">
        <v>4465</v>
      </c>
      <c r="E9010" s="12"/>
      <c r="F9010" s="13">
        <v>61.05</v>
      </c>
      <c r="G9010" s="13">
        <v>920.95</v>
      </c>
      <c r="H9010" s="13">
        <v>1839.88</v>
      </c>
      <c r="I9010" s="13">
        <v>2</v>
      </c>
      <c r="J9010" s="13">
        <v>-0.02</v>
      </c>
      <c r="K9010" s="13">
        <v>0</v>
      </c>
      <c r="L9010" s="14">
        <v>9.7999999999999993E-6</v>
      </c>
      <c r="M9010" s="15" t="s">
        <v>6207</v>
      </c>
    </row>
    <row r="9011" spans="1:13" outlineLevel="2" x14ac:dyDescent="0.3">
      <c r="A9011" s="10" t="s">
        <v>254</v>
      </c>
      <c r="B9011" s="11">
        <v>1.1180305596096924</v>
      </c>
      <c r="C9011" s="12" t="s">
        <v>4465</v>
      </c>
      <c r="D9011" s="12" t="s">
        <v>4465</v>
      </c>
      <c r="E9011" s="12"/>
      <c r="F9011" s="13">
        <v>35.049999999999997</v>
      </c>
      <c r="G9011" s="13">
        <v>614.30999999999995</v>
      </c>
      <c r="H9011" s="13">
        <v>1839.91</v>
      </c>
      <c r="I9011" s="13">
        <v>3</v>
      </c>
      <c r="J9011" s="13">
        <v>0.01</v>
      </c>
      <c r="K9011" s="13">
        <v>0</v>
      </c>
      <c r="L9011" s="13">
        <v>5.1999999999999995E-4</v>
      </c>
      <c r="M9011" s="15" t="s">
        <v>6207</v>
      </c>
    </row>
    <row r="9012" spans="1:13" outlineLevel="2" x14ac:dyDescent="0.3">
      <c r="A9012" s="10" t="s">
        <v>254</v>
      </c>
      <c r="B9012" s="11">
        <v>1.106541795645434</v>
      </c>
      <c r="C9012" s="12" t="s">
        <v>3402</v>
      </c>
      <c r="D9012" s="12" t="s">
        <v>3402</v>
      </c>
      <c r="E9012" s="12"/>
      <c r="F9012" s="13">
        <v>72.56</v>
      </c>
      <c r="G9012" s="13">
        <v>833.95</v>
      </c>
      <c r="H9012" s="13">
        <v>1665.89</v>
      </c>
      <c r="I9012" s="13">
        <v>2</v>
      </c>
      <c r="J9012" s="13">
        <v>-0.01</v>
      </c>
      <c r="K9012" s="13">
        <v>0</v>
      </c>
      <c r="L9012" s="14">
        <v>5.3000000000000001E-7</v>
      </c>
      <c r="M9012" s="15" t="s">
        <v>6206</v>
      </c>
    </row>
    <row r="9013" spans="1:13" outlineLevel="2" x14ac:dyDescent="0.3">
      <c r="A9013" s="10" t="s">
        <v>254</v>
      </c>
      <c r="B9013" s="11">
        <v>0.82319880606617513</v>
      </c>
      <c r="C9013" s="12" t="s">
        <v>5419</v>
      </c>
      <c r="D9013" s="12" t="s">
        <v>5419</v>
      </c>
      <c r="E9013" s="12"/>
      <c r="F9013" s="13">
        <v>64.349999999999994</v>
      </c>
      <c r="G9013" s="13">
        <v>947.48</v>
      </c>
      <c r="H9013" s="13">
        <v>1892.94</v>
      </c>
      <c r="I9013" s="13">
        <v>2</v>
      </c>
      <c r="J9013" s="13">
        <v>0.01</v>
      </c>
      <c r="K9013" s="13">
        <v>0</v>
      </c>
      <c r="L9013" s="14">
        <v>9.2999999999999999E-7</v>
      </c>
      <c r="M9013" s="15" t="s">
        <v>6208</v>
      </c>
    </row>
    <row r="9014" spans="1:13" outlineLevel="2" x14ac:dyDescent="0.3">
      <c r="A9014" s="10" t="s">
        <v>254</v>
      </c>
      <c r="B9014" s="11">
        <v>1.6910329232440062</v>
      </c>
      <c r="C9014" s="12" t="s">
        <v>3406</v>
      </c>
      <c r="D9014" s="12" t="s">
        <v>3406</v>
      </c>
      <c r="E9014" s="12"/>
      <c r="F9014" s="13">
        <v>41.96</v>
      </c>
      <c r="G9014" s="13">
        <v>604.63</v>
      </c>
      <c r="H9014" s="13">
        <v>1810.86</v>
      </c>
      <c r="I9014" s="13">
        <v>3</v>
      </c>
      <c r="J9014" s="13">
        <v>0.98</v>
      </c>
      <c r="K9014" s="13">
        <v>0</v>
      </c>
      <c r="L9014" s="13">
        <v>1.2E-4</v>
      </c>
      <c r="M9014" s="15" t="s">
        <v>6206</v>
      </c>
    </row>
    <row r="9015" spans="1:13" outlineLevel="2" x14ac:dyDescent="0.3">
      <c r="A9015" s="10" t="s">
        <v>254</v>
      </c>
      <c r="B9015" s="11">
        <v>1.1092645542897808</v>
      </c>
      <c r="C9015" s="12" t="s">
        <v>5420</v>
      </c>
      <c r="D9015" s="12" t="s">
        <v>5420</v>
      </c>
      <c r="E9015" s="12"/>
      <c r="F9015" s="13">
        <v>48.28</v>
      </c>
      <c r="G9015" s="13">
        <v>698.01</v>
      </c>
      <c r="H9015" s="13">
        <v>2091.0100000000002</v>
      </c>
      <c r="I9015" s="13">
        <v>3</v>
      </c>
      <c r="J9015" s="13">
        <v>0</v>
      </c>
      <c r="K9015" s="13">
        <v>0</v>
      </c>
      <c r="L9015" s="14">
        <v>4.8000000000000001E-5</v>
      </c>
      <c r="M9015" s="15" t="s">
        <v>6208</v>
      </c>
    </row>
    <row r="9016" spans="1:13" outlineLevel="2" x14ac:dyDescent="0.3">
      <c r="A9016" s="10" t="s">
        <v>254</v>
      </c>
      <c r="B9016" s="11">
        <v>0.88200972287615587</v>
      </c>
      <c r="C9016" s="12" t="s">
        <v>263</v>
      </c>
      <c r="D9016" s="17" t="s">
        <v>263</v>
      </c>
      <c r="E9016" s="12"/>
      <c r="F9016" s="13">
        <v>63.18</v>
      </c>
      <c r="G9016" s="13">
        <v>924.92</v>
      </c>
      <c r="H9016" s="13">
        <v>1847.82</v>
      </c>
      <c r="I9016" s="13">
        <v>2</v>
      </c>
      <c r="J9016" s="13">
        <v>-0.01</v>
      </c>
      <c r="K9016" s="13">
        <v>0</v>
      </c>
      <c r="L9016" s="14">
        <v>1.1999999999999999E-6</v>
      </c>
      <c r="M9016" s="15" t="s">
        <v>6204</v>
      </c>
    </row>
    <row r="9017" spans="1:13" outlineLevel="2" x14ac:dyDescent="0.3">
      <c r="A9017" s="10" t="s">
        <v>254</v>
      </c>
      <c r="B9017" s="11">
        <v>0.87513366748174692</v>
      </c>
      <c r="C9017" s="12" t="s">
        <v>2009</v>
      </c>
      <c r="D9017" s="12" t="s">
        <v>2009</v>
      </c>
      <c r="E9017" s="12"/>
      <c r="F9017" s="13">
        <v>25.27</v>
      </c>
      <c r="G9017" s="13">
        <v>640.11</v>
      </c>
      <c r="H9017" s="13">
        <v>2556.41</v>
      </c>
      <c r="I9017" s="13">
        <v>4</v>
      </c>
      <c r="J9017" s="13">
        <v>-0.01</v>
      </c>
      <c r="K9017" s="13">
        <v>1</v>
      </c>
      <c r="L9017" s="13">
        <v>6.3E-3</v>
      </c>
      <c r="M9017" s="15" t="s">
        <v>6205</v>
      </c>
    </row>
    <row r="9018" spans="1:13" outlineLevel="2" x14ac:dyDescent="0.3">
      <c r="A9018" s="10" t="s">
        <v>254</v>
      </c>
      <c r="B9018" s="11">
        <v>0.85123846509163736</v>
      </c>
      <c r="C9018" s="12" t="s">
        <v>260</v>
      </c>
      <c r="D9018" s="12" t="s">
        <v>260</v>
      </c>
      <c r="E9018" s="12"/>
      <c r="F9018" s="13">
        <v>39.130000000000003</v>
      </c>
      <c r="G9018" s="13">
        <v>556.29999999999995</v>
      </c>
      <c r="H9018" s="13">
        <v>1665.89</v>
      </c>
      <c r="I9018" s="13">
        <v>3</v>
      </c>
      <c r="J9018" s="13">
        <v>-0.02</v>
      </c>
      <c r="K9018" s="13">
        <v>0</v>
      </c>
      <c r="L9018" s="13">
        <v>3.4000000000000002E-4</v>
      </c>
      <c r="M9018" s="15" t="s">
        <v>6204</v>
      </c>
    </row>
    <row r="9019" spans="1:13" outlineLevel="2" x14ac:dyDescent="0.3">
      <c r="A9019" s="10" t="s">
        <v>254</v>
      </c>
      <c r="B9019" s="11">
        <v>1.1686806377036962</v>
      </c>
      <c r="C9019" s="12" t="s">
        <v>4464</v>
      </c>
      <c r="D9019" s="12" t="s">
        <v>4464</v>
      </c>
      <c r="E9019" s="12"/>
      <c r="F9019" s="13">
        <v>36.75</v>
      </c>
      <c r="G9019" s="13">
        <v>582.65</v>
      </c>
      <c r="H9019" s="13">
        <v>1744.91</v>
      </c>
      <c r="I9019" s="13">
        <v>3</v>
      </c>
      <c r="J9019" s="13">
        <v>0</v>
      </c>
      <c r="K9019" s="13">
        <v>1</v>
      </c>
      <c r="L9019" s="13">
        <v>1.1999999999999999E-3</v>
      </c>
      <c r="M9019" s="15" t="s">
        <v>6207</v>
      </c>
    </row>
    <row r="9020" spans="1:13" outlineLevel="2" x14ac:dyDescent="0.3">
      <c r="A9020" s="10" t="s">
        <v>254</v>
      </c>
      <c r="B9020" s="11">
        <v>0.7521585295389065</v>
      </c>
      <c r="C9020" s="12" t="s">
        <v>3404</v>
      </c>
      <c r="D9020" s="12" t="s">
        <v>3404</v>
      </c>
      <c r="E9020" s="12"/>
      <c r="F9020" s="13">
        <v>79.760000000000005</v>
      </c>
      <c r="G9020" s="13">
        <v>848.41</v>
      </c>
      <c r="H9020" s="13">
        <v>1694.81</v>
      </c>
      <c r="I9020" s="13">
        <v>2</v>
      </c>
      <c r="J9020" s="13">
        <v>-0.01</v>
      </c>
      <c r="K9020" s="13">
        <v>0</v>
      </c>
      <c r="L9020" s="14">
        <v>3.5999999999999998E-8</v>
      </c>
      <c r="M9020" s="15" t="s">
        <v>6206</v>
      </c>
    </row>
    <row r="9021" spans="1:13" outlineLevel="2" x14ac:dyDescent="0.3">
      <c r="A9021" s="10" t="s">
        <v>254</v>
      </c>
      <c r="B9021" s="11">
        <v>0.77996509761737776</v>
      </c>
      <c r="C9021" s="12" t="s">
        <v>3404</v>
      </c>
      <c r="D9021" s="12" t="s">
        <v>3404</v>
      </c>
      <c r="E9021" s="12"/>
      <c r="F9021" s="13">
        <v>29.59</v>
      </c>
      <c r="G9021" s="13">
        <v>566.29</v>
      </c>
      <c r="H9021" s="13">
        <v>1695.84</v>
      </c>
      <c r="I9021" s="13">
        <v>3</v>
      </c>
      <c r="J9021" s="13">
        <v>1.01</v>
      </c>
      <c r="K9021" s="13">
        <v>0</v>
      </c>
      <c r="L9021" s="13">
        <v>1.6999999999999999E-3</v>
      </c>
      <c r="M9021" s="15" t="s">
        <v>6206</v>
      </c>
    </row>
    <row r="9022" spans="1:13" outlineLevel="2" x14ac:dyDescent="0.3">
      <c r="A9022" s="10" t="s">
        <v>254</v>
      </c>
      <c r="B9022" s="11">
        <v>1.4684484787934455</v>
      </c>
      <c r="C9022" s="12" t="s">
        <v>2003</v>
      </c>
      <c r="D9022" s="12" t="s">
        <v>2003</v>
      </c>
      <c r="E9022" s="12"/>
      <c r="F9022" s="13">
        <v>33.479999999999997</v>
      </c>
      <c r="G9022" s="13">
        <v>691.38</v>
      </c>
      <c r="H9022" s="13">
        <v>1380.75</v>
      </c>
      <c r="I9022" s="13">
        <v>2</v>
      </c>
      <c r="J9022" s="13">
        <v>-0.01</v>
      </c>
      <c r="K9022" s="13">
        <v>0</v>
      </c>
      <c r="L9022" s="13">
        <v>8.0999999999999996E-3</v>
      </c>
      <c r="M9022" s="15" t="s">
        <v>6205</v>
      </c>
    </row>
    <row r="9023" spans="1:13" outlineLevel="2" x14ac:dyDescent="0.3">
      <c r="A9023" s="10" t="s">
        <v>254</v>
      </c>
      <c r="B9023" s="11">
        <v>0.90880115415621243</v>
      </c>
      <c r="C9023" s="12" t="s">
        <v>2006</v>
      </c>
      <c r="D9023" s="17" t="s">
        <v>2006</v>
      </c>
      <c r="E9023" s="12"/>
      <c r="F9023" s="13">
        <v>29.3</v>
      </c>
      <c r="G9023" s="13">
        <v>848.98</v>
      </c>
      <c r="H9023" s="13">
        <v>1695.95</v>
      </c>
      <c r="I9023" s="13">
        <v>2</v>
      </c>
      <c r="J9023" s="13">
        <v>-0.01</v>
      </c>
      <c r="K9023" s="13">
        <v>1</v>
      </c>
      <c r="L9023" s="13">
        <v>7.3999999999999996E-2</v>
      </c>
      <c r="M9023" s="15" t="s">
        <v>6205</v>
      </c>
    </row>
    <row r="9024" spans="1:13" outlineLevel="2" x14ac:dyDescent="0.3">
      <c r="A9024" s="10" t="s">
        <v>254</v>
      </c>
      <c r="B9024" s="11">
        <v>1.0266086731153583</v>
      </c>
      <c r="C9024" s="12" t="s">
        <v>261</v>
      </c>
      <c r="D9024" s="12" t="s">
        <v>261</v>
      </c>
      <c r="E9024" s="12"/>
      <c r="F9024" s="13">
        <v>75.88</v>
      </c>
      <c r="G9024" s="13">
        <v>877.98</v>
      </c>
      <c r="H9024" s="13">
        <v>1753.95</v>
      </c>
      <c r="I9024" s="13">
        <v>2</v>
      </c>
      <c r="J9024" s="13">
        <v>-0.01</v>
      </c>
      <c r="K9024" s="13">
        <v>0</v>
      </c>
      <c r="L9024" s="14">
        <v>2.1E-7</v>
      </c>
      <c r="M9024" s="15" t="s">
        <v>6204</v>
      </c>
    </row>
    <row r="9025" spans="1:13" outlineLevel="2" x14ac:dyDescent="0.3">
      <c r="A9025" s="10" t="s">
        <v>254</v>
      </c>
      <c r="B9025" s="11">
        <v>0.62586463276523352</v>
      </c>
      <c r="C9025" s="12" t="s">
        <v>259</v>
      </c>
      <c r="D9025" s="17" t="s">
        <v>259</v>
      </c>
      <c r="E9025" s="12"/>
      <c r="F9025" s="13">
        <v>31.91</v>
      </c>
      <c r="G9025" s="13">
        <v>669.87</v>
      </c>
      <c r="H9025" s="13">
        <v>1337.73</v>
      </c>
      <c r="I9025" s="13">
        <v>2</v>
      </c>
      <c r="J9025" s="13">
        <v>1</v>
      </c>
      <c r="K9025" s="13">
        <v>0</v>
      </c>
      <c r="L9025" s="13">
        <v>1.7999999999999999E-2</v>
      </c>
      <c r="M9025" s="15" t="s">
        <v>6204</v>
      </c>
    </row>
    <row r="9026" spans="1:13" outlineLevel="2" x14ac:dyDescent="0.3">
      <c r="A9026" s="10" t="s">
        <v>254</v>
      </c>
      <c r="B9026" s="11">
        <v>1.6113825011094736</v>
      </c>
      <c r="C9026" s="12" t="s">
        <v>4457</v>
      </c>
      <c r="D9026" s="12" t="s">
        <v>4457</v>
      </c>
      <c r="E9026" s="12"/>
      <c r="F9026" s="13">
        <v>84.9</v>
      </c>
      <c r="G9026" s="13">
        <v>671.38</v>
      </c>
      <c r="H9026" s="13">
        <v>1340.74</v>
      </c>
      <c r="I9026" s="13">
        <v>2</v>
      </c>
      <c r="J9026" s="13">
        <v>-0.02</v>
      </c>
      <c r="K9026" s="13">
        <v>0</v>
      </c>
      <c r="L9026" s="14">
        <v>8.2000000000000006E-8</v>
      </c>
      <c r="M9026" s="15" t="s">
        <v>6207</v>
      </c>
    </row>
    <row r="9027" spans="1:13" outlineLevel="2" x14ac:dyDescent="0.3">
      <c r="A9027" s="10" t="s">
        <v>254</v>
      </c>
      <c r="B9027" s="11">
        <v>1.2416279208275702</v>
      </c>
      <c r="C9027" s="12" t="s">
        <v>4457</v>
      </c>
      <c r="D9027" s="12" t="s">
        <v>4457</v>
      </c>
      <c r="E9027" s="12"/>
      <c r="F9027" s="13">
        <v>36.54</v>
      </c>
      <c r="G9027" s="13">
        <v>447.92</v>
      </c>
      <c r="H9027" s="13">
        <v>1340.74</v>
      </c>
      <c r="I9027" s="13">
        <v>3</v>
      </c>
      <c r="J9027" s="13">
        <v>-0.02</v>
      </c>
      <c r="K9027" s="13">
        <v>0</v>
      </c>
      <c r="L9027" s="13">
        <v>9.8999999999999999E-4</v>
      </c>
      <c r="M9027" s="15" t="s">
        <v>6207</v>
      </c>
    </row>
    <row r="9028" spans="1:13" outlineLevel="2" x14ac:dyDescent="0.3">
      <c r="A9028" s="10" t="s">
        <v>254</v>
      </c>
      <c r="B9028" s="11">
        <v>1.1847583129780923</v>
      </c>
      <c r="C9028" s="12" t="s">
        <v>2010</v>
      </c>
      <c r="D9028" s="12" t="s">
        <v>2010</v>
      </c>
      <c r="E9028" s="12"/>
      <c r="F9028" s="13">
        <v>33.200000000000003</v>
      </c>
      <c r="G9028" s="13">
        <v>644.84</v>
      </c>
      <c r="H9028" s="13">
        <v>2575.3200000000002</v>
      </c>
      <c r="I9028" s="13">
        <v>4</v>
      </c>
      <c r="J9028" s="13">
        <v>-0.02</v>
      </c>
      <c r="K9028" s="13">
        <v>0</v>
      </c>
      <c r="L9028" s="13">
        <v>8.7000000000000001E-4</v>
      </c>
      <c r="M9028" s="15" t="s">
        <v>6205</v>
      </c>
    </row>
    <row r="9029" spans="1:13" outlineLevel="2" x14ac:dyDescent="0.3">
      <c r="A9029" s="10" t="s">
        <v>254</v>
      </c>
      <c r="B9029" s="11">
        <v>0.43706588657413792</v>
      </c>
      <c r="C9029" s="12" t="s">
        <v>2010</v>
      </c>
      <c r="D9029" s="12" t="s">
        <v>2010</v>
      </c>
      <c r="E9029" s="12"/>
      <c r="F9029" s="13">
        <v>27.58</v>
      </c>
      <c r="G9029" s="13">
        <v>859.45</v>
      </c>
      <c r="H9029" s="13">
        <v>2575.33</v>
      </c>
      <c r="I9029" s="13">
        <v>3</v>
      </c>
      <c r="J9029" s="13">
        <v>-0.01</v>
      </c>
      <c r="K9029" s="13">
        <v>0</v>
      </c>
      <c r="L9029" s="13">
        <v>2.1999999999999999E-2</v>
      </c>
      <c r="M9029" s="15" t="s">
        <v>6205</v>
      </c>
    </row>
    <row r="9030" spans="1:13" outlineLevel="2" x14ac:dyDescent="0.3">
      <c r="A9030" s="10" t="s">
        <v>254</v>
      </c>
      <c r="B9030" s="11">
        <v>0.76058479585962768</v>
      </c>
      <c r="C9030" s="12" t="s">
        <v>1999</v>
      </c>
      <c r="D9030" s="12" t="s">
        <v>1999</v>
      </c>
      <c r="E9030" s="12"/>
      <c r="F9030" s="13">
        <v>43.57</v>
      </c>
      <c r="G9030" s="13">
        <v>652.29</v>
      </c>
      <c r="H9030" s="13">
        <v>1302.57</v>
      </c>
      <c r="I9030" s="13">
        <v>2</v>
      </c>
      <c r="J9030" s="13">
        <v>-0.02</v>
      </c>
      <c r="K9030" s="13">
        <v>0</v>
      </c>
      <c r="L9030" s="14">
        <v>8.2000000000000001E-5</v>
      </c>
      <c r="M9030" s="15" t="s">
        <v>6205</v>
      </c>
    </row>
    <row r="9031" spans="1:13" outlineLevel="2" x14ac:dyDescent="0.3">
      <c r="A9031" s="10" t="s">
        <v>254</v>
      </c>
      <c r="B9031" s="11">
        <v>0.88627147062077605</v>
      </c>
      <c r="C9031" s="12" t="s">
        <v>4461</v>
      </c>
      <c r="D9031" s="17" t="s">
        <v>4461</v>
      </c>
      <c r="E9031" s="12"/>
      <c r="F9031" s="13">
        <v>48.83</v>
      </c>
      <c r="G9031" s="13">
        <v>744.35</v>
      </c>
      <c r="H9031" s="13">
        <v>1486.68</v>
      </c>
      <c r="I9031" s="13">
        <v>2</v>
      </c>
      <c r="J9031" s="13">
        <v>0.97</v>
      </c>
      <c r="K9031" s="13">
        <v>0</v>
      </c>
      <c r="L9031" s="13">
        <v>3.8999999999999999E-4</v>
      </c>
      <c r="M9031" s="15" t="s">
        <v>6207</v>
      </c>
    </row>
    <row r="9032" spans="1:13" outlineLevel="2" x14ac:dyDescent="0.3">
      <c r="A9032" s="10" t="s">
        <v>254</v>
      </c>
      <c r="B9032" s="11">
        <v>1.2665982457374494</v>
      </c>
      <c r="C9032" s="12" t="s">
        <v>4459</v>
      </c>
      <c r="D9032" s="17" t="s">
        <v>4459</v>
      </c>
      <c r="E9032" s="12"/>
      <c r="F9032" s="13">
        <v>49.22</v>
      </c>
      <c r="G9032" s="13">
        <v>681.39</v>
      </c>
      <c r="H9032" s="13">
        <v>1360.77</v>
      </c>
      <c r="I9032" s="13">
        <v>2</v>
      </c>
      <c r="J9032" s="13">
        <v>-0.01</v>
      </c>
      <c r="K9032" s="13">
        <v>0</v>
      </c>
      <c r="L9032" s="13">
        <v>7.2999999999999996E-4</v>
      </c>
      <c r="M9032" s="15" t="s">
        <v>6207</v>
      </c>
    </row>
    <row r="9033" spans="1:13" outlineLevel="2" x14ac:dyDescent="0.3">
      <c r="A9033" s="10" t="s">
        <v>254</v>
      </c>
      <c r="B9033" s="11">
        <v>0.84247500988239643</v>
      </c>
      <c r="C9033" s="12" t="s">
        <v>5415</v>
      </c>
      <c r="D9033" s="12" t="s">
        <v>5415</v>
      </c>
      <c r="E9033" s="12"/>
      <c r="F9033" s="13">
        <v>26.03</v>
      </c>
      <c r="G9033" s="13">
        <v>549.78</v>
      </c>
      <c r="H9033" s="13">
        <v>1097.55</v>
      </c>
      <c r="I9033" s="13">
        <v>2</v>
      </c>
      <c r="J9033" s="13">
        <v>0.99</v>
      </c>
      <c r="K9033" s="13">
        <v>0</v>
      </c>
      <c r="L9033" s="13">
        <v>3.5999999999999999E-3</v>
      </c>
      <c r="M9033" s="15" t="s">
        <v>6208</v>
      </c>
    </row>
    <row r="9034" spans="1:13" outlineLevel="2" x14ac:dyDescent="0.3">
      <c r="A9034" s="10" t="s">
        <v>254</v>
      </c>
      <c r="B9034" s="11">
        <v>1.3640279808985529</v>
      </c>
      <c r="C9034" s="12" t="s">
        <v>255</v>
      </c>
      <c r="D9034" s="12" t="s">
        <v>255</v>
      </c>
      <c r="E9034" s="12"/>
      <c r="F9034" s="13">
        <v>27.7</v>
      </c>
      <c r="G9034" s="13">
        <v>458.76</v>
      </c>
      <c r="H9034" s="13">
        <v>915.51</v>
      </c>
      <c r="I9034" s="13">
        <v>2</v>
      </c>
      <c r="J9034" s="13">
        <v>-0.01</v>
      </c>
      <c r="K9034" s="13">
        <v>0</v>
      </c>
      <c r="L9034" s="13">
        <v>6.0000000000000001E-3</v>
      </c>
      <c r="M9034" s="15" t="s">
        <v>6204</v>
      </c>
    </row>
    <row r="9035" spans="1:13" outlineLevel="2" x14ac:dyDescent="0.3">
      <c r="A9035" s="10" t="s">
        <v>254</v>
      </c>
      <c r="B9035" s="11">
        <v>0.9408670809331664</v>
      </c>
      <c r="C9035" s="12" t="s">
        <v>264</v>
      </c>
      <c r="D9035" s="12" t="s">
        <v>264</v>
      </c>
      <c r="E9035" s="12"/>
      <c r="F9035" s="13">
        <v>78.81</v>
      </c>
      <c r="G9035" s="13">
        <v>754.4</v>
      </c>
      <c r="H9035" s="13">
        <v>2260.17</v>
      </c>
      <c r="I9035" s="13">
        <v>3</v>
      </c>
      <c r="J9035" s="13">
        <v>0.01</v>
      </c>
      <c r="K9035" s="13">
        <v>0</v>
      </c>
      <c r="L9035" s="14">
        <v>4.1000000000000003E-8</v>
      </c>
      <c r="M9035" s="15" t="s">
        <v>6208</v>
      </c>
    </row>
    <row r="9036" spans="1:13" outlineLevel="2" x14ac:dyDescent="0.3">
      <c r="A9036" s="10" t="s">
        <v>254</v>
      </c>
      <c r="B9036" s="11">
        <v>0.55959468918991362</v>
      </c>
      <c r="C9036" s="12" t="s">
        <v>5423</v>
      </c>
      <c r="D9036" s="12" t="s">
        <v>5423</v>
      </c>
      <c r="E9036" s="12"/>
      <c r="F9036" s="13">
        <v>40.630000000000003</v>
      </c>
      <c r="G9036" s="13">
        <v>952.5</v>
      </c>
      <c r="H9036" s="13">
        <v>2854.49</v>
      </c>
      <c r="I9036" s="13">
        <v>3</v>
      </c>
      <c r="J9036" s="13">
        <v>0.06</v>
      </c>
      <c r="K9036" s="13">
        <v>0</v>
      </c>
      <c r="L9036" s="13">
        <v>1.4999999999999999E-4</v>
      </c>
      <c r="M9036" s="15" t="s">
        <v>6208</v>
      </c>
    </row>
    <row r="9037" spans="1:13" outlineLevel="2" x14ac:dyDescent="0.3">
      <c r="A9037" s="10" t="s">
        <v>254</v>
      </c>
      <c r="B9037" s="11">
        <v>0.86300678317695367</v>
      </c>
      <c r="C9037" s="12" t="s">
        <v>5423</v>
      </c>
      <c r="D9037" s="12" t="s">
        <v>5423</v>
      </c>
      <c r="E9037" s="12"/>
      <c r="F9037" s="13">
        <v>32.659999999999997</v>
      </c>
      <c r="G9037" s="13">
        <v>714.62</v>
      </c>
      <c r="H9037" s="13">
        <v>2854.44</v>
      </c>
      <c r="I9037" s="13">
        <v>4</v>
      </c>
      <c r="J9037" s="13">
        <v>0.01</v>
      </c>
      <c r="K9037" s="13">
        <v>0</v>
      </c>
      <c r="L9037" s="13">
        <v>8.7000000000000001E-4</v>
      </c>
      <c r="M9037" s="15" t="s">
        <v>6208</v>
      </c>
    </row>
    <row r="9038" spans="1:13" outlineLevel="2" x14ac:dyDescent="0.3">
      <c r="A9038" s="10" t="s">
        <v>254</v>
      </c>
      <c r="B9038" s="11">
        <v>1.1650071460507299</v>
      </c>
      <c r="C9038" s="12" t="s">
        <v>1998</v>
      </c>
      <c r="D9038" s="12" t="s">
        <v>1998</v>
      </c>
      <c r="E9038" s="12"/>
      <c r="F9038" s="13">
        <v>24.33</v>
      </c>
      <c r="G9038" s="13">
        <v>635.35</v>
      </c>
      <c r="H9038" s="13">
        <v>1268.68</v>
      </c>
      <c r="I9038" s="13">
        <v>2</v>
      </c>
      <c r="J9038" s="13">
        <v>-0.01</v>
      </c>
      <c r="K9038" s="13">
        <v>0</v>
      </c>
      <c r="L9038" s="13">
        <v>1.0999999999999999E-2</v>
      </c>
      <c r="M9038" s="15" t="s">
        <v>6205</v>
      </c>
    </row>
    <row r="9039" spans="1:13" outlineLevel="2" x14ac:dyDescent="0.3">
      <c r="A9039" s="10" t="s">
        <v>254</v>
      </c>
      <c r="B9039" s="11">
        <v>1.0136519593336475</v>
      </c>
      <c r="C9039" s="12" t="s">
        <v>5416</v>
      </c>
      <c r="D9039" s="12" t="s">
        <v>5416</v>
      </c>
      <c r="E9039" s="12"/>
      <c r="F9039" s="13">
        <v>31.95</v>
      </c>
      <c r="G9039" s="13">
        <v>563.29999999999995</v>
      </c>
      <c r="H9039" s="13">
        <v>1124.5899999999999</v>
      </c>
      <c r="I9039" s="13">
        <v>2</v>
      </c>
      <c r="J9039" s="13">
        <v>-0.01</v>
      </c>
      <c r="K9039" s="13">
        <v>0</v>
      </c>
      <c r="L9039" s="13">
        <v>1.4E-2</v>
      </c>
      <c r="M9039" s="15" t="s">
        <v>6208</v>
      </c>
    </row>
    <row r="9040" spans="1:13" outlineLevel="2" x14ac:dyDescent="0.3">
      <c r="A9040" s="10" t="s">
        <v>254</v>
      </c>
      <c r="B9040" s="11">
        <v>1.1378616190150805</v>
      </c>
      <c r="C9040" s="12" t="s">
        <v>4456</v>
      </c>
      <c r="D9040" s="12" t="s">
        <v>4456</v>
      </c>
      <c r="E9040" s="12"/>
      <c r="F9040" s="13">
        <v>22.59</v>
      </c>
      <c r="G9040" s="13">
        <v>525.28</v>
      </c>
      <c r="H9040" s="13">
        <v>1048.55</v>
      </c>
      <c r="I9040" s="13">
        <v>2</v>
      </c>
      <c r="J9040" s="13">
        <v>-0.02</v>
      </c>
      <c r="K9040" s="13">
        <v>0</v>
      </c>
      <c r="L9040" s="13">
        <v>8.6E-3</v>
      </c>
      <c r="M9040" s="15" t="s">
        <v>6207</v>
      </c>
    </row>
    <row r="9041" spans="1:13" outlineLevel="2" x14ac:dyDescent="0.3">
      <c r="A9041" s="10" t="s">
        <v>254</v>
      </c>
      <c r="B9041" s="11">
        <v>1.1696860411200607</v>
      </c>
      <c r="C9041" s="12" t="s">
        <v>5421</v>
      </c>
      <c r="D9041" s="17" t="s">
        <v>5421</v>
      </c>
      <c r="E9041" s="12"/>
      <c r="F9041" s="13">
        <v>51.54</v>
      </c>
      <c r="G9041" s="13">
        <v>1052.0899999999999</v>
      </c>
      <c r="H9041" s="13">
        <v>2102.17</v>
      </c>
      <c r="I9041" s="13">
        <v>2</v>
      </c>
      <c r="J9041" s="13">
        <v>0.02</v>
      </c>
      <c r="K9041" s="13">
        <v>0</v>
      </c>
      <c r="L9041" s="14">
        <v>1.5999999999999999E-5</v>
      </c>
      <c r="M9041" s="15" t="s">
        <v>6208</v>
      </c>
    </row>
    <row r="9042" spans="1:13" outlineLevel="2" x14ac:dyDescent="0.3">
      <c r="A9042" s="10" t="s">
        <v>254</v>
      </c>
      <c r="B9042" s="11">
        <v>1.7907369857211148</v>
      </c>
      <c r="C9042" s="12" t="s">
        <v>4468</v>
      </c>
      <c r="D9042" s="12" t="s">
        <v>4468</v>
      </c>
      <c r="E9042" s="12"/>
      <c r="F9042" s="13">
        <v>61.1</v>
      </c>
      <c r="G9042" s="13">
        <v>833.8</v>
      </c>
      <c r="H9042" s="13">
        <v>2498.38</v>
      </c>
      <c r="I9042" s="13">
        <v>3</v>
      </c>
      <c r="J9042" s="13">
        <v>-0.03</v>
      </c>
      <c r="K9042" s="13">
        <v>0</v>
      </c>
      <c r="L9042" s="14">
        <v>3.8E-6</v>
      </c>
      <c r="M9042" s="15" t="s">
        <v>6207</v>
      </c>
    </row>
    <row r="9043" spans="1:13" outlineLevel="2" x14ac:dyDescent="0.3">
      <c r="A9043" s="10" t="s">
        <v>254</v>
      </c>
      <c r="B9043" s="11">
        <v>1.3289698956593612</v>
      </c>
      <c r="C9043" s="12" t="s">
        <v>4468</v>
      </c>
      <c r="D9043" s="12" t="s">
        <v>4468</v>
      </c>
      <c r="E9043" s="12"/>
      <c r="F9043" s="13">
        <v>32.4</v>
      </c>
      <c r="G9043" s="13">
        <v>625.6</v>
      </c>
      <c r="H9043" s="13">
        <v>2498.38</v>
      </c>
      <c r="I9043" s="13">
        <v>4</v>
      </c>
      <c r="J9043" s="13">
        <v>-0.03</v>
      </c>
      <c r="K9043" s="13">
        <v>0</v>
      </c>
      <c r="L9043" s="13">
        <v>1.4E-3</v>
      </c>
      <c r="M9043" s="15" t="s">
        <v>6207</v>
      </c>
    </row>
    <row r="9044" spans="1:13" outlineLevel="2" x14ac:dyDescent="0.3">
      <c r="A9044" s="10" t="s">
        <v>254</v>
      </c>
      <c r="B9044" s="11">
        <v>1.446639534527256</v>
      </c>
      <c r="C9044" s="12" t="s">
        <v>2000</v>
      </c>
      <c r="D9044" s="12" t="s">
        <v>2000</v>
      </c>
      <c r="E9044" s="12"/>
      <c r="F9044" s="13">
        <v>30.29</v>
      </c>
      <c r="G9044" s="13">
        <v>661.38</v>
      </c>
      <c r="H9044" s="13">
        <v>1320.74</v>
      </c>
      <c r="I9044" s="13">
        <v>2</v>
      </c>
      <c r="J9044" s="13">
        <v>-0.02</v>
      </c>
      <c r="K9044" s="13">
        <v>0</v>
      </c>
      <c r="L9044" s="13">
        <v>1.6E-2</v>
      </c>
      <c r="M9044" s="15" t="s">
        <v>6205</v>
      </c>
    </row>
    <row r="9045" spans="1:13" outlineLevel="2" x14ac:dyDescent="0.3">
      <c r="A9045" s="10" t="s">
        <v>254</v>
      </c>
      <c r="B9045" s="11">
        <v>1.6342750670742223</v>
      </c>
      <c r="C9045" s="12" t="s">
        <v>256</v>
      </c>
      <c r="D9045" s="12" t="s">
        <v>256</v>
      </c>
      <c r="E9045" s="12"/>
      <c r="F9045" s="13">
        <v>37.72</v>
      </c>
      <c r="G9045" s="13">
        <v>562.79</v>
      </c>
      <c r="H9045" s="13">
        <v>1123.56</v>
      </c>
      <c r="I9045" s="13">
        <v>2</v>
      </c>
      <c r="J9045" s="13">
        <v>-0.02</v>
      </c>
      <c r="K9045" s="13">
        <v>0</v>
      </c>
      <c r="L9045" s="13">
        <v>1.6000000000000001E-3</v>
      </c>
      <c r="M9045" s="15" t="s">
        <v>6207</v>
      </c>
    </row>
    <row r="9046" spans="1:13" outlineLevel="2" x14ac:dyDescent="0.3">
      <c r="A9046" s="10" t="s">
        <v>254</v>
      </c>
      <c r="B9046" s="16">
        <v>1.0809825913438567</v>
      </c>
      <c r="C9046" s="12" t="s">
        <v>5417</v>
      </c>
      <c r="D9046" s="12" t="s">
        <v>5417</v>
      </c>
      <c r="E9046" s="12"/>
      <c r="F9046" s="13">
        <v>51.99</v>
      </c>
      <c r="G9046" s="13">
        <v>687.38</v>
      </c>
      <c r="H9046" s="13">
        <v>1372.75</v>
      </c>
      <c r="I9046" s="13">
        <v>2</v>
      </c>
      <c r="J9046" s="13">
        <v>-0.01</v>
      </c>
      <c r="K9046" s="13">
        <v>0</v>
      </c>
      <c r="L9046" s="13">
        <v>5.2999999999999998E-4</v>
      </c>
      <c r="M9046" s="15" t="s">
        <v>6216</v>
      </c>
    </row>
    <row r="9047" spans="1:13" outlineLevel="2" x14ac:dyDescent="0.3">
      <c r="A9047" s="10" t="s">
        <v>254</v>
      </c>
      <c r="B9047" s="16">
        <v>1.098220556272735</v>
      </c>
      <c r="C9047" s="12" t="s">
        <v>6238</v>
      </c>
      <c r="D9047" s="17" t="s">
        <v>6238</v>
      </c>
      <c r="E9047" s="12"/>
      <c r="F9047" s="13">
        <v>32.9</v>
      </c>
      <c r="G9047" s="13">
        <v>650.36</v>
      </c>
      <c r="H9047" s="13">
        <v>2597.4299999999998</v>
      </c>
      <c r="I9047" s="13">
        <v>4</v>
      </c>
      <c r="J9047" s="13">
        <v>-0.02</v>
      </c>
      <c r="K9047" s="13">
        <v>1</v>
      </c>
      <c r="L9047" s="13">
        <v>1E-3</v>
      </c>
      <c r="M9047" s="15" t="s">
        <v>6218</v>
      </c>
    </row>
    <row r="9048" spans="1:13" outlineLevel="2" x14ac:dyDescent="0.3">
      <c r="A9048" s="10" t="s">
        <v>254</v>
      </c>
      <c r="B9048" s="16">
        <v>1.3775318770166469</v>
      </c>
      <c r="C9048" s="12" t="s">
        <v>3401</v>
      </c>
      <c r="D9048" s="12" t="s">
        <v>3401</v>
      </c>
      <c r="E9048" s="12"/>
      <c r="F9048" s="13">
        <v>25.35</v>
      </c>
      <c r="G9048" s="13">
        <v>437.9</v>
      </c>
      <c r="H9048" s="13">
        <v>1310.69</v>
      </c>
      <c r="I9048" s="13">
        <v>3</v>
      </c>
      <c r="J9048" s="13">
        <v>-0.03</v>
      </c>
      <c r="K9048" s="13">
        <v>0</v>
      </c>
      <c r="L9048" s="13">
        <v>2.8000000000000001E-2</v>
      </c>
      <c r="M9048" s="15" t="s">
        <v>6219</v>
      </c>
    </row>
    <row r="9049" spans="1:13" outlineLevel="2" x14ac:dyDescent="0.3">
      <c r="A9049" s="10" t="s">
        <v>254</v>
      </c>
      <c r="B9049" s="16">
        <v>0.87915062904569108</v>
      </c>
      <c r="C9049" s="12" t="s">
        <v>257</v>
      </c>
      <c r="D9049" s="12" t="s">
        <v>257</v>
      </c>
      <c r="E9049" s="12" t="s">
        <v>1</v>
      </c>
      <c r="F9049" s="13">
        <v>24.26</v>
      </c>
      <c r="G9049" s="13">
        <v>624.32000000000005</v>
      </c>
      <c r="H9049" s="13">
        <v>1246.6300000000001</v>
      </c>
      <c r="I9049" s="13">
        <v>2</v>
      </c>
      <c r="J9049" s="13">
        <v>0</v>
      </c>
      <c r="K9049" s="13">
        <v>0</v>
      </c>
      <c r="L9049" s="13">
        <v>8.6E-3</v>
      </c>
      <c r="M9049" s="15" t="s">
        <v>6217</v>
      </c>
    </row>
    <row r="9050" spans="1:13" outlineLevel="2" x14ac:dyDescent="0.3">
      <c r="A9050" s="10" t="s">
        <v>254</v>
      </c>
      <c r="B9050" s="16">
        <v>1.0500654782059045</v>
      </c>
      <c r="C9050" s="12" t="s">
        <v>6241</v>
      </c>
      <c r="D9050" s="17" t="s">
        <v>6241</v>
      </c>
      <c r="E9050" s="12" t="s">
        <v>1</v>
      </c>
      <c r="F9050" s="13">
        <v>27.77</v>
      </c>
      <c r="G9050" s="13">
        <v>705.88</v>
      </c>
      <c r="H9050" s="13">
        <v>1409.74</v>
      </c>
      <c r="I9050" s="13">
        <v>2</v>
      </c>
      <c r="J9050" s="13">
        <v>0</v>
      </c>
      <c r="K9050" s="13">
        <v>0</v>
      </c>
      <c r="L9050" s="13">
        <v>2.5000000000000001E-3</v>
      </c>
      <c r="M9050" s="15" t="s">
        <v>6217</v>
      </c>
    </row>
    <row r="9051" spans="1:13" outlineLevel="2" x14ac:dyDescent="0.3">
      <c r="A9051" s="10" t="s">
        <v>254</v>
      </c>
      <c r="B9051" s="16">
        <v>1.6983834273357761</v>
      </c>
      <c r="C9051" s="12" t="s">
        <v>4460</v>
      </c>
      <c r="D9051" s="12" t="s">
        <v>4460</v>
      </c>
      <c r="E9051" s="12"/>
      <c r="F9051" s="13">
        <v>29.64</v>
      </c>
      <c r="G9051" s="13">
        <v>681.81</v>
      </c>
      <c r="H9051" s="13">
        <v>1361.61</v>
      </c>
      <c r="I9051" s="13">
        <v>2</v>
      </c>
      <c r="J9051" s="13">
        <v>-0.02</v>
      </c>
      <c r="K9051" s="13">
        <v>1</v>
      </c>
      <c r="L9051" s="13">
        <v>1.6999999999999999E-3</v>
      </c>
      <c r="M9051" s="15" t="s">
        <v>6220</v>
      </c>
    </row>
    <row r="9052" spans="1:13" outlineLevel="2" x14ac:dyDescent="0.3">
      <c r="A9052" s="10" t="s">
        <v>254</v>
      </c>
      <c r="B9052" s="16">
        <v>0.78173483142418332</v>
      </c>
      <c r="C9052" s="12" t="s">
        <v>2002</v>
      </c>
      <c r="D9052" s="12" t="s">
        <v>2002</v>
      </c>
      <c r="E9052" s="12"/>
      <c r="F9052" s="13">
        <v>57.13</v>
      </c>
      <c r="G9052" s="13">
        <v>676.34</v>
      </c>
      <c r="H9052" s="13">
        <v>1350.66</v>
      </c>
      <c r="I9052" s="13">
        <v>2</v>
      </c>
      <c r="J9052" s="13">
        <v>0</v>
      </c>
      <c r="K9052" s="13">
        <v>0</v>
      </c>
      <c r="L9052" s="14">
        <v>2.5999999999999998E-5</v>
      </c>
      <c r="M9052" s="15" t="s">
        <v>6218</v>
      </c>
    </row>
    <row r="9053" spans="1:13" outlineLevel="2" x14ac:dyDescent="0.3">
      <c r="A9053" s="10" t="s">
        <v>254</v>
      </c>
      <c r="B9053" s="16">
        <v>1.3372815820004547</v>
      </c>
      <c r="C9053" s="12" t="s">
        <v>2004</v>
      </c>
      <c r="D9053" s="12" t="s">
        <v>2004</v>
      </c>
      <c r="E9053" s="12"/>
      <c r="F9053" s="13">
        <v>38.51</v>
      </c>
      <c r="G9053" s="13">
        <v>507.92</v>
      </c>
      <c r="H9053" s="13">
        <v>1520.73</v>
      </c>
      <c r="I9053" s="13">
        <v>3</v>
      </c>
      <c r="J9053" s="13">
        <v>-0.01</v>
      </c>
      <c r="K9053" s="13">
        <v>0</v>
      </c>
      <c r="L9053" s="13">
        <v>2.4000000000000001E-4</v>
      </c>
      <c r="M9053" s="15" t="s">
        <v>6218</v>
      </c>
    </row>
    <row r="9054" spans="1:13" outlineLevel="2" x14ac:dyDescent="0.3">
      <c r="A9054" s="10" t="s">
        <v>254</v>
      </c>
      <c r="B9054" s="16">
        <v>1.1320694596215151</v>
      </c>
      <c r="C9054" s="12" t="s">
        <v>265</v>
      </c>
      <c r="D9054" s="12" t="s">
        <v>265</v>
      </c>
      <c r="E9054" s="12"/>
      <c r="F9054" s="13">
        <v>23.18</v>
      </c>
      <c r="G9054" s="13">
        <v>662.59</v>
      </c>
      <c r="H9054" s="13">
        <v>2646.32</v>
      </c>
      <c r="I9054" s="13">
        <v>4</v>
      </c>
      <c r="J9054" s="13">
        <v>0.02</v>
      </c>
      <c r="K9054" s="13">
        <v>0</v>
      </c>
      <c r="L9054" s="13">
        <v>6.7000000000000002E-3</v>
      </c>
      <c r="M9054" s="15" t="s">
        <v>6217</v>
      </c>
    </row>
    <row r="9055" spans="1:13" outlineLevel="2" x14ac:dyDescent="0.3">
      <c r="A9055" s="10" t="s">
        <v>254</v>
      </c>
      <c r="B9055" s="16">
        <v>0.8785438951307718</v>
      </c>
      <c r="C9055" s="12" t="s">
        <v>6237</v>
      </c>
      <c r="D9055" s="17" t="s">
        <v>6237</v>
      </c>
      <c r="E9055" s="12"/>
      <c r="F9055" s="13">
        <v>36.15</v>
      </c>
      <c r="G9055" s="13">
        <v>612.59</v>
      </c>
      <c r="H9055" s="13">
        <v>1834.74</v>
      </c>
      <c r="I9055" s="13">
        <v>3</v>
      </c>
      <c r="J9055" s="13">
        <v>0</v>
      </c>
      <c r="K9055" s="13">
        <v>0</v>
      </c>
      <c r="L9055" s="13">
        <v>1E-3</v>
      </c>
      <c r="M9055" s="15" t="s">
        <v>6219</v>
      </c>
    </row>
    <row r="9056" spans="1:13" outlineLevel="2" x14ac:dyDescent="0.3">
      <c r="A9056" s="10" t="s">
        <v>254</v>
      </c>
      <c r="B9056" s="16">
        <v>1.3458293034784456</v>
      </c>
      <c r="C9056" s="12" t="s">
        <v>3407</v>
      </c>
      <c r="D9056" s="12" t="s">
        <v>3407</v>
      </c>
      <c r="E9056" s="12"/>
      <c r="F9056" s="13">
        <v>65.599999999999994</v>
      </c>
      <c r="G9056" s="13">
        <v>700.7</v>
      </c>
      <c r="H9056" s="13">
        <v>2099.0700000000002</v>
      </c>
      <c r="I9056" s="13">
        <v>3</v>
      </c>
      <c r="J9056" s="13">
        <v>0.98</v>
      </c>
      <c r="K9056" s="13">
        <v>0</v>
      </c>
      <c r="L9056" s="14">
        <v>9.1999999999999998E-7</v>
      </c>
      <c r="M9056" s="15" t="s">
        <v>6219</v>
      </c>
    </row>
    <row r="9057" spans="1:13" outlineLevel="2" x14ac:dyDescent="0.3">
      <c r="A9057" s="10" t="s">
        <v>254</v>
      </c>
      <c r="B9057" s="16">
        <v>1.1191181563535606</v>
      </c>
      <c r="C9057" s="12" t="s">
        <v>258</v>
      </c>
      <c r="D9057" s="12" t="s">
        <v>258</v>
      </c>
      <c r="E9057" s="12" t="s">
        <v>1</v>
      </c>
      <c r="F9057" s="13">
        <v>28.33</v>
      </c>
      <c r="G9057" s="13">
        <v>643.82000000000005</v>
      </c>
      <c r="H9057" s="13">
        <v>1285.6300000000001</v>
      </c>
      <c r="I9057" s="13">
        <v>2</v>
      </c>
      <c r="J9057" s="13">
        <v>1</v>
      </c>
      <c r="K9057" s="13">
        <v>0</v>
      </c>
      <c r="L9057" s="13">
        <v>4.3E-3</v>
      </c>
      <c r="M9057" s="15" t="s">
        <v>6217</v>
      </c>
    </row>
    <row r="9058" spans="1:13" outlineLevel="2" x14ac:dyDescent="0.3">
      <c r="A9058" s="10" t="s">
        <v>254</v>
      </c>
      <c r="B9058" s="16">
        <v>0.8204290593888699</v>
      </c>
      <c r="C9058" s="12" t="s">
        <v>4466</v>
      </c>
      <c r="D9058" s="12" t="s">
        <v>4466</v>
      </c>
      <c r="E9058" s="12" t="s">
        <v>1</v>
      </c>
      <c r="F9058" s="13">
        <v>71.02</v>
      </c>
      <c r="G9058" s="13">
        <v>663.03</v>
      </c>
      <c r="H9058" s="13">
        <v>1986.05</v>
      </c>
      <c r="I9058" s="13">
        <v>3</v>
      </c>
      <c r="J9058" s="13">
        <v>-0.02</v>
      </c>
      <c r="K9058" s="13">
        <v>0</v>
      </c>
      <c r="L9058" s="14">
        <v>2.2000000000000001E-7</v>
      </c>
      <c r="M9058" s="15" t="s">
        <v>6220</v>
      </c>
    </row>
    <row r="9059" spans="1:13" outlineLevel="2" x14ac:dyDescent="0.3">
      <c r="A9059" s="10" t="s">
        <v>254</v>
      </c>
      <c r="B9059" s="16">
        <v>1.1105019400371989</v>
      </c>
      <c r="C9059" s="12" t="s">
        <v>4463</v>
      </c>
      <c r="D9059" s="12" t="s">
        <v>4463</v>
      </c>
      <c r="E9059" s="12"/>
      <c r="F9059" s="13">
        <v>76.97</v>
      </c>
      <c r="G9059" s="13">
        <v>795.41</v>
      </c>
      <c r="H9059" s="13">
        <v>1588.81</v>
      </c>
      <c r="I9059" s="13">
        <v>2</v>
      </c>
      <c r="J9059" s="13">
        <v>-0.01</v>
      </c>
      <c r="K9059" s="13">
        <v>0</v>
      </c>
      <c r="L9059" s="14">
        <v>3.9000000000000002E-7</v>
      </c>
      <c r="M9059" s="15" t="s">
        <v>6220</v>
      </c>
    </row>
    <row r="9060" spans="1:13" outlineLevel="2" x14ac:dyDescent="0.3">
      <c r="A9060" s="10" t="s">
        <v>254</v>
      </c>
      <c r="B9060" s="16">
        <v>2.1291112150617013</v>
      </c>
      <c r="C9060" s="12" t="s">
        <v>262</v>
      </c>
      <c r="D9060" s="12" t="s">
        <v>262</v>
      </c>
      <c r="E9060" s="12"/>
      <c r="F9060" s="13">
        <v>64.95</v>
      </c>
      <c r="G9060" s="13">
        <v>612.33000000000004</v>
      </c>
      <c r="H9060" s="13">
        <v>1833.97</v>
      </c>
      <c r="I9060" s="13">
        <v>3</v>
      </c>
      <c r="J9060" s="13">
        <v>0</v>
      </c>
      <c r="K9060" s="13">
        <v>0</v>
      </c>
      <c r="L9060" s="14">
        <v>1.3999999999999999E-6</v>
      </c>
      <c r="M9060" s="15" t="s">
        <v>6217</v>
      </c>
    </row>
    <row r="9061" spans="1:13" outlineLevel="2" x14ac:dyDescent="0.3">
      <c r="A9061" s="10" t="s">
        <v>254</v>
      </c>
      <c r="B9061" s="16">
        <v>1.0394016315600803</v>
      </c>
      <c r="C9061" s="12" t="s">
        <v>6236</v>
      </c>
      <c r="D9061" s="17" t="s">
        <v>6236</v>
      </c>
      <c r="E9061" s="12"/>
      <c r="F9061" s="13">
        <v>39.47</v>
      </c>
      <c r="G9061" s="13">
        <v>649.84</v>
      </c>
      <c r="H9061" s="13">
        <v>2595.35</v>
      </c>
      <c r="I9061" s="13">
        <v>4</v>
      </c>
      <c r="J9061" s="13">
        <v>0</v>
      </c>
      <c r="K9061" s="13">
        <v>0</v>
      </c>
      <c r="L9061" s="13">
        <v>1.6E-2</v>
      </c>
      <c r="M9061" s="15" t="s">
        <v>6217</v>
      </c>
    </row>
    <row r="9062" spans="1:13" outlineLevel="2" x14ac:dyDescent="0.3">
      <c r="A9062" s="10" t="s">
        <v>254</v>
      </c>
      <c r="B9062" s="16">
        <v>0.95449657309968361</v>
      </c>
      <c r="C9062" s="12" t="s">
        <v>2005</v>
      </c>
      <c r="D9062" s="12" t="s">
        <v>2005</v>
      </c>
      <c r="E9062" s="12"/>
      <c r="F9062" s="13">
        <v>30.19</v>
      </c>
      <c r="G9062" s="13">
        <v>529.61</v>
      </c>
      <c r="H9062" s="13">
        <v>1585.82</v>
      </c>
      <c r="I9062" s="13">
        <v>3</v>
      </c>
      <c r="J9062" s="13">
        <v>-0.01</v>
      </c>
      <c r="K9062" s="13">
        <v>0</v>
      </c>
      <c r="L9062" s="13">
        <v>1.5E-3</v>
      </c>
      <c r="M9062" s="15" t="s">
        <v>6218</v>
      </c>
    </row>
    <row r="9063" spans="1:13" outlineLevel="2" x14ac:dyDescent="0.3">
      <c r="A9063" s="10" t="s">
        <v>254</v>
      </c>
      <c r="B9063" s="16">
        <v>1.1022935728670691</v>
      </c>
      <c r="C9063" s="12" t="s">
        <v>3403</v>
      </c>
      <c r="D9063" s="12" t="s">
        <v>3403</v>
      </c>
      <c r="E9063" s="12"/>
      <c r="F9063" s="13">
        <v>40.880000000000003</v>
      </c>
      <c r="G9063" s="13">
        <v>563.66999999999996</v>
      </c>
      <c r="H9063" s="13">
        <v>1687.99</v>
      </c>
      <c r="I9063" s="13">
        <v>3</v>
      </c>
      <c r="J9063" s="13">
        <v>-0.02</v>
      </c>
      <c r="K9063" s="13">
        <v>0</v>
      </c>
      <c r="L9063" s="13">
        <v>1.4999999999999999E-4</v>
      </c>
      <c r="M9063" s="15" t="s">
        <v>6219</v>
      </c>
    </row>
    <row r="9064" spans="1:13" outlineLevel="2" x14ac:dyDescent="0.3">
      <c r="A9064" s="10" t="s">
        <v>254</v>
      </c>
      <c r="B9064" s="16">
        <v>1.007347737910623</v>
      </c>
      <c r="C9064" s="12" t="s">
        <v>2007</v>
      </c>
      <c r="D9064" s="12" t="s">
        <v>2007</v>
      </c>
      <c r="E9064" s="12"/>
      <c r="F9064" s="13">
        <v>43.63</v>
      </c>
      <c r="G9064" s="13">
        <v>665.73</v>
      </c>
      <c r="H9064" s="13">
        <v>1994.15</v>
      </c>
      <c r="I9064" s="13">
        <v>3</v>
      </c>
      <c r="J9064" s="13">
        <v>-0.01</v>
      </c>
      <c r="K9064" s="13">
        <v>0</v>
      </c>
      <c r="L9064" s="13">
        <v>1.4999999999999999E-4</v>
      </c>
      <c r="M9064" s="15" t="s">
        <v>6218</v>
      </c>
    </row>
    <row r="9065" spans="1:13" outlineLevel="2" x14ac:dyDescent="0.3">
      <c r="A9065" s="10" t="s">
        <v>254</v>
      </c>
      <c r="B9065" s="16">
        <v>1.0257943729166579</v>
      </c>
      <c r="C9065" s="12" t="s">
        <v>5414</v>
      </c>
      <c r="D9065" s="12" t="s">
        <v>5414</v>
      </c>
      <c r="E9065" s="12"/>
      <c r="F9065" s="13">
        <v>23.18</v>
      </c>
      <c r="G9065" s="13">
        <v>496.3</v>
      </c>
      <c r="H9065" s="13">
        <v>990.58</v>
      </c>
      <c r="I9065" s="13">
        <v>2</v>
      </c>
      <c r="J9065" s="13">
        <v>-0.01</v>
      </c>
      <c r="K9065" s="13">
        <v>0</v>
      </c>
      <c r="L9065" s="13">
        <v>0.15</v>
      </c>
      <c r="M9065" s="15" t="s">
        <v>6216</v>
      </c>
    </row>
    <row r="9066" spans="1:13" outlineLevel="2" x14ac:dyDescent="0.3">
      <c r="A9066" s="10" t="s">
        <v>254</v>
      </c>
      <c r="B9066" s="16">
        <v>1.6053495138604164</v>
      </c>
      <c r="C9066" s="12" t="s">
        <v>3408</v>
      </c>
      <c r="D9066" s="12" t="s">
        <v>3408</v>
      </c>
      <c r="E9066" s="12"/>
      <c r="F9066" s="13">
        <v>26.05</v>
      </c>
      <c r="G9066" s="13">
        <v>507.69</v>
      </c>
      <c r="H9066" s="13">
        <v>2533.42</v>
      </c>
      <c r="I9066" s="13">
        <v>5</v>
      </c>
      <c r="J9066" s="13">
        <v>-0.03</v>
      </c>
      <c r="K9066" s="13">
        <v>1</v>
      </c>
      <c r="L9066" s="13">
        <v>3.5999999999999999E-3</v>
      </c>
      <c r="M9066" s="15" t="s">
        <v>6219</v>
      </c>
    </row>
    <row r="9067" spans="1:13" outlineLevel="2" x14ac:dyDescent="0.3">
      <c r="A9067" s="10" t="s">
        <v>254</v>
      </c>
      <c r="B9067" s="16">
        <v>1.2600102920352392</v>
      </c>
      <c r="C9067" s="12" t="s">
        <v>3408</v>
      </c>
      <c r="D9067" s="12" t="s">
        <v>3408</v>
      </c>
      <c r="E9067" s="12"/>
      <c r="F9067" s="13">
        <v>25.02</v>
      </c>
      <c r="G9067" s="13">
        <v>634.62</v>
      </c>
      <c r="H9067" s="13">
        <v>2534.44</v>
      </c>
      <c r="I9067" s="13">
        <v>4</v>
      </c>
      <c r="J9067" s="13">
        <v>0.99</v>
      </c>
      <c r="K9067" s="13">
        <v>1</v>
      </c>
      <c r="L9067" s="13">
        <v>4.4999999999999997E-3</v>
      </c>
      <c r="M9067" s="15" t="s">
        <v>6219</v>
      </c>
    </row>
    <row r="9068" spans="1:13" outlineLevel="2" x14ac:dyDescent="0.3">
      <c r="A9068" s="10" t="s">
        <v>254</v>
      </c>
      <c r="B9068" s="16">
        <v>1.438449007033785</v>
      </c>
      <c r="C9068" s="12" t="s">
        <v>6239</v>
      </c>
      <c r="D9068" s="17" t="s">
        <v>6239</v>
      </c>
      <c r="E9068" s="12"/>
      <c r="F9068" s="13">
        <v>31.61</v>
      </c>
      <c r="G9068" s="13">
        <v>424.24</v>
      </c>
      <c r="H9068" s="13">
        <v>1269.71</v>
      </c>
      <c r="I9068" s="13">
        <v>3</v>
      </c>
      <c r="J9068" s="13">
        <v>-0.03</v>
      </c>
      <c r="K9068" s="13">
        <v>0</v>
      </c>
      <c r="L9068" s="13">
        <v>1.2E-2</v>
      </c>
      <c r="M9068" s="15" t="s">
        <v>6219</v>
      </c>
    </row>
    <row r="9069" spans="1:13" outlineLevel="2" x14ac:dyDescent="0.3">
      <c r="A9069" s="10" t="s">
        <v>254</v>
      </c>
      <c r="B9069" s="16">
        <v>0.9600673524178116</v>
      </c>
      <c r="C9069" s="12" t="s">
        <v>1997</v>
      </c>
      <c r="D9069" s="12" t="s">
        <v>1997</v>
      </c>
      <c r="E9069" s="12"/>
      <c r="F9069" s="13">
        <v>29.98</v>
      </c>
      <c r="G9069" s="13">
        <v>579.84</v>
      </c>
      <c r="H9069" s="13">
        <v>1157.6600000000001</v>
      </c>
      <c r="I9069" s="13">
        <v>2</v>
      </c>
      <c r="J9069" s="13">
        <v>-0.01</v>
      </c>
      <c r="K9069" s="13">
        <v>0</v>
      </c>
      <c r="L9069" s="13">
        <v>1.2999999999999999E-2</v>
      </c>
      <c r="M9069" s="15" t="s">
        <v>6218</v>
      </c>
    </row>
    <row r="9070" spans="1:13" outlineLevel="2" x14ac:dyDescent="0.3">
      <c r="A9070" s="10" t="s">
        <v>254</v>
      </c>
      <c r="B9070" s="16">
        <v>1.5276533304919804</v>
      </c>
      <c r="C9070" s="12" t="s">
        <v>5418</v>
      </c>
      <c r="D9070" s="12" t="s">
        <v>5418</v>
      </c>
      <c r="E9070" s="12"/>
      <c r="F9070" s="13">
        <v>28.34</v>
      </c>
      <c r="G9070" s="13">
        <v>612.63</v>
      </c>
      <c r="H9070" s="13">
        <v>1834.86</v>
      </c>
      <c r="I9070" s="13">
        <v>3</v>
      </c>
      <c r="J9070" s="13">
        <v>-0.02</v>
      </c>
      <c r="K9070" s="13">
        <v>0</v>
      </c>
      <c r="L9070" s="13">
        <v>2.2000000000000001E-3</v>
      </c>
      <c r="M9070" s="15" t="s">
        <v>6216</v>
      </c>
    </row>
    <row r="9071" spans="1:13" outlineLevel="2" x14ac:dyDescent="0.3">
      <c r="A9071" s="10" t="s">
        <v>254</v>
      </c>
      <c r="B9071" s="16">
        <v>1.1748059330124359</v>
      </c>
      <c r="C9071" s="12" t="s">
        <v>4465</v>
      </c>
      <c r="D9071" s="12" t="s">
        <v>4465</v>
      </c>
      <c r="E9071" s="12"/>
      <c r="F9071" s="13">
        <v>37.119999999999997</v>
      </c>
      <c r="G9071" s="13">
        <v>614.29999999999995</v>
      </c>
      <c r="H9071" s="13">
        <v>1839.88</v>
      </c>
      <c r="I9071" s="13">
        <v>3</v>
      </c>
      <c r="J9071" s="13">
        <v>-0.02</v>
      </c>
      <c r="K9071" s="13">
        <v>0</v>
      </c>
      <c r="L9071" s="13">
        <v>3.3E-4</v>
      </c>
      <c r="M9071" s="15" t="s">
        <v>6220</v>
      </c>
    </row>
    <row r="9072" spans="1:13" outlineLevel="2" x14ac:dyDescent="0.3">
      <c r="A9072" s="10" t="s">
        <v>254</v>
      </c>
      <c r="B9072" s="16">
        <v>1.0511207822210666</v>
      </c>
      <c r="C9072" s="12" t="s">
        <v>3402</v>
      </c>
      <c r="D9072" s="12" t="s">
        <v>3402</v>
      </c>
      <c r="E9072" s="12"/>
      <c r="F9072" s="13">
        <v>37.75</v>
      </c>
      <c r="G9072" s="13">
        <v>556.29999999999995</v>
      </c>
      <c r="H9072" s="13">
        <v>1665.88</v>
      </c>
      <c r="I9072" s="13">
        <v>3</v>
      </c>
      <c r="J9072" s="13">
        <v>-0.02</v>
      </c>
      <c r="K9072" s="13">
        <v>0</v>
      </c>
      <c r="L9072" s="13">
        <v>3.3E-4</v>
      </c>
      <c r="M9072" s="15" t="s">
        <v>6219</v>
      </c>
    </row>
    <row r="9073" spans="1:13" outlineLevel="2" x14ac:dyDescent="0.3">
      <c r="A9073" s="10" t="s">
        <v>254</v>
      </c>
      <c r="B9073" s="16">
        <v>0.93719438591262472</v>
      </c>
      <c r="C9073" s="12" t="s">
        <v>5419</v>
      </c>
      <c r="D9073" s="12" t="s">
        <v>5419</v>
      </c>
      <c r="E9073" s="12"/>
      <c r="F9073" s="13">
        <v>40.04</v>
      </c>
      <c r="G9073" s="13">
        <v>631.98</v>
      </c>
      <c r="H9073" s="13">
        <v>1892.91</v>
      </c>
      <c r="I9073" s="13">
        <v>3</v>
      </c>
      <c r="J9073" s="13">
        <v>-0.01</v>
      </c>
      <c r="K9073" s="13">
        <v>0</v>
      </c>
      <c r="L9073" s="13">
        <v>1.8000000000000001E-4</v>
      </c>
      <c r="M9073" s="15" t="s">
        <v>6216</v>
      </c>
    </row>
    <row r="9074" spans="1:13" outlineLevel="2" x14ac:dyDescent="0.3">
      <c r="A9074" s="10" t="s">
        <v>254</v>
      </c>
      <c r="B9074" s="16">
        <v>1.4090357301857033</v>
      </c>
      <c r="C9074" s="12" t="s">
        <v>6240</v>
      </c>
      <c r="D9074" s="17" t="s">
        <v>6240</v>
      </c>
      <c r="E9074" s="12"/>
      <c r="F9074" s="13">
        <v>28.4</v>
      </c>
      <c r="G9074" s="13">
        <v>712.14</v>
      </c>
      <c r="H9074" s="13">
        <v>2844.54</v>
      </c>
      <c r="I9074" s="13">
        <v>4</v>
      </c>
      <c r="J9074" s="13">
        <v>0.02</v>
      </c>
      <c r="K9074" s="13">
        <v>1</v>
      </c>
      <c r="L9074" s="13">
        <v>3.0999999999999999E-3</v>
      </c>
      <c r="M9074" s="15" t="s">
        <v>6217</v>
      </c>
    </row>
    <row r="9075" spans="1:13" outlineLevel="2" x14ac:dyDescent="0.3">
      <c r="A9075" s="10" t="s">
        <v>254</v>
      </c>
      <c r="B9075" s="16">
        <v>1.7468331478639745</v>
      </c>
      <c r="C9075" s="12" t="s">
        <v>3406</v>
      </c>
      <c r="D9075" s="12" t="s">
        <v>3406</v>
      </c>
      <c r="E9075" s="12"/>
      <c r="F9075" s="13">
        <v>34.9</v>
      </c>
      <c r="G9075" s="13">
        <v>604.29</v>
      </c>
      <c r="H9075" s="13">
        <v>1809.86</v>
      </c>
      <c r="I9075" s="13">
        <v>3</v>
      </c>
      <c r="J9075" s="13">
        <v>-0.02</v>
      </c>
      <c r="K9075" s="13">
        <v>0</v>
      </c>
      <c r="L9075" s="13">
        <v>5.2999999999999998E-4</v>
      </c>
      <c r="M9075" s="15" t="s">
        <v>6220</v>
      </c>
    </row>
    <row r="9076" spans="1:13" outlineLevel="2" x14ac:dyDescent="0.3">
      <c r="A9076" s="10" t="s">
        <v>254</v>
      </c>
      <c r="B9076" s="16">
        <v>1.0040966448358799</v>
      </c>
      <c r="C9076" s="12" t="s">
        <v>5420</v>
      </c>
      <c r="D9076" s="12" t="s">
        <v>5420</v>
      </c>
      <c r="E9076" s="12"/>
      <c r="F9076" s="13">
        <v>64.680000000000007</v>
      </c>
      <c r="G9076" s="13">
        <v>698</v>
      </c>
      <c r="H9076" s="13">
        <v>2090.9899999999998</v>
      </c>
      <c r="I9076" s="13">
        <v>3</v>
      </c>
      <c r="J9076" s="13">
        <v>-0.01</v>
      </c>
      <c r="K9076" s="13">
        <v>0</v>
      </c>
      <c r="L9076" s="14">
        <v>8.6000000000000002E-7</v>
      </c>
      <c r="M9076" s="15" t="s">
        <v>6216</v>
      </c>
    </row>
    <row r="9077" spans="1:13" outlineLevel="2" x14ac:dyDescent="0.3">
      <c r="A9077" s="10" t="s">
        <v>254</v>
      </c>
      <c r="B9077" s="16">
        <v>1.0405928553550043</v>
      </c>
      <c r="C9077" s="12" t="s">
        <v>6235</v>
      </c>
      <c r="D9077" s="17" t="s">
        <v>6235</v>
      </c>
      <c r="E9077" s="12"/>
      <c r="F9077" s="13">
        <v>51.6</v>
      </c>
      <c r="G9077" s="13">
        <v>626.30999999999995</v>
      </c>
      <c r="H9077" s="13">
        <v>2501.2199999999998</v>
      </c>
      <c r="I9077" s="13">
        <v>4</v>
      </c>
      <c r="J9077" s="13">
        <v>0.01</v>
      </c>
      <c r="K9077" s="13">
        <v>0</v>
      </c>
      <c r="L9077" s="14">
        <v>1.5E-5</v>
      </c>
      <c r="M9077" s="15" t="s">
        <v>6217</v>
      </c>
    </row>
    <row r="9078" spans="1:13" outlineLevel="2" x14ac:dyDescent="0.3">
      <c r="A9078" s="10" t="s">
        <v>254</v>
      </c>
      <c r="B9078" s="16">
        <v>0.85764657316906301</v>
      </c>
      <c r="C9078" s="12" t="s">
        <v>2009</v>
      </c>
      <c r="D9078" s="12" t="s">
        <v>2009</v>
      </c>
      <c r="E9078" s="12"/>
      <c r="F9078" s="13">
        <v>29.71</v>
      </c>
      <c r="G9078" s="13">
        <v>640.11</v>
      </c>
      <c r="H9078" s="13">
        <v>2556.41</v>
      </c>
      <c r="I9078" s="13">
        <v>4</v>
      </c>
      <c r="J9078" s="13">
        <v>-0.01</v>
      </c>
      <c r="K9078" s="13">
        <v>1</v>
      </c>
      <c r="L9078" s="13">
        <v>2.3999999999999998E-3</v>
      </c>
      <c r="M9078" s="15" t="s">
        <v>6218</v>
      </c>
    </row>
    <row r="9079" spans="1:13" outlineLevel="2" x14ac:dyDescent="0.3">
      <c r="A9079" s="10" t="s">
        <v>254</v>
      </c>
      <c r="B9079" s="16">
        <v>1.1619899667491427</v>
      </c>
      <c r="C9079" s="12" t="s">
        <v>2009</v>
      </c>
      <c r="D9079" s="12" t="s">
        <v>2009</v>
      </c>
      <c r="E9079" s="12"/>
      <c r="F9079" s="13">
        <v>25.88</v>
      </c>
      <c r="G9079" s="13">
        <v>512.29</v>
      </c>
      <c r="H9079" s="13">
        <v>2556.41</v>
      </c>
      <c r="I9079" s="13">
        <v>5</v>
      </c>
      <c r="J9079" s="13">
        <v>-0.01</v>
      </c>
      <c r="K9079" s="13">
        <v>1</v>
      </c>
      <c r="L9079" s="13">
        <v>5.5999999999999999E-3</v>
      </c>
      <c r="M9079" s="15" t="s">
        <v>6218</v>
      </c>
    </row>
    <row r="9080" spans="1:13" outlineLevel="2" x14ac:dyDescent="0.3">
      <c r="A9080" s="10" t="s">
        <v>254</v>
      </c>
      <c r="B9080" s="16">
        <v>0.92541374712236923</v>
      </c>
      <c r="C9080" s="12" t="s">
        <v>260</v>
      </c>
      <c r="D9080" s="12" t="s">
        <v>260</v>
      </c>
      <c r="E9080" s="12"/>
      <c r="F9080" s="13">
        <v>28.75</v>
      </c>
      <c r="G9080" s="13">
        <v>556.30999999999995</v>
      </c>
      <c r="H9080" s="13">
        <v>1665.9</v>
      </c>
      <c r="I9080" s="13">
        <v>3</v>
      </c>
      <c r="J9080" s="13">
        <v>-0.01</v>
      </c>
      <c r="K9080" s="13">
        <v>0</v>
      </c>
      <c r="L9080" s="13">
        <v>5.3999999999999999E-2</v>
      </c>
      <c r="M9080" s="15" t="s">
        <v>6217</v>
      </c>
    </row>
    <row r="9081" spans="1:13" outlineLevel="2" x14ac:dyDescent="0.3">
      <c r="A9081" s="10" t="s">
        <v>254</v>
      </c>
      <c r="B9081" s="16">
        <v>1.4136577777426287</v>
      </c>
      <c r="C9081" s="12" t="s">
        <v>4464</v>
      </c>
      <c r="D9081" s="12" t="s">
        <v>4464</v>
      </c>
      <c r="E9081" s="12"/>
      <c r="F9081" s="13">
        <v>46.58</v>
      </c>
      <c r="G9081" s="13">
        <v>582.64</v>
      </c>
      <c r="H9081" s="13">
        <v>1744.9</v>
      </c>
      <c r="I9081" s="13">
        <v>3</v>
      </c>
      <c r="J9081" s="13">
        <v>-0.02</v>
      </c>
      <c r="K9081" s="13">
        <v>1</v>
      </c>
      <c r="L9081" s="14">
        <v>6.7000000000000002E-5</v>
      </c>
      <c r="M9081" s="15" t="s">
        <v>6220</v>
      </c>
    </row>
    <row r="9082" spans="1:13" outlineLevel="2" x14ac:dyDescent="0.3">
      <c r="A9082" s="10" t="s">
        <v>254</v>
      </c>
      <c r="B9082" s="16">
        <v>1.076634185276981</v>
      </c>
      <c r="C9082" s="12" t="s">
        <v>3404</v>
      </c>
      <c r="D9082" s="12" t="s">
        <v>3404</v>
      </c>
      <c r="E9082" s="12"/>
      <c r="F9082" s="13">
        <v>62.44</v>
      </c>
      <c r="G9082" s="13">
        <v>848.42</v>
      </c>
      <c r="H9082" s="13">
        <v>1694.82</v>
      </c>
      <c r="I9082" s="13">
        <v>2</v>
      </c>
      <c r="J9082" s="13">
        <v>0</v>
      </c>
      <c r="K9082" s="13">
        <v>0</v>
      </c>
      <c r="L9082" s="14">
        <v>2.3999999999999999E-6</v>
      </c>
      <c r="M9082" s="15" t="s">
        <v>6219</v>
      </c>
    </row>
    <row r="9083" spans="1:13" outlineLevel="2" x14ac:dyDescent="0.3">
      <c r="A9083" s="10" t="s">
        <v>254</v>
      </c>
      <c r="B9083" s="16">
        <v>1.1197138432094706</v>
      </c>
      <c r="C9083" s="12" t="s">
        <v>3404</v>
      </c>
      <c r="D9083" s="12" t="s">
        <v>3404</v>
      </c>
      <c r="E9083" s="12"/>
      <c r="F9083" s="13">
        <v>38.11</v>
      </c>
      <c r="G9083" s="13">
        <v>565.94000000000005</v>
      </c>
      <c r="H9083" s="13">
        <v>1694.8</v>
      </c>
      <c r="I9083" s="13">
        <v>3</v>
      </c>
      <c r="J9083" s="13">
        <v>-0.02</v>
      </c>
      <c r="K9083" s="13">
        <v>0</v>
      </c>
      <c r="L9083" s="13">
        <v>7.9000000000000001E-4</v>
      </c>
      <c r="M9083" s="15" t="s">
        <v>6219</v>
      </c>
    </row>
    <row r="9084" spans="1:13" outlineLevel="2" x14ac:dyDescent="0.3">
      <c r="A9084" s="10" t="s">
        <v>254</v>
      </c>
      <c r="B9084" s="16">
        <v>0.84885510433076461</v>
      </c>
      <c r="C9084" s="12" t="s">
        <v>2003</v>
      </c>
      <c r="D9084" s="12" t="s">
        <v>2003</v>
      </c>
      <c r="E9084" s="12"/>
      <c r="F9084" s="13">
        <v>25.47</v>
      </c>
      <c r="G9084" s="13">
        <v>461.26</v>
      </c>
      <c r="H9084" s="13">
        <v>1380.75</v>
      </c>
      <c r="I9084" s="13">
        <v>3</v>
      </c>
      <c r="J9084" s="13">
        <v>-0.01</v>
      </c>
      <c r="K9084" s="13">
        <v>0</v>
      </c>
      <c r="L9084" s="13">
        <v>2.4E-2</v>
      </c>
      <c r="M9084" s="15" t="s">
        <v>6218</v>
      </c>
    </row>
    <row r="9085" spans="1:13" outlineLevel="2" x14ac:dyDescent="0.3">
      <c r="A9085" s="10" t="s">
        <v>254</v>
      </c>
      <c r="B9085" s="16">
        <v>1.1601317616329541</v>
      </c>
      <c r="C9085" s="12" t="s">
        <v>261</v>
      </c>
      <c r="D9085" s="12" t="s">
        <v>261</v>
      </c>
      <c r="E9085" s="12"/>
      <c r="F9085" s="13">
        <v>38.46</v>
      </c>
      <c r="G9085" s="13">
        <v>585.66</v>
      </c>
      <c r="H9085" s="13">
        <v>1753.95</v>
      </c>
      <c r="I9085" s="13">
        <v>3</v>
      </c>
      <c r="J9085" s="13">
        <v>-0.01</v>
      </c>
      <c r="K9085" s="13">
        <v>0</v>
      </c>
      <c r="L9085" s="13">
        <v>2.5000000000000001E-4</v>
      </c>
      <c r="M9085" s="15" t="s">
        <v>6217</v>
      </c>
    </row>
    <row r="9086" spans="1:13" outlineLevel="2" x14ac:dyDescent="0.3">
      <c r="A9086" s="10" t="s">
        <v>254</v>
      </c>
      <c r="B9086" s="16">
        <v>0.98999700166672477</v>
      </c>
      <c r="C9086" s="12" t="s">
        <v>4457</v>
      </c>
      <c r="D9086" s="12" t="s">
        <v>4457</v>
      </c>
      <c r="E9086" s="12"/>
      <c r="F9086" s="13">
        <v>24.04</v>
      </c>
      <c r="G9086" s="13">
        <v>447.92</v>
      </c>
      <c r="H9086" s="13">
        <v>1340.74</v>
      </c>
      <c r="I9086" s="13">
        <v>3</v>
      </c>
      <c r="J9086" s="13">
        <v>-0.02</v>
      </c>
      <c r="K9086" s="13">
        <v>0</v>
      </c>
      <c r="L9086" s="13">
        <v>1.4999999999999999E-2</v>
      </c>
      <c r="M9086" s="15" t="s">
        <v>6220</v>
      </c>
    </row>
    <row r="9087" spans="1:13" outlineLevel="2" x14ac:dyDescent="0.3">
      <c r="A9087" s="10" t="s">
        <v>254</v>
      </c>
      <c r="B9087" s="16">
        <v>0.80014722934372196</v>
      </c>
      <c r="C9087" s="12" t="s">
        <v>2010</v>
      </c>
      <c r="D9087" s="12" t="s">
        <v>2010</v>
      </c>
      <c r="E9087" s="12"/>
      <c r="F9087" s="13">
        <v>55.9</v>
      </c>
      <c r="G9087" s="13">
        <v>859.45</v>
      </c>
      <c r="H9087" s="13">
        <v>2575.33</v>
      </c>
      <c r="I9087" s="13">
        <v>3</v>
      </c>
      <c r="J9087" s="13">
        <v>-0.01</v>
      </c>
      <c r="K9087" s="13">
        <v>0</v>
      </c>
      <c r="L9087" s="14">
        <v>2.0000000000000002E-5</v>
      </c>
      <c r="M9087" s="15" t="s">
        <v>6218</v>
      </c>
    </row>
    <row r="9088" spans="1:13" outlineLevel="2" x14ac:dyDescent="0.3">
      <c r="A9088" s="10" t="s">
        <v>254</v>
      </c>
      <c r="B9088" s="16">
        <v>1.2775817151897617</v>
      </c>
      <c r="C9088" s="12" t="s">
        <v>1999</v>
      </c>
      <c r="D9088" s="12" t="s">
        <v>1999</v>
      </c>
      <c r="E9088" s="12"/>
      <c r="F9088" s="13">
        <v>40.53</v>
      </c>
      <c r="G9088" s="13">
        <v>652.29999999999995</v>
      </c>
      <c r="H9088" s="13">
        <v>1302.5899999999999</v>
      </c>
      <c r="I9088" s="13">
        <v>2</v>
      </c>
      <c r="J9088" s="13">
        <v>0.01</v>
      </c>
      <c r="K9088" s="13">
        <v>0</v>
      </c>
      <c r="L9088" s="13">
        <v>1.6000000000000001E-4</v>
      </c>
      <c r="M9088" s="15" t="s">
        <v>6218</v>
      </c>
    </row>
    <row r="9089" spans="1:13" outlineLevel="2" x14ac:dyDescent="0.3">
      <c r="A9089" s="10" t="s">
        <v>254</v>
      </c>
      <c r="B9089" s="16">
        <v>1.2955669939030876</v>
      </c>
      <c r="C9089" s="12" t="s">
        <v>6233</v>
      </c>
      <c r="D9089" s="17" t="s">
        <v>6233</v>
      </c>
      <c r="E9089" s="12"/>
      <c r="F9089" s="13">
        <v>84.37</v>
      </c>
      <c r="G9089" s="13">
        <v>826.11</v>
      </c>
      <c r="H9089" s="13">
        <v>2475.3000000000002</v>
      </c>
      <c r="I9089" s="13">
        <v>3</v>
      </c>
      <c r="J9089" s="13">
        <v>-0.02</v>
      </c>
      <c r="K9089" s="13">
        <v>0</v>
      </c>
      <c r="L9089" s="14">
        <v>3.7E-8</v>
      </c>
      <c r="M9089" s="15" t="s">
        <v>6220</v>
      </c>
    </row>
    <row r="9090" spans="1:13" outlineLevel="2" x14ac:dyDescent="0.3">
      <c r="A9090" s="10" t="s">
        <v>254</v>
      </c>
      <c r="B9090" s="16">
        <v>0.92971976293825709</v>
      </c>
      <c r="C9090" s="12" t="s">
        <v>6234</v>
      </c>
      <c r="D9090" s="17" t="s">
        <v>6234</v>
      </c>
      <c r="E9090" s="12"/>
      <c r="F9090" s="13">
        <v>55.02</v>
      </c>
      <c r="G9090" s="13">
        <v>477.28</v>
      </c>
      <c r="H9090" s="13">
        <v>952.55</v>
      </c>
      <c r="I9090" s="13">
        <v>2</v>
      </c>
      <c r="J9090" s="13">
        <v>-0.01</v>
      </c>
      <c r="K9090" s="13">
        <v>0</v>
      </c>
      <c r="L9090" s="13">
        <v>3.3E-4</v>
      </c>
      <c r="M9090" s="15" t="s">
        <v>6216</v>
      </c>
    </row>
    <row r="9091" spans="1:13" outlineLevel="2" x14ac:dyDescent="0.3">
      <c r="A9091" s="10" t="s">
        <v>254</v>
      </c>
      <c r="B9091" s="16">
        <v>1.0589301693419804</v>
      </c>
      <c r="C9091" s="12" t="s">
        <v>5415</v>
      </c>
      <c r="D9091" s="12" t="s">
        <v>5415</v>
      </c>
      <c r="E9091" s="12"/>
      <c r="F9091" s="13">
        <v>35.020000000000003</v>
      </c>
      <c r="G9091" s="13">
        <v>549.78</v>
      </c>
      <c r="H9091" s="13">
        <v>1097.55</v>
      </c>
      <c r="I9091" s="13">
        <v>2</v>
      </c>
      <c r="J9091" s="13">
        <v>0.98</v>
      </c>
      <c r="K9091" s="13">
        <v>0</v>
      </c>
      <c r="L9091" s="13">
        <v>7.1000000000000002E-4</v>
      </c>
      <c r="M9091" s="15" t="s">
        <v>6220</v>
      </c>
    </row>
    <row r="9092" spans="1:13" outlineLevel="2" x14ac:dyDescent="0.3">
      <c r="A9092" s="10" t="s">
        <v>254</v>
      </c>
      <c r="B9092" s="16">
        <v>1.1965774410215337</v>
      </c>
      <c r="C9092" s="12" t="s">
        <v>255</v>
      </c>
      <c r="D9092" s="12" t="s">
        <v>255</v>
      </c>
      <c r="E9092" s="12"/>
      <c r="F9092" s="13">
        <v>33.020000000000003</v>
      </c>
      <c r="G9092" s="13">
        <v>458.76</v>
      </c>
      <c r="H9092" s="13">
        <v>915.51</v>
      </c>
      <c r="I9092" s="13">
        <v>2</v>
      </c>
      <c r="J9092" s="13">
        <v>-0.01</v>
      </c>
      <c r="K9092" s="13">
        <v>0</v>
      </c>
      <c r="L9092" s="13">
        <v>6.0000000000000001E-3</v>
      </c>
      <c r="M9092" s="15" t="s">
        <v>6217</v>
      </c>
    </row>
    <row r="9093" spans="1:13" outlineLevel="2" x14ac:dyDescent="0.3">
      <c r="A9093" s="10" t="s">
        <v>254</v>
      </c>
      <c r="B9093" s="16">
        <v>0.75790968718034724</v>
      </c>
      <c r="C9093" s="12" t="s">
        <v>264</v>
      </c>
      <c r="D9093" s="12" t="s">
        <v>264</v>
      </c>
      <c r="E9093" s="12"/>
      <c r="F9093" s="13">
        <v>75.36</v>
      </c>
      <c r="G9093" s="13">
        <v>754.4</v>
      </c>
      <c r="H9093" s="13">
        <v>2260.17</v>
      </c>
      <c r="I9093" s="13">
        <v>3</v>
      </c>
      <c r="J9093" s="13">
        <v>0.01</v>
      </c>
      <c r="K9093" s="13">
        <v>0</v>
      </c>
      <c r="L9093" s="14">
        <v>9.2999999999999999E-8</v>
      </c>
      <c r="M9093" s="15" t="s">
        <v>6217</v>
      </c>
    </row>
    <row r="9094" spans="1:13" outlineLevel="2" x14ac:dyDescent="0.3">
      <c r="A9094" s="10" t="s">
        <v>254</v>
      </c>
      <c r="B9094" s="16">
        <v>0.93728512558080446</v>
      </c>
      <c r="C9094" s="12" t="s">
        <v>1998</v>
      </c>
      <c r="D9094" s="12" t="s">
        <v>1998</v>
      </c>
      <c r="E9094" s="12"/>
      <c r="F9094" s="13">
        <v>23.32</v>
      </c>
      <c r="G9094" s="13">
        <v>635.35</v>
      </c>
      <c r="H9094" s="13">
        <v>1268.69</v>
      </c>
      <c r="I9094" s="13">
        <v>2</v>
      </c>
      <c r="J9094" s="13">
        <v>0</v>
      </c>
      <c r="K9094" s="13">
        <v>0</v>
      </c>
      <c r="L9094" s="13">
        <v>5.6000000000000001E-2</v>
      </c>
      <c r="M9094" s="15" t="s">
        <v>6218</v>
      </c>
    </row>
    <row r="9095" spans="1:13" outlineLevel="2" x14ac:dyDescent="0.3">
      <c r="A9095" s="10" t="s">
        <v>254</v>
      </c>
      <c r="B9095" s="16">
        <v>1.2633592297138154</v>
      </c>
      <c r="C9095" s="12" t="s">
        <v>6242</v>
      </c>
      <c r="D9095" s="17" t="s">
        <v>6242</v>
      </c>
      <c r="E9095" s="12"/>
      <c r="F9095" s="13">
        <v>23.6</v>
      </c>
      <c r="G9095" s="13">
        <v>479.77</v>
      </c>
      <c r="H9095" s="13">
        <v>957.52</v>
      </c>
      <c r="I9095" s="13">
        <v>2</v>
      </c>
      <c r="J9095" s="13">
        <v>-0.02</v>
      </c>
      <c r="K9095" s="13">
        <v>0</v>
      </c>
      <c r="L9095" s="13">
        <v>1.4999999999999999E-2</v>
      </c>
      <c r="M9095" s="15" t="s">
        <v>6220</v>
      </c>
    </row>
    <row r="9096" spans="1:13" outlineLevel="2" x14ac:dyDescent="0.3">
      <c r="A9096" s="10" t="s">
        <v>254</v>
      </c>
      <c r="B9096" s="16">
        <v>1.069190879427288</v>
      </c>
      <c r="C9096" s="12" t="s">
        <v>5416</v>
      </c>
      <c r="D9096" s="12" t="s">
        <v>5416</v>
      </c>
      <c r="E9096" s="12"/>
      <c r="F9096" s="13">
        <v>36.56</v>
      </c>
      <c r="G9096" s="13">
        <v>563.29999999999995</v>
      </c>
      <c r="H9096" s="13">
        <v>1124.58</v>
      </c>
      <c r="I9096" s="13">
        <v>2</v>
      </c>
      <c r="J9096" s="13">
        <v>-0.01</v>
      </c>
      <c r="K9096" s="13">
        <v>0</v>
      </c>
      <c r="L9096" s="13">
        <v>2.7000000000000001E-3</v>
      </c>
      <c r="M9096" s="15" t="s">
        <v>6216</v>
      </c>
    </row>
    <row r="9097" spans="1:13" outlineLevel="2" x14ac:dyDescent="0.3">
      <c r="A9097" s="10" t="s">
        <v>254</v>
      </c>
      <c r="B9097" s="16">
        <v>1.0616229482940001</v>
      </c>
      <c r="C9097" s="12" t="s">
        <v>4456</v>
      </c>
      <c r="D9097" s="12" t="s">
        <v>4456</v>
      </c>
      <c r="E9097" s="12"/>
      <c r="F9097" s="13">
        <v>33.130000000000003</v>
      </c>
      <c r="G9097" s="13">
        <v>525.28</v>
      </c>
      <c r="H9097" s="13">
        <v>1048.55</v>
      </c>
      <c r="I9097" s="13">
        <v>2</v>
      </c>
      <c r="J9097" s="13">
        <v>-0.02</v>
      </c>
      <c r="K9097" s="13">
        <v>0</v>
      </c>
      <c r="L9097" s="13">
        <v>2.0999999999999999E-3</v>
      </c>
      <c r="M9097" s="15" t="s">
        <v>6220</v>
      </c>
    </row>
    <row r="9098" spans="1:13" outlineLevel="2" x14ac:dyDescent="0.3">
      <c r="A9098" s="10" t="s">
        <v>254</v>
      </c>
      <c r="B9098" s="16">
        <v>1.269978054029411</v>
      </c>
      <c r="C9098" s="12" t="s">
        <v>4468</v>
      </c>
      <c r="D9098" s="12" t="s">
        <v>4468</v>
      </c>
      <c r="E9098" s="12"/>
      <c r="F9098" s="13">
        <v>65.84</v>
      </c>
      <c r="G9098" s="13">
        <v>833.81</v>
      </c>
      <c r="H9098" s="13">
        <v>2498.4</v>
      </c>
      <c r="I9098" s="13">
        <v>3</v>
      </c>
      <c r="J9098" s="13">
        <v>0</v>
      </c>
      <c r="K9098" s="13">
        <v>0</v>
      </c>
      <c r="L9098" s="14">
        <v>3.0000000000000001E-6</v>
      </c>
      <c r="M9098" s="15" t="s">
        <v>6220</v>
      </c>
    </row>
    <row r="9099" spans="1:13" outlineLevel="1" x14ac:dyDescent="0.3">
      <c r="A9099" s="10" t="s">
        <v>254</v>
      </c>
      <c r="B9099" s="16">
        <v>1.5849123928875219</v>
      </c>
      <c r="C9099" s="12" t="s">
        <v>2000</v>
      </c>
      <c r="D9099" s="12" t="s">
        <v>2000</v>
      </c>
      <c r="E9099" s="12"/>
      <c r="F9099" s="13">
        <v>28.44</v>
      </c>
      <c r="G9099" s="13">
        <v>661.38</v>
      </c>
      <c r="H9099" s="13">
        <v>1320.74</v>
      </c>
      <c r="I9099" s="13">
        <v>2</v>
      </c>
      <c r="J9099" s="13">
        <v>-0.01</v>
      </c>
      <c r="K9099" s="13">
        <v>0</v>
      </c>
      <c r="L9099" s="13">
        <v>6.5000000000000002E-2</v>
      </c>
      <c r="M9099" s="15" t="s">
        <v>6218</v>
      </c>
    </row>
    <row r="9100" spans="1:13" outlineLevel="2" x14ac:dyDescent="0.3">
      <c r="A9100" s="10" t="s">
        <v>254</v>
      </c>
      <c r="B9100" s="16">
        <v>1.3838620713697807</v>
      </c>
      <c r="C9100" s="12" t="s">
        <v>256</v>
      </c>
      <c r="D9100" s="12" t="s">
        <v>256</v>
      </c>
      <c r="E9100" s="12"/>
      <c r="F9100" s="13">
        <v>43.61</v>
      </c>
      <c r="G9100" s="13">
        <v>562.79</v>
      </c>
      <c r="H9100" s="13">
        <v>1123.56</v>
      </c>
      <c r="I9100" s="13">
        <v>2</v>
      </c>
      <c r="J9100" s="13">
        <v>-0.01</v>
      </c>
      <c r="K9100" s="13">
        <v>0</v>
      </c>
      <c r="L9100" s="13">
        <v>4.8000000000000001E-4</v>
      </c>
      <c r="M9100" s="15" t="s">
        <v>6220</v>
      </c>
    </row>
    <row r="9101" spans="1:13" outlineLevel="2" x14ac:dyDescent="0.3">
      <c r="A9101" s="10" t="s">
        <v>812</v>
      </c>
      <c r="B9101" s="11">
        <f>SUBTOTAL(4,B9102:B9137)</f>
        <v>1.3176088026726662</v>
      </c>
      <c r="C9101" s="12">
        <f>COUNTA(C9102:C9137)</f>
        <v>36</v>
      </c>
      <c r="D9101" s="12">
        <v>10</v>
      </c>
      <c r="E9101" s="12">
        <f>COUNTA(E9102:E9137)</f>
        <v>1</v>
      </c>
      <c r="F9101" s="13">
        <f>SUBTOTAL(4,F9102:F9137)</f>
        <v>81.44</v>
      </c>
      <c r="G9101" s="13"/>
      <c r="H9101" s="13"/>
      <c r="I9101" s="13"/>
      <c r="J9101" s="13"/>
      <c r="K9101" s="13">
        <f>SUBTOTAL(4,K9102:K9137)</f>
        <v>1</v>
      </c>
      <c r="L9101" s="13"/>
      <c r="M9101" s="15"/>
    </row>
    <row r="9102" spans="1:13" outlineLevel="2" x14ac:dyDescent="0.3">
      <c r="A9102" s="10" t="s">
        <v>812</v>
      </c>
      <c r="B9102" s="11">
        <v>0.85412165929456019</v>
      </c>
      <c r="C9102" s="12" t="s">
        <v>3614</v>
      </c>
      <c r="D9102" s="12" t="s">
        <v>3614</v>
      </c>
      <c r="E9102" s="12"/>
      <c r="F9102" s="13">
        <v>26.35</v>
      </c>
      <c r="G9102" s="13">
        <v>596.80999999999995</v>
      </c>
      <c r="H9102" s="13">
        <v>1191.5999999999999</v>
      </c>
      <c r="I9102" s="13">
        <v>2</v>
      </c>
      <c r="J9102" s="13">
        <v>0</v>
      </c>
      <c r="K9102" s="13">
        <v>0</v>
      </c>
      <c r="L9102" s="13">
        <v>9.4999999999999998E-3</v>
      </c>
      <c r="M9102" s="15" t="s">
        <v>6206</v>
      </c>
    </row>
    <row r="9103" spans="1:13" outlineLevel="2" x14ac:dyDescent="0.3">
      <c r="A9103" s="10" t="s">
        <v>812</v>
      </c>
      <c r="B9103" s="11">
        <v>0.60100717623408995</v>
      </c>
      <c r="C9103" s="12" t="s">
        <v>2432</v>
      </c>
      <c r="D9103" s="12" t="s">
        <v>2432</v>
      </c>
      <c r="E9103" s="12"/>
      <c r="F9103" s="13">
        <v>25.1</v>
      </c>
      <c r="G9103" s="13">
        <v>674.11</v>
      </c>
      <c r="H9103" s="13">
        <v>2692.42</v>
      </c>
      <c r="I9103" s="13">
        <v>4</v>
      </c>
      <c r="J9103" s="13">
        <v>0.98</v>
      </c>
      <c r="K9103" s="13">
        <v>1</v>
      </c>
      <c r="L9103" s="13">
        <v>5.4000000000000003E-3</v>
      </c>
      <c r="M9103" s="15" t="s">
        <v>6205</v>
      </c>
    </row>
    <row r="9104" spans="1:13" outlineLevel="2" x14ac:dyDescent="0.3">
      <c r="A9104" s="10" t="s">
        <v>812</v>
      </c>
      <c r="B9104" s="11">
        <v>0.6902310688694191</v>
      </c>
      <c r="C9104" s="12" t="s">
        <v>4631</v>
      </c>
      <c r="D9104" s="17" t="s">
        <v>4631</v>
      </c>
      <c r="E9104" s="12"/>
      <c r="F9104" s="13">
        <v>23.29</v>
      </c>
      <c r="G9104" s="13">
        <v>620.76</v>
      </c>
      <c r="H9104" s="13">
        <v>1239.5</v>
      </c>
      <c r="I9104" s="13">
        <v>2</v>
      </c>
      <c r="J9104" s="13">
        <v>-0.01</v>
      </c>
      <c r="K9104" s="13">
        <v>0</v>
      </c>
      <c r="L9104" s="13">
        <v>1.9E-2</v>
      </c>
      <c r="M9104" s="15" t="s">
        <v>6207</v>
      </c>
    </row>
    <row r="9105" spans="1:13" outlineLevel="2" x14ac:dyDescent="0.3">
      <c r="A9105" s="10" t="s">
        <v>812</v>
      </c>
      <c r="B9105" s="11">
        <v>0.5933981779180314</v>
      </c>
      <c r="C9105" s="12" t="s">
        <v>2431</v>
      </c>
      <c r="D9105" s="12" t="s">
        <v>2431</v>
      </c>
      <c r="E9105" s="12"/>
      <c r="F9105" s="13">
        <v>69.680000000000007</v>
      </c>
      <c r="G9105" s="13">
        <v>932.46</v>
      </c>
      <c r="H9105" s="13">
        <v>1862.91</v>
      </c>
      <c r="I9105" s="13">
        <v>2</v>
      </c>
      <c r="J9105" s="13">
        <v>-0.01</v>
      </c>
      <c r="K9105" s="13">
        <v>0</v>
      </c>
      <c r="L9105" s="14">
        <v>2.8999999999999998E-7</v>
      </c>
      <c r="M9105" s="15" t="s">
        <v>6205</v>
      </c>
    </row>
    <row r="9106" spans="1:13" outlineLevel="2" x14ac:dyDescent="0.3">
      <c r="A9106" s="10" t="s">
        <v>812</v>
      </c>
      <c r="B9106" s="11">
        <v>0.55197136453455664</v>
      </c>
      <c r="C9106" s="12" t="s">
        <v>5736</v>
      </c>
      <c r="D9106" s="17" t="s">
        <v>5736</v>
      </c>
      <c r="E9106" s="12"/>
      <c r="F9106" s="13">
        <v>34.1</v>
      </c>
      <c r="G9106" s="13">
        <v>809.18</v>
      </c>
      <c r="H9106" s="13">
        <v>3232.68</v>
      </c>
      <c r="I9106" s="13">
        <v>4</v>
      </c>
      <c r="J9106" s="13">
        <v>0.03</v>
      </c>
      <c r="K9106" s="13">
        <v>1</v>
      </c>
      <c r="L9106" s="13">
        <v>6.3000000000000003E-4</v>
      </c>
      <c r="M9106" s="15" t="s">
        <v>6208</v>
      </c>
    </row>
    <row r="9107" spans="1:13" outlineLevel="2" x14ac:dyDescent="0.3">
      <c r="A9107" s="10" t="s">
        <v>812</v>
      </c>
      <c r="B9107" s="11">
        <v>0.51177926980558597</v>
      </c>
      <c r="C9107" s="12" t="s">
        <v>3617</v>
      </c>
      <c r="D9107" s="17" t="s">
        <v>3617</v>
      </c>
      <c r="E9107" s="12"/>
      <c r="F9107" s="13">
        <v>81.44</v>
      </c>
      <c r="G9107" s="13">
        <v>968.49</v>
      </c>
      <c r="H9107" s="13">
        <v>2902.45</v>
      </c>
      <c r="I9107" s="13">
        <v>3</v>
      </c>
      <c r="J9107" s="13">
        <v>0.98</v>
      </c>
      <c r="K9107" s="13">
        <v>0</v>
      </c>
      <c r="L9107" s="14">
        <v>3.8999999999999998E-8</v>
      </c>
      <c r="M9107" s="15" t="s">
        <v>6206</v>
      </c>
    </row>
    <row r="9108" spans="1:13" outlineLevel="2" x14ac:dyDescent="0.3">
      <c r="A9108" s="10" t="s">
        <v>812</v>
      </c>
      <c r="B9108" s="11">
        <v>0.54670960263366042</v>
      </c>
      <c r="C9108" s="12" t="s">
        <v>3615</v>
      </c>
      <c r="D9108" s="12" t="s">
        <v>3615</v>
      </c>
      <c r="E9108" s="12"/>
      <c r="F9108" s="13">
        <v>50.92</v>
      </c>
      <c r="G9108" s="13">
        <v>713.85</v>
      </c>
      <c r="H9108" s="13">
        <v>1425.68</v>
      </c>
      <c r="I9108" s="13">
        <v>2</v>
      </c>
      <c r="J9108" s="13">
        <v>-0.02</v>
      </c>
      <c r="K9108" s="13">
        <v>0</v>
      </c>
      <c r="L9108" s="14">
        <v>1.7E-5</v>
      </c>
      <c r="M9108" s="15" t="s">
        <v>6207</v>
      </c>
    </row>
    <row r="9109" spans="1:13" outlineLevel="2" x14ac:dyDescent="0.3">
      <c r="A9109" s="10" t="s">
        <v>812</v>
      </c>
      <c r="B9109" s="11">
        <v>0.69312161251441662</v>
      </c>
      <c r="C9109" s="12" t="s">
        <v>813</v>
      </c>
      <c r="D9109" s="17" t="s">
        <v>813</v>
      </c>
      <c r="E9109" s="12"/>
      <c r="F9109" s="13">
        <v>24.99</v>
      </c>
      <c r="G9109" s="13">
        <v>551.82000000000005</v>
      </c>
      <c r="H9109" s="13">
        <v>1101.6199999999999</v>
      </c>
      <c r="I9109" s="13">
        <v>2</v>
      </c>
      <c r="J9109" s="13">
        <v>-0.01</v>
      </c>
      <c r="K9109" s="13">
        <v>0</v>
      </c>
      <c r="L9109" s="13">
        <v>0.25</v>
      </c>
      <c r="M9109" s="15" t="s">
        <v>6204</v>
      </c>
    </row>
    <row r="9110" spans="1:13" outlineLevel="2" x14ac:dyDescent="0.3">
      <c r="A9110" s="10" t="s">
        <v>812</v>
      </c>
      <c r="B9110" s="11">
        <v>0.96549280345755717</v>
      </c>
      <c r="C9110" s="12" t="s">
        <v>4630</v>
      </c>
      <c r="D9110" s="12" t="s">
        <v>4630</v>
      </c>
      <c r="E9110" s="12"/>
      <c r="F9110" s="13">
        <v>48.83</v>
      </c>
      <c r="G9110" s="13">
        <v>577.35</v>
      </c>
      <c r="H9110" s="13">
        <v>1152.69</v>
      </c>
      <c r="I9110" s="13">
        <v>2</v>
      </c>
      <c r="J9110" s="13">
        <v>-0.01</v>
      </c>
      <c r="K9110" s="13">
        <v>0</v>
      </c>
      <c r="L9110" s="13">
        <v>1.1999999999999999E-3</v>
      </c>
      <c r="M9110" s="15" t="s">
        <v>6207</v>
      </c>
    </row>
    <row r="9111" spans="1:13" outlineLevel="2" x14ac:dyDescent="0.3">
      <c r="A9111" s="10" t="s">
        <v>812</v>
      </c>
      <c r="B9111" s="11">
        <v>0.52634829390057813</v>
      </c>
      <c r="C9111" s="12" t="s">
        <v>3616</v>
      </c>
      <c r="D9111" s="12" t="s">
        <v>3616</v>
      </c>
      <c r="E9111" s="12" t="s">
        <v>1</v>
      </c>
      <c r="F9111" s="13">
        <v>49.53</v>
      </c>
      <c r="G9111" s="13">
        <v>494.27</v>
      </c>
      <c r="H9111" s="13">
        <v>1479.77</v>
      </c>
      <c r="I9111" s="13">
        <v>3</v>
      </c>
      <c r="J9111" s="13">
        <v>-0.02</v>
      </c>
      <c r="K9111" s="13">
        <v>1</v>
      </c>
      <c r="L9111" s="13">
        <v>4.6999999999999999E-4</v>
      </c>
      <c r="M9111" s="15" t="s">
        <v>6206</v>
      </c>
    </row>
    <row r="9112" spans="1:13" outlineLevel="2" x14ac:dyDescent="0.3">
      <c r="A9112" s="10" t="s">
        <v>812</v>
      </c>
      <c r="B9112" s="11">
        <v>0.84870872645787709</v>
      </c>
      <c r="C9112" s="12" t="s">
        <v>3616</v>
      </c>
      <c r="D9112" s="12" t="s">
        <v>3616</v>
      </c>
      <c r="E9112" s="12"/>
      <c r="F9112" s="13">
        <v>45.2</v>
      </c>
      <c r="G9112" s="13">
        <v>488.94</v>
      </c>
      <c r="H9112" s="13">
        <v>1463.79</v>
      </c>
      <c r="I9112" s="13">
        <v>3</v>
      </c>
      <c r="J9112" s="13">
        <v>-0.01</v>
      </c>
      <c r="K9112" s="13">
        <v>1</v>
      </c>
      <c r="L9112" s="13">
        <v>2.0000000000000001E-4</v>
      </c>
      <c r="M9112" s="15" t="s">
        <v>6207</v>
      </c>
    </row>
    <row r="9113" spans="1:13" outlineLevel="2" x14ac:dyDescent="0.3">
      <c r="A9113" s="10" t="s">
        <v>812</v>
      </c>
      <c r="B9113" s="11">
        <v>0.66490264431314383</v>
      </c>
      <c r="C9113" s="12" t="s">
        <v>4634</v>
      </c>
      <c r="D9113" s="12" t="s">
        <v>4634</v>
      </c>
      <c r="E9113" s="12"/>
      <c r="F9113" s="13">
        <v>57.46</v>
      </c>
      <c r="G9113" s="13">
        <v>592.66</v>
      </c>
      <c r="H9113" s="13">
        <v>1774.97</v>
      </c>
      <c r="I9113" s="13">
        <v>3</v>
      </c>
      <c r="J9113" s="13">
        <v>-0.02</v>
      </c>
      <c r="K9113" s="13">
        <v>0</v>
      </c>
      <c r="L9113" s="14">
        <v>2.3E-5</v>
      </c>
      <c r="M9113" s="15" t="s">
        <v>6207</v>
      </c>
    </row>
    <row r="9114" spans="1:13" outlineLevel="2" x14ac:dyDescent="0.3">
      <c r="A9114" s="10" t="s">
        <v>812</v>
      </c>
      <c r="B9114" s="11">
        <v>0.72646166631831333</v>
      </c>
      <c r="C9114" s="12" t="s">
        <v>816</v>
      </c>
      <c r="D9114" s="17" t="s">
        <v>816</v>
      </c>
      <c r="E9114" s="12"/>
      <c r="F9114" s="13">
        <v>29.7</v>
      </c>
      <c r="G9114" s="13">
        <v>538.94000000000005</v>
      </c>
      <c r="H9114" s="13">
        <v>1613.8</v>
      </c>
      <c r="I9114" s="13">
        <v>3</v>
      </c>
      <c r="J9114" s="13">
        <v>0</v>
      </c>
      <c r="K9114" s="13">
        <v>0</v>
      </c>
      <c r="L9114" s="13">
        <v>2.2000000000000001E-3</v>
      </c>
      <c r="M9114" s="15" t="s">
        <v>6204</v>
      </c>
    </row>
    <row r="9115" spans="1:13" outlineLevel="2" x14ac:dyDescent="0.3">
      <c r="A9115" s="10" t="s">
        <v>812</v>
      </c>
      <c r="B9115" s="11">
        <v>0.82386255278404819</v>
      </c>
      <c r="C9115" s="12" t="s">
        <v>814</v>
      </c>
      <c r="D9115" s="17" t="s">
        <v>814</v>
      </c>
      <c r="E9115" s="12"/>
      <c r="F9115" s="13">
        <v>62.68</v>
      </c>
      <c r="G9115" s="13">
        <v>678.34</v>
      </c>
      <c r="H9115" s="13">
        <v>1354.66</v>
      </c>
      <c r="I9115" s="13">
        <v>2</v>
      </c>
      <c r="J9115" s="13">
        <v>-0.01</v>
      </c>
      <c r="K9115" s="13">
        <v>0</v>
      </c>
      <c r="L9115" s="14">
        <v>1.7E-6</v>
      </c>
      <c r="M9115" s="15" t="s">
        <v>6204</v>
      </c>
    </row>
    <row r="9116" spans="1:13" outlineLevel="2" x14ac:dyDescent="0.3">
      <c r="A9116" s="10" t="s">
        <v>812</v>
      </c>
      <c r="B9116" s="11">
        <v>1.3176088026726662</v>
      </c>
      <c r="C9116" s="12" t="s">
        <v>815</v>
      </c>
      <c r="D9116" s="17" t="s">
        <v>815</v>
      </c>
      <c r="E9116" s="12"/>
      <c r="F9116" s="13">
        <v>28.43</v>
      </c>
      <c r="G9116" s="13">
        <v>752.43</v>
      </c>
      <c r="H9116" s="13">
        <v>1502.84</v>
      </c>
      <c r="I9116" s="13">
        <v>2</v>
      </c>
      <c r="J9116" s="13">
        <v>0</v>
      </c>
      <c r="K9116" s="13">
        <v>1</v>
      </c>
      <c r="L9116" s="13">
        <v>2.2000000000000001E-3</v>
      </c>
      <c r="M9116" s="15" t="s">
        <v>6204</v>
      </c>
    </row>
    <row r="9117" spans="1:13" outlineLevel="2" x14ac:dyDescent="0.3">
      <c r="A9117" s="10" t="s">
        <v>812</v>
      </c>
      <c r="B9117" s="11">
        <v>0.70042822015565365</v>
      </c>
      <c r="C9117" s="12" t="s">
        <v>4632</v>
      </c>
      <c r="D9117" s="12" t="s">
        <v>4632</v>
      </c>
      <c r="E9117" s="12"/>
      <c r="F9117" s="13">
        <v>28.21</v>
      </c>
      <c r="G9117" s="13">
        <v>701.92</v>
      </c>
      <c r="H9117" s="13">
        <v>1401.83</v>
      </c>
      <c r="I9117" s="13">
        <v>2</v>
      </c>
      <c r="J9117" s="13">
        <v>-0.03</v>
      </c>
      <c r="K9117" s="13">
        <v>0</v>
      </c>
      <c r="L9117" s="13">
        <v>8.3999999999999995E-3</v>
      </c>
      <c r="M9117" s="15" t="s">
        <v>6208</v>
      </c>
    </row>
    <row r="9118" spans="1:13" outlineLevel="2" x14ac:dyDescent="0.3">
      <c r="A9118" s="10" t="s">
        <v>812</v>
      </c>
      <c r="B9118" s="11">
        <v>0.7027239457816401</v>
      </c>
      <c r="C9118" s="12" t="s">
        <v>3613</v>
      </c>
      <c r="D9118" s="12" t="s">
        <v>3613</v>
      </c>
      <c r="E9118" s="12"/>
      <c r="F9118" s="13">
        <v>42.71</v>
      </c>
      <c r="G9118" s="13">
        <v>569.78</v>
      </c>
      <c r="H9118" s="13">
        <v>1137.54</v>
      </c>
      <c r="I9118" s="13">
        <v>2</v>
      </c>
      <c r="J9118" s="13">
        <v>-0.01</v>
      </c>
      <c r="K9118" s="13">
        <v>0</v>
      </c>
      <c r="L9118" s="13">
        <v>2.7999999999999998E-4</v>
      </c>
      <c r="M9118" s="15" t="s">
        <v>6206</v>
      </c>
    </row>
    <row r="9119" spans="1:13" outlineLevel="2" x14ac:dyDescent="0.3">
      <c r="A9119" s="10" t="s">
        <v>812</v>
      </c>
      <c r="B9119" s="11">
        <v>0.51117012781214</v>
      </c>
      <c r="C9119" s="12" t="s">
        <v>5734</v>
      </c>
      <c r="D9119" s="12" t="s">
        <v>5734</v>
      </c>
      <c r="E9119" s="12"/>
      <c r="F9119" s="13">
        <v>36.590000000000003</v>
      </c>
      <c r="G9119" s="13">
        <v>674.38</v>
      </c>
      <c r="H9119" s="13">
        <v>1346.74</v>
      </c>
      <c r="I9119" s="13">
        <v>2</v>
      </c>
      <c r="J9119" s="13">
        <v>0</v>
      </c>
      <c r="K9119" s="13">
        <v>0</v>
      </c>
      <c r="L9119" s="13">
        <v>5.1999999999999995E-4</v>
      </c>
      <c r="M9119" s="15" t="s">
        <v>6208</v>
      </c>
    </row>
    <row r="9120" spans="1:13" outlineLevel="2" x14ac:dyDescent="0.3">
      <c r="A9120" s="10" t="s">
        <v>812</v>
      </c>
      <c r="B9120" s="11">
        <v>0.65724737099137276</v>
      </c>
      <c r="C9120" s="12" t="s">
        <v>817</v>
      </c>
      <c r="D9120" s="17" t="s">
        <v>817</v>
      </c>
      <c r="E9120" s="12"/>
      <c r="F9120" s="13">
        <v>33.049999999999997</v>
      </c>
      <c r="G9120" s="13">
        <v>642.67999999999995</v>
      </c>
      <c r="H9120" s="13">
        <v>1925.01</v>
      </c>
      <c r="I9120" s="13">
        <v>3</v>
      </c>
      <c r="J9120" s="13">
        <v>0.99</v>
      </c>
      <c r="K9120" s="13">
        <v>0</v>
      </c>
      <c r="L9120" s="13">
        <v>2E-3</v>
      </c>
      <c r="M9120" s="15" t="s">
        <v>6204</v>
      </c>
    </row>
    <row r="9121" spans="1:13" outlineLevel="2" x14ac:dyDescent="0.3">
      <c r="A9121" s="10" t="s">
        <v>812</v>
      </c>
      <c r="B9121" s="11">
        <v>0.6443002211554919</v>
      </c>
      <c r="C9121" s="12" t="s">
        <v>4633</v>
      </c>
      <c r="D9121" s="17" t="s">
        <v>4633</v>
      </c>
      <c r="E9121" s="12"/>
      <c r="F9121" s="13">
        <v>46.42</v>
      </c>
      <c r="G9121" s="13">
        <v>763.41</v>
      </c>
      <c r="H9121" s="13">
        <v>1524.8</v>
      </c>
      <c r="I9121" s="13">
        <v>2</v>
      </c>
      <c r="J9121" s="13">
        <v>-0.02</v>
      </c>
      <c r="K9121" s="13">
        <v>0</v>
      </c>
      <c r="L9121" s="13">
        <v>3.5E-4</v>
      </c>
      <c r="M9121" s="15" t="s">
        <v>6207</v>
      </c>
    </row>
    <row r="9122" spans="1:13" outlineLevel="2" x14ac:dyDescent="0.3">
      <c r="A9122" s="10" t="s">
        <v>812</v>
      </c>
      <c r="B9122" s="11">
        <v>0.59756665870737724</v>
      </c>
      <c r="C9122" s="12" t="s">
        <v>5735</v>
      </c>
      <c r="D9122" s="17" t="s">
        <v>5735</v>
      </c>
      <c r="E9122" s="12"/>
      <c r="F9122" s="13">
        <v>42.62</v>
      </c>
      <c r="G9122" s="13">
        <v>599.30999999999995</v>
      </c>
      <c r="H9122" s="13">
        <v>1794.9</v>
      </c>
      <c r="I9122" s="13">
        <v>3</v>
      </c>
      <c r="J9122" s="13">
        <v>-0.01</v>
      </c>
      <c r="K9122" s="13">
        <v>1</v>
      </c>
      <c r="L9122" s="13">
        <v>1E-4</v>
      </c>
      <c r="M9122" s="15" t="s">
        <v>6208</v>
      </c>
    </row>
    <row r="9123" spans="1:13" outlineLevel="2" x14ac:dyDescent="0.3">
      <c r="A9123" s="10" t="s">
        <v>812</v>
      </c>
      <c r="B9123" s="11">
        <v>0.5762051184738759</v>
      </c>
      <c r="C9123" s="12" t="s">
        <v>2430</v>
      </c>
      <c r="D9123" s="12" t="s">
        <v>2430</v>
      </c>
      <c r="E9123" s="12"/>
      <c r="F9123" s="13">
        <v>70.930000000000007</v>
      </c>
      <c r="G9123" s="13">
        <v>747.43</v>
      </c>
      <c r="H9123" s="13">
        <v>1492.84</v>
      </c>
      <c r="I9123" s="13">
        <v>2</v>
      </c>
      <c r="J9123" s="13">
        <v>-0.01</v>
      </c>
      <c r="K9123" s="13">
        <v>0</v>
      </c>
      <c r="L9123" s="14">
        <v>9.9999999999999995E-7</v>
      </c>
      <c r="M9123" s="15" t="s">
        <v>6205</v>
      </c>
    </row>
    <row r="9124" spans="1:13" outlineLevel="2" x14ac:dyDescent="0.3">
      <c r="A9124" s="10" t="s">
        <v>812</v>
      </c>
      <c r="B9124" s="16">
        <v>0.56485883794742908</v>
      </c>
      <c r="C9124" s="12" t="s">
        <v>3614</v>
      </c>
      <c r="D9124" s="12" t="s">
        <v>3614</v>
      </c>
      <c r="E9124" s="12"/>
      <c r="F9124" s="13">
        <v>35.78</v>
      </c>
      <c r="G9124" s="13">
        <v>596.79999999999995</v>
      </c>
      <c r="H9124" s="13">
        <v>1191.5899999999999</v>
      </c>
      <c r="I9124" s="13">
        <v>2</v>
      </c>
      <c r="J9124" s="13">
        <v>-0.01</v>
      </c>
      <c r="K9124" s="13">
        <v>0</v>
      </c>
      <c r="L9124" s="13">
        <v>1.6999999999999999E-3</v>
      </c>
      <c r="M9124" s="15" t="s">
        <v>6219</v>
      </c>
    </row>
    <row r="9125" spans="1:13" outlineLevel="2" x14ac:dyDescent="0.3">
      <c r="A9125" s="10" t="s">
        <v>812</v>
      </c>
      <c r="B9125" s="16">
        <v>0.73388580827529726</v>
      </c>
      <c r="C9125" s="12" t="s">
        <v>6421</v>
      </c>
      <c r="D9125" s="12" t="s">
        <v>6421</v>
      </c>
      <c r="E9125" s="12"/>
      <c r="F9125" s="13">
        <v>35.54</v>
      </c>
      <c r="G9125" s="13">
        <v>418.24</v>
      </c>
      <c r="H9125" s="13">
        <v>1251.69</v>
      </c>
      <c r="I9125" s="13">
        <v>3</v>
      </c>
      <c r="J9125" s="13">
        <v>-0.01</v>
      </c>
      <c r="K9125" s="13">
        <v>0</v>
      </c>
      <c r="L9125" s="13">
        <v>5.5999999999999999E-3</v>
      </c>
      <c r="M9125" s="15" t="s">
        <v>6218</v>
      </c>
    </row>
    <row r="9126" spans="1:13" outlineLevel="2" x14ac:dyDescent="0.3">
      <c r="A9126" s="10" t="s">
        <v>812</v>
      </c>
      <c r="B9126" s="16">
        <v>0.34366054178276384</v>
      </c>
      <c r="C9126" s="12" t="s">
        <v>6421</v>
      </c>
      <c r="D9126" s="12" t="s">
        <v>6421</v>
      </c>
      <c r="E9126" s="12"/>
      <c r="F9126" s="13">
        <v>32.770000000000003</v>
      </c>
      <c r="G9126" s="13">
        <v>626.86</v>
      </c>
      <c r="H9126" s="13">
        <v>1251.7</v>
      </c>
      <c r="I9126" s="13">
        <v>2</v>
      </c>
      <c r="J9126" s="13">
        <v>-0.01</v>
      </c>
      <c r="K9126" s="13">
        <v>0</v>
      </c>
      <c r="L9126" s="13">
        <v>4.3999999999999997E-2</v>
      </c>
      <c r="M9126" s="15" t="s">
        <v>6218</v>
      </c>
    </row>
    <row r="9127" spans="1:13" outlineLevel="2" x14ac:dyDescent="0.3">
      <c r="A9127" s="10" t="s">
        <v>812</v>
      </c>
      <c r="B9127" s="16">
        <v>0.8009233766991497</v>
      </c>
      <c r="C9127" s="12" t="s">
        <v>2432</v>
      </c>
      <c r="D9127" s="12" t="s">
        <v>2432</v>
      </c>
      <c r="E9127" s="12"/>
      <c r="F9127" s="13">
        <v>24.79</v>
      </c>
      <c r="G9127" s="13">
        <v>673.86</v>
      </c>
      <c r="H9127" s="13">
        <v>2691.43</v>
      </c>
      <c r="I9127" s="13">
        <v>4</v>
      </c>
      <c r="J9127" s="13">
        <v>-0.02</v>
      </c>
      <c r="K9127" s="13">
        <v>1</v>
      </c>
      <c r="L9127" s="13">
        <v>4.7000000000000002E-3</v>
      </c>
      <c r="M9127" s="15" t="s">
        <v>6218</v>
      </c>
    </row>
    <row r="9128" spans="1:13" outlineLevel="2" x14ac:dyDescent="0.3">
      <c r="A9128" s="10" t="s">
        <v>812</v>
      </c>
      <c r="B9128" s="16">
        <v>0.90109314337649471</v>
      </c>
      <c r="C9128" s="12" t="s">
        <v>2431</v>
      </c>
      <c r="D9128" s="12" t="s">
        <v>2431</v>
      </c>
      <c r="E9128" s="12"/>
      <c r="F9128" s="13">
        <v>72.52</v>
      </c>
      <c r="G9128" s="13">
        <v>932.96</v>
      </c>
      <c r="H9128" s="13">
        <v>1863.9</v>
      </c>
      <c r="I9128" s="13">
        <v>2</v>
      </c>
      <c r="J9128" s="13">
        <v>0.99</v>
      </c>
      <c r="K9128" s="13">
        <v>0</v>
      </c>
      <c r="L9128" s="14">
        <v>1.6E-7</v>
      </c>
      <c r="M9128" s="15" t="s">
        <v>6218</v>
      </c>
    </row>
    <row r="9129" spans="1:13" outlineLevel="2" x14ac:dyDescent="0.3">
      <c r="A9129" s="10" t="s">
        <v>812</v>
      </c>
      <c r="B9129" s="16">
        <v>0.72848888464307149</v>
      </c>
      <c r="C9129" s="12" t="s">
        <v>3615</v>
      </c>
      <c r="D9129" s="12" t="s">
        <v>3615</v>
      </c>
      <c r="E9129" s="12"/>
      <c r="F9129" s="13">
        <v>44.29</v>
      </c>
      <c r="G9129" s="13">
        <v>713.85</v>
      </c>
      <c r="H9129" s="13">
        <v>1425.69</v>
      </c>
      <c r="I9129" s="13">
        <v>2</v>
      </c>
      <c r="J9129" s="13">
        <v>-0.02</v>
      </c>
      <c r="K9129" s="13">
        <v>0</v>
      </c>
      <c r="L9129" s="13">
        <v>2.3000000000000001E-4</v>
      </c>
      <c r="M9129" s="15" t="s">
        <v>6220</v>
      </c>
    </row>
    <row r="9130" spans="1:13" outlineLevel="2" x14ac:dyDescent="0.3">
      <c r="A9130" s="10" t="s">
        <v>812</v>
      </c>
      <c r="B9130" s="16">
        <v>0.69209678906833916</v>
      </c>
      <c r="C9130" s="12" t="s">
        <v>4630</v>
      </c>
      <c r="D9130" s="12" t="s">
        <v>4630</v>
      </c>
      <c r="E9130" s="12"/>
      <c r="F9130" s="13">
        <v>29.62</v>
      </c>
      <c r="G9130" s="13">
        <v>577.35</v>
      </c>
      <c r="H9130" s="13">
        <v>1152.68</v>
      </c>
      <c r="I9130" s="13">
        <v>2</v>
      </c>
      <c r="J9130" s="13">
        <v>-0.02</v>
      </c>
      <c r="K9130" s="13">
        <v>0</v>
      </c>
      <c r="L9130" s="13">
        <v>7.4999999999999997E-2</v>
      </c>
      <c r="M9130" s="15" t="s">
        <v>6220</v>
      </c>
    </row>
    <row r="9131" spans="1:13" outlineLevel="2" x14ac:dyDescent="0.3">
      <c r="A9131" s="10" t="s">
        <v>812</v>
      </c>
      <c r="B9131" s="16">
        <v>0.76795748275895304</v>
      </c>
      <c r="C9131" s="12" t="s">
        <v>3616</v>
      </c>
      <c r="D9131" s="12" t="s">
        <v>3616</v>
      </c>
      <c r="E9131" s="12"/>
      <c r="F9131" s="13">
        <v>27.2</v>
      </c>
      <c r="G9131" s="13">
        <v>488.93</v>
      </c>
      <c r="H9131" s="13">
        <v>1463.78</v>
      </c>
      <c r="I9131" s="13">
        <v>3</v>
      </c>
      <c r="J9131" s="13">
        <v>-0.02</v>
      </c>
      <c r="K9131" s="13">
        <v>1</v>
      </c>
      <c r="L9131" s="13">
        <v>5.1000000000000004E-3</v>
      </c>
      <c r="M9131" s="15" t="s">
        <v>6220</v>
      </c>
    </row>
    <row r="9132" spans="1:13" outlineLevel="2" x14ac:dyDescent="0.3">
      <c r="A9132" s="10" t="s">
        <v>812</v>
      </c>
      <c r="B9132" s="16">
        <v>0.60874503065633889</v>
      </c>
      <c r="C9132" s="12" t="s">
        <v>4634</v>
      </c>
      <c r="D9132" s="12" t="s">
        <v>4634</v>
      </c>
      <c r="E9132" s="12"/>
      <c r="F9132" s="13">
        <v>69.36</v>
      </c>
      <c r="G9132" s="13">
        <v>592.66</v>
      </c>
      <c r="H9132" s="13">
        <v>1774.97</v>
      </c>
      <c r="I9132" s="13">
        <v>3</v>
      </c>
      <c r="J9132" s="13">
        <v>-0.02</v>
      </c>
      <c r="K9132" s="13">
        <v>0</v>
      </c>
      <c r="L9132" s="14">
        <v>6.8000000000000001E-6</v>
      </c>
      <c r="M9132" s="15" t="s">
        <v>6220</v>
      </c>
    </row>
    <row r="9133" spans="1:13" outlineLevel="2" x14ac:dyDescent="0.3">
      <c r="A9133" s="10" t="s">
        <v>812</v>
      </c>
      <c r="B9133" s="16">
        <v>0.74424550212731744</v>
      </c>
      <c r="C9133" s="12" t="s">
        <v>4632</v>
      </c>
      <c r="D9133" s="12" t="s">
        <v>4632</v>
      </c>
      <c r="E9133" s="12"/>
      <c r="F9133" s="13">
        <v>33.82</v>
      </c>
      <c r="G9133" s="13">
        <v>468.29</v>
      </c>
      <c r="H9133" s="13">
        <v>1401.83</v>
      </c>
      <c r="I9133" s="13">
        <v>3</v>
      </c>
      <c r="J9133" s="13">
        <v>-0.02</v>
      </c>
      <c r="K9133" s="13">
        <v>0</v>
      </c>
      <c r="L9133" s="13">
        <v>6.7000000000000002E-4</v>
      </c>
      <c r="M9133" s="15" t="s">
        <v>6220</v>
      </c>
    </row>
    <row r="9134" spans="1:13" outlineLevel="2" x14ac:dyDescent="0.3">
      <c r="A9134" s="10" t="s">
        <v>812</v>
      </c>
      <c r="B9134" s="16">
        <v>0.67376571891194481</v>
      </c>
      <c r="C9134" s="12" t="s">
        <v>4632</v>
      </c>
      <c r="D9134" s="12" t="s">
        <v>4632</v>
      </c>
      <c r="E9134" s="12"/>
      <c r="F9134" s="13">
        <v>23.27</v>
      </c>
      <c r="G9134" s="13">
        <v>701.93</v>
      </c>
      <c r="H9134" s="13">
        <v>1401.85</v>
      </c>
      <c r="I9134" s="13">
        <v>2</v>
      </c>
      <c r="J9134" s="13">
        <v>-0.01</v>
      </c>
      <c r="K9134" s="13">
        <v>0</v>
      </c>
      <c r="L9134" s="13">
        <v>6.6E-3</v>
      </c>
      <c r="M9134" s="15" t="s">
        <v>6220</v>
      </c>
    </row>
    <row r="9135" spans="1:13" outlineLevel="2" x14ac:dyDescent="0.3">
      <c r="A9135" s="10" t="s">
        <v>812</v>
      </c>
      <c r="B9135" s="16">
        <v>0.74014406243899344</v>
      </c>
      <c r="C9135" s="12" t="s">
        <v>3613</v>
      </c>
      <c r="D9135" s="12" t="s">
        <v>3613</v>
      </c>
      <c r="E9135" s="12"/>
      <c r="F9135" s="13">
        <v>40.21</v>
      </c>
      <c r="G9135" s="13">
        <v>569.78</v>
      </c>
      <c r="H9135" s="13">
        <v>1137.54</v>
      </c>
      <c r="I9135" s="13">
        <v>2</v>
      </c>
      <c r="J9135" s="13">
        <v>-0.02</v>
      </c>
      <c r="K9135" s="13">
        <v>0</v>
      </c>
      <c r="L9135" s="13">
        <v>5.2999999999999998E-4</v>
      </c>
      <c r="M9135" s="15" t="s">
        <v>6219</v>
      </c>
    </row>
    <row r="9136" spans="1:13" outlineLevel="1" x14ac:dyDescent="0.3">
      <c r="A9136" s="10" t="s">
        <v>812</v>
      </c>
      <c r="B9136" s="16">
        <v>0.49655797085639841</v>
      </c>
      <c r="C9136" s="12" t="s">
        <v>5734</v>
      </c>
      <c r="D9136" s="12" t="s">
        <v>5734</v>
      </c>
      <c r="E9136" s="12"/>
      <c r="F9136" s="13">
        <v>36.28</v>
      </c>
      <c r="G9136" s="13">
        <v>674.38</v>
      </c>
      <c r="H9136" s="13">
        <v>1346.74</v>
      </c>
      <c r="I9136" s="13">
        <v>2</v>
      </c>
      <c r="J9136" s="13">
        <v>-0.01</v>
      </c>
      <c r="K9136" s="13">
        <v>0</v>
      </c>
      <c r="L9136" s="13">
        <v>5.1999999999999995E-4</v>
      </c>
      <c r="M9136" s="15" t="s">
        <v>6216</v>
      </c>
    </row>
    <row r="9137" spans="1:13" outlineLevel="2" x14ac:dyDescent="0.3">
      <c r="A9137" s="10" t="s">
        <v>812</v>
      </c>
      <c r="B9137" s="16">
        <v>0.59504668443990316</v>
      </c>
      <c r="C9137" s="12" t="s">
        <v>2430</v>
      </c>
      <c r="D9137" s="12" t="s">
        <v>2430</v>
      </c>
      <c r="E9137" s="12"/>
      <c r="F9137" s="13">
        <v>28.6</v>
      </c>
      <c r="G9137" s="13">
        <v>498.62</v>
      </c>
      <c r="H9137" s="13">
        <v>1492.84</v>
      </c>
      <c r="I9137" s="13">
        <v>3</v>
      </c>
      <c r="J9137" s="13">
        <v>-0.01</v>
      </c>
      <c r="K9137" s="13">
        <v>0</v>
      </c>
      <c r="L9137" s="13">
        <v>5.1000000000000004E-3</v>
      </c>
      <c r="M9137" s="15" t="s">
        <v>6218</v>
      </c>
    </row>
    <row r="9138" spans="1:13" outlineLevel="2" x14ac:dyDescent="0.3">
      <c r="A9138" s="10" t="s">
        <v>1841</v>
      </c>
      <c r="B9138" s="11">
        <f>SUBTOTAL(4,B9139:B9142)</f>
        <v>2.1287534305604559</v>
      </c>
      <c r="C9138" s="12">
        <f>COUNTA(C9139:C9142)</f>
        <v>4</v>
      </c>
      <c r="D9138" s="12">
        <v>2</v>
      </c>
      <c r="E9138" s="12">
        <f>COUNTA(E9139:E9142)</f>
        <v>0</v>
      </c>
      <c r="F9138" s="13">
        <f>SUBTOTAL(4,F9139:F9142)</f>
        <v>42.32</v>
      </c>
      <c r="G9138" s="13"/>
      <c r="H9138" s="13"/>
      <c r="I9138" s="13"/>
      <c r="J9138" s="13"/>
      <c r="K9138" s="13">
        <f>SUBTOTAL(4,K9139:K9142)</f>
        <v>0</v>
      </c>
      <c r="L9138" s="13"/>
      <c r="M9138" s="15"/>
    </row>
    <row r="9139" spans="1:13" outlineLevel="2" x14ac:dyDescent="0.3">
      <c r="A9139" s="10" t="s">
        <v>1841</v>
      </c>
      <c r="B9139" s="11">
        <v>2.1287534305604559</v>
      </c>
      <c r="C9139" s="12" t="s">
        <v>5267</v>
      </c>
      <c r="D9139" s="12" t="s">
        <v>5267</v>
      </c>
      <c r="E9139" s="12"/>
      <c r="F9139" s="13">
        <v>42.32</v>
      </c>
      <c r="G9139" s="13">
        <v>858.94</v>
      </c>
      <c r="H9139" s="13">
        <v>1715.86</v>
      </c>
      <c r="I9139" s="13">
        <v>2</v>
      </c>
      <c r="J9139" s="13">
        <v>-0.01</v>
      </c>
      <c r="K9139" s="13">
        <v>0</v>
      </c>
      <c r="L9139" s="13">
        <v>1.1E-4</v>
      </c>
      <c r="M9139" s="15" t="s">
        <v>6207</v>
      </c>
    </row>
    <row r="9140" spans="1:13" outlineLevel="2" x14ac:dyDescent="0.3">
      <c r="A9140" s="10" t="s">
        <v>1841</v>
      </c>
      <c r="B9140" s="16">
        <v>1.4811725275244905</v>
      </c>
      <c r="C9140" s="12" t="s">
        <v>6749</v>
      </c>
      <c r="D9140" s="17" t="s">
        <v>6749</v>
      </c>
      <c r="E9140" s="12"/>
      <c r="F9140" s="13">
        <v>25.87</v>
      </c>
      <c r="G9140" s="13">
        <v>398.91</v>
      </c>
      <c r="H9140" s="13">
        <v>1193.71</v>
      </c>
      <c r="I9140" s="13">
        <v>3</v>
      </c>
      <c r="J9140" s="13">
        <v>-0.02</v>
      </c>
      <c r="K9140" s="13">
        <v>0</v>
      </c>
      <c r="L9140" s="13">
        <v>0.22</v>
      </c>
      <c r="M9140" s="15" t="s">
        <v>6218</v>
      </c>
    </row>
    <row r="9141" spans="1:13" outlineLevel="1" x14ac:dyDescent="0.3">
      <c r="A9141" s="10" t="s">
        <v>1841</v>
      </c>
      <c r="B9141" s="16">
        <v>1.7601385004528269</v>
      </c>
      <c r="C9141" s="12" t="s">
        <v>6748</v>
      </c>
      <c r="D9141" s="17" t="s">
        <v>6748</v>
      </c>
      <c r="E9141" s="12"/>
      <c r="F9141" s="13">
        <v>34.200000000000003</v>
      </c>
      <c r="G9141" s="13">
        <v>548.34</v>
      </c>
      <c r="H9141" s="13">
        <v>1094.6600000000001</v>
      </c>
      <c r="I9141" s="13">
        <v>2</v>
      </c>
      <c r="J9141" s="13">
        <v>-0.02</v>
      </c>
      <c r="K9141" s="13">
        <v>0</v>
      </c>
      <c r="L9141" s="13">
        <v>3.9E-2</v>
      </c>
      <c r="M9141" s="15" t="s">
        <v>6220</v>
      </c>
    </row>
    <row r="9142" spans="1:13" outlineLevel="2" x14ac:dyDescent="0.3">
      <c r="A9142" s="10" t="s">
        <v>1841</v>
      </c>
      <c r="B9142" s="16">
        <v>1.5568673495543168</v>
      </c>
      <c r="C9142" s="12" t="s">
        <v>5267</v>
      </c>
      <c r="D9142" s="12" t="s">
        <v>5267</v>
      </c>
      <c r="E9142" s="12"/>
      <c r="F9142" s="13">
        <v>34.35</v>
      </c>
      <c r="G9142" s="13">
        <v>572.96</v>
      </c>
      <c r="H9142" s="13">
        <v>1715.86</v>
      </c>
      <c r="I9142" s="13">
        <v>3</v>
      </c>
      <c r="J9142" s="13">
        <v>-0.01</v>
      </c>
      <c r="K9142" s="13">
        <v>0</v>
      </c>
      <c r="L9142" s="13">
        <v>1.1000000000000001E-3</v>
      </c>
      <c r="M9142" s="15" t="s">
        <v>6220</v>
      </c>
    </row>
    <row r="9143" spans="1:13" outlineLevel="1" x14ac:dyDescent="0.3">
      <c r="A9143" s="10" t="s">
        <v>3076</v>
      </c>
      <c r="B9143" s="11">
        <f>SUBTOTAL(4,B9144:B9144)</f>
        <v>5.8868903685138561</v>
      </c>
      <c r="C9143" s="12">
        <f>COUNTA(C9144:C9144)</f>
        <v>1</v>
      </c>
      <c r="D9143" s="12">
        <v>1</v>
      </c>
      <c r="E9143" s="12">
        <f>COUNTA(E9144:E9144)</f>
        <v>0</v>
      </c>
      <c r="F9143" s="13">
        <f>SUBTOTAL(4,F9144:F9144)</f>
        <v>37.97</v>
      </c>
      <c r="G9143" s="13"/>
      <c r="H9143" s="13"/>
      <c r="I9143" s="13"/>
      <c r="J9143" s="13"/>
      <c r="K9143" s="13">
        <f>SUBTOTAL(4,K9144:K9144)</f>
        <v>0</v>
      </c>
      <c r="L9143" s="13"/>
      <c r="M9143" s="15"/>
    </row>
    <row r="9144" spans="1:13" outlineLevel="2" x14ac:dyDescent="0.3">
      <c r="A9144" s="10" t="s">
        <v>3076</v>
      </c>
      <c r="B9144" s="11">
        <v>5.8868903685138561</v>
      </c>
      <c r="C9144" s="12" t="s">
        <v>3077</v>
      </c>
      <c r="D9144" s="17" t="s">
        <v>3077</v>
      </c>
      <c r="E9144" s="12"/>
      <c r="F9144" s="13">
        <v>37.97</v>
      </c>
      <c r="G9144" s="13">
        <v>696.38</v>
      </c>
      <c r="H9144" s="13">
        <v>2781.5</v>
      </c>
      <c r="I9144" s="13">
        <v>4</v>
      </c>
      <c r="J9144" s="13">
        <v>0</v>
      </c>
      <c r="K9144" s="13">
        <v>0</v>
      </c>
      <c r="L9144" s="13">
        <v>5.8E-4</v>
      </c>
      <c r="M9144" s="15" t="s">
        <v>6205</v>
      </c>
    </row>
    <row r="9145" spans="1:13" outlineLevel="2" x14ac:dyDescent="0.3">
      <c r="A9145" s="10" t="s">
        <v>1225</v>
      </c>
      <c r="B9145" s="11">
        <f>SUBTOTAL(4,B9146:B9163)</f>
        <v>1.2244391146411968</v>
      </c>
      <c r="C9145" s="12">
        <f>COUNTA(C9146:C9163)</f>
        <v>18</v>
      </c>
      <c r="D9145" s="12">
        <v>8</v>
      </c>
      <c r="E9145" s="12">
        <f>COUNTA(E9146:E9163)</f>
        <v>0</v>
      </c>
      <c r="F9145" s="13">
        <f>SUBTOTAL(4,F9146:F9163)</f>
        <v>108.19</v>
      </c>
      <c r="G9145" s="13"/>
      <c r="H9145" s="13"/>
      <c r="I9145" s="13"/>
      <c r="J9145" s="13"/>
      <c r="K9145" s="13">
        <f>SUBTOTAL(4,K9146:K9163)</f>
        <v>1</v>
      </c>
      <c r="L9145" s="13"/>
      <c r="M9145" s="15"/>
    </row>
    <row r="9146" spans="1:13" outlineLevel="2" x14ac:dyDescent="0.3">
      <c r="A9146" s="10" t="s">
        <v>1225</v>
      </c>
      <c r="B9146" s="11">
        <v>0.93149978179188675</v>
      </c>
      <c r="C9146" s="12" t="s">
        <v>3815</v>
      </c>
      <c r="D9146" s="12" t="s">
        <v>3815</v>
      </c>
      <c r="E9146" s="12"/>
      <c r="F9146" s="13">
        <v>22.33</v>
      </c>
      <c r="G9146" s="13">
        <v>546.32000000000005</v>
      </c>
      <c r="H9146" s="13">
        <v>1090.6199999999999</v>
      </c>
      <c r="I9146" s="13">
        <v>2</v>
      </c>
      <c r="J9146" s="13">
        <v>-0.02</v>
      </c>
      <c r="K9146" s="13">
        <v>0</v>
      </c>
      <c r="L9146" s="13">
        <v>0.14000000000000001</v>
      </c>
      <c r="M9146" s="15" t="s">
        <v>6206</v>
      </c>
    </row>
    <row r="9147" spans="1:13" outlineLevel="2" x14ac:dyDescent="0.3">
      <c r="A9147" s="10" t="s">
        <v>1225</v>
      </c>
      <c r="B9147" s="11">
        <v>1.0530855257973506</v>
      </c>
      <c r="C9147" s="12" t="s">
        <v>1227</v>
      </c>
      <c r="D9147" s="12" t="s">
        <v>1227</v>
      </c>
      <c r="E9147" s="12"/>
      <c r="F9147" s="13">
        <v>24.21</v>
      </c>
      <c r="G9147" s="13">
        <v>586.80999999999995</v>
      </c>
      <c r="H9147" s="13">
        <v>1171.6099999999999</v>
      </c>
      <c r="I9147" s="13">
        <v>2</v>
      </c>
      <c r="J9147" s="13">
        <v>0</v>
      </c>
      <c r="K9147" s="13">
        <v>0</v>
      </c>
      <c r="L9147" s="13">
        <v>5.4000000000000003E-3</v>
      </c>
      <c r="M9147" s="15" t="s">
        <v>6208</v>
      </c>
    </row>
    <row r="9148" spans="1:13" outlineLevel="2" x14ac:dyDescent="0.3">
      <c r="A9148" s="10" t="s">
        <v>1225</v>
      </c>
      <c r="B9148" s="11">
        <v>1.0263911769722063</v>
      </c>
      <c r="C9148" s="12" t="s">
        <v>5928</v>
      </c>
      <c r="D9148" s="17" t="s">
        <v>5928</v>
      </c>
      <c r="E9148" s="12"/>
      <c r="F9148" s="13">
        <v>22.9</v>
      </c>
      <c r="G9148" s="13">
        <v>657.85</v>
      </c>
      <c r="H9148" s="13">
        <v>2627.38</v>
      </c>
      <c r="I9148" s="13">
        <v>4</v>
      </c>
      <c r="J9148" s="13">
        <v>1.07</v>
      </c>
      <c r="K9148" s="13">
        <v>0</v>
      </c>
      <c r="L9148" s="13">
        <v>7.3000000000000001E-3</v>
      </c>
      <c r="M9148" s="15" t="s">
        <v>6208</v>
      </c>
    </row>
    <row r="9149" spans="1:13" outlineLevel="2" x14ac:dyDescent="0.3">
      <c r="A9149" s="10" t="s">
        <v>1225</v>
      </c>
      <c r="B9149" s="11">
        <v>1.1115611002619996</v>
      </c>
      <c r="C9149" s="12" t="s">
        <v>2816</v>
      </c>
      <c r="D9149" s="17" t="s">
        <v>2816</v>
      </c>
      <c r="E9149" s="12"/>
      <c r="F9149" s="13">
        <v>39.33</v>
      </c>
      <c r="G9149" s="13">
        <v>694.36</v>
      </c>
      <c r="H9149" s="13">
        <v>2080.0700000000002</v>
      </c>
      <c r="I9149" s="13">
        <v>3</v>
      </c>
      <c r="J9149" s="13">
        <v>0</v>
      </c>
      <c r="K9149" s="13">
        <v>0</v>
      </c>
      <c r="L9149" s="13">
        <v>3.6000000000000002E-4</v>
      </c>
      <c r="M9149" s="15" t="s">
        <v>6205</v>
      </c>
    </row>
    <row r="9150" spans="1:13" outlineLevel="2" x14ac:dyDescent="0.3">
      <c r="A9150" s="10" t="s">
        <v>1225</v>
      </c>
      <c r="B9150" s="11">
        <v>1.0653214520592653</v>
      </c>
      <c r="C9150" s="12" t="s">
        <v>1226</v>
      </c>
      <c r="D9150" s="17" t="s">
        <v>1226</v>
      </c>
      <c r="E9150" s="12"/>
      <c r="F9150" s="13">
        <v>32.61</v>
      </c>
      <c r="G9150" s="13">
        <v>568.78</v>
      </c>
      <c r="H9150" s="13">
        <v>1135.55</v>
      </c>
      <c r="I9150" s="13">
        <v>2</v>
      </c>
      <c r="J9150" s="13">
        <v>0.01</v>
      </c>
      <c r="K9150" s="13">
        <v>0</v>
      </c>
      <c r="L9150" s="13">
        <v>3.3E-3</v>
      </c>
      <c r="M9150" s="15" t="s">
        <v>6204</v>
      </c>
    </row>
    <row r="9151" spans="1:13" outlineLevel="2" x14ac:dyDescent="0.3">
      <c r="A9151" s="10" t="s">
        <v>1225</v>
      </c>
      <c r="B9151" s="11">
        <v>0.79610308571354915</v>
      </c>
      <c r="C9151" s="12" t="s">
        <v>3816</v>
      </c>
      <c r="D9151" s="17" t="s">
        <v>3816</v>
      </c>
      <c r="E9151" s="12"/>
      <c r="F9151" s="13">
        <v>45.99</v>
      </c>
      <c r="G9151" s="13">
        <v>547.74</v>
      </c>
      <c r="H9151" s="13">
        <v>1093.46</v>
      </c>
      <c r="I9151" s="13">
        <v>2</v>
      </c>
      <c r="J9151" s="13">
        <v>-0.01</v>
      </c>
      <c r="K9151" s="13">
        <v>0</v>
      </c>
      <c r="L9151" s="13">
        <v>1.4999999999999999E-4</v>
      </c>
      <c r="M9151" s="15" t="s">
        <v>6206</v>
      </c>
    </row>
    <row r="9152" spans="1:13" outlineLevel="2" x14ac:dyDescent="0.3">
      <c r="A9152" s="10" t="s">
        <v>1225</v>
      </c>
      <c r="B9152" s="11">
        <v>0.73058326513164806</v>
      </c>
      <c r="C9152" s="12" t="s">
        <v>5927</v>
      </c>
      <c r="D9152" s="17" t="s">
        <v>5927</v>
      </c>
      <c r="E9152" s="12"/>
      <c r="F9152" s="13">
        <v>26.54</v>
      </c>
      <c r="G9152" s="13">
        <v>917.53</v>
      </c>
      <c r="H9152" s="13">
        <v>1833.04</v>
      </c>
      <c r="I9152" s="13">
        <v>2</v>
      </c>
      <c r="J9152" s="13">
        <v>0.01</v>
      </c>
      <c r="K9152" s="13">
        <v>1</v>
      </c>
      <c r="L9152" s="13">
        <v>3.2000000000000002E-3</v>
      </c>
      <c r="M9152" s="15" t="s">
        <v>6208</v>
      </c>
    </row>
    <row r="9153" spans="1:13" outlineLevel="2" x14ac:dyDescent="0.3">
      <c r="A9153" s="10" t="s">
        <v>1225</v>
      </c>
      <c r="B9153" s="11">
        <v>0.82920108963199834</v>
      </c>
      <c r="C9153" s="12" t="s">
        <v>5055</v>
      </c>
      <c r="D9153" s="12" t="s">
        <v>5055</v>
      </c>
      <c r="E9153" s="12"/>
      <c r="F9153" s="13">
        <v>60.06</v>
      </c>
      <c r="G9153" s="13">
        <v>1045.03</v>
      </c>
      <c r="H9153" s="13">
        <v>2088.0500000000002</v>
      </c>
      <c r="I9153" s="13">
        <v>2</v>
      </c>
      <c r="J9153" s="13">
        <v>-0.02</v>
      </c>
      <c r="K9153" s="13">
        <v>0</v>
      </c>
      <c r="L9153" s="14">
        <v>2.3E-6</v>
      </c>
      <c r="M9153" s="15" t="s">
        <v>6207</v>
      </c>
    </row>
    <row r="9154" spans="1:13" outlineLevel="2" x14ac:dyDescent="0.3">
      <c r="A9154" s="10" t="s">
        <v>1225</v>
      </c>
      <c r="B9154" s="11">
        <v>0.83166931273853084</v>
      </c>
      <c r="C9154" s="12" t="s">
        <v>5055</v>
      </c>
      <c r="D9154" s="12" t="s">
        <v>5055</v>
      </c>
      <c r="E9154" s="12"/>
      <c r="F9154" s="13">
        <v>39.35</v>
      </c>
      <c r="G9154" s="13">
        <v>697.03</v>
      </c>
      <c r="H9154" s="13">
        <v>2088.06</v>
      </c>
      <c r="I9154" s="13">
        <v>3</v>
      </c>
      <c r="J9154" s="13">
        <v>0</v>
      </c>
      <c r="K9154" s="13">
        <v>0</v>
      </c>
      <c r="L9154" s="13">
        <v>1.2999999999999999E-3</v>
      </c>
      <c r="M9154" s="15" t="s">
        <v>6207</v>
      </c>
    </row>
    <row r="9155" spans="1:13" outlineLevel="2" x14ac:dyDescent="0.3">
      <c r="A9155" s="10" t="s">
        <v>1225</v>
      </c>
      <c r="B9155" s="11">
        <v>0.92667024931802644</v>
      </c>
      <c r="C9155" s="12" t="s">
        <v>1229</v>
      </c>
      <c r="D9155" s="17" t="s">
        <v>1229</v>
      </c>
      <c r="E9155" s="12"/>
      <c r="F9155" s="13">
        <v>23.97</v>
      </c>
      <c r="G9155" s="13">
        <v>693.72</v>
      </c>
      <c r="H9155" s="13">
        <v>2078.13</v>
      </c>
      <c r="I9155" s="13">
        <v>3</v>
      </c>
      <c r="J9155" s="13">
        <v>1</v>
      </c>
      <c r="K9155" s="13">
        <v>1</v>
      </c>
      <c r="L9155" s="13">
        <v>5.5999999999999999E-3</v>
      </c>
      <c r="M9155" s="15" t="s">
        <v>6204</v>
      </c>
    </row>
    <row r="9156" spans="1:13" outlineLevel="2" x14ac:dyDescent="0.3">
      <c r="A9156" s="10" t="s">
        <v>1225</v>
      </c>
      <c r="B9156" s="11">
        <v>1.2244391146411968</v>
      </c>
      <c r="C9156" s="12" t="s">
        <v>3817</v>
      </c>
      <c r="D9156" s="12" t="s">
        <v>3817</v>
      </c>
      <c r="E9156" s="12"/>
      <c r="F9156" s="13">
        <v>108.19</v>
      </c>
      <c r="G9156" s="13">
        <v>996.51</v>
      </c>
      <c r="H9156" s="13">
        <v>1991.01</v>
      </c>
      <c r="I9156" s="13">
        <v>2</v>
      </c>
      <c r="J9156" s="13">
        <v>-0.01</v>
      </c>
      <c r="K9156" s="13">
        <v>0</v>
      </c>
      <c r="L9156" s="14">
        <v>7.1999999999999997E-11</v>
      </c>
      <c r="M9156" s="15" t="s">
        <v>6206</v>
      </c>
    </row>
    <row r="9157" spans="1:13" outlineLevel="2" x14ac:dyDescent="0.3">
      <c r="A9157" s="10" t="s">
        <v>1225</v>
      </c>
      <c r="B9157" s="11">
        <v>0.82547048069628914</v>
      </c>
      <c r="C9157" s="12" t="s">
        <v>3817</v>
      </c>
      <c r="D9157" s="12" t="s">
        <v>3817</v>
      </c>
      <c r="E9157" s="12"/>
      <c r="F9157" s="13">
        <v>53.19</v>
      </c>
      <c r="G9157" s="13">
        <v>665.01</v>
      </c>
      <c r="H9157" s="13">
        <v>1992</v>
      </c>
      <c r="I9157" s="13">
        <v>3</v>
      </c>
      <c r="J9157" s="13">
        <v>0.98</v>
      </c>
      <c r="K9157" s="13">
        <v>0</v>
      </c>
      <c r="L9157" s="14">
        <v>1.0000000000000001E-5</v>
      </c>
      <c r="M9157" s="15" t="s">
        <v>6206</v>
      </c>
    </row>
    <row r="9158" spans="1:13" outlineLevel="2" x14ac:dyDescent="0.3">
      <c r="A9158" s="10" t="s">
        <v>1225</v>
      </c>
      <c r="B9158" s="11">
        <v>1.1713468086340502</v>
      </c>
      <c r="C9158" s="12" t="s">
        <v>1228</v>
      </c>
      <c r="D9158" s="17" t="s">
        <v>1228</v>
      </c>
      <c r="E9158" s="12"/>
      <c r="F9158" s="13">
        <v>26.15</v>
      </c>
      <c r="G9158" s="13">
        <v>594.27</v>
      </c>
      <c r="H9158" s="13">
        <v>1779.78</v>
      </c>
      <c r="I9158" s="13">
        <v>3</v>
      </c>
      <c r="J9158" s="13">
        <v>0</v>
      </c>
      <c r="K9158" s="13">
        <v>0</v>
      </c>
      <c r="L9158" s="13">
        <v>3.5000000000000001E-3</v>
      </c>
      <c r="M9158" s="15" t="s">
        <v>6204</v>
      </c>
    </row>
    <row r="9159" spans="1:13" outlineLevel="2" x14ac:dyDescent="0.3">
      <c r="A9159" s="10" t="s">
        <v>1225</v>
      </c>
      <c r="B9159" s="16">
        <v>1.0103813189558977</v>
      </c>
      <c r="C9159" s="12" t="s">
        <v>3815</v>
      </c>
      <c r="D9159" s="12" t="s">
        <v>3815</v>
      </c>
      <c r="E9159" s="12"/>
      <c r="F9159" s="13">
        <v>23.8</v>
      </c>
      <c r="G9159" s="13">
        <v>546.32000000000005</v>
      </c>
      <c r="H9159" s="13">
        <v>1090.6199999999999</v>
      </c>
      <c r="I9159" s="13">
        <v>2</v>
      </c>
      <c r="J9159" s="13">
        <v>-0.02</v>
      </c>
      <c r="K9159" s="13">
        <v>0</v>
      </c>
      <c r="L9159" s="13">
        <v>8.2000000000000003E-2</v>
      </c>
      <c r="M9159" s="15" t="s">
        <v>6219</v>
      </c>
    </row>
    <row r="9160" spans="1:13" outlineLevel="2" x14ac:dyDescent="0.3">
      <c r="A9160" s="10" t="s">
        <v>1225</v>
      </c>
      <c r="B9160" s="16">
        <v>0.85949887716208517</v>
      </c>
      <c r="C9160" s="12" t="s">
        <v>1227</v>
      </c>
      <c r="D9160" s="12" t="s">
        <v>1227</v>
      </c>
      <c r="E9160" s="12"/>
      <c r="F9160" s="13">
        <v>26.72</v>
      </c>
      <c r="G9160" s="13">
        <v>586.80999999999995</v>
      </c>
      <c r="H9160" s="13">
        <v>1171.5999999999999</v>
      </c>
      <c r="I9160" s="13">
        <v>2</v>
      </c>
      <c r="J9160" s="13">
        <v>-0.01</v>
      </c>
      <c r="K9160" s="13">
        <v>0</v>
      </c>
      <c r="L9160" s="13">
        <v>3.5999999999999999E-3</v>
      </c>
      <c r="M9160" s="15" t="s">
        <v>6216</v>
      </c>
    </row>
    <row r="9161" spans="1:13" outlineLevel="2" x14ac:dyDescent="0.3">
      <c r="A9161" s="10" t="s">
        <v>1225</v>
      </c>
      <c r="B9161" s="16">
        <v>0.96343817112775554</v>
      </c>
      <c r="C9161" s="12" t="s">
        <v>6642</v>
      </c>
      <c r="D9161" s="17" t="s">
        <v>6642</v>
      </c>
      <c r="E9161" s="12"/>
      <c r="F9161" s="13">
        <v>34.36</v>
      </c>
      <c r="G9161" s="13">
        <v>774.03</v>
      </c>
      <c r="H9161" s="13">
        <v>2319.08</v>
      </c>
      <c r="I9161" s="13">
        <v>3</v>
      </c>
      <c r="J9161" s="13">
        <v>1</v>
      </c>
      <c r="K9161" s="13">
        <v>0</v>
      </c>
      <c r="L9161" s="13">
        <v>5.9999999999999995E-4</v>
      </c>
      <c r="M9161" s="15" t="s">
        <v>6217</v>
      </c>
    </row>
    <row r="9162" spans="1:13" outlineLevel="1" x14ac:dyDescent="0.3">
      <c r="A9162" s="10" t="s">
        <v>1225</v>
      </c>
      <c r="B9162" s="16">
        <v>0.92942611834849642</v>
      </c>
      <c r="C9162" s="12" t="s">
        <v>5055</v>
      </c>
      <c r="D9162" s="12" t="s">
        <v>5055</v>
      </c>
      <c r="E9162" s="12"/>
      <c r="F9162" s="13">
        <v>29.1</v>
      </c>
      <c r="G9162" s="13">
        <v>523.02</v>
      </c>
      <c r="H9162" s="13">
        <v>2088.04</v>
      </c>
      <c r="I9162" s="13">
        <v>4</v>
      </c>
      <c r="J9162" s="13">
        <v>-0.03</v>
      </c>
      <c r="K9162" s="13">
        <v>0</v>
      </c>
      <c r="L9162" s="13">
        <v>5.7000000000000002E-3</v>
      </c>
      <c r="M9162" s="15" t="s">
        <v>6220</v>
      </c>
    </row>
    <row r="9163" spans="1:13" outlineLevel="2" x14ac:dyDescent="0.3">
      <c r="A9163" s="10" t="s">
        <v>1225</v>
      </c>
      <c r="B9163" s="16">
        <v>1.0391214402168645</v>
      </c>
      <c r="C9163" s="12" t="s">
        <v>3817</v>
      </c>
      <c r="D9163" s="12" t="s">
        <v>3817</v>
      </c>
      <c r="E9163" s="12"/>
      <c r="F9163" s="13">
        <v>49.99</v>
      </c>
      <c r="G9163" s="13">
        <v>664.68</v>
      </c>
      <c r="H9163" s="13">
        <v>1991.01</v>
      </c>
      <c r="I9163" s="13">
        <v>3</v>
      </c>
      <c r="J9163" s="13">
        <v>-0.02</v>
      </c>
      <c r="K9163" s="13">
        <v>0</v>
      </c>
      <c r="L9163" s="14">
        <v>2.0999999999999999E-5</v>
      </c>
      <c r="M9163" s="15" t="s">
        <v>6219</v>
      </c>
    </row>
    <row r="9164" spans="1:13" outlineLevel="2" x14ac:dyDescent="0.3">
      <c r="A9164" s="10" t="s">
        <v>2845</v>
      </c>
      <c r="B9164" s="11">
        <f>SUBTOTAL(4,B9165:B9167)</f>
        <v>2.1103889348579399</v>
      </c>
      <c r="C9164" s="12">
        <f>COUNTA(C9165:C9167)</f>
        <v>3</v>
      </c>
      <c r="D9164" s="12">
        <v>1</v>
      </c>
      <c r="E9164" s="12">
        <f>COUNTA(E9165:E9167)</f>
        <v>2</v>
      </c>
      <c r="F9164" s="13">
        <f>SUBTOTAL(4,F9165:F9167)</f>
        <v>54.6</v>
      </c>
      <c r="G9164" s="13"/>
      <c r="H9164" s="13"/>
      <c r="I9164" s="13"/>
      <c r="J9164" s="13"/>
      <c r="K9164" s="13">
        <f>SUBTOTAL(4,K9165:K9167)</f>
        <v>0</v>
      </c>
      <c r="L9164" s="14"/>
      <c r="M9164" s="15"/>
    </row>
    <row r="9165" spans="1:13" outlineLevel="2" x14ac:dyDescent="0.3">
      <c r="A9165" s="10" t="s">
        <v>2845</v>
      </c>
      <c r="B9165" s="11">
        <v>1.6310205122494681</v>
      </c>
      <c r="C9165" s="12" t="s">
        <v>2846</v>
      </c>
      <c r="D9165" s="12" t="s">
        <v>2846</v>
      </c>
      <c r="E9165" s="12" t="s">
        <v>0</v>
      </c>
      <c r="F9165" s="13">
        <v>54.6</v>
      </c>
      <c r="G9165" s="13">
        <v>522.27</v>
      </c>
      <c r="H9165" s="13">
        <v>1042.53</v>
      </c>
      <c r="I9165" s="13">
        <v>2</v>
      </c>
      <c r="J9165" s="13">
        <v>-0.01</v>
      </c>
      <c r="K9165" s="13">
        <v>0</v>
      </c>
      <c r="L9165" s="14">
        <v>3.0000000000000001E-5</v>
      </c>
      <c r="M9165" s="15" t="s">
        <v>6205</v>
      </c>
    </row>
    <row r="9166" spans="1:13" outlineLevel="1" x14ac:dyDescent="0.3">
      <c r="A9166" s="10" t="s">
        <v>2845</v>
      </c>
      <c r="B9166" s="11">
        <v>2.1103889348579399</v>
      </c>
      <c r="C9166" s="12" t="s">
        <v>5239</v>
      </c>
      <c r="D9166" s="17" t="s">
        <v>5239</v>
      </c>
      <c r="E9166" s="12"/>
      <c r="F9166" s="13">
        <v>23.12</v>
      </c>
      <c r="G9166" s="13">
        <v>585.29</v>
      </c>
      <c r="H9166" s="13">
        <v>1168.56</v>
      </c>
      <c r="I9166" s="13">
        <v>2</v>
      </c>
      <c r="J9166" s="13">
        <v>0.01</v>
      </c>
      <c r="K9166" s="13">
        <v>0</v>
      </c>
      <c r="L9166" s="13">
        <v>1.7999999999999999E-2</v>
      </c>
      <c r="M9166" s="15" t="s">
        <v>6207</v>
      </c>
    </row>
    <row r="9167" spans="1:13" outlineLevel="2" x14ac:dyDescent="0.3">
      <c r="A9167" s="10" t="s">
        <v>2845</v>
      </c>
      <c r="B9167" s="16">
        <v>1.18153975486383</v>
      </c>
      <c r="C9167" s="12" t="s">
        <v>2846</v>
      </c>
      <c r="D9167" s="12" t="s">
        <v>2846</v>
      </c>
      <c r="E9167" s="12" t="s">
        <v>0</v>
      </c>
      <c r="F9167" s="13">
        <v>45.91</v>
      </c>
      <c r="G9167" s="13">
        <v>522.27</v>
      </c>
      <c r="H9167" s="13">
        <v>1042.53</v>
      </c>
      <c r="I9167" s="13">
        <v>2</v>
      </c>
      <c r="J9167" s="13">
        <v>-0.01</v>
      </c>
      <c r="K9167" s="13">
        <v>0</v>
      </c>
      <c r="L9167" s="14">
        <v>7.3999999999999996E-5</v>
      </c>
      <c r="M9167" s="15" t="s">
        <v>6218</v>
      </c>
    </row>
    <row r="9168" spans="1:13" outlineLevel="2" x14ac:dyDescent="0.3">
      <c r="A9168" s="10" t="s">
        <v>4319</v>
      </c>
      <c r="B9168" s="11">
        <f>SUBTOTAL(4,B9169:B9170)</f>
        <v>0.78071744098149176</v>
      </c>
      <c r="C9168" s="12">
        <f>COUNTA(C9169:C9170)</f>
        <v>2</v>
      </c>
      <c r="D9168" s="12">
        <v>0</v>
      </c>
      <c r="E9168" s="12">
        <f>COUNTA(E9169:E9170)</f>
        <v>0</v>
      </c>
      <c r="F9168" s="13">
        <f>SUBTOTAL(4,F9169:F9170)</f>
        <v>27.96</v>
      </c>
      <c r="G9168" s="13"/>
      <c r="H9168" s="13"/>
      <c r="I9168" s="13"/>
      <c r="J9168" s="13"/>
      <c r="K9168" s="13">
        <f>SUBTOTAL(4,K9169:K9170)</f>
        <v>0</v>
      </c>
      <c r="L9168" s="13"/>
      <c r="M9168" s="15"/>
    </row>
    <row r="9169" spans="1:13" outlineLevel="1" x14ac:dyDescent="0.3">
      <c r="A9169" s="10" t="s">
        <v>4319</v>
      </c>
      <c r="B9169" s="11">
        <v>0.49963182986269544</v>
      </c>
      <c r="C9169" s="12" t="s">
        <v>4320</v>
      </c>
      <c r="D9169" s="12" t="s">
        <v>4320</v>
      </c>
      <c r="E9169" s="12"/>
      <c r="F9169" s="13">
        <v>27.55</v>
      </c>
      <c r="G9169" s="13">
        <v>656.02</v>
      </c>
      <c r="H9169" s="13">
        <v>1965.05</v>
      </c>
      <c r="I9169" s="13">
        <v>3</v>
      </c>
      <c r="J9169" s="13">
        <v>-0.02</v>
      </c>
      <c r="K9169" s="13">
        <v>0</v>
      </c>
      <c r="L9169" s="13">
        <v>2.5999999999999999E-3</v>
      </c>
      <c r="M9169" s="15" t="s">
        <v>6206</v>
      </c>
    </row>
    <row r="9170" spans="1:13" outlineLevel="2" x14ac:dyDescent="0.3">
      <c r="A9170" s="10" t="s">
        <v>4319</v>
      </c>
      <c r="B9170" s="16">
        <v>0.78071744098149176</v>
      </c>
      <c r="C9170" s="12" t="s">
        <v>4320</v>
      </c>
      <c r="D9170" s="12" t="s">
        <v>4320</v>
      </c>
      <c r="E9170" s="12"/>
      <c r="F9170" s="13">
        <v>27.96</v>
      </c>
      <c r="G9170" s="13">
        <v>656.02</v>
      </c>
      <c r="H9170" s="13">
        <v>1965.05</v>
      </c>
      <c r="I9170" s="13">
        <v>3</v>
      </c>
      <c r="J9170" s="13">
        <v>-0.02</v>
      </c>
      <c r="K9170" s="13">
        <v>0</v>
      </c>
      <c r="L9170" s="13">
        <v>3.0000000000000001E-3</v>
      </c>
      <c r="M9170" s="15" t="s">
        <v>6219</v>
      </c>
    </row>
    <row r="9171" spans="1:13" outlineLevel="2" x14ac:dyDescent="0.3">
      <c r="A9171" s="10" t="s">
        <v>1101</v>
      </c>
      <c r="B9171" s="11">
        <f>SUBTOTAL(4,B9172:B9189)</f>
        <v>1.360186333000458</v>
      </c>
      <c r="C9171" s="12">
        <f>COUNTA(C9172:C9189)</f>
        <v>18</v>
      </c>
      <c r="D9171" s="12">
        <v>8</v>
      </c>
      <c r="E9171" s="12">
        <f>COUNTA(E9172:E9189)</f>
        <v>0</v>
      </c>
      <c r="F9171" s="13">
        <f>SUBTOTAL(4,F9172:F9189)</f>
        <v>73.81</v>
      </c>
      <c r="G9171" s="13"/>
      <c r="H9171" s="13"/>
      <c r="I9171" s="13"/>
      <c r="J9171" s="13"/>
      <c r="K9171" s="13">
        <f>SUBTOTAL(4,K9172:K9189)</f>
        <v>0</v>
      </c>
      <c r="L9171" s="14"/>
      <c r="M9171" s="15"/>
    </row>
    <row r="9172" spans="1:13" outlineLevel="2" x14ac:dyDescent="0.3">
      <c r="A9172" s="10" t="s">
        <v>1101</v>
      </c>
      <c r="B9172" s="11">
        <v>1.360186333000458</v>
      </c>
      <c r="C9172" s="12" t="s">
        <v>3781</v>
      </c>
      <c r="D9172" s="12" t="s">
        <v>3781</v>
      </c>
      <c r="E9172" s="12"/>
      <c r="F9172" s="13">
        <v>73</v>
      </c>
      <c r="G9172" s="13">
        <v>1163.0899999999999</v>
      </c>
      <c r="H9172" s="13">
        <v>2324.17</v>
      </c>
      <c r="I9172" s="13">
        <v>2</v>
      </c>
      <c r="J9172" s="13">
        <v>0.03</v>
      </c>
      <c r="K9172" s="13">
        <v>0</v>
      </c>
      <c r="L9172" s="14">
        <v>1.4000000000000001E-7</v>
      </c>
      <c r="M9172" s="15" t="s">
        <v>6206</v>
      </c>
    </row>
    <row r="9173" spans="1:13" outlineLevel="2" x14ac:dyDescent="0.3">
      <c r="A9173" s="10" t="s">
        <v>1101</v>
      </c>
      <c r="B9173" s="11">
        <v>1.1118534407457199</v>
      </c>
      <c r="C9173" s="12" t="s">
        <v>2812</v>
      </c>
      <c r="D9173" s="17" t="s">
        <v>2812</v>
      </c>
      <c r="E9173" s="12"/>
      <c r="F9173" s="13">
        <v>43.1</v>
      </c>
      <c r="G9173" s="13">
        <v>753.13</v>
      </c>
      <c r="H9173" s="13">
        <v>3008.49</v>
      </c>
      <c r="I9173" s="13">
        <v>4</v>
      </c>
      <c r="J9173" s="13">
        <v>-0.02</v>
      </c>
      <c r="K9173" s="13">
        <v>0</v>
      </c>
      <c r="L9173" s="14">
        <v>9.1000000000000003E-5</v>
      </c>
      <c r="M9173" s="15" t="s">
        <v>6205</v>
      </c>
    </row>
    <row r="9174" spans="1:13" outlineLevel="2" x14ac:dyDescent="0.3">
      <c r="A9174" s="10" t="s">
        <v>1101</v>
      </c>
      <c r="B9174" s="11">
        <v>1.2777634645863596</v>
      </c>
      <c r="C9174" s="12" t="s">
        <v>5946</v>
      </c>
      <c r="D9174" s="12" t="s">
        <v>5946</v>
      </c>
      <c r="E9174" s="12"/>
      <c r="F9174" s="13">
        <v>39.020000000000003</v>
      </c>
      <c r="G9174" s="13">
        <v>850.99</v>
      </c>
      <c r="H9174" s="13">
        <v>1699.96</v>
      </c>
      <c r="I9174" s="13">
        <v>2</v>
      </c>
      <c r="J9174" s="13">
        <v>0.01</v>
      </c>
      <c r="K9174" s="13">
        <v>0</v>
      </c>
      <c r="L9174" s="13">
        <v>3.7000000000000002E-3</v>
      </c>
      <c r="M9174" s="15" t="s">
        <v>6208</v>
      </c>
    </row>
    <row r="9175" spans="1:13" outlineLevel="2" x14ac:dyDescent="0.3">
      <c r="A9175" s="10" t="s">
        <v>1101</v>
      </c>
      <c r="B9175" s="11">
        <v>1.1389907473421774</v>
      </c>
      <c r="C9175" s="12" t="s">
        <v>5946</v>
      </c>
      <c r="D9175" s="12" t="s">
        <v>5946</v>
      </c>
      <c r="E9175" s="12"/>
      <c r="F9175" s="13">
        <v>25.73</v>
      </c>
      <c r="G9175" s="13">
        <v>567.66</v>
      </c>
      <c r="H9175" s="13">
        <v>1699.96</v>
      </c>
      <c r="I9175" s="13">
        <v>3</v>
      </c>
      <c r="J9175" s="13">
        <v>0</v>
      </c>
      <c r="K9175" s="13">
        <v>0</v>
      </c>
      <c r="L9175" s="13">
        <v>9.1000000000000004E-3</v>
      </c>
      <c r="M9175" s="15" t="s">
        <v>6208</v>
      </c>
    </row>
    <row r="9176" spans="1:13" outlineLevel="2" x14ac:dyDescent="0.3">
      <c r="A9176" s="10" t="s">
        <v>1101</v>
      </c>
      <c r="B9176" s="11">
        <v>0.93948862215647777</v>
      </c>
      <c r="C9176" s="12" t="s">
        <v>3780</v>
      </c>
      <c r="D9176" s="12" t="s">
        <v>3780</v>
      </c>
      <c r="E9176" s="12"/>
      <c r="F9176" s="13">
        <v>53.99</v>
      </c>
      <c r="G9176" s="13">
        <v>746.89</v>
      </c>
      <c r="H9176" s="13">
        <v>1491.77</v>
      </c>
      <c r="I9176" s="13">
        <v>2</v>
      </c>
      <c r="J9176" s="13">
        <v>-0.01</v>
      </c>
      <c r="K9176" s="13">
        <v>0</v>
      </c>
      <c r="L9176" s="14">
        <v>1.7E-5</v>
      </c>
      <c r="M9176" s="15" t="s">
        <v>6206</v>
      </c>
    </row>
    <row r="9177" spans="1:13" outlineLevel="2" x14ac:dyDescent="0.3">
      <c r="A9177" s="10" t="s">
        <v>1101</v>
      </c>
      <c r="B9177" s="11">
        <v>0.69997796809459745</v>
      </c>
      <c r="C9177" s="12" t="s">
        <v>1102</v>
      </c>
      <c r="D9177" s="12" t="s">
        <v>1102</v>
      </c>
      <c r="E9177" s="12"/>
      <c r="F9177" s="13">
        <v>22.72</v>
      </c>
      <c r="G9177" s="13">
        <v>616.86</v>
      </c>
      <c r="H9177" s="13">
        <v>1231.71</v>
      </c>
      <c r="I9177" s="13">
        <v>2</v>
      </c>
      <c r="J9177" s="13">
        <v>0</v>
      </c>
      <c r="K9177" s="13">
        <v>0</v>
      </c>
      <c r="L9177" s="13">
        <v>7.7999999999999996E-3</v>
      </c>
      <c r="M9177" s="15" t="s">
        <v>6204</v>
      </c>
    </row>
    <row r="9178" spans="1:13" outlineLevel="2" x14ac:dyDescent="0.3">
      <c r="A9178" s="10" t="s">
        <v>1101</v>
      </c>
      <c r="B9178" s="11">
        <v>0.89043326551674429</v>
      </c>
      <c r="C9178" s="12" t="s">
        <v>1103</v>
      </c>
      <c r="D9178" s="17" t="s">
        <v>1103</v>
      </c>
      <c r="E9178" s="12"/>
      <c r="F9178" s="13">
        <v>46.34</v>
      </c>
      <c r="G9178" s="13">
        <v>806.98</v>
      </c>
      <c r="H9178" s="13">
        <v>1611.95</v>
      </c>
      <c r="I9178" s="13">
        <v>2</v>
      </c>
      <c r="J9178" s="13">
        <v>0</v>
      </c>
      <c r="K9178" s="13">
        <v>0</v>
      </c>
      <c r="L9178" s="13">
        <v>1.6999999999999999E-3</v>
      </c>
      <c r="M9178" s="15" t="s">
        <v>6204</v>
      </c>
    </row>
    <row r="9179" spans="1:13" outlineLevel="2" x14ac:dyDescent="0.3">
      <c r="A9179" s="10" t="s">
        <v>1101</v>
      </c>
      <c r="B9179" s="11">
        <v>0.7667895301937262</v>
      </c>
      <c r="C9179" s="12" t="s">
        <v>2811</v>
      </c>
      <c r="D9179" s="17" t="s">
        <v>2811</v>
      </c>
      <c r="E9179" s="12"/>
      <c r="F9179" s="13">
        <v>30.47</v>
      </c>
      <c r="G9179" s="13">
        <v>532.34</v>
      </c>
      <c r="H9179" s="13">
        <v>1062.6600000000001</v>
      </c>
      <c r="I9179" s="13">
        <v>2</v>
      </c>
      <c r="J9179" s="13">
        <v>-0.01</v>
      </c>
      <c r="K9179" s="13">
        <v>0</v>
      </c>
      <c r="L9179" s="13">
        <v>1.0999999999999999E-2</v>
      </c>
      <c r="M9179" s="15" t="s">
        <v>6205</v>
      </c>
    </row>
    <row r="9180" spans="1:13" outlineLevel="2" x14ac:dyDescent="0.3">
      <c r="A9180" s="10" t="s">
        <v>1101</v>
      </c>
      <c r="B9180" s="11">
        <v>1.0139067698975179</v>
      </c>
      <c r="C9180" s="12" t="s">
        <v>1104</v>
      </c>
      <c r="D9180" s="17" t="s">
        <v>1104</v>
      </c>
      <c r="E9180" s="12"/>
      <c r="F9180" s="13">
        <v>23.89</v>
      </c>
      <c r="G9180" s="13">
        <v>607.33000000000004</v>
      </c>
      <c r="H9180" s="13">
        <v>1818.96</v>
      </c>
      <c r="I9180" s="13">
        <v>3</v>
      </c>
      <c r="J9180" s="13">
        <v>-0.01</v>
      </c>
      <c r="K9180" s="13">
        <v>0</v>
      </c>
      <c r="L9180" s="13">
        <v>5.7000000000000002E-3</v>
      </c>
      <c r="M9180" s="15" t="s">
        <v>6204</v>
      </c>
    </row>
    <row r="9181" spans="1:13" outlineLevel="2" x14ac:dyDescent="0.3">
      <c r="A9181" s="10" t="s">
        <v>1101</v>
      </c>
      <c r="B9181" s="11">
        <v>0.64578190161726134</v>
      </c>
      <c r="C9181" s="12" t="s">
        <v>4878</v>
      </c>
      <c r="D9181" s="17" t="s">
        <v>4878</v>
      </c>
      <c r="E9181" s="12"/>
      <c r="F9181" s="13">
        <v>73.81</v>
      </c>
      <c r="G9181" s="13">
        <v>668.03</v>
      </c>
      <c r="H9181" s="13">
        <v>2001.08</v>
      </c>
      <c r="I9181" s="13">
        <v>3</v>
      </c>
      <c r="J9181" s="13">
        <v>-0.02</v>
      </c>
      <c r="K9181" s="13">
        <v>0</v>
      </c>
      <c r="L9181" s="14">
        <v>3.4000000000000001E-6</v>
      </c>
      <c r="M9181" s="15" t="s">
        <v>6207</v>
      </c>
    </row>
    <row r="9182" spans="1:13" outlineLevel="2" x14ac:dyDescent="0.3">
      <c r="A9182" s="10" t="s">
        <v>1101</v>
      </c>
      <c r="B9182" s="11">
        <v>1.0157284082324392</v>
      </c>
      <c r="C9182" s="12" t="s">
        <v>4877</v>
      </c>
      <c r="D9182" s="17" t="s">
        <v>4877</v>
      </c>
      <c r="E9182" s="12"/>
      <c r="F9182" s="13">
        <v>57.06</v>
      </c>
      <c r="G9182" s="13">
        <v>817.43</v>
      </c>
      <c r="H9182" s="13">
        <v>1632.85</v>
      </c>
      <c r="I9182" s="13">
        <v>2</v>
      </c>
      <c r="J9182" s="13">
        <v>0</v>
      </c>
      <c r="K9182" s="13">
        <v>0</v>
      </c>
      <c r="L9182" s="14">
        <v>1.8E-5</v>
      </c>
      <c r="M9182" s="15" t="s">
        <v>6207</v>
      </c>
    </row>
    <row r="9183" spans="1:13" outlineLevel="2" x14ac:dyDescent="0.3">
      <c r="A9183" s="10" t="s">
        <v>1101</v>
      </c>
      <c r="B9183" s="11">
        <v>0.7834243215336063</v>
      </c>
      <c r="C9183" s="12" t="s">
        <v>3779</v>
      </c>
      <c r="D9183" s="12" t="s">
        <v>3779</v>
      </c>
      <c r="E9183" s="12"/>
      <c r="F9183" s="13">
        <v>35.5</v>
      </c>
      <c r="G9183" s="13">
        <v>714.92</v>
      </c>
      <c r="H9183" s="13">
        <v>1427.83</v>
      </c>
      <c r="I9183" s="13">
        <v>2</v>
      </c>
      <c r="J9183" s="13">
        <v>-0.01</v>
      </c>
      <c r="K9183" s="13">
        <v>0</v>
      </c>
      <c r="L9183" s="13">
        <v>4.4999999999999997E-3</v>
      </c>
      <c r="M9183" s="15" t="s">
        <v>6206</v>
      </c>
    </row>
    <row r="9184" spans="1:13" outlineLevel="2" x14ac:dyDescent="0.3">
      <c r="A9184" s="10" t="s">
        <v>1101</v>
      </c>
      <c r="B9184" s="11">
        <v>1.1251898548798689</v>
      </c>
      <c r="C9184" s="12" t="s">
        <v>5947</v>
      </c>
      <c r="D9184" s="17" t="s">
        <v>5947</v>
      </c>
      <c r="E9184" s="12"/>
      <c r="F9184" s="13">
        <v>24.83</v>
      </c>
      <c r="G9184" s="13">
        <v>982.02</v>
      </c>
      <c r="H9184" s="13">
        <v>1962.02</v>
      </c>
      <c r="I9184" s="13">
        <v>2</v>
      </c>
      <c r="J9184" s="13">
        <v>0.01</v>
      </c>
      <c r="K9184" s="13">
        <v>0</v>
      </c>
      <c r="L9184" s="13">
        <v>2.1000000000000001E-2</v>
      </c>
      <c r="M9184" s="15" t="s">
        <v>6208</v>
      </c>
    </row>
    <row r="9185" spans="1:13" outlineLevel="2" x14ac:dyDescent="0.3">
      <c r="A9185" s="10" t="s">
        <v>1101</v>
      </c>
      <c r="B9185" s="16">
        <v>1.2158501717631818</v>
      </c>
      <c r="C9185" s="12" t="s">
        <v>3781</v>
      </c>
      <c r="D9185" s="12" t="s">
        <v>3781</v>
      </c>
      <c r="E9185" s="12"/>
      <c r="F9185" s="13">
        <v>47.89</v>
      </c>
      <c r="G9185" s="13">
        <v>775.71</v>
      </c>
      <c r="H9185" s="13">
        <v>2324.11</v>
      </c>
      <c r="I9185" s="13">
        <v>3</v>
      </c>
      <c r="J9185" s="13">
        <v>-0.03</v>
      </c>
      <c r="K9185" s="13">
        <v>0</v>
      </c>
      <c r="L9185" s="14">
        <v>3.1999999999999999E-5</v>
      </c>
      <c r="M9185" s="15" t="s">
        <v>6219</v>
      </c>
    </row>
    <row r="9186" spans="1:13" outlineLevel="2" x14ac:dyDescent="0.3">
      <c r="A9186" s="10" t="s">
        <v>1101</v>
      </c>
      <c r="B9186" s="16">
        <v>1.0714434302288838</v>
      </c>
      <c r="C9186" s="12" t="s">
        <v>6643</v>
      </c>
      <c r="D9186" s="17" t="s">
        <v>6643</v>
      </c>
      <c r="E9186" s="12"/>
      <c r="F9186" s="13">
        <v>22.67</v>
      </c>
      <c r="G9186" s="13">
        <v>818.42</v>
      </c>
      <c r="H9186" s="13">
        <v>1634.83</v>
      </c>
      <c r="I9186" s="13">
        <v>2</v>
      </c>
      <c r="J9186" s="13">
        <v>-0.01</v>
      </c>
      <c r="K9186" s="13">
        <v>0</v>
      </c>
      <c r="L9186" s="13">
        <v>2.9000000000000001E-2</v>
      </c>
      <c r="M9186" s="15" t="s">
        <v>6219</v>
      </c>
    </row>
    <row r="9187" spans="1:13" outlineLevel="2" x14ac:dyDescent="0.3">
      <c r="A9187" s="10" t="s">
        <v>1101</v>
      </c>
      <c r="B9187" s="16">
        <v>1.0820364798474797</v>
      </c>
      <c r="C9187" s="12" t="s">
        <v>3780</v>
      </c>
      <c r="D9187" s="12" t="s">
        <v>3780</v>
      </c>
      <c r="E9187" s="12"/>
      <c r="F9187" s="13">
        <v>46.43</v>
      </c>
      <c r="G9187" s="13">
        <v>746.89</v>
      </c>
      <c r="H9187" s="13">
        <v>1491.77</v>
      </c>
      <c r="I9187" s="13">
        <v>2</v>
      </c>
      <c r="J9187" s="13">
        <v>-0.01</v>
      </c>
      <c r="K9187" s="13">
        <v>0</v>
      </c>
      <c r="L9187" s="13">
        <v>2.2000000000000001E-3</v>
      </c>
      <c r="M9187" s="15" t="s">
        <v>6219</v>
      </c>
    </row>
    <row r="9188" spans="1:13" outlineLevel="1" x14ac:dyDescent="0.3">
      <c r="A9188" s="10" t="s">
        <v>1101</v>
      </c>
      <c r="B9188" s="16">
        <v>0.83248432107731785</v>
      </c>
      <c r="C9188" s="12" t="s">
        <v>1102</v>
      </c>
      <c r="D9188" s="12" t="s">
        <v>1102</v>
      </c>
      <c r="E9188" s="12"/>
      <c r="F9188" s="13">
        <v>35.57</v>
      </c>
      <c r="G9188" s="13">
        <v>616.86</v>
      </c>
      <c r="H9188" s="13">
        <v>1231.71</v>
      </c>
      <c r="I9188" s="13">
        <v>2</v>
      </c>
      <c r="J9188" s="13">
        <v>0</v>
      </c>
      <c r="K9188" s="13">
        <v>0</v>
      </c>
      <c r="L9188" s="13">
        <v>1.1000000000000001E-3</v>
      </c>
      <c r="M9188" s="15" t="s">
        <v>6217</v>
      </c>
    </row>
    <row r="9189" spans="1:13" outlineLevel="2" x14ac:dyDescent="0.3">
      <c r="A9189" s="10" t="s">
        <v>1101</v>
      </c>
      <c r="B9189" s="16">
        <v>1.1733765321761223</v>
      </c>
      <c r="C9189" s="12" t="s">
        <v>3779</v>
      </c>
      <c r="D9189" s="12" t="s">
        <v>3779</v>
      </c>
      <c r="E9189" s="12"/>
      <c r="F9189" s="13">
        <v>25.42</v>
      </c>
      <c r="G9189" s="13">
        <v>714.92</v>
      </c>
      <c r="H9189" s="13">
        <v>1427.83</v>
      </c>
      <c r="I9189" s="13">
        <v>2</v>
      </c>
      <c r="J9189" s="13">
        <v>-0.01</v>
      </c>
      <c r="K9189" s="13">
        <v>0</v>
      </c>
      <c r="L9189" s="13">
        <v>1.4999999999999999E-2</v>
      </c>
      <c r="M9189" s="15" t="s">
        <v>6219</v>
      </c>
    </row>
    <row r="9190" spans="1:13" outlineLevel="2" x14ac:dyDescent="0.3">
      <c r="A9190" s="10" t="s">
        <v>2712</v>
      </c>
      <c r="B9190" s="11">
        <f>SUBTOTAL(4,B9191:B9198)</f>
        <v>1.7537573685369618</v>
      </c>
      <c r="C9190" s="12">
        <f>COUNTA(C9191:C9198)</f>
        <v>8</v>
      </c>
      <c r="D9190" s="12">
        <v>2</v>
      </c>
      <c r="E9190" s="12">
        <f>COUNTA(E9191:E9198)</f>
        <v>0</v>
      </c>
      <c r="F9190" s="13">
        <f>SUBTOTAL(4,F9191:F9198)</f>
        <v>72.89</v>
      </c>
      <c r="G9190" s="13"/>
      <c r="H9190" s="13"/>
      <c r="I9190" s="13"/>
      <c r="J9190" s="13"/>
      <c r="K9190" s="13">
        <f>SUBTOTAL(4,K9191:K9198)</f>
        <v>0</v>
      </c>
      <c r="L9190" s="13"/>
      <c r="M9190" s="15"/>
    </row>
    <row r="9191" spans="1:13" outlineLevel="2" x14ac:dyDescent="0.3">
      <c r="A9191" s="10" t="s">
        <v>2712</v>
      </c>
      <c r="B9191" s="11">
        <v>0.92832560928148666</v>
      </c>
      <c r="C9191" s="12" t="s">
        <v>2713</v>
      </c>
      <c r="D9191" s="12" t="s">
        <v>2713</v>
      </c>
      <c r="E9191" s="12"/>
      <c r="F9191" s="13">
        <v>32.700000000000003</v>
      </c>
      <c r="G9191" s="13">
        <v>549.78</v>
      </c>
      <c r="H9191" s="13">
        <v>1097.55</v>
      </c>
      <c r="I9191" s="13">
        <v>2</v>
      </c>
      <c r="J9191" s="13">
        <v>-0.01</v>
      </c>
      <c r="K9191" s="13">
        <v>0</v>
      </c>
      <c r="L9191" s="13">
        <v>1.1000000000000001E-3</v>
      </c>
      <c r="M9191" s="15" t="s">
        <v>6205</v>
      </c>
    </row>
    <row r="9192" spans="1:13" outlineLevel="2" x14ac:dyDescent="0.3">
      <c r="A9192" s="10" t="s">
        <v>2712</v>
      </c>
      <c r="B9192" s="11">
        <v>1.7537573685369618</v>
      </c>
      <c r="C9192" s="12" t="s">
        <v>2714</v>
      </c>
      <c r="D9192" s="12" t="s">
        <v>2714</v>
      </c>
      <c r="E9192" s="12"/>
      <c r="F9192" s="13">
        <v>33.520000000000003</v>
      </c>
      <c r="G9192" s="13">
        <v>766.4</v>
      </c>
      <c r="H9192" s="13">
        <v>2296.1799999999998</v>
      </c>
      <c r="I9192" s="13">
        <v>3</v>
      </c>
      <c r="J9192" s="13">
        <v>0.98</v>
      </c>
      <c r="K9192" s="13">
        <v>0</v>
      </c>
      <c r="L9192" s="13">
        <v>7.2000000000000005E-4</v>
      </c>
      <c r="M9192" s="15" t="s">
        <v>6205</v>
      </c>
    </row>
    <row r="9193" spans="1:13" outlineLevel="2" x14ac:dyDescent="0.3">
      <c r="A9193" s="10" t="s">
        <v>2712</v>
      </c>
      <c r="B9193" s="11">
        <v>1.131007022502601</v>
      </c>
      <c r="C9193" s="12" t="s">
        <v>4898</v>
      </c>
      <c r="D9193" s="12" t="s">
        <v>4898</v>
      </c>
      <c r="E9193" s="12"/>
      <c r="F9193" s="13">
        <v>40.61</v>
      </c>
      <c r="G9193" s="13">
        <v>745.73</v>
      </c>
      <c r="H9193" s="13">
        <v>2234.1799999999998</v>
      </c>
      <c r="I9193" s="13">
        <v>3</v>
      </c>
      <c r="J9193" s="13">
        <v>0.02</v>
      </c>
      <c r="K9193" s="13">
        <v>0</v>
      </c>
      <c r="L9193" s="13">
        <v>2.9999999999999997E-4</v>
      </c>
      <c r="M9193" s="15" t="s">
        <v>6207</v>
      </c>
    </row>
    <row r="9194" spans="1:13" outlineLevel="2" x14ac:dyDescent="0.3">
      <c r="A9194" s="10" t="s">
        <v>2712</v>
      </c>
      <c r="B9194" s="11">
        <v>1.4973329823489383</v>
      </c>
      <c r="C9194" s="12" t="s">
        <v>4897</v>
      </c>
      <c r="D9194" s="17" t="s">
        <v>4897</v>
      </c>
      <c r="E9194" s="12"/>
      <c r="F9194" s="13">
        <v>72.89</v>
      </c>
      <c r="G9194" s="13">
        <v>956.52</v>
      </c>
      <c r="H9194" s="13">
        <v>1911.02</v>
      </c>
      <c r="I9194" s="13">
        <v>2</v>
      </c>
      <c r="J9194" s="13">
        <v>0</v>
      </c>
      <c r="K9194" s="13">
        <v>0</v>
      </c>
      <c r="L9194" s="14">
        <v>3.9000000000000002E-7</v>
      </c>
      <c r="M9194" s="15" t="s">
        <v>6207</v>
      </c>
    </row>
    <row r="9195" spans="1:13" outlineLevel="2" x14ac:dyDescent="0.3">
      <c r="A9195" s="10" t="s">
        <v>2712</v>
      </c>
      <c r="B9195" s="11">
        <v>1.0035673616220657</v>
      </c>
      <c r="C9195" s="12" t="s">
        <v>6018</v>
      </c>
      <c r="D9195" s="17" t="s">
        <v>6018</v>
      </c>
      <c r="E9195" s="12"/>
      <c r="F9195" s="13">
        <v>60.3</v>
      </c>
      <c r="G9195" s="13">
        <v>733.38</v>
      </c>
      <c r="H9195" s="13">
        <v>2197.13</v>
      </c>
      <c r="I9195" s="13">
        <v>3</v>
      </c>
      <c r="J9195" s="13">
        <v>0</v>
      </c>
      <c r="K9195" s="13">
        <v>0</v>
      </c>
      <c r="L9195" s="14">
        <v>2.2000000000000001E-6</v>
      </c>
      <c r="M9195" s="15" t="s">
        <v>6208</v>
      </c>
    </row>
    <row r="9196" spans="1:13" outlineLevel="2" x14ac:dyDescent="0.3">
      <c r="A9196" s="10" t="s">
        <v>2712</v>
      </c>
      <c r="B9196" s="16">
        <v>0.94695595453402204</v>
      </c>
      <c r="C9196" s="12" t="s">
        <v>2713</v>
      </c>
      <c r="D9196" s="12" t="s">
        <v>2713</v>
      </c>
      <c r="E9196" s="12"/>
      <c r="F9196" s="13">
        <v>30.33</v>
      </c>
      <c r="G9196" s="13">
        <v>549.78</v>
      </c>
      <c r="H9196" s="13">
        <v>1097.55</v>
      </c>
      <c r="I9196" s="13">
        <v>2</v>
      </c>
      <c r="J9196" s="13">
        <v>-0.01</v>
      </c>
      <c r="K9196" s="13">
        <v>0</v>
      </c>
      <c r="L9196" s="13">
        <v>2.0999999999999999E-3</v>
      </c>
      <c r="M9196" s="15" t="s">
        <v>6218</v>
      </c>
    </row>
    <row r="9197" spans="1:13" outlineLevel="1" x14ac:dyDescent="0.3">
      <c r="A9197" s="10" t="s">
        <v>2712</v>
      </c>
      <c r="B9197" s="16">
        <v>1.1612977052887572</v>
      </c>
      <c r="C9197" s="12" t="s">
        <v>2714</v>
      </c>
      <c r="D9197" s="12" t="s">
        <v>2714</v>
      </c>
      <c r="E9197" s="12"/>
      <c r="F9197" s="13">
        <v>64.66</v>
      </c>
      <c r="G9197" s="13">
        <v>766.07</v>
      </c>
      <c r="H9197" s="13">
        <v>2295.1799999999998</v>
      </c>
      <c r="I9197" s="13">
        <v>3</v>
      </c>
      <c r="J9197" s="13">
        <v>-0.03</v>
      </c>
      <c r="K9197" s="13">
        <v>0</v>
      </c>
      <c r="L9197" s="14">
        <v>8.7000000000000003E-7</v>
      </c>
      <c r="M9197" s="15" t="s">
        <v>6220</v>
      </c>
    </row>
    <row r="9198" spans="1:13" outlineLevel="2" x14ac:dyDescent="0.3">
      <c r="A9198" s="10" t="s">
        <v>2712</v>
      </c>
      <c r="B9198" s="16">
        <v>0.96461851632058426</v>
      </c>
      <c r="C9198" s="12" t="s">
        <v>4898</v>
      </c>
      <c r="D9198" s="12" t="s">
        <v>4898</v>
      </c>
      <c r="E9198" s="12"/>
      <c r="F9198" s="13">
        <v>40.15</v>
      </c>
      <c r="G9198" s="13">
        <v>745.73</v>
      </c>
      <c r="H9198" s="13">
        <v>2234.16</v>
      </c>
      <c r="I9198" s="13">
        <v>3</v>
      </c>
      <c r="J9198" s="13">
        <v>0</v>
      </c>
      <c r="K9198" s="13">
        <v>0</v>
      </c>
      <c r="L9198" s="13">
        <v>2.5000000000000001E-4</v>
      </c>
      <c r="M9198" s="15" t="s">
        <v>6220</v>
      </c>
    </row>
    <row r="9199" spans="1:13" outlineLevel="2" x14ac:dyDescent="0.3">
      <c r="A9199" s="10" t="s">
        <v>3165</v>
      </c>
      <c r="B9199" s="11">
        <f>SUBTOTAL(4,B9200:B9201)</f>
        <v>0.84575130974733093</v>
      </c>
      <c r="C9199" s="12">
        <f>COUNTA(C9200:C9201)</f>
        <v>2</v>
      </c>
      <c r="D9199" s="12">
        <v>2</v>
      </c>
      <c r="E9199" s="12">
        <f>COUNTA(E9200:E9201)</f>
        <v>0</v>
      </c>
      <c r="F9199" s="13">
        <f>SUBTOTAL(4,F9200:F9201)</f>
        <v>27.33</v>
      </c>
      <c r="G9199" s="13"/>
      <c r="H9199" s="13"/>
      <c r="I9199" s="13"/>
      <c r="J9199" s="13"/>
      <c r="K9199" s="13">
        <f>SUBTOTAL(4,K9200:K9201)</f>
        <v>0</v>
      </c>
      <c r="L9199" s="13"/>
      <c r="M9199" s="15"/>
    </row>
    <row r="9200" spans="1:13" outlineLevel="1" x14ac:dyDescent="0.3">
      <c r="A9200" s="10" t="s">
        <v>3165</v>
      </c>
      <c r="B9200" s="11">
        <v>0.84575130974733093</v>
      </c>
      <c r="C9200" s="12" t="s">
        <v>3166</v>
      </c>
      <c r="D9200" s="17" t="s">
        <v>3166</v>
      </c>
      <c r="E9200" s="12"/>
      <c r="F9200" s="13">
        <v>26.33</v>
      </c>
      <c r="G9200" s="13">
        <v>628.32000000000005</v>
      </c>
      <c r="H9200" s="13">
        <v>1254.6300000000001</v>
      </c>
      <c r="I9200" s="13">
        <v>2</v>
      </c>
      <c r="J9200" s="13">
        <v>-0.01</v>
      </c>
      <c r="K9200" s="13">
        <v>0</v>
      </c>
      <c r="L9200" s="13">
        <v>6.3E-3</v>
      </c>
      <c r="M9200" s="15" t="s">
        <v>6205</v>
      </c>
    </row>
    <row r="9201" spans="1:13" outlineLevel="2" x14ac:dyDescent="0.3">
      <c r="A9201" s="10" t="s">
        <v>3165</v>
      </c>
      <c r="B9201" s="11">
        <v>0.57036314054555981</v>
      </c>
      <c r="C9201" s="12" t="s">
        <v>4323</v>
      </c>
      <c r="D9201" s="17" t="s">
        <v>4323</v>
      </c>
      <c r="E9201" s="12"/>
      <c r="F9201" s="13">
        <v>27.33</v>
      </c>
      <c r="G9201" s="13">
        <v>671.35</v>
      </c>
      <c r="H9201" s="13">
        <v>1340.69</v>
      </c>
      <c r="I9201" s="13">
        <v>2</v>
      </c>
      <c r="J9201" s="13">
        <v>-0.03</v>
      </c>
      <c r="K9201" s="13">
        <v>0</v>
      </c>
      <c r="L9201" s="13">
        <v>3.0000000000000001E-3</v>
      </c>
      <c r="M9201" s="15" t="s">
        <v>6206</v>
      </c>
    </row>
    <row r="9202" spans="1:13" outlineLevel="2" x14ac:dyDescent="0.3">
      <c r="A9202" s="10" t="s">
        <v>1717</v>
      </c>
      <c r="B9202" s="11">
        <f>SUBTOTAL(4,B9203:B9222)</f>
        <v>1.8749750926143722</v>
      </c>
      <c r="C9202" s="12">
        <f>COUNTA(C9203:C9222)</f>
        <v>20</v>
      </c>
      <c r="D9202" s="12">
        <v>4</v>
      </c>
      <c r="E9202" s="12">
        <f>COUNTA(E9203:E9222)</f>
        <v>0</v>
      </c>
      <c r="F9202" s="13">
        <f>SUBTOTAL(4,F9203:F9222)</f>
        <v>79.59</v>
      </c>
      <c r="G9202" s="13"/>
      <c r="H9202" s="13"/>
      <c r="I9202" s="13"/>
      <c r="J9202" s="13"/>
      <c r="K9202" s="13">
        <f>SUBTOTAL(4,K9203:K9222)</f>
        <v>1</v>
      </c>
      <c r="L9202" s="14"/>
      <c r="M9202" s="15"/>
    </row>
    <row r="9203" spans="1:13" outlineLevel="2" x14ac:dyDescent="0.3">
      <c r="A9203" s="10" t="s">
        <v>1717</v>
      </c>
      <c r="B9203" s="11">
        <v>1.1714566306816692</v>
      </c>
      <c r="C9203" s="12" t="s">
        <v>6033</v>
      </c>
      <c r="D9203" s="12" t="s">
        <v>6033</v>
      </c>
      <c r="E9203" s="12"/>
      <c r="F9203" s="13">
        <v>54.31</v>
      </c>
      <c r="G9203" s="13">
        <v>639.36</v>
      </c>
      <c r="H9203" s="13">
        <v>1915.05</v>
      </c>
      <c r="I9203" s="13">
        <v>3</v>
      </c>
      <c r="J9203" s="13">
        <v>0</v>
      </c>
      <c r="K9203" s="13">
        <v>0</v>
      </c>
      <c r="L9203" s="14">
        <v>3.3000000000000003E-5</v>
      </c>
      <c r="M9203" s="15" t="s">
        <v>6208</v>
      </c>
    </row>
    <row r="9204" spans="1:13" outlineLevel="2" x14ac:dyDescent="0.3">
      <c r="A9204" s="10" t="s">
        <v>1717</v>
      </c>
      <c r="B9204" s="11">
        <v>1.7503280540426538</v>
      </c>
      <c r="C9204" s="12" t="s">
        <v>3930</v>
      </c>
      <c r="D9204" s="12" t="s">
        <v>3930</v>
      </c>
      <c r="E9204" s="12"/>
      <c r="F9204" s="13">
        <v>55.69</v>
      </c>
      <c r="G9204" s="13">
        <v>581.65</v>
      </c>
      <c r="H9204" s="13">
        <v>1741.94</v>
      </c>
      <c r="I9204" s="13">
        <v>3</v>
      </c>
      <c r="J9204" s="13">
        <v>-0.02</v>
      </c>
      <c r="K9204" s="13">
        <v>0</v>
      </c>
      <c r="L9204" s="14">
        <v>9.7999999999999997E-5</v>
      </c>
      <c r="M9204" s="15" t="s">
        <v>6206</v>
      </c>
    </row>
    <row r="9205" spans="1:13" outlineLevel="2" x14ac:dyDescent="0.3">
      <c r="A9205" s="10" t="s">
        <v>1717</v>
      </c>
      <c r="B9205" s="11">
        <v>0.8877946573707276</v>
      </c>
      <c r="C9205" s="12" t="s">
        <v>1718</v>
      </c>
      <c r="D9205" s="12" t="s">
        <v>1718</v>
      </c>
      <c r="E9205" s="12"/>
      <c r="F9205" s="13">
        <v>29.38</v>
      </c>
      <c r="G9205" s="13">
        <v>892.44</v>
      </c>
      <c r="H9205" s="13">
        <v>2674.31</v>
      </c>
      <c r="I9205" s="13">
        <v>3</v>
      </c>
      <c r="J9205" s="13">
        <v>-0.02</v>
      </c>
      <c r="K9205" s="13">
        <v>0</v>
      </c>
      <c r="L9205" s="13">
        <v>1.8E-3</v>
      </c>
      <c r="M9205" s="15" t="s">
        <v>6204</v>
      </c>
    </row>
    <row r="9206" spans="1:13" outlineLevel="2" x14ac:dyDescent="0.3">
      <c r="A9206" s="10" t="s">
        <v>1717</v>
      </c>
      <c r="B9206" s="11">
        <v>1.2951027538860274</v>
      </c>
      <c r="C9206" s="12" t="s">
        <v>1718</v>
      </c>
      <c r="D9206" s="12" t="s">
        <v>1718</v>
      </c>
      <c r="E9206" s="12"/>
      <c r="F9206" s="13">
        <v>28.01</v>
      </c>
      <c r="G9206" s="13">
        <v>669.59</v>
      </c>
      <c r="H9206" s="13">
        <v>2674.32</v>
      </c>
      <c r="I9206" s="13">
        <v>4</v>
      </c>
      <c r="J9206" s="13">
        <v>-0.01</v>
      </c>
      <c r="K9206" s="13">
        <v>0</v>
      </c>
      <c r="L9206" s="13">
        <v>2.3999999999999998E-3</v>
      </c>
      <c r="M9206" s="15" t="s">
        <v>6204</v>
      </c>
    </row>
    <row r="9207" spans="1:13" outlineLevel="2" x14ac:dyDescent="0.3">
      <c r="A9207" s="10" t="s">
        <v>1717</v>
      </c>
      <c r="B9207" s="11">
        <v>1.1142452088541366</v>
      </c>
      <c r="C9207" s="12" t="s">
        <v>2810</v>
      </c>
      <c r="D9207" s="12" t="s">
        <v>2810</v>
      </c>
      <c r="E9207" s="12"/>
      <c r="F9207" s="13">
        <v>57.5</v>
      </c>
      <c r="G9207" s="13">
        <v>804.45</v>
      </c>
      <c r="H9207" s="13">
        <v>1606.89</v>
      </c>
      <c r="I9207" s="13">
        <v>2</v>
      </c>
      <c r="J9207" s="13">
        <v>-0.01</v>
      </c>
      <c r="K9207" s="13">
        <v>0</v>
      </c>
      <c r="L9207" s="14">
        <v>3.0000000000000001E-5</v>
      </c>
      <c r="M9207" s="15" t="s">
        <v>6205</v>
      </c>
    </row>
    <row r="9208" spans="1:13" outlineLevel="2" x14ac:dyDescent="0.3">
      <c r="A9208" s="10" t="s">
        <v>1717</v>
      </c>
      <c r="B9208" s="11">
        <v>1.8749750926143722</v>
      </c>
      <c r="C9208" s="12" t="s">
        <v>5071</v>
      </c>
      <c r="D9208" s="12" t="s">
        <v>5071</v>
      </c>
      <c r="E9208" s="12"/>
      <c r="F9208" s="13">
        <v>66.83</v>
      </c>
      <c r="G9208" s="13">
        <v>840.4</v>
      </c>
      <c r="H9208" s="13">
        <v>2518.19</v>
      </c>
      <c r="I9208" s="13">
        <v>3</v>
      </c>
      <c r="J9208" s="13">
        <v>-0.02</v>
      </c>
      <c r="K9208" s="13">
        <v>0</v>
      </c>
      <c r="L9208" s="14">
        <v>8.4E-7</v>
      </c>
      <c r="M9208" s="15" t="s">
        <v>6207</v>
      </c>
    </row>
    <row r="9209" spans="1:13" outlineLevel="2" x14ac:dyDescent="0.3">
      <c r="A9209" s="10" t="s">
        <v>1717</v>
      </c>
      <c r="B9209" s="11">
        <v>1.2386731417243</v>
      </c>
      <c r="C9209" s="12" t="s">
        <v>2809</v>
      </c>
      <c r="D9209" s="12" t="s">
        <v>2809</v>
      </c>
      <c r="E9209" s="12"/>
      <c r="F9209" s="13">
        <v>29.98</v>
      </c>
      <c r="G9209" s="13">
        <v>579.84</v>
      </c>
      <c r="H9209" s="13">
        <v>1157.6600000000001</v>
      </c>
      <c r="I9209" s="13">
        <v>2</v>
      </c>
      <c r="J9209" s="13">
        <v>-0.01</v>
      </c>
      <c r="K9209" s="13">
        <v>0</v>
      </c>
      <c r="L9209" s="13">
        <v>5.3E-3</v>
      </c>
      <c r="M9209" s="15" t="s">
        <v>6205</v>
      </c>
    </row>
    <row r="9210" spans="1:13" outlineLevel="2" x14ac:dyDescent="0.3">
      <c r="A9210" s="10" t="s">
        <v>1717</v>
      </c>
      <c r="B9210" s="11">
        <v>1.3506318011096599</v>
      </c>
      <c r="C9210" s="12" t="s">
        <v>5070</v>
      </c>
      <c r="D9210" s="12" t="s">
        <v>5070</v>
      </c>
      <c r="E9210" s="12"/>
      <c r="F9210" s="13">
        <v>31.45</v>
      </c>
      <c r="G9210" s="13">
        <v>771.89</v>
      </c>
      <c r="H9210" s="13">
        <v>1541.77</v>
      </c>
      <c r="I9210" s="13">
        <v>2</v>
      </c>
      <c r="J9210" s="13">
        <v>-0.01</v>
      </c>
      <c r="K9210" s="13">
        <v>0</v>
      </c>
      <c r="L9210" s="13">
        <v>1.1000000000000001E-3</v>
      </c>
      <c r="M9210" s="15" t="s">
        <v>6207</v>
      </c>
    </row>
    <row r="9211" spans="1:13" outlineLevel="2" x14ac:dyDescent="0.3">
      <c r="A9211" s="10" t="s">
        <v>1717</v>
      </c>
      <c r="B9211" s="11">
        <v>0.98095053879909899</v>
      </c>
      <c r="C9211" s="12" t="s">
        <v>3931</v>
      </c>
      <c r="D9211" s="17" t="s">
        <v>3931</v>
      </c>
      <c r="E9211" s="12"/>
      <c r="F9211" s="13">
        <v>79.59</v>
      </c>
      <c r="G9211" s="13">
        <v>949</v>
      </c>
      <c r="H9211" s="13">
        <v>1895.98</v>
      </c>
      <c r="I9211" s="13">
        <v>2</v>
      </c>
      <c r="J9211" s="13">
        <v>0</v>
      </c>
      <c r="K9211" s="13">
        <v>0</v>
      </c>
      <c r="L9211" s="14">
        <v>1.3E-7</v>
      </c>
      <c r="M9211" s="15" t="s">
        <v>6206</v>
      </c>
    </row>
    <row r="9212" spans="1:13" outlineLevel="2" x14ac:dyDescent="0.3">
      <c r="A9212" s="10" t="s">
        <v>1717</v>
      </c>
      <c r="B9212" s="16">
        <v>1.2073984380790095</v>
      </c>
      <c r="C9212" s="12" t="s">
        <v>6033</v>
      </c>
      <c r="D9212" s="12" t="s">
        <v>6033</v>
      </c>
      <c r="E9212" s="12"/>
      <c r="F9212" s="13">
        <v>58.64</v>
      </c>
      <c r="G9212" s="13">
        <v>639.35</v>
      </c>
      <c r="H9212" s="13">
        <v>1915.03</v>
      </c>
      <c r="I9212" s="13">
        <v>3</v>
      </c>
      <c r="J9212" s="13">
        <v>-0.01</v>
      </c>
      <c r="K9212" s="13">
        <v>0</v>
      </c>
      <c r="L9212" s="14">
        <v>1.5999999999999999E-5</v>
      </c>
      <c r="M9212" s="15" t="s">
        <v>6216</v>
      </c>
    </row>
    <row r="9213" spans="1:13" outlineLevel="2" x14ac:dyDescent="0.3">
      <c r="A9213" s="10" t="s">
        <v>1717</v>
      </c>
      <c r="B9213" s="16">
        <v>1.8265772825401085</v>
      </c>
      <c r="C9213" s="12" t="s">
        <v>3930</v>
      </c>
      <c r="D9213" s="12" t="s">
        <v>3930</v>
      </c>
      <c r="E9213" s="12"/>
      <c r="F9213" s="13">
        <v>39.049999999999997</v>
      </c>
      <c r="G9213" s="13">
        <v>581.65</v>
      </c>
      <c r="H9213" s="13">
        <v>1741.93</v>
      </c>
      <c r="I9213" s="13">
        <v>3</v>
      </c>
      <c r="J9213" s="13">
        <v>-0.03</v>
      </c>
      <c r="K9213" s="13">
        <v>0</v>
      </c>
      <c r="L9213" s="13">
        <v>1.9E-3</v>
      </c>
      <c r="M9213" s="15" t="s">
        <v>6219</v>
      </c>
    </row>
    <row r="9214" spans="1:13" outlineLevel="2" x14ac:dyDescent="0.3">
      <c r="A9214" s="10" t="s">
        <v>1717</v>
      </c>
      <c r="B9214" s="16">
        <v>0.94692070080038926</v>
      </c>
      <c r="C9214" s="12" t="s">
        <v>3930</v>
      </c>
      <c r="D9214" s="12" t="s">
        <v>3930</v>
      </c>
      <c r="E9214" s="12"/>
      <c r="F9214" s="13">
        <v>30.11</v>
      </c>
      <c r="G9214" s="13">
        <v>871.97</v>
      </c>
      <c r="H9214" s="13">
        <v>1741.93</v>
      </c>
      <c r="I9214" s="13">
        <v>2</v>
      </c>
      <c r="J9214" s="13">
        <v>-0.02</v>
      </c>
      <c r="K9214" s="13">
        <v>0</v>
      </c>
      <c r="L9214" s="13">
        <v>1.5E-3</v>
      </c>
      <c r="M9214" s="15" t="s">
        <v>6219</v>
      </c>
    </row>
    <row r="9215" spans="1:13" outlineLevel="2" x14ac:dyDescent="0.3">
      <c r="A9215" s="10" t="s">
        <v>1717</v>
      </c>
      <c r="B9215" s="16">
        <v>1.2611255790470997</v>
      </c>
      <c r="C9215" s="12" t="s">
        <v>2810</v>
      </c>
      <c r="D9215" s="12" t="s">
        <v>2810</v>
      </c>
      <c r="E9215" s="12"/>
      <c r="F9215" s="13">
        <v>40.07</v>
      </c>
      <c r="G9215" s="13">
        <v>804.45</v>
      </c>
      <c r="H9215" s="13">
        <v>1606.88</v>
      </c>
      <c r="I9215" s="13">
        <v>2</v>
      </c>
      <c r="J9215" s="13">
        <v>-0.02</v>
      </c>
      <c r="K9215" s="13">
        <v>0</v>
      </c>
      <c r="L9215" s="13">
        <v>4.6000000000000001E-4</v>
      </c>
      <c r="M9215" s="15" t="s">
        <v>6218</v>
      </c>
    </row>
    <row r="9216" spans="1:13" outlineLevel="2" x14ac:dyDescent="0.3">
      <c r="A9216" s="10" t="s">
        <v>1717</v>
      </c>
      <c r="B9216" s="16">
        <v>1.1610649227754331</v>
      </c>
      <c r="C9216" s="12" t="s">
        <v>5071</v>
      </c>
      <c r="D9216" s="12" t="s">
        <v>5071</v>
      </c>
      <c r="E9216" s="12"/>
      <c r="F9216" s="13">
        <v>34.85</v>
      </c>
      <c r="G9216" s="13">
        <v>840.42</v>
      </c>
      <c r="H9216" s="13">
        <v>2518.2399999999998</v>
      </c>
      <c r="I9216" s="13">
        <v>3</v>
      </c>
      <c r="J9216" s="13">
        <v>0.02</v>
      </c>
      <c r="K9216" s="13">
        <v>0</v>
      </c>
      <c r="L9216" s="13">
        <v>6.0999999999999997E-4</v>
      </c>
      <c r="M9216" s="15" t="s">
        <v>6220</v>
      </c>
    </row>
    <row r="9217" spans="1:13" outlineLevel="2" x14ac:dyDescent="0.3">
      <c r="A9217" s="10" t="s">
        <v>1717</v>
      </c>
      <c r="B9217" s="16">
        <v>1.6706005466385656</v>
      </c>
      <c r="C9217" s="12" t="s">
        <v>5071</v>
      </c>
      <c r="D9217" s="12" t="s">
        <v>5071</v>
      </c>
      <c r="E9217" s="12"/>
      <c r="F9217" s="13">
        <v>24.83</v>
      </c>
      <c r="G9217" s="13">
        <v>630.79999999999995</v>
      </c>
      <c r="H9217" s="13">
        <v>2519.19</v>
      </c>
      <c r="I9217" s="13">
        <v>4</v>
      </c>
      <c r="J9217" s="13">
        <v>0.98</v>
      </c>
      <c r="K9217" s="13">
        <v>0</v>
      </c>
      <c r="L9217" s="13">
        <v>0.01</v>
      </c>
      <c r="M9217" s="15" t="s">
        <v>6220</v>
      </c>
    </row>
    <row r="9218" spans="1:13" outlineLevel="2" x14ac:dyDescent="0.3">
      <c r="A9218" s="10" t="s">
        <v>1717</v>
      </c>
      <c r="B9218" s="16">
        <v>1.5576013523359442</v>
      </c>
      <c r="C9218" s="12" t="s">
        <v>6477</v>
      </c>
      <c r="D9218" s="17" t="s">
        <v>6477</v>
      </c>
      <c r="E9218" s="12"/>
      <c r="F9218" s="13">
        <v>40.229999999999997</v>
      </c>
      <c r="G9218" s="13">
        <v>553.55999999999995</v>
      </c>
      <c r="H9218" s="13">
        <v>2210.21</v>
      </c>
      <c r="I9218" s="13">
        <v>4</v>
      </c>
      <c r="J9218" s="13">
        <v>-0.02</v>
      </c>
      <c r="K9218" s="13">
        <v>0</v>
      </c>
      <c r="L9218" s="13">
        <v>1.7000000000000001E-4</v>
      </c>
      <c r="M9218" s="15" t="s">
        <v>6218</v>
      </c>
    </row>
    <row r="9219" spans="1:13" outlineLevel="2" x14ac:dyDescent="0.3">
      <c r="A9219" s="10" t="s">
        <v>1717</v>
      </c>
      <c r="B9219" s="16">
        <v>1.4242711701622666</v>
      </c>
      <c r="C9219" s="12" t="s">
        <v>2809</v>
      </c>
      <c r="D9219" s="12" t="s">
        <v>2809</v>
      </c>
      <c r="E9219" s="12"/>
      <c r="F9219" s="13">
        <v>22.54</v>
      </c>
      <c r="G9219" s="13">
        <v>579.84</v>
      </c>
      <c r="H9219" s="13">
        <v>1157.6600000000001</v>
      </c>
      <c r="I9219" s="13">
        <v>2</v>
      </c>
      <c r="J9219" s="13">
        <v>-0.01</v>
      </c>
      <c r="K9219" s="13">
        <v>0</v>
      </c>
      <c r="L9219" s="13">
        <v>2.5000000000000001E-2</v>
      </c>
      <c r="M9219" s="15" t="s">
        <v>6218</v>
      </c>
    </row>
    <row r="9220" spans="1:13" outlineLevel="2" x14ac:dyDescent="0.3">
      <c r="A9220" s="10" t="s">
        <v>1717</v>
      </c>
      <c r="B9220" s="16">
        <v>1.4520009936821792</v>
      </c>
      <c r="C9220" s="12" t="s">
        <v>5070</v>
      </c>
      <c r="D9220" s="12" t="s">
        <v>5070</v>
      </c>
      <c r="E9220" s="12"/>
      <c r="F9220" s="13">
        <v>37.200000000000003</v>
      </c>
      <c r="G9220" s="13">
        <v>514.91999999999996</v>
      </c>
      <c r="H9220" s="13">
        <v>1541.75</v>
      </c>
      <c r="I9220" s="13">
        <v>3</v>
      </c>
      <c r="J9220" s="13">
        <v>-0.03</v>
      </c>
      <c r="K9220" s="13">
        <v>0</v>
      </c>
      <c r="L9220" s="13">
        <v>3.8000000000000002E-4</v>
      </c>
      <c r="M9220" s="15" t="s">
        <v>6220</v>
      </c>
    </row>
    <row r="9221" spans="1:13" outlineLevel="1" x14ac:dyDescent="0.3">
      <c r="A9221" s="10" t="s">
        <v>1717</v>
      </c>
      <c r="B9221" s="16">
        <v>1.1313815102048053</v>
      </c>
      <c r="C9221" s="12" t="s">
        <v>6478</v>
      </c>
      <c r="D9221" s="17" t="s">
        <v>6478</v>
      </c>
      <c r="E9221" s="12"/>
      <c r="F9221" s="13">
        <v>36.619999999999997</v>
      </c>
      <c r="G9221" s="13">
        <v>581.34</v>
      </c>
      <c r="H9221" s="13">
        <v>2321.3200000000002</v>
      </c>
      <c r="I9221" s="13">
        <v>4</v>
      </c>
      <c r="J9221" s="13">
        <v>-0.03</v>
      </c>
      <c r="K9221" s="13">
        <v>1</v>
      </c>
      <c r="L9221" s="13">
        <v>5.4000000000000001E-4</v>
      </c>
      <c r="M9221" s="15" t="s">
        <v>6220</v>
      </c>
    </row>
    <row r="9222" spans="1:13" outlineLevel="2" x14ac:dyDescent="0.3">
      <c r="A9222" s="10" t="s">
        <v>1717</v>
      </c>
      <c r="B9222" s="16">
        <v>0.81026015639191995</v>
      </c>
      <c r="C9222" s="12" t="s">
        <v>6476</v>
      </c>
      <c r="D9222" s="17" t="s">
        <v>6476</v>
      </c>
      <c r="E9222" s="12"/>
      <c r="F9222" s="13">
        <v>42.02</v>
      </c>
      <c r="G9222" s="13">
        <v>712.85</v>
      </c>
      <c r="H9222" s="13">
        <v>1423.7</v>
      </c>
      <c r="I9222" s="13">
        <v>2</v>
      </c>
      <c r="J9222" s="13">
        <v>-0.01</v>
      </c>
      <c r="K9222" s="13">
        <v>0</v>
      </c>
      <c r="L9222" s="13">
        <v>4.6999999999999999E-4</v>
      </c>
      <c r="M9222" s="15" t="s">
        <v>6219</v>
      </c>
    </row>
    <row r="9223" spans="1:13" outlineLevel="2" x14ac:dyDescent="0.3">
      <c r="A9223" s="10" t="s">
        <v>1550</v>
      </c>
      <c r="B9223" s="11">
        <f>SUBTOTAL(4,B9224:B9244)</f>
        <v>1.3047247253514354</v>
      </c>
      <c r="C9223" s="12">
        <f>COUNTA(C9224:C9244)</f>
        <v>21</v>
      </c>
      <c r="D9223" s="12">
        <v>7</v>
      </c>
      <c r="E9223" s="12">
        <f>COUNTA(E9224:E9244)</f>
        <v>0</v>
      </c>
      <c r="F9223" s="13">
        <f>SUBTOTAL(4,F9224:F9244)</f>
        <v>73.17</v>
      </c>
      <c r="G9223" s="13"/>
      <c r="H9223" s="13"/>
      <c r="I9223" s="13"/>
      <c r="J9223" s="13"/>
      <c r="K9223" s="13">
        <f>SUBTOTAL(4,K9224:K9244)</f>
        <v>1</v>
      </c>
      <c r="L9223" s="13"/>
      <c r="M9223" s="15"/>
    </row>
    <row r="9224" spans="1:13" outlineLevel="2" x14ac:dyDescent="0.3">
      <c r="A9224" s="10" t="s">
        <v>1550</v>
      </c>
      <c r="B9224" s="11">
        <v>0.91206420243840036</v>
      </c>
      <c r="C9224" s="12" t="s">
        <v>3575</v>
      </c>
      <c r="D9224" s="17" t="s">
        <v>3575</v>
      </c>
      <c r="E9224" s="12"/>
      <c r="F9224" s="13">
        <v>33.42</v>
      </c>
      <c r="G9224" s="13">
        <v>469.6</v>
      </c>
      <c r="H9224" s="13">
        <v>1405.77</v>
      </c>
      <c r="I9224" s="13">
        <v>3</v>
      </c>
      <c r="J9224" s="13">
        <v>-0.02</v>
      </c>
      <c r="K9224" s="13">
        <v>0</v>
      </c>
      <c r="L9224" s="13">
        <v>2.3E-2</v>
      </c>
      <c r="M9224" s="15" t="s">
        <v>6206</v>
      </c>
    </row>
    <row r="9225" spans="1:13" outlineLevel="2" x14ac:dyDescent="0.3">
      <c r="A9225" s="10" t="s">
        <v>1550</v>
      </c>
      <c r="B9225" s="11">
        <v>0.66122195352288005</v>
      </c>
      <c r="C9225" s="12" t="s">
        <v>3576</v>
      </c>
      <c r="D9225" s="12" t="s">
        <v>3576</v>
      </c>
      <c r="E9225" s="12"/>
      <c r="F9225" s="13">
        <v>28.12</v>
      </c>
      <c r="G9225" s="13">
        <v>708.91</v>
      </c>
      <c r="H9225" s="13">
        <v>1415.8</v>
      </c>
      <c r="I9225" s="13">
        <v>2</v>
      </c>
      <c r="J9225" s="13">
        <v>-0.01</v>
      </c>
      <c r="K9225" s="13">
        <v>0</v>
      </c>
      <c r="L9225" s="13">
        <v>2.7E-2</v>
      </c>
      <c r="M9225" s="15" t="s">
        <v>6206</v>
      </c>
    </row>
    <row r="9226" spans="1:13" outlineLevel="2" x14ac:dyDescent="0.3">
      <c r="A9226" s="10" t="s">
        <v>1550</v>
      </c>
      <c r="B9226" s="11">
        <v>1.04645765785339</v>
      </c>
      <c r="C9226" s="12" t="s">
        <v>3051</v>
      </c>
      <c r="D9226" s="17" t="s">
        <v>3051</v>
      </c>
      <c r="E9226" s="12"/>
      <c r="F9226" s="13">
        <v>23.25</v>
      </c>
      <c r="G9226" s="13">
        <v>986.44</v>
      </c>
      <c r="H9226" s="13">
        <v>2956.29</v>
      </c>
      <c r="I9226" s="13">
        <v>3</v>
      </c>
      <c r="J9226" s="13">
        <v>0.99</v>
      </c>
      <c r="K9226" s="13">
        <v>0</v>
      </c>
      <c r="L9226" s="13">
        <v>6.6E-3</v>
      </c>
      <c r="M9226" s="15" t="s">
        <v>6205</v>
      </c>
    </row>
    <row r="9227" spans="1:13" outlineLevel="2" x14ac:dyDescent="0.3">
      <c r="A9227" s="10" t="s">
        <v>1550</v>
      </c>
      <c r="B9227" s="11">
        <v>0.7923798547900146</v>
      </c>
      <c r="C9227" s="12" t="s">
        <v>3578</v>
      </c>
      <c r="D9227" s="17" t="s">
        <v>3578</v>
      </c>
      <c r="E9227" s="12"/>
      <c r="F9227" s="13">
        <v>54.17</v>
      </c>
      <c r="G9227" s="13">
        <v>858.42</v>
      </c>
      <c r="H9227" s="13">
        <v>1714.82</v>
      </c>
      <c r="I9227" s="13">
        <v>2</v>
      </c>
      <c r="J9227" s="13">
        <v>-0.01</v>
      </c>
      <c r="K9227" s="13">
        <v>0</v>
      </c>
      <c r="L9227" s="14">
        <v>2.5000000000000001E-5</v>
      </c>
      <c r="M9227" s="15" t="s">
        <v>6206</v>
      </c>
    </row>
    <row r="9228" spans="1:13" outlineLevel="2" x14ac:dyDescent="0.3">
      <c r="A9228" s="10" t="s">
        <v>1550</v>
      </c>
      <c r="B9228" s="11">
        <v>0.53564217368836231</v>
      </c>
      <c r="C9228" s="12" t="s">
        <v>3574</v>
      </c>
      <c r="D9228" s="12" t="s">
        <v>3574</v>
      </c>
      <c r="E9228" s="12"/>
      <c r="F9228" s="13">
        <v>73.17</v>
      </c>
      <c r="G9228" s="13">
        <v>680.88</v>
      </c>
      <c r="H9228" s="13">
        <v>1359.75</v>
      </c>
      <c r="I9228" s="13">
        <v>2</v>
      </c>
      <c r="J9228" s="13">
        <v>-0.01</v>
      </c>
      <c r="K9228" s="13">
        <v>0</v>
      </c>
      <c r="L9228" s="14">
        <v>3.7000000000000002E-6</v>
      </c>
      <c r="M9228" s="15" t="s">
        <v>6206</v>
      </c>
    </row>
    <row r="9229" spans="1:13" outlineLevel="2" x14ac:dyDescent="0.3">
      <c r="A9229" s="10" t="s">
        <v>1550</v>
      </c>
      <c r="B9229" s="11">
        <v>0.78286202686948136</v>
      </c>
      <c r="C9229" s="12" t="s">
        <v>3573</v>
      </c>
      <c r="D9229" s="12" t="s">
        <v>3573</v>
      </c>
      <c r="E9229" s="12"/>
      <c r="F9229" s="13">
        <v>54.54</v>
      </c>
      <c r="G9229" s="13">
        <v>624.33000000000004</v>
      </c>
      <c r="H9229" s="13">
        <v>1246.6500000000001</v>
      </c>
      <c r="I9229" s="13">
        <v>2</v>
      </c>
      <c r="J9229" s="13">
        <v>-0.02</v>
      </c>
      <c r="K9229" s="13">
        <v>0</v>
      </c>
      <c r="L9229" s="13">
        <v>3.1E-4</v>
      </c>
      <c r="M9229" s="15" t="s">
        <v>6206</v>
      </c>
    </row>
    <row r="9230" spans="1:13" outlineLevel="2" x14ac:dyDescent="0.3">
      <c r="A9230" s="10" t="s">
        <v>1550</v>
      </c>
      <c r="B9230" s="11">
        <v>0.72540819641790277</v>
      </c>
      <c r="C9230" s="12" t="s">
        <v>1551</v>
      </c>
      <c r="D9230" s="12" t="s">
        <v>1551</v>
      </c>
      <c r="E9230" s="12"/>
      <c r="F9230" s="13">
        <v>50.23</v>
      </c>
      <c r="G9230" s="13">
        <v>825.96</v>
      </c>
      <c r="H9230" s="13">
        <v>1649.91</v>
      </c>
      <c r="I9230" s="13">
        <v>2</v>
      </c>
      <c r="J9230" s="13">
        <v>0</v>
      </c>
      <c r="K9230" s="13">
        <v>0</v>
      </c>
      <c r="L9230" s="13">
        <v>1.2999999999999999E-4</v>
      </c>
      <c r="M9230" s="15" t="s">
        <v>6204</v>
      </c>
    </row>
    <row r="9231" spans="1:13" outlineLevel="2" x14ac:dyDescent="0.3">
      <c r="A9231" s="10" t="s">
        <v>1550</v>
      </c>
      <c r="B9231" s="11">
        <v>1.3047247253514354</v>
      </c>
      <c r="C9231" s="12" t="s">
        <v>5841</v>
      </c>
      <c r="D9231" s="17" t="s">
        <v>5841</v>
      </c>
      <c r="E9231" s="12"/>
      <c r="F9231" s="13">
        <v>61.98</v>
      </c>
      <c r="G9231" s="13">
        <v>789.75</v>
      </c>
      <c r="H9231" s="13">
        <v>2366.23</v>
      </c>
      <c r="I9231" s="13">
        <v>3</v>
      </c>
      <c r="J9231" s="13">
        <v>0.01</v>
      </c>
      <c r="K9231" s="13">
        <v>0</v>
      </c>
      <c r="L9231" s="14">
        <v>2.2000000000000001E-6</v>
      </c>
      <c r="M9231" s="15" t="s">
        <v>6208</v>
      </c>
    </row>
    <row r="9232" spans="1:13" outlineLevel="2" x14ac:dyDescent="0.3">
      <c r="A9232" s="10" t="s">
        <v>1550</v>
      </c>
      <c r="B9232" s="11">
        <v>0.67305476392851704</v>
      </c>
      <c r="C9232" s="12" t="s">
        <v>5840</v>
      </c>
      <c r="D9232" s="12" t="s">
        <v>5840</v>
      </c>
      <c r="E9232" s="12"/>
      <c r="F9232" s="13">
        <v>50.33</v>
      </c>
      <c r="G9232" s="13">
        <v>536.01</v>
      </c>
      <c r="H9232" s="13">
        <v>2140.02</v>
      </c>
      <c r="I9232" s="13">
        <v>4</v>
      </c>
      <c r="J9232" s="13">
        <v>0</v>
      </c>
      <c r="K9232" s="13">
        <v>0</v>
      </c>
      <c r="L9232" s="14">
        <v>1.9000000000000001E-5</v>
      </c>
      <c r="M9232" s="15" t="s">
        <v>6208</v>
      </c>
    </row>
    <row r="9233" spans="1:13" outlineLevel="2" x14ac:dyDescent="0.3">
      <c r="A9233" s="10" t="s">
        <v>1550</v>
      </c>
      <c r="B9233" s="11">
        <v>0.77539890266317912</v>
      </c>
      <c r="C9233" s="12" t="s">
        <v>3577</v>
      </c>
      <c r="D9233" s="12" t="s">
        <v>3577</v>
      </c>
      <c r="E9233" s="12"/>
      <c r="F9233" s="13">
        <v>71.05</v>
      </c>
      <c r="G9233" s="13">
        <v>714.92</v>
      </c>
      <c r="H9233" s="13">
        <v>1427.82</v>
      </c>
      <c r="I9233" s="13">
        <v>2</v>
      </c>
      <c r="J9233" s="13">
        <v>-0.02</v>
      </c>
      <c r="K9233" s="13">
        <v>0</v>
      </c>
      <c r="L9233" s="14">
        <v>2.3E-6</v>
      </c>
      <c r="M9233" s="15" t="s">
        <v>6206</v>
      </c>
    </row>
    <row r="9234" spans="1:13" outlineLevel="2" x14ac:dyDescent="0.3">
      <c r="A9234" s="10" t="s">
        <v>1550</v>
      </c>
      <c r="B9234" s="11">
        <v>0.72882539623154863</v>
      </c>
      <c r="C9234" s="12" t="s">
        <v>4985</v>
      </c>
      <c r="D9234" s="17" t="s">
        <v>4985</v>
      </c>
      <c r="E9234" s="12"/>
      <c r="F9234" s="13">
        <v>54.37</v>
      </c>
      <c r="G9234" s="13">
        <v>684.34</v>
      </c>
      <c r="H9234" s="13">
        <v>1366.67</v>
      </c>
      <c r="I9234" s="13">
        <v>2</v>
      </c>
      <c r="J9234" s="13">
        <v>-0.02</v>
      </c>
      <c r="K9234" s="13">
        <v>0</v>
      </c>
      <c r="L9234" s="14">
        <v>1.5E-5</v>
      </c>
      <c r="M9234" s="15" t="s">
        <v>6207</v>
      </c>
    </row>
    <row r="9235" spans="1:13" outlineLevel="2" x14ac:dyDescent="0.3">
      <c r="A9235" s="10" t="s">
        <v>1550</v>
      </c>
      <c r="B9235" s="16">
        <v>0.77696472302800135</v>
      </c>
      <c r="C9235" s="12" t="s">
        <v>3576</v>
      </c>
      <c r="D9235" s="12" t="s">
        <v>3576</v>
      </c>
      <c r="E9235" s="12"/>
      <c r="F9235" s="13">
        <v>41.61</v>
      </c>
      <c r="G9235" s="13">
        <v>708.91</v>
      </c>
      <c r="H9235" s="13">
        <v>1415.8</v>
      </c>
      <c r="I9235" s="13">
        <v>2</v>
      </c>
      <c r="J9235" s="13">
        <v>-0.01</v>
      </c>
      <c r="K9235" s="13">
        <v>0</v>
      </c>
      <c r="L9235" s="13">
        <v>1.1999999999999999E-3</v>
      </c>
      <c r="M9235" s="15" t="s">
        <v>6219</v>
      </c>
    </row>
    <row r="9236" spans="1:13" outlineLevel="2" x14ac:dyDescent="0.3">
      <c r="A9236" s="10" t="s">
        <v>1550</v>
      </c>
      <c r="B9236" s="16">
        <v>0.96147319330195158</v>
      </c>
      <c r="C9236" s="12" t="s">
        <v>6487</v>
      </c>
      <c r="D9236" s="17" t="s">
        <v>6487</v>
      </c>
      <c r="E9236" s="12"/>
      <c r="F9236" s="13">
        <v>27.61</v>
      </c>
      <c r="G9236" s="13">
        <v>542.62</v>
      </c>
      <c r="H9236" s="13">
        <v>1624.83</v>
      </c>
      <c r="I9236" s="13">
        <v>3</v>
      </c>
      <c r="J9236" s="13">
        <v>-0.01</v>
      </c>
      <c r="K9236" s="13">
        <v>0</v>
      </c>
      <c r="L9236" s="13">
        <v>4.2999999999999997E-2</v>
      </c>
      <c r="M9236" s="15" t="s">
        <v>6217</v>
      </c>
    </row>
    <row r="9237" spans="1:13" outlineLevel="2" x14ac:dyDescent="0.3">
      <c r="A9237" s="10" t="s">
        <v>1550</v>
      </c>
      <c r="B9237" s="16">
        <v>0.69577759108640691</v>
      </c>
      <c r="C9237" s="12" t="s">
        <v>3574</v>
      </c>
      <c r="D9237" s="12" t="s">
        <v>3574</v>
      </c>
      <c r="E9237" s="12"/>
      <c r="F9237" s="13">
        <v>34.299999999999997</v>
      </c>
      <c r="G9237" s="13">
        <v>454.25</v>
      </c>
      <c r="H9237" s="13">
        <v>1359.73</v>
      </c>
      <c r="I9237" s="13">
        <v>3</v>
      </c>
      <c r="J9237" s="13">
        <v>-0.03</v>
      </c>
      <c r="K9237" s="13">
        <v>0</v>
      </c>
      <c r="L9237" s="13">
        <v>1.2999999999999999E-2</v>
      </c>
      <c r="M9237" s="15" t="s">
        <v>6219</v>
      </c>
    </row>
    <row r="9238" spans="1:13" outlineLevel="2" x14ac:dyDescent="0.3">
      <c r="A9238" s="10" t="s">
        <v>1550</v>
      </c>
      <c r="B9238" s="16">
        <v>1.0117292828405842</v>
      </c>
      <c r="C9238" s="12" t="s">
        <v>3573</v>
      </c>
      <c r="D9238" s="12" t="s">
        <v>3573</v>
      </c>
      <c r="E9238" s="12"/>
      <c r="F9238" s="13">
        <v>39.31</v>
      </c>
      <c r="G9238" s="13">
        <v>624.34</v>
      </c>
      <c r="H9238" s="13">
        <v>1246.6600000000001</v>
      </c>
      <c r="I9238" s="13">
        <v>2</v>
      </c>
      <c r="J9238" s="13">
        <v>-0.01</v>
      </c>
      <c r="K9238" s="13">
        <v>0</v>
      </c>
      <c r="L9238" s="13">
        <v>4.4999999999999997E-3</v>
      </c>
      <c r="M9238" s="15" t="s">
        <v>6220</v>
      </c>
    </row>
    <row r="9239" spans="1:13" outlineLevel="2" x14ac:dyDescent="0.3">
      <c r="A9239" s="10" t="s">
        <v>1550</v>
      </c>
      <c r="B9239" s="16">
        <v>0.69556587894662225</v>
      </c>
      <c r="C9239" s="12" t="s">
        <v>1551</v>
      </c>
      <c r="D9239" s="12" t="s">
        <v>1551</v>
      </c>
      <c r="E9239" s="12"/>
      <c r="F9239" s="13">
        <v>54.76</v>
      </c>
      <c r="G9239" s="13">
        <v>825.97</v>
      </c>
      <c r="H9239" s="13">
        <v>1649.92</v>
      </c>
      <c r="I9239" s="13">
        <v>2</v>
      </c>
      <c r="J9239" s="13">
        <v>0.01</v>
      </c>
      <c r="K9239" s="13">
        <v>0</v>
      </c>
      <c r="L9239" s="14">
        <v>4.8000000000000001E-5</v>
      </c>
      <c r="M9239" s="15" t="s">
        <v>6217</v>
      </c>
    </row>
    <row r="9240" spans="1:13" outlineLevel="2" x14ac:dyDescent="0.3">
      <c r="A9240" s="10" t="s">
        <v>1550</v>
      </c>
      <c r="B9240" s="16">
        <v>0.72307062919334153</v>
      </c>
      <c r="C9240" s="12" t="s">
        <v>5840</v>
      </c>
      <c r="D9240" s="12" t="s">
        <v>5840</v>
      </c>
      <c r="E9240" s="12"/>
      <c r="F9240" s="13">
        <v>41.26</v>
      </c>
      <c r="G9240" s="13">
        <v>536.01</v>
      </c>
      <c r="H9240" s="13">
        <v>2140.0100000000002</v>
      </c>
      <c r="I9240" s="13">
        <v>4</v>
      </c>
      <c r="J9240" s="13">
        <v>-0.01</v>
      </c>
      <c r="K9240" s="13">
        <v>0</v>
      </c>
      <c r="L9240" s="13">
        <v>1.3999999999999999E-4</v>
      </c>
      <c r="M9240" s="15" t="s">
        <v>6216</v>
      </c>
    </row>
    <row r="9241" spans="1:13" outlineLevel="2" x14ac:dyDescent="0.3">
      <c r="A9241" s="10" t="s">
        <v>1550</v>
      </c>
      <c r="B9241" s="16">
        <v>0.62036975041697984</v>
      </c>
      <c r="C9241" s="12" t="s">
        <v>5840</v>
      </c>
      <c r="D9241" s="12" t="s">
        <v>5840</v>
      </c>
      <c r="E9241" s="12"/>
      <c r="F9241" s="13">
        <v>39.78</v>
      </c>
      <c r="G9241" s="13">
        <v>714.35</v>
      </c>
      <c r="H9241" s="13">
        <v>2140.02</v>
      </c>
      <c r="I9241" s="13">
        <v>3</v>
      </c>
      <c r="J9241" s="13">
        <v>0</v>
      </c>
      <c r="K9241" s="13">
        <v>0</v>
      </c>
      <c r="L9241" s="13">
        <v>1.9000000000000001E-4</v>
      </c>
      <c r="M9241" s="15" t="s">
        <v>6216</v>
      </c>
    </row>
    <row r="9242" spans="1:13" outlineLevel="2" x14ac:dyDescent="0.3">
      <c r="A9242" s="10" t="s">
        <v>1550</v>
      </c>
      <c r="B9242" s="16">
        <v>0.83426513619616915</v>
      </c>
      <c r="C9242" s="12" t="s">
        <v>6488</v>
      </c>
      <c r="D9242" s="17" t="s">
        <v>6488</v>
      </c>
      <c r="E9242" s="12"/>
      <c r="F9242" s="13">
        <v>23.97</v>
      </c>
      <c r="G9242" s="13">
        <v>422.22</v>
      </c>
      <c r="H9242" s="13">
        <v>1263.6400000000001</v>
      </c>
      <c r="I9242" s="13">
        <v>3</v>
      </c>
      <c r="J9242" s="13">
        <v>-0.03</v>
      </c>
      <c r="K9242" s="13">
        <v>1</v>
      </c>
      <c r="L9242" s="13">
        <v>2.7E-2</v>
      </c>
      <c r="M9242" s="15" t="s">
        <v>6219</v>
      </c>
    </row>
    <row r="9243" spans="1:13" outlineLevel="1" x14ac:dyDescent="0.3">
      <c r="A9243" s="10" t="s">
        <v>1550</v>
      </c>
      <c r="B9243" s="16">
        <v>0.82802841278524275</v>
      </c>
      <c r="C9243" s="12" t="s">
        <v>3577</v>
      </c>
      <c r="D9243" s="12" t="s">
        <v>3577</v>
      </c>
      <c r="E9243" s="12"/>
      <c r="F9243" s="13">
        <v>56.78</v>
      </c>
      <c r="G9243" s="13">
        <v>714.92</v>
      </c>
      <c r="H9243" s="13">
        <v>1427.82</v>
      </c>
      <c r="I9243" s="13">
        <v>2</v>
      </c>
      <c r="J9243" s="13">
        <v>-0.01</v>
      </c>
      <c r="K9243" s="13">
        <v>0</v>
      </c>
      <c r="L9243" s="14">
        <v>1.0000000000000001E-5</v>
      </c>
      <c r="M9243" s="15" t="s">
        <v>6219</v>
      </c>
    </row>
    <row r="9244" spans="1:13" outlineLevel="2" x14ac:dyDescent="0.3">
      <c r="A9244" s="10" t="s">
        <v>1550</v>
      </c>
      <c r="B9244" s="16">
        <v>0.51083825152098461</v>
      </c>
      <c r="C9244" s="12" t="s">
        <v>3577</v>
      </c>
      <c r="D9244" s="12" t="s">
        <v>3577</v>
      </c>
      <c r="E9244" s="12"/>
      <c r="F9244" s="13">
        <v>24.89</v>
      </c>
      <c r="G9244" s="13">
        <v>476.94</v>
      </c>
      <c r="H9244" s="13">
        <v>1427.81</v>
      </c>
      <c r="I9244" s="13">
        <v>3</v>
      </c>
      <c r="J9244" s="13">
        <v>-0.02</v>
      </c>
      <c r="K9244" s="13">
        <v>0</v>
      </c>
      <c r="L9244" s="13">
        <v>5.8999999999999999E-3</v>
      </c>
      <c r="M9244" s="15" t="s">
        <v>6219</v>
      </c>
    </row>
    <row r="9245" spans="1:13" outlineLevel="2" x14ac:dyDescent="0.3">
      <c r="A9245" s="10" t="s">
        <v>1792</v>
      </c>
      <c r="B9245" s="11">
        <f>SUBTOTAL(4,B9246:B9251)</f>
        <v>1.8640507824652299</v>
      </c>
      <c r="C9245" s="12">
        <f>COUNTA(C9246:C9251)</f>
        <v>6</v>
      </c>
      <c r="D9245" s="12">
        <v>2</v>
      </c>
      <c r="E9245" s="12">
        <f>COUNTA(E9246:E9251)</f>
        <v>0</v>
      </c>
      <c r="F9245" s="13">
        <f>SUBTOTAL(4,F9246:F9251)</f>
        <v>54.28</v>
      </c>
      <c r="G9245" s="13"/>
      <c r="H9245" s="13"/>
      <c r="I9245" s="13"/>
      <c r="J9245" s="13"/>
      <c r="K9245" s="13">
        <f>SUBTOTAL(4,K9246:K9251)</f>
        <v>0</v>
      </c>
      <c r="L9245" s="14"/>
      <c r="M9245" s="15"/>
    </row>
    <row r="9246" spans="1:13" outlineLevel="2" x14ac:dyDescent="0.3">
      <c r="A9246" s="10" t="s">
        <v>1792</v>
      </c>
      <c r="B9246" s="11">
        <v>0.98002707288567792</v>
      </c>
      <c r="C9246" s="12" t="s">
        <v>2890</v>
      </c>
      <c r="D9246" s="12" t="s">
        <v>2890</v>
      </c>
      <c r="E9246" s="12"/>
      <c r="F9246" s="13">
        <v>54.28</v>
      </c>
      <c r="G9246" s="13">
        <v>648.04999999999995</v>
      </c>
      <c r="H9246" s="13">
        <v>1941.14</v>
      </c>
      <c r="I9246" s="13">
        <v>3</v>
      </c>
      <c r="J9246" s="13">
        <v>-0.02</v>
      </c>
      <c r="K9246" s="13">
        <v>0</v>
      </c>
      <c r="L9246" s="14">
        <v>1.2999999999999999E-5</v>
      </c>
      <c r="M9246" s="15" t="s">
        <v>6205</v>
      </c>
    </row>
    <row r="9247" spans="1:13" outlineLevel="2" x14ac:dyDescent="0.3">
      <c r="A9247" s="10" t="s">
        <v>1792</v>
      </c>
      <c r="B9247" s="11">
        <v>1.1601139851211162</v>
      </c>
      <c r="C9247" s="12" t="s">
        <v>1793</v>
      </c>
      <c r="D9247" s="12" t="s">
        <v>1793</v>
      </c>
      <c r="E9247" s="12"/>
      <c r="F9247" s="13">
        <v>22.24</v>
      </c>
      <c r="G9247" s="13">
        <v>701.05</v>
      </c>
      <c r="H9247" s="13">
        <v>2100.13</v>
      </c>
      <c r="I9247" s="13">
        <v>3</v>
      </c>
      <c r="J9247" s="13">
        <v>-0.02</v>
      </c>
      <c r="K9247" s="13">
        <v>0</v>
      </c>
      <c r="L9247" s="13">
        <v>1.4999999999999999E-2</v>
      </c>
      <c r="M9247" s="15" t="s">
        <v>6204</v>
      </c>
    </row>
    <row r="9248" spans="1:13" outlineLevel="2" x14ac:dyDescent="0.3">
      <c r="A9248" s="10" t="s">
        <v>1792</v>
      </c>
      <c r="B9248" s="11">
        <v>1.5592905694849455</v>
      </c>
      <c r="C9248" s="12" t="s">
        <v>4245</v>
      </c>
      <c r="D9248" s="17" t="s">
        <v>4245</v>
      </c>
      <c r="E9248" s="12"/>
      <c r="F9248" s="13">
        <v>27.16</v>
      </c>
      <c r="G9248" s="13">
        <v>628.84</v>
      </c>
      <c r="H9248" s="13">
        <v>1255.6600000000001</v>
      </c>
      <c r="I9248" s="13">
        <v>2</v>
      </c>
      <c r="J9248" s="13">
        <v>-0.01</v>
      </c>
      <c r="K9248" s="13">
        <v>0</v>
      </c>
      <c r="L9248" s="13">
        <v>7.6E-3</v>
      </c>
      <c r="M9248" s="15" t="s">
        <v>6206</v>
      </c>
    </row>
    <row r="9249" spans="1:13" outlineLevel="2" x14ac:dyDescent="0.3">
      <c r="A9249" s="10" t="s">
        <v>1792</v>
      </c>
      <c r="B9249" s="16">
        <v>1.1935762008026605</v>
      </c>
      <c r="C9249" s="12" t="s">
        <v>6750</v>
      </c>
      <c r="D9249" s="17" t="s">
        <v>6750</v>
      </c>
      <c r="E9249" s="12"/>
      <c r="F9249" s="13">
        <v>35.36</v>
      </c>
      <c r="G9249" s="13">
        <v>468.95</v>
      </c>
      <c r="H9249" s="13">
        <v>1403.81</v>
      </c>
      <c r="I9249" s="13">
        <v>3</v>
      </c>
      <c r="J9249" s="13">
        <v>-0.02</v>
      </c>
      <c r="K9249" s="13">
        <v>0</v>
      </c>
      <c r="L9249" s="13">
        <v>5.8999999999999999E-3</v>
      </c>
      <c r="M9249" s="15" t="s">
        <v>6219</v>
      </c>
    </row>
    <row r="9250" spans="1:13" outlineLevel="1" x14ac:dyDescent="0.3">
      <c r="A9250" s="10" t="s">
        <v>1792</v>
      </c>
      <c r="B9250" s="16">
        <v>1.4321833761072735</v>
      </c>
      <c r="C9250" s="12" t="s">
        <v>2890</v>
      </c>
      <c r="D9250" s="12" t="s">
        <v>2890</v>
      </c>
      <c r="E9250" s="12"/>
      <c r="F9250" s="13">
        <v>35.270000000000003</v>
      </c>
      <c r="G9250" s="13">
        <v>648.04999999999995</v>
      </c>
      <c r="H9250" s="13">
        <v>1941.14</v>
      </c>
      <c r="I9250" s="13">
        <v>3</v>
      </c>
      <c r="J9250" s="13">
        <v>-0.02</v>
      </c>
      <c r="K9250" s="13">
        <v>0</v>
      </c>
      <c r="L9250" s="13">
        <v>6.4999999999999997E-4</v>
      </c>
      <c r="M9250" s="15" t="s">
        <v>6218</v>
      </c>
    </row>
    <row r="9251" spans="1:13" outlineLevel="2" x14ac:dyDescent="0.3">
      <c r="A9251" s="10" t="s">
        <v>1792</v>
      </c>
      <c r="B9251" s="16">
        <v>1.8640507824652299</v>
      </c>
      <c r="C9251" s="12" t="s">
        <v>1793</v>
      </c>
      <c r="D9251" s="12" t="s">
        <v>1793</v>
      </c>
      <c r="E9251" s="12"/>
      <c r="F9251" s="13">
        <v>25.82</v>
      </c>
      <c r="G9251" s="13">
        <v>701.06</v>
      </c>
      <c r="H9251" s="13">
        <v>2100.15</v>
      </c>
      <c r="I9251" s="13">
        <v>3</v>
      </c>
      <c r="J9251" s="13">
        <v>0</v>
      </c>
      <c r="K9251" s="13">
        <v>0</v>
      </c>
      <c r="L9251" s="13">
        <v>5.0999999999999997E-2</v>
      </c>
      <c r="M9251" s="15" t="s">
        <v>6217</v>
      </c>
    </row>
    <row r="9252" spans="1:13" outlineLevel="1" x14ac:dyDescent="0.3">
      <c r="A9252" s="10" t="s">
        <v>6992</v>
      </c>
      <c r="B9252" s="16">
        <f>SUBTOTAL(4,B9253:B9253)</f>
        <v>6.3562451875714437E-2</v>
      </c>
      <c r="C9252" s="12">
        <f>COUNTA(C9253:C9253)</f>
        <v>1</v>
      </c>
      <c r="D9252" s="12">
        <v>1</v>
      </c>
      <c r="E9252" s="12">
        <f>COUNTA(E9253:E9253)</f>
        <v>1</v>
      </c>
      <c r="F9252" s="13">
        <f>SUBTOTAL(4,F9253:F9253)</f>
        <v>28.86</v>
      </c>
      <c r="G9252" s="13"/>
      <c r="H9252" s="13"/>
      <c r="I9252" s="13"/>
      <c r="J9252" s="13"/>
      <c r="K9252" s="13">
        <f>SUBTOTAL(4,K9253:K9253)</f>
        <v>0</v>
      </c>
      <c r="L9252" s="13"/>
      <c r="M9252" s="15"/>
    </row>
    <row r="9253" spans="1:13" outlineLevel="2" x14ac:dyDescent="0.3">
      <c r="A9253" s="10" t="s">
        <v>6992</v>
      </c>
      <c r="B9253" s="16">
        <v>6.3562451875714437E-2</v>
      </c>
      <c r="C9253" s="12" t="s">
        <v>6993</v>
      </c>
      <c r="D9253" s="17" t="s">
        <v>6993</v>
      </c>
      <c r="E9253" s="12" t="s">
        <v>1382</v>
      </c>
      <c r="F9253" s="13">
        <v>28.86</v>
      </c>
      <c r="G9253" s="13">
        <v>801.47</v>
      </c>
      <c r="H9253" s="13">
        <v>1600.92</v>
      </c>
      <c r="I9253" s="13">
        <v>2</v>
      </c>
      <c r="J9253" s="13">
        <v>-0.01</v>
      </c>
      <c r="K9253" s="13">
        <v>0</v>
      </c>
      <c r="L9253" s="13">
        <v>2E-3</v>
      </c>
      <c r="M9253" s="15" t="s">
        <v>6218</v>
      </c>
    </row>
    <row r="9254" spans="1:13" outlineLevel="2" x14ac:dyDescent="0.3">
      <c r="A9254" s="10" t="s">
        <v>3968</v>
      </c>
      <c r="B9254" s="11">
        <f>SUBTOTAL(4,B9255:B9256)</f>
        <v>0.73062679813113718</v>
      </c>
      <c r="C9254" s="12">
        <f>COUNTA(C9255:C9256)</f>
        <v>2</v>
      </c>
      <c r="D9254" s="12">
        <v>2</v>
      </c>
      <c r="E9254" s="12">
        <f>COUNTA(E9255:E9256)</f>
        <v>0</v>
      </c>
      <c r="F9254" s="13">
        <f>SUBTOTAL(4,F9255:F9256)</f>
        <v>41.69</v>
      </c>
      <c r="G9254" s="13"/>
      <c r="H9254" s="13"/>
      <c r="I9254" s="13"/>
      <c r="J9254" s="13"/>
      <c r="K9254" s="13">
        <f>SUBTOTAL(4,K9255:K9256)</f>
        <v>0</v>
      </c>
      <c r="L9254" s="13"/>
      <c r="M9254" s="15"/>
    </row>
    <row r="9255" spans="1:13" outlineLevel="1" x14ac:dyDescent="0.3">
      <c r="A9255" s="10" t="s">
        <v>3968</v>
      </c>
      <c r="B9255" s="11">
        <v>0.70255724462134594</v>
      </c>
      <c r="C9255" s="12" t="s">
        <v>3969</v>
      </c>
      <c r="D9255" s="17" t="s">
        <v>3969</v>
      </c>
      <c r="E9255" s="12"/>
      <c r="F9255" s="13">
        <v>41.69</v>
      </c>
      <c r="G9255" s="13">
        <v>774.89</v>
      </c>
      <c r="H9255" s="13">
        <v>1547.76</v>
      </c>
      <c r="I9255" s="13">
        <v>2</v>
      </c>
      <c r="J9255" s="13">
        <v>0.99</v>
      </c>
      <c r="K9255" s="13">
        <v>0</v>
      </c>
      <c r="L9255" s="13">
        <v>4.4999999999999999E-4</v>
      </c>
      <c r="M9255" s="15" t="s">
        <v>6206</v>
      </c>
    </row>
    <row r="9256" spans="1:13" outlineLevel="2" x14ac:dyDescent="0.3">
      <c r="A9256" s="10" t="s">
        <v>3968</v>
      </c>
      <c r="B9256" s="16">
        <v>0.73062679813113718</v>
      </c>
      <c r="C9256" s="12" t="s">
        <v>6994</v>
      </c>
      <c r="D9256" s="17" t="s">
        <v>6994</v>
      </c>
      <c r="E9256" s="12"/>
      <c r="F9256" s="13">
        <v>28.7</v>
      </c>
      <c r="G9256" s="13">
        <v>545.29</v>
      </c>
      <c r="H9256" s="13">
        <v>1632.85</v>
      </c>
      <c r="I9256" s="13">
        <v>3</v>
      </c>
      <c r="J9256" s="13">
        <v>-0.03</v>
      </c>
      <c r="K9256" s="13">
        <v>0</v>
      </c>
      <c r="L9256" s="13">
        <v>1.2999999999999999E-2</v>
      </c>
      <c r="M9256" s="15" t="s">
        <v>6218</v>
      </c>
    </row>
    <row r="9257" spans="1:13" outlineLevel="2" x14ac:dyDescent="0.3">
      <c r="A9257" s="10" t="s">
        <v>1529</v>
      </c>
      <c r="B9257" s="11">
        <f>SUBTOTAL(4,B9258:B9270)</f>
        <v>1.1619011139774726</v>
      </c>
      <c r="C9257" s="12">
        <f>COUNTA(C9258:C9270)</f>
        <v>13</v>
      </c>
      <c r="D9257" s="12">
        <v>4</v>
      </c>
      <c r="E9257" s="12">
        <f>COUNTA(E9258:E9270)</f>
        <v>0</v>
      </c>
      <c r="F9257" s="13">
        <f>SUBTOTAL(4,F9258:F9270)</f>
        <v>81.59</v>
      </c>
      <c r="G9257" s="13"/>
      <c r="H9257" s="13"/>
      <c r="I9257" s="13"/>
      <c r="J9257" s="13"/>
      <c r="K9257" s="13">
        <f>SUBTOTAL(4,K9258:K9270)</f>
        <v>0</v>
      </c>
      <c r="L9257" s="14"/>
      <c r="M9257" s="15"/>
    </row>
    <row r="9258" spans="1:13" outlineLevel="2" x14ac:dyDescent="0.3">
      <c r="A9258" s="10" t="s">
        <v>1529</v>
      </c>
      <c r="B9258" s="11">
        <v>0.43358751126337652</v>
      </c>
      <c r="C9258" s="12" t="s">
        <v>2789</v>
      </c>
      <c r="D9258" s="12" t="s">
        <v>2789</v>
      </c>
      <c r="E9258" s="12"/>
      <c r="F9258" s="13">
        <v>48.91</v>
      </c>
      <c r="G9258" s="13">
        <v>710.8</v>
      </c>
      <c r="H9258" s="13">
        <v>1419.59</v>
      </c>
      <c r="I9258" s="13">
        <v>2</v>
      </c>
      <c r="J9258" s="13">
        <v>0.98</v>
      </c>
      <c r="K9258" s="13">
        <v>0</v>
      </c>
      <c r="L9258" s="14">
        <v>2.5999999999999998E-5</v>
      </c>
      <c r="M9258" s="15" t="s">
        <v>6205</v>
      </c>
    </row>
    <row r="9259" spans="1:13" outlineLevel="2" x14ac:dyDescent="0.3">
      <c r="A9259" s="10" t="s">
        <v>1529</v>
      </c>
      <c r="B9259" s="11">
        <v>0.54198245355968599</v>
      </c>
      <c r="C9259" s="12" t="s">
        <v>1530</v>
      </c>
      <c r="D9259" s="17" t="s">
        <v>1530</v>
      </c>
      <c r="E9259" s="12"/>
      <c r="F9259" s="13">
        <v>53.15</v>
      </c>
      <c r="G9259" s="13">
        <v>740.43</v>
      </c>
      <c r="H9259" s="13">
        <v>1478.85</v>
      </c>
      <c r="I9259" s="13">
        <v>2</v>
      </c>
      <c r="J9259" s="13">
        <v>-0.02</v>
      </c>
      <c r="K9259" s="13">
        <v>0</v>
      </c>
      <c r="L9259" s="13">
        <v>2.5000000000000001E-4</v>
      </c>
      <c r="M9259" s="15" t="s">
        <v>6204</v>
      </c>
    </row>
    <row r="9260" spans="1:13" outlineLevel="2" x14ac:dyDescent="0.3">
      <c r="A9260" s="10" t="s">
        <v>1529</v>
      </c>
      <c r="B9260" s="11">
        <v>0.48421264316404822</v>
      </c>
      <c r="C9260" s="12" t="s">
        <v>5924</v>
      </c>
      <c r="D9260" s="17" t="s">
        <v>5924</v>
      </c>
      <c r="E9260" s="12"/>
      <c r="F9260" s="13">
        <v>29.33</v>
      </c>
      <c r="G9260" s="13">
        <v>639.79999999999995</v>
      </c>
      <c r="H9260" s="13">
        <v>1277.58</v>
      </c>
      <c r="I9260" s="13">
        <v>2</v>
      </c>
      <c r="J9260" s="13">
        <v>-0.01</v>
      </c>
      <c r="K9260" s="13">
        <v>0</v>
      </c>
      <c r="L9260" s="13">
        <v>1.8E-3</v>
      </c>
      <c r="M9260" s="15" t="s">
        <v>6208</v>
      </c>
    </row>
    <row r="9261" spans="1:13" outlineLevel="2" x14ac:dyDescent="0.3">
      <c r="A9261" s="10" t="s">
        <v>1529</v>
      </c>
      <c r="B9261" s="11">
        <v>1.1619011139774726</v>
      </c>
      <c r="C9261" s="12" t="s">
        <v>3948</v>
      </c>
      <c r="D9261" s="12" t="s">
        <v>3948</v>
      </c>
      <c r="E9261" s="12"/>
      <c r="F9261" s="13">
        <v>46.15</v>
      </c>
      <c r="G9261" s="13">
        <v>859.1</v>
      </c>
      <c r="H9261" s="13">
        <v>2574.2800000000002</v>
      </c>
      <c r="I9261" s="13">
        <v>3</v>
      </c>
      <c r="J9261" s="13">
        <v>0.98</v>
      </c>
      <c r="K9261" s="13">
        <v>0</v>
      </c>
      <c r="L9261" s="14">
        <v>4.6999999999999997E-5</v>
      </c>
      <c r="M9261" s="15" t="s">
        <v>6206</v>
      </c>
    </row>
    <row r="9262" spans="1:13" outlineLevel="2" x14ac:dyDescent="0.3">
      <c r="A9262" s="10" t="s">
        <v>1529</v>
      </c>
      <c r="B9262" s="11">
        <v>0.37760660928624123</v>
      </c>
      <c r="C9262" s="12" t="s">
        <v>3948</v>
      </c>
      <c r="D9262" s="12" t="s">
        <v>3948</v>
      </c>
      <c r="E9262" s="12"/>
      <c r="F9262" s="13">
        <v>45.01</v>
      </c>
      <c r="G9262" s="13">
        <v>644.33000000000004</v>
      </c>
      <c r="H9262" s="13">
        <v>2573.2800000000002</v>
      </c>
      <c r="I9262" s="13">
        <v>4</v>
      </c>
      <c r="J9262" s="13">
        <v>-0.02</v>
      </c>
      <c r="K9262" s="13">
        <v>0</v>
      </c>
      <c r="L9262" s="14">
        <v>6.2000000000000003E-5</v>
      </c>
      <c r="M9262" s="15" t="s">
        <v>6206</v>
      </c>
    </row>
    <row r="9263" spans="1:13" outlineLevel="2" x14ac:dyDescent="0.3">
      <c r="A9263" s="10" t="s">
        <v>1529</v>
      </c>
      <c r="B9263" s="11">
        <v>0.34079332169649845</v>
      </c>
      <c r="C9263" s="12" t="s">
        <v>5195</v>
      </c>
      <c r="D9263" s="12" t="s">
        <v>5195</v>
      </c>
      <c r="E9263" s="12"/>
      <c r="F9263" s="13">
        <v>46.83</v>
      </c>
      <c r="G9263" s="13">
        <v>754.87</v>
      </c>
      <c r="H9263" s="13">
        <v>1507.73</v>
      </c>
      <c r="I9263" s="13">
        <v>2</v>
      </c>
      <c r="J9263" s="13">
        <v>-0.02</v>
      </c>
      <c r="K9263" s="13">
        <v>0</v>
      </c>
      <c r="L9263" s="14">
        <v>4.1E-5</v>
      </c>
      <c r="M9263" s="15" t="s">
        <v>6207</v>
      </c>
    </row>
    <row r="9264" spans="1:13" outlineLevel="2" x14ac:dyDescent="0.3">
      <c r="A9264" s="10" t="s">
        <v>1529</v>
      </c>
      <c r="B9264" s="11">
        <v>0.29821398888193823</v>
      </c>
      <c r="C9264" s="12" t="s">
        <v>3947</v>
      </c>
      <c r="D9264" s="12" t="s">
        <v>3947</v>
      </c>
      <c r="E9264" s="12"/>
      <c r="F9264" s="13">
        <v>81.59</v>
      </c>
      <c r="G9264" s="13">
        <v>702.39</v>
      </c>
      <c r="H9264" s="13">
        <v>2104.16</v>
      </c>
      <c r="I9264" s="13">
        <v>3</v>
      </c>
      <c r="J9264" s="13">
        <v>-0.01</v>
      </c>
      <c r="K9264" s="13">
        <v>0</v>
      </c>
      <c r="L9264" s="14">
        <v>8.2000000000000006E-8</v>
      </c>
      <c r="M9264" s="15" t="s">
        <v>6206</v>
      </c>
    </row>
    <row r="9265" spans="1:13" outlineLevel="2" x14ac:dyDescent="0.3">
      <c r="A9265" s="10" t="s">
        <v>1529</v>
      </c>
      <c r="B9265" s="16">
        <v>0.65269986066896224</v>
      </c>
      <c r="C9265" s="12" t="s">
        <v>2789</v>
      </c>
      <c r="D9265" s="12" t="s">
        <v>2789</v>
      </c>
      <c r="E9265" s="12"/>
      <c r="F9265" s="13">
        <v>43.33</v>
      </c>
      <c r="G9265" s="13">
        <v>710.3</v>
      </c>
      <c r="H9265" s="13">
        <v>1418.59</v>
      </c>
      <c r="I9265" s="13">
        <v>2</v>
      </c>
      <c r="J9265" s="13">
        <v>-0.02</v>
      </c>
      <c r="K9265" s="13">
        <v>0</v>
      </c>
      <c r="L9265" s="14">
        <v>8.6000000000000003E-5</v>
      </c>
      <c r="M9265" s="15" t="s">
        <v>6218</v>
      </c>
    </row>
    <row r="9266" spans="1:13" outlineLevel="2" x14ac:dyDescent="0.3">
      <c r="A9266" s="10" t="s">
        <v>1529</v>
      </c>
      <c r="B9266" s="16">
        <v>0.54459938083888648</v>
      </c>
      <c r="C9266" s="12" t="s">
        <v>3948</v>
      </c>
      <c r="D9266" s="12" t="s">
        <v>3948</v>
      </c>
      <c r="E9266" s="12"/>
      <c r="F9266" s="13">
        <v>47.86</v>
      </c>
      <c r="G9266" s="13">
        <v>644.33000000000004</v>
      </c>
      <c r="H9266" s="13">
        <v>2573.2800000000002</v>
      </c>
      <c r="I9266" s="13">
        <v>4</v>
      </c>
      <c r="J9266" s="13">
        <v>-0.02</v>
      </c>
      <c r="K9266" s="13">
        <v>0</v>
      </c>
      <c r="L9266" s="14">
        <v>3.3000000000000003E-5</v>
      </c>
      <c r="M9266" s="15" t="s">
        <v>6219</v>
      </c>
    </row>
    <row r="9267" spans="1:13" outlineLevel="2" x14ac:dyDescent="0.3">
      <c r="A9267" s="10" t="s">
        <v>1529</v>
      </c>
      <c r="B9267" s="16">
        <v>0.5833965180928995</v>
      </c>
      <c r="C9267" s="12" t="s">
        <v>6603</v>
      </c>
      <c r="D9267" s="17" t="s">
        <v>6603</v>
      </c>
      <c r="E9267" s="12"/>
      <c r="F9267" s="13">
        <v>25.09</v>
      </c>
      <c r="G9267" s="13">
        <v>543.29</v>
      </c>
      <c r="H9267" s="13">
        <v>1626.86</v>
      </c>
      <c r="I9267" s="13">
        <v>3</v>
      </c>
      <c r="J9267" s="13">
        <v>-0.01</v>
      </c>
      <c r="K9267" s="13">
        <v>0</v>
      </c>
      <c r="L9267" s="13">
        <v>4.4000000000000003E-3</v>
      </c>
      <c r="M9267" s="15" t="s">
        <v>6217</v>
      </c>
    </row>
    <row r="9268" spans="1:13" outlineLevel="2" x14ac:dyDescent="0.3">
      <c r="A9268" s="10" t="s">
        <v>1529</v>
      </c>
      <c r="B9268" s="16">
        <v>0.27481960177017395</v>
      </c>
      <c r="C9268" s="12" t="s">
        <v>5195</v>
      </c>
      <c r="D9268" s="12" t="s">
        <v>5195</v>
      </c>
      <c r="E9268" s="12"/>
      <c r="F9268" s="13">
        <v>50.81</v>
      </c>
      <c r="G9268" s="13">
        <v>754.88</v>
      </c>
      <c r="H9268" s="13">
        <v>1507.74</v>
      </c>
      <c r="I9268" s="13">
        <v>2</v>
      </c>
      <c r="J9268" s="13">
        <v>-0.02</v>
      </c>
      <c r="K9268" s="13">
        <v>0</v>
      </c>
      <c r="L9268" s="14">
        <v>1.7E-5</v>
      </c>
      <c r="M9268" s="15" t="s">
        <v>6220</v>
      </c>
    </row>
    <row r="9269" spans="1:13" outlineLevel="1" x14ac:dyDescent="0.3">
      <c r="A9269" s="10" t="s">
        <v>1529</v>
      </c>
      <c r="B9269" s="16">
        <v>0.41312343955456532</v>
      </c>
      <c r="C9269" s="12" t="s">
        <v>3947</v>
      </c>
      <c r="D9269" s="12" t="s">
        <v>3947</v>
      </c>
      <c r="E9269" s="12"/>
      <c r="F9269" s="13">
        <v>75.680000000000007</v>
      </c>
      <c r="G9269" s="13">
        <v>702.39</v>
      </c>
      <c r="H9269" s="13">
        <v>2104.15</v>
      </c>
      <c r="I9269" s="13">
        <v>3</v>
      </c>
      <c r="J9269" s="13">
        <v>-0.02</v>
      </c>
      <c r="K9269" s="13">
        <v>0</v>
      </c>
      <c r="L9269" s="14">
        <v>2.2999999999999999E-7</v>
      </c>
      <c r="M9269" s="15" t="s">
        <v>6219</v>
      </c>
    </row>
    <row r="9270" spans="1:13" outlineLevel="2" x14ac:dyDescent="0.3">
      <c r="A9270" s="10" t="s">
        <v>1529</v>
      </c>
      <c r="B9270" s="16">
        <v>0.33028280386372333</v>
      </c>
      <c r="C9270" s="12" t="s">
        <v>6602</v>
      </c>
      <c r="D9270" s="17" t="s">
        <v>6602</v>
      </c>
      <c r="E9270" s="12"/>
      <c r="F9270" s="13">
        <v>77.819999999999993</v>
      </c>
      <c r="G9270" s="13">
        <v>890.82</v>
      </c>
      <c r="H9270" s="13">
        <v>2669.43</v>
      </c>
      <c r="I9270" s="13">
        <v>3</v>
      </c>
      <c r="J9270" s="13">
        <v>1.03</v>
      </c>
      <c r="K9270" s="13">
        <v>0</v>
      </c>
      <c r="L9270" s="14">
        <v>5.1E-8</v>
      </c>
      <c r="M9270" s="15" t="s">
        <v>6218</v>
      </c>
    </row>
    <row r="9271" spans="1:13" outlineLevel="2" x14ac:dyDescent="0.3">
      <c r="A9271" s="10" t="s">
        <v>1511</v>
      </c>
      <c r="B9271" s="11">
        <f>SUBTOTAL(4,B9272:B9293)</f>
        <v>0.7999035819338981</v>
      </c>
      <c r="C9271" s="12">
        <f>COUNTA(C9272:C9293)</f>
        <v>22</v>
      </c>
      <c r="D9271" s="12">
        <v>5</v>
      </c>
      <c r="E9271" s="12">
        <f>COUNTA(E9272:E9293)</f>
        <v>1</v>
      </c>
      <c r="F9271" s="13">
        <f>SUBTOTAL(4,F9272:F9293)</f>
        <v>75.040000000000006</v>
      </c>
      <c r="G9271" s="13"/>
      <c r="H9271" s="13"/>
      <c r="I9271" s="13"/>
      <c r="J9271" s="13"/>
      <c r="K9271" s="13">
        <f>SUBTOTAL(4,K9272:K9293)</f>
        <v>1</v>
      </c>
      <c r="L9271" s="13"/>
      <c r="M9271" s="15"/>
    </row>
    <row r="9272" spans="1:13" outlineLevel="2" x14ac:dyDescent="0.3">
      <c r="A9272" s="10" t="s">
        <v>1511</v>
      </c>
      <c r="B9272" s="11">
        <v>0.70497808431941977</v>
      </c>
      <c r="C9272" s="12" t="s">
        <v>2888</v>
      </c>
      <c r="D9272" s="17" t="s">
        <v>2888</v>
      </c>
      <c r="E9272" s="12"/>
      <c r="F9272" s="13">
        <v>25.24</v>
      </c>
      <c r="G9272" s="13">
        <v>490.28</v>
      </c>
      <c r="H9272" s="13">
        <v>978.54</v>
      </c>
      <c r="I9272" s="13">
        <v>2</v>
      </c>
      <c r="J9272" s="13">
        <v>-0.02</v>
      </c>
      <c r="K9272" s="13">
        <v>0</v>
      </c>
      <c r="L9272" s="13">
        <v>7.1999999999999995E-2</v>
      </c>
      <c r="M9272" s="15" t="s">
        <v>6205</v>
      </c>
    </row>
    <row r="9273" spans="1:13" outlineLevel="2" x14ac:dyDescent="0.3">
      <c r="A9273" s="10" t="s">
        <v>1511</v>
      </c>
      <c r="B9273" s="11">
        <v>0.40021538562946146</v>
      </c>
      <c r="C9273" s="12" t="s">
        <v>2889</v>
      </c>
      <c r="D9273" s="12" t="s">
        <v>2889</v>
      </c>
      <c r="E9273" s="12"/>
      <c r="F9273" s="13">
        <v>40.869999999999997</v>
      </c>
      <c r="G9273" s="13">
        <v>717.36</v>
      </c>
      <c r="H9273" s="13">
        <v>1432.71</v>
      </c>
      <c r="I9273" s="13">
        <v>2</v>
      </c>
      <c r="J9273" s="13">
        <v>0</v>
      </c>
      <c r="K9273" s="13">
        <v>0</v>
      </c>
      <c r="L9273" s="13">
        <v>1.8000000000000001E-4</v>
      </c>
      <c r="M9273" s="15" t="s">
        <v>6206</v>
      </c>
    </row>
    <row r="9274" spans="1:13" outlineLevel="2" x14ac:dyDescent="0.3">
      <c r="A9274" s="10" t="s">
        <v>1511</v>
      </c>
      <c r="B9274" s="11">
        <v>0.3427592010217122</v>
      </c>
      <c r="C9274" s="12" t="s">
        <v>3732</v>
      </c>
      <c r="D9274" s="12" t="s">
        <v>3732</v>
      </c>
      <c r="E9274" s="12"/>
      <c r="F9274" s="13">
        <v>68.650000000000006</v>
      </c>
      <c r="G9274" s="13">
        <v>939.99</v>
      </c>
      <c r="H9274" s="13">
        <v>1877.96</v>
      </c>
      <c r="I9274" s="13">
        <v>2</v>
      </c>
      <c r="J9274" s="13">
        <v>-0.01</v>
      </c>
      <c r="K9274" s="13">
        <v>0</v>
      </c>
      <c r="L9274" s="14">
        <v>3.7E-7</v>
      </c>
      <c r="M9274" s="15" t="s">
        <v>6206</v>
      </c>
    </row>
    <row r="9275" spans="1:13" outlineLevel="2" x14ac:dyDescent="0.3">
      <c r="A9275" s="10" t="s">
        <v>1511</v>
      </c>
      <c r="B9275" s="11">
        <v>0.4292200081796998</v>
      </c>
      <c r="C9275" s="12" t="s">
        <v>3732</v>
      </c>
      <c r="D9275" s="12" t="s">
        <v>3732</v>
      </c>
      <c r="E9275" s="12"/>
      <c r="F9275" s="13">
        <v>66.86</v>
      </c>
      <c r="G9275" s="13">
        <v>626.99</v>
      </c>
      <c r="H9275" s="13">
        <v>1877.96</v>
      </c>
      <c r="I9275" s="13">
        <v>3</v>
      </c>
      <c r="J9275" s="13">
        <v>-0.01</v>
      </c>
      <c r="K9275" s="13">
        <v>0</v>
      </c>
      <c r="L9275" s="14">
        <v>5.4000000000000002E-7</v>
      </c>
      <c r="M9275" s="15" t="s">
        <v>6206</v>
      </c>
    </row>
    <row r="9276" spans="1:13" outlineLevel="2" x14ac:dyDescent="0.3">
      <c r="A9276" s="10" t="s">
        <v>1511</v>
      </c>
      <c r="B9276" s="11">
        <v>0.34476948815283026</v>
      </c>
      <c r="C9276" s="12" t="s">
        <v>3735</v>
      </c>
      <c r="D9276" s="12" t="s">
        <v>3735</v>
      </c>
      <c r="E9276" s="12"/>
      <c r="F9276" s="13">
        <v>75.040000000000006</v>
      </c>
      <c r="G9276" s="13">
        <v>807.94</v>
      </c>
      <c r="H9276" s="13">
        <v>3227.72</v>
      </c>
      <c r="I9276" s="13">
        <v>4</v>
      </c>
      <c r="J9276" s="13">
        <v>-0.02</v>
      </c>
      <c r="K9276" s="13">
        <v>0</v>
      </c>
      <c r="L9276" s="14">
        <v>1.8E-7</v>
      </c>
      <c r="M9276" s="15" t="s">
        <v>6206</v>
      </c>
    </row>
    <row r="9277" spans="1:13" outlineLevel="2" x14ac:dyDescent="0.3">
      <c r="A9277" s="10" t="s">
        <v>1511</v>
      </c>
      <c r="B9277" s="11">
        <v>0.47942454905048643</v>
      </c>
      <c r="C9277" s="12" t="s">
        <v>3735</v>
      </c>
      <c r="D9277" s="12" t="s">
        <v>3735</v>
      </c>
      <c r="E9277" s="12"/>
      <c r="F9277" s="13">
        <v>24.96</v>
      </c>
      <c r="G9277" s="13">
        <v>646.76</v>
      </c>
      <c r="H9277" s="13">
        <v>3228.75</v>
      </c>
      <c r="I9277" s="13">
        <v>5</v>
      </c>
      <c r="J9277" s="13">
        <v>1.01</v>
      </c>
      <c r="K9277" s="13">
        <v>0</v>
      </c>
      <c r="L9277" s="13">
        <v>6.7000000000000002E-3</v>
      </c>
      <c r="M9277" s="15" t="s">
        <v>6208</v>
      </c>
    </row>
    <row r="9278" spans="1:13" outlineLevel="2" x14ac:dyDescent="0.3">
      <c r="A9278" s="10" t="s">
        <v>1511</v>
      </c>
      <c r="B9278" s="11">
        <v>0.55950220037591347</v>
      </c>
      <c r="C9278" s="12" t="s">
        <v>3734</v>
      </c>
      <c r="D9278" s="17" t="s">
        <v>3734</v>
      </c>
      <c r="E9278" s="12"/>
      <c r="F9278" s="13">
        <v>25.88</v>
      </c>
      <c r="G9278" s="13">
        <v>704.34</v>
      </c>
      <c r="H9278" s="13">
        <v>2813.34</v>
      </c>
      <c r="I9278" s="13">
        <v>4</v>
      </c>
      <c r="J9278" s="13">
        <v>-0.02</v>
      </c>
      <c r="K9278" s="13">
        <v>1</v>
      </c>
      <c r="L9278" s="13">
        <v>3.7000000000000002E-3</v>
      </c>
      <c r="M9278" s="15" t="s">
        <v>6206</v>
      </c>
    </row>
    <row r="9279" spans="1:13" outlineLevel="2" x14ac:dyDescent="0.3">
      <c r="A9279" s="10" t="s">
        <v>1511</v>
      </c>
      <c r="B9279" s="11">
        <v>0.40605171510520677</v>
      </c>
      <c r="C9279" s="12" t="s">
        <v>4986</v>
      </c>
      <c r="D9279" s="12" t="s">
        <v>4986</v>
      </c>
      <c r="E9279" s="12"/>
      <c r="F9279" s="13">
        <v>44.45</v>
      </c>
      <c r="G9279" s="13">
        <v>525.80999999999995</v>
      </c>
      <c r="H9279" s="13">
        <v>1049.5999999999999</v>
      </c>
      <c r="I9279" s="13">
        <v>2</v>
      </c>
      <c r="J9279" s="13">
        <v>-0.02</v>
      </c>
      <c r="K9279" s="13">
        <v>0</v>
      </c>
      <c r="L9279" s="13">
        <v>4.1999999999999997E-3</v>
      </c>
      <c r="M9279" s="15" t="s">
        <v>6207</v>
      </c>
    </row>
    <row r="9280" spans="1:13" outlineLevel="2" x14ac:dyDescent="0.3">
      <c r="A9280" s="10" t="s">
        <v>1511</v>
      </c>
      <c r="B9280" s="11">
        <v>0.7999035819338981</v>
      </c>
      <c r="C9280" s="12" t="s">
        <v>5769</v>
      </c>
      <c r="D9280" s="17" t="s">
        <v>5769</v>
      </c>
      <c r="E9280" s="12" t="s">
        <v>1</v>
      </c>
      <c r="F9280" s="13">
        <v>29.17</v>
      </c>
      <c r="G9280" s="13">
        <v>682.36</v>
      </c>
      <c r="H9280" s="13">
        <v>1362.71</v>
      </c>
      <c r="I9280" s="13">
        <v>2</v>
      </c>
      <c r="J9280" s="13">
        <v>0</v>
      </c>
      <c r="K9280" s="13">
        <v>0</v>
      </c>
      <c r="L9280" s="13">
        <v>1.8E-3</v>
      </c>
      <c r="M9280" s="15" t="s">
        <v>6208</v>
      </c>
    </row>
    <row r="9281" spans="1:13" outlineLevel="2" x14ac:dyDescent="0.3">
      <c r="A9281" s="10" t="s">
        <v>1511</v>
      </c>
      <c r="B9281" s="11">
        <v>0.22499484171070527</v>
      </c>
      <c r="C9281" s="12" t="s">
        <v>4987</v>
      </c>
      <c r="D9281" s="12" t="s">
        <v>4987</v>
      </c>
      <c r="E9281" s="12"/>
      <c r="F9281" s="13">
        <v>65.650000000000006</v>
      </c>
      <c r="G9281" s="13">
        <v>743.38</v>
      </c>
      <c r="H9281" s="13">
        <v>1484.74</v>
      </c>
      <c r="I9281" s="13">
        <v>2</v>
      </c>
      <c r="J9281" s="13">
        <v>0</v>
      </c>
      <c r="K9281" s="13">
        <v>0</v>
      </c>
      <c r="L9281" s="14">
        <v>1.7E-6</v>
      </c>
      <c r="M9281" s="15" t="s">
        <v>6207</v>
      </c>
    </row>
    <row r="9282" spans="1:13" outlineLevel="2" x14ac:dyDescent="0.3">
      <c r="A9282" s="10" t="s">
        <v>1511</v>
      </c>
      <c r="B9282" s="11">
        <v>0.47092196408669068</v>
      </c>
      <c r="C9282" s="12" t="s">
        <v>4987</v>
      </c>
      <c r="D9282" s="12" t="s">
        <v>4987</v>
      </c>
      <c r="E9282" s="12"/>
      <c r="F9282" s="13">
        <v>25.98</v>
      </c>
      <c r="G9282" s="13">
        <v>495.91</v>
      </c>
      <c r="H9282" s="13">
        <v>1484.72</v>
      </c>
      <c r="I9282" s="13">
        <v>3</v>
      </c>
      <c r="J9282" s="13">
        <v>-0.02</v>
      </c>
      <c r="K9282" s="13">
        <v>0</v>
      </c>
      <c r="L9282" s="13">
        <v>4.0000000000000001E-3</v>
      </c>
      <c r="M9282" s="15" t="s">
        <v>6207</v>
      </c>
    </row>
    <row r="9283" spans="1:13" outlineLevel="2" x14ac:dyDescent="0.3">
      <c r="A9283" s="10" t="s">
        <v>1511</v>
      </c>
      <c r="B9283" s="11">
        <v>0.21275150168332141</v>
      </c>
      <c r="C9283" s="12" t="s">
        <v>3733</v>
      </c>
      <c r="D9283" s="12" t="s">
        <v>3733</v>
      </c>
      <c r="E9283" s="12"/>
      <c r="F9283" s="13">
        <v>49</v>
      </c>
      <c r="G9283" s="13">
        <v>977.04</v>
      </c>
      <c r="H9283" s="13">
        <v>1952.06</v>
      </c>
      <c r="I9283" s="13">
        <v>2</v>
      </c>
      <c r="J9283" s="13">
        <v>1.01</v>
      </c>
      <c r="K9283" s="13">
        <v>0</v>
      </c>
      <c r="L9283" s="13">
        <v>1.7000000000000001E-4</v>
      </c>
      <c r="M9283" s="15" t="s">
        <v>6208</v>
      </c>
    </row>
    <row r="9284" spans="1:13" outlineLevel="2" x14ac:dyDescent="0.3">
      <c r="A9284" s="10" t="s">
        <v>1511</v>
      </c>
      <c r="B9284" s="11">
        <v>0.39576105779009557</v>
      </c>
      <c r="C9284" s="12" t="s">
        <v>3733</v>
      </c>
      <c r="D9284" s="12" t="s">
        <v>3733</v>
      </c>
      <c r="E9284" s="12"/>
      <c r="F9284" s="13">
        <v>46.56</v>
      </c>
      <c r="G9284" s="13">
        <v>651.35</v>
      </c>
      <c r="H9284" s="13">
        <v>1951.02</v>
      </c>
      <c r="I9284" s="13">
        <v>3</v>
      </c>
      <c r="J9284" s="13">
        <v>-0.03</v>
      </c>
      <c r="K9284" s="13">
        <v>0</v>
      </c>
      <c r="L9284" s="13">
        <v>7.2999999999999996E-4</v>
      </c>
      <c r="M9284" s="15" t="s">
        <v>6208</v>
      </c>
    </row>
    <row r="9285" spans="1:13" outlineLevel="2" x14ac:dyDescent="0.3">
      <c r="A9285" s="10" t="s">
        <v>1511</v>
      </c>
      <c r="B9285" s="11">
        <v>0.42953230953911931</v>
      </c>
      <c r="C9285" s="12" t="s">
        <v>1512</v>
      </c>
      <c r="D9285" s="17" t="s">
        <v>1512</v>
      </c>
      <c r="E9285" s="12"/>
      <c r="F9285" s="13">
        <v>36.82</v>
      </c>
      <c r="G9285" s="13">
        <v>724.61</v>
      </c>
      <c r="H9285" s="13">
        <v>2894.43</v>
      </c>
      <c r="I9285" s="13">
        <v>4</v>
      </c>
      <c r="J9285" s="13">
        <v>-0.01</v>
      </c>
      <c r="K9285" s="13">
        <v>1</v>
      </c>
      <c r="L9285" s="13">
        <v>3.5E-4</v>
      </c>
      <c r="M9285" s="15" t="s">
        <v>6204</v>
      </c>
    </row>
    <row r="9286" spans="1:13" outlineLevel="2" x14ac:dyDescent="0.3">
      <c r="A9286" s="10" t="s">
        <v>1511</v>
      </c>
      <c r="B9286" s="16">
        <v>0.44074003577660426</v>
      </c>
      <c r="C9286" s="12" t="s">
        <v>2889</v>
      </c>
      <c r="D9286" s="12" t="s">
        <v>2889</v>
      </c>
      <c r="E9286" s="12"/>
      <c r="F9286" s="13">
        <v>29.98</v>
      </c>
      <c r="G9286" s="13">
        <v>717.36</v>
      </c>
      <c r="H9286" s="13">
        <v>1432.7</v>
      </c>
      <c r="I9286" s="13">
        <v>2</v>
      </c>
      <c r="J9286" s="13">
        <v>-0.01</v>
      </c>
      <c r="K9286" s="13">
        <v>0</v>
      </c>
      <c r="L9286" s="13">
        <v>1.8E-3</v>
      </c>
      <c r="M9286" s="15" t="s">
        <v>6219</v>
      </c>
    </row>
    <row r="9287" spans="1:13" outlineLevel="2" x14ac:dyDescent="0.3">
      <c r="A9287" s="10" t="s">
        <v>1511</v>
      </c>
      <c r="B9287" s="16">
        <v>0.1593196944549756</v>
      </c>
      <c r="C9287" s="12" t="s">
        <v>3732</v>
      </c>
      <c r="D9287" s="12" t="s">
        <v>3732</v>
      </c>
      <c r="E9287" s="12"/>
      <c r="F9287" s="13">
        <v>47.77</v>
      </c>
      <c r="G9287" s="13">
        <v>626.99</v>
      </c>
      <c r="H9287" s="13">
        <v>1877.95</v>
      </c>
      <c r="I9287" s="13">
        <v>3</v>
      </c>
      <c r="J9287" s="13">
        <v>-0.02</v>
      </c>
      <c r="K9287" s="13">
        <v>0</v>
      </c>
      <c r="L9287" s="14">
        <v>3.3000000000000003E-5</v>
      </c>
      <c r="M9287" s="15" t="s">
        <v>6219</v>
      </c>
    </row>
    <row r="9288" spans="1:13" outlineLevel="2" x14ac:dyDescent="0.3">
      <c r="A9288" s="10" t="s">
        <v>1511</v>
      </c>
      <c r="B9288" s="16">
        <v>0.424178432752295</v>
      </c>
      <c r="C9288" s="12" t="s">
        <v>3735</v>
      </c>
      <c r="D9288" s="12" t="s">
        <v>3735</v>
      </c>
      <c r="E9288" s="12"/>
      <c r="F9288" s="13">
        <v>32.43</v>
      </c>
      <c r="G9288" s="13">
        <v>646.75</v>
      </c>
      <c r="H9288" s="13">
        <v>3228.71</v>
      </c>
      <c r="I9288" s="13">
        <v>5</v>
      </c>
      <c r="J9288" s="13">
        <v>0.97</v>
      </c>
      <c r="K9288" s="13">
        <v>0</v>
      </c>
      <c r="L9288" s="13">
        <v>1.5E-3</v>
      </c>
      <c r="M9288" s="15" t="s">
        <v>6216</v>
      </c>
    </row>
    <row r="9289" spans="1:13" outlineLevel="2" x14ac:dyDescent="0.3">
      <c r="A9289" s="10" t="s">
        <v>1511</v>
      </c>
      <c r="B9289" s="16">
        <v>0.32227388390640105</v>
      </c>
      <c r="C9289" s="12" t="s">
        <v>6528</v>
      </c>
      <c r="D9289" s="17" t="s">
        <v>6528</v>
      </c>
      <c r="E9289" s="12"/>
      <c r="F9289" s="13">
        <v>25.56</v>
      </c>
      <c r="G9289" s="13">
        <v>609.83000000000004</v>
      </c>
      <c r="H9289" s="13">
        <v>1217.6400000000001</v>
      </c>
      <c r="I9289" s="13">
        <v>2</v>
      </c>
      <c r="J9289" s="13">
        <v>-0.01</v>
      </c>
      <c r="K9289" s="13">
        <v>0</v>
      </c>
      <c r="L9289" s="13">
        <v>9.1000000000000004E-3</v>
      </c>
      <c r="M9289" s="15" t="s">
        <v>6217</v>
      </c>
    </row>
    <row r="9290" spans="1:13" outlineLevel="2" x14ac:dyDescent="0.3">
      <c r="A9290" s="10" t="s">
        <v>1511</v>
      </c>
      <c r="B9290" s="16">
        <v>0.35771613677488284</v>
      </c>
      <c r="C9290" s="12" t="s">
        <v>4986</v>
      </c>
      <c r="D9290" s="12" t="s">
        <v>4986</v>
      </c>
      <c r="E9290" s="12"/>
      <c r="F9290" s="13">
        <v>38.11</v>
      </c>
      <c r="G9290" s="13">
        <v>525.80999999999995</v>
      </c>
      <c r="H9290" s="13">
        <v>1049.5999999999999</v>
      </c>
      <c r="I9290" s="13">
        <v>2</v>
      </c>
      <c r="J9290" s="13">
        <v>-0.02</v>
      </c>
      <c r="K9290" s="13">
        <v>0</v>
      </c>
      <c r="L9290" s="13">
        <v>1.7999999999999999E-2</v>
      </c>
      <c r="M9290" s="15" t="s">
        <v>6220</v>
      </c>
    </row>
    <row r="9291" spans="1:13" outlineLevel="2" x14ac:dyDescent="0.3">
      <c r="A9291" s="10" t="s">
        <v>1511</v>
      </c>
      <c r="B9291" s="16">
        <v>0.40234825650539219</v>
      </c>
      <c r="C9291" s="12" t="s">
        <v>4987</v>
      </c>
      <c r="D9291" s="12" t="s">
        <v>4987</v>
      </c>
      <c r="E9291" s="12"/>
      <c r="F9291" s="13">
        <v>58.81</v>
      </c>
      <c r="G9291" s="13">
        <v>743.37</v>
      </c>
      <c r="H9291" s="13">
        <v>1484.72</v>
      </c>
      <c r="I9291" s="13">
        <v>2</v>
      </c>
      <c r="J9291" s="13">
        <v>-0.02</v>
      </c>
      <c r="K9291" s="13">
        <v>0</v>
      </c>
      <c r="L9291" s="14">
        <v>6.0000000000000002E-6</v>
      </c>
      <c r="M9291" s="15" t="s">
        <v>6220</v>
      </c>
    </row>
    <row r="9292" spans="1:13" outlineLevel="1" x14ac:dyDescent="0.3">
      <c r="A9292" s="10" t="s">
        <v>1511</v>
      </c>
      <c r="B9292" s="16">
        <v>0.36159615290385955</v>
      </c>
      <c r="C9292" s="12" t="s">
        <v>3733</v>
      </c>
      <c r="D9292" s="12" t="s">
        <v>3733</v>
      </c>
      <c r="E9292" s="12"/>
      <c r="F9292" s="13">
        <v>33.51</v>
      </c>
      <c r="G9292" s="13">
        <v>651.67999999999995</v>
      </c>
      <c r="H9292" s="13">
        <v>1952.01</v>
      </c>
      <c r="I9292" s="13">
        <v>3</v>
      </c>
      <c r="J9292" s="13">
        <v>0.96</v>
      </c>
      <c r="K9292" s="13">
        <v>0</v>
      </c>
      <c r="L9292" s="13">
        <v>7.2000000000000005E-4</v>
      </c>
      <c r="M9292" s="15" t="s">
        <v>6216</v>
      </c>
    </row>
    <row r="9293" spans="1:13" outlineLevel="2" x14ac:dyDescent="0.3">
      <c r="A9293" s="10" t="s">
        <v>1511</v>
      </c>
      <c r="B9293" s="16">
        <v>0.22963075907965716</v>
      </c>
      <c r="C9293" s="12" t="s">
        <v>3733</v>
      </c>
      <c r="D9293" s="12" t="s">
        <v>3733</v>
      </c>
      <c r="E9293" s="12"/>
      <c r="F9293" s="13">
        <v>31.53</v>
      </c>
      <c r="G9293" s="13">
        <v>977.02</v>
      </c>
      <c r="H9293" s="13">
        <v>1952.03</v>
      </c>
      <c r="I9293" s="13">
        <v>2</v>
      </c>
      <c r="J9293" s="13">
        <v>0.98</v>
      </c>
      <c r="K9293" s="13">
        <v>0</v>
      </c>
      <c r="L9293" s="13">
        <v>4.5999999999999999E-3</v>
      </c>
      <c r="M9293" s="15" t="s">
        <v>6216</v>
      </c>
    </row>
    <row r="9294" spans="1:13" outlineLevel="2" x14ac:dyDescent="0.3">
      <c r="A9294" s="10" t="s">
        <v>2991</v>
      </c>
      <c r="B9294" s="11">
        <f>SUBTOTAL(4,B9295:B9296)</f>
        <v>1.182922363781576</v>
      </c>
      <c r="C9294" s="12">
        <f>COUNTA(C9295:C9296)</f>
        <v>2</v>
      </c>
      <c r="D9294" s="12">
        <v>0</v>
      </c>
      <c r="E9294" s="12">
        <f>COUNTA(E9295:E9296)</f>
        <v>0</v>
      </c>
      <c r="F9294" s="13">
        <f>SUBTOTAL(4,F9295:F9296)</f>
        <v>48.51</v>
      </c>
      <c r="G9294" s="13"/>
      <c r="H9294" s="13"/>
      <c r="I9294" s="13"/>
      <c r="J9294" s="13"/>
      <c r="K9294" s="13">
        <f>SUBTOTAL(4,K9295:K9296)</f>
        <v>1</v>
      </c>
      <c r="L9294" s="14"/>
      <c r="M9294" s="15"/>
    </row>
    <row r="9295" spans="1:13" outlineLevel="1" x14ac:dyDescent="0.3">
      <c r="A9295" s="10" t="s">
        <v>2991</v>
      </c>
      <c r="B9295" s="11">
        <v>0.48307436057023451</v>
      </c>
      <c r="C9295" s="12" t="s">
        <v>2992</v>
      </c>
      <c r="D9295" s="12" t="s">
        <v>2992</v>
      </c>
      <c r="E9295" s="12"/>
      <c r="F9295" s="13">
        <v>48.51</v>
      </c>
      <c r="G9295" s="13">
        <v>645.36</v>
      </c>
      <c r="H9295" s="13">
        <v>2577.42</v>
      </c>
      <c r="I9295" s="13">
        <v>4</v>
      </c>
      <c r="J9295" s="13">
        <v>-0.02</v>
      </c>
      <c r="K9295" s="13">
        <v>1</v>
      </c>
      <c r="L9295" s="14">
        <v>4.0000000000000003E-5</v>
      </c>
      <c r="M9295" s="15" t="s">
        <v>6205</v>
      </c>
    </row>
    <row r="9296" spans="1:13" outlineLevel="2" x14ac:dyDescent="0.3">
      <c r="A9296" s="10" t="s">
        <v>2991</v>
      </c>
      <c r="B9296" s="16">
        <v>1.182922363781576</v>
      </c>
      <c r="C9296" s="12" t="s">
        <v>2992</v>
      </c>
      <c r="D9296" s="12" t="s">
        <v>2992</v>
      </c>
      <c r="E9296" s="12"/>
      <c r="F9296" s="13">
        <v>29.86</v>
      </c>
      <c r="G9296" s="13">
        <v>860.15</v>
      </c>
      <c r="H9296" s="13">
        <v>2577.4299999999998</v>
      </c>
      <c r="I9296" s="13">
        <v>3</v>
      </c>
      <c r="J9296" s="13">
        <v>-0.01</v>
      </c>
      <c r="K9296" s="13">
        <v>1</v>
      </c>
      <c r="L9296" s="13">
        <v>3.5999999999999999E-3</v>
      </c>
      <c r="M9296" s="15" t="s">
        <v>6218</v>
      </c>
    </row>
    <row r="9297" spans="1:13" outlineLevel="2" x14ac:dyDescent="0.3">
      <c r="A9297" s="10" t="s">
        <v>151</v>
      </c>
      <c r="B9297" s="11">
        <f>SUBTOTAL(4,B9298:B9384)</f>
        <v>1.1835152544300389</v>
      </c>
      <c r="C9297" s="12">
        <f>COUNTA(C9298:C9384)</f>
        <v>87</v>
      </c>
      <c r="D9297" s="17">
        <v>7</v>
      </c>
      <c r="E9297" s="12">
        <f>COUNTA(E9298:E9384)</f>
        <v>24</v>
      </c>
      <c r="F9297" s="13">
        <f>SUBTOTAL(4,F9298:F9384)</f>
        <v>158.19</v>
      </c>
      <c r="G9297" s="13"/>
      <c r="H9297" s="13"/>
      <c r="I9297" s="13"/>
      <c r="J9297" s="13"/>
      <c r="K9297" s="13">
        <f>SUBTOTAL(4,K9298:K9384)</f>
        <v>2</v>
      </c>
      <c r="L9297" s="14"/>
      <c r="M9297" s="15"/>
    </row>
    <row r="9298" spans="1:13" outlineLevel="2" x14ac:dyDescent="0.3">
      <c r="A9298" s="10" t="s">
        <v>151</v>
      </c>
      <c r="B9298" s="11">
        <v>0.34326765382972879</v>
      </c>
      <c r="C9298" s="12" t="s">
        <v>161</v>
      </c>
      <c r="D9298" s="12" t="s">
        <v>161</v>
      </c>
      <c r="E9298" s="12" t="s">
        <v>1</v>
      </c>
      <c r="F9298" s="13">
        <v>105.3</v>
      </c>
      <c r="G9298" s="13">
        <v>1071.5</v>
      </c>
      <c r="H9298" s="13">
        <v>2141</v>
      </c>
      <c r="I9298" s="13">
        <v>2</v>
      </c>
      <c r="J9298" s="13">
        <v>-0.01</v>
      </c>
      <c r="K9298" s="13">
        <v>0</v>
      </c>
      <c r="L9298" s="14">
        <v>1.2999999999999999E-10</v>
      </c>
      <c r="M9298" s="15" t="s">
        <v>6207</v>
      </c>
    </row>
    <row r="9299" spans="1:13" outlineLevel="2" x14ac:dyDescent="0.3">
      <c r="A9299" s="10" t="s">
        <v>151</v>
      </c>
      <c r="B9299" s="11">
        <v>0.85359266924561394</v>
      </c>
      <c r="C9299" s="12" t="s">
        <v>161</v>
      </c>
      <c r="D9299" s="12" t="s">
        <v>161</v>
      </c>
      <c r="E9299" s="12"/>
      <c r="F9299" s="13">
        <v>75.44</v>
      </c>
      <c r="G9299" s="13">
        <v>709.34</v>
      </c>
      <c r="H9299" s="13">
        <v>2125.0100000000002</v>
      </c>
      <c r="I9299" s="13">
        <v>3</v>
      </c>
      <c r="J9299" s="13">
        <v>0</v>
      </c>
      <c r="K9299" s="13">
        <v>0</v>
      </c>
      <c r="L9299" s="14">
        <v>8.3999999999999998E-8</v>
      </c>
      <c r="M9299" s="15" t="s">
        <v>6204</v>
      </c>
    </row>
    <row r="9300" spans="1:13" outlineLevel="2" x14ac:dyDescent="0.3">
      <c r="A9300" s="10" t="s">
        <v>151</v>
      </c>
      <c r="B9300" s="11">
        <v>0.67793917078139365</v>
      </c>
      <c r="C9300" s="12" t="s">
        <v>161</v>
      </c>
      <c r="D9300" s="12" t="s">
        <v>161</v>
      </c>
      <c r="E9300" s="12" t="s">
        <v>1</v>
      </c>
      <c r="F9300" s="13">
        <v>53.35</v>
      </c>
      <c r="G9300" s="13">
        <v>714.67</v>
      </c>
      <c r="H9300" s="13">
        <v>2140.9899999999998</v>
      </c>
      <c r="I9300" s="13">
        <v>3</v>
      </c>
      <c r="J9300" s="13">
        <v>-0.02</v>
      </c>
      <c r="K9300" s="13">
        <v>0</v>
      </c>
      <c r="L9300" s="14">
        <v>9.9000000000000001E-6</v>
      </c>
      <c r="M9300" s="15" t="s">
        <v>6207</v>
      </c>
    </row>
    <row r="9301" spans="1:13" outlineLevel="2" x14ac:dyDescent="0.3">
      <c r="A9301" s="10" t="s">
        <v>151</v>
      </c>
      <c r="B9301" s="11">
        <v>0.63875438174214061</v>
      </c>
      <c r="C9301" s="12" t="s">
        <v>161</v>
      </c>
      <c r="D9301" s="12" t="s">
        <v>161</v>
      </c>
      <c r="E9301" s="12"/>
      <c r="F9301" s="13">
        <v>44.49</v>
      </c>
      <c r="G9301" s="13">
        <v>1063.53</v>
      </c>
      <c r="H9301" s="13">
        <v>2125.0500000000002</v>
      </c>
      <c r="I9301" s="13">
        <v>2</v>
      </c>
      <c r="J9301" s="13">
        <v>0.04</v>
      </c>
      <c r="K9301" s="13">
        <v>0</v>
      </c>
      <c r="L9301" s="13">
        <v>1.2999999999999999E-4</v>
      </c>
      <c r="M9301" s="15" t="s">
        <v>6208</v>
      </c>
    </row>
    <row r="9302" spans="1:13" outlineLevel="2" x14ac:dyDescent="0.3">
      <c r="A9302" s="10" t="s">
        <v>151</v>
      </c>
      <c r="B9302" s="11">
        <v>0.68314547321284758</v>
      </c>
      <c r="C9302" s="12" t="s">
        <v>2096</v>
      </c>
      <c r="D9302" s="17" t="s">
        <v>2096</v>
      </c>
      <c r="E9302" s="12"/>
      <c r="F9302" s="13">
        <v>25.98</v>
      </c>
      <c r="G9302" s="13">
        <v>503.29</v>
      </c>
      <c r="H9302" s="13">
        <v>1506.85</v>
      </c>
      <c r="I9302" s="13">
        <v>3</v>
      </c>
      <c r="J9302" s="13">
        <v>-0.01</v>
      </c>
      <c r="K9302" s="13">
        <v>1</v>
      </c>
      <c r="L9302" s="13">
        <v>1.2E-2</v>
      </c>
      <c r="M9302" s="15" t="s">
        <v>6205</v>
      </c>
    </row>
    <row r="9303" spans="1:13" outlineLevel="2" x14ac:dyDescent="0.3">
      <c r="A9303" s="10" t="s">
        <v>151</v>
      </c>
      <c r="B9303" s="11">
        <v>0.36393443337800307</v>
      </c>
      <c r="C9303" s="12" t="s">
        <v>156</v>
      </c>
      <c r="D9303" s="12" t="s">
        <v>156</v>
      </c>
      <c r="E9303" s="12" t="s">
        <v>1</v>
      </c>
      <c r="F9303" s="13">
        <v>59.25</v>
      </c>
      <c r="G9303" s="13">
        <v>802.83</v>
      </c>
      <c r="H9303" s="13">
        <v>1603.65</v>
      </c>
      <c r="I9303" s="13">
        <v>2</v>
      </c>
      <c r="J9303" s="13">
        <v>0</v>
      </c>
      <c r="K9303" s="13">
        <v>0</v>
      </c>
      <c r="L9303" s="14">
        <v>5.2000000000000002E-6</v>
      </c>
      <c r="M9303" s="15" t="s">
        <v>6204</v>
      </c>
    </row>
    <row r="9304" spans="1:13" outlineLevel="2" x14ac:dyDescent="0.3">
      <c r="A9304" s="10" t="s">
        <v>151</v>
      </c>
      <c r="B9304" s="11">
        <v>0.69902671627869817</v>
      </c>
      <c r="C9304" s="12" t="s">
        <v>156</v>
      </c>
      <c r="D9304" s="12" t="s">
        <v>156</v>
      </c>
      <c r="E9304" s="12"/>
      <c r="F9304" s="13">
        <v>29.9</v>
      </c>
      <c r="G9304" s="13">
        <v>794.82</v>
      </c>
      <c r="H9304" s="13">
        <v>1587.63</v>
      </c>
      <c r="I9304" s="13">
        <v>2</v>
      </c>
      <c r="J9304" s="13">
        <v>-0.02</v>
      </c>
      <c r="K9304" s="13">
        <v>0</v>
      </c>
      <c r="L9304" s="13">
        <v>1.6000000000000001E-3</v>
      </c>
      <c r="M9304" s="15" t="s">
        <v>6207</v>
      </c>
    </row>
    <row r="9305" spans="1:13" outlineLevel="2" x14ac:dyDescent="0.3">
      <c r="A9305" s="10" t="s">
        <v>151</v>
      </c>
      <c r="B9305" s="11">
        <v>0.73966194611597236</v>
      </c>
      <c r="C9305" s="12" t="s">
        <v>3509</v>
      </c>
      <c r="D9305" s="12" t="s">
        <v>3509</v>
      </c>
      <c r="E9305" s="12"/>
      <c r="F9305" s="13">
        <v>82.64</v>
      </c>
      <c r="G9305" s="13">
        <v>1041.07</v>
      </c>
      <c r="H9305" s="13">
        <v>2080.13</v>
      </c>
      <c r="I9305" s="13">
        <v>2</v>
      </c>
      <c r="J9305" s="13">
        <v>0.01</v>
      </c>
      <c r="K9305" s="13">
        <v>0</v>
      </c>
      <c r="L9305" s="14">
        <v>1.7999999999999999E-8</v>
      </c>
      <c r="M9305" s="15" t="s">
        <v>6206</v>
      </c>
    </row>
    <row r="9306" spans="1:13" outlineLevel="2" x14ac:dyDescent="0.3">
      <c r="A9306" s="10" t="s">
        <v>151</v>
      </c>
      <c r="B9306" s="11">
        <v>0.96339079923375603</v>
      </c>
      <c r="C9306" s="12" t="s">
        <v>3509</v>
      </c>
      <c r="D9306" s="12" t="s">
        <v>3509</v>
      </c>
      <c r="E9306" s="12"/>
      <c r="F9306" s="13">
        <v>66.739999999999995</v>
      </c>
      <c r="G9306" s="13">
        <v>694.38</v>
      </c>
      <c r="H9306" s="13">
        <v>2080.12</v>
      </c>
      <c r="I9306" s="13">
        <v>3</v>
      </c>
      <c r="J9306" s="13">
        <v>0</v>
      </c>
      <c r="K9306" s="13">
        <v>0</v>
      </c>
      <c r="L9306" s="14">
        <v>8.1999999999999998E-7</v>
      </c>
      <c r="M9306" s="15" t="s">
        <v>6206</v>
      </c>
    </row>
    <row r="9307" spans="1:13" outlineLevel="2" x14ac:dyDescent="0.3">
      <c r="A9307" s="10" t="s">
        <v>151</v>
      </c>
      <c r="B9307" s="11">
        <v>0.68967435928048804</v>
      </c>
      <c r="C9307" s="12" t="s">
        <v>154</v>
      </c>
      <c r="D9307" s="12" t="s">
        <v>154</v>
      </c>
      <c r="E9307" s="12"/>
      <c r="F9307" s="13">
        <v>63.1</v>
      </c>
      <c r="G9307" s="13">
        <v>760.89</v>
      </c>
      <c r="H9307" s="13">
        <v>1519.77</v>
      </c>
      <c r="I9307" s="13">
        <v>2</v>
      </c>
      <c r="J9307" s="13">
        <v>-0.01</v>
      </c>
      <c r="K9307" s="13">
        <v>0</v>
      </c>
      <c r="L9307" s="14">
        <v>3.6999999999999998E-5</v>
      </c>
      <c r="M9307" s="15" t="s">
        <v>6204</v>
      </c>
    </row>
    <row r="9308" spans="1:13" outlineLevel="2" x14ac:dyDescent="0.3">
      <c r="A9308" s="10" t="s">
        <v>151</v>
      </c>
      <c r="B9308" s="11">
        <v>0.92239493124035177</v>
      </c>
      <c r="C9308" s="12" t="s">
        <v>154</v>
      </c>
      <c r="D9308" s="12" t="s">
        <v>154</v>
      </c>
      <c r="E9308" s="12"/>
      <c r="F9308" s="13">
        <v>22.38</v>
      </c>
      <c r="G9308" s="13">
        <v>507.6</v>
      </c>
      <c r="H9308" s="13">
        <v>1519.77</v>
      </c>
      <c r="I9308" s="13">
        <v>3</v>
      </c>
      <c r="J9308" s="13">
        <v>-0.01</v>
      </c>
      <c r="K9308" s="13">
        <v>0</v>
      </c>
      <c r="L9308" s="13">
        <v>1.2999999999999999E-2</v>
      </c>
      <c r="M9308" s="15" t="s">
        <v>6204</v>
      </c>
    </row>
    <row r="9309" spans="1:13" outlineLevel="2" x14ac:dyDescent="0.3">
      <c r="A9309" s="10" t="s">
        <v>151</v>
      </c>
      <c r="B9309" s="11">
        <v>0.63830209411603012</v>
      </c>
      <c r="C9309" s="12" t="s">
        <v>152</v>
      </c>
      <c r="D9309" s="12" t="s">
        <v>152</v>
      </c>
      <c r="E9309" s="12"/>
      <c r="F9309" s="13">
        <v>30.72</v>
      </c>
      <c r="G9309" s="13">
        <v>617.28</v>
      </c>
      <c r="H9309" s="13">
        <v>1232.54</v>
      </c>
      <c r="I9309" s="13">
        <v>2</v>
      </c>
      <c r="J9309" s="13">
        <v>-0.01</v>
      </c>
      <c r="K9309" s="13">
        <v>0</v>
      </c>
      <c r="L9309" s="13">
        <v>9.2999999999999992E-3</v>
      </c>
      <c r="M9309" s="15" t="s">
        <v>6204</v>
      </c>
    </row>
    <row r="9310" spans="1:13" outlineLevel="2" x14ac:dyDescent="0.3">
      <c r="A9310" s="10" t="s">
        <v>151</v>
      </c>
      <c r="B9310" s="11">
        <v>0.44002436227693442</v>
      </c>
      <c r="C9310" s="12" t="s">
        <v>159</v>
      </c>
      <c r="D9310" s="12" t="s">
        <v>159</v>
      </c>
      <c r="E9310" s="12"/>
      <c r="F9310" s="13">
        <v>158.19</v>
      </c>
      <c r="G9310" s="13">
        <v>945.98</v>
      </c>
      <c r="H9310" s="13">
        <v>1889.95</v>
      </c>
      <c r="I9310" s="13">
        <v>2</v>
      </c>
      <c r="J9310" s="13">
        <v>0</v>
      </c>
      <c r="K9310" s="13">
        <v>0</v>
      </c>
      <c r="L9310" s="14">
        <v>3.8000000000000002E-15</v>
      </c>
      <c r="M9310" s="15" t="s">
        <v>6204</v>
      </c>
    </row>
    <row r="9311" spans="1:13" outlineLevel="2" x14ac:dyDescent="0.3">
      <c r="A9311" s="10" t="s">
        <v>151</v>
      </c>
      <c r="B9311" s="11">
        <v>0.68128845354913437</v>
      </c>
      <c r="C9311" s="12" t="s">
        <v>159</v>
      </c>
      <c r="D9311" s="12" t="s">
        <v>159</v>
      </c>
      <c r="E9311" s="12"/>
      <c r="F9311" s="13">
        <v>74.33</v>
      </c>
      <c r="G9311" s="13">
        <v>630.99</v>
      </c>
      <c r="H9311" s="13">
        <v>1889.96</v>
      </c>
      <c r="I9311" s="13">
        <v>3</v>
      </c>
      <c r="J9311" s="13">
        <v>0</v>
      </c>
      <c r="K9311" s="13">
        <v>0</v>
      </c>
      <c r="L9311" s="14">
        <v>3.3999999999999997E-7</v>
      </c>
      <c r="M9311" s="15" t="s">
        <v>6204</v>
      </c>
    </row>
    <row r="9312" spans="1:13" outlineLevel="2" x14ac:dyDescent="0.3">
      <c r="A9312" s="10" t="s">
        <v>151</v>
      </c>
      <c r="B9312" s="11">
        <v>0.73470255904300852</v>
      </c>
      <c r="C9312" s="12" t="s">
        <v>159</v>
      </c>
      <c r="D9312" s="12" t="s">
        <v>159</v>
      </c>
      <c r="E9312" s="12"/>
      <c r="F9312" s="13">
        <v>74.09</v>
      </c>
      <c r="G9312" s="13">
        <v>473.49</v>
      </c>
      <c r="H9312" s="13">
        <v>1889.95</v>
      </c>
      <c r="I9312" s="13">
        <v>4</v>
      </c>
      <c r="J9312" s="13">
        <v>-0.01</v>
      </c>
      <c r="K9312" s="13">
        <v>0</v>
      </c>
      <c r="L9312" s="14">
        <v>3.1E-7</v>
      </c>
      <c r="M9312" s="15" t="s">
        <v>6204</v>
      </c>
    </row>
    <row r="9313" spans="1:13" outlineLevel="2" x14ac:dyDescent="0.3">
      <c r="A9313" s="10" t="s">
        <v>151</v>
      </c>
      <c r="B9313" s="11">
        <v>0.85569174862874231</v>
      </c>
      <c r="C9313" s="12" t="s">
        <v>4507</v>
      </c>
      <c r="D9313" s="17" t="s">
        <v>4507</v>
      </c>
      <c r="E9313" s="12"/>
      <c r="F9313" s="13">
        <v>38.270000000000003</v>
      </c>
      <c r="G9313" s="13">
        <v>644.85</v>
      </c>
      <c r="H9313" s="13">
        <v>2575.39</v>
      </c>
      <c r="I9313" s="13">
        <v>4</v>
      </c>
      <c r="J9313" s="13">
        <v>0.01</v>
      </c>
      <c r="K9313" s="13">
        <v>1</v>
      </c>
      <c r="L9313" s="13">
        <v>2.5999999999999998E-4</v>
      </c>
      <c r="M9313" s="15" t="s">
        <v>6207</v>
      </c>
    </row>
    <row r="9314" spans="1:13" outlineLevel="2" x14ac:dyDescent="0.3">
      <c r="A9314" s="10" t="s">
        <v>151</v>
      </c>
      <c r="B9314" s="11">
        <v>0.83515704381764944</v>
      </c>
      <c r="C9314" s="12" t="s">
        <v>157</v>
      </c>
      <c r="D9314" s="17" t="s">
        <v>157</v>
      </c>
      <c r="E9314" s="12"/>
      <c r="F9314" s="13">
        <v>22.23</v>
      </c>
      <c r="G9314" s="13">
        <v>431.74</v>
      </c>
      <c r="H9314" s="13">
        <v>1722.92</v>
      </c>
      <c r="I9314" s="13">
        <v>4</v>
      </c>
      <c r="J9314" s="13">
        <v>-0.01</v>
      </c>
      <c r="K9314" s="13">
        <v>0</v>
      </c>
      <c r="L9314" s="13">
        <v>3.5000000000000003E-2</v>
      </c>
      <c r="M9314" s="15" t="s">
        <v>6208</v>
      </c>
    </row>
    <row r="9315" spans="1:13" outlineLevel="2" x14ac:dyDescent="0.3">
      <c r="A9315" s="10" t="s">
        <v>151</v>
      </c>
      <c r="B9315" s="11">
        <v>0.45498000258957361</v>
      </c>
      <c r="C9315" s="12" t="s">
        <v>3507</v>
      </c>
      <c r="D9315" s="17" t="s">
        <v>3507</v>
      </c>
      <c r="E9315" s="12"/>
      <c r="F9315" s="13">
        <v>26.4</v>
      </c>
      <c r="G9315" s="13">
        <v>496.32</v>
      </c>
      <c r="H9315" s="13">
        <v>990.62</v>
      </c>
      <c r="I9315" s="13">
        <v>2</v>
      </c>
      <c r="J9315" s="13">
        <v>-0.01</v>
      </c>
      <c r="K9315" s="13">
        <v>0</v>
      </c>
      <c r="L9315" s="13">
        <v>9.7000000000000003E-2</v>
      </c>
      <c r="M9315" s="15" t="s">
        <v>6206</v>
      </c>
    </row>
    <row r="9316" spans="1:13" outlineLevel="2" x14ac:dyDescent="0.3">
      <c r="A9316" s="10" t="s">
        <v>151</v>
      </c>
      <c r="B9316" s="11">
        <v>0.91092321618849781</v>
      </c>
      <c r="C9316" s="12" t="s">
        <v>2099</v>
      </c>
      <c r="D9316" s="12" t="s">
        <v>2099</v>
      </c>
      <c r="E9316" s="12"/>
      <c r="F9316" s="13">
        <v>51.25</v>
      </c>
      <c r="G9316" s="13">
        <v>541.54999999999995</v>
      </c>
      <c r="H9316" s="13">
        <v>2162.16</v>
      </c>
      <c r="I9316" s="13">
        <v>4</v>
      </c>
      <c r="J9316" s="13">
        <v>0</v>
      </c>
      <c r="K9316" s="13">
        <v>1</v>
      </c>
      <c r="L9316" s="14">
        <v>2.4000000000000001E-5</v>
      </c>
      <c r="M9316" s="15" t="s">
        <v>6205</v>
      </c>
    </row>
    <row r="9317" spans="1:13" outlineLevel="2" x14ac:dyDescent="0.3">
      <c r="A9317" s="10" t="s">
        <v>151</v>
      </c>
      <c r="B9317" s="11">
        <v>0.5977655585807623</v>
      </c>
      <c r="C9317" s="12" t="s">
        <v>2099</v>
      </c>
      <c r="D9317" s="12" t="s">
        <v>2099</v>
      </c>
      <c r="E9317" s="12"/>
      <c r="F9317" s="13">
        <v>22.84</v>
      </c>
      <c r="G9317" s="13">
        <v>722.04</v>
      </c>
      <c r="H9317" s="13">
        <v>2163.11</v>
      </c>
      <c r="I9317" s="13">
        <v>3</v>
      </c>
      <c r="J9317" s="13">
        <v>0.95</v>
      </c>
      <c r="K9317" s="13">
        <v>1</v>
      </c>
      <c r="L9317" s="13">
        <v>2.3E-2</v>
      </c>
      <c r="M9317" s="15" t="s">
        <v>6205</v>
      </c>
    </row>
    <row r="9318" spans="1:13" outlineLevel="2" x14ac:dyDescent="0.3">
      <c r="A9318" s="10" t="s">
        <v>151</v>
      </c>
      <c r="B9318" s="11">
        <v>0.90894596640220104</v>
      </c>
      <c r="C9318" s="12" t="s">
        <v>155</v>
      </c>
      <c r="D9318" s="12" t="s">
        <v>155</v>
      </c>
      <c r="E9318" s="12"/>
      <c r="F9318" s="13">
        <v>75.16</v>
      </c>
      <c r="G9318" s="13">
        <v>771.93</v>
      </c>
      <c r="H9318" s="13">
        <v>1541.85</v>
      </c>
      <c r="I9318" s="13">
        <v>2</v>
      </c>
      <c r="J9318" s="13">
        <v>-0.01</v>
      </c>
      <c r="K9318" s="13">
        <v>0</v>
      </c>
      <c r="L9318" s="14">
        <v>2.3999999999999998E-7</v>
      </c>
      <c r="M9318" s="15" t="s">
        <v>6204</v>
      </c>
    </row>
    <row r="9319" spans="1:13" outlineLevel="2" x14ac:dyDescent="0.3">
      <c r="A9319" s="10" t="s">
        <v>151</v>
      </c>
      <c r="B9319" s="11">
        <v>0.84989038228447966</v>
      </c>
      <c r="C9319" s="12" t="s">
        <v>5529</v>
      </c>
      <c r="D9319" s="12" t="s">
        <v>5529</v>
      </c>
      <c r="E9319" s="12"/>
      <c r="F9319" s="13">
        <v>46.39</v>
      </c>
      <c r="G9319" s="13">
        <v>900.15</v>
      </c>
      <c r="H9319" s="13">
        <v>2697.43</v>
      </c>
      <c r="I9319" s="13">
        <v>3</v>
      </c>
      <c r="J9319" s="13">
        <v>0.01</v>
      </c>
      <c r="K9319" s="13">
        <v>1</v>
      </c>
      <c r="L9319" s="14">
        <v>4.5000000000000003E-5</v>
      </c>
      <c r="M9319" s="15" t="s">
        <v>6208</v>
      </c>
    </row>
    <row r="9320" spans="1:13" outlineLevel="2" x14ac:dyDescent="0.3">
      <c r="A9320" s="10" t="s">
        <v>151</v>
      </c>
      <c r="B9320" s="11">
        <v>0.68010935248264981</v>
      </c>
      <c r="C9320" s="12" t="s">
        <v>5529</v>
      </c>
      <c r="D9320" s="12" t="s">
        <v>5529</v>
      </c>
      <c r="E9320" s="12"/>
      <c r="F9320" s="13">
        <v>28.55</v>
      </c>
      <c r="G9320" s="13">
        <v>675.63</v>
      </c>
      <c r="H9320" s="13">
        <v>2698.47</v>
      </c>
      <c r="I9320" s="13">
        <v>4</v>
      </c>
      <c r="J9320" s="13">
        <v>1.05</v>
      </c>
      <c r="K9320" s="13">
        <v>1</v>
      </c>
      <c r="L9320" s="13">
        <v>2.3E-3</v>
      </c>
      <c r="M9320" s="15" t="s">
        <v>6208</v>
      </c>
    </row>
    <row r="9321" spans="1:13" outlineLevel="2" x14ac:dyDescent="0.3">
      <c r="A9321" s="10" t="s">
        <v>151</v>
      </c>
      <c r="B9321" s="11">
        <v>0.61898622052518537</v>
      </c>
      <c r="C9321" s="12" t="s">
        <v>2098</v>
      </c>
      <c r="D9321" s="12" t="s">
        <v>2098</v>
      </c>
      <c r="E9321" s="12" t="s">
        <v>1</v>
      </c>
      <c r="F9321" s="13">
        <v>27.33</v>
      </c>
      <c r="G9321" s="13">
        <v>650.66</v>
      </c>
      <c r="H9321" s="13">
        <v>1948.95</v>
      </c>
      <c r="I9321" s="13">
        <v>3</v>
      </c>
      <c r="J9321" s="13">
        <v>0.96</v>
      </c>
      <c r="K9321" s="13">
        <v>0</v>
      </c>
      <c r="L9321" s="13">
        <v>2.7000000000000001E-3</v>
      </c>
      <c r="M9321" s="15" t="s">
        <v>6205</v>
      </c>
    </row>
    <row r="9322" spans="1:13" outlineLevel="2" x14ac:dyDescent="0.3">
      <c r="A9322" s="10" t="s">
        <v>151</v>
      </c>
      <c r="B9322" s="11">
        <v>0.50428355732537267</v>
      </c>
      <c r="C9322" s="12" t="s">
        <v>162</v>
      </c>
      <c r="D9322" s="12" t="s">
        <v>162</v>
      </c>
      <c r="E9322" s="12" t="s">
        <v>1</v>
      </c>
      <c r="F9322" s="13">
        <v>50.24</v>
      </c>
      <c r="G9322" s="13">
        <v>1170.5899999999999</v>
      </c>
      <c r="H9322" s="13">
        <v>2339.17</v>
      </c>
      <c r="I9322" s="13">
        <v>2</v>
      </c>
      <c r="J9322" s="13">
        <v>0.97</v>
      </c>
      <c r="K9322" s="13">
        <v>1</v>
      </c>
      <c r="L9322" s="14">
        <v>1.9000000000000001E-5</v>
      </c>
      <c r="M9322" s="15" t="s">
        <v>6207</v>
      </c>
    </row>
    <row r="9323" spans="1:13" outlineLevel="2" x14ac:dyDescent="0.3">
      <c r="A9323" s="10" t="s">
        <v>151</v>
      </c>
      <c r="B9323" s="11">
        <v>1.1567541754234643</v>
      </c>
      <c r="C9323" s="12" t="s">
        <v>162</v>
      </c>
      <c r="D9323" s="12" t="s">
        <v>162</v>
      </c>
      <c r="E9323" s="12"/>
      <c r="F9323" s="13">
        <v>33.61</v>
      </c>
      <c r="G9323" s="13">
        <v>775.08</v>
      </c>
      <c r="H9323" s="13">
        <v>2322.21</v>
      </c>
      <c r="I9323" s="13">
        <v>3</v>
      </c>
      <c r="J9323" s="13">
        <v>0.01</v>
      </c>
      <c r="K9323" s="13">
        <v>1</v>
      </c>
      <c r="L9323" s="13">
        <v>6.9999999999999999E-4</v>
      </c>
      <c r="M9323" s="15" t="s">
        <v>6208</v>
      </c>
    </row>
    <row r="9324" spans="1:13" outlineLevel="2" x14ac:dyDescent="0.3">
      <c r="A9324" s="10" t="s">
        <v>151</v>
      </c>
      <c r="B9324" s="11">
        <v>0.99029385817002791</v>
      </c>
      <c r="C9324" s="12" t="s">
        <v>162</v>
      </c>
      <c r="D9324" s="12" t="s">
        <v>162</v>
      </c>
      <c r="E9324" s="12"/>
      <c r="F9324" s="13">
        <v>32.79</v>
      </c>
      <c r="G9324" s="13">
        <v>581.54999999999995</v>
      </c>
      <c r="H9324" s="13">
        <v>2322.1799999999998</v>
      </c>
      <c r="I9324" s="13">
        <v>4</v>
      </c>
      <c r="J9324" s="13">
        <v>-0.02</v>
      </c>
      <c r="K9324" s="13">
        <v>1</v>
      </c>
      <c r="L9324" s="13">
        <v>1.4E-3</v>
      </c>
      <c r="M9324" s="15" t="s">
        <v>6204</v>
      </c>
    </row>
    <row r="9325" spans="1:13" outlineLevel="2" x14ac:dyDescent="0.3">
      <c r="A9325" s="10" t="s">
        <v>151</v>
      </c>
      <c r="B9325" s="11">
        <v>0.6095997572481372</v>
      </c>
      <c r="C9325" s="12" t="s">
        <v>162</v>
      </c>
      <c r="D9325" s="12" t="s">
        <v>162</v>
      </c>
      <c r="E9325" s="12" t="s">
        <v>1</v>
      </c>
      <c r="F9325" s="13">
        <v>26.95</v>
      </c>
      <c r="G9325" s="13">
        <v>585.54999999999995</v>
      </c>
      <c r="H9325" s="13">
        <v>2338.1799999999998</v>
      </c>
      <c r="I9325" s="13">
        <v>4</v>
      </c>
      <c r="J9325" s="13">
        <v>-0.02</v>
      </c>
      <c r="K9325" s="13">
        <v>1</v>
      </c>
      <c r="L9325" s="13">
        <v>3.0000000000000001E-3</v>
      </c>
      <c r="M9325" s="15" t="s">
        <v>6207</v>
      </c>
    </row>
    <row r="9326" spans="1:13" outlineLevel="2" x14ac:dyDescent="0.3">
      <c r="A9326" s="10" t="s">
        <v>151</v>
      </c>
      <c r="B9326" s="11">
        <v>0.90230202755943145</v>
      </c>
      <c r="C9326" s="12" t="s">
        <v>2100</v>
      </c>
      <c r="D9326" s="12" t="s">
        <v>2100</v>
      </c>
      <c r="E9326" s="12"/>
      <c r="F9326" s="13">
        <v>39.4</v>
      </c>
      <c r="G9326" s="13">
        <v>553.51</v>
      </c>
      <c r="H9326" s="13">
        <v>2210.02</v>
      </c>
      <c r="I9326" s="13">
        <v>4</v>
      </c>
      <c r="J9326" s="13">
        <v>-0.02</v>
      </c>
      <c r="K9326" s="13">
        <v>0</v>
      </c>
      <c r="L9326" s="13">
        <v>2.0000000000000001E-4</v>
      </c>
      <c r="M9326" s="15" t="s">
        <v>6207</v>
      </c>
    </row>
    <row r="9327" spans="1:13" outlineLevel="2" x14ac:dyDescent="0.3">
      <c r="A9327" s="10" t="s">
        <v>151</v>
      </c>
      <c r="B9327" s="11">
        <v>0.49364198953458288</v>
      </c>
      <c r="C9327" s="12" t="s">
        <v>2100</v>
      </c>
      <c r="D9327" s="12" t="s">
        <v>2100</v>
      </c>
      <c r="E9327" s="12"/>
      <c r="F9327" s="13">
        <v>38.14</v>
      </c>
      <c r="G9327" s="13">
        <v>738.01</v>
      </c>
      <c r="H9327" s="13">
        <v>2211.02</v>
      </c>
      <c r="I9327" s="13">
        <v>3</v>
      </c>
      <c r="J9327" s="13">
        <v>0.98</v>
      </c>
      <c r="K9327" s="13">
        <v>0</v>
      </c>
      <c r="L9327" s="13">
        <v>2.7E-4</v>
      </c>
      <c r="M9327" s="15" t="s">
        <v>6208</v>
      </c>
    </row>
    <row r="9328" spans="1:13" outlineLevel="2" x14ac:dyDescent="0.3">
      <c r="A9328" s="10" t="s">
        <v>151</v>
      </c>
      <c r="B9328" s="11">
        <v>0.6043810964688926</v>
      </c>
      <c r="C9328" s="12" t="s">
        <v>2100</v>
      </c>
      <c r="D9328" s="12" t="s">
        <v>2100</v>
      </c>
      <c r="E9328" s="12" t="s">
        <v>1</v>
      </c>
      <c r="F9328" s="13">
        <v>27.48</v>
      </c>
      <c r="G9328" s="13">
        <v>557.52</v>
      </c>
      <c r="H9328" s="13">
        <v>2226.04</v>
      </c>
      <c r="I9328" s="13">
        <v>4</v>
      </c>
      <c r="J9328" s="13">
        <v>0</v>
      </c>
      <c r="K9328" s="13">
        <v>0</v>
      </c>
      <c r="L9328" s="13">
        <v>2.5999999999999999E-3</v>
      </c>
      <c r="M9328" s="15" t="s">
        <v>6205</v>
      </c>
    </row>
    <row r="9329" spans="1:13" outlineLevel="2" x14ac:dyDescent="0.3">
      <c r="A9329" s="10" t="s">
        <v>151</v>
      </c>
      <c r="B9329" s="11">
        <v>1.0174537829044032</v>
      </c>
      <c r="C9329" s="12" t="s">
        <v>2101</v>
      </c>
      <c r="D9329" s="12" t="s">
        <v>2101</v>
      </c>
      <c r="E9329" s="12"/>
      <c r="F9329" s="13">
        <v>38.11</v>
      </c>
      <c r="G9329" s="13">
        <v>574.55999999999995</v>
      </c>
      <c r="H9329" s="13">
        <v>2294.21</v>
      </c>
      <c r="I9329" s="13">
        <v>4</v>
      </c>
      <c r="J9329" s="13">
        <v>0.99</v>
      </c>
      <c r="K9329" s="13">
        <v>1</v>
      </c>
      <c r="L9329" s="13">
        <v>6.4999999999999997E-4</v>
      </c>
      <c r="M9329" s="15" t="s">
        <v>6206</v>
      </c>
    </row>
    <row r="9330" spans="1:13" outlineLevel="2" x14ac:dyDescent="0.3">
      <c r="A9330" s="10" t="s">
        <v>151</v>
      </c>
      <c r="B9330" s="11">
        <v>0.81509197540856715</v>
      </c>
      <c r="C9330" s="12" t="s">
        <v>2101</v>
      </c>
      <c r="D9330" s="12" t="s">
        <v>2101</v>
      </c>
      <c r="E9330" s="12" t="s">
        <v>1</v>
      </c>
      <c r="F9330" s="13">
        <v>37.909999999999997</v>
      </c>
      <c r="G9330" s="13">
        <v>578.30999999999995</v>
      </c>
      <c r="H9330" s="13">
        <v>2309.19</v>
      </c>
      <c r="I9330" s="13">
        <v>4</v>
      </c>
      <c r="J9330" s="13">
        <v>-0.02</v>
      </c>
      <c r="K9330" s="13">
        <v>1</v>
      </c>
      <c r="L9330" s="13">
        <v>6.0999999999999997E-4</v>
      </c>
      <c r="M9330" s="15" t="s">
        <v>6205</v>
      </c>
    </row>
    <row r="9331" spans="1:13" outlineLevel="2" x14ac:dyDescent="0.3">
      <c r="A9331" s="10" t="s">
        <v>151</v>
      </c>
      <c r="B9331" s="11">
        <v>0.56861468483945909</v>
      </c>
      <c r="C9331" s="12" t="s">
        <v>160</v>
      </c>
      <c r="D9331" s="12" t="s">
        <v>160</v>
      </c>
      <c r="E9331" s="12"/>
      <c r="F9331" s="13">
        <v>57.34</v>
      </c>
      <c r="G9331" s="13">
        <v>678.28</v>
      </c>
      <c r="H9331" s="13">
        <v>2031.8</v>
      </c>
      <c r="I9331" s="13">
        <v>3</v>
      </c>
      <c r="J9331" s="13">
        <v>-0.01</v>
      </c>
      <c r="K9331" s="13">
        <v>0</v>
      </c>
      <c r="L9331" s="14">
        <v>5.4E-6</v>
      </c>
      <c r="M9331" s="15" t="s">
        <v>6204</v>
      </c>
    </row>
    <row r="9332" spans="1:13" outlineLevel="2" x14ac:dyDescent="0.3">
      <c r="A9332" s="10" t="s">
        <v>151</v>
      </c>
      <c r="B9332" s="11">
        <v>0.61829754647055635</v>
      </c>
      <c r="C9332" s="12" t="s">
        <v>160</v>
      </c>
      <c r="D9332" s="12" t="s">
        <v>160</v>
      </c>
      <c r="E9332" s="12"/>
      <c r="F9332" s="13">
        <v>50.37</v>
      </c>
      <c r="G9332" s="13">
        <v>508.96</v>
      </c>
      <c r="H9332" s="13">
        <v>2031.83</v>
      </c>
      <c r="I9332" s="13">
        <v>4</v>
      </c>
      <c r="J9332" s="13">
        <v>0.02</v>
      </c>
      <c r="K9332" s="13">
        <v>0</v>
      </c>
      <c r="L9332" s="14">
        <v>1.9000000000000001E-5</v>
      </c>
      <c r="M9332" s="15" t="s">
        <v>6204</v>
      </c>
    </row>
    <row r="9333" spans="1:13" outlineLevel="2" x14ac:dyDescent="0.3">
      <c r="A9333" s="10" t="s">
        <v>151</v>
      </c>
      <c r="B9333" s="11">
        <v>0.62647217406851685</v>
      </c>
      <c r="C9333" s="12" t="s">
        <v>2095</v>
      </c>
      <c r="D9333" s="12" t="s">
        <v>2095</v>
      </c>
      <c r="E9333" s="12"/>
      <c r="F9333" s="13">
        <v>35.590000000000003</v>
      </c>
      <c r="G9333" s="13">
        <v>446.92</v>
      </c>
      <c r="H9333" s="13">
        <v>1337.75</v>
      </c>
      <c r="I9333" s="13">
        <v>3</v>
      </c>
      <c r="J9333" s="13">
        <v>-0.01</v>
      </c>
      <c r="K9333" s="13">
        <v>0</v>
      </c>
      <c r="L9333" s="13">
        <v>3.8999999999999998E-3</v>
      </c>
      <c r="M9333" s="15" t="s">
        <v>6205</v>
      </c>
    </row>
    <row r="9334" spans="1:13" outlineLevel="2" x14ac:dyDescent="0.3">
      <c r="A9334" s="10" t="s">
        <v>151</v>
      </c>
      <c r="B9334" s="11">
        <v>0.44341337330668884</v>
      </c>
      <c r="C9334" s="12" t="s">
        <v>158</v>
      </c>
      <c r="D9334" s="12" t="s">
        <v>158</v>
      </c>
      <c r="E9334" s="12" t="s">
        <v>1</v>
      </c>
      <c r="F9334" s="13">
        <v>84.61</v>
      </c>
      <c r="G9334" s="13">
        <v>874.49</v>
      </c>
      <c r="H9334" s="13">
        <v>1746.97</v>
      </c>
      <c r="I9334" s="13">
        <v>2</v>
      </c>
      <c r="J9334" s="13">
        <v>0</v>
      </c>
      <c r="K9334" s="13">
        <v>0</v>
      </c>
      <c r="L9334" s="14">
        <v>3.8000000000000003E-8</v>
      </c>
      <c r="M9334" s="15" t="s">
        <v>6206</v>
      </c>
    </row>
    <row r="9335" spans="1:13" outlineLevel="2" x14ac:dyDescent="0.3">
      <c r="A9335" s="10" t="s">
        <v>151</v>
      </c>
      <c r="B9335" s="11">
        <v>0.72106082382037229</v>
      </c>
      <c r="C9335" s="12" t="s">
        <v>158</v>
      </c>
      <c r="D9335" s="12" t="s">
        <v>158</v>
      </c>
      <c r="E9335" s="12"/>
      <c r="F9335" s="13">
        <v>43.92</v>
      </c>
      <c r="G9335" s="13">
        <v>578.33000000000004</v>
      </c>
      <c r="H9335" s="13">
        <v>1731.96</v>
      </c>
      <c r="I9335" s="13">
        <v>3</v>
      </c>
      <c r="J9335" s="13">
        <v>0.99</v>
      </c>
      <c r="K9335" s="13">
        <v>0</v>
      </c>
      <c r="L9335" s="13">
        <v>1.1999999999999999E-3</v>
      </c>
      <c r="M9335" s="15" t="s">
        <v>6204</v>
      </c>
    </row>
    <row r="9336" spans="1:13" outlineLevel="2" x14ac:dyDescent="0.3">
      <c r="A9336" s="10" t="s">
        <v>151</v>
      </c>
      <c r="B9336" s="11">
        <v>0.42386185905549306</v>
      </c>
      <c r="C9336" s="12" t="s">
        <v>158</v>
      </c>
      <c r="D9336" s="12" t="s">
        <v>158</v>
      </c>
      <c r="E9336" s="12" t="s">
        <v>1</v>
      </c>
      <c r="F9336" s="13">
        <v>36.08</v>
      </c>
      <c r="G9336" s="13">
        <v>583.33000000000004</v>
      </c>
      <c r="H9336" s="13">
        <v>1746.95</v>
      </c>
      <c r="I9336" s="13">
        <v>3</v>
      </c>
      <c r="J9336" s="13">
        <v>-0.02</v>
      </c>
      <c r="K9336" s="13">
        <v>0</v>
      </c>
      <c r="L9336" s="13">
        <v>2.2000000000000001E-3</v>
      </c>
      <c r="M9336" s="15" t="s">
        <v>6206</v>
      </c>
    </row>
    <row r="9337" spans="1:13" outlineLevel="2" x14ac:dyDescent="0.3">
      <c r="A9337" s="10" t="s">
        <v>151</v>
      </c>
      <c r="B9337" s="11">
        <v>0.23066157875087687</v>
      </c>
      <c r="C9337" s="12" t="s">
        <v>158</v>
      </c>
      <c r="D9337" s="12" t="s">
        <v>158</v>
      </c>
      <c r="E9337" s="12" t="s">
        <v>1</v>
      </c>
      <c r="F9337" s="13">
        <v>27.12</v>
      </c>
      <c r="G9337" s="13">
        <v>437.74</v>
      </c>
      <c r="H9337" s="13">
        <v>1746.95</v>
      </c>
      <c r="I9337" s="13">
        <v>4</v>
      </c>
      <c r="J9337" s="13">
        <v>-0.02</v>
      </c>
      <c r="K9337" s="13">
        <v>0</v>
      </c>
      <c r="L9337" s="13">
        <v>2.8999999999999998E-3</v>
      </c>
      <c r="M9337" s="15" t="s">
        <v>6206</v>
      </c>
    </row>
    <row r="9338" spans="1:13" outlineLevel="2" x14ac:dyDescent="0.3">
      <c r="A9338" s="10" t="s">
        <v>151</v>
      </c>
      <c r="B9338" s="11">
        <v>0.47316148726926588</v>
      </c>
      <c r="C9338" s="12" t="s">
        <v>2097</v>
      </c>
      <c r="D9338" s="12" t="s">
        <v>2097</v>
      </c>
      <c r="E9338" s="12" t="s">
        <v>1</v>
      </c>
      <c r="F9338" s="13">
        <v>72.95</v>
      </c>
      <c r="G9338" s="13">
        <v>869.96</v>
      </c>
      <c r="H9338" s="13">
        <v>1737.91</v>
      </c>
      <c r="I9338" s="13">
        <v>2</v>
      </c>
      <c r="J9338" s="13">
        <v>0.01</v>
      </c>
      <c r="K9338" s="13">
        <v>0</v>
      </c>
      <c r="L9338" s="14">
        <v>2.1E-7</v>
      </c>
      <c r="M9338" s="15" t="s">
        <v>6208</v>
      </c>
    </row>
    <row r="9339" spans="1:13" outlineLevel="2" x14ac:dyDescent="0.3">
      <c r="A9339" s="10" t="s">
        <v>151</v>
      </c>
      <c r="B9339" s="11">
        <v>0.98227069823678004</v>
      </c>
      <c r="C9339" s="12" t="s">
        <v>2097</v>
      </c>
      <c r="D9339" s="12" t="s">
        <v>2097</v>
      </c>
      <c r="E9339" s="12" t="s">
        <v>1</v>
      </c>
      <c r="F9339" s="13">
        <v>66.83</v>
      </c>
      <c r="G9339" s="13">
        <v>580.30999999999995</v>
      </c>
      <c r="H9339" s="13">
        <v>1737.91</v>
      </c>
      <c r="I9339" s="13">
        <v>3</v>
      </c>
      <c r="J9339" s="13">
        <v>0.02</v>
      </c>
      <c r="K9339" s="13">
        <v>0</v>
      </c>
      <c r="L9339" s="14">
        <v>5.4000000000000002E-7</v>
      </c>
      <c r="M9339" s="15" t="s">
        <v>6205</v>
      </c>
    </row>
    <row r="9340" spans="1:13" outlineLevel="2" x14ac:dyDescent="0.3">
      <c r="A9340" s="10" t="s">
        <v>151</v>
      </c>
      <c r="B9340" s="11">
        <v>1.1541488748657127</v>
      </c>
      <c r="C9340" s="12" t="s">
        <v>2097</v>
      </c>
      <c r="D9340" s="12" t="s">
        <v>2097</v>
      </c>
      <c r="E9340" s="12"/>
      <c r="F9340" s="13">
        <v>61.01</v>
      </c>
      <c r="G9340" s="13">
        <v>574.97</v>
      </c>
      <c r="H9340" s="13">
        <v>1721.89</v>
      </c>
      <c r="I9340" s="13">
        <v>3</v>
      </c>
      <c r="J9340" s="13">
        <v>-0.01</v>
      </c>
      <c r="K9340" s="13">
        <v>0</v>
      </c>
      <c r="L9340" s="14">
        <v>1.9E-6</v>
      </c>
      <c r="M9340" s="15" t="s">
        <v>6205</v>
      </c>
    </row>
    <row r="9341" spans="1:13" outlineLevel="2" x14ac:dyDescent="0.3">
      <c r="A9341" s="10" t="s">
        <v>151</v>
      </c>
      <c r="B9341" s="11">
        <v>0.88120685097069584</v>
      </c>
      <c r="C9341" s="12" t="s">
        <v>2097</v>
      </c>
      <c r="D9341" s="12" t="s">
        <v>2097</v>
      </c>
      <c r="E9341" s="12" t="s">
        <v>1</v>
      </c>
      <c r="F9341" s="13">
        <v>46.05</v>
      </c>
      <c r="G9341" s="13">
        <v>435.47</v>
      </c>
      <c r="H9341" s="13">
        <v>1737.87</v>
      </c>
      <c r="I9341" s="13">
        <v>4</v>
      </c>
      <c r="J9341" s="13">
        <v>-0.03</v>
      </c>
      <c r="K9341" s="13">
        <v>0</v>
      </c>
      <c r="L9341" s="14">
        <v>4.8999999999999998E-5</v>
      </c>
      <c r="M9341" s="15" t="s">
        <v>6207</v>
      </c>
    </row>
    <row r="9342" spans="1:13" outlineLevel="2" x14ac:dyDescent="0.3">
      <c r="A9342" s="10" t="s">
        <v>151</v>
      </c>
      <c r="B9342" s="11">
        <v>0.92992799141510729</v>
      </c>
      <c r="C9342" s="12" t="s">
        <v>2097</v>
      </c>
      <c r="D9342" s="12" t="s">
        <v>2097</v>
      </c>
      <c r="E9342" s="12"/>
      <c r="F9342" s="13">
        <v>35.72</v>
      </c>
      <c r="G9342" s="13">
        <v>431.48</v>
      </c>
      <c r="H9342" s="13">
        <v>1721.89</v>
      </c>
      <c r="I9342" s="13">
        <v>4</v>
      </c>
      <c r="J9342" s="13">
        <v>-0.01</v>
      </c>
      <c r="K9342" s="13">
        <v>0</v>
      </c>
      <c r="L9342" s="13">
        <v>4.4999999999999999E-4</v>
      </c>
      <c r="M9342" s="15" t="s">
        <v>6205</v>
      </c>
    </row>
    <row r="9343" spans="1:13" outlineLevel="2" x14ac:dyDescent="0.3">
      <c r="A9343" s="10" t="s">
        <v>151</v>
      </c>
      <c r="B9343" s="11">
        <v>0.8455810767487365</v>
      </c>
      <c r="C9343" s="12" t="s">
        <v>3366</v>
      </c>
      <c r="D9343" s="12" t="s">
        <v>3366</v>
      </c>
      <c r="E9343" s="12"/>
      <c r="F9343" s="13">
        <v>29.81</v>
      </c>
      <c r="G9343" s="13">
        <v>546.28</v>
      </c>
      <c r="H9343" s="13">
        <v>1090.55</v>
      </c>
      <c r="I9343" s="13">
        <v>2</v>
      </c>
      <c r="J9343" s="13">
        <v>0</v>
      </c>
      <c r="K9343" s="13">
        <v>0</v>
      </c>
      <c r="L9343" s="13">
        <v>4.1999999999999997E-3</v>
      </c>
      <c r="M9343" s="15" t="s">
        <v>6208</v>
      </c>
    </row>
    <row r="9344" spans="1:13" outlineLevel="2" x14ac:dyDescent="0.3">
      <c r="A9344" s="10" t="s">
        <v>151</v>
      </c>
      <c r="B9344" s="11">
        <v>0.86053689596308824</v>
      </c>
      <c r="C9344" s="12" t="s">
        <v>4506</v>
      </c>
      <c r="D9344" s="17" t="s">
        <v>4506</v>
      </c>
      <c r="E9344" s="12"/>
      <c r="F9344" s="13">
        <v>64.87</v>
      </c>
      <c r="G9344" s="13">
        <v>1082.6300000000001</v>
      </c>
      <c r="H9344" s="13">
        <v>2163.25</v>
      </c>
      <c r="I9344" s="13">
        <v>2</v>
      </c>
      <c r="J9344" s="13">
        <v>0.01</v>
      </c>
      <c r="K9344" s="13">
        <v>2</v>
      </c>
      <c r="L9344" s="14">
        <v>3.8E-6</v>
      </c>
      <c r="M9344" s="15" t="s">
        <v>6207</v>
      </c>
    </row>
    <row r="9345" spans="1:13" outlineLevel="2" x14ac:dyDescent="0.3">
      <c r="A9345" s="10" t="s">
        <v>151</v>
      </c>
      <c r="B9345" s="11">
        <v>1.0364001840927433</v>
      </c>
      <c r="C9345" s="12" t="s">
        <v>3510</v>
      </c>
      <c r="D9345" s="12" t="s">
        <v>3510</v>
      </c>
      <c r="E9345" s="12"/>
      <c r="F9345" s="13">
        <v>42.12</v>
      </c>
      <c r="G9345" s="13">
        <v>858.78</v>
      </c>
      <c r="H9345" s="13">
        <v>2573.3200000000002</v>
      </c>
      <c r="I9345" s="13">
        <v>3</v>
      </c>
      <c r="J9345" s="13">
        <v>1.01</v>
      </c>
      <c r="K9345" s="13">
        <v>0</v>
      </c>
      <c r="L9345" s="13">
        <v>1.7000000000000001E-4</v>
      </c>
      <c r="M9345" s="15" t="s">
        <v>6206</v>
      </c>
    </row>
    <row r="9346" spans="1:13" outlineLevel="2" x14ac:dyDescent="0.3">
      <c r="A9346" s="10" t="s">
        <v>151</v>
      </c>
      <c r="B9346" s="11">
        <v>0.97352455930399984</v>
      </c>
      <c r="C9346" s="12" t="s">
        <v>4505</v>
      </c>
      <c r="D9346" s="12" t="s">
        <v>4505</v>
      </c>
      <c r="E9346" s="12"/>
      <c r="F9346" s="13">
        <v>30.48</v>
      </c>
      <c r="G9346" s="13">
        <v>591.77</v>
      </c>
      <c r="H9346" s="13">
        <v>1181.53</v>
      </c>
      <c r="I9346" s="13">
        <v>2</v>
      </c>
      <c r="J9346" s="13">
        <v>-0.02</v>
      </c>
      <c r="K9346" s="13">
        <v>0</v>
      </c>
      <c r="L9346" s="13">
        <v>9.5999999999999992E-3</v>
      </c>
      <c r="M9346" s="15" t="s">
        <v>6207</v>
      </c>
    </row>
    <row r="9347" spans="1:13" outlineLevel="2" x14ac:dyDescent="0.3">
      <c r="A9347" s="10" t="s">
        <v>151</v>
      </c>
      <c r="B9347" s="11">
        <v>0.65570799463600848</v>
      </c>
      <c r="C9347" s="12" t="s">
        <v>3511</v>
      </c>
      <c r="D9347" s="12" t="s">
        <v>3511</v>
      </c>
      <c r="E9347" s="12" t="s">
        <v>1</v>
      </c>
      <c r="F9347" s="13">
        <v>36.44</v>
      </c>
      <c r="G9347" s="13">
        <v>956.69</v>
      </c>
      <c r="H9347" s="13">
        <v>4778.41</v>
      </c>
      <c r="I9347" s="13">
        <v>5</v>
      </c>
      <c r="J9347" s="13">
        <v>1.07</v>
      </c>
      <c r="K9347" s="13">
        <v>1</v>
      </c>
      <c r="L9347" s="13">
        <v>3.8000000000000002E-4</v>
      </c>
      <c r="M9347" s="15" t="s">
        <v>6206</v>
      </c>
    </row>
    <row r="9348" spans="1:13" outlineLevel="2" x14ac:dyDescent="0.3">
      <c r="A9348" s="10" t="s">
        <v>151</v>
      </c>
      <c r="B9348" s="11">
        <v>0.89766265846424464</v>
      </c>
      <c r="C9348" s="12" t="s">
        <v>3511</v>
      </c>
      <c r="D9348" s="12" t="s">
        <v>3511</v>
      </c>
      <c r="E9348" s="12" t="s">
        <v>1</v>
      </c>
      <c r="F9348" s="13">
        <v>22.38</v>
      </c>
      <c r="G9348" s="13">
        <v>797.23</v>
      </c>
      <c r="H9348" s="13">
        <v>4777.3599999999997</v>
      </c>
      <c r="I9348" s="13">
        <v>6</v>
      </c>
      <c r="J9348" s="13">
        <v>0.02</v>
      </c>
      <c r="K9348" s="13">
        <v>1</v>
      </c>
      <c r="L9348" s="13">
        <v>8.0000000000000002E-3</v>
      </c>
      <c r="M9348" s="15" t="s">
        <v>6206</v>
      </c>
    </row>
    <row r="9349" spans="1:13" outlineLevel="2" x14ac:dyDescent="0.3">
      <c r="A9349" s="10" t="s">
        <v>151</v>
      </c>
      <c r="B9349" s="11">
        <v>0.72411615703552867</v>
      </c>
      <c r="C9349" s="12" t="s">
        <v>3508</v>
      </c>
      <c r="D9349" s="17" t="s">
        <v>3508</v>
      </c>
      <c r="E9349" s="12"/>
      <c r="F9349" s="13">
        <v>64.58</v>
      </c>
      <c r="G9349" s="13">
        <v>659.84</v>
      </c>
      <c r="H9349" s="13">
        <v>1317.67</v>
      </c>
      <c r="I9349" s="13">
        <v>2</v>
      </c>
      <c r="J9349" s="13">
        <v>-0.01</v>
      </c>
      <c r="K9349" s="13">
        <v>0</v>
      </c>
      <c r="L9349" s="14">
        <v>2.5000000000000001E-5</v>
      </c>
      <c r="M9349" s="15" t="s">
        <v>6206</v>
      </c>
    </row>
    <row r="9350" spans="1:13" outlineLevel="2" x14ac:dyDescent="0.3">
      <c r="A9350" s="10" t="s">
        <v>151</v>
      </c>
      <c r="B9350" s="11">
        <v>0.58361713747378674</v>
      </c>
      <c r="C9350" s="12" t="s">
        <v>153</v>
      </c>
      <c r="D9350" s="17" t="s">
        <v>153</v>
      </c>
      <c r="E9350" s="12"/>
      <c r="F9350" s="13">
        <v>47.87</v>
      </c>
      <c r="G9350" s="13">
        <v>623.84</v>
      </c>
      <c r="H9350" s="13">
        <v>1245.6600000000001</v>
      </c>
      <c r="I9350" s="13">
        <v>2</v>
      </c>
      <c r="J9350" s="13">
        <v>-0.01</v>
      </c>
      <c r="K9350" s="13">
        <v>0</v>
      </c>
      <c r="L9350" s="13">
        <v>1.6999999999999999E-3</v>
      </c>
      <c r="M9350" s="15" t="s">
        <v>6204</v>
      </c>
    </row>
    <row r="9351" spans="1:13" outlineLevel="2" x14ac:dyDescent="0.3">
      <c r="A9351" s="10" t="s">
        <v>151</v>
      </c>
      <c r="B9351" s="16">
        <v>0.92594651044618637</v>
      </c>
      <c r="C9351" s="12" t="s">
        <v>161</v>
      </c>
      <c r="D9351" s="12" t="s">
        <v>161</v>
      </c>
      <c r="E9351" s="12"/>
      <c r="F9351" s="13">
        <v>78.819999999999993</v>
      </c>
      <c r="G9351" s="13">
        <v>709.35</v>
      </c>
      <c r="H9351" s="13">
        <v>2125.02</v>
      </c>
      <c r="I9351" s="13">
        <v>3</v>
      </c>
      <c r="J9351" s="13">
        <v>0.01</v>
      </c>
      <c r="K9351" s="13">
        <v>0</v>
      </c>
      <c r="L9351" s="14">
        <v>4.1000000000000003E-8</v>
      </c>
      <c r="M9351" s="15" t="s">
        <v>6217</v>
      </c>
    </row>
    <row r="9352" spans="1:13" outlineLevel="2" x14ac:dyDescent="0.3">
      <c r="A9352" s="10" t="s">
        <v>151</v>
      </c>
      <c r="B9352" s="16">
        <v>0.37841262412256499</v>
      </c>
      <c r="C9352" s="12" t="s">
        <v>161</v>
      </c>
      <c r="D9352" s="12" t="s">
        <v>161</v>
      </c>
      <c r="E9352" s="12" t="s">
        <v>1</v>
      </c>
      <c r="F9352" s="13">
        <v>68.33</v>
      </c>
      <c r="G9352" s="13">
        <v>714.67</v>
      </c>
      <c r="H9352" s="13">
        <v>2140.9899999999998</v>
      </c>
      <c r="I9352" s="13">
        <v>3</v>
      </c>
      <c r="J9352" s="13">
        <v>-0.01</v>
      </c>
      <c r="K9352" s="13">
        <v>0</v>
      </c>
      <c r="L9352" s="14">
        <v>3.9000000000000002E-7</v>
      </c>
      <c r="M9352" s="15" t="s">
        <v>6220</v>
      </c>
    </row>
    <row r="9353" spans="1:13" outlineLevel="2" x14ac:dyDescent="0.3">
      <c r="A9353" s="10" t="s">
        <v>151</v>
      </c>
      <c r="B9353" s="16">
        <v>0.84344201667173524</v>
      </c>
      <c r="C9353" s="12" t="s">
        <v>161</v>
      </c>
      <c r="D9353" s="12" t="s">
        <v>161</v>
      </c>
      <c r="E9353" s="12"/>
      <c r="F9353" s="13">
        <v>36.06</v>
      </c>
      <c r="G9353" s="13">
        <v>532.26</v>
      </c>
      <c r="H9353" s="13">
        <v>2125.0100000000002</v>
      </c>
      <c r="I9353" s="13">
        <v>4</v>
      </c>
      <c r="J9353" s="13">
        <v>0</v>
      </c>
      <c r="K9353" s="13">
        <v>0</v>
      </c>
      <c r="L9353" s="13">
        <v>9.7999999999999997E-4</v>
      </c>
      <c r="M9353" s="15" t="s">
        <v>6217</v>
      </c>
    </row>
    <row r="9354" spans="1:13" outlineLevel="2" x14ac:dyDescent="0.3">
      <c r="A9354" s="10" t="s">
        <v>151</v>
      </c>
      <c r="B9354" s="16">
        <v>0.81004733135606444</v>
      </c>
      <c r="C9354" s="12" t="s">
        <v>3509</v>
      </c>
      <c r="D9354" s="12" t="s">
        <v>3509</v>
      </c>
      <c r="E9354" s="12"/>
      <c r="F9354" s="13">
        <v>62.21</v>
      </c>
      <c r="G9354" s="13">
        <v>694.38</v>
      </c>
      <c r="H9354" s="13">
        <v>2080.11</v>
      </c>
      <c r="I9354" s="13">
        <v>3</v>
      </c>
      <c r="J9354" s="13">
        <v>-0.01</v>
      </c>
      <c r="K9354" s="13">
        <v>0</v>
      </c>
      <c r="L9354" s="14">
        <v>3.0000000000000001E-6</v>
      </c>
      <c r="M9354" s="15" t="s">
        <v>6219</v>
      </c>
    </row>
    <row r="9355" spans="1:13" outlineLevel="2" x14ac:dyDescent="0.3">
      <c r="A9355" s="10" t="s">
        <v>151</v>
      </c>
      <c r="B9355" s="16">
        <v>0.85401060245975313</v>
      </c>
      <c r="C9355" s="12" t="s">
        <v>154</v>
      </c>
      <c r="D9355" s="12" t="s">
        <v>154</v>
      </c>
      <c r="E9355" s="12"/>
      <c r="F9355" s="13">
        <v>27.7</v>
      </c>
      <c r="G9355" s="13">
        <v>507.6</v>
      </c>
      <c r="H9355" s="13">
        <v>1519.77</v>
      </c>
      <c r="I9355" s="13">
        <v>3</v>
      </c>
      <c r="J9355" s="13">
        <v>-0.01</v>
      </c>
      <c r="K9355" s="13">
        <v>0</v>
      </c>
      <c r="L9355" s="13">
        <v>3.8E-3</v>
      </c>
      <c r="M9355" s="15" t="s">
        <v>6217</v>
      </c>
    </row>
    <row r="9356" spans="1:13" outlineLevel="2" x14ac:dyDescent="0.3">
      <c r="A9356" s="10" t="s">
        <v>151</v>
      </c>
      <c r="B9356" s="16">
        <v>0.69897638587067823</v>
      </c>
      <c r="C9356" s="12" t="s">
        <v>152</v>
      </c>
      <c r="D9356" s="12" t="s">
        <v>152</v>
      </c>
      <c r="E9356" s="12"/>
      <c r="F9356" s="13">
        <v>26.84</v>
      </c>
      <c r="G9356" s="13">
        <v>617.28</v>
      </c>
      <c r="H9356" s="13">
        <v>1232.55</v>
      </c>
      <c r="I9356" s="13">
        <v>2</v>
      </c>
      <c r="J9356" s="13">
        <v>0</v>
      </c>
      <c r="K9356" s="13">
        <v>0</v>
      </c>
      <c r="L9356" s="13">
        <v>3.1E-2</v>
      </c>
      <c r="M9356" s="15" t="s">
        <v>6217</v>
      </c>
    </row>
    <row r="9357" spans="1:13" outlineLevel="2" x14ac:dyDescent="0.3">
      <c r="A9357" s="10" t="s">
        <v>151</v>
      </c>
      <c r="B9357" s="16">
        <v>0.85186418861694635</v>
      </c>
      <c r="C9357" s="12" t="s">
        <v>159</v>
      </c>
      <c r="D9357" s="12" t="s">
        <v>159</v>
      </c>
      <c r="E9357" s="12"/>
      <c r="F9357" s="13">
        <v>140.66</v>
      </c>
      <c r="G9357" s="13">
        <v>945.99</v>
      </c>
      <c r="H9357" s="13">
        <v>1889.97</v>
      </c>
      <c r="I9357" s="13">
        <v>2</v>
      </c>
      <c r="J9357" s="13">
        <v>0.01</v>
      </c>
      <c r="K9357" s="13">
        <v>0</v>
      </c>
      <c r="L9357" s="14">
        <v>1.9E-13</v>
      </c>
      <c r="M9357" s="15" t="s">
        <v>6217</v>
      </c>
    </row>
    <row r="9358" spans="1:13" outlineLevel="2" x14ac:dyDescent="0.3">
      <c r="A9358" s="10" t="s">
        <v>151</v>
      </c>
      <c r="B9358" s="16">
        <v>0.85994823415242649</v>
      </c>
      <c r="C9358" s="12" t="s">
        <v>159</v>
      </c>
      <c r="D9358" s="12" t="s">
        <v>159</v>
      </c>
      <c r="E9358" s="12"/>
      <c r="F9358" s="13">
        <v>73.28</v>
      </c>
      <c r="G9358" s="13">
        <v>473.49</v>
      </c>
      <c r="H9358" s="13">
        <v>1889.95</v>
      </c>
      <c r="I9358" s="13">
        <v>4</v>
      </c>
      <c r="J9358" s="13">
        <v>-0.01</v>
      </c>
      <c r="K9358" s="13">
        <v>0</v>
      </c>
      <c r="L9358" s="14">
        <v>2.2999999999999999E-7</v>
      </c>
      <c r="M9358" s="15" t="s">
        <v>6217</v>
      </c>
    </row>
    <row r="9359" spans="1:13" outlineLevel="2" x14ac:dyDescent="0.3">
      <c r="A9359" s="10" t="s">
        <v>151</v>
      </c>
      <c r="B9359" s="16">
        <v>0.69412660606916265</v>
      </c>
      <c r="C9359" s="12" t="s">
        <v>159</v>
      </c>
      <c r="D9359" s="12" t="s">
        <v>159</v>
      </c>
      <c r="E9359" s="12"/>
      <c r="F9359" s="13">
        <v>69.89</v>
      </c>
      <c r="G9359" s="13">
        <v>630.99</v>
      </c>
      <c r="H9359" s="13">
        <v>1889.96</v>
      </c>
      <c r="I9359" s="13">
        <v>3</v>
      </c>
      <c r="J9359" s="13">
        <v>0</v>
      </c>
      <c r="K9359" s="13">
        <v>0</v>
      </c>
      <c r="L9359" s="14">
        <v>5.0999999999999999E-7</v>
      </c>
      <c r="M9359" s="15" t="s">
        <v>6217</v>
      </c>
    </row>
    <row r="9360" spans="1:13" outlineLevel="2" x14ac:dyDescent="0.3">
      <c r="A9360" s="10" t="s">
        <v>151</v>
      </c>
      <c r="B9360" s="16">
        <v>0.90264830907702187</v>
      </c>
      <c r="C9360" s="12" t="s">
        <v>2099</v>
      </c>
      <c r="D9360" s="12" t="s">
        <v>2099</v>
      </c>
      <c r="E9360" s="12"/>
      <c r="F9360" s="13">
        <v>77.349999999999994</v>
      </c>
      <c r="G9360" s="13">
        <v>721.72</v>
      </c>
      <c r="H9360" s="13">
        <v>2162.15</v>
      </c>
      <c r="I9360" s="13">
        <v>3</v>
      </c>
      <c r="J9360" s="13">
        <v>0</v>
      </c>
      <c r="K9360" s="13">
        <v>1</v>
      </c>
      <c r="L9360" s="14">
        <v>1.3E-6</v>
      </c>
      <c r="M9360" s="15" t="s">
        <v>6218</v>
      </c>
    </row>
    <row r="9361" spans="1:13" outlineLevel="2" x14ac:dyDescent="0.3">
      <c r="A9361" s="10" t="s">
        <v>151</v>
      </c>
      <c r="B9361" s="16">
        <v>0.93591684948710596</v>
      </c>
      <c r="C9361" s="12" t="s">
        <v>2099</v>
      </c>
      <c r="D9361" s="12" t="s">
        <v>2099</v>
      </c>
      <c r="E9361" s="12"/>
      <c r="F9361" s="13">
        <v>44.42</v>
      </c>
      <c r="G9361" s="13">
        <v>541.54999999999995</v>
      </c>
      <c r="H9361" s="13">
        <v>2162.15</v>
      </c>
      <c r="I9361" s="13">
        <v>4</v>
      </c>
      <c r="J9361" s="13">
        <v>0</v>
      </c>
      <c r="K9361" s="13">
        <v>1</v>
      </c>
      <c r="L9361" s="14">
        <v>8.2000000000000001E-5</v>
      </c>
      <c r="M9361" s="15" t="s">
        <v>6218</v>
      </c>
    </row>
    <row r="9362" spans="1:13" outlineLevel="2" x14ac:dyDescent="0.3">
      <c r="A9362" s="10" t="s">
        <v>151</v>
      </c>
      <c r="B9362" s="16">
        <v>0.52004677281924439</v>
      </c>
      <c r="C9362" s="12" t="s">
        <v>155</v>
      </c>
      <c r="D9362" s="12" t="s">
        <v>155</v>
      </c>
      <c r="E9362" s="12"/>
      <c r="F9362" s="13">
        <v>42.71</v>
      </c>
      <c r="G9362" s="13">
        <v>771.94</v>
      </c>
      <c r="H9362" s="13">
        <v>1541.86</v>
      </c>
      <c r="I9362" s="13">
        <v>2</v>
      </c>
      <c r="J9362" s="13">
        <v>0</v>
      </c>
      <c r="K9362" s="13">
        <v>0</v>
      </c>
      <c r="L9362" s="13">
        <v>1E-4</v>
      </c>
      <c r="M9362" s="15" t="s">
        <v>6217</v>
      </c>
    </row>
    <row r="9363" spans="1:13" outlineLevel="2" x14ac:dyDescent="0.3">
      <c r="A9363" s="10" t="s">
        <v>151</v>
      </c>
      <c r="B9363" s="16">
        <v>0.72755175461104382</v>
      </c>
      <c r="C9363" s="12" t="s">
        <v>2098</v>
      </c>
      <c r="D9363" s="12" t="s">
        <v>2098</v>
      </c>
      <c r="E9363" s="12" t="s">
        <v>1</v>
      </c>
      <c r="F9363" s="13">
        <v>27.59</v>
      </c>
      <c r="G9363" s="13">
        <v>650.33000000000004</v>
      </c>
      <c r="H9363" s="13">
        <v>1947.97</v>
      </c>
      <c r="I9363" s="13">
        <v>3</v>
      </c>
      <c r="J9363" s="13">
        <v>-0.01</v>
      </c>
      <c r="K9363" s="13">
        <v>0</v>
      </c>
      <c r="L9363" s="13">
        <v>2.5999999999999999E-3</v>
      </c>
      <c r="M9363" s="15" t="s">
        <v>6218</v>
      </c>
    </row>
    <row r="9364" spans="1:13" outlineLevel="2" x14ac:dyDescent="0.3">
      <c r="A9364" s="10" t="s">
        <v>151</v>
      </c>
      <c r="B9364" s="16">
        <v>0.9666556156347903</v>
      </c>
      <c r="C9364" s="12" t="s">
        <v>162</v>
      </c>
      <c r="D9364" s="12" t="s">
        <v>162</v>
      </c>
      <c r="E9364" s="12"/>
      <c r="F9364" s="13">
        <v>32.04</v>
      </c>
      <c r="G9364" s="13">
        <v>775.07</v>
      </c>
      <c r="H9364" s="13">
        <v>2322.19</v>
      </c>
      <c r="I9364" s="13">
        <v>3</v>
      </c>
      <c r="J9364" s="13">
        <v>-0.01</v>
      </c>
      <c r="K9364" s="13">
        <v>1</v>
      </c>
      <c r="L9364" s="13">
        <v>9.8999999999999999E-4</v>
      </c>
      <c r="M9364" s="15" t="s">
        <v>6216</v>
      </c>
    </row>
    <row r="9365" spans="1:13" outlineLevel="2" x14ac:dyDescent="0.3">
      <c r="A9365" s="10" t="s">
        <v>151</v>
      </c>
      <c r="B9365" s="16">
        <v>1.1751995856859867</v>
      </c>
      <c r="C9365" s="12" t="s">
        <v>162</v>
      </c>
      <c r="D9365" s="12" t="s">
        <v>162</v>
      </c>
      <c r="E9365" s="12"/>
      <c r="F9365" s="13">
        <v>31.7</v>
      </c>
      <c r="G9365" s="13">
        <v>465.44</v>
      </c>
      <c r="H9365" s="13">
        <v>2322.1799999999998</v>
      </c>
      <c r="I9365" s="13">
        <v>5</v>
      </c>
      <c r="J9365" s="13">
        <v>-0.02</v>
      </c>
      <c r="K9365" s="13">
        <v>1</v>
      </c>
      <c r="L9365" s="13">
        <v>1.5E-3</v>
      </c>
      <c r="M9365" s="15" t="s">
        <v>6216</v>
      </c>
    </row>
    <row r="9366" spans="1:13" outlineLevel="2" x14ac:dyDescent="0.3">
      <c r="A9366" s="10" t="s">
        <v>151</v>
      </c>
      <c r="B9366" s="16">
        <v>1.1835152544300389</v>
      </c>
      <c r="C9366" s="12" t="s">
        <v>162</v>
      </c>
      <c r="D9366" s="12" t="s">
        <v>162</v>
      </c>
      <c r="E9366" s="12"/>
      <c r="F9366" s="13">
        <v>29.88</v>
      </c>
      <c r="G9366" s="13">
        <v>581.54999999999995</v>
      </c>
      <c r="H9366" s="13">
        <v>2322.1799999999998</v>
      </c>
      <c r="I9366" s="13">
        <v>4</v>
      </c>
      <c r="J9366" s="13">
        <v>-0.02</v>
      </c>
      <c r="K9366" s="13">
        <v>1</v>
      </c>
      <c r="L9366" s="13">
        <v>4.7000000000000002E-3</v>
      </c>
      <c r="M9366" s="15" t="s">
        <v>6216</v>
      </c>
    </row>
    <row r="9367" spans="1:13" outlineLevel="2" x14ac:dyDescent="0.3">
      <c r="A9367" s="10" t="s">
        <v>151</v>
      </c>
      <c r="B9367" s="16">
        <v>1.0349853366312702</v>
      </c>
      <c r="C9367" s="12" t="s">
        <v>162</v>
      </c>
      <c r="D9367" s="12" t="s">
        <v>162</v>
      </c>
      <c r="E9367" s="12" t="s">
        <v>1</v>
      </c>
      <c r="F9367" s="13">
        <v>27.85</v>
      </c>
      <c r="G9367" s="13">
        <v>585.54999999999995</v>
      </c>
      <c r="H9367" s="13">
        <v>2338.1799999999998</v>
      </c>
      <c r="I9367" s="13">
        <v>4</v>
      </c>
      <c r="J9367" s="13">
        <v>-0.02</v>
      </c>
      <c r="K9367" s="13">
        <v>1</v>
      </c>
      <c r="L9367" s="13">
        <v>2.3999999999999998E-3</v>
      </c>
      <c r="M9367" s="15" t="s">
        <v>6216</v>
      </c>
    </row>
    <row r="9368" spans="1:13" outlineLevel="2" x14ac:dyDescent="0.3">
      <c r="A9368" s="10" t="s">
        <v>151</v>
      </c>
      <c r="B9368" s="16">
        <v>0.67889319977552698</v>
      </c>
      <c r="C9368" s="12" t="s">
        <v>2100</v>
      </c>
      <c r="D9368" s="12" t="s">
        <v>2100</v>
      </c>
      <c r="E9368" s="12"/>
      <c r="F9368" s="13">
        <v>31.21</v>
      </c>
      <c r="G9368" s="13">
        <v>553.52</v>
      </c>
      <c r="H9368" s="13">
        <v>2210.06</v>
      </c>
      <c r="I9368" s="13">
        <v>4</v>
      </c>
      <c r="J9368" s="13">
        <v>0.02</v>
      </c>
      <c r="K9368" s="13">
        <v>0</v>
      </c>
      <c r="L9368" s="13">
        <v>1.1999999999999999E-3</v>
      </c>
      <c r="M9368" s="15" t="s">
        <v>6216</v>
      </c>
    </row>
    <row r="9369" spans="1:13" outlineLevel="2" x14ac:dyDescent="0.3">
      <c r="A9369" s="10" t="s">
        <v>151</v>
      </c>
      <c r="B9369" s="16">
        <v>1.089633192334059</v>
      </c>
      <c r="C9369" s="12" t="s">
        <v>2101</v>
      </c>
      <c r="D9369" s="12" t="s">
        <v>2101</v>
      </c>
      <c r="E9369" s="12" t="s">
        <v>1</v>
      </c>
      <c r="F9369" s="13">
        <v>29.87</v>
      </c>
      <c r="G9369" s="13">
        <v>578.30999999999995</v>
      </c>
      <c r="H9369" s="13">
        <v>2309.1999999999998</v>
      </c>
      <c r="I9369" s="13">
        <v>4</v>
      </c>
      <c r="J9369" s="13">
        <v>-0.01</v>
      </c>
      <c r="K9369" s="13">
        <v>1</v>
      </c>
      <c r="L9369" s="13">
        <v>9.7999999999999997E-3</v>
      </c>
      <c r="M9369" s="15" t="s">
        <v>6218</v>
      </c>
    </row>
    <row r="9370" spans="1:13" outlineLevel="2" x14ac:dyDescent="0.3">
      <c r="A9370" s="10" t="s">
        <v>151</v>
      </c>
      <c r="B9370" s="16">
        <v>0.82294242013100505</v>
      </c>
      <c r="C9370" s="12" t="s">
        <v>2101</v>
      </c>
      <c r="D9370" s="12" t="s">
        <v>2101</v>
      </c>
      <c r="E9370" s="12"/>
      <c r="F9370" s="13">
        <v>26.51</v>
      </c>
      <c r="G9370" s="13">
        <v>765.4</v>
      </c>
      <c r="H9370" s="13">
        <v>2293.19</v>
      </c>
      <c r="I9370" s="13">
        <v>3</v>
      </c>
      <c r="J9370" s="13">
        <v>-0.03</v>
      </c>
      <c r="K9370" s="13">
        <v>1</v>
      </c>
      <c r="L9370" s="13">
        <v>9.7000000000000003E-3</v>
      </c>
      <c r="M9370" s="15" t="s">
        <v>6219</v>
      </c>
    </row>
    <row r="9371" spans="1:13" outlineLevel="2" x14ac:dyDescent="0.3">
      <c r="A9371" s="10" t="s">
        <v>151</v>
      </c>
      <c r="B9371" s="16">
        <v>0.59816809125377735</v>
      </c>
      <c r="C9371" s="12" t="s">
        <v>160</v>
      </c>
      <c r="D9371" s="12" t="s">
        <v>160</v>
      </c>
      <c r="E9371" s="12"/>
      <c r="F9371" s="13">
        <v>59.01</v>
      </c>
      <c r="G9371" s="13">
        <v>678.28</v>
      </c>
      <c r="H9371" s="13">
        <v>2031.81</v>
      </c>
      <c r="I9371" s="13">
        <v>3</v>
      </c>
      <c r="J9371" s="13">
        <v>0</v>
      </c>
      <c r="K9371" s="13">
        <v>0</v>
      </c>
      <c r="L9371" s="14">
        <v>4.6E-6</v>
      </c>
      <c r="M9371" s="15" t="s">
        <v>6217</v>
      </c>
    </row>
    <row r="9372" spans="1:13" outlineLevel="2" x14ac:dyDescent="0.3">
      <c r="A9372" s="10" t="s">
        <v>151</v>
      </c>
      <c r="B9372" s="16">
        <v>0.71533047351275936</v>
      </c>
      <c r="C9372" s="12" t="s">
        <v>160</v>
      </c>
      <c r="D9372" s="12" t="s">
        <v>160</v>
      </c>
      <c r="E9372" s="12"/>
      <c r="F9372" s="13">
        <v>27.97</v>
      </c>
      <c r="G9372" s="13">
        <v>508.96</v>
      </c>
      <c r="H9372" s="13">
        <v>2031.8</v>
      </c>
      <c r="I9372" s="13">
        <v>4</v>
      </c>
      <c r="J9372" s="13">
        <v>-0.01</v>
      </c>
      <c r="K9372" s="13">
        <v>0</v>
      </c>
      <c r="L9372" s="13">
        <v>4.3E-3</v>
      </c>
      <c r="M9372" s="15" t="s">
        <v>6217</v>
      </c>
    </row>
    <row r="9373" spans="1:13" outlineLevel="2" x14ac:dyDescent="0.3">
      <c r="A9373" s="10" t="s">
        <v>151</v>
      </c>
      <c r="B9373" s="16">
        <v>0.69261970138721529</v>
      </c>
      <c r="C9373" s="12" t="s">
        <v>2095</v>
      </c>
      <c r="D9373" s="12" t="s">
        <v>2095</v>
      </c>
      <c r="E9373" s="12"/>
      <c r="F9373" s="13">
        <v>30.8</v>
      </c>
      <c r="G9373" s="13">
        <v>446.92</v>
      </c>
      <c r="H9373" s="13">
        <v>1337.75</v>
      </c>
      <c r="I9373" s="13">
        <v>3</v>
      </c>
      <c r="J9373" s="13">
        <v>-0.01</v>
      </c>
      <c r="K9373" s="13">
        <v>0</v>
      </c>
      <c r="L9373" s="13">
        <v>7.7999999999999996E-3</v>
      </c>
      <c r="M9373" s="15" t="s">
        <v>6218</v>
      </c>
    </row>
    <row r="9374" spans="1:13" outlineLevel="2" x14ac:dyDescent="0.3">
      <c r="A9374" s="10" t="s">
        <v>151</v>
      </c>
      <c r="B9374" s="16">
        <v>0.42685915003915154</v>
      </c>
      <c r="C9374" s="12" t="s">
        <v>158</v>
      </c>
      <c r="D9374" s="12" t="s">
        <v>158</v>
      </c>
      <c r="E9374" s="12" t="s">
        <v>1</v>
      </c>
      <c r="F9374" s="13">
        <v>87.29</v>
      </c>
      <c r="G9374" s="13">
        <v>874.49</v>
      </c>
      <c r="H9374" s="13">
        <v>1746.96</v>
      </c>
      <c r="I9374" s="13">
        <v>2</v>
      </c>
      <c r="J9374" s="13">
        <v>-0.01</v>
      </c>
      <c r="K9374" s="13">
        <v>0</v>
      </c>
      <c r="L9374" s="14">
        <v>2.1999999999999998E-8</v>
      </c>
      <c r="M9374" s="15" t="s">
        <v>6219</v>
      </c>
    </row>
    <row r="9375" spans="1:13" outlineLevel="2" x14ac:dyDescent="0.3">
      <c r="A9375" s="10" t="s">
        <v>151</v>
      </c>
      <c r="B9375" s="16">
        <v>0.80659778226532097</v>
      </c>
      <c r="C9375" s="12" t="s">
        <v>158</v>
      </c>
      <c r="D9375" s="12" t="s">
        <v>158</v>
      </c>
      <c r="E9375" s="12" t="s">
        <v>1</v>
      </c>
      <c r="F9375" s="13">
        <v>39.590000000000003</v>
      </c>
      <c r="G9375" s="13">
        <v>583.33000000000004</v>
      </c>
      <c r="H9375" s="13">
        <v>1746.96</v>
      </c>
      <c r="I9375" s="13">
        <v>3</v>
      </c>
      <c r="J9375" s="13">
        <v>-0.01</v>
      </c>
      <c r="K9375" s="13">
        <v>0</v>
      </c>
      <c r="L9375" s="13">
        <v>1.1000000000000001E-3</v>
      </c>
      <c r="M9375" s="15" t="s">
        <v>6217</v>
      </c>
    </row>
    <row r="9376" spans="1:13" outlineLevel="2" x14ac:dyDescent="0.3">
      <c r="A9376" s="10" t="s">
        <v>151</v>
      </c>
      <c r="B9376" s="16">
        <v>0.74623982305587899</v>
      </c>
      <c r="C9376" s="12" t="s">
        <v>158</v>
      </c>
      <c r="D9376" s="12" t="s">
        <v>158</v>
      </c>
      <c r="E9376" s="12"/>
      <c r="F9376" s="13">
        <v>32.78</v>
      </c>
      <c r="G9376" s="13">
        <v>578</v>
      </c>
      <c r="H9376" s="13">
        <v>1730.97</v>
      </c>
      <c r="I9376" s="13">
        <v>3</v>
      </c>
      <c r="J9376" s="13">
        <v>-0.01</v>
      </c>
      <c r="K9376" s="13">
        <v>0</v>
      </c>
      <c r="L9376" s="13">
        <v>1.4E-3</v>
      </c>
      <c r="M9376" s="15" t="s">
        <v>6217</v>
      </c>
    </row>
    <row r="9377" spans="1:13" outlineLevel="2" x14ac:dyDescent="0.3">
      <c r="A9377" s="10" t="s">
        <v>151</v>
      </c>
      <c r="B9377" s="16">
        <v>0.85855015848244276</v>
      </c>
      <c r="C9377" s="12" t="s">
        <v>158</v>
      </c>
      <c r="D9377" s="12" t="s">
        <v>158</v>
      </c>
      <c r="E9377" s="12"/>
      <c r="F9377" s="13">
        <v>25.32</v>
      </c>
      <c r="G9377" s="13">
        <v>866.5</v>
      </c>
      <c r="H9377" s="13">
        <v>1730.98</v>
      </c>
      <c r="I9377" s="13">
        <v>2</v>
      </c>
      <c r="J9377" s="13">
        <v>0.01</v>
      </c>
      <c r="K9377" s="13">
        <v>0</v>
      </c>
      <c r="L9377" s="13">
        <v>4.4999999999999997E-3</v>
      </c>
      <c r="M9377" s="15" t="s">
        <v>6217</v>
      </c>
    </row>
    <row r="9378" spans="1:13" outlineLevel="2" x14ac:dyDescent="0.3">
      <c r="A9378" s="10" t="s">
        <v>151</v>
      </c>
      <c r="B9378" s="16">
        <v>0.72335514624306418</v>
      </c>
      <c r="C9378" s="12" t="s">
        <v>158</v>
      </c>
      <c r="D9378" s="12" t="s">
        <v>158</v>
      </c>
      <c r="E9378" s="12"/>
      <c r="F9378" s="13">
        <v>24.14</v>
      </c>
      <c r="G9378" s="13">
        <v>433.99</v>
      </c>
      <c r="H9378" s="13">
        <v>1731.94</v>
      </c>
      <c r="I9378" s="13">
        <v>4</v>
      </c>
      <c r="J9378" s="13">
        <v>0.96</v>
      </c>
      <c r="K9378" s="13">
        <v>0</v>
      </c>
      <c r="L9378" s="13">
        <v>0.41</v>
      </c>
      <c r="M9378" s="15" t="s">
        <v>6217</v>
      </c>
    </row>
    <row r="9379" spans="1:13" outlineLevel="2" x14ac:dyDescent="0.3">
      <c r="A9379" s="10" t="s">
        <v>151</v>
      </c>
      <c r="B9379" s="16">
        <v>0.65734701128567907</v>
      </c>
      <c r="C9379" s="12" t="s">
        <v>2097</v>
      </c>
      <c r="D9379" s="12" t="s">
        <v>2097</v>
      </c>
      <c r="E9379" s="12" t="s">
        <v>1</v>
      </c>
      <c r="F9379" s="13">
        <v>62.96</v>
      </c>
      <c r="G9379" s="13">
        <v>580.29999999999995</v>
      </c>
      <c r="H9379" s="13">
        <v>1737.89</v>
      </c>
      <c r="I9379" s="13">
        <v>3</v>
      </c>
      <c r="J9379" s="13">
        <v>-0.01</v>
      </c>
      <c r="K9379" s="13">
        <v>0</v>
      </c>
      <c r="L9379" s="14">
        <v>1.1999999999999999E-6</v>
      </c>
      <c r="M9379" s="15" t="s">
        <v>6218</v>
      </c>
    </row>
    <row r="9380" spans="1:13" outlineLevel="2" x14ac:dyDescent="0.3">
      <c r="A9380" s="10" t="s">
        <v>151</v>
      </c>
      <c r="B9380" s="16">
        <v>1.0326398852549628</v>
      </c>
      <c r="C9380" s="12" t="s">
        <v>2097</v>
      </c>
      <c r="D9380" s="12" t="s">
        <v>2097</v>
      </c>
      <c r="E9380" s="12"/>
      <c r="F9380" s="13">
        <v>55.06</v>
      </c>
      <c r="G9380" s="13">
        <v>574.97</v>
      </c>
      <c r="H9380" s="13">
        <v>1721.89</v>
      </c>
      <c r="I9380" s="13">
        <v>3</v>
      </c>
      <c r="J9380" s="13">
        <v>-0.01</v>
      </c>
      <c r="K9380" s="13">
        <v>0</v>
      </c>
      <c r="L9380" s="14">
        <v>6.9E-6</v>
      </c>
      <c r="M9380" s="15" t="s">
        <v>6218</v>
      </c>
    </row>
    <row r="9381" spans="1:13" outlineLevel="2" x14ac:dyDescent="0.3">
      <c r="A9381" s="10" t="s">
        <v>151</v>
      </c>
      <c r="B9381" s="16">
        <v>0.84764413528676708</v>
      </c>
      <c r="C9381" s="12" t="s">
        <v>2097</v>
      </c>
      <c r="D9381" s="12" t="s">
        <v>2097</v>
      </c>
      <c r="E9381" s="12" t="s">
        <v>1</v>
      </c>
      <c r="F9381" s="13">
        <v>36.11</v>
      </c>
      <c r="G9381" s="13">
        <v>435.48</v>
      </c>
      <c r="H9381" s="13">
        <v>1737.88</v>
      </c>
      <c r="I9381" s="13">
        <v>4</v>
      </c>
      <c r="J9381" s="13">
        <v>-0.01</v>
      </c>
      <c r="K9381" s="13">
        <v>0</v>
      </c>
      <c r="L9381" s="13">
        <v>4.0999999999999999E-4</v>
      </c>
      <c r="M9381" s="15" t="s">
        <v>6216</v>
      </c>
    </row>
    <row r="9382" spans="1:13" outlineLevel="2" x14ac:dyDescent="0.3">
      <c r="A9382" s="10" t="s">
        <v>151</v>
      </c>
      <c r="B9382" s="16">
        <v>1.0719466828929274</v>
      </c>
      <c r="C9382" s="12" t="s">
        <v>2097</v>
      </c>
      <c r="D9382" s="12" t="s">
        <v>2097</v>
      </c>
      <c r="E9382" s="12"/>
      <c r="F9382" s="13">
        <v>30.22</v>
      </c>
      <c r="G9382" s="13">
        <v>431.48</v>
      </c>
      <c r="H9382" s="13">
        <v>1721.89</v>
      </c>
      <c r="I9382" s="13">
        <v>4</v>
      </c>
      <c r="J9382" s="13">
        <v>-0.01</v>
      </c>
      <c r="K9382" s="13">
        <v>0</v>
      </c>
      <c r="L9382" s="13">
        <v>1.5E-3</v>
      </c>
      <c r="M9382" s="15" t="s">
        <v>6218</v>
      </c>
    </row>
    <row r="9383" spans="1:13" outlineLevel="1" x14ac:dyDescent="0.3">
      <c r="A9383" s="10" t="s">
        <v>151</v>
      </c>
      <c r="B9383" s="16">
        <v>0.71580108578466717</v>
      </c>
      <c r="C9383" s="12" t="s">
        <v>3510</v>
      </c>
      <c r="D9383" s="12" t="s">
        <v>3510</v>
      </c>
      <c r="E9383" s="12"/>
      <c r="F9383" s="13">
        <v>58.19</v>
      </c>
      <c r="G9383" s="13">
        <v>858.44</v>
      </c>
      <c r="H9383" s="13">
        <v>2572.31</v>
      </c>
      <c r="I9383" s="13">
        <v>3</v>
      </c>
      <c r="J9383" s="13">
        <v>0</v>
      </c>
      <c r="K9383" s="13">
        <v>0</v>
      </c>
      <c r="L9383" s="14">
        <v>3.4999999999999999E-6</v>
      </c>
      <c r="M9383" s="15" t="s">
        <v>6219</v>
      </c>
    </row>
    <row r="9384" spans="1:13" outlineLevel="2" x14ac:dyDescent="0.3">
      <c r="A9384" s="10" t="s">
        <v>151</v>
      </c>
      <c r="B9384" s="16">
        <v>0.65891961593173853</v>
      </c>
      <c r="C9384" s="12" t="s">
        <v>4505</v>
      </c>
      <c r="D9384" s="12" t="s">
        <v>4505</v>
      </c>
      <c r="E9384" s="12"/>
      <c r="F9384" s="13">
        <v>31.79</v>
      </c>
      <c r="G9384" s="13">
        <v>591.77</v>
      </c>
      <c r="H9384" s="13">
        <v>1181.53</v>
      </c>
      <c r="I9384" s="13">
        <v>2</v>
      </c>
      <c r="J9384" s="13">
        <v>-0.02</v>
      </c>
      <c r="K9384" s="13">
        <v>0</v>
      </c>
      <c r="L9384" s="13">
        <v>3.0999999999999999E-3</v>
      </c>
      <c r="M9384" s="15" t="s">
        <v>6220</v>
      </c>
    </row>
    <row r="9385" spans="1:13" outlineLevel="2" x14ac:dyDescent="0.3">
      <c r="A9385" s="10" t="s">
        <v>4058</v>
      </c>
      <c r="B9385" s="11">
        <f>SUBTOTAL(4,B9386:B9388)</f>
        <v>1.587027581538301</v>
      </c>
      <c r="C9385" s="12">
        <f>COUNTA(C9386:C9388)</f>
        <v>3</v>
      </c>
      <c r="D9385" s="12">
        <v>3</v>
      </c>
      <c r="E9385" s="12">
        <f>COUNTA(E9386:E9388)</f>
        <v>0</v>
      </c>
      <c r="F9385" s="13">
        <f>SUBTOTAL(4,F9386:F9388)</f>
        <v>50.84</v>
      </c>
      <c r="G9385" s="13"/>
      <c r="H9385" s="13"/>
      <c r="I9385" s="13"/>
      <c r="J9385" s="13"/>
      <c r="K9385" s="13">
        <f>SUBTOTAL(4,K9386:K9388)</f>
        <v>1</v>
      </c>
      <c r="L9385" s="14"/>
      <c r="M9385" s="15"/>
    </row>
    <row r="9386" spans="1:13" outlineLevel="2" x14ac:dyDescent="0.3">
      <c r="A9386" s="10" t="s">
        <v>4058</v>
      </c>
      <c r="B9386" s="11">
        <v>1.3850586370380511</v>
      </c>
      <c r="C9386" s="12" t="s">
        <v>4059</v>
      </c>
      <c r="D9386" s="17" t="s">
        <v>4059</v>
      </c>
      <c r="E9386" s="12"/>
      <c r="F9386" s="13">
        <v>50.84</v>
      </c>
      <c r="G9386" s="13">
        <v>700.38</v>
      </c>
      <c r="H9386" s="13">
        <v>2098.12</v>
      </c>
      <c r="I9386" s="13">
        <v>3</v>
      </c>
      <c r="J9386" s="13">
        <v>-0.01</v>
      </c>
      <c r="K9386" s="13">
        <v>0</v>
      </c>
      <c r="L9386" s="14">
        <v>1.7E-5</v>
      </c>
      <c r="M9386" s="15" t="s">
        <v>6206</v>
      </c>
    </row>
    <row r="9387" spans="1:13" outlineLevel="1" x14ac:dyDescent="0.3">
      <c r="A9387" s="10" t="s">
        <v>4058</v>
      </c>
      <c r="B9387" s="16">
        <v>1.587027581538301</v>
      </c>
      <c r="C9387" s="12" t="s">
        <v>6821</v>
      </c>
      <c r="D9387" s="17" t="s">
        <v>6821</v>
      </c>
      <c r="E9387" s="12"/>
      <c r="F9387" s="13">
        <v>27.86</v>
      </c>
      <c r="G9387" s="13">
        <v>918.72</v>
      </c>
      <c r="H9387" s="13">
        <v>3670.83</v>
      </c>
      <c r="I9387" s="13">
        <v>4</v>
      </c>
      <c r="J9387" s="13">
        <v>0.99</v>
      </c>
      <c r="K9387" s="13">
        <v>1</v>
      </c>
      <c r="L9387" s="13">
        <v>2.3999999999999998E-3</v>
      </c>
      <c r="M9387" s="15" t="s">
        <v>6219</v>
      </c>
    </row>
    <row r="9388" spans="1:13" outlineLevel="2" x14ac:dyDescent="0.3">
      <c r="A9388" s="10" t="s">
        <v>4058</v>
      </c>
      <c r="B9388" s="16">
        <v>1.3058221402361649</v>
      </c>
      <c r="C9388" s="12" t="s">
        <v>6822</v>
      </c>
      <c r="D9388" s="17" t="s">
        <v>6822</v>
      </c>
      <c r="E9388" s="12"/>
      <c r="F9388" s="13">
        <v>24.29</v>
      </c>
      <c r="G9388" s="13">
        <v>561.80999999999995</v>
      </c>
      <c r="H9388" s="13">
        <v>1121.6099999999999</v>
      </c>
      <c r="I9388" s="13">
        <v>2</v>
      </c>
      <c r="J9388" s="13">
        <v>-0.02</v>
      </c>
      <c r="K9388" s="13">
        <v>0</v>
      </c>
      <c r="L9388" s="13">
        <v>5.3E-3</v>
      </c>
      <c r="M9388" s="15" t="s">
        <v>6219</v>
      </c>
    </row>
    <row r="9389" spans="1:13" outlineLevel="2" x14ac:dyDescent="0.3">
      <c r="A9389" s="10" t="s">
        <v>1162</v>
      </c>
      <c r="B9389" s="11">
        <f>SUBTOTAL(4,B9390:B9398)</f>
        <v>5.8773593409854969</v>
      </c>
      <c r="C9389" s="12">
        <f>COUNTA(C9390:C9398)</f>
        <v>9</v>
      </c>
      <c r="D9389" s="12">
        <v>3</v>
      </c>
      <c r="E9389" s="12">
        <f>COUNTA(E9390:E9398)</f>
        <v>0</v>
      </c>
      <c r="F9389" s="13">
        <f>SUBTOTAL(4,F9390:F9398)</f>
        <v>60.99</v>
      </c>
      <c r="G9389" s="13"/>
      <c r="H9389" s="13"/>
      <c r="I9389" s="13"/>
      <c r="J9389" s="13"/>
      <c r="K9389" s="13">
        <f>SUBTOTAL(4,K9390:K9398)</f>
        <v>0</v>
      </c>
      <c r="L9389" s="14"/>
      <c r="M9389" s="15"/>
    </row>
    <row r="9390" spans="1:13" outlineLevel="2" x14ac:dyDescent="0.3">
      <c r="A9390" s="10" t="s">
        <v>1162</v>
      </c>
      <c r="B9390" s="11">
        <v>4.2296094512034799</v>
      </c>
      <c r="C9390" s="12" t="s">
        <v>6022</v>
      </c>
      <c r="D9390" s="12" t="s">
        <v>6022</v>
      </c>
      <c r="E9390" s="12"/>
      <c r="F9390" s="13">
        <v>58.19</v>
      </c>
      <c r="G9390" s="13">
        <v>726.89</v>
      </c>
      <c r="H9390" s="13">
        <v>1451.76</v>
      </c>
      <c r="I9390" s="13">
        <v>2</v>
      </c>
      <c r="J9390" s="13">
        <v>-0.01</v>
      </c>
      <c r="K9390" s="13">
        <v>0</v>
      </c>
      <c r="L9390" s="14">
        <v>2.0999999999999999E-5</v>
      </c>
      <c r="M9390" s="15" t="s">
        <v>6208</v>
      </c>
    </row>
    <row r="9391" spans="1:13" outlineLevel="2" x14ac:dyDescent="0.3">
      <c r="A9391" s="10" t="s">
        <v>1162</v>
      </c>
      <c r="B9391" s="11">
        <v>4.9809952887400684</v>
      </c>
      <c r="C9391" s="12" t="s">
        <v>2891</v>
      </c>
      <c r="D9391" s="12" t="s">
        <v>2891</v>
      </c>
      <c r="E9391" s="12"/>
      <c r="F9391" s="13">
        <v>36.159999999999997</v>
      </c>
      <c r="G9391" s="13">
        <v>604.86</v>
      </c>
      <c r="H9391" s="13">
        <v>1207.7</v>
      </c>
      <c r="I9391" s="13">
        <v>2</v>
      </c>
      <c r="J9391" s="13">
        <v>0</v>
      </c>
      <c r="K9391" s="13">
        <v>0</v>
      </c>
      <c r="L9391" s="13">
        <v>7.9000000000000008E-3</v>
      </c>
      <c r="M9391" s="15" t="s">
        <v>6205</v>
      </c>
    </row>
    <row r="9392" spans="1:13" outlineLevel="2" x14ac:dyDescent="0.3">
      <c r="A9392" s="10" t="s">
        <v>1162</v>
      </c>
      <c r="B9392" s="11">
        <v>4.9142341649292192</v>
      </c>
      <c r="C9392" s="12" t="s">
        <v>5257</v>
      </c>
      <c r="D9392" s="17" t="s">
        <v>5257</v>
      </c>
      <c r="E9392" s="12"/>
      <c r="F9392" s="13">
        <v>29.71</v>
      </c>
      <c r="G9392" s="13">
        <v>423.57</v>
      </c>
      <c r="H9392" s="13">
        <v>1267.7</v>
      </c>
      <c r="I9392" s="13">
        <v>3</v>
      </c>
      <c r="J9392" s="13">
        <v>-0.03</v>
      </c>
      <c r="K9392" s="13">
        <v>0</v>
      </c>
      <c r="L9392" s="13">
        <v>1.9E-2</v>
      </c>
      <c r="M9392" s="15" t="s">
        <v>6207</v>
      </c>
    </row>
    <row r="9393" spans="1:13" outlineLevel="2" x14ac:dyDescent="0.3">
      <c r="A9393" s="10" t="s">
        <v>1162</v>
      </c>
      <c r="B9393" s="11">
        <v>4.0100486296333324</v>
      </c>
      <c r="C9393" s="12" t="s">
        <v>1164</v>
      </c>
      <c r="D9393" s="12" t="s">
        <v>1164</v>
      </c>
      <c r="E9393" s="12"/>
      <c r="F9393" s="13">
        <v>48.94</v>
      </c>
      <c r="G9393" s="13">
        <v>742.92</v>
      </c>
      <c r="H9393" s="13">
        <v>1483.82</v>
      </c>
      <c r="I9393" s="13">
        <v>2</v>
      </c>
      <c r="J9393" s="13">
        <v>-0.01</v>
      </c>
      <c r="K9393" s="13">
        <v>0</v>
      </c>
      <c r="L9393" s="14">
        <v>3.6999999999999998E-5</v>
      </c>
      <c r="M9393" s="15" t="s">
        <v>6204</v>
      </c>
    </row>
    <row r="9394" spans="1:13" outlineLevel="2" x14ac:dyDescent="0.3">
      <c r="A9394" s="10" t="s">
        <v>1162</v>
      </c>
      <c r="B9394" s="11">
        <v>5.8773593409854969</v>
      </c>
      <c r="C9394" s="12" t="s">
        <v>1163</v>
      </c>
      <c r="D9394" s="17" t="s">
        <v>1163</v>
      </c>
      <c r="E9394" s="12"/>
      <c r="F9394" s="13">
        <v>60.99</v>
      </c>
      <c r="G9394" s="13">
        <v>698.4</v>
      </c>
      <c r="H9394" s="13">
        <v>1394.79</v>
      </c>
      <c r="I9394" s="13">
        <v>2</v>
      </c>
      <c r="J9394" s="13">
        <v>-0.01</v>
      </c>
      <c r="K9394" s="13">
        <v>0</v>
      </c>
      <c r="L9394" s="14">
        <v>5.1999999999999997E-5</v>
      </c>
      <c r="M9394" s="15" t="s">
        <v>6204</v>
      </c>
    </row>
    <row r="9395" spans="1:13" outlineLevel="2" x14ac:dyDescent="0.3">
      <c r="A9395" s="10" t="s">
        <v>1162</v>
      </c>
      <c r="B9395" s="16">
        <v>2.5953138701045653</v>
      </c>
      <c r="C9395" s="12" t="s">
        <v>6022</v>
      </c>
      <c r="D9395" s="12" t="s">
        <v>6022</v>
      </c>
      <c r="E9395" s="12"/>
      <c r="F9395" s="13">
        <v>28</v>
      </c>
      <c r="G9395" s="13">
        <v>485.26</v>
      </c>
      <c r="H9395" s="13">
        <v>1452.76</v>
      </c>
      <c r="I9395" s="13">
        <v>3</v>
      </c>
      <c r="J9395" s="13">
        <v>0.99</v>
      </c>
      <c r="K9395" s="13">
        <v>0</v>
      </c>
      <c r="L9395" s="13">
        <v>2.7000000000000001E-3</v>
      </c>
      <c r="M9395" s="15" t="s">
        <v>6216</v>
      </c>
    </row>
    <row r="9396" spans="1:13" outlineLevel="2" x14ac:dyDescent="0.3">
      <c r="A9396" s="10" t="s">
        <v>1162</v>
      </c>
      <c r="B9396" s="16">
        <v>4.6009522914025434</v>
      </c>
      <c r="C9396" s="12" t="s">
        <v>2891</v>
      </c>
      <c r="D9396" s="12" t="s">
        <v>2891</v>
      </c>
      <c r="E9396" s="12"/>
      <c r="F9396" s="13">
        <v>27.81</v>
      </c>
      <c r="G9396" s="13">
        <v>604.85</v>
      </c>
      <c r="H9396" s="13">
        <v>1207.69</v>
      </c>
      <c r="I9396" s="13">
        <v>2</v>
      </c>
      <c r="J9396" s="13">
        <v>-0.01</v>
      </c>
      <c r="K9396" s="13">
        <v>0</v>
      </c>
      <c r="L9396" s="13">
        <v>3.2000000000000001E-2</v>
      </c>
      <c r="M9396" s="15" t="s">
        <v>6218</v>
      </c>
    </row>
    <row r="9397" spans="1:13" outlineLevel="1" x14ac:dyDescent="0.3">
      <c r="A9397" s="10" t="s">
        <v>1162</v>
      </c>
      <c r="B9397" s="16">
        <v>3.6942954205238272</v>
      </c>
      <c r="C9397" s="12" t="s">
        <v>1164</v>
      </c>
      <c r="D9397" s="12" t="s">
        <v>1164</v>
      </c>
      <c r="E9397" s="12"/>
      <c r="F9397" s="13">
        <v>23.3</v>
      </c>
      <c r="G9397" s="13">
        <v>495.61</v>
      </c>
      <c r="H9397" s="13">
        <v>1483.81</v>
      </c>
      <c r="I9397" s="13">
        <v>3</v>
      </c>
      <c r="J9397" s="13">
        <v>-0.01</v>
      </c>
      <c r="K9397" s="13">
        <v>0</v>
      </c>
      <c r="L9397" s="13">
        <v>2.1999999999999999E-2</v>
      </c>
      <c r="M9397" s="15" t="s">
        <v>6217</v>
      </c>
    </row>
    <row r="9398" spans="1:13" outlineLevel="2" x14ac:dyDescent="0.3">
      <c r="A9398" s="10" t="s">
        <v>1162</v>
      </c>
      <c r="B9398" s="16">
        <v>5.1987081684782455</v>
      </c>
      <c r="C9398" s="12" t="s">
        <v>6689</v>
      </c>
      <c r="D9398" s="17" t="s">
        <v>6689</v>
      </c>
      <c r="E9398" s="12"/>
      <c r="F9398" s="13">
        <v>26.3</v>
      </c>
      <c r="G9398" s="13">
        <v>482.26</v>
      </c>
      <c r="H9398" s="13">
        <v>962.51</v>
      </c>
      <c r="I9398" s="13">
        <v>2</v>
      </c>
      <c r="J9398" s="13">
        <v>-0.01</v>
      </c>
      <c r="K9398" s="13">
        <v>0</v>
      </c>
      <c r="L9398" s="13">
        <v>0.16</v>
      </c>
      <c r="M9398" s="15" t="s">
        <v>6218</v>
      </c>
    </row>
    <row r="9399" spans="1:13" outlineLevel="2" x14ac:dyDescent="0.3">
      <c r="A9399" s="10" t="s">
        <v>5255</v>
      </c>
      <c r="B9399" s="11">
        <f>SUBTOTAL(4,B9400:B9401)</f>
        <v>0.39610364286482325</v>
      </c>
      <c r="C9399" s="12">
        <f>COUNTA(C9400:C9401)</f>
        <v>2</v>
      </c>
      <c r="D9399" s="12">
        <v>0</v>
      </c>
      <c r="E9399" s="12">
        <f>COUNTA(E9400:E9401)</f>
        <v>0</v>
      </c>
      <c r="F9399" s="13">
        <f>SUBTOTAL(4,F9400:F9401)</f>
        <v>45.01</v>
      </c>
      <c r="G9399" s="13"/>
      <c r="H9399" s="13"/>
      <c r="I9399" s="13"/>
      <c r="J9399" s="13"/>
      <c r="K9399" s="13">
        <f>SUBTOTAL(4,K9400:K9401)</f>
        <v>0</v>
      </c>
      <c r="L9399" s="13"/>
      <c r="M9399" s="15"/>
    </row>
    <row r="9400" spans="1:13" outlineLevel="1" x14ac:dyDescent="0.3">
      <c r="A9400" s="10" t="s">
        <v>5255</v>
      </c>
      <c r="B9400" s="11">
        <v>0.15232931446302878</v>
      </c>
      <c r="C9400" s="12" t="s">
        <v>5256</v>
      </c>
      <c r="D9400" s="12" t="s">
        <v>5256</v>
      </c>
      <c r="E9400" s="12"/>
      <c r="F9400" s="13">
        <v>45.01</v>
      </c>
      <c r="G9400" s="13">
        <v>642.33000000000004</v>
      </c>
      <c r="H9400" s="13">
        <v>1282.6400000000001</v>
      </c>
      <c r="I9400" s="13">
        <v>2</v>
      </c>
      <c r="J9400" s="13">
        <v>-0.02</v>
      </c>
      <c r="K9400" s="13">
        <v>0</v>
      </c>
      <c r="L9400" s="13">
        <v>2.1000000000000001E-4</v>
      </c>
      <c r="M9400" s="15" t="s">
        <v>6207</v>
      </c>
    </row>
    <row r="9401" spans="1:13" outlineLevel="2" x14ac:dyDescent="0.3">
      <c r="A9401" s="10" t="s">
        <v>5255</v>
      </c>
      <c r="B9401" s="16">
        <v>0.39610364286482325</v>
      </c>
      <c r="C9401" s="12" t="s">
        <v>5256</v>
      </c>
      <c r="D9401" s="12" t="s">
        <v>5256</v>
      </c>
      <c r="E9401" s="12"/>
      <c r="F9401" s="13">
        <v>42.66</v>
      </c>
      <c r="G9401" s="13">
        <v>642.33000000000004</v>
      </c>
      <c r="H9401" s="13">
        <v>1282.6600000000001</v>
      </c>
      <c r="I9401" s="13">
        <v>2</v>
      </c>
      <c r="J9401" s="13">
        <v>-0.01</v>
      </c>
      <c r="K9401" s="13">
        <v>0</v>
      </c>
      <c r="L9401" s="13">
        <v>2.5999999999999998E-4</v>
      </c>
      <c r="M9401" s="15" t="s">
        <v>6220</v>
      </c>
    </row>
    <row r="9402" spans="1:13" outlineLevel="2" x14ac:dyDescent="0.3">
      <c r="A9402" s="10" t="s">
        <v>525</v>
      </c>
      <c r="B9402" s="11">
        <f>SUBTOTAL(4,B9403:B9472)</f>
        <v>46.526967624293256</v>
      </c>
      <c r="C9402" s="12">
        <f>COUNTA(C9403:C9472)</f>
        <v>70</v>
      </c>
      <c r="D9402" s="17">
        <v>19</v>
      </c>
      <c r="E9402" s="12">
        <f>COUNTA(E9403:E9472)</f>
        <v>5</v>
      </c>
      <c r="F9402" s="13">
        <f>SUBTOTAL(4,F9403:F9472)</f>
        <v>87.64</v>
      </c>
      <c r="G9402" s="13"/>
      <c r="H9402" s="13"/>
      <c r="I9402" s="13"/>
      <c r="J9402" s="13"/>
      <c r="K9402" s="13">
        <f>SUBTOTAL(4,K9403:K9472)</f>
        <v>2</v>
      </c>
      <c r="L9402" s="14"/>
      <c r="M9402" s="15"/>
    </row>
    <row r="9403" spans="1:13" outlineLevel="2" x14ac:dyDescent="0.3">
      <c r="A9403" s="10" t="s">
        <v>525</v>
      </c>
      <c r="B9403" s="11">
        <v>2.3839412841737451</v>
      </c>
      <c r="C9403" s="12" t="s">
        <v>2159</v>
      </c>
      <c r="D9403" s="12" t="s">
        <v>2159</v>
      </c>
      <c r="E9403" s="12"/>
      <c r="F9403" s="13">
        <v>66.13</v>
      </c>
      <c r="G9403" s="13">
        <v>844.52</v>
      </c>
      <c r="H9403" s="13">
        <v>1687.02</v>
      </c>
      <c r="I9403" s="13">
        <v>2</v>
      </c>
      <c r="J9403" s="13">
        <v>0</v>
      </c>
      <c r="K9403" s="13">
        <v>0</v>
      </c>
      <c r="L9403" s="14">
        <v>1.5E-6</v>
      </c>
      <c r="M9403" s="15" t="s">
        <v>6205</v>
      </c>
    </row>
    <row r="9404" spans="1:13" outlineLevel="2" x14ac:dyDescent="0.3">
      <c r="A9404" s="10" t="s">
        <v>525</v>
      </c>
      <c r="B9404" s="11">
        <v>2.1021535489648411</v>
      </c>
      <c r="C9404" s="12" t="s">
        <v>4678</v>
      </c>
      <c r="D9404" s="12" t="s">
        <v>4678</v>
      </c>
      <c r="E9404" s="12"/>
      <c r="F9404" s="13">
        <v>67.150000000000006</v>
      </c>
      <c r="G9404" s="13">
        <v>552.79999999999995</v>
      </c>
      <c r="H9404" s="13">
        <v>1103.5899999999999</v>
      </c>
      <c r="I9404" s="13">
        <v>2</v>
      </c>
      <c r="J9404" s="13">
        <v>-0.01</v>
      </c>
      <c r="K9404" s="13">
        <v>0</v>
      </c>
      <c r="L9404" s="14">
        <v>5.1000000000000003E-6</v>
      </c>
      <c r="M9404" s="15" t="s">
        <v>6207</v>
      </c>
    </row>
    <row r="9405" spans="1:13" outlineLevel="2" x14ac:dyDescent="0.3">
      <c r="A9405" s="10" t="s">
        <v>525</v>
      </c>
      <c r="B9405" s="11">
        <v>2.8511002399051826</v>
      </c>
      <c r="C9405" s="12" t="s">
        <v>3454</v>
      </c>
      <c r="D9405" s="17" t="s">
        <v>3454</v>
      </c>
      <c r="E9405" s="12"/>
      <c r="F9405" s="13">
        <v>87.64</v>
      </c>
      <c r="G9405" s="13">
        <v>1115.07</v>
      </c>
      <c r="H9405" s="13">
        <v>2228.13</v>
      </c>
      <c r="I9405" s="13">
        <v>2</v>
      </c>
      <c r="J9405" s="13">
        <v>0.05</v>
      </c>
      <c r="K9405" s="13">
        <v>0</v>
      </c>
      <c r="L9405" s="14">
        <v>8.7999999999999994E-9</v>
      </c>
      <c r="M9405" s="15" t="s">
        <v>6206</v>
      </c>
    </row>
    <row r="9406" spans="1:13" outlineLevel="2" x14ac:dyDescent="0.3">
      <c r="A9406" s="10" t="s">
        <v>525</v>
      </c>
      <c r="B9406" s="11">
        <v>46.526967624293256</v>
      </c>
      <c r="C9406" s="12" t="s">
        <v>5526</v>
      </c>
      <c r="D9406" s="12" t="s">
        <v>5526</v>
      </c>
      <c r="E9406" s="12"/>
      <c r="F9406" s="13">
        <v>42.48</v>
      </c>
      <c r="G9406" s="13">
        <v>885.7</v>
      </c>
      <c r="H9406" s="13">
        <v>4423.4799999999996</v>
      </c>
      <c r="I9406" s="13">
        <v>5</v>
      </c>
      <c r="J9406" s="13">
        <v>0.05</v>
      </c>
      <c r="K9406" s="13">
        <v>2</v>
      </c>
      <c r="L9406" s="13">
        <v>1E-4</v>
      </c>
      <c r="M9406" s="15" t="s">
        <v>6208</v>
      </c>
    </row>
    <row r="9407" spans="1:13" outlineLevel="2" x14ac:dyDescent="0.3">
      <c r="A9407" s="10" t="s">
        <v>525</v>
      </c>
      <c r="B9407" s="11">
        <v>2.1262552340466647</v>
      </c>
      <c r="C9407" s="12" t="s">
        <v>2157</v>
      </c>
      <c r="D9407" s="12" t="s">
        <v>2157</v>
      </c>
      <c r="E9407" s="12"/>
      <c r="F9407" s="13">
        <v>74.81</v>
      </c>
      <c r="G9407" s="13">
        <v>639.87</v>
      </c>
      <c r="H9407" s="13">
        <v>1277.73</v>
      </c>
      <c r="I9407" s="13">
        <v>2</v>
      </c>
      <c r="J9407" s="13">
        <v>0</v>
      </c>
      <c r="K9407" s="13">
        <v>0</v>
      </c>
      <c r="L9407" s="14">
        <v>7.3000000000000004E-6</v>
      </c>
      <c r="M9407" s="15" t="s">
        <v>6205</v>
      </c>
    </row>
    <row r="9408" spans="1:13" outlineLevel="2" x14ac:dyDescent="0.3">
      <c r="A9408" s="10" t="s">
        <v>525</v>
      </c>
      <c r="B9408" s="11">
        <v>2.0009009741284216</v>
      </c>
      <c r="C9408" s="12" t="s">
        <v>526</v>
      </c>
      <c r="D9408" s="12" t="s">
        <v>526</v>
      </c>
      <c r="E9408" s="12"/>
      <c r="F9408" s="13">
        <v>36.06</v>
      </c>
      <c r="G9408" s="13">
        <v>549.32000000000005</v>
      </c>
      <c r="H9408" s="13">
        <v>1096.6199999999999</v>
      </c>
      <c r="I9408" s="13">
        <v>2</v>
      </c>
      <c r="J9408" s="13">
        <v>-0.02</v>
      </c>
      <c r="K9408" s="13">
        <v>0</v>
      </c>
      <c r="L9408" s="13">
        <v>1.7000000000000001E-2</v>
      </c>
      <c r="M9408" s="15" t="s">
        <v>6204</v>
      </c>
    </row>
    <row r="9409" spans="1:13" outlineLevel="2" x14ac:dyDescent="0.3">
      <c r="A9409" s="10" t="s">
        <v>525</v>
      </c>
      <c r="B9409" s="11">
        <v>2.6577974364396573</v>
      </c>
      <c r="C9409" s="12" t="s">
        <v>2158</v>
      </c>
      <c r="D9409" s="17" t="s">
        <v>2158</v>
      </c>
      <c r="E9409" s="12"/>
      <c r="F9409" s="13">
        <v>28.08</v>
      </c>
      <c r="G9409" s="13">
        <v>534.59</v>
      </c>
      <c r="H9409" s="13">
        <v>1600.75</v>
      </c>
      <c r="I9409" s="13">
        <v>3</v>
      </c>
      <c r="J9409" s="13">
        <v>-0.01</v>
      </c>
      <c r="K9409" s="13">
        <v>0</v>
      </c>
      <c r="L9409" s="13">
        <v>2.3E-3</v>
      </c>
      <c r="M9409" s="15" t="s">
        <v>6205</v>
      </c>
    </row>
    <row r="9410" spans="1:13" outlineLevel="2" x14ac:dyDescent="0.3">
      <c r="A9410" s="10" t="s">
        <v>525</v>
      </c>
      <c r="B9410" s="11">
        <v>1.5134689325256099</v>
      </c>
      <c r="C9410" s="12" t="s">
        <v>530</v>
      </c>
      <c r="D9410" s="12" t="s">
        <v>530</v>
      </c>
      <c r="E9410" s="12"/>
      <c r="F9410" s="13">
        <v>41.49</v>
      </c>
      <c r="G9410" s="13">
        <v>754.38</v>
      </c>
      <c r="H9410" s="13">
        <v>1506.74</v>
      </c>
      <c r="I9410" s="13">
        <v>2</v>
      </c>
      <c r="J9410" s="13">
        <v>-0.01</v>
      </c>
      <c r="K9410" s="13">
        <v>0</v>
      </c>
      <c r="L9410" s="13">
        <v>1.2999999999999999E-4</v>
      </c>
      <c r="M9410" s="15" t="s">
        <v>6205</v>
      </c>
    </row>
    <row r="9411" spans="1:13" outlineLevel="2" x14ac:dyDescent="0.3">
      <c r="A9411" s="10" t="s">
        <v>525</v>
      </c>
      <c r="B9411" s="11">
        <v>1.7032586548540547</v>
      </c>
      <c r="C9411" s="12" t="s">
        <v>2155</v>
      </c>
      <c r="D9411" s="12" t="s">
        <v>2155</v>
      </c>
      <c r="E9411" s="12"/>
      <c r="F9411" s="13">
        <v>45.31</v>
      </c>
      <c r="G9411" s="13">
        <v>630.86</v>
      </c>
      <c r="H9411" s="13">
        <v>1259.7</v>
      </c>
      <c r="I9411" s="13">
        <v>2</v>
      </c>
      <c r="J9411" s="13">
        <v>-0.02</v>
      </c>
      <c r="K9411" s="13">
        <v>0</v>
      </c>
      <c r="L9411" s="13">
        <v>3.2000000000000003E-4</v>
      </c>
      <c r="M9411" s="15" t="s">
        <v>6205</v>
      </c>
    </row>
    <row r="9412" spans="1:13" outlineLevel="2" x14ac:dyDescent="0.3">
      <c r="A9412" s="10" t="s">
        <v>525</v>
      </c>
      <c r="B9412" s="11">
        <v>1.3553705493803703</v>
      </c>
      <c r="C9412" s="12" t="s">
        <v>2155</v>
      </c>
      <c r="D9412" s="12" t="s">
        <v>2155</v>
      </c>
      <c r="E9412" s="12" t="s">
        <v>1</v>
      </c>
      <c r="F9412" s="13">
        <v>39.979999999999997</v>
      </c>
      <c r="G9412" s="13">
        <v>426.24</v>
      </c>
      <c r="H9412" s="13">
        <v>1275.7</v>
      </c>
      <c r="I9412" s="13">
        <v>3</v>
      </c>
      <c r="J9412" s="13">
        <v>-0.01</v>
      </c>
      <c r="K9412" s="13">
        <v>0</v>
      </c>
      <c r="L9412" s="13">
        <v>1.8000000000000001E-4</v>
      </c>
      <c r="M9412" s="15" t="s">
        <v>6208</v>
      </c>
    </row>
    <row r="9413" spans="1:13" outlineLevel="2" x14ac:dyDescent="0.3">
      <c r="A9413" s="10" t="s">
        <v>525</v>
      </c>
      <c r="B9413" s="11">
        <v>2.1724140888291261</v>
      </c>
      <c r="C9413" s="12" t="s">
        <v>3450</v>
      </c>
      <c r="D9413" s="12" t="s">
        <v>3450</v>
      </c>
      <c r="E9413" s="12"/>
      <c r="F9413" s="13">
        <v>73.8</v>
      </c>
      <c r="G9413" s="13">
        <v>809.46</v>
      </c>
      <c r="H9413" s="13">
        <v>1616.9</v>
      </c>
      <c r="I9413" s="13">
        <v>2</v>
      </c>
      <c r="J9413" s="13">
        <v>0</v>
      </c>
      <c r="K9413" s="13">
        <v>0</v>
      </c>
      <c r="L9413" s="14">
        <v>1.6E-7</v>
      </c>
      <c r="M9413" s="15" t="s">
        <v>6206</v>
      </c>
    </row>
    <row r="9414" spans="1:13" outlineLevel="2" x14ac:dyDescent="0.3">
      <c r="A9414" s="10" t="s">
        <v>525</v>
      </c>
      <c r="B9414" s="11">
        <v>1.4585627921783801</v>
      </c>
      <c r="C9414" s="12" t="s">
        <v>529</v>
      </c>
      <c r="D9414" s="12" t="s">
        <v>529</v>
      </c>
      <c r="E9414" s="12"/>
      <c r="F9414" s="13">
        <v>44.56</v>
      </c>
      <c r="G9414" s="13">
        <v>691.42</v>
      </c>
      <c r="H9414" s="13">
        <v>1380.82</v>
      </c>
      <c r="I9414" s="13">
        <v>2</v>
      </c>
      <c r="J9414" s="13">
        <v>-0.01</v>
      </c>
      <c r="K9414" s="13">
        <v>0</v>
      </c>
      <c r="L9414" s="13">
        <v>3.5E-4</v>
      </c>
      <c r="M9414" s="15" t="s">
        <v>6204</v>
      </c>
    </row>
    <row r="9415" spans="1:13" outlineLevel="2" x14ac:dyDescent="0.3">
      <c r="A9415" s="10" t="s">
        <v>525</v>
      </c>
      <c r="B9415" s="11">
        <v>0.85228115655485559</v>
      </c>
      <c r="C9415" s="12" t="s">
        <v>4682</v>
      </c>
      <c r="D9415" s="12" t="s">
        <v>4682</v>
      </c>
      <c r="E9415" s="12"/>
      <c r="F9415" s="13">
        <v>27.93</v>
      </c>
      <c r="G9415" s="13">
        <v>1098.53</v>
      </c>
      <c r="H9415" s="13">
        <v>2195.04</v>
      </c>
      <c r="I9415" s="13">
        <v>2</v>
      </c>
      <c r="J9415" s="13">
        <v>-0.03</v>
      </c>
      <c r="K9415" s="13">
        <v>0</v>
      </c>
      <c r="L9415" s="13">
        <v>2.3999999999999998E-3</v>
      </c>
      <c r="M9415" s="15" t="s">
        <v>6207</v>
      </c>
    </row>
    <row r="9416" spans="1:13" outlineLevel="2" x14ac:dyDescent="0.3">
      <c r="A9416" s="10" t="s">
        <v>525</v>
      </c>
      <c r="B9416" s="11">
        <v>1.0179647469294377</v>
      </c>
      <c r="C9416" s="12" t="s">
        <v>4680</v>
      </c>
      <c r="D9416" s="12" t="s">
        <v>4680</v>
      </c>
      <c r="E9416" s="12"/>
      <c r="F9416" s="13">
        <v>23.26</v>
      </c>
      <c r="G9416" s="13">
        <v>616.29999999999995</v>
      </c>
      <c r="H9416" s="13">
        <v>1845.87</v>
      </c>
      <c r="I9416" s="13">
        <v>3</v>
      </c>
      <c r="J9416" s="13">
        <v>-0.03</v>
      </c>
      <c r="K9416" s="13">
        <v>0</v>
      </c>
      <c r="L9416" s="13">
        <v>6.6E-3</v>
      </c>
      <c r="M9416" s="15" t="s">
        <v>6207</v>
      </c>
    </row>
    <row r="9417" spans="1:13" outlineLevel="2" x14ac:dyDescent="0.3">
      <c r="A9417" s="10" t="s">
        <v>525</v>
      </c>
      <c r="B9417" s="11">
        <v>2.0750782415868505</v>
      </c>
      <c r="C9417" s="12" t="s">
        <v>3448</v>
      </c>
      <c r="D9417" s="12" t="s">
        <v>3448</v>
      </c>
      <c r="E9417" s="12"/>
      <c r="F9417" s="13">
        <v>31.17</v>
      </c>
      <c r="G9417" s="13">
        <v>595.80999999999995</v>
      </c>
      <c r="H9417" s="13">
        <v>1189.5999999999999</v>
      </c>
      <c r="I9417" s="13">
        <v>2</v>
      </c>
      <c r="J9417" s="13">
        <v>-0.01</v>
      </c>
      <c r="K9417" s="13">
        <v>0</v>
      </c>
      <c r="L9417" s="13">
        <v>3.9E-2</v>
      </c>
      <c r="M9417" s="15" t="s">
        <v>6206</v>
      </c>
    </row>
    <row r="9418" spans="1:13" outlineLevel="2" x14ac:dyDescent="0.3">
      <c r="A9418" s="10" t="s">
        <v>525</v>
      </c>
      <c r="B9418" s="11">
        <v>2.3214485744519511</v>
      </c>
      <c r="C9418" s="12" t="s">
        <v>528</v>
      </c>
      <c r="D9418" s="12" t="s">
        <v>528</v>
      </c>
      <c r="E9418" s="12"/>
      <c r="F9418" s="13">
        <v>45.69</v>
      </c>
      <c r="G9418" s="13">
        <v>597.30999999999995</v>
      </c>
      <c r="H9418" s="13">
        <v>1192.5999999999999</v>
      </c>
      <c r="I9418" s="13">
        <v>2</v>
      </c>
      <c r="J9418" s="13">
        <v>0.01</v>
      </c>
      <c r="K9418" s="13">
        <v>0</v>
      </c>
      <c r="L9418" s="13">
        <v>1.7000000000000001E-4</v>
      </c>
      <c r="M9418" s="15" t="s">
        <v>6204</v>
      </c>
    </row>
    <row r="9419" spans="1:13" outlineLevel="2" x14ac:dyDescent="0.3">
      <c r="A9419" s="10" t="s">
        <v>525</v>
      </c>
      <c r="B9419" s="11">
        <v>2.2122795902908052</v>
      </c>
      <c r="C9419" s="12" t="s">
        <v>2156</v>
      </c>
      <c r="D9419" s="17" t="s">
        <v>2156</v>
      </c>
      <c r="E9419" s="12"/>
      <c r="F9419" s="13">
        <v>25.19</v>
      </c>
      <c r="G9419" s="13">
        <v>633.80999999999995</v>
      </c>
      <c r="H9419" s="13">
        <v>1265.6099999999999</v>
      </c>
      <c r="I9419" s="13">
        <v>2</v>
      </c>
      <c r="J9419" s="13">
        <v>-0.01</v>
      </c>
      <c r="K9419" s="13">
        <v>0</v>
      </c>
      <c r="L9419" s="13">
        <v>4.3E-3</v>
      </c>
      <c r="M9419" s="15" t="s">
        <v>6205</v>
      </c>
    </row>
    <row r="9420" spans="1:13" outlineLevel="2" x14ac:dyDescent="0.3">
      <c r="A9420" s="10" t="s">
        <v>525</v>
      </c>
      <c r="B9420" s="11">
        <v>2.0611871327503808</v>
      </c>
      <c r="C9420" s="12" t="s">
        <v>2154</v>
      </c>
      <c r="D9420" s="17" t="s">
        <v>2154</v>
      </c>
      <c r="E9420" s="12"/>
      <c r="F9420" s="13">
        <v>22.77</v>
      </c>
      <c r="G9420" s="13">
        <v>515.80999999999995</v>
      </c>
      <c r="H9420" s="13">
        <v>1029.5999999999999</v>
      </c>
      <c r="I9420" s="13">
        <v>2</v>
      </c>
      <c r="J9420" s="13">
        <v>-0.01</v>
      </c>
      <c r="K9420" s="13">
        <v>0</v>
      </c>
      <c r="L9420" s="13">
        <v>0.05</v>
      </c>
      <c r="M9420" s="15" t="s">
        <v>6205</v>
      </c>
    </row>
    <row r="9421" spans="1:13" outlineLevel="2" x14ac:dyDescent="0.3">
      <c r="A9421" s="10" t="s">
        <v>525</v>
      </c>
      <c r="B9421" s="11">
        <v>1.7464991993740411</v>
      </c>
      <c r="C9421" s="12" t="s">
        <v>532</v>
      </c>
      <c r="D9421" s="17" t="s">
        <v>532</v>
      </c>
      <c r="E9421" s="12"/>
      <c r="F9421" s="13">
        <v>31.12</v>
      </c>
      <c r="G9421" s="13">
        <v>667.7</v>
      </c>
      <c r="H9421" s="13">
        <v>2000.08</v>
      </c>
      <c r="I9421" s="13">
        <v>3</v>
      </c>
      <c r="J9421" s="13">
        <v>0</v>
      </c>
      <c r="K9421" s="13">
        <v>0</v>
      </c>
      <c r="L9421" s="13">
        <v>5.1999999999999998E-3</v>
      </c>
      <c r="M9421" s="15" t="s">
        <v>6204</v>
      </c>
    </row>
    <row r="9422" spans="1:13" outlineLevel="2" x14ac:dyDescent="0.3">
      <c r="A9422" s="10" t="s">
        <v>525</v>
      </c>
      <c r="B9422" s="11">
        <v>1.6428536401287657</v>
      </c>
      <c r="C9422" s="12" t="s">
        <v>3453</v>
      </c>
      <c r="D9422" s="17" t="s">
        <v>3453</v>
      </c>
      <c r="E9422" s="12"/>
      <c r="F9422" s="13">
        <v>40.21</v>
      </c>
      <c r="G9422" s="13">
        <v>961.51</v>
      </c>
      <c r="H9422" s="13">
        <v>1921</v>
      </c>
      <c r="I9422" s="13">
        <v>2</v>
      </c>
      <c r="J9422" s="13">
        <v>-0.01</v>
      </c>
      <c r="K9422" s="13">
        <v>0</v>
      </c>
      <c r="L9422" s="13">
        <v>1.6000000000000001E-3</v>
      </c>
      <c r="M9422" s="15" t="s">
        <v>6206</v>
      </c>
    </row>
    <row r="9423" spans="1:13" outlineLevel="2" x14ac:dyDescent="0.3">
      <c r="A9423" s="10" t="s">
        <v>525</v>
      </c>
      <c r="B9423" s="11">
        <v>1.7769848018834111</v>
      </c>
      <c r="C9423" s="12" t="s">
        <v>527</v>
      </c>
      <c r="D9423" s="17" t="s">
        <v>527</v>
      </c>
      <c r="E9423" s="12"/>
      <c r="F9423" s="13">
        <v>26.43</v>
      </c>
      <c r="G9423" s="13">
        <v>595.32000000000005</v>
      </c>
      <c r="H9423" s="13">
        <v>1188.6300000000001</v>
      </c>
      <c r="I9423" s="13">
        <v>2</v>
      </c>
      <c r="J9423" s="13">
        <v>-0.01</v>
      </c>
      <c r="K9423" s="13">
        <v>0</v>
      </c>
      <c r="L9423" s="13">
        <v>6.8999999999999999E-3</v>
      </c>
      <c r="M9423" s="15" t="s">
        <v>6204</v>
      </c>
    </row>
    <row r="9424" spans="1:13" outlineLevel="2" x14ac:dyDescent="0.3">
      <c r="A9424" s="10" t="s">
        <v>525</v>
      </c>
      <c r="B9424" s="11">
        <v>1.6512633925251239</v>
      </c>
      <c r="C9424" s="12" t="s">
        <v>4679</v>
      </c>
      <c r="D9424" s="12" t="s">
        <v>4679</v>
      </c>
      <c r="E9424" s="12"/>
      <c r="F9424" s="13">
        <v>47.28</v>
      </c>
      <c r="G9424" s="13">
        <v>600.29999999999995</v>
      </c>
      <c r="H9424" s="13">
        <v>1797.88</v>
      </c>
      <c r="I9424" s="13">
        <v>3</v>
      </c>
      <c r="J9424" s="13">
        <v>-0.01</v>
      </c>
      <c r="K9424" s="13">
        <v>0</v>
      </c>
      <c r="L9424" s="13">
        <v>2.5000000000000001E-4</v>
      </c>
      <c r="M9424" s="15" t="s">
        <v>6207</v>
      </c>
    </row>
    <row r="9425" spans="1:13" outlineLevel="2" x14ac:dyDescent="0.3">
      <c r="A9425" s="10" t="s">
        <v>525</v>
      </c>
      <c r="B9425" s="11">
        <v>1.7019909146333372</v>
      </c>
      <c r="C9425" s="12" t="s">
        <v>2160</v>
      </c>
      <c r="D9425" s="12" t="s">
        <v>2160</v>
      </c>
      <c r="E9425" s="12"/>
      <c r="F9425" s="13">
        <v>72.16</v>
      </c>
      <c r="G9425" s="13">
        <v>736.41</v>
      </c>
      <c r="H9425" s="13">
        <v>2206.2199999999998</v>
      </c>
      <c r="I9425" s="13">
        <v>3</v>
      </c>
      <c r="J9425" s="13">
        <v>-0.03</v>
      </c>
      <c r="K9425" s="13">
        <v>0</v>
      </c>
      <c r="L9425" s="14">
        <v>3.5999999999999999E-7</v>
      </c>
      <c r="M9425" s="15" t="s">
        <v>6205</v>
      </c>
    </row>
    <row r="9426" spans="1:13" outlineLevel="2" x14ac:dyDescent="0.3">
      <c r="A9426" s="10" t="s">
        <v>525</v>
      </c>
      <c r="B9426" s="11">
        <v>2.1288975700747574</v>
      </c>
      <c r="C9426" s="12" t="s">
        <v>2160</v>
      </c>
      <c r="D9426" s="12" t="s">
        <v>2160</v>
      </c>
      <c r="E9426" s="12"/>
      <c r="F9426" s="13">
        <v>65.98</v>
      </c>
      <c r="G9426" s="13">
        <v>552.55999999999995</v>
      </c>
      <c r="H9426" s="13">
        <v>2206.23</v>
      </c>
      <c r="I9426" s="13">
        <v>4</v>
      </c>
      <c r="J9426" s="13">
        <v>-0.02</v>
      </c>
      <c r="K9426" s="13">
        <v>0</v>
      </c>
      <c r="L9426" s="14">
        <v>8.9999999999999996E-7</v>
      </c>
      <c r="M9426" s="15" t="s">
        <v>6205</v>
      </c>
    </row>
    <row r="9427" spans="1:13" outlineLevel="2" x14ac:dyDescent="0.3">
      <c r="A9427" s="10" t="s">
        <v>525</v>
      </c>
      <c r="B9427" s="11">
        <v>1.9522964208986504</v>
      </c>
      <c r="C9427" s="12" t="s">
        <v>4681</v>
      </c>
      <c r="D9427" s="12" t="s">
        <v>4681</v>
      </c>
      <c r="E9427" s="12"/>
      <c r="F9427" s="13">
        <v>44.74</v>
      </c>
      <c r="G9427" s="13">
        <v>718.69</v>
      </c>
      <c r="H9427" s="13">
        <v>2153.0500000000002</v>
      </c>
      <c r="I9427" s="13">
        <v>3</v>
      </c>
      <c r="J9427" s="13">
        <v>-0.03</v>
      </c>
      <c r="K9427" s="13">
        <v>0</v>
      </c>
      <c r="L9427" s="14">
        <v>7.8999999999999996E-5</v>
      </c>
      <c r="M9427" s="15" t="s">
        <v>6207</v>
      </c>
    </row>
    <row r="9428" spans="1:13" outlineLevel="2" x14ac:dyDescent="0.3">
      <c r="A9428" s="10" t="s">
        <v>525</v>
      </c>
      <c r="B9428" s="11">
        <v>2.2698778249929541</v>
      </c>
      <c r="C9428" s="12" t="s">
        <v>3447</v>
      </c>
      <c r="D9428" s="12" t="s">
        <v>3447</v>
      </c>
      <c r="E9428" s="12"/>
      <c r="F9428" s="13">
        <v>23.37</v>
      </c>
      <c r="G9428" s="13">
        <v>513.76</v>
      </c>
      <c r="H9428" s="13">
        <v>1025.51</v>
      </c>
      <c r="I9428" s="13">
        <v>2</v>
      </c>
      <c r="J9428" s="13">
        <v>-0.01</v>
      </c>
      <c r="K9428" s="13">
        <v>0</v>
      </c>
      <c r="L9428" s="13">
        <v>4.2000000000000003E-2</v>
      </c>
      <c r="M9428" s="15" t="s">
        <v>6206</v>
      </c>
    </row>
    <row r="9429" spans="1:13" outlineLevel="2" x14ac:dyDescent="0.3">
      <c r="A9429" s="10" t="s">
        <v>525</v>
      </c>
      <c r="B9429" s="11">
        <v>1.8396799133131878</v>
      </c>
      <c r="C9429" s="12" t="s">
        <v>5524</v>
      </c>
      <c r="D9429" s="17" t="s">
        <v>5524</v>
      </c>
      <c r="E9429" s="12"/>
      <c r="F9429" s="13">
        <v>71.62</v>
      </c>
      <c r="G9429" s="13">
        <v>621.83000000000004</v>
      </c>
      <c r="H9429" s="13">
        <v>1241.6400000000001</v>
      </c>
      <c r="I9429" s="13">
        <v>2</v>
      </c>
      <c r="J9429" s="13">
        <v>-0.01</v>
      </c>
      <c r="K9429" s="13">
        <v>0</v>
      </c>
      <c r="L9429" s="14">
        <v>6.7000000000000004E-7</v>
      </c>
      <c r="M9429" s="15" t="s">
        <v>6208</v>
      </c>
    </row>
    <row r="9430" spans="1:13" outlineLevel="2" x14ac:dyDescent="0.3">
      <c r="A9430" s="10" t="s">
        <v>525</v>
      </c>
      <c r="B9430" s="11">
        <v>0.95348433510993413</v>
      </c>
      <c r="C9430" s="12" t="s">
        <v>3455</v>
      </c>
      <c r="D9430" s="12" t="s">
        <v>3455</v>
      </c>
      <c r="E9430" s="12"/>
      <c r="F9430" s="13">
        <v>80.8</v>
      </c>
      <c r="G9430" s="13">
        <v>843.08</v>
      </c>
      <c r="H9430" s="13">
        <v>2526.1999999999998</v>
      </c>
      <c r="I9430" s="13">
        <v>3</v>
      </c>
      <c r="J9430" s="13">
        <v>-0.01</v>
      </c>
      <c r="K9430" s="13">
        <v>0</v>
      </c>
      <c r="L9430" s="14">
        <v>2.7E-8</v>
      </c>
      <c r="M9430" s="15" t="s">
        <v>6206</v>
      </c>
    </row>
    <row r="9431" spans="1:13" outlineLevel="2" x14ac:dyDescent="0.3">
      <c r="A9431" s="10" t="s">
        <v>525</v>
      </c>
      <c r="B9431" s="11">
        <v>1.9992927157307707</v>
      </c>
      <c r="C9431" s="12" t="s">
        <v>5523</v>
      </c>
      <c r="D9431" s="17" t="s">
        <v>5523</v>
      </c>
      <c r="E9431" s="12"/>
      <c r="F9431" s="13">
        <v>52.11</v>
      </c>
      <c r="G9431" s="13">
        <v>591.35</v>
      </c>
      <c r="H9431" s="13">
        <v>1180.69</v>
      </c>
      <c r="I9431" s="13">
        <v>2</v>
      </c>
      <c r="J9431" s="13">
        <v>-0.02</v>
      </c>
      <c r="K9431" s="13">
        <v>0</v>
      </c>
      <c r="L9431" s="14">
        <v>7.4999999999999993E-5</v>
      </c>
      <c r="M9431" s="15" t="s">
        <v>6208</v>
      </c>
    </row>
    <row r="9432" spans="1:13" outlineLevel="2" x14ac:dyDescent="0.3">
      <c r="A9432" s="10" t="s">
        <v>525</v>
      </c>
      <c r="B9432" s="11">
        <v>1.6101990462708007</v>
      </c>
      <c r="C9432" s="12" t="s">
        <v>3452</v>
      </c>
      <c r="D9432" s="12" t="s">
        <v>3452</v>
      </c>
      <c r="E9432" s="12"/>
      <c r="F9432" s="13">
        <v>44.55</v>
      </c>
      <c r="G9432" s="13">
        <v>618.66999999999996</v>
      </c>
      <c r="H9432" s="13">
        <v>1853</v>
      </c>
      <c r="I9432" s="13">
        <v>3</v>
      </c>
      <c r="J9432" s="13">
        <v>0.96</v>
      </c>
      <c r="K9432" s="13">
        <v>0</v>
      </c>
      <c r="L9432" s="13">
        <v>1.2E-4</v>
      </c>
      <c r="M9432" s="15" t="s">
        <v>6206</v>
      </c>
    </row>
    <row r="9433" spans="1:13" outlineLevel="2" x14ac:dyDescent="0.3">
      <c r="A9433" s="10" t="s">
        <v>525</v>
      </c>
      <c r="B9433" s="11">
        <v>1.7836196284855808</v>
      </c>
      <c r="C9433" s="12" t="s">
        <v>531</v>
      </c>
      <c r="D9433" s="12" t="s">
        <v>531</v>
      </c>
      <c r="E9433" s="12"/>
      <c r="F9433" s="13">
        <v>32.94</v>
      </c>
      <c r="G9433" s="13">
        <v>534.96</v>
      </c>
      <c r="H9433" s="13">
        <v>1601.86</v>
      </c>
      <c r="I9433" s="13">
        <v>3</v>
      </c>
      <c r="J9433" s="13">
        <v>-0.01</v>
      </c>
      <c r="K9433" s="13">
        <v>0</v>
      </c>
      <c r="L9433" s="13">
        <v>2.2000000000000001E-3</v>
      </c>
      <c r="M9433" s="15" t="s">
        <v>6204</v>
      </c>
    </row>
    <row r="9434" spans="1:13" outlineLevel="2" x14ac:dyDescent="0.3">
      <c r="A9434" s="10" t="s">
        <v>525</v>
      </c>
      <c r="B9434" s="11">
        <v>1.0237705581570016</v>
      </c>
      <c r="C9434" s="12" t="s">
        <v>533</v>
      </c>
      <c r="D9434" s="12" t="s">
        <v>533</v>
      </c>
      <c r="E9434" s="12" t="s">
        <v>1</v>
      </c>
      <c r="F9434" s="13">
        <v>50.16</v>
      </c>
      <c r="G9434" s="13">
        <v>689.35</v>
      </c>
      <c r="H9434" s="13">
        <v>2065.0300000000002</v>
      </c>
      <c r="I9434" s="13">
        <v>3</v>
      </c>
      <c r="J9434" s="13">
        <v>1.01</v>
      </c>
      <c r="K9434" s="13">
        <v>0</v>
      </c>
      <c r="L9434" s="14">
        <v>2.0000000000000002E-5</v>
      </c>
      <c r="M9434" s="15" t="s">
        <v>6205</v>
      </c>
    </row>
    <row r="9435" spans="1:13" outlineLevel="2" x14ac:dyDescent="0.3">
      <c r="A9435" s="10" t="s">
        <v>525</v>
      </c>
      <c r="B9435" s="11">
        <v>1.8147839075949561</v>
      </c>
      <c r="C9435" s="12" t="s">
        <v>533</v>
      </c>
      <c r="D9435" s="12" t="s">
        <v>533</v>
      </c>
      <c r="E9435" s="12"/>
      <c r="F9435" s="13">
        <v>31.21</v>
      </c>
      <c r="G9435" s="13">
        <v>683.68</v>
      </c>
      <c r="H9435" s="13">
        <v>2048.02</v>
      </c>
      <c r="I9435" s="13">
        <v>3</v>
      </c>
      <c r="J9435" s="13">
        <v>-0.01</v>
      </c>
      <c r="K9435" s="13">
        <v>0</v>
      </c>
      <c r="L9435" s="13">
        <v>1.1999999999999999E-3</v>
      </c>
      <c r="M9435" s="15" t="s">
        <v>6204</v>
      </c>
    </row>
    <row r="9436" spans="1:13" outlineLevel="2" x14ac:dyDescent="0.3">
      <c r="A9436" s="10" t="s">
        <v>525</v>
      </c>
      <c r="B9436" s="11">
        <v>2.2723207890881603</v>
      </c>
      <c r="C9436" s="12" t="s">
        <v>3451</v>
      </c>
      <c r="D9436" s="17" t="s">
        <v>3451</v>
      </c>
      <c r="E9436" s="12"/>
      <c r="F9436" s="13">
        <v>25.46</v>
      </c>
      <c r="G9436" s="13">
        <v>545.62</v>
      </c>
      <c r="H9436" s="13">
        <v>1633.84</v>
      </c>
      <c r="I9436" s="13">
        <v>3</v>
      </c>
      <c r="J9436" s="13">
        <v>-0.02</v>
      </c>
      <c r="K9436" s="13">
        <v>0</v>
      </c>
      <c r="L9436" s="13">
        <v>8.6999999999999994E-3</v>
      </c>
      <c r="M9436" s="15" t="s">
        <v>6206</v>
      </c>
    </row>
    <row r="9437" spans="1:13" outlineLevel="2" x14ac:dyDescent="0.3">
      <c r="A9437" s="10" t="s">
        <v>525</v>
      </c>
      <c r="B9437" s="11">
        <v>1.9361575236584676</v>
      </c>
      <c r="C9437" s="12" t="s">
        <v>3449</v>
      </c>
      <c r="D9437" s="12" t="s">
        <v>3449</v>
      </c>
      <c r="E9437" s="12" t="s">
        <v>1</v>
      </c>
      <c r="F9437" s="13">
        <v>30.93</v>
      </c>
      <c r="G9437" s="13">
        <v>475.23</v>
      </c>
      <c r="H9437" s="13">
        <v>1422.67</v>
      </c>
      <c r="I9437" s="13">
        <v>3</v>
      </c>
      <c r="J9437" s="13">
        <v>0.01</v>
      </c>
      <c r="K9437" s="13">
        <v>0</v>
      </c>
      <c r="L9437" s="13">
        <v>1.2999999999999999E-3</v>
      </c>
      <c r="M9437" s="15" t="s">
        <v>6206</v>
      </c>
    </row>
    <row r="9438" spans="1:13" outlineLevel="2" x14ac:dyDescent="0.3">
      <c r="A9438" s="10" t="s">
        <v>525</v>
      </c>
      <c r="B9438" s="11">
        <v>2.2049564311046477</v>
      </c>
      <c r="C9438" s="12" t="s">
        <v>3449</v>
      </c>
      <c r="D9438" s="12" t="s">
        <v>3449</v>
      </c>
      <c r="E9438" s="12"/>
      <c r="F9438" s="13">
        <v>30.42</v>
      </c>
      <c r="G9438" s="13">
        <v>469.89</v>
      </c>
      <c r="H9438" s="13">
        <v>1406.66</v>
      </c>
      <c r="I9438" s="13">
        <v>3</v>
      </c>
      <c r="J9438" s="13">
        <v>-0.01</v>
      </c>
      <c r="K9438" s="13">
        <v>0</v>
      </c>
      <c r="L9438" s="13">
        <v>1.4E-3</v>
      </c>
      <c r="M9438" s="15" t="s">
        <v>6208</v>
      </c>
    </row>
    <row r="9439" spans="1:13" outlineLevel="2" x14ac:dyDescent="0.3">
      <c r="A9439" s="10" t="s">
        <v>525</v>
      </c>
      <c r="B9439" s="11">
        <v>2.1921512696597718</v>
      </c>
      <c r="C9439" s="12" t="s">
        <v>5525</v>
      </c>
      <c r="D9439" s="17" t="s">
        <v>5525</v>
      </c>
      <c r="E9439" s="12"/>
      <c r="F9439" s="13">
        <v>53.01</v>
      </c>
      <c r="G9439" s="13">
        <v>554.99</v>
      </c>
      <c r="H9439" s="13">
        <v>1661.96</v>
      </c>
      <c r="I9439" s="13">
        <v>3</v>
      </c>
      <c r="J9439" s="13">
        <v>-0.01</v>
      </c>
      <c r="K9439" s="13">
        <v>1</v>
      </c>
      <c r="L9439" s="14">
        <v>1.1E-5</v>
      </c>
      <c r="M9439" s="15" t="s">
        <v>6208</v>
      </c>
    </row>
    <row r="9440" spans="1:13" outlineLevel="2" x14ac:dyDescent="0.3">
      <c r="A9440" s="10" t="s">
        <v>525</v>
      </c>
      <c r="B9440" s="16">
        <v>2.3392175051507671</v>
      </c>
      <c r="C9440" s="12" t="s">
        <v>2159</v>
      </c>
      <c r="D9440" s="12" t="s">
        <v>2159</v>
      </c>
      <c r="E9440" s="12"/>
      <c r="F9440" s="13">
        <v>52.91</v>
      </c>
      <c r="G9440" s="13">
        <v>563.34</v>
      </c>
      <c r="H9440" s="13">
        <v>1687</v>
      </c>
      <c r="I9440" s="13">
        <v>3</v>
      </c>
      <c r="J9440" s="13">
        <v>-0.02</v>
      </c>
      <c r="K9440" s="13">
        <v>0</v>
      </c>
      <c r="L9440" s="14">
        <v>2.0000000000000002E-5</v>
      </c>
      <c r="M9440" s="15" t="s">
        <v>6218</v>
      </c>
    </row>
    <row r="9441" spans="1:13" outlineLevel="2" x14ac:dyDescent="0.3">
      <c r="A9441" s="10" t="s">
        <v>525</v>
      </c>
      <c r="B9441" s="16">
        <v>2.5509958332480909</v>
      </c>
      <c r="C9441" s="12" t="s">
        <v>4678</v>
      </c>
      <c r="D9441" s="12" t="s">
        <v>4678</v>
      </c>
      <c r="E9441" s="12"/>
      <c r="F9441" s="13">
        <v>53.75</v>
      </c>
      <c r="G9441" s="13">
        <v>552.79999999999995</v>
      </c>
      <c r="H9441" s="13">
        <v>1103.5899999999999</v>
      </c>
      <c r="I9441" s="13">
        <v>2</v>
      </c>
      <c r="J9441" s="13">
        <v>-0.02</v>
      </c>
      <c r="K9441" s="13">
        <v>0</v>
      </c>
      <c r="L9441" s="14">
        <v>6.7999999999999999E-5</v>
      </c>
      <c r="M9441" s="15" t="s">
        <v>6220</v>
      </c>
    </row>
    <row r="9442" spans="1:13" outlineLevel="2" x14ac:dyDescent="0.3">
      <c r="A9442" s="10" t="s">
        <v>525</v>
      </c>
      <c r="B9442" s="16">
        <v>1.0697681976401643</v>
      </c>
      <c r="C9442" s="12" t="s">
        <v>5526</v>
      </c>
      <c r="D9442" s="12" t="s">
        <v>5526</v>
      </c>
      <c r="E9442" s="12"/>
      <c r="F9442" s="13">
        <v>61.32</v>
      </c>
      <c r="G9442" s="13">
        <v>885.9</v>
      </c>
      <c r="H9442" s="13">
        <v>4424.47</v>
      </c>
      <c r="I9442" s="13">
        <v>5</v>
      </c>
      <c r="J9442" s="13">
        <v>1.04</v>
      </c>
      <c r="K9442" s="13">
        <v>2</v>
      </c>
      <c r="L9442" s="14">
        <v>1.7999999999999999E-6</v>
      </c>
      <c r="M9442" s="15" t="s">
        <v>6216</v>
      </c>
    </row>
    <row r="9443" spans="1:13" outlineLevel="2" x14ac:dyDescent="0.3">
      <c r="A9443" s="10" t="s">
        <v>525</v>
      </c>
      <c r="B9443" s="16">
        <v>1.5460617195700912</v>
      </c>
      <c r="C9443" s="12" t="s">
        <v>2157</v>
      </c>
      <c r="D9443" s="12" t="s">
        <v>2157</v>
      </c>
      <c r="E9443" s="12"/>
      <c r="F9443" s="13">
        <v>45.82</v>
      </c>
      <c r="G9443" s="13">
        <v>639.87</v>
      </c>
      <c r="H9443" s="13">
        <v>1277.72</v>
      </c>
      <c r="I9443" s="13">
        <v>2</v>
      </c>
      <c r="J9443" s="13">
        <v>-0.01</v>
      </c>
      <c r="K9443" s="13">
        <v>0</v>
      </c>
      <c r="L9443" s="13">
        <v>1.1000000000000001E-3</v>
      </c>
      <c r="M9443" s="15" t="s">
        <v>6218</v>
      </c>
    </row>
    <row r="9444" spans="1:13" outlineLevel="2" x14ac:dyDescent="0.3">
      <c r="A9444" s="10" t="s">
        <v>525</v>
      </c>
      <c r="B9444" s="16">
        <v>2.1687394218238576</v>
      </c>
      <c r="C9444" s="12" t="s">
        <v>6302</v>
      </c>
      <c r="D9444" s="17" t="s">
        <v>6302</v>
      </c>
      <c r="E9444" s="12"/>
      <c r="F9444" s="13">
        <v>44.03</v>
      </c>
      <c r="G9444" s="13">
        <v>589.30999999999995</v>
      </c>
      <c r="H9444" s="13">
        <v>1764.9</v>
      </c>
      <c r="I9444" s="13">
        <v>3</v>
      </c>
      <c r="J9444" s="13">
        <v>-0.02</v>
      </c>
      <c r="K9444" s="13">
        <v>0</v>
      </c>
      <c r="L9444" s="13">
        <v>1.1000000000000001E-3</v>
      </c>
      <c r="M9444" s="15" t="s">
        <v>6219</v>
      </c>
    </row>
    <row r="9445" spans="1:13" outlineLevel="2" x14ac:dyDescent="0.3">
      <c r="A9445" s="10" t="s">
        <v>525</v>
      </c>
      <c r="B9445" s="16">
        <v>1.884722028123188</v>
      </c>
      <c r="C9445" s="12" t="s">
        <v>526</v>
      </c>
      <c r="D9445" s="12" t="s">
        <v>526</v>
      </c>
      <c r="E9445" s="12"/>
      <c r="F9445" s="13">
        <v>23.55</v>
      </c>
      <c r="G9445" s="13">
        <v>366.55</v>
      </c>
      <c r="H9445" s="13">
        <v>1096.6199999999999</v>
      </c>
      <c r="I9445" s="13">
        <v>3</v>
      </c>
      <c r="J9445" s="13">
        <v>-0.02</v>
      </c>
      <c r="K9445" s="13">
        <v>0</v>
      </c>
      <c r="L9445" s="13">
        <v>0.05</v>
      </c>
      <c r="M9445" s="15" t="s">
        <v>6217</v>
      </c>
    </row>
    <row r="9446" spans="1:13" outlineLevel="2" x14ac:dyDescent="0.3">
      <c r="A9446" s="10" t="s">
        <v>525</v>
      </c>
      <c r="B9446" s="16">
        <v>1.1399338540083026</v>
      </c>
      <c r="C9446" s="12" t="s">
        <v>6304</v>
      </c>
      <c r="D9446" s="17" t="s">
        <v>6304</v>
      </c>
      <c r="E9446" s="12"/>
      <c r="F9446" s="13">
        <v>32.43</v>
      </c>
      <c r="G9446" s="13">
        <v>621.32000000000005</v>
      </c>
      <c r="H9446" s="13">
        <v>1240.6300000000001</v>
      </c>
      <c r="I9446" s="13">
        <v>2</v>
      </c>
      <c r="J9446" s="13">
        <v>-0.01</v>
      </c>
      <c r="K9446" s="13">
        <v>0</v>
      </c>
      <c r="L9446" s="13">
        <v>1.4E-2</v>
      </c>
      <c r="M9446" s="15" t="s">
        <v>6217</v>
      </c>
    </row>
    <row r="9447" spans="1:13" outlineLevel="2" x14ac:dyDescent="0.3">
      <c r="A9447" s="10" t="s">
        <v>525</v>
      </c>
      <c r="B9447" s="16">
        <v>1.1758280098025511</v>
      </c>
      <c r="C9447" s="12" t="s">
        <v>530</v>
      </c>
      <c r="D9447" s="12" t="s">
        <v>530</v>
      </c>
      <c r="E9447" s="12"/>
      <c r="F9447" s="13">
        <v>42.63</v>
      </c>
      <c r="G9447" s="13">
        <v>754.88</v>
      </c>
      <c r="H9447" s="13">
        <v>1507.75</v>
      </c>
      <c r="I9447" s="13">
        <v>2</v>
      </c>
      <c r="J9447" s="13">
        <v>1</v>
      </c>
      <c r="K9447" s="13">
        <v>0</v>
      </c>
      <c r="L9447" s="13">
        <v>1E-4</v>
      </c>
      <c r="M9447" s="15" t="s">
        <v>6217</v>
      </c>
    </row>
    <row r="9448" spans="1:13" outlineLevel="2" x14ac:dyDescent="0.3">
      <c r="A9448" s="10" t="s">
        <v>525</v>
      </c>
      <c r="B9448" s="16">
        <v>1.4411941921355538</v>
      </c>
      <c r="C9448" s="12" t="s">
        <v>2155</v>
      </c>
      <c r="D9448" s="12" t="s">
        <v>2155</v>
      </c>
      <c r="E9448" s="12" t="s">
        <v>1</v>
      </c>
      <c r="F9448" s="13">
        <v>37.57</v>
      </c>
      <c r="G9448" s="13">
        <v>426.24</v>
      </c>
      <c r="H9448" s="13">
        <v>1275.69</v>
      </c>
      <c r="I9448" s="13">
        <v>3</v>
      </c>
      <c r="J9448" s="13">
        <v>-0.02</v>
      </c>
      <c r="K9448" s="13">
        <v>0</v>
      </c>
      <c r="L9448" s="13">
        <v>3.8000000000000002E-4</v>
      </c>
      <c r="M9448" s="15" t="s">
        <v>6218</v>
      </c>
    </row>
    <row r="9449" spans="1:13" outlineLevel="2" x14ac:dyDescent="0.3">
      <c r="A9449" s="10" t="s">
        <v>525</v>
      </c>
      <c r="B9449" s="16">
        <v>1.7734992154898244</v>
      </c>
      <c r="C9449" s="12" t="s">
        <v>2155</v>
      </c>
      <c r="D9449" s="12" t="s">
        <v>2155</v>
      </c>
      <c r="E9449" s="12"/>
      <c r="F9449" s="13">
        <v>33.479999999999997</v>
      </c>
      <c r="G9449" s="13">
        <v>420.91</v>
      </c>
      <c r="H9449" s="13">
        <v>1259.7</v>
      </c>
      <c r="I9449" s="13">
        <v>3</v>
      </c>
      <c r="J9449" s="13">
        <v>-0.01</v>
      </c>
      <c r="K9449" s="13">
        <v>0</v>
      </c>
      <c r="L9449" s="13">
        <v>2.8999999999999998E-3</v>
      </c>
      <c r="M9449" s="15" t="s">
        <v>6218</v>
      </c>
    </row>
    <row r="9450" spans="1:13" outlineLevel="2" x14ac:dyDescent="0.3">
      <c r="A9450" s="10" t="s">
        <v>525</v>
      </c>
      <c r="B9450" s="16">
        <v>1.0472073662183716</v>
      </c>
      <c r="C9450" s="12" t="s">
        <v>2155</v>
      </c>
      <c r="D9450" s="12" t="s">
        <v>2155</v>
      </c>
      <c r="E9450" s="12"/>
      <c r="F9450" s="13">
        <v>23.66</v>
      </c>
      <c r="G9450" s="13">
        <v>630.86</v>
      </c>
      <c r="H9450" s="13">
        <v>1259.71</v>
      </c>
      <c r="I9450" s="13">
        <v>2</v>
      </c>
      <c r="J9450" s="13">
        <v>-0.01</v>
      </c>
      <c r="K9450" s="13">
        <v>0</v>
      </c>
      <c r="L9450" s="13">
        <v>1.7999999999999999E-2</v>
      </c>
      <c r="M9450" s="15" t="s">
        <v>6218</v>
      </c>
    </row>
    <row r="9451" spans="1:13" outlineLevel="2" x14ac:dyDescent="0.3">
      <c r="A9451" s="10" t="s">
        <v>525</v>
      </c>
      <c r="B9451" s="16">
        <v>2.1620113013434623</v>
      </c>
      <c r="C9451" s="12" t="s">
        <v>3450</v>
      </c>
      <c r="D9451" s="12" t="s">
        <v>3450</v>
      </c>
      <c r="E9451" s="12"/>
      <c r="F9451" s="13">
        <v>37.32</v>
      </c>
      <c r="G9451" s="13">
        <v>539.97</v>
      </c>
      <c r="H9451" s="13">
        <v>1616.88</v>
      </c>
      <c r="I9451" s="13">
        <v>3</v>
      </c>
      <c r="J9451" s="13">
        <v>-0.02</v>
      </c>
      <c r="K9451" s="13">
        <v>0</v>
      </c>
      <c r="L9451" s="13">
        <v>4.0000000000000002E-4</v>
      </c>
      <c r="M9451" s="15" t="s">
        <v>6219</v>
      </c>
    </row>
    <row r="9452" spans="1:13" outlineLevel="2" x14ac:dyDescent="0.3">
      <c r="A9452" s="10" t="s">
        <v>525</v>
      </c>
      <c r="B9452" s="16">
        <v>1.5246562743750955</v>
      </c>
      <c r="C9452" s="12" t="s">
        <v>3450</v>
      </c>
      <c r="D9452" s="12" t="s">
        <v>3450</v>
      </c>
      <c r="E9452" s="12"/>
      <c r="F9452" s="13">
        <v>32.68</v>
      </c>
      <c r="G9452" s="13">
        <v>809.46</v>
      </c>
      <c r="H9452" s="13">
        <v>1616.9</v>
      </c>
      <c r="I9452" s="13">
        <v>2</v>
      </c>
      <c r="J9452" s="13">
        <v>-0.01</v>
      </c>
      <c r="K9452" s="13">
        <v>0</v>
      </c>
      <c r="L9452" s="13">
        <v>8.5999999999999998E-4</v>
      </c>
      <c r="M9452" s="15" t="s">
        <v>6219</v>
      </c>
    </row>
    <row r="9453" spans="1:13" outlineLevel="2" x14ac:dyDescent="0.3">
      <c r="A9453" s="10" t="s">
        <v>525</v>
      </c>
      <c r="B9453" s="16">
        <v>1.3853646273124141</v>
      </c>
      <c r="C9453" s="12" t="s">
        <v>529</v>
      </c>
      <c r="D9453" s="12" t="s">
        <v>529</v>
      </c>
      <c r="E9453" s="12"/>
      <c r="F9453" s="13">
        <v>67.77</v>
      </c>
      <c r="G9453" s="13">
        <v>691.41</v>
      </c>
      <c r="H9453" s="13">
        <v>1380.81</v>
      </c>
      <c r="I9453" s="13">
        <v>2</v>
      </c>
      <c r="J9453" s="13">
        <v>-0.01</v>
      </c>
      <c r="K9453" s="13">
        <v>0</v>
      </c>
      <c r="L9453" s="14">
        <v>2.2000000000000001E-6</v>
      </c>
      <c r="M9453" s="15" t="s">
        <v>6217</v>
      </c>
    </row>
    <row r="9454" spans="1:13" outlineLevel="2" x14ac:dyDescent="0.3">
      <c r="A9454" s="10" t="s">
        <v>525</v>
      </c>
      <c r="B9454" s="16">
        <v>2.3135412191841724</v>
      </c>
      <c r="C9454" s="12" t="s">
        <v>4682</v>
      </c>
      <c r="D9454" s="12" t="s">
        <v>4682</v>
      </c>
      <c r="E9454" s="12"/>
      <c r="F9454" s="13">
        <v>31.49</v>
      </c>
      <c r="G9454" s="13">
        <v>1098.53</v>
      </c>
      <c r="H9454" s="13">
        <v>2195.04</v>
      </c>
      <c r="I9454" s="13">
        <v>2</v>
      </c>
      <c r="J9454" s="13">
        <v>-0.02</v>
      </c>
      <c r="K9454" s="13">
        <v>0</v>
      </c>
      <c r="L9454" s="13">
        <v>1.1000000000000001E-3</v>
      </c>
      <c r="M9454" s="15" t="s">
        <v>6220</v>
      </c>
    </row>
    <row r="9455" spans="1:13" outlineLevel="2" x14ac:dyDescent="0.3">
      <c r="A9455" s="10" t="s">
        <v>525</v>
      </c>
      <c r="B9455" s="16">
        <v>2.3429832043861984</v>
      </c>
      <c r="C9455" s="12" t="s">
        <v>4680</v>
      </c>
      <c r="D9455" s="12" t="s">
        <v>4680</v>
      </c>
      <c r="E9455" s="12"/>
      <c r="F9455" s="13">
        <v>24.74</v>
      </c>
      <c r="G9455" s="13">
        <v>616.29999999999995</v>
      </c>
      <c r="H9455" s="13">
        <v>1845.87</v>
      </c>
      <c r="I9455" s="13">
        <v>3</v>
      </c>
      <c r="J9455" s="13">
        <v>-0.03</v>
      </c>
      <c r="K9455" s="13">
        <v>0</v>
      </c>
      <c r="L9455" s="13">
        <v>4.7999999999999996E-3</v>
      </c>
      <c r="M9455" s="15" t="s">
        <v>6220</v>
      </c>
    </row>
    <row r="9456" spans="1:13" outlineLevel="2" x14ac:dyDescent="0.3">
      <c r="A9456" s="10" t="s">
        <v>525</v>
      </c>
      <c r="B9456" s="16">
        <v>2.540608516253458</v>
      </c>
      <c r="C9456" s="12" t="s">
        <v>3448</v>
      </c>
      <c r="D9456" s="12" t="s">
        <v>3448</v>
      </c>
      <c r="E9456" s="12"/>
      <c r="F9456" s="13">
        <v>41.05</v>
      </c>
      <c r="G9456" s="13">
        <v>595.79999999999995</v>
      </c>
      <c r="H9456" s="13">
        <v>1189.5899999999999</v>
      </c>
      <c r="I9456" s="13">
        <v>2</v>
      </c>
      <c r="J9456" s="13">
        <v>-0.01</v>
      </c>
      <c r="K9456" s="13">
        <v>0</v>
      </c>
      <c r="L9456" s="13">
        <v>4.7999999999999996E-3</v>
      </c>
      <c r="M9456" s="15" t="s">
        <v>6219</v>
      </c>
    </row>
    <row r="9457" spans="1:13" outlineLevel="2" x14ac:dyDescent="0.3">
      <c r="A9457" s="10" t="s">
        <v>525</v>
      </c>
      <c r="B9457" s="16">
        <v>2.5695860888928554</v>
      </c>
      <c r="C9457" s="12" t="s">
        <v>528</v>
      </c>
      <c r="D9457" s="12" t="s">
        <v>528</v>
      </c>
      <c r="E9457" s="12"/>
      <c r="F9457" s="13">
        <v>39.08</v>
      </c>
      <c r="G9457" s="13">
        <v>597.29999999999995</v>
      </c>
      <c r="H9457" s="13">
        <v>1192.5899999999999</v>
      </c>
      <c r="I9457" s="13">
        <v>2</v>
      </c>
      <c r="J9457" s="13">
        <v>0</v>
      </c>
      <c r="K9457" s="13">
        <v>0</v>
      </c>
      <c r="L9457" s="13">
        <v>1.2999999999999999E-3</v>
      </c>
      <c r="M9457" s="15" t="s">
        <v>6216</v>
      </c>
    </row>
    <row r="9458" spans="1:13" outlineLevel="2" x14ac:dyDescent="0.3">
      <c r="A9458" s="10" t="s">
        <v>525</v>
      </c>
      <c r="B9458" s="16">
        <v>1.9452144110391731</v>
      </c>
      <c r="C9458" s="12" t="s">
        <v>6305</v>
      </c>
      <c r="D9458" s="17" t="s">
        <v>6305</v>
      </c>
      <c r="E9458" s="12" t="s">
        <v>1</v>
      </c>
      <c r="F9458" s="13">
        <v>30.6</v>
      </c>
      <c r="G9458" s="13">
        <v>491.74</v>
      </c>
      <c r="H9458" s="13">
        <v>981.46</v>
      </c>
      <c r="I9458" s="13">
        <v>2</v>
      </c>
      <c r="J9458" s="13">
        <v>-0.01</v>
      </c>
      <c r="K9458" s="13">
        <v>0</v>
      </c>
      <c r="L9458" s="13">
        <v>3.2000000000000002E-3</v>
      </c>
      <c r="M9458" s="15" t="s">
        <v>6216</v>
      </c>
    </row>
    <row r="9459" spans="1:13" outlineLevel="2" x14ac:dyDescent="0.3">
      <c r="A9459" s="10" t="s">
        <v>525</v>
      </c>
      <c r="B9459" s="16">
        <v>1.5177975215333259</v>
      </c>
      <c r="C9459" s="12" t="s">
        <v>6303</v>
      </c>
      <c r="D9459" s="17" t="s">
        <v>6303</v>
      </c>
      <c r="E9459" s="12"/>
      <c r="F9459" s="13">
        <v>36.93</v>
      </c>
      <c r="G9459" s="13">
        <v>571</v>
      </c>
      <c r="H9459" s="13">
        <v>1709.98</v>
      </c>
      <c r="I9459" s="13">
        <v>3</v>
      </c>
      <c r="J9459" s="13">
        <v>-0.02</v>
      </c>
      <c r="K9459" s="13">
        <v>0</v>
      </c>
      <c r="L9459" s="13">
        <v>3.8999999999999999E-4</v>
      </c>
      <c r="M9459" s="15" t="s">
        <v>6219</v>
      </c>
    </row>
    <row r="9460" spans="1:13" outlineLevel="2" x14ac:dyDescent="0.3">
      <c r="A9460" s="10" t="s">
        <v>525</v>
      </c>
      <c r="B9460" s="16">
        <v>2.7746801308084468</v>
      </c>
      <c r="C9460" s="12" t="s">
        <v>6307</v>
      </c>
      <c r="D9460" s="17" t="s">
        <v>6307</v>
      </c>
      <c r="E9460" s="12"/>
      <c r="F9460" s="13">
        <v>27.47</v>
      </c>
      <c r="G9460" s="13">
        <v>620.33000000000004</v>
      </c>
      <c r="H9460" s="13">
        <v>1857.98</v>
      </c>
      <c r="I9460" s="13">
        <v>3</v>
      </c>
      <c r="J9460" s="13">
        <v>-0.03</v>
      </c>
      <c r="K9460" s="13">
        <v>1</v>
      </c>
      <c r="L9460" s="13">
        <v>2.7000000000000001E-3</v>
      </c>
      <c r="M9460" s="15" t="s">
        <v>6220</v>
      </c>
    </row>
    <row r="9461" spans="1:13" outlineLevel="2" x14ac:dyDescent="0.3">
      <c r="A9461" s="10" t="s">
        <v>525</v>
      </c>
      <c r="B9461" s="16">
        <v>2.0181438832111538</v>
      </c>
      <c r="C9461" s="12" t="s">
        <v>4679</v>
      </c>
      <c r="D9461" s="12" t="s">
        <v>4679</v>
      </c>
      <c r="E9461" s="12"/>
      <c r="F9461" s="13">
        <v>39.57</v>
      </c>
      <c r="G9461" s="13">
        <v>600.29999999999995</v>
      </c>
      <c r="H9461" s="13">
        <v>1797.88</v>
      </c>
      <c r="I9461" s="13">
        <v>3</v>
      </c>
      <c r="J9461" s="13">
        <v>-0.01</v>
      </c>
      <c r="K9461" s="13">
        <v>0</v>
      </c>
      <c r="L9461" s="13">
        <v>1.9000000000000001E-4</v>
      </c>
      <c r="M9461" s="15" t="s">
        <v>6220</v>
      </c>
    </row>
    <row r="9462" spans="1:13" outlineLevel="2" x14ac:dyDescent="0.3">
      <c r="A9462" s="10" t="s">
        <v>525</v>
      </c>
      <c r="B9462" s="16">
        <v>1.915197243694239</v>
      </c>
      <c r="C9462" s="12" t="s">
        <v>2160</v>
      </c>
      <c r="D9462" s="12" t="s">
        <v>2160</v>
      </c>
      <c r="E9462" s="12"/>
      <c r="F9462" s="13">
        <v>49.91</v>
      </c>
      <c r="G9462" s="13">
        <v>552.55999999999995</v>
      </c>
      <c r="H9462" s="13">
        <v>2206.23</v>
      </c>
      <c r="I9462" s="13">
        <v>4</v>
      </c>
      <c r="J9462" s="13">
        <v>-0.02</v>
      </c>
      <c r="K9462" s="13">
        <v>0</v>
      </c>
      <c r="L9462" s="14">
        <v>2.5999999999999998E-5</v>
      </c>
      <c r="M9462" s="15" t="s">
        <v>6218</v>
      </c>
    </row>
    <row r="9463" spans="1:13" outlineLevel="2" x14ac:dyDescent="0.3">
      <c r="A9463" s="10" t="s">
        <v>525</v>
      </c>
      <c r="B9463" s="16">
        <v>2.0471986946411924</v>
      </c>
      <c r="C9463" s="12" t="s">
        <v>4681</v>
      </c>
      <c r="D9463" s="12" t="s">
        <v>4681</v>
      </c>
      <c r="E9463" s="12"/>
      <c r="F9463" s="13">
        <v>37.450000000000003</v>
      </c>
      <c r="G9463" s="13">
        <v>539.27</v>
      </c>
      <c r="H9463" s="13">
        <v>2153.06</v>
      </c>
      <c r="I9463" s="13">
        <v>4</v>
      </c>
      <c r="J9463" s="13">
        <v>-0.02</v>
      </c>
      <c r="K9463" s="13">
        <v>0</v>
      </c>
      <c r="L9463" s="13">
        <v>3.1E-4</v>
      </c>
      <c r="M9463" s="15" t="s">
        <v>6220</v>
      </c>
    </row>
    <row r="9464" spans="1:13" outlineLevel="2" x14ac:dyDescent="0.3">
      <c r="A9464" s="10" t="s">
        <v>525</v>
      </c>
      <c r="B9464" s="16">
        <v>1.7510047292080719</v>
      </c>
      <c r="C9464" s="12" t="s">
        <v>3447</v>
      </c>
      <c r="D9464" s="12" t="s">
        <v>3447</v>
      </c>
      <c r="E9464" s="12"/>
      <c r="F9464" s="13">
        <v>24.48</v>
      </c>
      <c r="G9464" s="13">
        <v>513.76</v>
      </c>
      <c r="H9464" s="13">
        <v>1025.51</v>
      </c>
      <c r="I9464" s="13">
        <v>2</v>
      </c>
      <c r="J9464" s="13">
        <v>-0.02</v>
      </c>
      <c r="K9464" s="13">
        <v>0</v>
      </c>
      <c r="L9464" s="13">
        <v>9.9000000000000005E-2</v>
      </c>
      <c r="M9464" s="15" t="s">
        <v>6219</v>
      </c>
    </row>
    <row r="9465" spans="1:13" outlineLevel="2" x14ac:dyDescent="0.3">
      <c r="A9465" s="10" t="s">
        <v>525</v>
      </c>
      <c r="B9465" s="16">
        <v>1.4061297391881578</v>
      </c>
      <c r="C9465" s="12" t="s">
        <v>3455</v>
      </c>
      <c r="D9465" s="12" t="s">
        <v>3455</v>
      </c>
      <c r="E9465" s="12"/>
      <c r="F9465" s="13">
        <v>37.630000000000003</v>
      </c>
      <c r="G9465" s="13">
        <v>632.54999999999995</v>
      </c>
      <c r="H9465" s="13">
        <v>2526.17</v>
      </c>
      <c r="I9465" s="13">
        <v>4</v>
      </c>
      <c r="J9465" s="13">
        <v>-0.04</v>
      </c>
      <c r="K9465" s="13">
        <v>0</v>
      </c>
      <c r="L9465" s="13">
        <v>4.2999999999999999E-4</v>
      </c>
      <c r="M9465" s="15" t="s">
        <v>6219</v>
      </c>
    </row>
    <row r="9466" spans="1:13" outlineLevel="2" x14ac:dyDescent="0.3">
      <c r="A9466" s="10" t="s">
        <v>525</v>
      </c>
      <c r="B9466" s="16">
        <v>2.0699318294612423</v>
      </c>
      <c r="C9466" s="12" t="s">
        <v>6309</v>
      </c>
      <c r="D9466" s="17" t="s">
        <v>6309</v>
      </c>
      <c r="E9466" s="12"/>
      <c r="F9466" s="13">
        <v>23.03</v>
      </c>
      <c r="G9466" s="13">
        <v>657.04</v>
      </c>
      <c r="H9466" s="13">
        <v>1968.09</v>
      </c>
      <c r="I9466" s="13">
        <v>3</v>
      </c>
      <c r="J9466" s="13">
        <v>-0.02</v>
      </c>
      <c r="K9466" s="13">
        <v>1</v>
      </c>
      <c r="L9466" s="13">
        <v>6.8999999999999999E-3</v>
      </c>
      <c r="M9466" s="15" t="s">
        <v>6220</v>
      </c>
    </row>
    <row r="9467" spans="1:13" outlineLevel="2" x14ac:dyDescent="0.3">
      <c r="A9467" s="10" t="s">
        <v>525</v>
      </c>
      <c r="B9467" s="16">
        <v>1.7159896788195492</v>
      </c>
      <c r="C9467" s="12" t="s">
        <v>6306</v>
      </c>
      <c r="D9467" s="17" t="s">
        <v>6306</v>
      </c>
      <c r="E9467" s="12"/>
      <c r="F9467" s="13">
        <v>29.73</v>
      </c>
      <c r="G9467" s="13">
        <v>552.34</v>
      </c>
      <c r="H9467" s="13">
        <v>1102.67</v>
      </c>
      <c r="I9467" s="13">
        <v>2</v>
      </c>
      <c r="J9467" s="13">
        <v>-0.02</v>
      </c>
      <c r="K9467" s="13">
        <v>0</v>
      </c>
      <c r="L9467" s="13">
        <v>2.4E-2</v>
      </c>
      <c r="M9467" s="15" t="s">
        <v>6220</v>
      </c>
    </row>
    <row r="9468" spans="1:13" outlineLevel="2" x14ac:dyDescent="0.3">
      <c r="A9468" s="10" t="s">
        <v>525</v>
      </c>
      <c r="B9468" s="16">
        <v>1.5032408384553095</v>
      </c>
      <c r="C9468" s="12" t="s">
        <v>6308</v>
      </c>
      <c r="D9468" s="17" t="s">
        <v>6308</v>
      </c>
      <c r="E9468" s="12"/>
      <c r="F9468" s="13">
        <v>24.66</v>
      </c>
      <c r="G9468" s="13">
        <v>489.6</v>
      </c>
      <c r="H9468" s="13">
        <v>1465.79</v>
      </c>
      <c r="I9468" s="13">
        <v>3</v>
      </c>
      <c r="J9468" s="13">
        <v>-0.01</v>
      </c>
      <c r="K9468" s="13">
        <v>0</v>
      </c>
      <c r="L9468" s="13">
        <v>4.8999999999999998E-3</v>
      </c>
      <c r="M9468" s="15" t="s">
        <v>6217</v>
      </c>
    </row>
    <row r="9469" spans="1:13" outlineLevel="2" x14ac:dyDescent="0.3">
      <c r="A9469" s="10" t="s">
        <v>525</v>
      </c>
      <c r="B9469" s="16">
        <v>1.5711367803180372</v>
      </c>
      <c r="C9469" s="12" t="s">
        <v>3452</v>
      </c>
      <c r="D9469" s="12" t="s">
        <v>3452</v>
      </c>
      <c r="E9469" s="12"/>
      <c r="F9469" s="13">
        <v>37.75</v>
      </c>
      <c r="G9469" s="13">
        <v>618.66999999999996</v>
      </c>
      <c r="H9469" s="13">
        <v>1852.99</v>
      </c>
      <c r="I9469" s="13">
        <v>3</v>
      </c>
      <c r="J9469" s="13">
        <v>0.96</v>
      </c>
      <c r="K9469" s="13">
        <v>0</v>
      </c>
      <c r="L9469" s="13">
        <v>3.8999999999999999E-4</v>
      </c>
      <c r="M9469" s="15" t="s">
        <v>6219</v>
      </c>
    </row>
    <row r="9470" spans="1:13" outlineLevel="2" x14ac:dyDescent="0.3">
      <c r="A9470" s="10" t="s">
        <v>525</v>
      </c>
      <c r="B9470" s="16">
        <v>1.8727508576462195</v>
      </c>
      <c r="C9470" s="12" t="s">
        <v>531</v>
      </c>
      <c r="D9470" s="12" t="s">
        <v>531</v>
      </c>
      <c r="E9470" s="12"/>
      <c r="F9470" s="13">
        <v>24.1</v>
      </c>
      <c r="G9470" s="13">
        <v>534.96</v>
      </c>
      <c r="H9470" s="13">
        <v>1601.86</v>
      </c>
      <c r="I9470" s="13">
        <v>3</v>
      </c>
      <c r="J9470" s="13">
        <v>-0.01</v>
      </c>
      <c r="K9470" s="13">
        <v>0</v>
      </c>
      <c r="L9470" s="13">
        <v>9.1999999999999998E-3</v>
      </c>
      <c r="M9470" s="15" t="s">
        <v>6217</v>
      </c>
    </row>
    <row r="9471" spans="1:13" outlineLevel="1" x14ac:dyDescent="0.3">
      <c r="A9471" s="10" t="s">
        <v>525</v>
      </c>
      <c r="B9471" s="16">
        <v>1.6670766942244888</v>
      </c>
      <c r="C9471" s="12" t="s">
        <v>533</v>
      </c>
      <c r="D9471" s="12" t="s">
        <v>533</v>
      </c>
      <c r="E9471" s="12"/>
      <c r="F9471" s="13">
        <v>28.66</v>
      </c>
      <c r="G9471" s="13">
        <v>683.69</v>
      </c>
      <c r="H9471" s="13">
        <v>2048.0300000000002</v>
      </c>
      <c r="I9471" s="13">
        <v>3</v>
      </c>
      <c r="J9471" s="13">
        <v>0</v>
      </c>
      <c r="K9471" s="13">
        <v>0</v>
      </c>
      <c r="L9471" s="13">
        <v>2.0999999999999999E-3</v>
      </c>
      <c r="M9471" s="15" t="s">
        <v>6217</v>
      </c>
    </row>
    <row r="9472" spans="1:13" outlineLevel="2" x14ac:dyDescent="0.3">
      <c r="A9472" s="10" t="s">
        <v>525</v>
      </c>
      <c r="B9472" s="16">
        <v>1.2917557798943935</v>
      </c>
      <c r="C9472" s="12" t="s">
        <v>533</v>
      </c>
      <c r="D9472" s="12" t="s">
        <v>533</v>
      </c>
      <c r="E9472" s="12"/>
      <c r="F9472" s="13">
        <v>22.28</v>
      </c>
      <c r="G9472" s="13">
        <v>513.01</v>
      </c>
      <c r="H9472" s="13">
        <v>2048.02</v>
      </c>
      <c r="I9472" s="13">
        <v>4</v>
      </c>
      <c r="J9472" s="13">
        <v>-0.01</v>
      </c>
      <c r="K9472" s="13">
        <v>0</v>
      </c>
      <c r="L9472" s="13">
        <v>9.7000000000000003E-3</v>
      </c>
      <c r="M9472" s="15" t="s">
        <v>6217</v>
      </c>
    </row>
    <row r="9473" spans="1:13" outlineLevel="2" x14ac:dyDescent="0.3">
      <c r="A9473" s="10" t="s">
        <v>3257</v>
      </c>
      <c r="B9473" s="11">
        <f>SUBTOTAL(4,B9474:B9475)</f>
        <v>1.3551764692669876</v>
      </c>
      <c r="C9473" s="12">
        <f>COUNTA(C9474:C9475)</f>
        <v>2</v>
      </c>
      <c r="D9473" s="12">
        <v>2</v>
      </c>
      <c r="E9473" s="12">
        <f>COUNTA(E9474:E9475)</f>
        <v>0</v>
      </c>
      <c r="F9473" s="13">
        <f>SUBTOTAL(4,F9474:F9475)</f>
        <v>50.7</v>
      </c>
      <c r="G9473" s="13"/>
      <c r="H9473" s="13"/>
      <c r="I9473" s="13"/>
      <c r="J9473" s="13"/>
      <c r="K9473" s="13">
        <f>SUBTOTAL(4,K9474:K9475)</f>
        <v>0</v>
      </c>
      <c r="L9473" s="14"/>
      <c r="M9473" s="15"/>
    </row>
    <row r="9474" spans="1:13" outlineLevel="1" x14ac:dyDescent="0.3">
      <c r="A9474" s="10" t="s">
        <v>3257</v>
      </c>
      <c r="B9474" s="11">
        <v>0.77034447634951331</v>
      </c>
      <c r="C9474" s="12" t="s">
        <v>5234</v>
      </c>
      <c r="D9474" s="17" t="s">
        <v>5234</v>
      </c>
      <c r="E9474" s="12"/>
      <c r="F9474" s="13">
        <v>50.7</v>
      </c>
      <c r="G9474" s="13">
        <v>800.39</v>
      </c>
      <c r="H9474" s="13">
        <v>1598.77</v>
      </c>
      <c r="I9474" s="13">
        <v>2</v>
      </c>
      <c r="J9474" s="13">
        <v>-0.02</v>
      </c>
      <c r="K9474" s="13">
        <v>0</v>
      </c>
      <c r="L9474" s="14">
        <v>3.0000000000000001E-5</v>
      </c>
      <c r="M9474" s="15" t="s">
        <v>6207</v>
      </c>
    </row>
    <row r="9475" spans="1:13" outlineLevel="2" x14ac:dyDescent="0.3">
      <c r="A9475" s="10" t="s">
        <v>3257</v>
      </c>
      <c r="B9475" s="16">
        <v>1.3551764692669876</v>
      </c>
      <c r="C9475" s="12" t="s">
        <v>6995</v>
      </c>
      <c r="D9475" s="17" t="s">
        <v>6995</v>
      </c>
      <c r="E9475" s="12"/>
      <c r="F9475" s="13">
        <v>24.15</v>
      </c>
      <c r="G9475" s="13">
        <v>636.33000000000004</v>
      </c>
      <c r="H9475" s="13">
        <v>1905.97</v>
      </c>
      <c r="I9475" s="13">
        <v>3</v>
      </c>
      <c r="J9475" s="13">
        <v>-0.03</v>
      </c>
      <c r="K9475" s="13">
        <v>0</v>
      </c>
      <c r="L9475" s="13">
        <v>7.0000000000000001E-3</v>
      </c>
      <c r="M9475" s="15" t="s">
        <v>6219</v>
      </c>
    </row>
    <row r="9476" spans="1:13" outlineLevel="2" x14ac:dyDescent="0.3">
      <c r="A9476" s="10" t="s">
        <v>633</v>
      </c>
      <c r="B9476" s="11">
        <f>SUBTOTAL(4,B9477:B9519)</f>
        <v>4.35809815267754</v>
      </c>
      <c r="C9476" s="12">
        <f>COUNTA(C9477:C9519)</f>
        <v>43</v>
      </c>
      <c r="D9476" s="12">
        <v>5</v>
      </c>
      <c r="E9476" s="12">
        <f>COUNTA(E9477:E9519)</f>
        <v>0</v>
      </c>
      <c r="F9476" s="13">
        <f>SUBTOTAL(4,F9477:F9519)</f>
        <v>107.25</v>
      </c>
      <c r="G9476" s="13"/>
      <c r="H9476" s="13"/>
      <c r="I9476" s="13"/>
      <c r="J9476" s="13"/>
      <c r="K9476" s="13">
        <f>SUBTOTAL(4,K9477:K9519)</f>
        <v>1</v>
      </c>
      <c r="L9476" s="14"/>
      <c r="M9476" s="15"/>
    </row>
    <row r="9477" spans="1:13" outlineLevel="2" x14ac:dyDescent="0.3">
      <c r="A9477" s="10" t="s">
        <v>633</v>
      </c>
      <c r="B9477" s="11">
        <v>2.51334287353255</v>
      </c>
      <c r="C9477" s="12" t="s">
        <v>4599</v>
      </c>
      <c r="D9477" s="12" t="s">
        <v>4599</v>
      </c>
      <c r="E9477" s="12"/>
      <c r="F9477" s="13">
        <v>107.25</v>
      </c>
      <c r="G9477" s="13">
        <v>795.61</v>
      </c>
      <c r="H9477" s="13">
        <v>3178.4</v>
      </c>
      <c r="I9477" s="13">
        <v>4</v>
      </c>
      <c r="J9477" s="13">
        <v>-0.03</v>
      </c>
      <c r="K9477" s="13">
        <v>0</v>
      </c>
      <c r="L9477" s="14">
        <v>8.8000000000000006E-11</v>
      </c>
      <c r="M9477" s="15" t="s">
        <v>6207</v>
      </c>
    </row>
    <row r="9478" spans="1:13" outlineLevel="2" x14ac:dyDescent="0.3">
      <c r="A9478" s="10" t="s">
        <v>633</v>
      </c>
      <c r="B9478" s="11">
        <v>3.5575358736548015</v>
      </c>
      <c r="C9478" s="12" t="s">
        <v>2420</v>
      </c>
      <c r="D9478" s="12" t="s">
        <v>2420</v>
      </c>
      <c r="E9478" s="12"/>
      <c r="F9478" s="13">
        <v>37.700000000000003</v>
      </c>
      <c r="G9478" s="13">
        <v>404.47</v>
      </c>
      <c r="H9478" s="13">
        <v>1613.84</v>
      </c>
      <c r="I9478" s="13">
        <v>4</v>
      </c>
      <c r="J9478" s="13">
        <v>-0.01</v>
      </c>
      <c r="K9478" s="13">
        <v>0</v>
      </c>
      <c r="L9478" s="13">
        <v>2.9E-4</v>
      </c>
      <c r="M9478" s="15" t="s">
        <v>6205</v>
      </c>
    </row>
    <row r="9479" spans="1:13" outlineLevel="2" x14ac:dyDescent="0.3">
      <c r="A9479" s="10" t="s">
        <v>633</v>
      </c>
      <c r="B9479" s="11">
        <v>3.0107145062528238</v>
      </c>
      <c r="C9479" s="12" t="s">
        <v>2420</v>
      </c>
      <c r="D9479" s="12" t="s">
        <v>2420</v>
      </c>
      <c r="E9479" s="12"/>
      <c r="F9479" s="13">
        <v>36.299999999999997</v>
      </c>
      <c r="G9479" s="13">
        <v>538.96</v>
      </c>
      <c r="H9479" s="13">
        <v>1613.84</v>
      </c>
      <c r="I9479" s="13">
        <v>3</v>
      </c>
      <c r="J9479" s="13">
        <v>-0.01</v>
      </c>
      <c r="K9479" s="13">
        <v>0</v>
      </c>
      <c r="L9479" s="13">
        <v>3.8999999999999999E-4</v>
      </c>
      <c r="M9479" s="15" t="s">
        <v>6205</v>
      </c>
    </row>
    <row r="9480" spans="1:13" outlineLevel="2" x14ac:dyDescent="0.3">
      <c r="A9480" s="10" t="s">
        <v>633</v>
      </c>
      <c r="B9480" s="11">
        <v>2.4629303381271326</v>
      </c>
      <c r="C9480" s="12" t="s">
        <v>637</v>
      </c>
      <c r="D9480" s="12" t="s">
        <v>637</v>
      </c>
      <c r="E9480" s="12"/>
      <c r="F9480" s="13">
        <v>36.56</v>
      </c>
      <c r="G9480" s="13">
        <v>675.83</v>
      </c>
      <c r="H9480" s="13">
        <v>1349.64</v>
      </c>
      <c r="I9480" s="13">
        <v>2</v>
      </c>
      <c r="J9480" s="13">
        <v>-0.01</v>
      </c>
      <c r="K9480" s="13">
        <v>0</v>
      </c>
      <c r="L9480" s="13">
        <v>9.1E-4</v>
      </c>
      <c r="M9480" s="15" t="s">
        <v>6204</v>
      </c>
    </row>
    <row r="9481" spans="1:13" outlineLevel="2" x14ac:dyDescent="0.3">
      <c r="A9481" s="10" t="s">
        <v>633</v>
      </c>
      <c r="B9481" s="11">
        <v>2.9294083347843864</v>
      </c>
      <c r="C9481" s="12" t="s">
        <v>2421</v>
      </c>
      <c r="D9481" s="12" t="s">
        <v>2421</v>
      </c>
      <c r="E9481" s="12"/>
      <c r="F9481" s="13">
        <v>81.760000000000005</v>
      </c>
      <c r="G9481" s="13">
        <v>868.95</v>
      </c>
      <c r="H9481" s="13">
        <v>1735.88</v>
      </c>
      <c r="I9481" s="13">
        <v>2</v>
      </c>
      <c r="J9481" s="13">
        <v>-0.01</v>
      </c>
      <c r="K9481" s="13">
        <v>0</v>
      </c>
      <c r="L9481" s="14">
        <v>3.3999999999999997E-7</v>
      </c>
      <c r="M9481" s="15" t="s">
        <v>6205</v>
      </c>
    </row>
    <row r="9482" spans="1:13" outlineLevel="2" x14ac:dyDescent="0.3">
      <c r="A9482" s="10" t="s">
        <v>633</v>
      </c>
      <c r="B9482" s="11">
        <v>2.2187447361690702</v>
      </c>
      <c r="C9482" s="12" t="s">
        <v>636</v>
      </c>
      <c r="D9482" s="17" t="s">
        <v>636</v>
      </c>
      <c r="E9482" s="12"/>
      <c r="F9482" s="13">
        <v>36.770000000000003</v>
      </c>
      <c r="G9482" s="13">
        <v>632.39</v>
      </c>
      <c r="H9482" s="13">
        <v>1262.76</v>
      </c>
      <c r="I9482" s="13">
        <v>2</v>
      </c>
      <c r="J9482" s="13">
        <v>-0.01</v>
      </c>
      <c r="K9482" s="13">
        <v>0</v>
      </c>
      <c r="L9482" s="13">
        <v>2.5999999999999999E-3</v>
      </c>
      <c r="M9482" s="15" t="s">
        <v>6204</v>
      </c>
    </row>
    <row r="9483" spans="1:13" outlineLevel="2" x14ac:dyDescent="0.3">
      <c r="A9483" s="10" t="s">
        <v>633</v>
      </c>
      <c r="B9483" s="11">
        <v>2.7522527061618525</v>
      </c>
      <c r="C9483" s="12" t="s">
        <v>4597</v>
      </c>
      <c r="D9483" s="12" t="s">
        <v>4597</v>
      </c>
      <c r="E9483" s="12"/>
      <c r="F9483" s="13">
        <v>78.61</v>
      </c>
      <c r="G9483" s="13">
        <v>1153.55</v>
      </c>
      <c r="H9483" s="13">
        <v>2305.09</v>
      </c>
      <c r="I9483" s="13">
        <v>2</v>
      </c>
      <c r="J9483" s="13">
        <v>-0.02</v>
      </c>
      <c r="K9483" s="13">
        <v>0</v>
      </c>
      <c r="L9483" s="14">
        <v>5.1E-8</v>
      </c>
      <c r="M9483" s="15" t="s">
        <v>6207</v>
      </c>
    </row>
    <row r="9484" spans="1:13" outlineLevel="2" x14ac:dyDescent="0.3">
      <c r="A9484" s="10" t="s">
        <v>633</v>
      </c>
      <c r="B9484" s="11">
        <v>2.3902860995727471</v>
      </c>
      <c r="C9484" s="12" t="s">
        <v>4597</v>
      </c>
      <c r="D9484" s="12" t="s">
        <v>4597</v>
      </c>
      <c r="E9484" s="12"/>
      <c r="F9484" s="13">
        <v>62.95</v>
      </c>
      <c r="G9484" s="13">
        <v>769.7</v>
      </c>
      <c r="H9484" s="13">
        <v>2306.09</v>
      </c>
      <c r="I9484" s="13">
        <v>3</v>
      </c>
      <c r="J9484" s="13">
        <v>0.97</v>
      </c>
      <c r="K9484" s="13">
        <v>0</v>
      </c>
      <c r="L9484" s="14">
        <v>1.3E-6</v>
      </c>
      <c r="M9484" s="15" t="s">
        <v>6207</v>
      </c>
    </row>
    <row r="9485" spans="1:13" outlineLevel="2" x14ac:dyDescent="0.3">
      <c r="A9485" s="10" t="s">
        <v>633</v>
      </c>
      <c r="B9485" s="11">
        <v>3.0022941448198637</v>
      </c>
      <c r="C9485" s="12" t="s">
        <v>4598</v>
      </c>
      <c r="D9485" s="12" t="s">
        <v>4598</v>
      </c>
      <c r="E9485" s="12"/>
      <c r="F9485" s="13">
        <v>40.86</v>
      </c>
      <c r="G9485" s="13">
        <v>600.85</v>
      </c>
      <c r="H9485" s="13">
        <v>2399.37</v>
      </c>
      <c r="I9485" s="13">
        <v>4</v>
      </c>
      <c r="J9485" s="13">
        <v>-0.02</v>
      </c>
      <c r="K9485" s="13">
        <v>1</v>
      </c>
      <c r="L9485" s="13">
        <v>1.4999999999999999E-4</v>
      </c>
      <c r="M9485" s="15" t="s">
        <v>6207</v>
      </c>
    </row>
    <row r="9486" spans="1:13" outlineLevel="2" x14ac:dyDescent="0.3">
      <c r="A9486" s="10" t="s">
        <v>633</v>
      </c>
      <c r="B9486" s="11">
        <v>2.4381189807819803</v>
      </c>
      <c r="C9486" s="12" t="s">
        <v>3949</v>
      </c>
      <c r="D9486" s="12" t="s">
        <v>3949</v>
      </c>
      <c r="E9486" s="12"/>
      <c r="F9486" s="13">
        <v>54.71</v>
      </c>
      <c r="G9486" s="13">
        <v>602.30999999999995</v>
      </c>
      <c r="H9486" s="13">
        <v>1202.5999999999999</v>
      </c>
      <c r="I9486" s="13">
        <v>2</v>
      </c>
      <c r="J9486" s="13">
        <v>-0.01</v>
      </c>
      <c r="K9486" s="13">
        <v>0</v>
      </c>
      <c r="L9486" s="14">
        <v>7.4000000000000003E-6</v>
      </c>
      <c r="M9486" s="15" t="s">
        <v>6206</v>
      </c>
    </row>
    <row r="9487" spans="1:13" outlineLevel="2" x14ac:dyDescent="0.3">
      <c r="A9487" s="10" t="s">
        <v>633</v>
      </c>
      <c r="B9487" s="11">
        <v>2.4821268032050319</v>
      </c>
      <c r="C9487" s="12" t="s">
        <v>634</v>
      </c>
      <c r="D9487" s="12" t="s">
        <v>634</v>
      </c>
      <c r="E9487" s="12"/>
      <c r="F9487" s="13">
        <v>32.409999999999997</v>
      </c>
      <c r="G9487" s="13">
        <v>476.76</v>
      </c>
      <c r="H9487" s="13">
        <v>951.51</v>
      </c>
      <c r="I9487" s="13">
        <v>2</v>
      </c>
      <c r="J9487" s="13">
        <v>-0.01</v>
      </c>
      <c r="K9487" s="13">
        <v>0</v>
      </c>
      <c r="L9487" s="13">
        <v>5.1999999999999998E-2</v>
      </c>
      <c r="M9487" s="15" t="s">
        <v>6204</v>
      </c>
    </row>
    <row r="9488" spans="1:13" outlineLevel="2" x14ac:dyDescent="0.3">
      <c r="A9488" s="10" t="s">
        <v>633</v>
      </c>
      <c r="B9488" s="11">
        <v>1.1209238587267638</v>
      </c>
      <c r="C9488" s="12" t="s">
        <v>638</v>
      </c>
      <c r="D9488" s="12" t="s">
        <v>638</v>
      </c>
      <c r="E9488" s="12"/>
      <c r="F9488" s="13">
        <v>22.54</v>
      </c>
      <c r="G9488" s="13">
        <v>710.44</v>
      </c>
      <c r="H9488" s="13">
        <v>1418.86</v>
      </c>
      <c r="I9488" s="13">
        <v>2</v>
      </c>
      <c r="J9488" s="13">
        <v>-0.01</v>
      </c>
      <c r="K9488" s="13">
        <v>1</v>
      </c>
      <c r="L9488" s="13">
        <v>0.02</v>
      </c>
      <c r="M9488" s="15" t="s">
        <v>6204</v>
      </c>
    </row>
    <row r="9489" spans="1:13" outlineLevel="2" x14ac:dyDescent="0.3">
      <c r="A9489" s="10" t="s">
        <v>633</v>
      </c>
      <c r="B9489" s="11">
        <v>2.9952750056306576</v>
      </c>
      <c r="C9489" s="12" t="s">
        <v>4595</v>
      </c>
      <c r="D9489" s="12" t="s">
        <v>4595</v>
      </c>
      <c r="E9489" s="12"/>
      <c r="F9489" s="13">
        <v>81.260000000000005</v>
      </c>
      <c r="G9489" s="13">
        <v>822.49</v>
      </c>
      <c r="H9489" s="13">
        <v>1642.96</v>
      </c>
      <c r="I9489" s="13">
        <v>2</v>
      </c>
      <c r="J9489" s="13">
        <v>-0.02</v>
      </c>
      <c r="K9489" s="13">
        <v>0</v>
      </c>
      <c r="L9489" s="14">
        <v>4.7E-7</v>
      </c>
      <c r="M9489" s="15" t="s">
        <v>6207</v>
      </c>
    </row>
    <row r="9490" spans="1:13" outlineLevel="2" x14ac:dyDescent="0.3">
      <c r="A9490" s="10" t="s">
        <v>633</v>
      </c>
      <c r="B9490" s="11">
        <v>3.1223414540239691</v>
      </c>
      <c r="C9490" s="12" t="s">
        <v>2419</v>
      </c>
      <c r="D9490" s="17" t="s">
        <v>2419</v>
      </c>
      <c r="E9490" s="12"/>
      <c r="F9490" s="13">
        <v>33.4</v>
      </c>
      <c r="G9490" s="13">
        <v>562.80999999999995</v>
      </c>
      <c r="H9490" s="13">
        <v>1123.6099999999999</v>
      </c>
      <c r="I9490" s="13">
        <v>2</v>
      </c>
      <c r="J9490" s="13">
        <v>0</v>
      </c>
      <c r="K9490" s="13">
        <v>0</v>
      </c>
      <c r="L9490" s="13">
        <v>9.7000000000000003E-2</v>
      </c>
      <c r="M9490" s="15" t="s">
        <v>6208</v>
      </c>
    </row>
    <row r="9491" spans="1:13" outlineLevel="2" x14ac:dyDescent="0.3">
      <c r="A9491" s="10" t="s">
        <v>633</v>
      </c>
      <c r="B9491" s="11">
        <v>2.0082346061413636</v>
      </c>
      <c r="C9491" s="12" t="s">
        <v>635</v>
      </c>
      <c r="D9491" s="12" t="s">
        <v>635</v>
      </c>
      <c r="E9491" s="12"/>
      <c r="F9491" s="13">
        <v>38.869999999999997</v>
      </c>
      <c r="G9491" s="13">
        <v>587.30999999999995</v>
      </c>
      <c r="H9491" s="13">
        <v>1172.6099999999999</v>
      </c>
      <c r="I9491" s="13">
        <v>2</v>
      </c>
      <c r="J9491" s="13">
        <v>-0.01</v>
      </c>
      <c r="K9491" s="13">
        <v>0</v>
      </c>
      <c r="L9491" s="13">
        <v>1.8E-3</v>
      </c>
      <c r="M9491" s="15" t="s">
        <v>6204</v>
      </c>
    </row>
    <row r="9492" spans="1:13" outlineLevel="2" x14ac:dyDescent="0.3">
      <c r="A9492" s="10" t="s">
        <v>633</v>
      </c>
      <c r="B9492" s="11">
        <v>2.6510389137946526</v>
      </c>
      <c r="C9492" s="12" t="s">
        <v>4596</v>
      </c>
      <c r="D9492" s="12" t="s">
        <v>4596</v>
      </c>
      <c r="E9492" s="12"/>
      <c r="F9492" s="13">
        <v>81.709999999999994</v>
      </c>
      <c r="G9492" s="13">
        <v>710.07</v>
      </c>
      <c r="H9492" s="13">
        <v>2127.1799999999998</v>
      </c>
      <c r="I9492" s="13">
        <v>3</v>
      </c>
      <c r="J9492" s="13">
        <v>-0.02</v>
      </c>
      <c r="K9492" s="13">
        <v>0</v>
      </c>
      <c r="L9492" s="14">
        <v>7.3000000000000005E-8</v>
      </c>
      <c r="M9492" s="15" t="s">
        <v>6207</v>
      </c>
    </row>
    <row r="9493" spans="1:13" outlineLevel="2" x14ac:dyDescent="0.3">
      <c r="A9493" s="10" t="s">
        <v>633</v>
      </c>
      <c r="B9493" s="11">
        <v>4.35809815267754</v>
      </c>
      <c r="C9493" s="12" t="s">
        <v>639</v>
      </c>
      <c r="D9493" s="12" t="s">
        <v>639</v>
      </c>
      <c r="E9493" s="12"/>
      <c r="F9493" s="13">
        <v>84.57</v>
      </c>
      <c r="G9493" s="13">
        <v>871.9</v>
      </c>
      <c r="H9493" s="13">
        <v>1741.78</v>
      </c>
      <c r="I9493" s="13">
        <v>2</v>
      </c>
      <c r="J9493" s="13">
        <v>0.01</v>
      </c>
      <c r="K9493" s="13">
        <v>0</v>
      </c>
      <c r="L9493" s="14">
        <v>1.2E-8</v>
      </c>
      <c r="M9493" s="15" t="s">
        <v>6208</v>
      </c>
    </row>
    <row r="9494" spans="1:13" outlineLevel="2" x14ac:dyDescent="0.3">
      <c r="A9494" s="10" t="s">
        <v>633</v>
      </c>
      <c r="B9494" s="11">
        <v>2.3579640650773497</v>
      </c>
      <c r="C9494" s="12" t="s">
        <v>639</v>
      </c>
      <c r="D9494" s="12" t="s">
        <v>639</v>
      </c>
      <c r="E9494" s="12"/>
      <c r="F9494" s="13">
        <v>30.6</v>
      </c>
      <c r="G9494" s="13">
        <v>581.6</v>
      </c>
      <c r="H9494" s="13">
        <v>1741.77</v>
      </c>
      <c r="I9494" s="13">
        <v>3</v>
      </c>
      <c r="J9494" s="13">
        <v>0</v>
      </c>
      <c r="K9494" s="13">
        <v>0</v>
      </c>
      <c r="L9494" s="13">
        <v>1.2999999999999999E-3</v>
      </c>
      <c r="M9494" s="15" t="s">
        <v>6208</v>
      </c>
    </row>
    <row r="9495" spans="1:13" outlineLevel="2" x14ac:dyDescent="0.3">
      <c r="A9495" s="10" t="s">
        <v>633</v>
      </c>
      <c r="B9495" s="11">
        <v>3.4409381961752157</v>
      </c>
      <c r="C9495" s="12" t="s">
        <v>3950</v>
      </c>
      <c r="D9495" s="12" t="s">
        <v>3950</v>
      </c>
      <c r="E9495" s="12"/>
      <c r="F9495" s="13">
        <v>55.41</v>
      </c>
      <c r="G9495" s="13">
        <v>742.13</v>
      </c>
      <c r="H9495" s="13">
        <v>2964.47</v>
      </c>
      <c r="I9495" s="13">
        <v>4</v>
      </c>
      <c r="J9495" s="13">
        <v>-0.01</v>
      </c>
      <c r="K9495" s="13">
        <v>1</v>
      </c>
      <c r="L9495" s="14">
        <v>6.3999999999999997E-6</v>
      </c>
      <c r="M9495" s="15" t="s">
        <v>6206</v>
      </c>
    </row>
    <row r="9496" spans="1:13" outlineLevel="2" x14ac:dyDescent="0.3">
      <c r="A9496" s="10" t="s">
        <v>633</v>
      </c>
      <c r="B9496" s="16">
        <v>2.5006255368179979</v>
      </c>
      <c r="C9496" s="12" t="s">
        <v>4599</v>
      </c>
      <c r="D9496" s="12" t="s">
        <v>4599</v>
      </c>
      <c r="E9496" s="12"/>
      <c r="F9496" s="13">
        <v>97.86</v>
      </c>
      <c r="G9496" s="13">
        <v>795.61</v>
      </c>
      <c r="H9496" s="13">
        <v>3178.42</v>
      </c>
      <c r="I9496" s="13">
        <v>4</v>
      </c>
      <c r="J9496" s="13">
        <v>-0.02</v>
      </c>
      <c r="K9496" s="13">
        <v>0</v>
      </c>
      <c r="L9496" s="14">
        <v>6.6999999999999996E-10</v>
      </c>
      <c r="M9496" s="15" t="s">
        <v>6220</v>
      </c>
    </row>
    <row r="9497" spans="1:13" outlineLevel="2" x14ac:dyDescent="0.3">
      <c r="A9497" s="10" t="s">
        <v>633</v>
      </c>
      <c r="B9497" s="16">
        <v>2.5888872014321254</v>
      </c>
      <c r="C9497" s="12" t="s">
        <v>2420</v>
      </c>
      <c r="D9497" s="12" t="s">
        <v>2420</v>
      </c>
      <c r="E9497" s="12"/>
      <c r="F9497" s="13">
        <v>37.18</v>
      </c>
      <c r="G9497" s="13">
        <v>538.95000000000005</v>
      </c>
      <c r="H9497" s="13">
        <v>1613.84</v>
      </c>
      <c r="I9497" s="13">
        <v>3</v>
      </c>
      <c r="J9497" s="13">
        <v>-0.01</v>
      </c>
      <c r="K9497" s="13">
        <v>0</v>
      </c>
      <c r="L9497" s="13">
        <v>3.3E-4</v>
      </c>
      <c r="M9497" s="15" t="s">
        <v>6218</v>
      </c>
    </row>
    <row r="9498" spans="1:13" outlineLevel="2" x14ac:dyDescent="0.3">
      <c r="A9498" s="10" t="s">
        <v>633</v>
      </c>
      <c r="B9498" s="16">
        <v>3.2703656600269739</v>
      </c>
      <c r="C9498" s="12" t="s">
        <v>2420</v>
      </c>
      <c r="D9498" s="12" t="s">
        <v>2420</v>
      </c>
      <c r="E9498" s="12"/>
      <c r="F9498" s="13">
        <v>23.33</v>
      </c>
      <c r="G9498" s="13">
        <v>404.47</v>
      </c>
      <c r="H9498" s="13">
        <v>1613.84</v>
      </c>
      <c r="I9498" s="13">
        <v>4</v>
      </c>
      <c r="J9498" s="13">
        <v>-0.01</v>
      </c>
      <c r="K9498" s="13">
        <v>0</v>
      </c>
      <c r="L9498" s="13">
        <v>6.4999999999999997E-3</v>
      </c>
      <c r="M9498" s="15" t="s">
        <v>6218</v>
      </c>
    </row>
    <row r="9499" spans="1:13" outlineLevel="2" x14ac:dyDescent="0.3">
      <c r="A9499" s="10" t="s">
        <v>633</v>
      </c>
      <c r="B9499" s="16">
        <v>1.8508910069572531</v>
      </c>
      <c r="C9499" s="12" t="s">
        <v>637</v>
      </c>
      <c r="D9499" s="12" t="s">
        <v>637</v>
      </c>
      <c r="E9499" s="12"/>
      <c r="F9499" s="13">
        <v>28.04</v>
      </c>
      <c r="G9499" s="13">
        <v>675.83</v>
      </c>
      <c r="H9499" s="13">
        <v>1349.65</v>
      </c>
      <c r="I9499" s="13">
        <v>2</v>
      </c>
      <c r="J9499" s="13">
        <v>0</v>
      </c>
      <c r="K9499" s="13">
        <v>0</v>
      </c>
      <c r="L9499" s="13">
        <v>3.7000000000000002E-3</v>
      </c>
      <c r="M9499" s="15" t="s">
        <v>6217</v>
      </c>
    </row>
    <row r="9500" spans="1:13" outlineLevel="2" x14ac:dyDescent="0.3">
      <c r="A9500" s="10" t="s">
        <v>633</v>
      </c>
      <c r="B9500" s="16">
        <v>3.2715248426747663</v>
      </c>
      <c r="C9500" s="12" t="s">
        <v>2421</v>
      </c>
      <c r="D9500" s="12" t="s">
        <v>2421</v>
      </c>
      <c r="E9500" s="12"/>
      <c r="F9500" s="13">
        <v>49.42</v>
      </c>
      <c r="G9500" s="13">
        <v>579.63</v>
      </c>
      <c r="H9500" s="13">
        <v>1735.87</v>
      </c>
      <c r="I9500" s="13">
        <v>3</v>
      </c>
      <c r="J9500" s="13">
        <v>-0.01</v>
      </c>
      <c r="K9500" s="13">
        <v>0</v>
      </c>
      <c r="L9500" s="13">
        <v>1.3999999999999999E-4</v>
      </c>
      <c r="M9500" s="15" t="s">
        <v>6218</v>
      </c>
    </row>
    <row r="9501" spans="1:13" outlineLevel="2" x14ac:dyDescent="0.3">
      <c r="A9501" s="10" t="s">
        <v>633</v>
      </c>
      <c r="B9501" s="16">
        <v>2.9467251895183644</v>
      </c>
      <c r="C9501" s="12" t="s">
        <v>4597</v>
      </c>
      <c r="D9501" s="12" t="s">
        <v>4597</v>
      </c>
      <c r="E9501" s="12"/>
      <c r="F9501" s="13">
        <v>57.6</v>
      </c>
      <c r="G9501" s="13">
        <v>769.37</v>
      </c>
      <c r="H9501" s="13">
        <v>2305.1</v>
      </c>
      <c r="I9501" s="13">
        <v>3</v>
      </c>
      <c r="J9501" s="13">
        <v>-0.02</v>
      </c>
      <c r="K9501" s="13">
        <v>0</v>
      </c>
      <c r="L9501" s="14">
        <v>3.9999999999999998E-6</v>
      </c>
      <c r="M9501" s="15" t="s">
        <v>6220</v>
      </c>
    </row>
    <row r="9502" spans="1:13" outlineLevel="2" x14ac:dyDescent="0.3">
      <c r="A9502" s="10" t="s">
        <v>633</v>
      </c>
      <c r="B9502" s="16">
        <v>2.8567240262354558</v>
      </c>
      <c r="C9502" s="12" t="s">
        <v>6353</v>
      </c>
      <c r="D9502" s="17" t="s">
        <v>6353</v>
      </c>
      <c r="E9502" s="12"/>
      <c r="F9502" s="13">
        <v>33.94</v>
      </c>
      <c r="G9502" s="13">
        <v>698.91</v>
      </c>
      <c r="H9502" s="13">
        <v>1395.8</v>
      </c>
      <c r="I9502" s="13">
        <v>2</v>
      </c>
      <c r="J9502" s="13">
        <v>-0.01</v>
      </c>
      <c r="K9502" s="13">
        <v>1</v>
      </c>
      <c r="L9502" s="13">
        <v>2.8999999999999998E-3</v>
      </c>
      <c r="M9502" s="15" t="s">
        <v>6218</v>
      </c>
    </row>
    <row r="9503" spans="1:13" outlineLevel="2" x14ac:dyDescent="0.3">
      <c r="A9503" s="10" t="s">
        <v>633</v>
      </c>
      <c r="B9503" s="16">
        <v>2.2584995246956128</v>
      </c>
      <c r="C9503" s="12" t="s">
        <v>4598</v>
      </c>
      <c r="D9503" s="12" t="s">
        <v>4598</v>
      </c>
      <c r="E9503" s="12"/>
      <c r="F9503" s="13">
        <v>43.09</v>
      </c>
      <c r="G9503" s="13">
        <v>600.85</v>
      </c>
      <c r="H9503" s="13">
        <v>2399.37</v>
      </c>
      <c r="I9503" s="13">
        <v>4</v>
      </c>
      <c r="J9503" s="13">
        <v>-0.03</v>
      </c>
      <c r="K9503" s="13">
        <v>1</v>
      </c>
      <c r="L9503" s="14">
        <v>9.1000000000000003E-5</v>
      </c>
      <c r="M9503" s="15" t="s">
        <v>6220</v>
      </c>
    </row>
    <row r="9504" spans="1:13" outlineLevel="2" x14ac:dyDescent="0.3">
      <c r="A9504" s="10" t="s">
        <v>633</v>
      </c>
      <c r="B9504" s="16">
        <v>1.5477322290215829</v>
      </c>
      <c r="C9504" s="12" t="s">
        <v>4598</v>
      </c>
      <c r="D9504" s="12" t="s">
        <v>4598</v>
      </c>
      <c r="E9504" s="12"/>
      <c r="F9504" s="13">
        <v>37.950000000000003</v>
      </c>
      <c r="G9504" s="13">
        <v>800.8</v>
      </c>
      <c r="H9504" s="13">
        <v>2399.37</v>
      </c>
      <c r="I9504" s="13">
        <v>3</v>
      </c>
      <c r="J9504" s="13">
        <v>-0.02</v>
      </c>
      <c r="K9504" s="13">
        <v>1</v>
      </c>
      <c r="L9504" s="13">
        <v>2.7999999999999998E-4</v>
      </c>
      <c r="M9504" s="15" t="s">
        <v>6220</v>
      </c>
    </row>
    <row r="9505" spans="1:13" outlineLevel="2" x14ac:dyDescent="0.3">
      <c r="A9505" s="10" t="s">
        <v>633</v>
      </c>
      <c r="B9505" s="16">
        <v>2.3521593982333235</v>
      </c>
      <c r="C9505" s="12" t="s">
        <v>3949</v>
      </c>
      <c r="D9505" s="12" t="s">
        <v>3949</v>
      </c>
      <c r="E9505" s="12"/>
      <c r="F9505" s="13">
        <v>56.66</v>
      </c>
      <c r="G9505" s="13">
        <v>602.30999999999995</v>
      </c>
      <c r="H9505" s="13">
        <v>1202.5999999999999</v>
      </c>
      <c r="I9505" s="13">
        <v>2</v>
      </c>
      <c r="J9505" s="13">
        <v>-0.01</v>
      </c>
      <c r="K9505" s="13">
        <v>0</v>
      </c>
      <c r="L9505" s="14">
        <v>8.3000000000000002E-6</v>
      </c>
      <c r="M9505" s="15" t="s">
        <v>6219</v>
      </c>
    </row>
    <row r="9506" spans="1:13" outlineLevel="2" x14ac:dyDescent="0.3">
      <c r="A9506" s="10" t="s">
        <v>633</v>
      </c>
      <c r="B9506" s="16">
        <v>2.12413100325149</v>
      </c>
      <c r="C9506" s="12" t="s">
        <v>3949</v>
      </c>
      <c r="D9506" s="12" t="s">
        <v>3949</v>
      </c>
      <c r="E9506" s="12"/>
      <c r="F9506" s="13">
        <v>36.450000000000003</v>
      </c>
      <c r="G9506" s="13">
        <v>401.87</v>
      </c>
      <c r="H9506" s="13">
        <v>1202.5899999999999</v>
      </c>
      <c r="I9506" s="13">
        <v>3</v>
      </c>
      <c r="J9506" s="13">
        <v>-0.02</v>
      </c>
      <c r="K9506" s="13">
        <v>0</v>
      </c>
      <c r="L9506" s="13">
        <v>1.8E-3</v>
      </c>
      <c r="M9506" s="15" t="s">
        <v>6219</v>
      </c>
    </row>
    <row r="9507" spans="1:13" outlineLevel="2" x14ac:dyDescent="0.3">
      <c r="A9507" s="10" t="s">
        <v>633</v>
      </c>
      <c r="B9507" s="16">
        <v>2.6490891786442421</v>
      </c>
      <c r="C9507" s="12" t="s">
        <v>634</v>
      </c>
      <c r="D9507" s="12" t="s">
        <v>634</v>
      </c>
      <c r="E9507" s="12"/>
      <c r="F9507" s="13">
        <v>34.82</v>
      </c>
      <c r="G9507" s="13">
        <v>476.76</v>
      </c>
      <c r="H9507" s="13">
        <v>951.52</v>
      </c>
      <c r="I9507" s="13">
        <v>2</v>
      </c>
      <c r="J9507" s="13">
        <v>-0.01</v>
      </c>
      <c r="K9507" s="13">
        <v>0</v>
      </c>
      <c r="L9507" s="13">
        <v>0.03</v>
      </c>
      <c r="M9507" s="15" t="s">
        <v>6217</v>
      </c>
    </row>
    <row r="9508" spans="1:13" outlineLevel="2" x14ac:dyDescent="0.3">
      <c r="A9508" s="10" t="s">
        <v>633</v>
      </c>
      <c r="B9508" s="16">
        <v>2.4296148446684303</v>
      </c>
      <c r="C9508" s="12" t="s">
        <v>638</v>
      </c>
      <c r="D9508" s="12" t="s">
        <v>638</v>
      </c>
      <c r="E9508" s="12"/>
      <c r="F9508" s="13">
        <v>42.17</v>
      </c>
      <c r="G9508" s="13">
        <v>710.44</v>
      </c>
      <c r="H9508" s="13">
        <v>1418.87</v>
      </c>
      <c r="I9508" s="13">
        <v>2</v>
      </c>
      <c r="J9508" s="13">
        <v>0</v>
      </c>
      <c r="K9508" s="13">
        <v>1</v>
      </c>
      <c r="L9508" s="13">
        <v>1E-3</v>
      </c>
      <c r="M9508" s="15" t="s">
        <v>6217</v>
      </c>
    </row>
    <row r="9509" spans="1:13" outlineLevel="2" x14ac:dyDescent="0.3">
      <c r="A9509" s="10" t="s">
        <v>633</v>
      </c>
      <c r="B9509" s="16">
        <v>3.50929421455765</v>
      </c>
      <c r="C9509" s="12" t="s">
        <v>4595</v>
      </c>
      <c r="D9509" s="12" t="s">
        <v>4595</v>
      </c>
      <c r="E9509" s="12"/>
      <c r="F9509" s="13">
        <v>52.97</v>
      </c>
      <c r="G9509" s="13">
        <v>548.66</v>
      </c>
      <c r="H9509" s="13">
        <v>1642.95</v>
      </c>
      <c r="I9509" s="13">
        <v>3</v>
      </c>
      <c r="J9509" s="13">
        <v>-0.02</v>
      </c>
      <c r="K9509" s="13">
        <v>0</v>
      </c>
      <c r="L9509" s="14">
        <v>3.3000000000000003E-5</v>
      </c>
      <c r="M9509" s="15" t="s">
        <v>6220</v>
      </c>
    </row>
    <row r="9510" spans="1:13" outlineLevel="2" x14ac:dyDescent="0.3">
      <c r="A9510" s="10" t="s">
        <v>633</v>
      </c>
      <c r="B9510" s="16">
        <v>1.7914892079910607</v>
      </c>
      <c r="C9510" s="12" t="s">
        <v>4595</v>
      </c>
      <c r="D9510" s="12" t="s">
        <v>4595</v>
      </c>
      <c r="E9510" s="12"/>
      <c r="F9510" s="13">
        <v>49.34</v>
      </c>
      <c r="G9510" s="13">
        <v>822.49</v>
      </c>
      <c r="H9510" s="13">
        <v>1642.96</v>
      </c>
      <c r="I9510" s="13">
        <v>2</v>
      </c>
      <c r="J9510" s="13">
        <v>-0.02</v>
      </c>
      <c r="K9510" s="13">
        <v>0</v>
      </c>
      <c r="L9510" s="13">
        <v>1.3999999999999999E-4</v>
      </c>
      <c r="M9510" s="15" t="s">
        <v>6220</v>
      </c>
    </row>
    <row r="9511" spans="1:13" outlineLevel="2" x14ac:dyDescent="0.3">
      <c r="A9511" s="10" t="s">
        <v>633</v>
      </c>
      <c r="B9511" s="16">
        <v>1.7555027516853987</v>
      </c>
      <c r="C9511" s="12" t="s">
        <v>635</v>
      </c>
      <c r="D9511" s="12" t="s">
        <v>635</v>
      </c>
      <c r="E9511" s="12"/>
      <c r="F9511" s="13">
        <v>42.8</v>
      </c>
      <c r="G9511" s="13">
        <v>587.32000000000005</v>
      </c>
      <c r="H9511" s="13">
        <v>1172.6199999999999</v>
      </c>
      <c r="I9511" s="13">
        <v>2</v>
      </c>
      <c r="J9511" s="13">
        <v>-0.01</v>
      </c>
      <c r="K9511" s="13">
        <v>0</v>
      </c>
      <c r="L9511" s="13">
        <v>4.2999999999999999E-4</v>
      </c>
      <c r="M9511" s="15" t="s">
        <v>6217</v>
      </c>
    </row>
    <row r="9512" spans="1:13" outlineLevel="2" x14ac:dyDescent="0.3">
      <c r="A9512" s="10" t="s">
        <v>633</v>
      </c>
      <c r="B9512" s="16">
        <v>3.015215548093868</v>
      </c>
      <c r="C9512" s="12" t="s">
        <v>6351</v>
      </c>
      <c r="D9512" s="17" t="s">
        <v>6351</v>
      </c>
      <c r="E9512" s="12"/>
      <c r="F9512" s="13">
        <v>41.53</v>
      </c>
      <c r="G9512" s="13">
        <v>563.80999999999995</v>
      </c>
      <c r="H9512" s="13">
        <v>1125.6099999999999</v>
      </c>
      <c r="I9512" s="13">
        <v>2</v>
      </c>
      <c r="J9512" s="13">
        <v>-0.02</v>
      </c>
      <c r="K9512" s="13">
        <v>0</v>
      </c>
      <c r="L9512" s="13">
        <v>2.3E-3</v>
      </c>
      <c r="M9512" s="15" t="s">
        <v>6219</v>
      </c>
    </row>
    <row r="9513" spans="1:13" outlineLevel="2" x14ac:dyDescent="0.3">
      <c r="A9513" s="10" t="s">
        <v>633</v>
      </c>
      <c r="B9513" s="16">
        <v>2.4050423961652259</v>
      </c>
      <c r="C9513" s="12" t="s">
        <v>4596</v>
      </c>
      <c r="D9513" s="12" t="s">
        <v>4596</v>
      </c>
      <c r="E9513" s="12"/>
      <c r="F9513" s="13">
        <v>88.06</v>
      </c>
      <c r="G9513" s="13">
        <v>710.07</v>
      </c>
      <c r="H9513" s="13">
        <v>2127.1799999999998</v>
      </c>
      <c r="I9513" s="13">
        <v>3</v>
      </c>
      <c r="J9513" s="13">
        <v>-0.02</v>
      </c>
      <c r="K9513" s="13">
        <v>0</v>
      </c>
      <c r="L9513" s="14">
        <v>1.7999999999999999E-8</v>
      </c>
      <c r="M9513" s="15" t="s">
        <v>6220</v>
      </c>
    </row>
    <row r="9514" spans="1:13" outlineLevel="2" x14ac:dyDescent="0.3">
      <c r="A9514" s="10" t="s">
        <v>633</v>
      </c>
      <c r="B9514" s="16">
        <v>1.8209714864049069</v>
      </c>
      <c r="C9514" s="12" t="s">
        <v>4596</v>
      </c>
      <c r="D9514" s="12" t="s">
        <v>4596</v>
      </c>
      <c r="E9514" s="12"/>
      <c r="F9514" s="13">
        <v>53.87</v>
      </c>
      <c r="G9514" s="13">
        <v>532.79999999999995</v>
      </c>
      <c r="H9514" s="13">
        <v>2127.17</v>
      </c>
      <c r="I9514" s="13">
        <v>4</v>
      </c>
      <c r="J9514" s="13">
        <v>-0.03</v>
      </c>
      <c r="K9514" s="13">
        <v>0</v>
      </c>
      <c r="L9514" s="14">
        <v>2.6999999999999999E-5</v>
      </c>
      <c r="M9514" s="15" t="s">
        <v>6220</v>
      </c>
    </row>
    <row r="9515" spans="1:13" outlineLevel="2" x14ac:dyDescent="0.3">
      <c r="A9515" s="10" t="s">
        <v>633</v>
      </c>
      <c r="B9515" s="16">
        <v>2.8220665661849633</v>
      </c>
      <c r="C9515" s="12" t="s">
        <v>639</v>
      </c>
      <c r="D9515" s="12" t="s">
        <v>639</v>
      </c>
      <c r="E9515" s="12"/>
      <c r="F9515" s="13">
        <v>64.14</v>
      </c>
      <c r="G9515" s="13">
        <v>871.89</v>
      </c>
      <c r="H9515" s="13">
        <v>1741.77</v>
      </c>
      <c r="I9515" s="13">
        <v>2</v>
      </c>
      <c r="J9515" s="13">
        <v>0</v>
      </c>
      <c r="K9515" s="13">
        <v>0</v>
      </c>
      <c r="L9515" s="14">
        <v>1.1000000000000001E-6</v>
      </c>
      <c r="M9515" s="15" t="s">
        <v>6216</v>
      </c>
    </row>
    <row r="9516" spans="1:13" outlineLevel="2" x14ac:dyDescent="0.3">
      <c r="A9516" s="10" t="s">
        <v>633</v>
      </c>
      <c r="B9516" s="16">
        <v>2.8097814826047487</v>
      </c>
      <c r="C9516" s="12" t="s">
        <v>639</v>
      </c>
      <c r="D9516" s="12" t="s">
        <v>639</v>
      </c>
      <c r="E9516" s="12"/>
      <c r="F9516" s="13">
        <v>30.39</v>
      </c>
      <c r="G9516" s="13">
        <v>581.59</v>
      </c>
      <c r="H9516" s="13">
        <v>1741.76</v>
      </c>
      <c r="I9516" s="13">
        <v>3</v>
      </c>
      <c r="J9516" s="13">
        <v>-0.01</v>
      </c>
      <c r="K9516" s="13">
        <v>0</v>
      </c>
      <c r="L9516" s="13">
        <v>1.4E-3</v>
      </c>
      <c r="M9516" s="15" t="s">
        <v>6216</v>
      </c>
    </row>
    <row r="9517" spans="1:13" outlineLevel="2" x14ac:dyDescent="0.3">
      <c r="A9517" s="10" t="s">
        <v>633</v>
      </c>
      <c r="B9517" s="16">
        <v>4.0178537952336715</v>
      </c>
      <c r="C9517" s="12" t="s">
        <v>6352</v>
      </c>
      <c r="D9517" s="17" t="s">
        <v>6352</v>
      </c>
      <c r="E9517" s="12"/>
      <c r="F9517" s="13">
        <v>38.520000000000003</v>
      </c>
      <c r="G9517" s="13">
        <v>703.1</v>
      </c>
      <c r="H9517" s="13">
        <v>2808.37</v>
      </c>
      <c r="I9517" s="13">
        <v>4</v>
      </c>
      <c r="J9517" s="13">
        <v>-0.01</v>
      </c>
      <c r="K9517" s="13">
        <v>0</v>
      </c>
      <c r="L9517" s="13">
        <v>3.3E-4</v>
      </c>
      <c r="M9517" s="15" t="s">
        <v>6218</v>
      </c>
    </row>
    <row r="9518" spans="1:13" outlineLevel="1" x14ac:dyDescent="0.3">
      <c r="A9518" s="10" t="s">
        <v>633</v>
      </c>
      <c r="B9518" s="16">
        <v>3.8487658983077111</v>
      </c>
      <c r="C9518" s="12" t="s">
        <v>3950</v>
      </c>
      <c r="D9518" s="12" t="s">
        <v>3950</v>
      </c>
      <c r="E9518" s="12"/>
      <c r="F9518" s="13">
        <v>56.46</v>
      </c>
      <c r="G9518" s="13">
        <v>742.38</v>
      </c>
      <c r="H9518" s="13">
        <v>2965.49</v>
      </c>
      <c r="I9518" s="13">
        <v>4</v>
      </c>
      <c r="J9518" s="13">
        <v>1.01</v>
      </c>
      <c r="K9518" s="13">
        <v>1</v>
      </c>
      <c r="L9518" s="14">
        <v>5.1000000000000003E-6</v>
      </c>
      <c r="M9518" s="15" t="s">
        <v>6219</v>
      </c>
    </row>
    <row r="9519" spans="1:13" outlineLevel="2" x14ac:dyDescent="0.3">
      <c r="A9519" s="10" t="s">
        <v>633</v>
      </c>
      <c r="B9519" s="16">
        <v>3.3532215580626232</v>
      </c>
      <c r="C9519" s="12" t="s">
        <v>3950</v>
      </c>
      <c r="D9519" s="12" t="s">
        <v>3950</v>
      </c>
      <c r="E9519" s="12"/>
      <c r="F9519" s="13">
        <v>23.21</v>
      </c>
      <c r="G9519" s="13">
        <v>593.9</v>
      </c>
      <c r="H9519" s="13">
        <v>2964.45</v>
      </c>
      <c r="I9519" s="13">
        <v>5</v>
      </c>
      <c r="J9519" s="13">
        <v>-0.03</v>
      </c>
      <c r="K9519" s="13">
        <v>1</v>
      </c>
      <c r="L9519" s="13">
        <v>6.7000000000000002E-3</v>
      </c>
      <c r="M9519" s="15" t="s">
        <v>6219</v>
      </c>
    </row>
    <row r="9520" spans="1:13" outlineLevel="2" x14ac:dyDescent="0.3">
      <c r="A9520" s="10" t="s">
        <v>4274</v>
      </c>
      <c r="B9520" s="11">
        <f>SUBTOTAL(4,B9521:B9525)</f>
        <v>2.278419349764512</v>
      </c>
      <c r="C9520" s="12">
        <f>COUNTA(C9521:C9525)</f>
        <v>5</v>
      </c>
      <c r="D9520" s="12">
        <v>2</v>
      </c>
      <c r="E9520" s="12">
        <f>COUNTA(E9521:E9525)</f>
        <v>0</v>
      </c>
      <c r="F9520" s="13">
        <f>SUBTOTAL(4,F9521:F9525)</f>
        <v>53.24</v>
      </c>
      <c r="G9520" s="13"/>
      <c r="H9520" s="13"/>
      <c r="I9520" s="13"/>
      <c r="J9520" s="13"/>
      <c r="K9520" s="13">
        <f>SUBTOTAL(4,K9521:K9525)</f>
        <v>0</v>
      </c>
      <c r="L9520" s="13"/>
      <c r="M9520" s="15"/>
    </row>
    <row r="9521" spans="1:13" outlineLevel="2" x14ac:dyDescent="0.3">
      <c r="A9521" s="10" t="s">
        <v>4274</v>
      </c>
      <c r="B9521" s="11">
        <v>1.9359916303552311</v>
      </c>
      <c r="C9521" s="12" t="s">
        <v>4275</v>
      </c>
      <c r="D9521" s="17" t="s">
        <v>4275</v>
      </c>
      <c r="E9521" s="12"/>
      <c r="F9521" s="13">
        <v>33.54</v>
      </c>
      <c r="G9521" s="13">
        <v>644.86</v>
      </c>
      <c r="H9521" s="13">
        <v>1287.71</v>
      </c>
      <c r="I9521" s="13">
        <v>2</v>
      </c>
      <c r="J9521" s="13">
        <v>-0.02</v>
      </c>
      <c r="K9521" s="13">
        <v>0</v>
      </c>
      <c r="L9521" s="13">
        <v>7.9000000000000008E-3</v>
      </c>
      <c r="M9521" s="15" t="s">
        <v>6206</v>
      </c>
    </row>
    <row r="9522" spans="1:13" outlineLevel="2" x14ac:dyDescent="0.3">
      <c r="A9522" s="10" t="s">
        <v>4274</v>
      </c>
      <c r="B9522" s="11">
        <v>1.6573288259054211</v>
      </c>
      <c r="C9522" s="12" t="s">
        <v>6038</v>
      </c>
      <c r="D9522" s="17" t="s">
        <v>6038</v>
      </c>
      <c r="E9522" s="12"/>
      <c r="F9522" s="13">
        <v>53.24</v>
      </c>
      <c r="G9522" s="13">
        <v>744.07</v>
      </c>
      <c r="H9522" s="13">
        <v>2229.1799999999998</v>
      </c>
      <c r="I9522" s="13">
        <v>3</v>
      </c>
      <c r="J9522" s="13">
        <v>0.01</v>
      </c>
      <c r="K9522" s="13">
        <v>0</v>
      </c>
      <c r="L9522" s="14">
        <v>1.0000000000000001E-5</v>
      </c>
      <c r="M9522" s="15" t="s">
        <v>6208</v>
      </c>
    </row>
    <row r="9523" spans="1:13" outlineLevel="2" x14ac:dyDescent="0.3">
      <c r="A9523" s="10" t="s">
        <v>4274</v>
      </c>
      <c r="B9523" s="11">
        <v>2.278419349764512</v>
      </c>
      <c r="C9523" s="12" t="s">
        <v>5280</v>
      </c>
      <c r="D9523" s="12" t="s">
        <v>5280</v>
      </c>
      <c r="E9523" s="12"/>
      <c r="F9523" s="13">
        <v>38.69</v>
      </c>
      <c r="G9523" s="13">
        <v>637.36</v>
      </c>
      <c r="H9523" s="13">
        <v>1909.05</v>
      </c>
      <c r="I9523" s="13">
        <v>3</v>
      </c>
      <c r="J9523" s="13">
        <v>-0.02</v>
      </c>
      <c r="K9523" s="13">
        <v>0</v>
      </c>
      <c r="L9523" s="13">
        <v>2.4000000000000001E-4</v>
      </c>
      <c r="M9523" s="15" t="s">
        <v>6207</v>
      </c>
    </row>
    <row r="9524" spans="1:13" outlineLevel="1" x14ac:dyDescent="0.3">
      <c r="A9524" s="10" t="s">
        <v>4274</v>
      </c>
      <c r="B9524" s="16">
        <v>1.6723697430414919</v>
      </c>
      <c r="C9524" s="12" t="s">
        <v>5280</v>
      </c>
      <c r="D9524" s="12" t="s">
        <v>5280</v>
      </c>
      <c r="E9524" s="12"/>
      <c r="F9524" s="13">
        <v>35.08</v>
      </c>
      <c r="G9524" s="13">
        <v>637.35</v>
      </c>
      <c r="H9524" s="13">
        <v>1909.04</v>
      </c>
      <c r="I9524" s="13">
        <v>3</v>
      </c>
      <c r="J9524" s="13">
        <v>-0.03</v>
      </c>
      <c r="K9524" s="13">
        <v>0</v>
      </c>
      <c r="L9524" s="13">
        <v>5.1000000000000004E-4</v>
      </c>
      <c r="M9524" s="15" t="s">
        <v>6220</v>
      </c>
    </row>
    <row r="9525" spans="1:13" outlineLevel="2" x14ac:dyDescent="0.3">
      <c r="A9525" s="10" t="s">
        <v>4274</v>
      </c>
      <c r="B9525" s="16">
        <v>1.7661859602654522</v>
      </c>
      <c r="C9525" s="12" t="s">
        <v>5280</v>
      </c>
      <c r="D9525" s="12" t="s">
        <v>5280</v>
      </c>
      <c r="E9525" s="12"/>
      <c r="F9525" s="13">
        <v>34.369999999999997</v>
      </c>
      <c r="G9525" s="13">
        <v>478.26</v>
      </c>
      <c r="H9525" s="13">
        <v>1909.03</v>
      </c>
      <c r="I9525" s="13">
        <v>4</v>
      </c>
      <c r="J9525" s="13">
        <v>-0.04</v>
      </c>
      <c r="K9525" s="13">
        <v>0</v>
      </c>
      <c r="L9525" s="13">
        <v>9.7000000000000005E-4</v>
      </c>
      <c r="M9525" s="15" t="s">
        <v>6220</v>
      </c>
    </row>
    <row r="9526" spans="1:13" outlineLevel="2" x14ac:dyDescent="0.3">
      <c r="A9526" s="10" t="s">
        <v>1741</v>
      </c>
      <c r="B9526" s="11">
        <f>SUBTOTAL(4,B9527:B9531)</f>
        <v>1.0338957678844738</v>
      </c>
      <c r="C9526" s="12">
        <f>COUNTA(C9527:C9531)</f>
        <v>5</v>
      </c>
      <c r="D9526" s="12">
        <v>3</v>
      </c>
      <c r="E9526" s="12">
        <f>COUNTA(E9527:E9531)</f>
        <v>0</v>
      </c>
      <c r="F9526" s="13">
        <f>SUBTOTAL(4,F9527:F9531)</f>
        <v>52.27</v>
      </c>
      <c r="G9526" s="13"/>
      <c r="H9526" s="13"/>
      <c r="I9526" s="13"/>
      <c r="J9526" s="13"/>
      <c r="K9526" s="13">
        <f>SUBTOTAL(4,K9527:K9531)</f>
        <v>0</v>
      </c>
      <c r="L9526" s="14"/>
      <c r="M9526" s="15"/>
    </row>
    <row r="9527" spans="1:13" outlineLevel="2" x14ac:dyDescent="0.3">
      <c r="A9527" s="10" t="s">
        <v>1741</v>
      </c>
      <c r="B9527" s="11">
        <v>0.71819734553985226</v>
      </c>
      <c r="C9527" s="12" t="s">
        <v>5241</v>
      </c>
      <c r="D9527" s="12" t="s">
        <v>5241</v>
      </c>
      <c r="E9527" s="12"/>
      <c r="F9527" s="13">
        <v>49.11</v>
      </c>
      <c r="G9527" s="13">
        <v>769.39</v>
      </c>
      <c r="H9527" s="13">
        <v>2305.16</v>
      </c>
      <c r="I9527" s="13">
        <v>3</v>
      </c>
      <c r="J9527" s="13">
        <v>-0.03</v>
      </c>
      <c r="K9527" s="13">
        <v>0</v>
      </c>
      <c r="L9527" s="14">
        <v>2.5000000000000001E-5</v>
      </c>
      <c r="M9527" s="15" t="s">
        <v>6207</v>
      </c>
    </row>
    <row r="9528" spans="1:13" outlineLevel="2" x14ac:dyDescent="0.3">
      <c r="A9528" s="10" t="s">
        <v>1741</v>
      </c>
      <c r="B9528" s="11">
        <v>1.0338957678844738</v>
      </c>
      <c r="C9528" s="12" t="s">
        <v>1742</v>
      </c>
      <c r="D9528" s="17" t="s">
        <v>1742</v>
      </c>
      <c r="E9528" s="12"/>
      <c r="F9528" s="13">
        <v>27.92</v>
      </c>
      <c r="G9528" s="13">
        <v>462.24</v>
      </c>
      <c r="H9528" s="13">
        <v>922.46</v>
      </c>
      <c r="I9528" s="13">
        <v>2</v>
      </c>
      <c r="J9528" s="13">
        <v>-0.01</v>
      </c>
      <c r="K9528" s="13">
        <v>0</v>
      </c>
      <c r="L9528" s="13">
        <v>2.8000000000000001E-2</v>
      </c>
      <c r="M9528" s="15" t="s">
        <v>6204</v>
      </c>
    </row>
    <row r="9529" spans="1:13" outlineLevel="2" x14ac:dyDescent="0.3">
      <c r="A9529" s="10" t="s">
        <v>1741</v>
      </c>
      <c r="B9529" s="11">
        <v>0.8963216012858668</v>
      </c>
      <c r="C9529" s="12" t="s">
        <v>6148</v>
      </c>
      <c r="D9529" s="17" t="s">
        <v>6148</v>
      </c>
      <c r="E9529" s="12"/>
      <c r="F9529" s="13">
        <v>31.1</v>
      </c>
      <c r="G9529" s="13">
        <v>641.34</v>
      </c>
      <c r="H9529" s="13">
        <v>1280.6600000000001</v>
      </c>
      <c r="I9529" s="13">
        <v>2</v>
      </c>
      <c r="J9529" s="13">
        <v>-0.01</v>
      </c>
      <c r="K9529" s="13">
        <v>0</v>
      </c>
      <c r="L9529" s="13">
        <v>4.1000000000000003E-3</v>
      </c>
      <c r="M9529" s="15" t="s">
        <v>6208</v>
      </c>
    </row>
    <row r="9530" spans="1:13" outlineLevel="1" x14ac:dyDescent="0.3">
      <c r="A9530" s="10" t="s">
        <v>1741</v>
      </c>
      <c r="B9530" s="11">
        <v>0.59523875583696428</v>
      </c>
      <c r="C9530" s="12" t="s">
        <v>4248</v>
      </c>
      <c r="D9530" s="17" t="s">
        <v>4248</v>
      </c>
      <c r="E9530" s="12"/>
      <c r="F9530" s="13">
        <v>38.729999999999997</v>
      </c>
      <c r="G9530" s="13">
        <v>609.97</v>
      </c>
      <c r="H9530" s="13">
        <v>1826.89</v>
      </c>
      <c r="I9530" s="13">
        <v>3</v>
      </c>
      <c r="J9530" s="13">
        <v>-0.02</v>
      </c>
      <c r="K9530" s="13">
        <v>0</v>
      </c>
      <c r="L9530" s="13">
        <v>6.2E-4</v>
      </c>
      <c r="M9530" s="15" t="s">
        <v>6206</v>
      </c>
    </row>
    <row r="9531" spans="1:13" outlineLevel="2" x14ac:dyDescent="0.3">
      <c r="A9531" s="10" t="s">
        <v>1741</v>
      </c>
      <c r="B9531" s="16">
        <v>0.69817619824333532</v>
      </c>
      <c r="C9531" s="12" t="s">
        <v>5241</v>
      </c>
      <c r="D9531" s="12" t="s">
        <v>5241</v>
      </c>
      <c r="E9531" s="12"/>
      <c r="F9531" s="13">
        <v>52.27</v>
      </c>
      <c r="G9531" s="13">
        <v>769.4</v>
      </c>
      <c r="H9531" s="13">
        <v>2305.1799999999998</v>
      </c>
      <c r="I9531" s="13">
        <v>3</v>
      </c>
      <c r="J9531" s="13">
        <v>-0.02</v>
      </c>
      <c r="K9531" s="13">
        <v>0</v>
      </c>
      <c r="L9531" s="14">
        <v>1.2999999999999999E-5</v>
      </c>
      <c r="M9531" s="15" t="s">
        <v>6220</v>
      </c>
    </row>
    <row r="9532" spans="1:13" outlineLevel="2" x14ac:dyDescent="0.3">
      <c r="A9532" s="10" t="s">
        <v>1469</v>
      </c>
      <c r="B9532" s="11">
        <f>SUBTOTAL(4,B9533:B9546)</f>
        <v>0.83659149717791259</v>
      </c>
      <c r="C9532" s="12">
        <f>COUNTA(C9533:C9546)</f>
        <v>14</v>
      </c>
      <c r="D9532" s="12">
        <v>2</v>
      </c>
      <c r="E9532" s="12">
        <f>COUNTA(E9533:E9546)</f>
        <v>0</v>
      </c>
      <c r="F9532" s="13">
        <f>SUBTOTAL(4,F9533:F9546)</f>
        <v>61.26</v>
      </c>
      <c r="G9532" s="13"/>
      <c r="H9532" s="13"/>
      <c r="I9532" s="13"/>
      <c r="J9532" s="13"/>
      <c r="K9532" s="13">
        <f>SUBTOTAL(4,K9533:K9546)</f>
        <v>1</v>
      </c>
      <c r="L9532" s="13"/>
      <c r="M9532" s="15"/>
    </row>
    <row r="9533" spans="1:13" outlineLevel="2" x14ac:dyDescent="0.3">
      <c r="A9533" s="10" t="s">
        <v>1469</v>
      </c>
      <c r="B9533" s="11">
        <v>0.51209136595015203</v>
      </c>
      <c r="C9533" s="12" t="s">
        <v>4106</v>
      </c>
      <c r="D9533" s="12" t="s">
        <v>4106</v>
      </c>
      <c r="E9533" s="12"/>
      <c r="F9533" s="13">
        <v>41.01</v>
      </c>
      <c r="G9533" s="13">
        <v>670.29</v>
      </c>
      <c r="H9533" s="13">
        <v>1338.57</v>
      </c>
      <c r="I9533" s="13">
        <v>2</v>
      </c>
      <c r="J9533" s="13">
        <v>-0.01</v>
      </c>
      <c r="K9533" s="13">
        <v>0</v>
      </c>
      <c r="L9533" s="13">
        <v>1.3999999999999999E-4</v>
      </c>
      <c r="M9533" s="15" t="s">
        <v>6206</v>
      </c>
    </row>
    <row r="9534" spans="1:13" outlineLevel="2" x14ac:dyDescent="0.3">
      <c r="A9534" s="10" t="s">
        <v>1469</v>
      </c>
      <c r="B9534" s="11">
        <v>0.70303475525579906</v>
      </c>
      <c r="C9534" s="12" t="s">
        <v>1470</v>
      </c>
      <c r="D9534" s="12" t="s">
        <v>1470</v>
      </c>
      <c r="E9534" s="12"/>
      <c r="F9534" s="13">
        <v>61.26</v>
      </c>
      <c r="G9534" s="13">
        <v>693.36</v>
      </c>
      <c r="H9534" s="13">
        <v>1384.7</v>
      </c>
      <c r="I9534" s="13">
        <v>2</v>
      </c>
      <c r="J9534" s="13">
        <v>-0.01</v>
      </c>
      <c r="K9534" s="13">
        <v>0</v>
      </c>
      <c r="L9534" s="14">
        <v>1.1E-5</v>
      </c>
      <c r="M9534" s="15" t="s">
        <v>6204</v>
      </c>
    </row>
    <row r="9535" spans="1:13" outlineLevel="2" x14ac:dyDescent="0.3">
      <c r="A9535" s="10" t="s">
        <v>1469</v>
      </c>
      <c r="B9535" s="11">
        <v>0.83659149717791259</v>
      </c>
      <c r="C9535" s="12" t="s">
        <v>5034</v>
      </c>
      <c r="D9535" s="17" t="s">
        <v>5034</v>
      </c>
      <c r="E9535" s="12"/>
      <c r="F9535" s="13">
        <v>44.26</v>
      </c>
      <c r="G9535" s="13">
        <v>735.89</v>
      </c>
      <c r="H9535" s="13">
        <v>1469.77</v>
      </c>
      <c r="I9535" s="13">
        <v>2</v>
      </c>
      <c r="J9535" s="13">
        <v>-0.02</v>
      </c>
      <c r="K9535" s="13">
        <v>0</v>
      </c>
      <c r="L9535" s="13">
        <v>3.3E-4</v>
      </c>
      <c r="M9535" s="15" t="s">
        <v>6207</v>
      </c>
    </row>
    <row r="9536" spans="1:13" outlineLevel="2" x14ac:dyDescent="0.3">
      <c r="A9536" s="10" t="s">
        <v>1469</v>
      </c>
      <c r="B9536" s="11">
        <v>0.62741662616504501</v>
      </c>
      <c r="C9536" s="12" t="s">
        <v>5033</v>
      </c>
      <c r="D9536" s="12" t="s">
        <v>5033</v>
      </c>
      <c r="E9536" s="12"/>
      <c r="F9536" s="13">
        <v>30.95</v>
      </c>
      <c r="G9536" s="13">
        <v>475.61</v>
      </c>
      <c r="H9536" s="13">
        <v>1423.81</v>
      </c>
      <c r="I9536" s="13">
        <v>3</v>
      </c>
      <c r="J9536" s="13">
        <v>-0.01</v>
      </c>
      <c r="K9536" s="13">
        <v>0</v>
      </c>
      <c r="L9536" s="13">
        <v>8.3000000000000001E-3</v>
      </c>
      <c r="M9536" s="15" t="s">
        <v>6208</v>
      </c>
    </row>
    <row r="9537" spans="1:13" outlineLevel="2" x14ac:dyDescent="0.3">
      <c r="A9537" s="10" t="s">
        <v>1469</v>
      </c>
      <c r="B9537" s="11">
        <v>0.71187636602044413</v>
      </c>
      <c r="C9537" s="12" t="s">
        <v>2663</v>
      </c>
      <c r="D9537" s="12" t="s">
        <v>2663</v>
      </c>
      <c r="E9537" s="12"/>
      <c r="F9537" s="13">
        <v>24.48</v>
      </c>
      <c r="G9537" s="13">
        <v>490.76</v>
      </c>
      <c r="H9537" s="13">
        <v>1959.01</v>
      </c>
      <c r="I9537" s="13">
        <v>4</v>
      </c>
      <c r="J9537" s="13">
        <v>-0.01</v>
      </c>
      <c r="K9537" s="13">
        <v>1</v>
      </c>
      <c r="L9537" s="13">
        <v>5.1000000000000004E-3</v>
      </c>
      <c r="M9537" s="15" t="s">
        <v>6205</v>
      </c>
    </row>
    <row r="9538" spans="1:13" outlineLevel="2" x14ac:dyDescent="0.3">
      <c r="A9538" s="10" t="s">
        <v>1469</v>
      </c>
      <c r="B9538" s="11">
        <v>0.64487215271133891</v>
      </c>
      <c r="C9538" s="12" t="s">
        <v>2661</v>
      </c>
      <c r="D9538" s="12" t="s">
        <v>2661</v>
      </c>
      <c r="E9538" s="12"/>
      <c r="F9538" s="13">
        <v>41.03</v>
      </c>
      <c r="G9538" s="13">
        <v>559.34</v>
      </c>
      <c r="H9538" s="13">
        <v>1116.67</v>
      </c>
      <c r="I9538" s="13">
        <v>2</v>
      </c>
      <c r="J9538" s="13">
        <v>-0.01</v>
      </c>
      <c r="K9538" s="13">
        <v>0</v>
      </c>
      <c r="L9538" s="13">
        <v>8.5000000000000006E-3</v>
      </c>
      <c r="M9538" s="15" t="s">
        <v>6205</v>
      </c>
    </row>
    <row r="9539" spans="1:13" outlineLevel="2" x14ac:dyDescent="0.3">
      <c r="A9539" s="10" t="s">
        <v>1469</v>
      </c>
      <c r="B9539" s="11">
        <v>0.33073539548115211</v>
      </c>
      <c r="C9539" s="12" t="s">
        <v>2662</v>
      </c>
      <c r="D9539" s="17" t="s">
        <v>2662</v>
      </c>
      <c r="E9539" s="12"/>
      <c r="F9539" s="13">
        <v>23.23</v>
      </c>
      <c r="G9539" s="13">
        <v>549.65</v>
      </c>
      <c r="H9539" s="13">
        <v>1645.93</v>
      </c>
      <c r="I9539" s="13">
        <v>3</v>
      </c>
      <c r="J9539" s="13">
        <v>-0.01</v>
      </c>
      <c r="K9539" s="13">
        <v>1</v>
      </c>
      <c r="L9539" s="13">
        <v>6.6E-3</v>
      </c>
      <c r="M9539" s="15" t="s">
        <v>6205</v>
      </c>
    </row>
    <row r="9540" spans="1:13" outlineLevel="2" x14ac:dyDescent="0.3">
      <c r="A9540" s="10" t="s">
        <v>1469</v>
      </c>
      <c r="B9540" s="11">
        <v>0.83277711024138457</v>
      </c>
      <c r="C9540" s="12" t="s">
        <v>5032</v>
      </c>
      <c r="D9540" s="12" t="s">
        <v>5032</v>
      </c>
      <c r="E9540" s="12"/>
      <c r="F9540" s="13">
        <v>34.28</v>
      </c>
      <c r="G9540" s="13">
        <v>555.78</v>
      </c>
      <c r="H9540" s="13">
        <v>1109.54</v>
      </c>
      <c r="I9540" s="13">
        <v>2</v>
      </c>
      <c r="J9540" s="13">
        <v>-0.02</v>
      </c>
      <c r="K9540" s="13">
        <v>0</v>
      </c>
      <c r="L9540" s="13">
        <v>8.0000000000000004E-4</v>
      </c>
      <c r="M9540" s="15" t="s">
        <v>6207</v>
      </c>
    </row>
    <row r="9541" spans="1:13" outlineLevel="2" x14ac:dyDescent="0.3">
      <c r="A9541" s="10" t="s">
        <v>1469</v>
      </c>
      <c r="B9541" s="16">
        <v>0.65393580759186831</v>
      </c>
      <c r="C9541" s="12" t="s">
        <v>4106</v>
      </c>
      <c r="D9541" s="12" t="s">
        <v>4106</v>
      </c>
      <c r="E9541" s="12"/>
      <c r="F9541" s="13">
        <v>29.3</v>
      </c>
      <c r="G9541" s="13">
        <v>670.8</v>
      </c>
      <c r="H9541" s="13">
        <v>1339.58</v>
      </c>
      <c r="I9541" s="13">
        <v>2</v>
      </c>
      <c r="J9541" s="13">
        <v>1</v>
      </c>
      <c r="K9541" s="13">
        <v>0</v>
      </c>
      <c r="L9541" s="13">
        <v>4.3E-3</v>
      </c>
      <c r="M9541" s="15" t="s">
        <v>6219</v>
      </c>
    </row>
    <row r="9542" spans="1:13" outlineLevel="2" x14ac:dyDescent="0.3">
      <c r="A9542" s="10" t="s">
        <v>1469</v>
      </c>
      <c r="B9542" s="16">
        <v>0.7566135232518818</v>
      </c>
      <c r="C9542" s="12" t="s">
        <v>1470</v>
      </c>
      <c r="D9542" s="12" t="s">
        <v>1470</v>
      </c>
      <c r="E9542" s="12"/>
      <c r="F9542" s="13">
        <v>47.94</v>
      </c>
      <c r="G9542" s="13">
        <v>693.36</v>
      </c>
      <c r="H9542" s="13">
        <v>1384.71</v>
      </c>
      <c r="I9542" s="13">
        <v>2</v>
      </c>
      <c r="J9542" s="13">
        <v>0</v>
      </c>
      <c r="K9542" s="13">
        <v>0</v>
      </c>
      <c r="L9542" s="13">
        <v>6.4000000000000005E-4</v>
      </c>
      <c r="M9542" s="15" t="s">
        <v>6216</v>
      </c>
    </row>
    <row r="9543" spans="1:13" outlineLevel="2" x14ac:dyDescent="0.3">
      <c r="A9543" s="10" t="s">
        <v>1469</v>
      </c>
      <c r="B9543" s="16">
        <v>0.69987392846281038</v>
      </c>
      <c r="C9543" s="12" t="s">
        <v>5033</v>
      </c>
      <c r="D9543" s="12" t="s">
        <v>5033</v>
      </c>
      <c r="E9543" s="12"/>
      <c r="F9543" s="13">
        <v>27.83</v>
      </c>
      <c r="G9543" s="13">
        <v>475.61</v>
      </c>
      <c r="H9543" s="13">
        <v>1423.8</v>
      </c>
      <c r="I9543" s="13">
        <v>3</v>
      </c>
      <c r="J9543" s="13">
        <v>-0.01</v>
      </c>
      <c r="K9543" s="13">
        <v>0</v>
      </c>
      <c r="L9543" s="13">
        <v>4.4999999999999998E-2</v>
      </c>
      <c r="M9543" s="15" t="s">
        <v>6216</v>
      </c>
    </row>
    <row r="9544" spans="1:13" outlineLevel="2" x14ac:dyDescent="0.3">
      <c r="A9544" s="10" t="s">
        <v>1469</v>
      </c>
      <c r="B9544" s="16">
        <v>0.69435111890908441</v>
      </c>
      <c r="C9544" s="12" t="s">
        <v>2663</v>
      </c>
      <c r="D9544" s="12" t="s">
        <v>2663</v>
      </c>
      <c r="E9544" s="12"/>
      <c r="F9544" s="13">
        <v>22.41</v>
      </c>
      <c r="G9544" s="13">
        <v>490.76</v>
      </c>
      <c r="H9544" s="13">
        <v>1959.01</v>
      </c>
      <c r="I9544" s="13">
        <v>4</v>
      </c>
      <c r="J9544" s="13">
        <v>-0.01</v>
      </c>
      <c r="K9544" s="13">
        <v>1</v>
      </c>
      <c r="L9544" s="13">
        <v>7.9000000000000008E-3</v>
      </c>
      <c r="M9544" s="15" t="s">
        <v>6218</v>
      </c>
    </row>
    <row r="9545" spans="1:13" outlineLevel="1" x14ac:dyDescent="0.3">
      <c r="A9545" s="10" t="s">
        <v>1469</v>
      </c>
      <c r="B9545" s="16">
        <v>0.57248068562501209</v>
      </c>
      <c r="C9545" s="12" t="s">
        <v>2661</v>
      </c>
      <c r="D9545" s="12" t="s">
        <v>2661</v>
      </c>
      <c r="E9545" s="12"/>
      <c r="F9545" s="13">
        <v>51.89</v>
      </c>
      <c r="G9545" s="13">
        <v>559.84</v>
      </c>
      <c r="H9545" s="13">
        <v>1117.6600000000001</v>
      </c>
      <c r="I9545" s="13">
        <v>2</v>
      </c>
      <c r="J9545" s="13">
        <v>0.99</v>
      </c>
      <c r="K9545" s="13">
        <v>0</v>
      </c>
      <c r="L9545" s="13">
        <v>8.0000000000000004E-4</v>
      </c>
      <c r="M9545" s="15" t="s">
        <v>6219</v>
      </c>
    </row>
    <row r="9546" spans="1:13" outlineLevel="2" x14ac:dyDescent="0.3">
      <c r="A9546" s="10" t="s">
        <v>1469</v>
      </c>
      <c r="B9546" s="16">
        <v>0.6087213828312138</v>
      </c>
      <c r="C9546" s="12" t="s">
        <v>5032</v>
      </c>
      <c r="D9546" s="12" t="s">
        <v>5032</v>
      </c>
      <c r="E9546" s="12"/>
      <c r="F9546" s="13">
        <v>36.619999999999997</v>
      </c>
      <c r="G9546" s="13">
        <v>555.78</v>
      </c>
      <c r="H9546" s="13">
        <v>1109.54</v>
      </c>
      <c r="I9546" s="13">
        <v>2</v>
      </c>
      <c r="J9546" s="13">
        <v>-0.01</v>
      </c>
      <c r="K9546" s="13">
        <v>0</v>
      </c>
      <c r="L9546" s="13">
        <v>6.8000000000000005E-4</v>
      </c>
      <c r="M9546" s="15" t="s">
        <v>6220</v>
      </c>
    </row>
    <row r="9547" spans="1:13" outlineLevel="2" x14ac:dyDescent="0.3">
      <c r="A9547" s="10" t="s">
        <v>1209</v>
      </c>
      <c r="B9547" s="11">
        <f>SUBTOTAL(4,B9548:B9550)</f>
        <v>1.2081564111156953</v>
      </c>
      <c r="C9547" s="12">
        <f>COUNTA(C9548:C9550)</f>
        <v>3</v>
      </c>
      <c r="D9547" s="12">
        <v>1</v>
      </c>
      <c r="E9547" s="12">
        <f>COUNTA(E9548:E9550)</f>
        <v>2</v>
      </c>
      <c r="F9547" s="13">
        <f>SUBTOTAL(4,F9548:F9550)</f>
        <v>82.91</v>
      </c>
      <c r="G9547" s="13"/>
      <c r="H9547" s="13"/>
      <c r="I9547" s="13"/>
      <c r="J9547" s="13"/>
      <c r="K9547" s="13">
        <f>SUBTOTAL(4,K9548:K9550)</f>
        <v>1</v>
      </c>
      <c r="L9547" s="14"/>
      <c r="M9547" s="15"/>
    </row>
    <row r="9548" spans="1:13" outlineLevel="2" x14ac:dyDescent="0.3">
      <c r="A9548" s="10" t="s">
        <v>1209</v>
      </c>
      <c r="B9548" s="11">
        <v>1.2081564111156953</v>
      </c>
      <c r="C9548" s="12" t="s">
        <v>1210</v>
      </c>
      <c r="D9548" s="12" t="s">
        <v>1210</v>
      </c>
      <c r="E9548" s="12" t="s">
        <v>1</v>
      </c>
      <c r="F9548" s="13">
        <v>82.91</v>
      </c>
      <c r="G9548" s="13">
        <v>773.08</v>
      </c>
      <c r="H9548" s="13">
        <v>2316.21</v>
      </c>
      <c r="I9548" s="13">
        <v>3</v>
      </c>
      <c r="J9548" s="13">
        <v>0.02</v>
      </c>
      <c r="K9548" s="13">
        <v>0</v>
      </c>
      <c r="L9548" s="14">
        <v>2.6000000000000001E-8</v>
      </c>
      <c r="M9548" s="15" t="s">
        <v>6204</v>
      </c>
    </row>
    <row r="9549" spans="1:13" outlineLevel="1" x14ac:dyDescent="0.3">
      <c r="A9549" s="10" t="s">
        <v>1209</v>
      </c>
      <c r="B9549" s="11">
        <v>0.99391450059153297</v>
      </c>
      <c r="C9549" s="12" t="s">
        <v>1211</v>
      </c>
      <c r="D9549" s="17" t="s">
        <v>1211</v>
      </c>
      <c r="E9549" s="12"/>
      <c r="F9549" s="13">
        <v>22.64</v>
      </c>
      <c r="G9549" s="13">
        <v>775.05</v>
      </c>
      <c r="H9549" s="13">
        <v>2322.12</v>
      </c>
      <c r="I9549" s="13">
        <v>3</v>
      </c>
      <c r="J9549" s="13">
        <v>-0.02</v>
      </c>
      <c r="K9549" s="13">
        <v>1</v>
      </c>
      <c r="L9549" s="13">
        <v>7.4999999999999997E-3</v>
      </c>
      <c r="M9549" s="15" t="s">
        <v>6204</v>
      </c>
    </row>
    <row r="9550" spans="1:13" outlineLevel="2" x14ac:dyDescent="0.3">
      <c r="A9550" s="10" t="s">
        <v>1209</v>
      </c>
      <c r="B9550" s="16">
        <v>0.84653284435319065</v>
      </c>
      <c r="C9550" s="12" t="s">
        <v>1210</v>
      </c>
      <c r="D9550" s="12" t="s">
        <v>1210</v>
      </c>
      <c r="E9550" s="12" t="s">
        <v>1</v>
      </c>
      <c r="F9550" s="13">
        <v>79.989999999999995</v>
      </c>
      <c r="G9550" s="13">
        <v>773.07</v>
      </c>
      <c r="H9550" s="13">
        <v>2316.19</v>
      </c>
      <c r="I9550" s="13">
        <v>3</v>
      </c>
      <c r="J9550" s="13">
        <v>0</v>
      </c>
      <c r="K9550" s="13">
        <v>0</v>
      </c>
      <c r="L9550" s="14">
        <v>4.3999999999999997E-8</v>
      </c>
      <c r="M9550" s="15" t="s">
        <v>6217</v>
      </c>
    </row>
    <row r="9551" spans="1:13" outlineLevel="2" x14ac:dyDescent="0.3">
      <c r="A9551" s="10" t="s">
        <v>4359</v>
      </c>
      <c r="B9551" s="11">
        <f>SUBTOTAL(4,B9552:B9554)</f>
        <v>1.8114229057181979</v>
      </c>
      <c r="C9551" s="12">
        <f>COUNTA(C9552:C9554)</f>
        <v>3</v>
      </c>
      <c r="D9551" s="12">
        <v>1</v>
      </c>
      <c r="E9551" s="12">
        <f>COUNTA(E9552:E9554)</f>
        <v>0</v>
      </c>
      <c r="F9551" s="13">
        <f>SUBTOTAL(4,F9552:F9554)</f>
        <v>28.34</v>
      </c>
      <c r="G9551" s="13"/>
      <c r="H9551" s="13"/>
      <c r="I9551" s="13"/>
      <c r="J9551" s="13"/>
      <c r="K9551" s="13">
        <f>SUBTOTAL(4,K9552:K9554)</f>
        <v>0</v>
      </c>
      <c r="L9551" s="13"/>
      <c r="M9551" s="15"/>
    </row>
    <row r="9552" spans="1:13" outlineLevel="2" x14ac:dyDescent="0.3">
      <c r="A9552" s="10" t="s">
        <v>4359</v>
      </c>
      <c r="B9552" s="11">
        <v>1.1438555575289646</v>
      </c>
      <c r="C9552" s="12" t="s">
        <v>6159</v>
      </c>
      <c r="D9552" s="12" t="s">
        <v>6159</v>
      </c>
      <c r="E9552" s="12"/>
      <c r="F9552" s="13">
        <v>28.34</v>
      </c>
      <c r="G9552" s="13">
        <v>756.96</v>
      </c>
      <c r="H9552" s="13">
        <v>1511.91</v>
      </c>
      <c r="I9552" s="13">
        <v>2</v>
      </c>
      <c r="J9552" s="13">
        <v>-0.01</v>
      </c>
      <c r="K9552" s="13">
        <v>0</v>
      </c>
      <c r="L9552" s="13">
        <v>1.7999999999999999E-2</v>
      </c>
      <c r="M9552" s="15" t="s">
        <v>6208</v>
      </c>
    </row>
    <row r="9553" spans="1:13" outlineLevel="1" x14ac:dyDescent="0.3">
      <c r="A9553" s="10" t="s">
        <v>4359</v>
      </c>
      <c r="B9553" s="16">
        <v>0.9809115976132381</v>
      </c>
      <c r="C9553" s="12" t="s">
        <v>6823</v>
      </c>
      <c r="D9553" s="17" t="s">
        <v>6823</v>
      </c>
      <c r="E9553" s="12"/>
      <c r="F9553" s="13">
        <v>24.98</v>
      </c>
      <c r="G9553" s="13">
        <v>550.94000000000005</v>
      </c>
      <c r="H9553" s="13">
        <v>1649.81</v>
      </c>
      <c r="I9553" s="13">
        <v>3</v>
      </c>
      <c r="J9553" s="13">
        <v>-0.03</v>
      </c>
      <c r="K9553" s="13">
        <v>0</v>
      </c>
      <c r="L9553" s="13">
        <v>5.7999999999999996E-3</v>
      </c>
      <c r="M9553" s="15" t="s">
        <v>6219</v>
      </c>
    </row>
    <row r="9554" spans="1:13" outlineLevel="2" x14ac:dyDescent="0.3">
      <c r="A9554" s="10" t="s">
        <v>4359</v>
      </c>
      <c r="B9554" s="16">
        <v>1.8114229057181979</v>
      </c>
      <c r="C9554" s="12" t="s">
        <v>6159</v>
      </c>
      <c r="D9554" s="12" t="s">
        <v>6159</v>
      </c>
      <c r="E9554" s="12"/>
      <c r="F9554" s="13">
        <v>24.17</v>
      </c>
      <c r="G9554" s="13">
        <v>505.31</v>
      </c>
      <c r="H9554" s="13">
        <v>1512.9</v>
      </c>
      <c r="I9554" s="13">
        <v>3</v>
      </c>
      <c r="J9554" s="13">
        <v>0.99</v>
      </c>
      <c r="K9554" s="13">
        <v>0</v>
      </c>
      <c r="L9554" s="13">
        <v>7.3999999999999996E-2</v>
      </c>
      <c r="M9554" s="15" t="s">
        <v>6216</v>
      </c>
    </row>
    <row r="9555" spans="1:13" outlineLevel="1" x14ac:dyDescent="0.3">
      <c r="A9555" s="10" t="s">
        <v>6996</v>
      </c>
      <c r="B9555" s="16">
        <f>SUBTOTAL(4,B9556:B9556)</f>
        <v>2.0867828477519916</v>
      </c>
      <c r="C9555" s="12">
        <f>COUNTA(C9556:C9556)</f>
        <v>1</v>
      </c>
      <c r="D9555" s="12">
        <v>1</v>
      </c>
      <c r="E9555" s="12">
        <f>COUNTA(E9556:E9556)</f>
        <v>0</v>
      </c>
      <c r="F9555" s="13">
        <f>SUBTOTAL(4,F9556:F9556)</f>
        <v>25.22</v>
      </c>
      <c r="G9555" s="13"/>
      <c r="H9555" s="13"/>
      <c r="I9555" s="13"/>
      <c r="J9555" s="13"/>
      <c r="K9555" s="13">
        <f>SUBTOTAL(4,K9556:K9556)</f>
        <v>0</v>
      </c>
      <c r="L9555" s="13"/>
      <c r="M9555" s="15"/>
    </row>
    <row r="9556" spans="1:13" outlineLevel="2" x14ac:dyDescent="0.3">
      <c r="A9556" s="10" t="s">
        <v>6996</v>
      </c>
      <c r="B9556" s="16">
        <v>2.0867828477519916</v>
      </c>
      <c r="C9556" s="12" t="s">
        <v>6997</v>
      </c>
      <c r="D9556" s="17" t="s">
        <v>6997</v>
      </c>
      <c r="E9556" s="12"/>
      <c r="F9556" s="13">
        <v>25.22</v>
      </c>
      <c r="G9556" s="13">
        <v>416.91</v>
      </c>
      <c r="H9556" s="13">
        <v>1247.69</v>
      </c>
      <c r="I9556" s="13">
        <v>3</v>
      </c>
      <c r="J9556" s="13">
        <v>0.99</v>
      </c>
      <c r="K9556" s="13">
        <v>0</v>
      </c>
      <c r="L9556" s="13">
        <v>0.4</v>
      </c>
      <c r="M9556" s="15" t="s">
        <v>6220</v>
      </c>
    </row>
    <row r="9557" spans="1:13" outlineLevel="2" x14ac:dyDescent="0.3">
      <c r="A9557" s="10" t="s">
        <v>4039</v>
      </c>
      <c r="B9557" s="11">
        <f>SUBTOTAL(4,B9558:B9560)</f>
        <v>1.2340635963036477</v>
      </c>
      <c r="C9557" s="12">
        <f>COUNTA(C9558:C9560)</f>
        <v>3</v>
      </c>
      <c r="D9557" s="12">
        <v>1</v>
      </c>
      <c r="E9557" s="12">
        <f>COUNTA(E9558:E9560)</f>
        <v>0</v>
      </c>
      <c r="F9557" s="13">
        <f>SUBTOTAL(4,F9558:F9560)</f>
        <v>84.06</v>
      </c>
      <c r="G9557" s="13"/>
      <c r="H9557" s="13"/>
      <c r="I9557" s="13"/>
      <c r="J9557" s="13"/>
      <c r="K9557" s="13">
        <f>SUBTOTAL(4,K9558:K9560)</f>
        <v>0</v>
      </c>
      <c r="L9557" s="13"/>
      <c r="M9557" s="15"/>
    </row>
    <row r="9558" spans="1:13" outlineLevel="2" x14ac:dyDescent="0.3">
      <c r="A9558" s="10" t="s">
        <v>4039</v>
      </c>
      <c r="B9558" s="11">
        <v>1.1404382060524272</v>
      </c>
      <c r="C9558" s="12" t="s">
        <v>5271</v>
      </c>
      <c r="D9558" s="17" t="s">
        <v>5271</v>
      </c>
      <c r="E9558" s="12"/>
      <c r="F9558" s="13">
        <v>40.98</v>
      </c>
      <c r="G9558" s="13">
        <v>555.30999999999995</v>
      </c>
      <c r="H9558" s="13">
        <v>1108.5999999999999</v>
      </c>
      <c r="I9558" s="13">
        <v>2</v>
      </c>
      <c r="J9558" s="13">
        <v>-0.01</v>
      </c>
      <c r="K9558" s="13">
        <v>0</v>
      </c>
      <c r="L9558" s="13">
        <v>3.1E-4</v>
      </c>
      <c r="M9558" s="15" t="s">
        <v>6207</v>
      </c>
    </row>
    <row r="9559" spans="1:13" outlineLevel="1" x14ac:dyDescent="0.3">
      <c r="A9559" s="10" t="s">
        <v>4039</v>
      </c>
      <c r="B9559" s="11">
        <v>1.2340635963036477</v>
      </c>
      <c r="C9559" s="12" t="s">
        <v>4040</v>
      </c>
      <c r="D9559" s="12" t="s">
        <v>4040</v>
      </c>
      <c r="E9559" s="12"/>
      <c r="F9559" s="13">
        <v>84.06</v>
      </c>
      <c r="G9559" s="13">
        <v>599.84</v>
      </c>
      <c r="H9559" s="13">
        <v>1197.6600000000001</v>
      </c>
      <c r="I9559" s="13">
        <v>2</v>
      </c>
      <c r="J9559" s="13">
        <v>-0.01</v>
      </c>
      <c r="K9559" s="13">
        <v>0</v>
      </c>
      <c r="L9559" s="14">
        <v>6.5E-8</v>
      </c>
      <c r="M9559" s="15" t="s">
        <v>6206</v>
      </c>
    </row>
    <row r="9560" spans="1:13" outlineLevel="2" x14ac:dyDescent="0.3">
      <c r="A9560" s="10" t="s">
        <v>4039</v>
      </c>
      <c r="B9560" s="16">
        <v>0.79550055749198012</v>
      </c>
      <c r="C9560" s="12" t="s">
        <v>4040</v>
      </c>
      <c r="D9560" s="12" t="s">
        <v>4040</v>
      </c>
      <c r="E9560" s="12"/>
      <c r="F9560" s="13">
        <v>26.36</v>
      </c>
      <c r="G9560" s="13">
        <v>400.22</v>
      </c>
      <c r="H9560" s="13">
        <v>1197.6500000000001</v>
      </c>
      <c r="I9560" s="13">
        <v>3</v>
      </c>
      <c r="J9560" s="13">
        <v>-0.03</v>
      </c>
      <c r="K9560" s="13">
        <v>0</v>
      </c>
      <c r="L9560" s="13">
        <v>4.7000000000000002E-3</v>
      </c>
      <c r="M9560" s="15" t="s">
        <v>6219</v>
      </c>
    </row>
    <row r="9561" spans="1:13" outlineLevel="2" x14ac:dyDescent="0.3">
      <c r="A9561" s="10" t="s">
        <v>1604</v>
      </c>
      <c r="B9561" s="11">
        <f>SUBTOTAL(4,B9562:B9570)</f>
        <v>1.741347153624899</v>
      </c>
      <c r="C9561" s="12">
        <f>COUNTA(C9562:C9570)</f>
        <v>9</v>
      </c>
      <c r="D9561" s="12">
        <v>7</v>
      </c>
      <c r="E9561" s="12">
        <f>COUNTA(E9562:E9570)</f>
        <v>0</v>
      </c>
      <c r="F9561" s="13">
        <f>SUBTOTAL(4,F9562:F9570)</f>
        <v>83</v>
      </c>
      <c r="G9561" s="13"/>
      <c r="H9561" s="13"/>
      <c r="I9561" s="13"/>
      <c r="J9561" s="13"/>
      <c r="K9561" s="13">
        <f>SUBTOTAL(4,K9562:K9570)</f>
        <v>0</v>
      </c>
      <c r="L9561" s="13"/>
      <c r="M9561" s="15"/>
    </row>
    <row r="9562" spans="1:13" outlineLevel="2" x14ac:dyDescent="0.3">
      <c r="A9562" s="10" t="s">
        <v>1604</v>
      </c>
      <c r="B9562" s="11">
        <v>1.1436318618864825</v>
      </c>
      <c r="C9562" s="12" t="s">
        <v>5772</v>
      </c>
      <c r="D9562" s="17" t="s">
        <v>5772</v>
      </c>
      <c r="E9562" s="12"/>
      <c r="F9562" s="13">
        <v>32.979999999999997</v>
      </c>
      <c r="G9562" s="13">
        <v>646.35</v>
      </c>
      <c r="H9562" s="13">
        <v>1290.68</v>
      </c>
      <c r="I9562" s="13">
        <v>2</v>
      </c>
      <c r="J9562" s="13">
        <v>0</v>
      </c>
      <c r="K9562" s="13">
        <v>0</v>
      </c>
      <c r="L9562" s="13">
        <v>3.2000000000000002E-3</v>
      </c>
      <c r="M9562" s="15" t="s">
        <v>6208</v>
      </c>
    </row>
    <row r="9563" spans="1:13" outlineLevel="2" x14ac:dyDescent="0.3">
      <c r="A9563" s="10" t="s">
        <v>1604</v>
      </c>
      <c r="B9563" s="11">
        <v>0.98458767468722563</v>
      </c>
      <c r="C9563" s="12" t="s">
        <v>5771</v>
      </c>
      <c r="D9563" s="17" t="s">
        <v>5771</v>
      </c>
      <c r="E9563" s="12"/>
      <c r="F9563" s="13">
        <v>34.92</v>
      </c>
      <c r="G9563" s="13">
        <v>606.37</v>
      </c>
      <c r="H9563" s="13">
        <v>1210.72</v>
      </c>
      <c r="I9563" s="13">
        <v>2</v>
      </c>
      <c r="J9563" s="13">
        <v>-0.01</v>
      </c>
      <c r="K9563" s="13">
        <v>0</v>
      </c>
      <c r="L9563" s="13">
        <v>5.7000000000000002E-3</v>
      </c>
      <c r="M9563" s="15" t="s">
        <v>6208</v>
      </c>
    </row>
    <row r="9564" spans="1:13" outlineLevel="2" x14ac:dyDescent="0.3">
      <c r="A9564" s="10" t="s">
        <v>1604</v>
      </c>
      <c r="B9564" s="11">
        <v>1.6768576513498241</v>
      </c>
      <c r="C9564" s="12" t="s">
        <v>5327</v>
      </c>
      <c r="D9564" s="17" t="s">
        <v>5327</v>
      </c>
      <c r="E9564" s="12"/>
      <c r="F9564" s="13">
        <v>29.91</v>
      </c>
      <c r="G9564" s="13">
        <v>517.34</v>
      </c>
      <c r="H9564" s="13">
        <v>1032.67</v>
      </c>
      <c r="I9564" s="13">
        <v>2</v>
      </c>
      <c r="J9564" s="13">
        <v>-0.01</v>
      </c>
      <c r="K9564" s="13">
        <v>0</v>
      </c>
      <c r="L9564" s="13">
        <v>0.11</v>
      </c>
      <c r="M9564" s="15" t="s">
        <v>6207</v>
      </c>
    </row>
    <row r="9565" spans="1:13" outlineLevel="2" x14ac:dyDescent="0.3">
      <c r="A9565" s="10" t="s">
        <v>1604</v>
      </c>
      <c r="B9565" s="11">
        <v>0.96397690892992105</v>
      </c>
      <c r="C9565" s="12" t="s">
        <v>5773</v>
      </c>
      <c r="D9565" s="17" t="s">
        <v>5773</v>
      </c>
      <c r="E9565" s="12"/>
      <c r="F9565" s="13">
        <v>48.45</v>
      </c>
      <c r="G9565" s="13">
        <v>1007.5</v>
      </c>
      <c r="H9565" s="13">
        <v>2012.98</v>
      </c>
      <c r="I9565" s="13">
        <v>2</v>
      </c>
      <c r="J9565" s="13">
        <v>0.03</v>
      </c>
      <c r="K9565" s="13">
        <v>0</v>
      </c>
      <c r="L9565" s="13">
        <v>1.3999999999999999E-4</v>
      </c>
      <c r="M9565" s="15" t="s">
        <v>6208</v>
      </c>
    </row>
    <row r="9566" spans="1:13" outlineLevel="2" x14ac:dyDescent="0.3">
      <c r="A9566" s="10" t="s">
        <v>1604</v>
      </c>
      <c r="B9566" s="11">
        <v>1.741347153624899</v>
      </c>
      <c r="C9566" s="12" t="s">
        <v>1605</v>
      </c>
      <c r="D9566" s="12" t="s">
        <v>1605</v>
      </c>
      <c r="E9566" s="12"/>
      <c r="F9566" s="13">
        <v>43.42</v>
      </c>
      <c r="G9566" s="13">
        <v>813.42</v>
      </c>
      <c r="H9566" s="13">
        <v>1624.83</v>
      </c>
      <c r="I9566" s="13">
        <v>2</v>
      </c>
      <c r="J9566" s="13">
        <v>-0.01</v>
      </c>
      <c r="K9566" s="13">
        <v>0</v>
      </c>
      <c r="L9566" s="13">
        <v>3.4000000000000002E-4</v>
      </c>
      <c r="M9566" s="15" t="s">
        <v>6204</v>
      </c>
    </row>
    <row r="9567" spans="1:13" outlineLevel="2" x14ac:dyDescent="0.3">
      <c r="A9567" s="10" t="s">
        <v>1604</v>
      </c>
      <c r="B9567" s="16">
        <v>1.2843326722240322</v>
      </c>
      <c r="C9567" s="12" t="s">
        <v>6690</v>
      </c>
      <c r="D9567" s="17" t="s">
        <v>6690</v>
      </c>
      <c r="E9567" s="12"/>
      <c r="F9567" s="13">
        <v>83</v>
      </c>
      <c r="G9567" s="13">
        <v>822.08</v>
      </c>
      <c r="H9567" s="13">
        <v>2463.21</v>
      </c>
      <c r="I9567" s="13">
        <v>3</v>
      </c>
      <c r="J9567" s="13">
        <v>-0.06</v>
      </c>
      <c r="K9567" s="13">
        <v>0</v>
      </c>
      <c r="L9567" s="14">
        <v>2.7E-8</v>
      </c>
      <c r="M9567" s="15" t="s">
        <v>6219</v>
      </c>
    </row>
    <row r="9568" spans="1:13" outlineLevel="2" x14ac:dyDescent="0.3">
      <c r="A9568" s="10" t="s">
        <v>1604</v>
      </c>
      <c r="B9568" s="16">
        <v>1.5637377777520665</v>
      </c>
      <c r="C9568" s="12" t="s">
        <v>6692</v>
      </c>
      <c r="D9568" s="17" t="s">
        <v>6692</v>
      </c>
      <c r="E9568" s="12"/>
      <c r="F9568" s="13">
        <v>27.12</v>
      </c>
      <c r="G9568" s="13">
        <v>490.93</v>
      </c>
      <c r="H9568" s="13">
        <v>1469.76</v>
      </c>
      <c r="I9568" s="13">
        <v>3</v>
      </c>
      <c r="J9568" s="13">
        <v>-0.03</v>
      </c>
      <c r="K9568" s="13">
        <v>0</v>
      </c>
      <c r="L9568" s="13">
        <v>2.1000000000000001E-2</v>
      </c>
      <c r="M9568" s="15" t="s">
        <v>6219</v>
      </c>
    </row>
    <row r="9569" spans="1:13" outlineLevel="1" x14ac:dyDescent="0.3">
      <c r="A9569" s="10" t="s">
        <v>1604</v>
      </c>
      <c r="B9569" s="16">
        <v>1.1666530330075897</v>
      </c>
      <c r="C9569" s="12" t="s">
        <v>6691</v>
      </c>
      <c r="D9569" s="17" t="s">
        <v>6691</v>
      </c>
      <c r="E9569" s="12"/>
      <c r="F9569" s="13">
        <v>28.06</v>
      </c>
      <c r="G9569" s="13">
        <v>468.24</v>
      </c>
      <c r="H9569" s="13">
        <v>1401.68</v>
      </c>
      <c r="I9569" s="13">
        <v>3</v>
      </c>
      <c r="J9569" s="13">
        <v>-0.03</v>
      </c>
      <c r="K9569" s="13">
        <v>0</v>
      </c>
      <c r="L9569" s="13">
        <v>0.01</v>
      </c>
      <c r="M9569" s="15" t="s">
        <v>6220</v>
      </c>
    </row>
    <row r="9570" spans="1:13" outlineLevel="2" x14ac:dyDescent="0.3">
      <c r="A9570" s="10" t="s">
        <v>1604</v>
      </c>
      <c r="B9570" s="16">
        <v>1.0199278720276441</v>
      </c>
      <c r="C9570" s="12" t="s">
        <v>1605</v>
      </c>
      <c r="D9570" s="12" t="s">
        <v>1605</v>
      </c>
      <c r="E9570" s="12"/>
      <c r="F9570" s="13">
        <v>50.21</v>
      </c>
      <c r="G9570" s="13">
        <v>813.43</v>
      </c>
      <c r="H9570" s="13">
        <v>1624.84</v>
      </c>
      <c r="I9570" s="13">
        <v>2</v>
      </c>
      <c r="J9570" s="13">
        <v>0.01</v>
      </c>
      <c r="K9570" s="13">
        <v>0</v>
      </c>
      <c r="L9570" s="14">
        <v>4.1E-5</v>
      </c>
      <c r="M9570" s="15" t="s">
        <v>6217</v>
      </c>
    </row>
    <row r="9571" spans="1:13" outlineLevel="2" x14ac:dyDescent="0.3">
      <c r="A9571" s="10" t="s">
        <v>3252</v>
      </c>
      <c r="B9571" s="11">
        <f>SUBTOTAL(4,B9572:B9573)</f>
        <v>1.2917334082510457</v>
      </c>
      <c r="C9571" s="12">
        <f>COUNTA(C9572:C9573)</f>
        <v>2</v>
      </c>
      <c r="D9571" s="12">
        <v>2</v>
      </c>
      <c r="E9571" s="12">
        <f>COUNTA(E9572:E9573)</f>
        <v>0</v>
      </c>
      <c r="F9571" s="13">
        <f>SUBTOTAL(4,F9572:F9573)</f>
        <v>36.700000000000003</v>
      </c>
      <c r="G9571" s="13"/>
      <c r="H9571" s="13"/>
      <c r="I9571" s="13"/>
      <c r="J9571" s="13"/>
      <c r="K9571" s="13">
        <f>SUBTOTAL(4,K9572:K9573)</f>
        <v>0</v>
      </c>
      <c r="L9571" s="13"/>
      <c r="M9571" s="15"/>
    </row>
    <row r="9572" spans="1:13" outlineLevel="1" x14ac:dyDescent="0.3">
      <c r="A9572" s="10" t="s">
        <v>3252</v>
      </c>
      <c r="B9572" s="11">
        <v>1.2917334082510457</v>
      </c>
      <c r="C9572" s="12" t="s">
        <v>5275</v>
      </c>
      <c r="D9572" s="17" t="s">
        <v>5275</v>
      </c>
      <c r="E9572" s="12"/>
      <c r="F9572" s="13">
        <v>23.54</v>
      </c>
      <c r="G9572" s="13">
        <v>578.28</v>
      </c>
      <c r="H9572" s="13">
        <v>1154.55</v>
      </c>
      <c r="I9572" s="13">
        <v>2</v>
      </c>
      <c r="J9572" s="13">
        <v>-0.02</v>
      </c>
      <c r="K9572" s="13">
        <v>0</v>
      </c>
      <c r="L9572" s="13">
        <v>6.1999999999999998E-3</v>
      </c>
      <c r="M9572" s="15" t="s">
        <v>6207</v>
      </c>
    </row>
    <row r="9573" spans="1:13" outlineLevel="2" x14ac:dyDescent="0.3">
      <c r="A9573" s="10" t="s">
        <v>3252</v>
      </c>
      <c r="B9573" s="16">
        <v>1.0153071876846083</v>
      </c>
      <c r="C9573" s="12" t="s">
        <v>6998</v>
      </c>
      <c r="D9573" s="17" t="s">
        <v>6998</v>
      </c>
      <c r="E9573" s="12"/>
      <c r="F9573" s="13">
        <v>36.700000000000003</v>
      </c>
      <c r="G9573" s="13">
        <v>558.65</v>
      </c>
      <c r="H9573" s="13">
        <v>1672.94</v>
      </c>
      <c r="I9573" s="13">
        <v>3</v>
      </c>
      <c r="J9573" s="13">
        <v>-0.01</v>
      </c>
      <c r="K9573" s="13">
        <v>0</v>
      </c>
      <c r="L9573" s="13">
        <v>1.6000000000000001E-3</v>
      </c>
      <c r="M9573" s="15" t="s">
        <v>6217</v>
      </c>
    </row>
    <row r="9574" spans="1:13" outlineLevel="2" x14ac:dyDescent="0.3">
      <c r="A9574" s="10" t="s">
        <v>4321</v>
      </c>
      <c r="B9574" s="11">
        <f>SUBTOTAL(4,B9575:B9579)</f>
        <v>1.4891002529646962</v>
      </c>
      <c r="C9574" s="12">
        <f>COUNTA(C9575:C9579)</f>
        <v>5</v>
      </c>
      <c r="D9574" s="12">
        <v>3</v>
      </c>
      <c r="E9574" s="12">
        <f>COUNTA(E9575:E9579)</f>
        <v>0</v>
      </c>
      <c r="F9574" s="13">
        <f>SUBTOTAL(4,F9575:F9579)</f>
        <v>44.29</v>
      </c>
      <c r="G9574" s="13"/>
      <c r="H9574" s="13"/>
      <c r="I9574" s="13"/>
      <c r="J9574" s="13"/>
      <c r="K9574" s="13">
        <f>SUBTOTAL(4,K9575:K9579)</f>
        <v>0</v>
      </c>
      <c r="L9574" s="13"/>
      <c r="M9574" s="15"/>
    </row>
    <row r="9575" spans="1:13" outlineLevel="2" x14ac:dyDescent="0.3">
      <c r="A9575" s="10" t="s">
        <v>4321</v>
      </c>
      <c r="B9575" s="11">
        <v>1.0008517917273614</v>
      </c>
      <c r="C9575" s="12" t="s">
        <v>5886</v>
      </c>
      <c r="D9575" s="12" t="s">
        <v>5886</v>
      </c>
      <c r="E9575" s="12"/>
      <c r="F9575" s="13">
        <v>40.67</v>
      </c>
      <c r="G9575" s="13">
        <v>721.39</v>
      </c>
      <c r="H9575" s="13">
        <v>1440.76</v>
      </c>
      <c r="I9575" s="13">
        <v>2</v>
      </c>
      <c r="J9575" s="13">
        <v>0</v>
      </c>
      <c r="K9575" s="13">
        <v>0</v>
      </c>
      <c r="L9575" s="13">
        <v>3.5E-4</v>
      </c>
      <c r="M9575" s="15" t="s">
        <v>6208</v>
      </c>
    </row>
    <row r="9576" spans="1:13" outlineLevel="2" x14ac:dyDescent="0.3">
      <c r="A9576" s="10" t="s">
        <v>4321</v>
      </c>
      <c r="B9576" s="11">
        <v>1.4891002529646962</v>
      </c>
      <c r="C9576" s="12" t="s">
        <v>5887</v>
      </c>
      <c r="D9576" s="17" t="s">
        <v>5887</v>
      </c>
      <c r="E9576" s="12"/>
      <c r="F9576" s="13">
        <v>35.64</v>
      </c>
      <c r="G9576" s="13">
        <v>798.74</v>
      </c>
      <c r="H9576" s="13">
        <v>2393.1799999999998</v>
      </c>
      <c r="I9576" s="13">
        <v>3</v>
      </c>
      <c r="J9576" s="13">
        <v>0</v>
      </c>
      <c r="K9576" s="13">
        <v>0</v>
      </c>
      <c r="L9576" s="13">
        <v>4.4999999999999999E-4</v>
      </c>
      <c r="M9576" s="15" t="s">
        <v>6208</v>
      </c>
    </row>
    <row r="9577" spans="1:13" outlineLevel="2" x14ac:dyDescent="0.3">
      <c r="A9577" s="10" t="s">
        <v>4321</v>
      </c>
      <c r="B9577" s="11">
        <v>1.4065779570419488</v>
      </c>
      <c r="C9577" s="12" t="s">
        <v>4322</v>
      </c>
      <c r="D9577" s="17" t="s">
        <v>4322</v>
      </c>
      <c r="E9577" s="12"/>
      <c r="F9577" s="13">
        <v>27.36</v>
      </c>
      <c r="G9577" s="13">
        <v>643.79999999999995</v>
      </c>
      <c r="H9577" s="13">
        <v>1285.5899999999999</v>
      </c>
      <c r="I9577" s="13">
        <v>2</v>
      </c>
      <c r="J9577" s="13">
        <v>-0.02</v>
      </c>
      <c r="K9577" s="13">
        <v>0</v>
      </c>
      <c r="L9577" s="13">
        <v>2.7000000000000001E-3</v>
      </c>
      <c r="M9577" s="15" t="s">
        <v>6206</v>
      </c>
    </row>
    <row r="9578" spans="1:13" outlineLevel="1" x14ac:dyDescent="0.3">
      <c r="A9578" s="10" t="s">
        <v>4321</v>
      </c>
      <c r="B9578" s="16">
        <v>0.99128812045515846</v>
      </c>
      <c r="C9578" s="12" t="s">
        <v>5886</v>
      </c>
      <c r="D9578" s="12" t="s">
        <v>5886</v>
      </c>
      <c r="E9578" s="12"/>
      <c r="F9578" s="13">
        <v>43.17</v>
      </c>
      <c r="G9578" s="13">
        <v>721.37</v>
      </c>
      <c r="H9578" s="13">
        <v>1440.73</v>
      </c>
      <c r="I9578" s="13">
        <v>2</v>
      </c>
      <c r="J9578" s="13">
        <v>-0.02</v>
      </c>
      <c r="K9578" s="13">
        <v>0</v>
      </c>
      <c r="L9578" s="13">
        <v>7.3999999999999999E-4</v>
      </c>
      <c r="M9578" s="15" t="s">
        <v>6216</v>
      </c>
    </row>
    <row r="9579" spans="1:13" outlineLevel="2" x14ac:dyDescent="0.3">
      <c r="A9579" s="10" t="s">
        <v>4321</v>
      </c>
      <c r="B9579" s="16">
        <v>0.78155864711663747</v>
      </c>
      <c r="C9579" s="12" t="s">
        <v>6824</v>
      </c>
      <c r="D9579" s="17" t="s">
        <v>6824</v>
      </c>
      <c r="E9579" s="12"/>
      <c r="F9579" s="13">
        <v>44.29</v>
      </c>
      <c r="G9579" s="13">
        <v>610.66</v>
      </c>
      <c r="H9579" s="13">
        <v>1828.95</v>
      </c>
      <c r="I9579" s="13">
        <v>3</v>
      </c>
      <c r="J9579" s="13">
        <v>-0.01</v>
      </c>
      <c r="K9579" s="13">
        <v>0</v>
      </c>
      <c r="L9579" s="14">
        <v>6.9999999999999994E-5</v>
      </c>
      <c r="M9579" s="15" t="s">
        <v>6216</v>
      </c>
    </row>
    <row r="9580" spans="1:13" outlineLevel="1" x14ac:dyDescent="0.3">
      <c r="A9580" s="10" t="s">
        <v>6999</v>
      </c>
      <c r="B9580" s="16">
        <f>SUBTOTAL(4,B9581:B9581)</f>
        <v>0.95494590893223941</v>
      </c>
      <c r="C9580" s="12">
        <f>COUNTA(C9581:C9581)</f>
        <v>1</v>
      </c>
      <c r="D9580" s="12">
        <v>1</v>
      </c>
      <c r="E9580" s="12">
        <f>COUNTA(E9581:E9581)</f>
        <v>0</v>
      </c>
      <c r="F9580" s="13">
        <f>SUBTOTAL(4,F9581:F9581)</f>
        <v>27.66</v>
      </c>
      <c r="G9580" s="13"/>
      <c r="H9580" s="13"/>
      <c r="I9580" s="13"/>
      <c r="J9580" s="13"/>
      <c r="K9580" s="13">
        <f>SUBTOTAL(4,K9581:K9581)</f>
        <v>0</v>
      </c>
      <c r="L9580" s="13"/>
      <c r="M9580" s="15"/>
    </row>
    <row r="9581" spans="1:13" outlineLevel="2" x14ac:dyDescent="0.3">
      <c r="A9581" s="10" t="s">
        <v>6999</v>
      </c>
      <c r="B9581" s="16">
        <v>0.95494590893223941</v>
      </c>
      <c r="C9581" s="12" t="s">
        <v>7000</v>
      </c>
      <c r="D9581" s="17" t="s">
        <v>7000</v>
      </c>
      <c r="E9581" s="12"/>
      <c r="F9581" s="13">
        <v>27.66</v>
      </c>
      <c r="G9581" s="13">
        <v>608.34</v>
      </c>
      <c r="H9581" s="13">
        <v>1822</v>
      </c>
      <c r="I9581" s="13">
        <v>3</v>
      </c>
      <c r="J9581" s="13">
        <v>-0.02</v>
      </c>
      <c r="K9581" s="13">
        <v>0</v>
      </c>
      <c r="L9581" s="13">
        <v>5.4000000000000003E-3</v>
      </c>
      <c r="M9581" s="15" t="s">
        <v>6216</v>
      </c>
    </row>
    <row r="9582" spans="1:13" outlineLevel="1" x14ac:dyDescent="0.3">
      <c r="A9582" s="10" t="s">
        <v>1708</v>
      </c>
      <c r="B9582" s="11">
        <f>SUBTOTAL(4,B9583:B9583)</f>
        <v>1.9632843066510919</v>
      </c>
      <c r="C9582" s="12">
        <f>COUNTA(C9583:C9583)</f>
        <v>1</v>
      </c>
      <c r="D9582" s="12">
        <v>1</v>
      </c>
      <c r="E9582" s="12">
        <f>COUNTA(E9583:E9583)</f>
        <v>0</v>
      </c>
      <c r="F9582" s="13">
        <f>SUBTOTAL(4,F9583:F9583)</f>
        <v>29.77</v>
      </c>
      <c r="G9582" s="13"/>
      <c r="H9582" s="13"/>
      <c r="I9582" s="13"/>
      <c r="J9582" s="13"/>
      <c r="K9582" s="13">
        <f>SUBTOTAL(4,K9583:K9583)</f>
        <v>0</v>
      </c>
      <c r="L9582" s="13"/>
      <c r="M9582" s="15"/>
    </row>
    <row r="9583" spans="1:13" outlineLevel="2" x14ac:dyDescent="0.3">
      <c r="A9583" s="10" t="s">
        <v>1708</v>
      </c>
      <c r="B9583" s="11">
        <v>1.9632843066510919</v>
      </c>
      <c r="C9583" s="12" t="s">
        <v>1709</v>
      </c>
      <c r="D9583" s="17" t="s">
        <v>1709</v>
      </c>
      <c r="E9583" s="12"/>
      <c r="F9583" s="13">
        <v>29.77</v>
      </c>
      <c r="G9583" s="13">
        <v>695.35</v>
      </c>
      <c r="H9583" s="13">
        <v>1388.69</v>
      </c>
      <c r="I9583" s="13">
        <v>2</v>
      </c>
      <c r="J9583" s="13">
        <v>-0.01</v>
      </c>
      <c r="K9583" s="13">
        <v>0</v>
      </c>
      <c r="L9583" s="13">
        <v>1.6000000000000001E-3</v>
      </c>
      <c r="M9583" s="15" t="s">
        <v>6204</v>
      </c>
    </row>
    <row r="9584" spans="1:13" outlineLevel="2" x14ac:dyDescent="0.3">
      <c r="A9584" s="10" t="s">
        <v>1471</v>
      </c>
      <c r="B9584" s="11">
        <f>SUBTOTAL(4,B9585:B9617)</f>
        <v>1.7891490416874105</v>
      </c>
      <c r="C9584" s="12">
        <f>COUNTA(C9585:C9617)</f>
        <v>33</v>
      </c>
      <c r="D9584" s="12">
        <v>2</v>
      </c>
      <c r="E9584" s="12">
        <f>COUNTA(E9585:E9617)</f>
        <v>4</v>
      </c>
      <c r="F9584" s="13">
        <f>SUBTOTAL(4,F9585:F9617)</f>
        <v>84.41</v>
      </c>
      <c r="G9584" s="13"/>
      <c r="H9584" s="13"/>
      <c r="I9584" s="13"/>
      <c r="J9584" s="13"/>
      <c r="K9584" s="13">
        <f>SUBTOTAL(4,K9585:K9617)</f>
        <v>1</v>
      </c>
      <c r="L9584" s="13"/>
      <c r="M9584" s="15"/>
    </row>
    <row r="9585" spans="1:13" outlineLevel="2" x14ac:dyDescent="0.3">
      <c r="A9585" s="10" t="s">
        <v>1471</v>
      </c>
      <c r="B9585" s="11">
        <v>1.41043477459707</v>
      </c>
      <c r="C9585" s="12" t="s">
        <v>5665</v>
      </c>
      <c r="D9585" s="12" t="s">
        <v>5665</v>
      </c>
      <c r="E9585" s="12"/>
      <c r="F9585" s="13">
        <v>31.85</v>
      </c>
      <c r="G9585" s="13">
        <v>611.30999999999995</v>
      </c>
      <c r="H9585" s="13">
        <v>1220.6099999999999</v>
      </c>
      <c r="I9585" s="13">
        <v>2</v>
      </c>
      <c r="J9585" s="13">
        <v>-0.01</v>
      </c>
      <c r="K9585" s="13">
        <v>0</v>
      </c>
      <c r="L9585" s="13">
        <v>5.7999999999999996E-3</v>
      </c>
      <c r="M9585" s="15" t="s">
        <v>6208</v>
      </c>
    </row>
    <row r="9586" spans="1:13" outlineLevel="2" x14ac:dyDescent="0.3">
      <c r="A9586" s="10" t="s">
        <v>1471</v>
      </c>
      <c r="B9586" s="11">
        <v>1.6469987387997127</v>
      </c>
      <c r="C9586" s="12" t="s">
        <v>3695</v>
      </c>
      <c r="D9586" s="12" t="s">
        <v>3695</v>
      </c>
      <c r="E9586" s="12"/>
      <c r="F9586" s="13">
        <v>50.99</v>
      </c>
      <c r="G9586" s="13">
        <v>605.92999999999995</v>
      </c>
      <c r="H9586" s="13">
        <v>1814.76</v>
      </c>
      <c r="I9586" s="13">
        <v>3</v>
      </c>
      <c r="J9586" s="13">
        <v>-0.02</v>
      </c>
      <c r="K9586" s="13">
        <v>0</v>
      </c>
      <c r="L9586" s="14">
        <v>1.7E-5</v>
      </c>
      <c r="M9586" s="15" t="s">
        <v>6206</v>
      </c>
    </row>
    <row r="9587" spans="1:13" outlineLevel="2" x14ac:dyDescent="0.3">
      <c r="A9587" s="10" t="s">
        <v>1471</v>
      </c>
      <c r="B9587" s="11">
        <v>1.5209472424111523</v>
      </c>
      <c r="C9587" s="12" t="s">
        <v>3696</v>
      </c>
      <c r="D9587" s="12" t="s">
        <v>3696</v>
      </c>
      <c r="E9587" s="12"/>
      <c r="F9587" s="13">
        <v>77.290000000000006</v>
      </c>
      <c r="G9587" s="13">
        <v>731.05</v>
      </c>
      <c r="H9587" s="13">
        <v>2190.14</v>
      </c>
      <c r="I9587" s="13">
        <v>3</v>
      </c>
      <c r="J9587" s="13">
        <v>-0.01</v>
      </c>
      <c r="K9587" s="13">
        <v>0</v>
      </c>
      <c r="L9587" s="14">
        <v>7.4999999999999997E-8</v>
      </c>
      <c r="M9587" s="15" t="s">
        <v>6206</v>
      </c>
    </row>
    <row r="9588" spans="1:13" outlineLevel="2" x14ac:dyDescent="0.3">
      <c r="A9588" s="10" t="s">
        <v>1471</v>
      </c>
      <c r="B9588" s="11">
        <v>1.2248241129126198</v>
      </c>
      <c r="C9588" s="12" t="s">
        <v>3696</v>
      </c>
      <c r="D9588" s="12" t="s">
        <v>3696</v>
      </c>
      <c r="E9588" s="12" t="s">
        <v>1</v>
      </c>
      <c r="F9588" s="13">
        <v>75.97</v>
      </c>
      <c r="G9588" s="13">
        <v>736.39</v>
      </c>
      <c r="H9588" s="13">
        <v>2206.14</v>
      </c>
      <c r="I9588" s="13">
        <v>3</v>
      </c>
      <c r="J9588" s="13">
        <v>0</v>
      </c>
      <c r="K9588" s="13">
        <v>0</v>
      </c>
      <c r="L9588" s="14">
        <v>1.1999999999999999E-7</v>
      </c>
      <c r="M9588" s="15" t="s">
        <v>6206</v>
      </c>
    </row>
    <row r="9589" spans="1:13" outlineLevel="2" x14ac:dyDescent="0.3">
      <c r="A9589" s="10" t="s">
        <v>1471</v>
      </c>
      <c r="B9589" s="11">
        <v>1.5379942988633166</v>
      </c>
      <c r="C9589" s="12" t="s">
        <v>2403</v>
      </c>
      <c r="D9589" s="12" t="s">
        <v>2403</v>
      </c>
      <c r="E9589" s="12"/>
      <c r="F9589" s="13">
        <v>56.56</v>
      </c>
      <c r="G9589" s="13">
        <v>682.9</v>
      </c>
      <c r="H9589" s="13">
        <v>1363.79</v>
      </c>
      <c r="I9589" s="13">
        <v>2</v>
      </c>
      <c r="J9589" s="13">
        <v>-0.01</v>
      </c>
      <c r="K9589" s="13">
        <v>0</v>
      </c>
      <c r="L9589" s="14">
        <v>3.8000000000000002E-5</v>
      </c>
      <c r="M9589" s="15" t="s">
        <v>6205</v>
      </c>
    </row>
    <row r="9590" spans="1:13" outlineLevel="2" x14ac:dyDescent="0.3">
      <c r="A9590" s="10" t="s">
        <v>1471</v>
      </c>
      <c r="B9590" s="11">
        <v>1.1144179791264917</v>
      </c>
      <c r="C9590" s="12" t="s">
        <v>2405</v>
      </c>
      <c r="D9590" s="17" t="s">
        <v>2405</v>
      </c>
      <c r="E9590" s="12"/>
      <c r="F9590" s="13">
        <v>37.15</v>
      </c>
      <c r="G9590" s="13">
        <v>908</v>
      </c>
      <c r="H9590" s="13">
        <v>1813.99</v>
      </c>
      <c r="I9590" s="13">
        <v>2</v>
      </c>
      <c r="J9590" s="13">
        <v>0.03</v>
      </c>
      <c r="K9590" s="13">
        <v>1</v>
      </c>
      <c r="L9590" s="13">
        <v>4.2000000000000002E-4</v>
      </c>
      <c r="M9590" s="15" t="s">
        <v>6205</v>
      </c>
    </row>
    <row r="9591" spans="1:13" outlineLevel="2" x14ac:dyDescent="0.3">
      <c r="A9591" s="10" t="s">
        <v>1471</v>
      </c>
      <c r="B9591" s="11">
        <v>1.6224652675929609</v>
      </c>
      <c r="C9591" s="12" t="s">
        <v>5664</v>
      </c>
      <c r="D9591" s="17" t="s">
        <v>5664</v>
      </c>
      <c r="E9591" s="12"/>
      <c r="F9591" s="13">
        <v>22.88</v>
      </c>
      <c r="G9591" s="13">
        <v>526.29</v>
      </c>
      <c r="H9591" s="13">
        <v>1050.56</v>
      </c>
      <c r="I9591" s="13">
        <v>2</v>
      </c>
      <c r="J9591" s="13">
        <v>-0.01</v>
      </c>
      <c r="K9591" s="13">
        <v>0</v>
      </c>
      <c r="L9591" s="13">
        <v>1.6E-2</v>
      </c>
      <c r="M9591" s="15" t="s">
        <v>6208</v>
      </c>
    </row>
    <row r="9592" spans="1:13" outlineLevel="2" x14ac:dyDescent="0.3">
      <c r="A9592" s="10" t="s">
        <v>1471</v>
      </c>
      <c r="B9592" s="11">
        <v>1.6625289883642926</v>
      </c>
      <c r="C9592" s="12" t="s">
        <v>5666</v>
      </c>
      <c r="D9592" s="12" t="s">
        <v>5666</v>
      </c>
      <c r="E9592" s="12"/>
      <c r="F9592" s="13">
        <v>49.57</v>
      </c>
      <c r="G9592" s="13">
        <v>723.29</v>
      </c>
      <c r="H9592" s="13">
        <v>1444.56</v>
      </c>
      <c r="I9592" s="13">
        <v>2</v>
      </c>
      <c r="J9592" s="13">
        <v>0</v>
      </c>
      <c r="K9592" s="13">
        <v>0</v>
      </c>
      <c r="L9592" s="14">
        <v>4.3999999999999999E-5</v>
      </c>
      <c r="M9592" s="15" t="s">
        <v>6208</v>
      </c>
    </row>
    <row r="9593" spans="1:13" outlineLevel="2" x14ac:dyDescent="0.3">
      <c r="A9593" s="10" t="s">
        <v>1471</v>
      </c>
      <c r="B9593" s="11">
        <v>0.96891830733661366</v>
      </c>
      <c r="C9593" s="12" t="s">
        <v>4893</v>
      </c>
      <c r="D9593" s="12" t="s">
        <v>4893</v>
      </c>
      <c r="E9593" s="12"/>
      <c r="F9593" s="13">
        <v>39.020000000000003</v>
      </c>
      <c r="G9593" s="13">
        <v>619.35</v>
      </c>
      <c r="H9593" s="13">
        <v>1236.69</v>
      </c>
      <c r="I9593" s="13">
        <v>2</v>
      </c>
      <c r="J9593" s="13">
        <v>-0.03</v>
      </c>
      <c r="K9593" s="13">
        <v>0</v>
      </c>
      <c r="L9593" s="13">
        <v>7.7999999999999996E-3</v>
      </c>
      <c r="M9593" s="15" t="s">
        <v>6207</v>
      </c>
    </row>
    <row r="9594" spans="1:13" outlineLevel="2" x14ac:dyDescent="0.3">
      <c r="A9594" s="10" t="s">
        <v>1471</v>
      </c>
      <c r="B9594" s="11">
        <v>1.4582530793334485</v>
      </c>
      <c r="C9594" s="12" t="s">
        <v>1472</v>
      </c>
      <c r="D9594" s="12" t="s">
        <v>1472</v>
      </c>
      <c r="E9594" s="12"/>
      <c r="F9594" s="13">
        <v>61.9</v>
      </c>
      <c r="G9594" s="13">
        <v>925.44</v>
      </c>
      <c r="H9594" s="13">
        <v>1848.86</v>
      </c>
      <c r="I9594" s="13">
        <v>2</v>
      </c>
      <c r="J9594" s="13">
        <v>-0.01</v>
      </c>
      <c r="K9594" s="13">
        <v>0</v>
      </c>
      <c r="L9594" s="14">
        <v>1.5999999999999999E-6</v>
      </c>
      <c r="M9594" s="15" t="s">
        <v>6205</v>
      </c>
    </row>
    <row r="9595" spans="1:13" outlineLevel="2" x14ac:dyDescent="0.3">
      <c r="A9595" s="10" t="s">
        <v>1471</v>
      </c>
      <c r="B9595" s="11">
        <v>1.0292493069474524</v>
      </c>
      <c r="C9595" s="12" t="s">
        <v>1472</v>
      </c>
      <c r="D9595" s="12" t="s">
        <v>1472</v>
      </c>
      <c r="E9595" s="12"/>
      <c r="F9595" s="13">
        <v>35.479999999999997</v>
      </c>
      <c r="G9595" s="13">
        <v>617.29</v>
      </c>
      <c r="H9595" s="13">
        <v>1848.86</v>
      </c>
      <c r="I9595" s="13">
        <v>3</v>
      </c>
      <c r="J9595" s="13">
        <v>-0.01</v>
      </c>
      <c r="K9595" s="13">
        <v>0</v>
      </c>
      <c r="L9595" s="13">
        <v>4.6999999999999999E-4</v>
      </c>
      <c r="M9595" s="15" t="s">
        <v>6205</v>
      </c>
    </row>
    <row r="9596" spans="1:13" outlineLevel="2" x14ac:dyDescent="0.3">
      <c r="A9596" s="10" t="s">
        <v>1471</v>
      </c>
      <c r="B9596" s="11">
        <v>1.3730465669681677</v>
      </c>
      <c r="C9596" s="12" t="s">
        <v>5667</v>
      </c>
      <c r="D9596" s="12" t="s">
        <v>5667</v>
      </c>
      <c r="E9596" s="12"/>
      <c r="F9596" s="13">
        <v>81.41</v>
      </c>
      <c r="G9596" s="13">
        <v>831</v>
      </c>
      <c r="H9596" s="13">
        <v>1659.99</v>
      </c>
      <c r="I9596" s="13">
        <v>2</v>
      </c>
      <c r="J9596" s="13">
        <v>0.01</v>
      </c>
      <c r="K9596" s="13">
        <v>0</v>
      </c>
      <c r="L9596" s="14">
        <v>5.4E-8</v>
      </c>
      <c r="M9596" s="15" t="s">
        <v>6208</v>
      </c>
    </row>
    <row r="9597" spans="1:13" outlineLevel="2" x14ac:dyDescent="0.3">
      <c r="A9597" s="10" t="s">
        <v>1471</v>
      </c>
      <c r="B9597" s="11">
        <v>1.4644776789155423</v>
      </c>
      <c r="C9597" s="12" t="s">
        <v>5667</v>
      </c>
      <c r="D9597" s="12" t="s">
        <v>5667</v>
      </c>
      <c r="E9597" s="12" t="s">
        <v>1</v>
      </c>
      <c r="F9597" s="13">
        <v>41.06</v>
      </c>
      <c r="G9597" s="13">
        <v>839</v>
      </c>
      <c r="H9597" s="13">
        <v>1675.98</v>
      </c>
      <c r="I9597" s="13">
        <v>2</v>
      </c>
      <c r="J9597" s="13">
        <v>0</v>
      </c>
      <c r="K9597" s="13">
        <v>0</v>
      </c>
      <c r="L9597" s="13">
        <v>1.3999999999999999E-4</v>
      </c>
      <c r="M9597" s="15" t="s">
        <v>6208</v>
      </c>
    </row>
    <row r="9598" spans="1:13" outlineLevel="2" x14ac:dyDescent="0.3">
      <c r="A9598" s="10" t="s">
        <v>1471</v>
      </c>
      <c r="B9598" s="11">
        <v>1.430289716957527</v>
      </c>
      <c r="C9598" s="12" t="s">
        <v>2404</v>
      </c>
      <c r="D9598" s="12" t="s">
        <v>2404</v>
      </c>
      <c r="E9598" s="12"/>
      <c r="F9598" s="13">
        <v>38.909999999999997</v>
      </c>
      <c r="G9598" s="13">
        <v>715.34</v>
      </c>
      <c r="H9598" s="13">
        <v>1428.67</v>
      </c>
      <c r="I9598" s="13">
        <v>2</v>
      </c>
      <c r="J9598" s="13">
        <v>-0.01</v>
      </c>
      <c r="K9598" s="13">
        <v>0</v>
      </c>
      <c r="L9598" s="13">
        <v>2.2000000000000001E-4</v>
      </c>
      <c r="M9598" s="15" t="s">
        <v>6206</v>
      </c>
    </row>
    <row r="9599" spans="1:13" outlineLevel="2" x14ac:dyDescent="0.3">
      <c r="A9599" s="10" t="s">
        <v>1471</v>
      </c>
      <c r="B9599" s="11">
        <v>1.4861683611098595</v>
      </c>
      <c r="C9599" s="12" t="s">
        <v>2404</v>
      </c>
      <c r="D9599" s="12" t="s">
        <v>2404</v>
      </c>
      <c r="E9599" s="12"/>
      <c r="F9599" s="13">
        <v>32.42</v>
      </c>
      <c r="G9599" s="13">
        <v>477.23</v>
      </c>
      <c r="H9599" s="13">
        <v>1428.66</v>
      </c>
      <c r="I9599" s="13">
        <v>3</v>
      </c>
      <c r="J9599" s="13">
        <v>-0.02</v>
      </c>
      <c r="K9599" s="13">
        <v>0</v>
      </c>
      <c r="L9599" s="13">
        <v>2E-3</v>
      </c>
      <c r="M9599" s="15" t="s">
        <v>6206</v>
      </c>
    </row>
    <row r="9600" spans="1:13" outlineLevel="2" x14ac:dyDescent="0.3">
      <c r="A9600" s="10" t="s">
        <v>1471</v>
      </c>
      <c r="B9600" s="11">
        <v>1.4073853677471022</v>
      </c>
      <c r="C9600" s="12" t="s">
        <v>2406</v>
      </c>
      <c r="D9600" s="12" t="s">
        <v>2406</v>
      </c>
      <c r="E9600" s="12"/>
      <c r="F9600" s="13">
        <v>82.39</v>
      </c>
      <c r="G9600" s="13">
        <v>915.48</v>
      </c>
      <c r="H9600" s="13">
        <v>2743.42</v>
      </c>
      <c r="I9600" s="13">
        <v>3</v>
      </c>
      <c r="J9600" s="13">
        <v>-0.01</v>
      </c>
      <c r="K9600" s="13">
        <v>0</v>
      </c>
      <c r="L9600" s="14">
        <v>2.7999999999999999E-8</v>
      </c>
      <c r="M9600" s="15" t="s">
        <v>6207</v>
      </c>
    </row>
    <row r="9601" spans="1:13" outlineLevel="2" x14ac:dyDescent="0.3">
      <c r="A9601" s="10" t="s">
        <v>1471</v>
      </c>
      <c r="B9601" s="11">
        <v>0.6282178810860175</v>
      </c>
      <c r="C9601" s="12" t="s">
        <v>2406</v>
      </c>
      <c r="D9601" s="12" t="s">
        <v>2406</v>
      </c>
      <c r="E9601" s="12"/>
      <c r="F9601" s="13">
        <v>35.979999999999997</v>
      </c>
      <c r="G9601" s="13">
        <v>686.86</v>
      </c>
      <c r="H9601" s="13">
        <v>2743.42</v>
      </c>
      <c r="I9601" s="13">
        <v>4</v>
      </c>
      <c r="J9601" s="13">
        <v>-0.01</v>
      </c>
      <c r="K9601" s="13">
        <v>0</v>
      </c>
      <c r="L9601" s="13">
        <v>5.5999999999999995E-4</v>
      </c>
      <c r="M9601" s="15" t="s">
        <v>6207</v>
      </c>
    </row>
    <row r="9602" spans="1:13" outlineLevel="2" x14ac:dyDescent="0.3">
      <c r="A9602" s="10" t="s">
        <v>1471</v>
      </c>
      <c r="B9602" s="16">
        <v>1.4581541947275565</v>
      </c>
      <c r="C9602" s="12" t="s">
        <v>5665</v>
      </c>
      <c r="D9602" s="12" t="s">
        <v>5665</v>
      </c>
      <c r="E9602" s="12"/>
      <c r="F9602" s="13">
        <v>26.63</v>
      </c>
      <c r="G9602" s="13">
        <v>611.30999999999995</v>
      </c>
      <c r="H9602" s="13">
        <v>1220.5999999999999</v>
      </c>
      <c r="I9602" s="13">
        <v>2</v>
      </c>
      <c r="J9602" s="13">
        <v>-0.01</v>
      </c>
      <c r="K9602" s="13">
        <v>0</v>
      </c>
      <c r="L9602" s="13">
        <v>1.4E-2</v>
      </c>
      <c r="M9602" s="15" t="s">
        <v>6216</v>
      </c>
    </row>
    <row r="9603" spans="1:13" outlineLevel="2" x14ac:dyDescent="0.3">
      <c r="A9603" s="10" t="s">
        <v>1471</v>
      </c>
      <c r="B9603" s="16">
        <v>1.1543489712026194</v>
      </c>
      <c r="C9603" s="12" t="s">
        <v>3695</v>
      </c>
      <c r="D9603" s="12" t="s">
        <v>3695</v>
      </c>
      <c r="E9603" s="12"/>
      <c r="F9603" s="13">
        <v>40.19</v>
      </c>
      <c r="G9603" s="13">
        <v>605.92999999999995</v>
      </c>
      <c r="H9603" s="13">
        <v>1814.76</v>
      </c>
      <c r="I9603" s="13">
        <v>3</v>
      </c>
      <c r="J9603" s="13">
        <v>-0.02</v>
      </c>
      <c r="K9603" s="13">
        <v>0</v>
      </c>
      <c r="L9603" s="13">
        <v>1.7000000000000001E-4</v>
      </c>
      <c r="M9603" s="15" t="s">
        <v>6219</v>
      </c>
    </row>
    <row r="9604" spans="1:13" outlineLevel="2" x14ac:dyDescent="0.3">
      <c r="A9604" s="10" t="s">
        <v>1471</v>
      </c>
      <c r="B9604" s="16">
        <v>1.1532643984569388</v>
      </c>
      <c r="C9604" s="12" t="s">
        <v>3696</v>
      </c>
      <c r="D9604" s="12" t="s">
        <v>3696</v>
      </c>
      <c r="E9604" s="12"/>
      <c r="F9604" s="13">
        <v>68.73</v>
      </c>
      <c r="G9604" s="13">
        <v>731.05</v>
      </c>
      <c r="H9604" s="13">
        <v>2190.13</v>
      </c>
      <c r="I9604" s="13">
        <v>3</v>
      </c>
      <c r="J9604" s="13">
        <v>-0.02</v>
      </c>
      <c r="K9604" s="13">
        <v>0</v>
      </c>
      <c r="L9604" s="14">
        <v>4.0999999999999999E-7</v>
      </c>
      <c r="M9604" s="15" t="s">
        <v>6219</v>
      </c>
    </row>
    <row r="9605" spans="1:13" outlineLevel="2" x14ac:dyDescent="0.3">
      <c r="A9605" s="10" t="s">
        <v>1471</v>
      </c>
      <c r="B9605" s="16">
        <v>1.5741825793504143</v>
      </c>
      <c r="C9605" s="12" t="s">
        <v>3696</v>
      </c>
      <c r="D9605" s="12" t="s">
        <v>3696</v>
      </c>
      <c r="E9605" s="12" t="s">
        <v>1</v>
      </c>
      <c r="F9605" s="13">
        <v>65.8</v>
      </c>
      <c r="G9605" s="13">
        <v>736.38</v>
      </c>
      <c r="H9605" s="13">
        <v>2206.13</v>
      </c>
      <c r="I9605" s="13">
        <v>3</v>
      </c>
      <c r="J9605" s="13">
        <v>-0.01</v>
      </c>
      <c r="K9605" s="13">
        <v>0</v>
      </c>
      <c r="L9605" s="14">
        <v>1.3E-6</v>
      </c>
      <c r="M9605" s="15" t="s">
        <v>6219</v>
      </c>
    </row>
    <row r="9606" spans="1:13" outlineLevel="2" x14ac:dyDescent="0.3">
      <c r="A9606" s="10" t="s">
        <v>1471</v>
      </c>
      <c r="B9606" s="16">
        <v>0.76159721108101364</v>
      </c>
      <c r="C9606" s="12" t="s">
        <v>3696</v>
      </c>
      <c r="D9606" s="12" t="s">
        <v>3696</v>
      </c>
      <c r="E9606" s="12"/>
      <c r="F9606" s="13">
        <v>24.31</v>
      </c>
      <c r="G9606" s="13">
        <v>548.54</v>
      </c>
      <c r="H9606" s="13">
        <v>2190.12</v>
      </c>
      <c r="I9606" s="13">
        <v>4</v>
      </c>
      <c r="J9606" s="13">
        <v>-0.03</v>
      </c>
      <c r="K9606" s="13">
        <v>0</v>
      </c>
      <c r="L9606" s="13">
        <v>1.2E-2</v>
      </c>
      <c r="M9606" s="15" t="s">
        <v>6220</v>
      </c>
    </row>
    <row r="9607" spans="1:13" outlineLevel="2" x14ac:dyDescent="0.3">
      <c r="A9607" s="10" t="s">
        <v>1471</v>
      </c>
      <c r="B9607" s="16">
        <v>1.7891490416874105</v>
      </c>
      <c r="C9607" s="12" t="s">
        <v>2403</v>
      </c>
      <c r="D9607" s="12" t="s">
        <v>2403</v>
      </c>
      <c r="E9607" s="12"/>
      <c r="F9607" s="13">
        <v>51.79</v>
      </c>
      <c r="G9607" s="13">
        <v>682.9</v>
      </c>
      <c r="H9607" s="13">
        <v>1363.79</v>
      </c>
      <c r="I9607" s="13">
        <v>2</v>
      </c>
      <c r="J9607" s="13">
        <v>-0.01</v>
      </c>
      <c r="K9607" s="13">
        <v>0</v>
      </c>
      <c r="L9607" s="14">
        <v>6.6000000000000005E-5</v>
      </c>
      <c r="M9607" s="15" t="s">
        <v>6218</v>
      </c>
    </row>
    <row r="9608" spans="1:13" outlineLevel="2" x14ac:dyDescent="0.3">
      <c r="A9608" s="10" t="s">
        <v>1471</v>
      </c>
      <c r="B9608" s="16">
        <v>1.4689126981172551</v>
      </c>
      <c r="C9608" s="12" t="s">
        <v>2403</v>
      </c>
      <c r="D9608" s="12" t="s">
        <v>2403</v>
      </c>
      <c r="E9608" s="12"/>
      <c r="F9608" s="13">
        <v>22.75</v>
      </c>
      <c r="G9608" s="13">
        <v>455.6</v>
      </c>
      <c r="H9608" s="13">
        <v>1363.79</v>
      </c>
      <c r="I9608" s="13">
        <v>3</v>
      </c>
      <c r="J9608" s="13">
        <v>-0.01</v>
      </c>
      <c r="K9608" s="13">
        <v>0</v>
      </c>
      <c r="L9608" s="13">
        <v>4.3999999999999997E-2</v>
      </c>
      <c r="M9608" s="15" t="s">
        <v>6218</v>
      </c>
    </row>
    <row r="9609" spans="1:13" outlineLevel="2" x14ac:dyDescent="0.3">
      <c r="A9609" s="10" t="s">
        <v>1471</v>
      </c>
      <c r="B9609" s="16">
        <v>0.93546510263180294</v>
      </c>
      <c r="C9609" s="12" t="s">
        <v>5666</v>
      </c>
      <c r="D9609" s="12" t="s">
        <v>5666</v>
      </c>
      <c r="E9609" s="12"/>
      <c r="F9609" s="13">
        <v>24.03</v>
      </c>
      <c r="G9609" s="13">
        <v>482.52</v>
      </c>
      <c r="H9609" s="13">
        <v>1444.54</v>
      </c>
      <c r="I9609" s="13">
        <v>3</v>
      </c>
      <c r="J9609" s="13">
        <v>-0.02</v>
      </c>
      <c r="K9609" s="13">
        <v>0</v>
      </c>
      <c r="L9609" s="13">
        <v>5.1000000000000004E-3</v>
      </c>
      <c r="M9609" s="15" t="s">
        <v>6216</v>
      </c>
    </row>
    <row r="9610" spans="1:13" outlineLevel="2" x14ac:dyDescent="0.3">
      <c r="A9610" s="10" t="s">
        <v>1471</v>
      </c>
      <c r="B9610" s="16">
        <v>1.0131357063417084</v>
      </c>
      <c r="C9610" s="12" t="s">
        <v>4893</v>
      </c>
      <c r="D9610" s="12" t="s">
        <v>4893</v>
      </c>
      <c r="E9610" s="12"/>
      <c r="F9610" s="13">
        <v>25.63</v>
      </c>
      <c r="G9610" s="13">
        <v>619.36</v>
      </c>
      <c r="H9610" s="13">
        <v>1236.72</v>
      </c>
      <c r="I9610" s="13">
        <v>2</v>
      </c>
      <c r="J9610" s="13">
        <v>-0.01</v>
      </c>
      <c r="K9610" s="13">
        <v>0</v>
      </c>
      <c r="L9610" s="13">
        <v>0.12</v>
      </c>
      <c r="M9610" s="15" t="s">
        <v>6220</v>
      </c>
    </row>
    <row r="9611" spans="1:13" outlineLevel="2" x14ac:dyDescent="0.3">
      <c r="A9611" s="10" t="s">
        <v>1471</v>
      </c>
      <c r="B9611" s="16">
        <v>1.2607656260205065</v>
      </c>
      <c r="C9611" s="12" t="s">
        <v>1472</v>
      </c>
      <c r="D9611" s="12" t="s">
        <v>1472</v>
      </c>
      <c r="E9611" s="12"/>
      <c r="F9611" s="13">
        <v>63.5</v>
      </c>
      <c r="G9611" s="13">
        <v>925.44</v>
      </c>
      <c r="H9611" s="13">
        <v>1848.87</v>
      </c>
      <c r="I9611" s="13">
        <v>2</v>
      </c>
      <c r="J9611" s="13">
        <v>0.01</v>
      </c>
      <c r="K9611" s="13">
        <v>0</v>
      </c>
      <c r="L9611" s="14">
        <v>1.3999999999999999E-6</v>
      </c>
      <c r="M9611" s="15" t="s">
        <v>6217</v>
      </c>
    </row>
    <row r="9612" spans="1:13" outlineLevel="2" x14ac:dyDescent="0.3">
      <c r="A9612" s="10" t="s">
        <v>1471</v>
      </c>
      <c r="B9612" s="16">
        <v>1.4870100002815843</v>
      </c>
      <c r="C9612" s="12" t="s">
        <v>1472</v>
      </c>
      <c r="D9612" s="12" t="s">
        <v>1472</v>
      </c>
      <c r="E9612" s="12"/>
      <c r="F9612" s="13">
        <v>47.78</v>
      </c>
      <c r="G9612" s="13">
        <v>617.29</v>
      </c>
      <c r="H9612" s="13">
        <v>1848.85</v>
      </c>
      <c r="I9612" s="13">
        <v>3</v>
      </c>
      <c r="J9612" s="13">
        <v>-0.02</v>
      </c>
      <c r="K9612" s="13">
        <v>0</v>
      </c>
      <c r="L9612" s="14">
        <v>3.3000000000000003E-5</v>
      </c>
      <c r="M9612" s="15" t="s">
        <v>6218</v>
      </c>
    </row>
    <row r="9613" spans="1:13" outlineLevel="2" x14ac:dyDescent="0.3">
      <c r="A9613" s="10" t="s">
        <v>1471</v>
      </c>
      <c r="B9613" s="16">
        <v>1.3241494807034817</v>
      </c>
      <c r="C9613" s="12" t="s">
        <v>5667</v>
      </c>
      <c r="D9613" s="12" t="s">
        <v>5667</v>
      </c>
      <c r="E9613" s="12"/>
      <c r="F9613" s="13">
        <v>52.07</v>
      </c>
      <c r="G9613" s="13">
        <v>554.33000000000004</v>
      </c>
      <c r="H9613" s="13">
        <v>1659.97</v>
      </c>
      <c r="I9613" s="13">
        <v>3</v>
      </c>
      <c r="J9613" s="13">
        <v>-0.02</v>
      </c>
      <c r="K9613" s="13">
        <v>0</v>
      </c>
      <c r="L9613" s="14">
        <v>2.0000000000000002E-5</v>
      </c>
      <c r="M9613" s="15" t="s">
        <v>6216</v>
      </c>
    </row>
    <row r="9614" spans="1:13" outlineLevel="2" x14ac:dyDescent="0.3">
      <c r="A9614" s="10" t="s">
        <v>1471</v>
      </c>
      <c r="B9614" s="16">
        <v>1.2266199864858505</v>
      </c>
      <c r="C9614" s="12" t="s">
        <v>5667</v>
      </c>
      <c r="D9614" s="12" t="s">
        <v>5667</v>
      </c>
      <c r="E9614" s="12" t="s">
        <v>1</v>
      </c>
      <c r="F9614" s="13">
        <v>33.58</v>
      </c>
      <c r="G9614" s="13">
        <v>420</v>
      </c>
      <c r="H9614" s="13">
        <v>1675.95</v>
      </c>
      <c r="I9614" s="13">
        <v>4</v>
      </c>
      <c r="J9614" s="13">
        <v>-0.03</v>
      </c>
      <c r="K9614" s="13">
        <v>0</v>
      </c>
      <c r="L9614" s="13">
        <v>8.3000000000000001E-4</v>
      </c>
      <c r="M9614" s="15" t="s">
        <v>6216</v>
      </c>
    </row>
    <row r="9615" spans="1:13" outlineLevel="2" x14ac:dyDescent="0.3">
      <c r="A9615" s="10" t="s">
        <v>1471</v>
      </c>
      <c r="B9615" s="16">
        <v>1.4381321882506544</v>
      </c>
      <c r="C9615" s="12" t="s">
        <v>2404</v>
      </c>
      <c r="D9615" s="12" t="s">
        <v>2404</v>
      </c>
      <c r="E9615" s="12"/>
      <c r="F9615" s="13">
        <v>49.16</v>
      </c>
      <c r="G9615" s="13">
        <v>715.85</v>
      </c>
      <c r="H9615" s="13">
        <v>1429.7</v>
      </c>
      <c r="I9615" s="13">
        <v>2</v>
      </c>
      <c r="J9615" s="13">
        <v>1.02</v>
      </c>
      <c r="K9615" s="13">
        <v>0</v>
      </c>
      <c r="L9615" s="14">
        <v>3.1999999999999999E-5</v>
      </c>
      <c r="M9615" s="15" t="s">
        <v>6219</v>
      </c>
    </row>
    <row r="9616" spans="1:13" outlineLevel="1" x14ac:dyDescent="0.3">
      <c r="A9616" s="10" t="s">
        <v>1471</v>
      </c>
      <c r="B9616" s="16">
        <v>1.397761199426234</v>
      </c>
      <c r="C9616" s="12" t="s">
        <v>2404</v>
      </c>
      <c r="D9616" s="12" t="s">
        <v>2404</v>
      </c>
      <c r="E9616" s="12"/>
      <c r="F9616" s="13">
        <v>24.79</v>
      </c>
      <c r="G9616" s="13">
        <v>477.56</v>
      </c>
      <c r="H9616" s="13">
        <v>1429.65</v>
      </c>
      <c r="I9616" s="13">
        <v>3</v>
      </c>
      <c r="J9616" s="13">
        <v>0.97</v>
      </c>
      <c r="K9616" s="13">
        <v>0</v>
      </c>
      <c r="L9616" s="13">
        <v>4.7000000000000002E-3</v>
      </c>
      <c r="M9616" s="15" t="s">
        <v>6218</v>
      </c>
    </row>
    <row r="9617" spans="1:13" outlineLevel="2" x14ac:dyDescent="0.3">
      <c r="A9617" s="10" t="s">
        <v>1471</v>
      </c>
      <c r="B9617" s="16">
        <v>1.0927249120335014</v>
      </c>
      <c r="C9617" s="12" t="s">
        <v>2406</v>
      </c>
      <c r="D9617" s="12" t="s">
        <v>2406</v>
      </c>
      <c r="E9617" s="12"/>
      <c r="F9617" s="13">
        <v>84.41</v>
      </c>
      <c r="G9617" s="13">
        <v>915.48</v>
      </c>
      <c r="H9617" s="13">
        <v>2743.43</v>
      </c>
      <c r="I9617" s="13">
        <v>3</v>
      </c>
      <c r="J9617" s="13">
        <v>0</v>
      </c>
      <c r="K9617" s="13">
        <v>0</v>
      </c>
      <c r="L9617" s="14">
        <v>3.8999999999999998E-8</v>
      </c>
      <c r="M9617" s="15" t="s">
        <v>6220</v>
      </c>
    </row>
    <row r="9618" spans="1:13" outlineLevel="2" x14ac:dyDescent="0.3">
      <c r="A9618" s="10" t="s">
        <v>1071</v>
      </c>
      <c r="B9618" s="11">
        <f>SUBTOTAL(4,B9619:B9631)</f>
        <v>1.9978537715724274</v>
      </c>
      <c r="C9618" s="12">
        <f>COUNTA(C9619:C9631)</f>
        <v>13</v>
      </c>
      <c r="D9618" s="12">
        <v>4</v>
      </c>
      <c r="E9618" s="12">
        <f>COUNTA(E9619:E9631)</f>
        <v>1</v>
      </c>
      <c r="F9618" s="13">
        <f>SUBTOTAL(4,F9619:F9631)</f>
        <v>95.48</v>
      </c>
      <c r="G9618" s="13"/>
      <c r="H9618" s="13"/>
      <c r="I9618" s="13"/>
      <c r="J9618" s="13"/>
      <c r="K9618" s="13">
        <f>SUBTOTAL(4,K9619:K9631)</f>
        <v>1</v>
      </c>
      <c r="L9618" s="14"/>
      <c r="M9618" s="15"/>
    </row>
    <row r="9619" spans="1:13" outlineLevel="2" x14ac:dyDescent="0.3">
      <c r="A9619" s="10" t="s">
        <v>1071</v>
      </c>
      <c r="B9619" s="11">
        <v>0.87094830361996578</v>
      </c>
      <c r="C9619" s="12" t="s">
        <v>2605</v>
      </c>
      <c r="D9619" s="17" t="s">
        <v>2605</v>
      </c>
      <c r="E9619" s="12"/>
      <c r="F9619" s="13">
        <v>95.48</v>
      </c>
      <c r="G9619" s="13">
        <v>813.98</v>
      </c>
      <c r="H9619" s="13">
        <v>2438.9299999999998</v>
      </c>
      <c r="I9619" s="13">
        <v>3</v>
      </c>
      <c r="J9619" s="13">
        <v>-0.02</v>
      </c>
      <c r="K9619" s="13">
        <v>0</v>
      </c>
      <c r="L9619" s="14">
        <v>4.8E-10</v>
      </c>
      <c r="M9619" s="15" t="s">
        <v>6205</v>
      </c>
    </row>
    <row r="9620" spans="1:13" outlineLevel="2" x14ac:dyDescent="0.3">
      <c r="A9620" s="10" t="s">
        <v>1071</v>
      </c>
      <c r="B9620" s="11">
        <v>1.0711241892079761</v>
      </c>
      <c r="C9620" s="12" t="s">
        <v>5168</v>
      </c>
      <c r="D9620" s="12" t="s">
        <v>5168</v>
      </c>
      <c r="E9620" s="12"/>
      <c r="F9620" s="13">
        <v>44.25</v>
      </c>
      <c r="G9620" s="13">
        <v>564.78</v>
      </c>
      <c r="H9620" s="13">
        <v>1127.54</v>
      </c>
      <c r="I9620" s="13">
        <v>2</v>
      </c>
      <c r="J9620" s="13">
        <v>-0.02</v>
      </c>
      <c r="K9620" s="13">
        <v>0</v>
      </c>
      <c r="L9620" s="13">
        <v>4.6000000000000001E-4</v>
      </c>
      <c r="M9620" s="15" t="s">
        <v>6207</v>
      </c>
    </row>
    <row r="9621" spans="1:13" outlineLevel="2" x14ac:dyDescent="0.3">
      <c r="A9621" s="10" t="s">
        <v>1071</v>
      </c>
      <c r="B9621" s="11">
        <v>0.87541514538581977</v>
      </c>
      <c r="C9621" s="12" t="s">
        <v>1074</v>
      </c>
      <c r="D9621" s="12" t="s">
        <v>1074</v>
      </c>
      <c r="E9621" s="12"/>
      <c r="F9621" s="13">
        <v>64.489999999999995</v>
      </c>
      <c r="G9621" s="13">
        <v>762.86</v>
      </c>
      <c r="H9621" s="13">
        <v>1523.7</v>
      </c>
      <c r="I9621" s="13">
        <v>2</v>
      </c>
      <c r="J9621" s="13">
        <v>0</v>
      </c>
      <c r="K9621" s="13">
        <v>0</v>
      </c>
      <c r="L9621" s="14">
        <v>8.9999999999999996E-7</v>
      </c>
      <c r="M9621" s="15" t="s">
        <v>6204</v>
      </c>
    </row>
    <row r="9622" spans="1:13" outlineLevel="2" x14ac:dyDescent="0.3">
      <c r="A9622" s="10" t="s">
        <v>1071</v>
      </c>
      <c r="B9622" s="11">
        <v>1.9978537715724274</v>
      </c>
      <c r="C9622" s="12" t="s">
        <v>1074</v>
      </c>
      <c r="D9622" s="12" t="s">
        <v>1074</v>
      </c>
      <c r="E9622" s="12" t="s">
        <v>1</v>
      </c>
      <c r="F9622" s="13">
        <v>38.450000000000003</v>
      </c>
      <c r="G9622" s="13">
        <v>514.24</v>
      </c>
      <c r="H9622" s="13">
        <v>1539.7</v>
      </c>
      <c r="I9622" s="13">
        <v>3</v>
      </c>
      <c r="J9622" s="13">
        <v>0</v>
      </c>
      <c r="K9622" s="13">
        <v>0</v>
      </c>
      <c r="L9622" s="13">
        <v>4.4000000000000002E-4</v>
      </c>
      <c r="M9622" s="15" t="s">
        <v>6204</v>
      </c>
    </row>
    <row r="9623" spans="1:13" outlineLevel="2" x14ac:dyDescent="0.3">
      <c r="A9623" s="10" t="s">
        <v>1071</v>
      </c>
      <c r="B9623" s="11">
        <v>0.80802008955506122</v>
      </c>
      <c r="C9623" s="12" t="s">
        <v>1073</v>
      </c>
      <c r="D9623" s="12" t="s">
        <v>1073</v>
      </c>
      <c r="E9623" s="12"/>
      <c r="F9623" s="13">
        <v>42.47</v>
      </c>
      <c r="G9623" s="13">
        <v>504.57</v>
      </c>
      <c r="H9623" s="13">
        <v>1510.7</v>
      </c>
      <c r="I9623" s="13">
        <v>3</v>
      </c>
      <c r="J9623" s="13">
        <v>-0.02</v>
      </c>
      <c r="K9623" s="13">
        <v>0</v>
      </c>
      <c r="L9623" s="13">
        <v>1E-4</v>
      </c>
      <c r="M9623" s="15" t="s">
        <v>6204</v>
      </c>
    </row>
    <row r="9624" spans="1:13" outlineLevel="2" x14ac:dyDescent="0.3">
      <c r="A9624" s="10" t="s">
        <v>1071</v>
      </c>
      <c r="B9624" s="11">
        <v>0.86934440249356026</v>
      </c>
      <c r="C9624" s="12" t="s">
        <v>4185</v>
      </c>
      <c r="D9624" s="12" t="s">
        <v>4185</v>
      </c>
      <c r="E9624" s="12"/>
      <c r="F9624" s="13">
        <v>52.08</v>
      </c>
      <c r="G9624" s="13">
        <v>650.38</v>
      </c>
      <c r="H9624" s="13">
        <v>1298.74</v>
      </c>
      <c r="I9624" s="13">
        <v>2</v>
      </c>
      <c r="J9624" s="13">
        <v>-0.01</v>
      </c>
      <c r="K9624" s="13">
        <v>0</v>
      </c>
      <c r="L9624" s="13">
        <v>7.2999999999999996E-4</v>
      </c>
      <c r="M9624" s="15" t="s">
        <v>6206</v>
      </c>
    </row>
    <row r="9625" spans="1:13" outlineLevel="2" x14ac:dyDescent="0.3">
      <c r="A9625" s="10" t="s">
        <v>1071</v>
      </c>
      <c r="B9625" s="11">
        <v>0.78382636099247582</v>
      </c>
      <c r="C9625" s="12" t="s">
        <v>2604</v>
      </c>
      <c r="D9625" s="17" t="s">
        <v>2604</v>
      </c>
      <c r="E9625" s="12"/>
      <c r="F9625" s="13">
        <v>31.73</v>
      </c>
      <c r="G9625" s="13">
        <v>795.4</v>
      </c>
      <c r="H9625" s="13">
        <v>2383.19</v>
      </c>
      <c r="I9625" s="13">
        <v>3</v>
      </c>
      <c r="J9625" s="13">
        <v>0.05</v>
      </c>
      <c r="K9625" s="13">
        <v>1</v>
      </c>
      <c r="L9625" s="13">
        <v>1.1000000000000001E-3</v>
      </c>
      <c r="M9625" s="15" t="s">
        <v>6205</v>
      </c>
    </row>
    <row r="9626" spans="1:13" outlineLevel="2" x14ac:dyDescent="0.3">
      <c r="A9626" s="10" t="s">
        <v>1071</v>
      </c>
      <c r="B9626" s="11">
        <v>0.91958118309459136</v>
      </c>
      <c r="C9626" s="12" t="s">
        <v>1072</v>
      </c>
      <c r="D9626" s="17" t="s">
        <v>1072</v>
      </c>
      <c r="E9626" s="12"/>
      <c r="F9626" s="13">
        <v>27.45</v>
      </c>
      <c r="G9626" s="13">
        <v>598.35</v>
      </c>
      <c r="H9626" s="13">
        <v>1194.68</v>
      </c>
      <c r="I9626" s="13">
        <v>2</v>
      </c>
      <c r="J9626" s="13">
        <v>0</v>
      </c>
      <c r="K9626" s="13">
        <v>0</v>
      </c>
      <c r="L9626" s="13">
        <v>5.1999999999999998E-2</v>
      </c>
      <c r="M9626" s="15" t="s">
        <v>6208</v>
      </c>
    </row>
    <row r="9627" spans="1:13" outlineLevel="2" x14ac:dyDescent="0.3">
      <c r="A9627" s="10" t="s">
        <v>1071</v>
      </c>
      <c r="B9627" s="16">
        <v>0.82803662849937854</v>
      </c>
      <c r="C9627" s="12" t="s">
        <v>5168</v>
      </c>
      <c r="D9627" s="12" t="s">
        <v>5168</v>
      </c>
      <c r="E9627" s="12"/>
      <c r="F9627" s="13">
        <v>51.88</v>
      </c>
      <c r="G9627" s="13">
        <v>564.78</v>
      </c>
      <c r="H9627" s="13">
        <v>1127.54</v>
      </c>
      <c r="I9627" s="13">
        <v>2</v>
      </c>
      <c r="J9627" s="13">
        <v>-0.01</v>
      </c>
      <c r="K9627" s="13">
        <v>0</v>
      </c>
      <c r="L9627" s="14">
        <v>8.1000000000000004E-5</v>
      </c>
      <c r="M9627" s="15" t="s">
        <v>6220</v>
      </c>
    </row>
    <row r="9628" spans="1:13" outlineLevel="2" x14ac:dyDescent="0.3">
      <c r="A9628" s="10" t="s">
        <v>1071</v>
      </c>
      <c r="B9628" s="16">
        <v>0.68793588841686859</v>
      </c>
      <c r="C9628" s="12" t="s">
        <v>1074</v>
      </c>
      <c r="D9628" s="12" t="s">
        <v>1074</v>
      </c>
      <c r="E9628" s="12"/>
      <c r="F9628" s="13">
        <v>65.010000000000005</v>
      </c>
      <c r="G9628" s="13">
        <v>762.86</v>
      </c>
      <c r="H9628" s="13">
        <v>1523.7</v>
      </c>
      <c r="I9628" s="13">
        <v>2</v>
      </c>
      <c r="J9628" s="13">
        <v>0</v>
      </c>
      <c r="K9628" s="13">
        <v>0</v>
      </c>
      <c r="L9628" s="14">
        <v>1.7E-6</v>
      </c>
      <c r="M9628" s="15" t="s">
        <v>6217</v>
      </c>
    </row>
    <row r="9629" spans="1:13" outlineLevel="2" x14ac:dyDescent="0.3">
      <c r="A9629" s="10" t="s">
        <v>1071</v>
      </c>
      <c r="B9629" s="16">
        <v>0.85660310651673144</v>
      </c>
      <c r="C9629" s="12" t="s">
        <v>1073</v>
      </c>
      <c r="D9629" s="12" t="s">
        <v>1073</v>
      </c>
      <c r="E9629" s="12"/>
      <c r="F9629" s="13">
        <v>29.94</v>
      </c>
      <c r="G9629" s="13">
        <v>504.58</v>
      </c>
      <c r="H9629" s="13">
        <v>1510.71</v>
      </c>
      <c r="I9629" s="13">
        <v>3</v>
      </c>
      <c r="J9629" s="13">
        <v>-0.01</v>
      </c>
      <c r="K9629" s="13">
        <v>0</v>
      </c>
      <c r="L9629" s="13">
        <v>1.6000000000000001E-3</v>
      </c>
      <c r="M9629" s="15" t="s">
        <v>6217</v>
      </c>
    </row>
    <row r="9630" spans="1:13" outlineLevel="1" x14ac:dyDescent="0.3">
      <c r="A9630" s="10" t="s">
        <v>1071</v>
      </c>
      <c r="B9630" s="16">
        <v>0.95127377184951722</v>
      </c>
      <c r="C9630" s="12" t="s">
        <v>6644</v>
      </c>
      <c r="D9630" s="17" t="s">
        <v>6644</v>
      </c>
      <c r="E9630" s="12"/>
      <c r="F9630" s="13">
        <v>48.28</v>
      </c>
      <c r="G9630" s="13">
        <v>613.84</v>
      </c>
      <c r="H9630" s="13">
        <v>1225.67</v>
      </c>
      <c r="I9630" s="13">
        <v>2</v>
      </c>
      <c r="J9630" s="13">
        <v>-0.01</v>
      </c>
      <c r="K9630" s="13">
        <v>0</v>
      </c>
      <c r="L9630" s="13">
        <v>1.6000000000000001E-3</v>
      </c>
      <c r="M9630" s="15" t="s">
        <v>6217</v>
      </c>
    </row>
    <row r="9631" spans="1:13" outlineLevel="2" x14ac:dyDescent="0.3">
      <c r="A9631" s="10" t="s">
        <v>1071</v>
      </c>
      <c r="B9631" s="16">
        <v>1.0768450478278746</v>
      </c>
      <c r="C9631" s="12" t="s">
        <v>4185</v>
      </c>
      <c r="D9631" s="12" t="s">
        <v>4185</v>
      </c>
      <c r="E9631" s="12"/>
      <c r="F9631" s="13">
        <v>23.46</v>
      </c>
      <c r="G9631" s="13">
        <v>433.91</v>
      </c>
      <c r="H9631" s="13">
        <v>1298.72</v>
      </c>
      <c r="I9631" s="13">
        <v>3</v>
      </c>
      <c r="J9631" s="13">
        <v>-0.03</v>
      </c>
      <c r="K9631" s="13">
        <v>0</v>
      </c>
      <c r="L9631" s="13">
        <v>5.2999999999999999E-2</v>
      </c>
      <c r="M9631" s="15" t="s">
        <v>6219</v>
      </c>
    </row>
    <row r="9632" spans="1:13" outlineLevel="2" x14ac:dyDescent="0.3">
      <c r="A9632" s="10" t="s">
        <v>627</v>
      </c>
      <c r="B9632" s="11">
        <f>SUBTOTAL(4,B9633:B9709)</f>
        <v>2.2642646950737251</v>
      </c>
      <c r="C9632" s="12">
        <f>COUNTA(C9633:C9709)</f>
        <v>77</v>
      </c>
      <c r="D9632" s="12">
        <v>8</v>
      </c>
      <c r="E9632" s="12">
        <f>COUNTA(E9633:E9709)</f>
        <v>6</v>
      </c>
      <c r="F9632" s="13">
        <f>SUBTOTAL(4,F9633:F9709)</f>
        <v>131.61000000000001</v>
      </c>
      <c r="G9632" s="13"/>
      <c r="H9632" s="13"/>
      <c r="I9632" s="13"/>
      <c r="J9632" s="13"/>
      <c r="K9632" s="13">
        <f>SUBTOTAL(4,K9633:K9709)</f>
        <v>1</v>
      </c>
      <c r="L9632" s="13"/>
      <c r="M9632" s="15"/>
    </row>
    <row r="9633" spans="1:13" outlineLevel="2" x14ac:dyDescent="0.3">
      <c r="A9633" s="10" t="s">
        <v>627</v>
      </c>
      <c r="B9633" s="11">
        <v>0.90970399084435838</v>
      </c>
      <c r="C9633" s="12" t="s">
        <v>2059</v>
      </c>
      <c r="D9633" s="12" t="s">
        <v>2059</v>
      </c>
      <c r="E9633" s="12"/>
      <c r="F9633" s="13">
        <v>43.43</v>
      </c>
      <c r="G9633" s="13">
        <v>822.43</v>
      </c>
      <c r="H9633" s="13">
        <v>1642.84</v>
      </c>
      <c r="I9633" s="13">
        <v>2</v>
      </c>
      <c r="J9633" s="13">
        <v>-0.01</v>
      </c>
      <c r="K9633" s="13">
        <v>0</v>
      </c>
      <c r="L9633" s="13">
        <v>2.7999999999999998E-4</v>
      </c>
      <c r="M9633" s="15" t="s">
        <v>6205</v>
      </c>
    </row>
    <row r="9634" spans="1:13" outlineLevel="2" x14ac:dyDescent="0.3">
      <c r="A9634" s="10" t="s">
        <v>627</v>
      </c>
      <c r="B9634" s="11">
        <v>0.74816810886637164</v>
      </c>
      <c r="C9634" s="12" t="s">
        <v>4541</v>
      </c>
      <c r="D9634" s="12" t="s">
        <v>4541</v>
      </c>
      <c r="E9634" s="12"/>
      <c r="F9634" s="13">
        <v>48.93</v>
      </c>
      <c r="G9634" s="13">
        <v>598.84</v>
      </c>
      <c r="H9634" s="13">
        <v>1195.6600000000001</v>
      </c>
      <c r="I9634" s="13">
        <v>2</v>
      </c>
      <c r="J9634" s="13">
        <v>-0.02</v>
      </c>
      <c r="K9634" s="13">
        <v>0</v>
      </c>
      <c r="L9634" s="13">
        <v>1.5E-3</v>
      </c>
      <c r="M9634" s="15" t="s">
        <v>6207</v>
      </c>
    </row>
    <row r="9635" spans="1:13" outlineLevel="2" x14ac:dyDescent="0.3">
      <c r="A9635" s="10" t="s">
        <v>627</v>
      </c>
      <c r="B9635" s="11">
        <v>0.88279326759705679</v>
      </c>
      <c r="C9635" s="12" t="s">
        <v>5460</v>
      </c>
      <c r="D9635" s="17" t="s">
        <v>5460</v>
      </c>
      <c r="E9635" s="12"/>
      <c r="F9635" s="13">
        <v>33.549999999999997</v>
      </c>
      <c r="G9635" s="13">
        <v>618.34</v>
      </c>
      <c r="H9635" s="13">
        <v>1234.6600000000001</v>
      </c>
      <c r="I9635" s="13">
        <v>2</v>
      </c>
      <c r="J9635" s="13">
        <v>-0.01</v>
      </c>
      <c r="K9635" s="13">
        <v>0</v>
      </c>
      <c r="L9635" s="13">
        <v>8.2000000000000007E-3</v>
      </c>
      <c r="M9635" s="15" t="s">
        <v>6208</v>
      </c>
    </row>
    <row r="9636" spans="1:13" outlineLevel="2" x14ac:dyDescent="0.3">
      <c r="A9636" s="10" t="s">
        <v>627</v>
      </c>
      <c r="B9636" s="11">
        <v>1.2738819554546192</v>
      </c>
      <c r="C9636" s="12" t="s">
        <v>4544</v>
      </c>
      <c r="D9636" s="12" t="s">
        <v>4544</v>
      </c>
      <c r="E9636" s="12"/>
      <c r="F9636" s="13">
        <v>44.21</v>
      </c>
      <c r="G9636" s="13">
        <v>700.66</v>
      </c>
      <c r="H9636" s="13">
        <v>2098.94</v>
      </c>
      <c r="I9636" s="13">
        <v>3</v>
      </c>
      <c r="J9636" s="13">
        <v>0</v>
      </c>
      <c r="K9636" s="13">
        <v>0</v>
      </c>
      <c r="L9636" s="14">
        <v>7.1000000000000005E-5</v>
      </c>
      <c r="M9636" s="15" t="s">
        <v>6207</v>
      </c>
    </row>
    <row r="9637" spans="1:13" outlineLevel="2" x14ac:dyDescent="0.3">
      <c r="A9637" s="10" t="s">
        <v>627</v>
      </c>
      <c r="B9637" s="11">
        <v>1.026059079141366</v>
      </c>
      <c r="C9637" s="12" t="s">
        <v>2058</v>
      </c>
      <c r="D9637" s="12" t="s">
        <v>2058</v>
      </c>
      <c r="E9637" s="12"/>
      <c r="F9637" s="13">
        <v>48.46</v>
      </c>
      <c r="G9637" s="13">
        <v>715.9</v>
      </c>
      <c r="H9637" s="13">
        <v>1429.79</v>
      </c>
      <c r="I9637" s="13">
        <v>2</v>
      </c>
      <c r="J9637" s="13">
        <v>-0.01</v>
      </c>
      <c r="K9637" s="13">
        <v>0</v>
      </c>
      <c r="L9637" s="13">
        <v>3.6000000000000002E-4</v>
      </c>
      <c r="M9637" s="15" t="s">
        <v>6205</v>
      </c>
    </row>
    <row r="9638" spans="1:13" outlineLevel="2" x14ac:dyDescent="0.3">
      <c r="A9638" s="10" t="s">
        <v>627</v>
      </c>
      <c r="B9638" s="11">
        <v>1.405159115314625</v>
      </c>
      <c r="C9638" s="12" t="s">
        <v>628</v>
      </c>
      <c r="D9638" s="12" t="s">
        <v>628</v>
      </c>
      <c r="E9638" s="12"/>
      <c r="F9638" s="13">
        <v>37.21</v>
      </c>
      <c r="G9638" s="13">
        <v>669.91</v>
      </c>
      <c r="H9638" s="13">
        <v>1337.81</v>
      </c>
      <c r="I9638" s="13">
        <v>2</v>
      </c>
      <c r="J9638" s="13">
        <v>-0.01</v>
      </c>
      <c r="K9638" s="13">
        <v>0</v>
      </c>
      <c r="L9638" s="13">
        <v>5.5999999999999999E-3</v>
      </c>
      <c r="M9638" s="15" t="s">
        <v>6205</v>
      </c>
    </row>
    <row r="9639" spans="1:13" outlineLevel="2" x14ac:dyDescent="0.3">
      <c r="A9639" s="10" t="s">
        <v>627</v>
      </c>
      <c r="B9639" s="11">
        <v>1.0390486646654282</v>
      </c>
      <c r="C9639" s="12" t="s">
        <v>2062</v>
      </c>
      <c r="D9639" s="17" t="s">
        <v>2062</v>
      </c>
      <c r="E9639" s="12"/>
      <c r="F9639" s="13">
        <v>24.57</v>
      </c>
      <c r="G9639" s="13">
        <v>787.08</v>
      </c>
      <c r="H9639" s="13">
        <v>2358.1999999999998</v>
      </c>
      <c r="I9639" s="13">
        <v>3</v>
      </c>
      <c r="J9639" s="13">
        <v>0.99</v>
      </c>
      <c r="K9639" s="13">
        <v>0</v>
      </c>
      <c r="L9639" s="13">
        <v>5.0000000000000001E-3</v>
      </c>
      <c r="M9639" s="15" t="s">
        <v>6205</v>
      </c>
    </row>
    <row r="9640" spans="1:13" outlineLevel="2" x14ac:dyDescent="0.3">
      <c r="A9640" s="10" t="s">
        <v>627</v>
      </c>
      <c r="B9640" s="11">
        <v>1.1889634902065092</v>
      </c>
      <c r="C9640" s="12" t="s">
        <v>3424</v>
      </c>
      <c r="D9640" s="12" t="s">
        <v>3424</v>
      </c>
      <c r="E9640" s="12"/>
      <c r="F9640" s="13">
        <v>88.61</v>
      </c>
      <c r="G9640" s="13">
        <v>1020.53</v>
      </c>
      <c r="H9640" s="13">
        <v>3058.57</v>
      </c>
      <c r="I9640" s="13">
        <v>3</v>
      </c>
      <c r="J9640" s="13">
        <v>0</v>
      </c>
      <c r="K9640" s="13">
        <v>0</v>
      </c>
      <c r="L9640" s="14">
        <v>6.4000000000000002E-9</v>
      </c>
      <c r="M9640" s="15" t="s">
        <v>6206</v>
      </c>
    </row>
    <row r="9641" spans="1:13" outlineLevel="2" x14ac:dyDescent="0.3">
      <c r="A9641" s="10" t="s">
        <v>627</v>
      </c>
      <c r="B9641" s="11">
        <v>0.88421904037222643</v>
      </c>
      <c r="C9641" s="12" t="s">
        <v>3424</v>
      </c>
      <c r="D9641" s="12" t="s">
        <v>3424</v>
      </c>
      <c r="E9641" s="12"/>
      <c r="F9641" s="13">
        <v>62.85</v>
      </c>
      <c r="G9641" s="13">
        <v>765.65</v>
      </c>
      <c r="H9641" s="13">
        <v>3058.56</v>
      </c>
      <c r="I9641" s="13">
        <v>4</v>
      </c>
      <c r="J9641" s="13">
        <v>-0.02</v>
      </c>
      <c r="K9641" s="13">
        <v>0</v>
      </c>
      <c r="L9641" s="14">
        <v>2.3E-6</v>
      </c>
      <c r="M9641" s="15" t="s">
        <v>6206</v>
      </c>
    </row>
    <row r="9642" spans="1:13" outlineLevel="2" x14ac:dyDescent="0.3">
      <c r="A9642" s="10" t="s">
        <v>627</v>
      </c>
      <c r="B9642" s="11">
        <v>0.72863310757259736</v>
      </c>
      <c r="C9642" s="12" t="s">
        <v>2057</v>
      </c>
      <c r="D9642" s="12" t="s">
        <v>2057</v>
      </c>
      <c r="E9642" s="12"/>
      <c r="F9642" s="13">
        <v>40.450000000000003</v>
      </c>
      <c r="G9642" s="13">
        <v>550.79</v>
      </c>
      <c r="H9642" s="13">
        <v>1099.56</v>
      </c>
      <c r="I9642" s="13">
        <v>2</v>
      </c>
      <c r="J9642" s="13">
        <v>-0.01</v>
      </c>
      <c r="K9642" s="13">
        <v>0</v>
      </c>
      <c r="L9642" s="13">
        <v>5.0000000000000001E-3</v>
      </c>
      <c r="M9642" s="15" t="s">
        <v>6205</v>
      </c>
    </row>
    <row r="9643" spans="1:13" outlineLevel="2" x14ac:dyDescent="0.3">
      <c r="A9643" s="10" t="s">
        <v>627</v>
      </c>
      <c r="B9643" s="11">
        <v>1.1045680521577426</v>
      </c>
      <c r="C9643" s="12" t="s">
        <v>2063</v>
      </c>
      <c r="D9643" s="12" t="s">
        <v>2063</v>
      </c>
      <c r="E9643" s="12"/>
      <c r="F9643" s="13">
        <v>67.13</v>
      </c>
      <c r="G9643" s="13">
        <v>810.38</v>
      </c>
      <c r="H9643" s="13">
        <v>2428.12</v>
      </c>
      <c r="I9643" s="13">
        <v>3</v>
      </c>
      <c r="J9643" s="13">
        <v>1</v>
      </c>
      <c r="K9643" s="13">
        <v>0</v>
      </c>
      <c r="L9643" s="14">
        <v>5.0999999999999999E-7</v>
      </c>
      <c r="M9643" s="15" t="s">
        <v>6205</v>
      </c>
    </row>
    <row r="9644" spans="1:13" outlineLevel="2" x14ac:dyDescent="0.3">
      <c r="A9644" s="10" t="s">
        <v>627</v>
      </c>
      <c r="B9644" s="11">
        <v>1.112684334741439</v>
      </c>
      <c r="C9644" s="12" t="s">
        <v>5459</v>
      </c>
      <c r="D9644" s="12" t="s">
        <v>5459</v>
      </c>
      <c r="E9644" s="12"/>
      <c r="F9644" s="13">
        <v>22.81</v>
      </c>
      <c r="G9644" s="13">
        <v>524.79999999999995</v>
      </c>
      <c r="H9644" s="13">
        <v>1047.5899999999999</v>
      </c>
      <c r="I9644" s="13">
        <v>2</v>
      </c>
      <c r="J9644" s="13">
        <v>-0.01</v>
      </c>
      <c r="K9644" s="13">
        <v>0</v>
      </c>
      <c r="L9644" s="13">
        <v>9.4999999999999998E-3</v>
      </c>
      <c r="M9644" s="15" t="s">
        <v>6208</v>
      </c>
    </row>
    <row r="9645" spans="1:13" outlineLevel="2" x14ac:dyDescent="0.3">
      <c r="A9645" s="10" t="s">
        <v>627</v>
      </c>
      <c r="B9645" s="11">
        <v>0.8197577206993083</v>
      </c>
      <c r="C9645" s="12" t="s">
        <v>632</v>
      </c>
      <c r="D9645" s="12" t="s">
        <v>632</v>
      </c>
      <c r="E9645" s="12"/>
      <c r="F9645" s="13">
        <v>34.840000000000003</v>
      </c>
      <c r="G9645" s="13">
        <v>546.79</v>
      </c>
      <c r="H9645" s="13">
        <v>2183.15</v>
      </c>
      <c r="I9645" s="13">
        <v>4</v>
      </c>
      <c r="J9645" s="13">
        <v>-0.01</v>
      </c>
      <c r="K9645" s="13">
        <v>1</v>
      </c>
      <c r="L9645" s="13">
        <v>5.4000000000000001E-4</v>
      </c>
      <c r="M9645" s="15" t="s">
        <v>6204</v>
      </c>
    </row>
    <row r="9646" spans="1:13" outlineLevel="2" x14ac:dyDescent="0.3">
      <c r="A9646" s="10" t="s">
        <v>627</v>
      </c>
      <c r="B9646" s="11">
        <v>1.2612867124116509</v>
      </c>
      <c r="C9646" s="12" t="s">
        <v>3421</v>
      </c>
      <c r="D9646" s="12" t="s">
        <v>3421</v>
      </c>
      <c r="E9646" s="12"/>
      <c r="F9646" s="13">
        <v>26.92</v>
      </c>
      <c r="G9646" s="13">
        <v>622.01</v>
      </c>
      <c r="H9646" s="13">
        <v>1863.01</v>
      </c>
      <c r="I9646" s="13">
        <v>3</v>
      </c>
      <c r="J9646" s="13">
        <v>-0.02</v>
      </c>
      <c r="K9646" s="13">
        <v>0</v>
      </c>
      <c r="L9646" s="13">
        <v>1.2E-2</v>
      </c>
      <c r="M9646" s="15" t="s">
        <v>6207</v>
      </c>
    </row>
    <row r="9647" spans="1:13" outlineLevel="2" x14ac:dyDescent="0.3">
      <c r="A9647" s="10" t="s">
        <v>627</v>
      </c>
      <c r="B9647" s="11">
        <v>1.111565546737534</v>
      </c>
      <c r="C9647" s="12" t="s">
        <v>4547</v>
      </c>
      <c r="D9647" s="12" t="s">
        <v>4547</v>
      </c>
      <c r="E9647" s="12"/>
      <c r="F9647" s="13">
        <v>55.89</v>
      </c>
      <c r="G9647" s="13">
        <v>831.14</v>
      </c>
      <c r="H9647" s="13">
        <v>2490.41</v>
      </c>
      <c r="I9647" s="13">
        <v>3</v>
      </c>
      <c r="J9647" s="13">
        <v>0.99</v>
      </c>
      <c r="K9647" s="13">
        <v>1</v>
      </c>
      <c r="L9647" s="14">
        <v>1.2E-5</v>
      </c>
      <c r="M9647" s="15" t="s">
        <v>6207</v>
      </c>
    </row>
    <row r="9648" spans="1:13" outlineLevel="2" x14ac:dyDescent="0.3">
      <c r="A9648" s="10" t="s">
        <v>627</v>
      </c>
      <c r="B9648" s="11">
        <v>0.82389964284721606</v>
      </c>
      <c r="C9648" s="12" t="s">
        <v>4547</v>
      </c>
      <c r="D9648" s="12" t="s">
        <v>4547</v>
      </c>
      <c r="E9648" s="12"/>
      <c r="F9648" s="13">
        <v>28.43</v>
      </c>
      <c r="G9648" s="13">
        <v>623.36</v>
      </c>
      <c r="H9648" s="13">
        <v>2489.39</v>
      </c>
      <c r="I9648" s="13">
        <v>4</v>
      </c>
      <c r="J9648" s="13">
        <v>-0.02</v>
      </c>
      <c r="K9648" s="13">
        <v>1</v>
      </c>
      <c r="L9648" s="13">
        <v>4.1999999999999997E-3</v>
      </c>
      <c r="M9648" s="15" t="s">
        <v>6207</v>
      </c>
    </row>
    <row r="9649" spans="1:13" outlineLevel="2" x14ac:dyDescent="0.3">
      <c r="A9649" s="10" t="s">
        <v>627</v>
      </c>
      <c r="B9649" s="11">
        <v>1.1017576714151955</v>
      </c>
      <c r="C9649" s="12" t="s">
        <v>630</v>
      </c>
      <c r="D9649" s="12" t="s">
        <v>630</v>
      </c>
      <c r="E9649" s="12"/>
      <c r="F9649" s="13">
        <v>62.57</v>
      </c>
      <c r="G9649" s="13">
        <v>740.85</v>
      </c>
      <c r="H9649" s="13">
        <v>1479.68</v>
      </c>
      <c r="I9649" s="13">
        <v>2</v>
      </c>
      <c r="J9649" s="13">
        <v>0</v>
      </c>
      <c r="K9649" s="13">
        <v>0</v>
      </c>
      <c r="L9649" s="14">
        <v>5.4E-6</v>
      </c>
      <c r="M9649" s="15" t="s">
        <v>6205</v>
      </c>
    </row>
    <row r="9650" spans="1:13" outlineLevel="2" x14ac:dyDescent="0.3">
      <c r="A9650" s="10" t="s">
        <v>627</v>
      </c>
      <c r="B9650" s="11">
        <v>2.2642646950737251</v>
      </c>
      <c r="C9650" s="12" t="s">
        <v>630</v>
      </c>
      <c r="D9650" s="12" t="s">
        <v>630</v>
      </c>
      <c r="E9650" s="12" t="s">
        <v>1</v>
      </c>
      <c r="F9650" s="13">
        <v>44.51</v>
      </c>
      <c r="G9650" s="13">
        <v>748.84</v>
      </c>
      <c r="H9650" s="13">
        <v>1495.66</v>
      </c>
      <c r="I9650" s="13">
        <v>2</v>
      </c>
      <c r="J9650" s="13">
        <v>-0.01</v>
      </c>
      <c r="K9650" s="13">
        <v>0</v>
      </c>
      <c r="L9650" s="14">
        <v>6.7000000000000002E-5</v>
      </c>
      <c r="M9650" s="15" t="s">
        <v>6206</v>
      </c>
    </row>
    <row r="9651" spans="1:13" outlineLevel="2" x14ac:dyDescent="0.3">
      <c r="A9651" s="10" t="s">
        <v>627</v>
      </c>
      <c r="B9651" s="11">
        <v>1.1642412352127645</v>
      </c>
      <c r="C9651" s="12" t="s">
        <v>2061</v>
      </c>
      <c r="D9651" s="12" t="s">
        <v>2061</v>
      </c>
      <c r="E9651" s="12"/>
      <c r="F9651" s="13">
        <v>61.25</v>
      </c>
      <c r="G9651" s="13">
        <v>882.38</v>
      </c>
      <c r="H9651" s="13">
        <v>1762.75</v>
      </c>
      <c r="I9651" s="13">
        <v>2</v>
      </c>
      <c r="J9651" s="13">
        <v>-0.01</v>
      </c>
      <c r="K9651" s="13">
        <v>0</v>
      </c>
      <c r="L9651" s="14">
        <v>1.7999999999999999E-6</v>
      </c>
      <c r="M9651" s="15" t="s">
        <v>6205</v>
      </c>
    </row>
    <row r="9652" spans="1:13" outlineLevel="2" x14ac:dyDescent="0.3">
      <c r="A9652" s="10" t="s">
        <v>627</v>
      </c>
      <c r="B9652" s="11">
        <v>0.78469541552465605</v>
      </c>
      <c r="C9652" s="12" t="s">
        <v>4543</v>
      </c>
      <c r="D9652" s="12" t="s">
        <v>4543</v>
      </c>
      <c r="E9652" s="12" t="s">
        <v>1</v>
      </c>
      <c r="F9652" s="13">
        <v>51.85</v>
      </c>
      <c r="G9652" s="13">
        <v>841.43</v>
      </c>
      <c r="H9652" s="13">
        <v>1680.85</v>
      </c>
      <c r="I9652" s="13">
        <v>2</v>
      </c>
      <c r="J9652" s="13">
        <v>-0.01</v>
      </c>
      <c r="K9652" s="13">
        <v>0</v>
      </c>
      <c r="L9652" s="14">
        <v>1.4E-5</v>
      </c>
      <c r="M9652" s="15" t="s">
        <v>6207</v>
      </c>
    </row>
    <row r="9653" spans="1:13" outlineLevel="2" x14ac:dyDescent="0.3">
      <c r="A9653" s="10" t="s">
        <v>627</v>
      </c>
      <c r="B9653" s="11">
        <v>0.86596773190681375</v>
      </c>
      <c r="C9653" s="12" t="s">
        <v>4543</v>
      </c>
      <c r="D9653" s="12" t="s">
        <v>4543</v>
      </c>
      <c r="E9653" s="12"/>
      <c r="F9653" s="13">
        <v>23.75</v>
      </c>
      <c r="G9653" s="13">
        <v>833.93</v>
      </c>
      <c r="H9653" s="13">
        <v>1665.84</v>
      </c>
      <c r="I9653" s="13">
        <v>2</v>
      </c>
      <c r="J9653" s="13">
        <v>0.97</v>
      </c>
      <c r="K9653" s="13">
        <v>0</v>
      </c>
      <c r="L9653" s="13">
        <v>1.0999999999999999E-2</v>
      </c>
      <c r="M9653" s="15" t="s">
        <v>6208</v>
      </c>
    </row>
    <row r="9654" spans="1:13" outlineLevel="2" x14ac:dyDescent="0.3">
      <c r="A9654" s="10" t="s">
        <v>627</v>
      </c>
      <c r="B9654" s="11">
        <v>0.86298699685232694</v>
      </c>
      <c r="C9654" s="12" t="s">
        <v>3423</v>
      </c>
      <c r="D9654" s="12" t="s">
        <v>3423</v>
      </c>
      <c r="E9654" s="12"/>
      <c r="F9654" s="13">
        <v>45.98</v>
      </c>
      <c r="G9654" s="13">
        <v>927.8</v>
      </c>
      <c r="H9654" s="13">
        <v>2780.38</v>
      </c>
      <c r="I9654" s="13">
        <v>3</v>
      </c>
      <c r="J9654" s="13">
        <v>0</v>
      </c>
      <c r="K9654" s="13">
        <v>1</v>
      </c>
      <c r="L9654" s="14">
        <v>4.8999999999999998E-5</v>
      </c>
      <c r="M9654" s="15" t="s">
        <v>6206</v>
      </c>
    </row>
    <row r="9655" spans="1:13" outlineLevel="2" x14ac:dyDescent="0.3">
      <c r="A9655" s="10" t="s">
        <v>627</v>
      </c>
      <c r="B9655" s="11">
        <v>1.1702728366039479</v>
      </c>
      <c r="C9655" s="12" t="s">
        <v>3423</v>
      </c>
      <c r="D9655" s="12" t="s">
        <v>3423</v>
      </c>
      <c r="E9655" s="12"/>
      <c r="F9655" s="13">
        <v>32.11</v>
      </c>
      <c r="G9655" s="13">
        <v>696.1</v>
      </c>
      <c r="H9655" s="13">
        <v>2780.36</v>
      </c>
      <c r="I9655" s="13">
        <v>4</v>
      </c>
      <c r="J9655" s="13">
        <v>-0.02</v>
      </c>
      <c r="K9655" s="13">
        <v>1</v>
      </c>
      <c r="L9655" s="13">
        <v>9.8999999999999999E-4</v>
      </c>
      <c r="M9655" s="15" t="s">
        <v>6206</v>
      </c>
    </row>
    <row r="9656" spans="1:13" outlineLevel="2" x14ac:dyDescent="0.3">
      <c r="A9656" s="10" t="s">
        <v>627</v>
      </c>
      <c r="B9656" s="11">
        <v>1.0092634598100521</v>
      </c>
      <c r="C9656" s="12" t="s">
        <v>3420</v>
      </c>
      <c r="D9656" s="12" t="s">
        <v>3420</v>
      </c>
      <c r="E9656" s="12"/>
      <c r="F9656" s="13">
        <v>100.35</v>
      </c>
      <c r="G9656" s="13">
        <v>899.94</v>
      </c>
      <c r="H9656" s="13">
        <v>1797.86</v>
      </c>
      <c r="I9656" s="13">
        <v>2</v>
      </c>
      <c r="J9656" s="13">
        <v>-0.01</v>
      </c>
      <c r="K9656" s="13">
        <v>0</v>
      </c>
      <c r="L9656" s="14">
        <v>1.6999999999999999E-9</v>
      </c>
      <c r="M9656" s="15" t="s">
        <v>6206</v>
      </c>
    </row>
    <row r="9657" spans="1:13" outlineLevel="2" x14ac:dyDescent="0.3">
      <c r="A9657" s="10" t="s">
        <v>627</v>
      </c>
      <c r="B9657" s="11">
        <v>0.93693610463832266</v>
      </c>
      <c r="C9657" s="12" t="s">
        <v>2060</v>
      </c>
      <c r="D9657" s="12" t="s">
        <v>2060</v>
      </c>
      <c r="E9657" s="12" t="s">
        <v>1</v>
      </c>
      <c r="F9657" s="13">
        <v>75.63</v>
      </c>
      <c r="G9657" s="13">
        <v>837.42</v>
      </c>
      <c r="H9657" s="13">
        <v>1672.83</v>
      </c>
      <c r="I9657" s="13">
        <v>2</v>
      </c>
      <c r="J9657" s="13">
        <v>0.01</v>
      </c>
      <c r="K9657" s="13">
        <v>0</v>
      </c>
      <c r="L9657" s="14">
        <v>1.6E-7</v>
      </c>
      <c r="M9657" s="15" t="s">
        <v>6205</v>
      </c>
    </row>
    <row r="9658" spans="1:13" outlineLevel="2" x14ac:dyDescent="0.3">
      <c r="A9658" s="10" t="s">
        <v>627</v>
      </c>
      <c r="B9658" s="11">
        <v>1.072812958540841</v>
      </c>
      <c r="C9658" s="12" t="s">
        <v>2060</v>
      </c>
      <c r="D9658" s="12" t="s">
        <v>2060</v>
      </c>
      <c r="E9658" s="12"/>
      <c r="F9658" s="13">
        <v>48.71</v>
      </c>
      <c r="G9658" s="13">
        <v>553.28</v>
      </c>
      <c r="H9658" s="13">
        <v>1656.8</v>
      </c>
      <c r="I9658" s="13">
        <v>3</v>
      </c>
      <c r="J9658" s="13">
        <v>-0.02</v>
      </c>
      <c r="K9658" s="13">
        <v>0</v>
      </c>
      <c r="L9658" s="14">
        <v>4.8000000000000001E-5</v>
      </c>
      <c r="M9658" s="15" t="s">
        <v>6206</v>
      </c>
    </row>
    <row r="9659" spans="1:13" outlineLevel="2" x14ac:dyDescent="0.3">
      <c r="A9659" s="10" t="s">
        <v>627</v>
      </c>
      <c r="B9659" s="11">
        <v>1.0450701158483666</v>
      </c>
      <c r="C9659" s="12" t="s">
        <v>5461</v>
      </c>
      <c r="D9659" s="12" t="s">
        <v>5461</v>
      </c>
      <c r="E9659" s="12"/>
      <c r="F9659" s="13">
        <v>44.52</v>
      </c>
      <c r="G9659" s="13">
        <v>633.35</v>
      </c>
      <c r="H9659" s="13">
        <v>1264.68</v>
      </c>
      <c r="I9659" s="13">
        <v>2</v>
      </c>
      <c r="J9659" s="13">
        <v>-0.01</v>
      </c>
      <c r="K9659" s="13">
        <v>0</v>
      </c>
      <c r="L9659" s="13">
        <v>4.0000000000000001E-3</v>
      </c>
      <c r="M9659" s="15" t="s">
        <v>6208</v>
      </c>
    </row>
    <row r="9660" spans="1:13" outlineLevel="2" x14ac:dyDescent="0.3">
      <c r="A9660" s="10" t="s">
        <v>627</v>
      </c>
      <c r="B9660" s="11">
        <v>0.94400189767985365</v>
      </c>
      <c r="C9660" s="12" t="s">
        <v>631</v>
      </c>
      <c r="D9660" s="12" t="s">
        <v>631</v>
      </c>
      <c r="E9660" s="12"/>
      <c r="F9660" s="13">
        <v>61.5</v>
      </c>
      <c r="G9660" s="13">
        <v>1020.11</v>
      </c>
      <c r="H9660" s="13">
        <v>2038.2</v>
      </c>
      <c r="I9660" s="13">
        <v>2</v>
      </c>
      <c r="J9660" s="13">
        <v>0.02</v>
      </c>
      <c r="K9660" s="13">
        <v>1</v>
      </c>
      <c r="L9660" s="14">
        <v>1.7E-6</v>
      </c>
      <c r="M9660" s="15" t="s">
        <v>6204</v>
      </c>
    </row>
    <row r="9661" spans="1:13" outlineLevel="2" x14ac:dyDescent="0.3">
      <c r="A9661" s="10" t="s">
        <v>627</v>
      </c>
      <c r="B9661" s="11">
        <v>1.24811491659203</v>
      </c>
      <c r="C9661" s="12" t="s">
        <v>4545</v>
      </c>
      <c r="D9661" s="17" t="s">
        <v>4545</v>
      </c>
      <c r="E9661" s="12"/>
      <c r="F9661" s="13">
        <v>131.61000000000001</v>
      </c>
      <c r="G9661" s="13">
        <v>1109.6099999999999</v>
      </c>
      <c r="H9661" s="13">
        <v>2217.1999999999998</v>
      </c>
      <c r="I9661" s="13">
        <v>2</v>
      </c>
      <c r="J9661" s="13">
        <v>-0.02</v>
      </c>
      <c r="K9661" s="13">
        <v>0</v>
      </c>
      <c r="L9661" s="14">
        <v>5.4000000000000002E-13</v>
      </c>
      <c r="M9661" s="15" t="s">
        <v>6207</v>
      </c>
    </row>
    <row r="9662" spans="1:13" outlineLevel="2" x14ac:dyDescent="0.3">
      <c r="A9662" s="10" t="s">
        <v>627</v>
      </c>
      <c r="B9662" s="11">
        <v>1.1566755458368525</v>
      </c>
      <c r="C9662" s="12" t="s">
        <v>5462</v>
      </c>
      <c r="D9662" s="17" t="s">
        <v>5462</v>
      </c>
      <c r="E9662" s="12"/>
      <c r="F9662" s="13">
        <v>30</v>
      </c>
      <c r="G9662" s="13">
        <v>558.65</v>
      </c>
      <c r="H9662" s="13">
        <v>1672.92</v>
      </c>
      <c r="I9662" s="13">
        <v>3</v>
      </c>
      <c r="J9662" s="13">
        <v>1.02</v>
      </c>
      <c r="K9662" s="13">
        <v>1</v>
      </c>
      <c r="L9662" s="13">
        <v>5.7000000000000002E-3</v>
      </c>
      <c r="M9662" s="15" t="s">
        <v>6208</v>
      </c>
    </row>
    <row r="9663" spans="1:13" outlineLevel="2" x14ac:dyDescent="0.3">
      <c r="A9663" s="10" t="s">
        <v>627</v>
      </c>
      <c r="B9663" s="11">
        <v>0.90782492777731116</v>
      </c>
      <c r="C9663" s="12" t="s">
        <v>629</v>
      </c>
      <c r="D9663" s="12" t="s">
        <v>629</v>
      </c>
      <c r="E9663" s="12"/>
      <c r="F9663" s="13">
        <v>63.88</v>
      </c>
      <c r="G9663" s="13">
        <v>706.37</v>
      </c>
      <c r="H9663" s="13">
        <v>1410.72</v>
      </c>
      <c r="I9663" s="13">
        <v>2</v>
      </c>
      <c r="J9663" s="13">
        <v>0</v>
      </c>
      <c r="K9663" s="13">
        <v>0</v>
      </c>
      <c r="L9663" s="14">
        <v>1.3999999999999999E-6</v>
      </c>
      <c r="M9663" s="15" t="s">
        <v>6208</v>
      </c>
    </row>
    <row r="9664" spans="1:13" outlineLevel="2" x14ac:dyDescent="0.3">
      <c r="A9664" s="10" t="s">
        <v>627</v>
      </c>
      <c r="B9664" s="11">
        <v>1.0654430853375962</v>
      </c>
      <c r="C9664" s="12" t="s">
        <v>4542</v>
      </c>
      <c r="D9664" s="12" t="s">
        <v>4542</v>
      </c>
      <c r="E9664" s="12"/>
      <c r="F9664" s="13">
        <v>35.07</v>
      </c>
      <c r="G9664" s="13">
        <v>602.32000000000005</v>
      </c>
      <c r="H9664" s="13">
        <v>1202.6300000000001</v>
      </c>
      <c r="I9664" s="13">
        <v>2</v>
      </c>
      <c r="J9664" s="13">
        <v>0</v>
      </c>
      <c r="K9664" s="13">
        <v>0</v>
      </c>
      <c r="L9664" s="13">
        <v>2.8999999999999998E-3</v>
      </c>
      <c r="M9664" s="15" t="s">
        <v>6208</v>
      </c>
    </row>
    <row r="9665" spans="1:13" outlineLevel="2" x14ac:dyDescent="0.3">
      <c r="A9665" s="10" t="s">
        <v>627</v>
      </c>
      <c r="B9665" s="11">
        <v>1.0909871959042052</v>
      </c>
      <c r="C9665" s="12" t="s">
        <v>4542</v>
      </c>
      <c r="D9665" s="12" t="s">
        <v>4542</v>
      </c>
      <c r="E9665" s="12"/>
      <c r="F9665" s="13">
        <v>22.89</v>
      </c>
      <c r="G9665" s="13">
        <v>401.88</v>
      </c>
      <c r="H9665" s="13">
        <v>1202.6199999999999</v>
      </c>
      <c r="I9665" s="13">
        <v>3</v>
      </c>
      <c r="J9665" s="13">
        <v>-0.02</v>
      </c>
      <c r="K9665" s="13">
        <v>0</v>
      </c>
      <c r="L9665" s="13">
        <v>2.1000000000000001E-2</v>
      </c>
      <c r="M9665" s="15" t="s">
        <v>6207</v>
      </c>
    </row>
    <row r="9666" spans="1:13" outlineLevel="2" x14ac:dyDescent="0.3">
      <c r="A9666" s="10" t="s">
        <v>627</v>
      </c>
      <c r="B9666" s="11">
        <v>1.3005901941938902</v>
      </c>
      <c r="C9666" s="12" t="s">
        <v>2056</v>
      </c>
      <c r="D9666" s="12" t="s">
        <v>2056</v>
      </c>
      <c r="E9666" s="12"/>
      <c r="F9666" s="13">
        <v>38.9</v>
      </c>
      <c r="G9666" s="13">
        <v>537.82000000000005</v>
      </c>
      <c r="H9666" s="13">
        <v>1073.6199999999999</v>
      </c>
      <c r="I9666" s="13">
        <v>2</v>
      </c>
      <c r="J9666" s="13">
        <v>-0.02</v>
      </c>
      <c r="K9666" s="13">
        <v>0</v>
      </c>
      <c r="L9666" s="13">
        <v>9.6000000000000002E-4</v>
      </c>
      <c r="M9666" s="15" t="s">
        <v>6206</v>
      </c>
    </row>
    <row r="9667" spans="1:13" outlineLevel="2" x14ac:dyDescent="0.3">
      <c r="A9667" s="10" t="s">
        <v>627</v>
      </c>
      <c r="B9667" s="11">
        <v>0.91704728748035158</v>
      </c>
      <c r="C9667" s="12" t="s">
        <v>5463</v>
      </c>
      <c r="D9667" s="12" t="s">
        <v>5463</v>
      </c>
      <c r="E9667" s="12" t="s">
        <v>1</v>
      </c>
      <c r="F9667" s="13">
        <v>45.7</v>
      </c>
      <c r="G9667" s="13">
        <v>686.38</v>
      </c>
      <c r="H9667" s="13">
        <v>2056.11</v>
      </c>
      <c r="I9667" s="13">
        <v>3</v>
      </c>
      <c r="J9667" s="13">
        <v>0.01</v>
      </c>
      <c r="K9667" s="13">
        <v>0</v>
      </c>
      <c r="L9667" s="13">
        <v>1.2999999999999999E-4</v>
      </c>
      <c r="M9667" s="15" t="s">
        <v>6208</v>
      </c>
    </row>
    <row r="9668" spans="1:13" outlineLevel="2" x14ac:dyDescent="0.3">
      <c r="A9668" s="10" t="s">
        <v>627</v>
      </c>
      <c r="B9668" s="11">
        <v>1.7013339319828424</v>
      </c>
      <c r="C9668" s="12" t="s">
        <v>5463</v>
      </c>
      <c r="D9668" s="12" t="s">
        <v>5463</v>
      </c>
      <c r="E9668" s="12"/>
      <c r="F9668" s="13">
        <v>45.11</v>
      </c>
      <c r="G9668" s="13">
        <v>681.38</v>
      </c>
      <c r="H9668" s="13">
        <v>2041.11</v>
      </c>
      <c r="I9668" s="13">
        <v>3</v>
      </c>
      <c r="J9668" s="13">
        <v>1.01</v>
      </c>
      <c r="K9668" s="13">
        <v>0</v>
      </c>
      <c r="L9668" s="13">
        <v>1.2999999999999999E-4</v>
      </c>
      <c r="M9668" s="15" t="s">
        <v>6208</v>
      </c>
    </row>
    <row r="9669" spans="1:13" outlineLevel="2" x14ac:dyDescent="0.3">
      <c r="A9669" s="10" t="s">
        <v>627</v>
      </c>
      <c r="B9669" s="11">
        <v>0.98210391733044722</v>
      </c>
      <c r="C9669" s="12" t="s">
        <v>5464</v>
      </c>
      <c r="D9669" s="12" t="s">
        <v>5464</v>
      </c>
      <c r="E9669" s="12"/>
      <c r="F9669" s="13">
        <v>51.6</v>
      </c>
      <c r="G9669" s="13">
        <v>826.63</v>
      </c>
      <c r="H9669" s="13">
        <v>4128.13</v>
      </c>
      <c r="I9669" s="13">
        <v>5</v>
      </c>
      <c r="J9669" s="13">
        <v>1.0900000000000001</v>
      </c>
      <c r="K9669" s="13">
        <v>1</v>
      </c>
      <c r="L9669" s="14">
        <v>1.5E-5</v>
      </c>
      <c r="M9669" s="15" t="s">
        <v>6208</v>
      </c>
    </row>
    <row r="9670" spans="1:13" outlineLevel="2" x14ac:dyDescent="0.3">
      <c r="A9670" s="10" t="s">
        <v>627</v>
      </c>
      <c r="B9670" s="11">
        <v>0.85438672568565033</v>
      </c>
      <c r="C9670" s="12" t="s">
        <v>5464</v>
      </c>
      <c r="D9670" s="12" t="s">
        <v>5464</v>
      </c>
      <c r="E9670" s="12"/>
      <c r="F9670" s="13">
        <v>35.020000000000003</v>
      </c>
      <c r="G9670" s="13">
        <v>688.85</v>
      </c>
      <c r="H9670" s="13">
        <v>4127.05</v>
      </c>
      <c r="I9670" s="13">
        <v>6</v>
      </c>
      <c r="J9670" s="13">
        <v>0.01</v>
      </c>
      <c r="K9670" s="13">
        <v>1</v>
      </c>
      <c r="L9670" s="13">
        <v>5.1999999999999995E-4</v>
      </c>
      <c r="M9670" s="15" t="s">
        <v>6208</v>
      </c>
    </row>
    <row r="9671" spans="1:13" outlineLevel="2" x14ac:dyDescent="0.3">
      <c r="A9671" s="10" t="s">
        <v>627</v>
      </c>
      <c r="B9671" s="11">
        <v>0.77914304386842193</v>
      </c>
      <c r="C9671" s="12" t="s">
        <v>3422</v>
      </c>
      <c r="D9671" s="12" t="s">
        <v>3422</v>
      </c>
      <c r="E9671" s="12"/>
      <c r="F9671" s="13">
        <v>50.16</v>
      </c>
      <c r="G9671" s="13">
        <v>637</v>
      </c>
      <c r="H9671" s="13">
        <v>1907.99</v>
      </c>
      <c r="I9671" s="13">
        <v>3</v>
      </c>
      <c r="J9671" s="13">
        <v>-0.01</v>
      </c>
      <c r="K9671" s="13">
        <v>0</v>
      </c>
      <c r="L9671" s="14">
        <v>3.0000000000000001E-5</v>
      </c>
      <c r="M9671" s="15" t="s">
        <v>6207</v>
      </c>
    </row>
    <row r="9672" spans="1:13" outlineLevel="2" x14ac:dyDescent="0.3">
      <c r="A9672" s="10" t="s">
        <v>627</v>
      </c>
      <c r="B9672" s="11">
        <v>1.0464512191902779</v>
      </c>
      <c r="C9672" s="12" t="s">
        <v>3422</v>
      </c>
      <c r="D9672" s="12" t="s">
        <v>3422</v>
      </c>
      <c r="E9672" s="12"/>
      <c r="F9672" s="13">
        <v>45.84</v>
      </c>
      <c r="G9672" s="13">
        <v>955</v>
      </c>
      <c r="H9672" s="13">
        <v>1907.99</v>
      </c>
      <c r="I9672" s="13">
        <v>2</v>
      </c>
      <c r="J9672" s="13">
        <v>-0.01</v>
      </c>
      <c r="K9672" s="13">
        <v>0</v>
      </c>
      <c r="L9672" s="14">
        <v>5.0000000000000002E-5</v>
      </c>
      <c r="M9672" s="15" t="s">
        <v>6206</v>
      </c>
    </row>
    <row r="9673" spans="1:13" outlineLevel="2" x14ac:dyDescent="0.3">
      <c r="A9673" s="10" t="s">
        <v>627</v>
      </c>
      <c r="B9673" s="11">
        <v>0.82294682474125913</v>
      </c>
      <c r="C9673" s="12" t="s">
        <v>4546</v>
      </c>
      <c r="D9673" s="17" t="s">
        <v>4546</v>
      </c>
      <c r="E9673" s="12"/>
      <c r="F9673" s="13">
        <v>69.260000000000005</v>
      </c>
      <c r="G9673" s="13">
        <v>770.42</v>
      </c>
      <c r="H9673" s="13">
        <v>2308.2399999999998</v>
      </c>
      <c r="I9673" s="13">
        <v>3</v>
      </c>
      <c r="J9673" s="13">
        <v>-0.02</v>
      </c>
      <c r="K9673" s="13">
        <v>1</v>
      </c>
      <c r="L9673" s="14">
        <v>3.2000000000000001E-7</v>
      </c>
      <c r="M9673" s="15" t="s">
        <v>6207</v>
      </c>
    </row>
    <row r="9674" spans="1:13" outlineLevel="2" x14ac:dyDescent="0.3">
      <c r="A9674" s="10" t="s">
        <v>627</v>
      </c>
      <c r="B9674" s="16">
        <v>1.3381423846482954</v>
      </c>
      <c r="C9674" s="12" t="s">
        <v>6292</v>
      </c>
      <c r="D9674" s="12" t="s">
        <v>6292</v>
      </c>
      <c r="E9674" s="12"/>
      <c r="F9674" s="13">
        <v>52.45</v>
      </c>
      <c r="G9674" s="13">
        <v>945.25</v>
      </c>
      <c r="H9674" s="13">
        <v>3776.98</v>
      </c>
      <c r="I9674" s="13">
        <v>4</v>
      </c>
      <c r="J9674" s="13">
        <v>0.02</v>
      </c>
      <c r="K9674" s="13">
        <v>1</v>
      </c>
      <c r="L9674" s="14">
        <v>2.5000000000000001E-5</v>
      </c>
      <c r="M9674" s="15" t="s">
        <v>6216</v>
      </c>
    </row>
    <row r="9675" spans="1:13" outlineLevel="2" x14ac:dyDescent="0.3">
      <c r="A9675" s="10" t="s">
        <v>627</v>
      </c>
      <c r="B9675" s="16">
        <v>1.0380009536587065</v>
      </c>
      <c r="C9675" s="12" t="s">
        <v>6292</v>
      </c>
      <c r="D9675" s="12" t="s">
        <v>6292</v>
      </c>
      <c r="E9675" s="12"/>
      <c r="F9675" s="13">
        <v>45.83</v>
      </c>
      <c r="G9675" s="13">
        <v>756.4</v>
      </c>
      <c r="H9675" s="13">
        <v>3776.99</v>
      </c>
      <c r="I9675" s="13">
        <v>5</v>
      </c>
      <c r="J9675" s="13">
        <v>0.03</v>
      </c>
      <c r="K9675" s="13">
        <v>1</v>
      </c>
      <c r="L9675" s="13">
        <v>2.2000000000000001E-4</v>
      </c>
      <c r="M9675" s="15" t="s">
        <v>6216</v>
      </c>
    </row>
    <row r="9676" spans="1:13" outlineLevel="2" x14ac:dyDescent="0.3">
      <c r="A9676" s="10" t="s">
        <v>627</v>
      </c>
      <c r="B9676" s="16">
        <v>0.92225524763493527</v>
      </c>
      <c r="C9676" s="12" t="s">
        <v>2059</v>
      </c>
      <c r="D9676" s="12" t="s">
        <v>2059</v>
      </c>
      <c r="E9676" s="12"/>
      <c r="F9676" s="13">
        <v>34.1</v>
      </c>
      <c r="G9676" s="13">
        <v>822.42</v>
      </c>
      <c r="H9676" s="13">
        <v>1642.83</v>
      </c>
      <c r="I9676" s="13">
        <v>2</v>
      </c>
      <c r="J9676" s="13">
        <v>-0.02</v>
      </c>
      <c r="K9676" s="13">
        <v>0</v>
      </c>
      <c r="L9676" s="13">
        <v>6.3000000000000003E-4</v>
      </c>
      <c r="M9676" s="15" t="s">
        <v>6218</v>
      </c>
    </row>
    <row r="9677" spans="1:13" outlineLevel="2" x14ac:dyDescent="0.3">
      <c r="A9677" s="10" t="s">
        <v>627</v>
      </c>
      <c r="B9677" s="16">
        <v>1.3885832916571228</v>
      </c>
      <c r="C9677" s="12" t="s">
        <v>4541</v>
      </c>
      <c r="D9677" s="12" t="s">
        <v>4541</v>
      </c>
      <c r="E9677" s="12"/>
      <c r="F9677" s="13">
        <v>46.79</v>
      </c>
      <c r="G9677" s="13">
        <v>598.84</v>
      </c>
      <c r="H9677" s="13">
        <v>1195.67</v>
      </c>
      <c r="I9677" s="13">
        <v>2</v>
      </c>
      <c r="J9677" s="13">
        <v>-0.01</v>
      </c>
      <c r="K9677" s="13">
        <v>0</v>
      </c>
      <c r="L9677" s="14">
        <v>7.8999999999999996E-5</v>
      </c>
      <c r="M9677" s="15" t="s">
        <v>6220</v>
      </c>
    </row>
    <row r="9678" spans="1:13" outlineLevel="2" x14ac:dyDescent="0.3">
      <c r="A9678" s="10" t="s">
        <v>627</v>
      </c>
      <c r="B9678" s="16">
        <v>0.68784288569620977</v>
      </c>
      <c r="C9678" s="12" t="s">
        <v>6294</v>
      </c>
      <c r="D9678" s="17" t="s">
        <v>6294</v>
      </c>
      <c r="E9678" s="12"/>
      <c r="F9678" s="13">
        <v>28.42</v>
      </c>
      <c r="G9678" s="13">
        <v>604.98</v>
      </c>
      <c r="H9678" s="13">
        <v>1811.92</v>
      </c>
      <c r="I9678" s="13">
        <v>3</v>
      </c>
      <c r="J9678" s="13">
        <v>0.01</v>
      </c>
      <c r="K9678" s="13">
        <v>0</v>
      </c>
      <c r="L9678" s="13">
        <v>7.6E-3</v>
      </c>
      <c r="M9678" s="15" t="s">
        <v>6217</v>
      </c>
    </row>
    <row r="9679" spans="1:13" outlineLevel="2" x14ac:dyDescent="0.3">
      <c r="A9679" s="10" t="s">
        <v>627</v>
      </c>
      <c r="B9679" s="16">
        <v>1.1790553816966824</v>
      </c>
      <c r="C9679" s="12" t="s">
        <v>4544</v>
      </c>
      <c r="D9679" s="12" t="s">
        <v>4544</v>
      </c>
      <c r="E9679" s="12"/>
      <c r="F9679" s="13">
        <v>33.22</v>
      </c>
      <c r="G9679" s="13">
        <v>700.65</v>
      </c>
      <c r="H9679" s="13">
        <v>2098.92</v>
      </c>
      <c r="I9679" s="13">
        <v>3</v>
      </c>
      <c r="J9679" s="13">
        <v>-0.02</v>
      </c>
      <c r="K9679" s="13">
        <v>0</v>
      </c>
      <c r="L9679" s="13">
        <v>7.6999999999999996E-4</v>
      </c>
      <c r="M9679" s="15" t="s">
        <v>6220</v>
      </c>
    </row>
    <row r="9680" spans="1:13" outlineLevel="2" x14ac:dyDescent="0.3">
      <c r="A9680" s="10" t="s">
        <v>627</v>
      </c>
      <c r="B9680" s="16">
        <v>0.84438531723704624</v>
      </c>
      <c r="C9680" s="12" t="s">
        <v>2058</v>
      </c>
      <c r="D9680" s="12" t="s">
        <v>2058</v>
      </c>
      <c r="E9680" s="12"/>
      <c r="F9680" s="13">
        <v>47.12</v>
      </c>
      <c r="G9680" s="13">
        <v>715.9</v>
      </c>
      <c r="H9680" s="13">
        <v>1429.79</v>
      </c>
      <c r="I9680" s="13">
        <v>2</v>
      </c>
      <c r="J9680" s="13">
        <v>-0.01</v>
      </c>
      <c r="K9680" s="13">
        <v>0</v>
      </c>
      <c r="L9680" s="13">
        <v>2.3000000000000001E-4</v>
      </c>
      <c r="M9680" s="15" t="s">
        <v>6219</v>
      </c>
    </row>
    <row r="9681" spans="1:13" outlineLevel="2" x14ac:dyDescent="0.3">
      <c r="A9681" s="10" t="s">
        <v>627</v>
      </c>
      <c r="B9681" s="16">
        <v>0.99116107077021831</v>
      </c>
      <c r="C9681" s="12" t="s">
        <v>628</v>
      </c>
      <c r="D9681" s="12" t="s">
        <v>628</v>
      </c>
      <c r="E9681" s="12"/>
      <c r="F9681" s="13">
        <v>39.159999999999997</v>
      </c>
      <c r="G9681" s="13">
        <v>669.91</v>
      </c>
      <c r="H9681" s="13">
        <v>1337.8</v>
      </c>
      <c r="I9681" s="13">
        <v>2</v>
      </c>
      <c r="J9681" s="13">
        <v>-0.01</v>
      </c>
      <c r="K9681" s="13">
        <v>0</v>
      </c>
      <c r="L9681" s="13">
        <v>2.8E-3</v>
      </c>
      <c r="M9681" s="15" t="s">
        <v>6218</v>
      </c>
    </row>
    <row r="9682" spans="1:13" outlineLevel="2" x14ac:dyDescent="0.3">
      <c r="A9682" s="10" t="s">
        <v>627</v>
      </c>
      <c r="B9682" s="16">
        <v>1.2420279698636207</v>
      </c>
      <c r="C9682" s="12" t="s">
        <v>628</v>
      </c>
      <c r="D9682" s="12" t="s">
        <v>628</v>
      </c>
      <c r="E9682" s="12"/>
      <c r="F9682" s="13">
        <v>23.34</v>
      </c>
      <c r="G9682" s="13">
        <v>446.94</v>
      </c>
      <c r="H9682" s="13">
        <v>1337.8</v>
      </c>
      <c r="I9682" s="13">
        <v>3</v>
      </c>
      <c r="J9682" s="13">
        <v>-0.02</v>
      </c>
      <c r="K9682" s="13">
        <v>0</v>
      </c>
      <c r="L9682" s="13">
        <v>2.8000000000000001E-2</v>
      </c>
      <c r="M9682" s="15" t="s">
        <v>6218</v>
      </c>
    </row>
    <row r="9683" spans="1:13" outlineLevel="2" x14ac:dyDescent="0.3">
      <c r="A9683" s="10" t="s">
        <v>627</v>
      </c>
      <c r="B9683" s="16">
        <v>1.0964249559484509</v>
      </c>
      <c r="C9683" s="12" t="s">
        <v>3424</v>
      </c>
      <c r="D9683" s="12" t="s">
        <v>3424</v>
      </c>
      <c r="E9683" s="12"/>
      <c r="F9683" s="13">
        <v>106.42</v>
      </c>
      <c r="G9683" s="13">
        <v>1020.55</v>
      </c>
      <c r="H9683" s="13">
        <v>3058.62</v>
      </c>
      <c r="I9683" s="13">
        <v>3</v>
      </c>
      <c r="J9683" s="13">
        <v>0.05</v>
      </c>
      <c r="K9683" s="13">
        <v>0</v>
      </c>
      <c r="L9683" s="14">
        <v>1.2999999999999999E-10</v>
      </c>
      <c r="M9683" s="15" t="s">
        <v>6219</v>
      </c>
    </row>
    <row r="9684" spans="1:13" outlineLevel="2" x14ac:dyDescent="0.3">
      <c r="A9684" s="10" t="s">
        <v>627</v>
      </c>
      <c r="B9684" s="16">
        <v>1.1368156396750848</v>
      </c>
      <c r="C9684" s="12" t="s">
        <v>3424</v>
      </c>
      <c r="D9684" s="12" t="s">
        <v>3424</v>
      </c>
      <c r="E9684" s="12"/>
      <c r="F9684" s="13">
        <v>72.52</v>
      </c>
      <c r="G9684" s="13">
        <v>765.64</v>
      </c>
      <c r="H9684" s="13">
        <v>3058.55</v>
      </c>
      <c r="I9684" s="13">
        <v>4</v>
      </c>
      <c r="J9684" s="13">
        <v>-0.02</v>
      </c>
      <c r="K9684" s="13">
        <v>0</v>
      </c>
      <c r="L9684" s="14">
        <v>2.8999999999999998E-7</v>
      </c>
      <c r="M9684" s="15" t="s">
        <v>6219</v>
      </c>
    </row>
    <row r="9685" spans="1:13" outlineLevel="2" x14ac:dyDescent="0.3">
      <c r="A9685" s="10" t="s">
        <v>627</v>
      </c>
      <c r="B9685" s="16">
        <v>1.1523011001643593</v>
      </c>
      <c r="C9685" s="12" t="s">
        <v>2057</v>
      </c>
      <c r="D9685" s="12" t="s">
        <v>2057</v>
      </c>
      <c r="E9685" s="12"/>
      <c r="F9685" s="13">
        <v>36.15</v>
      </c>
      <c r="G9685" s="13">
        <v>550.79</v>
      </c>
      <c r="H9685" s="13">
        <v>1099.56</v>
      </c>
      <c r="I9685" s="13">
        <v>2</v>
      </c>
      <c r="J9685" s="13">
        <v>-0.01</v>
      </c>
      <c r="K9685" s="13">
        <v>0</v>
      </c>
      <c r="L9685" s="13">
        <v>1.4E-2</v>
      </c>
      <c r="M9685" s="15" t="s">
        <v>6218</v>
      </c>
    </row>
    <row r="9686" spans="1:13" outlineLevel="2" x14ac:dyDescent="0.3">
      <c r="A9686" s="10" t="s">
        <v>627</v>
      </c>
      <c r="B9686" s="16">
        <v>1.0491971328068124</v>
      </c>
      <c r="C9686" s="12" t="s">
        <v>2063</v>
      </c>
      <c r="D9686" s="12" t="s">
        <v>2063</v>
      </c>
      <c r="E9686" s="12"/>
      <c r="F9686" s="13">
        <v>64.97</v>
      </c>
      <c r="G9686" s="13">
        <v>810.04</v>
      </c>
      <c r="H9686" s="13">
        <v>2427.11</v>
      </c>
      <c r="I9686" s="13">
        <v>3</v>
      </c>
      <c r="J9686" s="13">
        <v>-0.01</v>
      </c>
      <c r="K9686" s="13">
        <v>0</v>
      </c>
      <c r="L9686" s="14">
        <v>8.0999999999999997E-7</v>
      </c>
      <c r="M9686" s="15" t="s">
        <v>6218</v>
      </c>
    </row>
    <row r="9687" spans="1:13" outlineLevel="2" x14ac:dyDescent="0.3">
      <c r="A9687" s="10" t="s">
        <v>627</v>
      </c>
      <c r="B9687" s="16">
        <v>0.83883750405326729</v>
      </c>
      <c r="C9687" s="12" t="s">
        <v>2063</v>
      </c>
      <c r="D9687" s="12" t="s">
        <v>2063</v>
      </c>
      <c r="E9687" s="12"/>
      <c r="F9687" s="13">
        <v>36.81</v>
      </c>
      <c r="G9687" s="13">
        <v>607.78</v>
      </c>
      <c r="H9687" s="13">
        <v>2427.11</v>
      </c>
      <c r="I9687" s="13">
        <v>4</v>
      </c>
      <c r="J9687" s="13">
        <v>-0.01</v>
      </c>
      <c r="K9687" s="13">
        <v>0</v>
      </c>
      <c r="L9687" s="13">
        <v>3.5E-4</v>
      </c>
      <c r="M9687" s="15" t="s">
        <v>6218</v>
      </c>
    </row>
    <row r="9688" spans="1:13" outlineLevel="2" x14ac:dyDescent="0.3">
      <c r="A9688" s="10" t="s">
        <v>627</v>
      </c>
      <c r="B9688" s="16">
        <v>0.94780540042924211</v>
      </c>
      <c r="C9688" s="12" t="s">
        <v>5459</v>
      </c>
      <c r="D9688" s="12" t="s">
        <v>5459</v>
      </c>
      <c r="E9688" s="12"/>
      <c r="F9688" s="13">
        <v>28.6</v>
      </c>
      <c r="G9688" s="13">
        <v>524.79999999999995</v>
      </c>
      <c r="H9688" s="13">
        <v>1047.58</v>
      </c>
      <c r="I9688" s="13">
        <v>2</v>
      </c>
      <c r="J9688" s="13">
        <v>-0.01</v>
      </c>
      <c r="K9688" s="13">
        <v>0</v>
      </c>
      <c r="L9688" s="13">
        <v>2.0999999999999999E-3</v>
      </c>
      <c r="M9688" s="15" t="s">
        <v>6216</v>
      </c>
    </row>
    <row r="9689" spans="1:13" outlineLevel="2" x14ac:dyDescent="0.3">
      <c r="A9689" s="10" t="s">
        <v>627</v>
      </c>
      <c r="B9689" s="16">
        <v>1.1805500507191562</v>
      </c>
      <c r="C9689" s="12" t="s">
        <v>6295</v>
      </c>
      <c r="D9689" s="17" t="s">
        <v>6295</v>
      </c>
      <c r="E9689" s="12"/>
      <c r="F9689" s="13">
        <v>25.87</v>
      </c>
      <c r="G9689" s="13">
        <v>397.9</v>
      </c>
      <c r="H9689" s="13">
        <v>1190.68</v>
      </c>
      <c r="I9689" s="13">
        <v>3</v>
      </c>
      <c r="J9689" s="13">
        <v>-0.01</v>
      </c>
      <c r="K9689" s="13">
        <v>0</v>
      </c>
      <c r="L9689" s="13">
        <v>5.7000000000000002E-2</v>
      </c>
      <c r="M9689" s="15" t="s">
        <v>6220</v>
      </c>
    </row>
    <row r="9690" spans="1:13" outlineLevel="2" x14ac:dyDescent="0.3">
      <c r="A9690" s="10" t="s">
        <v>627</v>
      </c>
      <c r="B9690" s="16">
        <v>0.95605392639078135</v>
      </c>
      <c r="C9690" s="12" t="s">
        <v>632</v>
      </c>
      <c r="D9690" s="12" t="s">
        <v>632</v>
      </c>
      <c r="E9690" s="12"/>
      <c r="F9690" s="13">
        <v>31.83</v>
      </c>
      <c r="G9690" s="13">
        <v>546.79</v>
      </c>
      <c r="H9690" s="13">
        <v>2183.15</v>
      </c>
      <c r="I9690" s="13">
        <v>4</v>
      </c>
      <c r="J9690" s="13">
        <v>0</v>
      </c>
      <c r="K9690" s="13">
        <v>1</v>
      </c>
      <c r="L9690" s="13">
        <v>1E-3</v>
      </c>
      <c r="M9690" s="15" t="s">
        <v>6217</v>
      </c>
    </row>
    <row r="9691" spans="1:13" outlineLevel="2" x14ac:dyDescent="0.3">
      <c r="A9691" s="10" t="s">
        <v>627</v>
      </c>
      <c r="B9691" s="16">
        <v>1.3714133109446147</v>
      </c>
      <c r="C9691" s="12" t="s">
        <v>3421</v>
      </c>
      <c r="D9691" s="12" t="s">
        <v>3421</v>
      </c>
      <c r="E9691" s="12"/>
      <c r="F9691" s="13">
        <v>40.520000000000003</v>
      </c>
      <c r="G9691" s="13">
        <v>622.01</v>
      </c>
      <c r="H9691" s="13">
        <v>1863.01</v>
      </c>
      <c r="I9691" s="13">
        <v>3</v>
      </c>
      <c r="J9691" s="13">
        <v>-0.02</v>
      </c>
      <c r="K9691" s="13">
        <v>0</v>
      </c>
      <c r="L9691" s="13">
        <v>2.3000000000000001E-4</v>
      </c>
      <c r="M9691" s="15" t="s">
        <v>6220</v>
      </c>
    </row>
    <row r="9692" spans="1:13" outlineLevel="2" x14ac:dyDescent="0.3">
      <c r="A9692" s="10" t="s">
        <v>627</v>
      </c>
      <c r="B9692" s="16">
        <v>1.1553641064015758</v>
      </c>
      <c r="C9692" s="12" t="s">
        <v>3421</v>
      </c>
      <c r="D9692" s="12" t="s">
        <v>3421</v>
      </c>
      <c r="E9692" s="12"/>
      <c r="F9692" s="13">
        <v>24.91</v>
      </c>
      <c r="G9692" s="13">
        <v>466.76</v>
      </c>
      <c r="H9692" s="13">
        <v>1863</v>
      </c>
      <c r="I9692" s="13">
        <v>4</v>
      </c>
      <c r="J9692" s="13">
        <v>-0.03</v>
      </c>
      <c r="K9692" s="13">
        <v>0</v>
      </c>
      <c r="L9692" s="13">
        <v>2.5999999999999999E-2</v>
      </c>
      <c r="M9692" s="15" t="s">
        <v>6216</v>
      </c>
    </row>
    <row r="9693" spans="1:13" outlineLevel="2" x14ac:dyDescent="0.3">
      <c r="A9693" s="10" t="s">
        <v>627</v>
      </c>
      <c r="B9693" s="16">
        <v>1.0860065025372105</v>
      </c>
      <c r="C9693" s="12" t="s">
        <v>6293</v>
      </c>
      <c r="D9693" s="17" t="s">
        <v>6293</v>
      </c>
      <c r="E9693" s="12"/>
      <c r="F9693" s="13">
        <v>31.25</v>
      </c>
      <c r="G9693" s="13">
        <v>422.58</v>
      </c>
      <c r="H9693" s="13">
        <v>1264.73</v>
      </c>
      <c r="I9693" s="13">
        <v>3</v>
      </c>
      <c r="J9693" s="13">
        <v>-0.02</v>
      </c>
      <c r="K9693" s="13">
        <v>1</v>
      </c>
      <c r="L9693" s="13">
        <v>1.1999999999999999E-3</v>
      </c>
      <c r="M9693" s="15" t="s">
        <v>6220</v>
      </c>
    </row>
    <row r="9694" spans="1:13" outlineLevel="2" x14ac:dyDescent="0.3">
      <c r="A9694" s="10" t="s">
        <v>627</v>
      </c>
      <c r="B9694" s="16">
        <v>1.0689801685309643</v>
      </c>
      <c r="C9694" s="12" t="s">
        <v>4547</v>
      </c>
      <c r="D9694" s="12" t="s">
        <v>4547</v>
      </c>
      <c r="E9694" s="12"/>
      <c r="F9694" s="13">
        <v>25.87</v>
      </c>
      <c r="G9694" s="13">
        <v>499.09</v>
      </c>
      <c r="H9694" s="13">
        <v>2490.4</v>
      </c>
      <c r="I9694" s="13">
        <v>5</v>
      </c>
      <c r="J9694" s="13">
        <v>0.98</v>
      </c>
      <c r="K9694" s="13">
        <v>1</v>
      </c>
      <c r="L9694" s="13">
        <v>1.6E-2</v>
      </c>
      <c r="M9694" s="15" t="s">
        <v>6220</v>
      </c>
    </row>
    <row r="9695" spans="1:13" outlineLevel="2" x14ac:dyDescent="0.3">
      <c r="A9695" s="10" t="s">
        <v>627</v>
      </c>
      <c r="B9695" s="16">
        <v>1.2744734854855901</v>
      </c>
      <c r="C9695" s="12" t="s">
        <v>630</v>
      </c>
      <c r="D9695" s="12" t="s">
        <v>630</v>
      </c>
      <c r="E9695" s="12" t="s">
        <v>1</v>
      </c>
      <c r="F9695" s="13">
        <v>80.94</v>
      </c>
      <c r="G9695" s="13">
        <v>748.84</v>
      </c>
      <c r="H9695" s="13">
        <v>1495.67</v>
      </c>
      <c r="I9695" s="13">
        <v>2</v>
      </c>
      <c r="J9695" s="13">
        <v>0</v>
      </c>
      <c r="K9695" s="13">
        <v>0</v>
      </c>
      <c r="L9695" s="14">
        <v>6.1999999999999999E-8</v>
      </c>
      <c r="M9695" s="15" t="s">
        <v>6218</v>
      </c>
    </row>
    <row r="9696" spans="1:13" outlineLevel="2" x14ac:dyDescent="0.3">
      <c r="A9696" s="10" t="s">
        <v>627</v>
      </c>
      <c r="B9696" s="16">
        <v>0.97492899694683255</v>
      </c>
      <c r="C9696" s="12" t="s">
        <v>630</v>
      </c>
      <c r="D9696" s="12" t="s">
        <v>630</v>
      </c>
      <c r="E9696" s="12"/>
      <c r="F9696" s="13">
        <v>22.17</v>
      </c>
      <c r="G9696" s="13">
        <v>741.34</v>
      </c>
      <c r="H9696" s="13">
        <v>1480.66</v>
      </c>
      <c r="I9696" s="13">
        <v>2</v>
      </c>
      <c r="J9696" s="13">
        <v>0.99</v>
      </c>
      <c r="K9696" s="13">
        <v>0</v>
      </c>
      <c r="L9696" s="13">
        <v>1.4999999999999999E-2</v>
      </c>
      <c r="M9696" s="15" t="s">
        <v>6217</v>
      </c>
    </row>
    <row r="9697" spans="1:13" outlineLevel="2" x14ac:dyDescent="0.3">
      <c r="A9697" s="10" t="s">
        <v>627</v>
      </c>
      <c r="B9697" s="16">
        <v>1.0808908498594685</v>
      </c>
      <c r="C9697" s="12" t="s">
        <v>2061</v>
      </c>
      <c r="D9697" s="12" t="s">
        <v>2061</v>
      </c>
      <c r="E9697" s="12"/>
      <c r="F9697" s="13">
        <v>24.39</v>
      </c>
      <c r="G9697" s="13">
        <v>588.59</v>
      </c>
      <c r="H9697" s="13">
        <v>1762.74</v>
      </c>
      <c r="I9697" s="13">
        <v>3</v>
      </c>
      <c r="J9697" s="13">
        <v>-0.01</v>
      </c>
      <c r="K9697" s="13">
        <v>0</v>
      </c>
      <c r="L9697" s="13">
        <v>5.1999999999999998E-3</v>
      </c>
      <c r="M9697" s="15" t="s">
        <v>6218</v>
      </c>
    </row>
    <row r="9698" spans="1:13" outlineLevel="2" x14ac:dyDescent="0.3">
      <c r="A9698" s="10" t="s">
        <v>627</v>
      </c>
      <c r="B9698" s="16">
        <v>1.0150271178692492</v>
      </c>
      <c r="C9698" s="12" t="s">
        <v>3423</v>
      </c>
      <c r="D9698" s="12" t="s">
        <v>3423</v>
      </c>
      <c r="E9698" s="12"/>
      <c r="F9698" s="13">
        <v>47.28</v>
      </c>
      <c r="G9698" s="13">
        <v>927.8</v>
      </c>
      <c r="H9698" s="13">
        <v>2780.37</v>
      </c>
      <c r="I9698" s="13">
        <v>3</v>
      </c>
      <c r="J9698" s="13">
        <v>-0.01</v>
      </c>
      <c r="K9698" s="13">
        <v>1</v>
      </c>
      <c r="L9698" s="14">
        <v>3.6999999999999998E-5</v>
      </c>
      <c r="M9698" s="15" t="s">
        <v>6219</v>
      </c>
    </row>
    <row r="9699" spans="1:13" outlineLevel="2" x14ac:dyDescent="0.3">
      <c r="A9699" s="10" t="s">
        <v>627</v>
      </c>
      <c r="B9699" s="16">
        <v>1.008599631138154</v>
      </c>
      <c r="C9699" s="12" t="s">
        <v>3423</v>
      </c>
      <c r="D9699" s="12" t="s">
        <v>3423</v>
      </c>
      <c r="E9699" s="12"/>
      <c r="F9699" s="13">
        <v>28.98</v>
      </c>
      <c r="G9699" s="13">
        <v>696.1</v>
      </c>
      <c r="H9699" s="13">
        <v>2780.35</v>
      </c>
      <c r="I9699" s="13">
        <v>4</v>
      </c>
      <c r="J9699" s="13">
        <v>-0.03</v>
      </c>
      <c r="K9699" s="13">
        <v>1</v>
      </c>
      <c r="L9699" s="13">
        <v>2.0999999999999999E-3</v>
      </c>
      <c r="M9699" s="15" t="s">
        <v>6219</v>
      </c>
    </row>
    <row r="9700" spans="1:13" outlineLevel="2" x14ac:dyDescent="0.3">
      <c r="A9700" s="10" t="s">
        <v>627</v>
      </c>
      <c r="B9700" s="16">
        <v>0.92880736471018899</v>
      </c>
      <c r="C9700" s="12" t="s">
        <v>3420</v>
      </c>
      <c r="D9700" s="12" t="s">
        <v>3420</v>
      </c>
      <c r="E9700" s="12"/>
      <c r="F9700" s="13">
        <v>53.25</v>
      </c>
      <c r="G9700" s="13">
        <v>899.94</v>
      </c>
      <c r="H9700" s="13">
        <v>1797.87</v>
      </c>
      <c r="I9700" s="13">
        <v>2</v>
      </c>
      <c r="J9700" s="13">
        <v>0</v>
      </c>
      <c r="K9700" s="13">
        <v>0</v>
      </c>
      <c r="L9700" s="14">
        <v>1.9000000000000001E-5</v>
      </c>
      <c r="M9700" s="15" t="s">
        <v>6219</v>
      </c>
    </row>
    <row r="9701" spans="1:13" outlineLevel="2" x14ac:dyDescent="0.3">
      <c r="A9701" s="10" t="s">
        <v>627</v>
      </c>
      <c r="B9701" s="16">
        <v>0.99925639025238688</v>
      </c>
      <c r="C9701" s="12" t="s">
        <v>3420</v>
      </c>
      <c r="D9701" s="12" t="s">
        <v>3420</v>
      </c>
      <c r="E9701" s="12"/>
      <c r="F9701" s="13">
        <v>48.14</v>
      </c>
      <c r="G9701" s="13">
        <v>600.29999999999995</v>
      </c>
      <c r="H9701" s="13">
        <v>1797.87</v>
      </c>
      <c r="I9701" s="13">
        <v>3</v>
      </c>
      <c r="J9701" s="13">
        <v>-0.01</v>
      </c>
      <c r="K9701" s="13">
        <v>0</v>
      </c>
      <c r="L9701" s="14">
        <v>5.3999999999999998E-5</v>
      </c>
      <c r="M9701" s="15" t="s">
        <v>6219</v>
      </c>
    </row>
    <row r="9702" spans="1:13" outlineLevel="2" x14ac:dyDescent="0.3">
      <c r="A9702" s="10" t="s">
        <v>627</v>
      </c>
      <c r="B9702" s="16">
        <v>0.67708358322369544</v>
      </c>
      <c r="C9702" s="12" t="s">
        <v>2060</v>
      </c>
      <c r="D9702" s="12" t="s">
        <v>2060</v>
      </c>
      <c r="E9702" s="12" t="s">
        <v>1</v>
      </c>
      <c r="F9702" s="13">
        <v>70.400000000000006</v>
      </c>
      <c r="G9702" s="13">
        <v>837.42</v>
      </c>
      <c r="H9702" s="13">
        <v>1672.82</v>
      </c>
      <c r="I9702" s="13">
        <v>2</v>
      </c>
      <c r="J9702" s="13">
        <v>0</v>
      </c>
      <c r="K9702" s="13">
        <v>0</v>
      </c>
      <c r="L9702" s="14">
        <v>3.9000000000000002E-7</v>
      </c>
      <c r="M9702" s="15" t="s">
        <v>6218</v>
      </c>
    </row>
    <row r="9703" spans="1:13" outlineLevel="2" x14ac:dyDescent="0.3">
      <c r="A9703" s="10" t="s">
        <v>627</v>
      </c>
      <c r="B9703" s="16">
        <v>0.98563103394460094</v>
      </c>
      <c r="C9703" s="12" t="s">
        <v>2060</v>
      </c>
      <c r="D9703" s="12" t="s">
        <v>2060</v>
      </c>
      <c r="E9703" s="12"/>
      <c r="F9703" s="13">
        <v>39.19</v>
      </c>
      <c r="G9703" s="13">
        <v>553.27</v>
      </c>
      <c r="H9703" s="13">
        <v>1656.8</v>
      </c>
      <c r="I9703" s="13">
        <v>3</v>
      </c>
      <c r="J9703" s="13">
        <v>-0.02</v>
      </c>
      <c r="K9703" s="13">
        <v>0</v>
      </c>
      <c r="L9703" s="13">
        <v>2.5999999999999998E-4</v>
      </c>
      <c r="M9703" s="15" t="s">
        <v>6219</v>
      </c>
    </row>
    <row r="9704" spans="1:13" outlineLevel="2" x14ac:dyDescent="0.3">
      <c r="A9704" s="10" t="s">
        <v>627</v>
      </c>
      <c r="B9704" s="16">
        <v>0.75022027141254899</v>
      </c>
      <c r="C9704" s="12" t="s">
        <v>5461</v>
      </c>
      <c r="D9704" s="12" t="s">
        <v>5461</v>
      </c>
      <c r="E9704" s="12"/>
      <c r="F9704" s="13">
        <v>35</v>
      </c>
      <c r="G9704" s="13">
        <v>633.34</v>
      </c>
      <c r="H9704" s="13">
        <v>1264.67</v>
      </c>
      <c r="I9704" s="13">
        <v>2</v>
      </c>
      <c r="J9704" s="13">
        <v>-0.02</v>
      </c>
      <c r="K9704" s="13">
        <v>0</v>
      </c>
      <c r="L9704" s="13">
        <v>2E-3</v>
      </c>
      <c r="M9704" s="15" t="s">
        <v>6216</v>
      </c>
    </row>
    <row r="9705" spans="1:13" outlineLevel="2" x14ac:dyDescent="0.3">
      <c r="A9705" s="10" t="s">
        <v>627</v>
      </c>
      <c r="B9705" s="16">
        <v>0.76449953091552036</v>
      </c>
      <c r="C9705" s="12" t="s">
        <v>631</v>
      </c>
      <c r="D9705" s="12" t="s">
        <v>631</v>
      </c>
      <c r="E9705" s="12"/>
      <c r="F9705" s="13">
        <v>38.1</v>
      </c>
      <c r="G9705" s="13">
        <v>1020.11</v>
      </c>
      <c r="H9705" s="13">
        <v>2038.2</v>
      </c>
      <c r="I9705" s="13">
        <v>2</v>
      </c>
      <c r="J9705" s="13">
        <v>0.01</v>
      </c>
      <c r="K9705" s="13">
        <v>1</v>
      </c>
      <c r="L9705" s="13">
        <v>2.7E-4</v>
      </c>
      <c r="M9705" s="15" t="s">
        <v>6217</v>
      </c>
    </row>
    <row r="9706" spans="1:13" outlineLevel="2" x14ac:dyDescent="0.3">
      <c r="A9706" s="10" t="s">
        <v>627</v>
      </c>
      <c r="B9706" s="16">
        <v>1.0306810917820053</v>
      </c>
      <c r="C9706" s="12" t="s">
        <v>629</v>
      </c>
      <c r="D9706" s="12" t="s">
        <v>629</v>
      </c>
      <c r="E9706" s="12"/>
      <c r="F9706" s="13">
        <v>47.74</v>
      </c>
      <c r="G9706" s="13">
        <v>706.37</v>
      </c>
      <c r="H9706" s="13">
        <v>1410.72</v>
      </c>
      <c r="I9706" s="13">
        <v>2</v>
      </c>
      <c r="J9706" s="13">
        <v>-0.01</v>
      </c>
      <c r="K9706" s="13">
        <v>0</v>
      </c>
      <c r="L9706" s="14">
        <v>3.3000000000000003E-5</v>
      </c>
      <c r="M9706" s="15" t="s">
        <v>6216</v>
      </c>
    </row>
    <row r="9707" spans="1:13" outlineLevel="2" x14ac:dyDescent="0.3">
      <c r="A9707" s="10" t="s">
        <v>627</v>
      </c>
      <c r="B9707" s="16">
        <v>1.1302011650740886</v>
      </c>
      <c r="C9707" s="12" t="s">
        <v>629</v>
      </c>
      <c r="D9707" s="12" t="s">
        <v>629</v>
      </c>
      <c r="E9707" s="12"/>
      <c r="F9707" s="13">
        <v>31.03</v>
      </c>
      <c r="G9707" s="13">
        <v>471.24</v>
      </c>
      <c r="H9707" s="13">
        <v>1410.71</v>
      </c>
      <c r="I9707" s="13">
        <v>3</v>
      </c>
      <c r="J9707" s="13">
        <v>-0.01</v>
      </c>
      <c r="K9707" s="13">
        <v>0</v>
      </c>
      <c r="L9707" s="13">
        <v>1.1999999999999999E-3</v>
      </c>
      <c r="M9707" s="15" t="s">
        <v>6216</v>
      </c>
    </row>
    <row r="9708" spans="1:13" outlineLevel="1" x14ac:dyDescent="0.3">
      <c r="A9708" s="10" t="s">
        <v>627</v>
      </c>
      <c r="B9708" s="16">
        <v>0.95578382658203709</v>
      </c>
      <c r="C9708" s="12" t="s">
        <v>2056</v>
      </c>
      <c r="D9708" s="12" t="s">
        <v>2056</v>
      </c>
      <c r="E9708" s="12"/>
      <c r="F9708" s="13">
        <v>41</v>
      </c>
      <c r="G9708" s="13">
        <v>537.82000000000005</v>
      </c>
      <c r="H9708" s="13">
        <v>1073.6199999999999</v>
      </c>
      <c r="I9708" s="13">
        <v>2</v>
      </c>
      <c r="J9708" s="13">
        <v>-0.01</v>
      </c>
      <c r="K9708" s="13">
        <v>0</v>
      </c>
      <c r="L9708" s="13">
        <v>8.7000000000000001E-4</v>
      </c>
      <c r="M9708" s="15" t="s">
        <v>6219</v>
      </c>
    </row>
    <row r="9709" spans="1:13" outlineLevel="2" x14ac:dyDescent="0.3">
      <c r="A9709" s="10" t="s">
        <v>627</v>
      </c>
      <c r="B9709" s="16">
        <v>1.0668102280871359</v>
      </c>
      <c r="C9709" s="12" t="s">
        <v>3422</v>
      </c>
      <c r="D9709" s="12" t="s">
        <v>3422</v>
      </c>
      <c r="E9709" s="12"/>
      <c r="F9709" s="13">
        <v>50.61</v>
      </c>
      <c r="G9709" s="13">
        <v>637</v>
      </c>
      <c r="H9709" s="13">
        <v>1907.98</v>
      </c>
      <c r="I9709" s="13">
        <v>3</v>
      </c>
      <c r="J9709" s="13">
        <v>-0.02</v>
      </c>
      <c r="K9709" s="13">
        <v>0</v>
      </c>
      <c r="L9709" s="14">
        <v>2.1999999999999999E-5</v>
      </c>
      <c r="M9709" s="15" t="s">
        <v>6219</v>
      </c>
    </row>
    <row r="9710" spans="1:13" outlineLevel="2" x14ac:dyDescent="0.3">
      <c r="A9710" s="10" t="s">
        <v>1829</v>
      </c>
      <c r="B9710" s="11">
        <f>SUBTOTAL(4,B9711:B9713)</f>
        <v>1.7718434717411033</v>
      </c>
      <c r="C9710" s="12">
        <f>COUNTA(C9711:C9713)</f>
        <v>3</v>
      </c>
      <c r="D9710" s="12">
        <v>3</v>
      </c>
      <c r="E9710" s="12">
        <f>COUNTA(E9711:E9713)</f>
        <v>0</v>
      </c>
      <c r="F9710" s="13">
        <f>SUBTOTAL(4,F9711:F9713)</f>
        <v>43.04</v>
      </c>
      <c r="G9710" s="13"/>
      <c r="H9710" s="13"/>
      <c r="I9710" s="13"/>
      <c r="J9710" s="13"/>
      <c r="K9710" s="13">
        <f>SUBTOTAL(4,K9711:K9713)</f>
        <v>0</v>
      </c>
      <c r="L9710" s="13"/>
      <c r="M9710" s="15"/>
    </row>
    <row r="9711" spans="1:13" outlineLevel="2" x14ac:dyDescent="0.3">
      <c r="A9711" s="10" t="s">
        <v>1829</v>
      </c>
      <c r="B9711" s="11">
        <v>1.1110303151437535</v>
      </c>
      <c r="C9711" s="12" t="s">
        <v>4153</v>
      </c>
      <c r="D9711" s="17" t="s">
        <v>4153</v>
      </c>
      <c r="E9711" s="12"/>
      <c r="F9711" s="13">
        <v>24.35</v>
      </c>
      <c r="G9711" s="13">
        <v>705.9</v>
      </c>
      <c r="H9711" s="13">
        <v>1409.79</v>
      </c>
      <c r="I9711" s="13">
        <v>2</v>
      </c>
      <c r="J9711" s="13">
        <v>-0.01</v>
      </c>
      <c r="K9711" s="13">
        <v>0</v>
      </c>
      <c r="L9711" s="13">
        <v>1.7000000000000001E-2</v>
      </c>
      <c r="M9711" s="15" t="s">
        <v>6206</v>
      </c>
    </row>
    <row r="9712" spans="1:13" outlineLevel="1" x14ac:dyDescent="0.3">
      <c r="A9712" s="10" t="s">
        <v>1829</v>
      </c>
      <c r="B9712" s="11">
        <v>1.5987255638736935</v>
      </c>
      <c r="C9712" s="12" t="s">
        <v>6006</v>
      </c>
      <c r="D9712" s="17" t="s">
        <v>6006</v>
      </c>
      <c r="E9712" s="12"/>
      <c r="F9712" s="13">
        <v>43.04</v>
      </c>
      <c r="G9712" s="13">
        <v>674.38</v>
      </c>
      <c r="H9712" s="13">
        <v>1346.74</v>
      </c>
      <c r="I9712" s="13">
        <v>2</v>
      </c>
      <c r="J9712" s="13">
        <v>0</v>
      </c>
      <c r="K9712" s="13">
        <v>0</v>
      </c>
      <c r="L9712" s="13">
        <v>1.5E-3</v>
      </c>
      <c r="M9712" s="15" t="s">
        <v>6208</v>
      </c>
    </row>
    <row r="9713" spans="1:13" outlineLevel="2" x14ac:dyDescent="0.3">
      <c r="A9713" s="10" t="s">
        <v>1829</v>
      </c>
      <c r="B9713" s="11">
        <v>1.7718434717411033</v>
      </c>
      <c r="C9713" s="12" t="s">
        <v>3116</v>
      </c>
      <c r="D9713" s="17" t="s">
        <v>3116</v>
      </c>
      <c r="E9713" s="12"/>
      <c r="F9713" s="13">
        <v>24.59</v>
      </c>
      <c r="G9713" s="13">
        <v>654.84</v>
      </c>
      <c r="H9713" s="13">
        <v>1307.67</v>
      </c>
      <c r="I9713" s="13">
        <v>2</v>
      </c>
      <c r="J9713" s="13">
        <v>0.01</v>
      </c>
      <c r="K9713" s="13">
        <v>0</v>
      </c>
      <c r="L9713" s="13">
        <v>2.3E-2</v>
      </c>
      <c r="M9713" s="15" t="s">
        <v>6205</v>
      </c>
    </row>
    <row r="9714" spans="1:13" outlineLevel="2" x14ac:dyDescent="0.3">
      <c r="A9714" s="10" t="s">
        <v>1175</v>
      </c>
      <c r="B9714" s="11">
        <f>SUBTOTAL(4,B9715:B9730)</f>
        <v>1.781254151539287</v>
      </c>
      <c r="C9714" s="12">
        <f>COUNTA(C9715:C9730)</f>
        <v>16</v>
      </c>
      <c r="D9714" s="12">
        <v>3</v>
      </c>
      <c r="E9714" s="12">
        <f>COUNTA(E9715:E9730)</f>
        <v>4</v>
      </c>
      <c r="F9714" s="13">
        <f>SUBTOTAL(4,F9715:F9730)</f>
        <v>71.95</v>
      </c>
      <c r="G9714" s="13"/>
      <c r="H9714" s="13"/>
      <c r="I9714" s="13"/>
      <c r="J9714" s="13"/>
      <c r="K9714" s="13">
        <f>SUBTOTAL(4,K9715:K9730)</f>
        <v>1</v>
      </c>
      <c r="L9714" s="14"/>
      <c r="M9714" s="15"/>
    </row>
    <row r="9715" spans="1:13" outlineLevel="2" x14ac:dyDescent="0.3">
      <c r="A9715" s="10" t="s">
        <v>1175</v>
      </c>
      <c r="B9715" s="11">
        <v>1.3193526273821026</v>
      </c>
      <c r="C9715" s="12" t="s">
        <v>5066</v>
      </c>
      <c r="D9715" s="12" t="s">
        <v>5066</v>
      </c>
      <c r="E9715" s="12"/>
      <c r="F9715" s="13">
        <v>71.95</v>
      </c>
      <c r="G9715" s="13">
        <v>871.41</v>
      </c>
      <c r="H9715" s="13">
        <v>2611.1999999999998</v>
      </c>
      <c r="I9715" s="13">
        <v>3</v>
      </c>
      <c r="J9715" s="13">
        <v>-0.03</v>
      </c>
      <c r="K9715" s="13">
        <v>0</v>
      </c>
      <c r="L9715" s="14">
        <v>1.8E-7</v>
      </c>
      <c r="M9715" s="15" t="s">
        <v>6207</v>
      </c>
    </row>
    <row r="9716" spans="1:13" outlineLevel="2" x14ac:dyDescent="0.3">
      <c r="A9716" s="10" t="s">
        <v>1175</v>
      </c>
      <c r="B9716" s="11">
        <v>0.80791541742542794</v>
      </c>
      <c r="C9716" s="12" t="s">
        <v>4266</v>
      </c>
      <c r="D9716" s="12" t="s">
        <v>4266</v>
      </c>
      <c r="E9716" s="12" t="s">
        <v>1</v>
      </c>
      <c r="F9716" s="13">
        <v>34.700000000000003</v>
      </c>
      <c r="G9716" s="13">
        <v>874.77</v>
      </c>
      <c r="H9716" s="13">
        <v>2621.3000000000002</v>
      </c>
      <c r="I9716" s="13">
        <v>3</v>
      </c>
      <c r="J9716" s="13">
        <v>0.01</v>
      </c>
      <c r="K9716" s="13">
        <v>0</v>
      </c>
      <c r="L9716" s="13">
        <v>5.5999999999999995E-4</v>
      </c>
      <c r="M9716" s="15" t="s">
        <v>6206</v>
      </c>
    </row>
    <row r="9717" spans="1:13" outlineLevel="2" x14ac:dyDescent="0.3">
      <c r="A9717" s="10" t="s">
        <v>1175</v>
      </c>
      <c r="B9717" s="11">
        <v>1.32576123962866</v>
      </c>
      <c r="C9717" s="12" t="s">
        <v>4266</v>
      </c>
      <c r="D9717" s="12" t="s">
        <v>4266</v>
      </c>
      <c r="E9717" s="12"/>
      <c r="F9717" s="13">
        <v>28.29</v>
      </c>
      <c r="G9717" s="13">
        <v>869.45</v>
      </c>
      <c r="H9717" s="13">
        <v>2605.3200000000002</v>
      </c>
      <c r="I9717" s="13">
        <v>3</v>
      </c>
      <c r="J9717" s="13">
        <v>0.02</v>
      </c>
      <c r="K9717" s="13">
        <v>0</v>
      </c>
      <c r="L9717" s="13">
        <v>2.7000000000000001E-3</v>
      </c>
      <c r="M9717" s="15" t="s">
        <v>6208</v>
      </c>
    </row>
    <row r="9718" spans="1:13" outlineLevel="2" x14ac:dyDescent="0.3">
      <c r="A9718" s="10" t="s">
        <v>1175</v>
      </c>
      <c r="B9718" s="11">
        <v>1.4252168794156241</v>
      </c>
      <c r="C9718" s="12" t="s">
        <v>4266</v>
      </c>
      <c r="D9718" s="12" t="s">
        <v>4266</v>
      </c>
      <c r="E9718" s="12" t="s">
        <v>1</v>
      </c>
      <c r="F9718" s="13">
        <v>26.09</v>
      </c>
      <c r="G9718" s="13">
        <v>656.58</v>
      </c>
      <c r="H9718" s="13">
        <v>2622.28</v>
      </c>
      <c r="I9718" s="13">
        <v>4</v>
      </c>
      <c r="J9718" s="13">
        <v>0.99</v>
      </c>
      <c r="K9718" s="13">
        <v>0</v>
      </c>
      <c r="L9718" s="13">
        <v>3.5999999999999999E-3</v>
      </c>
      <c r="M9718" s="15" t="s">
        <v>6206</v>
      </c>
    </row>
    <row r="9719" spans="1:13" outlineLevel="2" x14ac:dyDescent="0.3">
      <c r="A9719" s="10" t="s">
        <v>1175</v>
      </c>
      <c r="B9719" s="11">
        <v>1.778019569862096</v>
      </c>
      <c r="C9719" s="12" t="s">
        <v>5897</v>
      </c>
      <c r="D9719" s="17" t="s">
        <v>5897</v>
      </c>
      <c r="E9719" s="12"/>
      <c r="F9719" s="13">
        <v>47.46</v>
      </c>
      <c r="G9719" s="13">
        <v>755.38</v>
      </c>
      <c r="H9719" s="13">
        <v>3017.5</v>
      </c>
      <c r="I9719" s="13">
        <v>4</v>
      </c>
      <c r="J9719" s="13">
        <v>0.03</v>
      </c>
      <c r="K9719" s="13">
        <v>0</v>
      </c>
      <c r="L9719" s="14">
        <v>3.4999999999999997E-5</v>
      </c>
      <c r="M9719" s="15" t="s">
        <v>6208</v>
      </c>
    </row>
    <row r="9720" spans="1:13" outlineLevel="2" x14ac:dyDescent="0.3">
      <c r="A9720" s="10" t="s">
        <v>1175</v>
      </c>
      <c r="B9720" s="11">
        <v>1.7224668279798299</v>
      </c>
      <c r="C9720" s="12" t="s">
        <v>2717</v>
      </c>
      <c r="D9720" s="12" t="s">
        <v>2717</v>
      </c>
      <c r="E9720" s="12"/>
      <c r="F9720" s="13">
        <v>69.959999999999994</v>
      </c>
      <c r="G9720" s="13">
        <v>644.89</v>
      </c>
      <c r="H9720" s="13">
        <v>1287.77</v>
      </c>
      <c r="I9720" s="13">
        <v>2</v>
      </c>
      <c r="J9720" s="13">
        <v>-0.01</v>
      </c>
      <c r="K9720" s="13">
        <v>0</v>
      </c>
      <c r="L9720" s="14">
        <v>8.4E-7</v>
      </c>
      <c r="M9720" s="15" t="s">
        <v>6205</v>
      </c>
    </row>
    <row r="9721" spans="1:13" outlineLevel="2" x14ac:dyDescent="0.3">
      <c r="A9721" s="10" t="s">
        <v>1175</v>
      </c>
      <c r="B9721" s="11">
        <v>1.2568892489726533</v>
      </c>
      <c r="C9721" s="12" t="s">
        <v>5065</v>
      </c>
      <c r="D9721" s="12" t="s">
        <v>5065</v>
      </c>
      <c r="E9721" s="12"/>
      <c r="F9721" s="13">
        <v>27.12</v>
      </c>
      <c r="G9721" s="13">
        <v>590.79</v>
      </c>
      <c r="H9721" s="13">
        <v>1179.57</v>
      </c>
      <c r="I9721" s="13">
        <v>2</v>
      </c>
      <c r="J9721" s="13">
        <v>-0.02</v>
      </c>
      <c r="K9721" s="13">
        <v>0</v>
      </c>
      <c r="L9721" s="13">
        <v>3.2000000000000002E-3</v>
      </c>
      <c r="M9721" s="15" t="s">
        <v>6207</v>
      </c>
    </row>
    <row r="9722" spans="1:13" outlineLevel="2" x14ac:dyDescent="0.3">
      <c r="A9722" s="10" t="s">
        <v>1175</v>
      </c>
      <c r="B9722" s="11">
        <v>0.88781513780833199</v>
      </c>
      <c r="C9722" s="12" t="s">
        <v>1177</v>
      </c>
      <c r="D9722" s="12" t="s">
        <v>1177</v>
      </c>
      <c r="E9722" s="12"/>
      <c r="F9722" s="13">
        <v>47.8</v>
      </c>
      <c r="G9722" s="13">
        <v>553.96</v>
      </c>
      <c r="H9722" s="13">
        <v>1658.85</v>
      </c>
      <c r="I9722" s="13">
        <v>3</v>
      </c>
      <c r="J9722" s="13">
        <v>-0.01</v>
      </c>
      <c r="K9722" s="13">
        <v>0</v>
      </c>
      <c r="L9722" s="14">
        <v>4.6999999999999997E-5</v>
      </c>
      <c r="M9722" s="15" t="s">
        <v>6204</v>
      </c>
    </row>
    <row r="9723" spans="1:13" outlineLevel="2" x14ac:dyDescent="0.3">
      <c r="A9723" s="10" t="s">
        <v>1175</v>
      </c>
      <c r="B9723" s="11">
        <v>1.0477746767691103</v>
      </c>
      <c r="C9723" s="12" t="s">
        <v>1176</v>
      </c>
      <c r="D9723" s="17" t="s">
        <v>1176</v>
      </c>
      <c r="E9723" s="12"/>
      <c r="F9723" s="13">
        <v>41.66</v>
      </c>
      <c r="G9723" s="13">
        <v>744.39</v>
      </c>
      <c r="H9723" s="13">
        <v>1486.76</v>
      </c>
      <c r="I9723" s="13">
        <v>2</v>
      </c>
      <c r="J9723" s="13">
        <v>-0.01</v>
      </c>
      <c r="K9723" s="13">
        <v>1</v>
      </c>
      <c r="L9723" s="13">
        <v>1.2E-4</v>
      </c>
      <c r="M9723" s="15" t="s">
        <v>6204</v>
      </c>
    </row>
    <row r="9724" spans="1:13" outlineLevel="2" x14ac:dyDescent="0.3">
      <c r="A9724" s="10" t="s">
        <v>1175</v>
      </c>
      <c r="B9724" s="16">
        <v>1.2779507141615891</v>
      </c>
      <c r="C9724" s="12" t="s">
        <v>5066</v>
      </c>
      <c r="D9724" s="12" t="s">
        <v>5066</v>
      </c>
      <c r="E9724" s="12"/>
      <c r="F9724" s="13">
        <v>39.71</v>
      </c>
      <c r="G9724" s="13">
        <v>653.80999999999995</v>
      </c>
      <c r="H9724" s="13">
        <v>2611.21</v>
      </c>
      <c r="I9724" s="13">
        <v>4</v>
      </c>
      <c r="J9724" s="13">
        <v>-0.03</v>
      </c>
      <c r="K9724" s="13">
        <v>0</v>
      </c>
      <c r="L9724" s="13">
        <v>1.9000000000000001E-4</v>
      </c>
      <c r="M9724" s="15" t="s">
        <v>6220</v>
      </c>
    </row>
    <row r="9725" spans="1:13" outlineLevel="2" x14ac:dyDescent="0.3">
      <c r="A9725" s="10" t="s">
        <v>1175</v>
      </c>
      <c r="B9725" s="16">
        <v>0.82530761696241128</v>
      </c>
      <c r="C9725" s="12" t="s">
        <v>5066</v>
      </c>
      <c r="D9725" s="12" t="s">
        <v>5066</v>
      </c>
      <c r="E9725" s="12"/>
      <c r="F9725" s="13">
        <v>39.369999999999997</v>
      </c>
      <c r="G9725" s="13">
        <v>871.75</v>
      </c>
      <c r="H9725" s="13">
        <v>2612.2399999999998</v>
      </c>
      <c r="I9725" s="13">
        <v>3</v>
      </c>
      <c r="J9725" s="13">
        <v>1.01</v>
      </c>
      <c r="K9725" s="13">
        <v>0</v>
      </c>
      <c r="L9725" s="13">
        <v>2.0000000000000001E-4</v>
      </c>
      <c r="M9725" s="15" t="s">
        <v>6220</v>
      </c>
    </row>
    <row r="9726" spans="1:13" outlineLevel="2" x14ac:dyDescent="0.3">
      <c r="A9726" s="10" t="s">
        <v>1175</v>
      </c>
      <c r="B9726" s="16">
        <v>1.781254151539287</v>
      </c>
      <c r="C9726" s="12" t="s">
        <v>6560</v>
      </c>
      <c r="D9726" s="17" t="s">
        <v>6560</v>
      </c>
      <c r="E9726" s="12" t="s">
        <v>25</v>
      </c>
      <c r="F9726" s="13">
        <v>42.89</v>
      </c>
      <c r="G9726" s="13">
        <v>1013.51</v>
      </c>
      <c r="H9726" s="13">
        <v>4050.01</v>
      </c>
      <c r="I9726" s="13">
        <v>4</v>
      </c>
      <c r="J9726" s="13">
        <v>1.02</v>
      </c>
      <c r="K9726" s="13">
        <v>1</v>
      </c>
      <c r="L9726" s="14">
        <v>9.5000000000000005E-5</v>
      </c>
      <c r="M9726" s="15" t="s">
        <v>6220</v>
      </c>
    </row>
    <row r="9727" spans="1:13" outlineLevel="2" x14ac:dyDescent="0.3">
      <c r="A9727" s="10" t="s">
        <v>1175</v>
      </c>
      <c r="B9727" s="16">
        <v>1.275039409845014</v>
      </c>
      <c r="C9727" s="12" t="s">
        <v>4266</v>
      </c>
      <c r="D9727" s="12" t="s">
        <v>4266</v>
      </c>
      <c r="E9727" s="12" t="s">
        <v>1</v>
      </c>
      <c r="F9727" s="13">
        <v>35.43</v>
      </c>
      <c r="G9727" s="13">
        <v>656.33</v>
      </c>
      <c r="H9727" s="13">
        <v>2621.29</v>
      </c>
      <c r="I9727" s="13">
        <v>4</v>
      </c>
      <c r="J9727" s="13">
        <v>0</v>
      </c>
      <c r="K9727" s="13">
        <v>0</v>
      </c>
      <c r="L9727" s="13">
        <v>1E-3</v>
      </c>
      <c r="M9727" s="15" t="s">
        <v>6219</v>
      </c>
    </row>
    <row r="9728" spans="1:13" outlineLevel="2" x14ac:dyDescent="0.3">
      <c r="A9728" s="10" t="s">
        <v>1175</v>
      </c>
      <c r="B9728" s="16">
        <v>1.3249174585044015</v>
      </c>
      <c r="C9728" s="12" t="s">
        <v>2717</v>
      </c>
      <c r="D9728" s="12" t="s">
        <v>2717</v>
      </c>
      <c r="E9728" s="12"/>
      <c r="F9728" s="13">
        <v>31.9</v>
      </c>
      <c r="G9728" s="13">
        <v>430.26</v>
      </c>
      <c r="H9728" s="13">
        <v>1287.77</v>
      </c>
      <c r="I9728" s="13">
        <v>3</v>
      </c>
      <c r="J9728" s="13">
        <v>-0.01</v>
      </c>
      <c r="K9728" s="13">
        <v>0</v>
      </c>
      <c r="L9728" s="13">
        <v>4.1000000000000003E-3</v>
      </c>
      <c r="M9728" s="15" t="s">
        <v>6218</v>
      </c>
    </row>
    <row r="9729" spans="1:13" outlineLevel="1" x14ac:dyDescent="0.3">
      <c r="A9729" s="10" t="s">
        <v>1175</v>
      </c>
      <c r="B9729" s="16">
        <v>1.1916466417533724</v>
      </c>
      <c r="C9729" s="12" t="s">
        <v>5065</v>
      </c>
      <c r="D9729" s="12" t="s">
        <v>5065</v>
      </c>
      <c r="E9729" s="12"/>
      <c r="F9729" s="13">
        <v>30.88</v>
      </c>
      <c r="G9729" s="13">
        <v>590.79</v>
      </c>
      <c r="H9729" s="13">
        <v>1179.57</v>
      </c>
      <c r="I9729" s="13">
        <v>2</v>
      </c>
      <c r="J9729" s="13">
        <v>-0.01</v>
      </c>
      <c r="K9729" s="13">
        <v>0</v>
      </c>
      <c r="L9729" s="13">
        <v>2.7000000000000001E-3</v>
      </c>
      <c r="M9729" s="15" t="s">
        <v>6220</v>
      </c>
    </row>
    <row r="9730" spans="1:13" outlineLevel="2" x14ac:dyDescent="0.3">
      <c r="A9730" s="10" t="s">
        <v>1175</v>
      </c>
      <c r="B9730" s="16">
        <v>1.1793243409409291</v>
      </c>
      <c r="C9730" s="12" t="s">
        <v>1177</v>
      </c>
      <c r="D9730" s="12" t="s">
        <v>1177</v>
      </c>
      <c r="E9730" s="12"/>
      <c r="F9730" s="13">
        <v>27.69</v>
      </c>
      <c r="G9730" s="13">
        <v>553.96</v>
      </c>
      <c r="H9730" s="13">
        <v>1658.86</v>
      </c>
      <c r="I9730" s="13">
        <v>3</v>
      </c>
      <c r="J9730" s="13">
        <v>-0.01</v>
      </c>
      <c r="K9730" s="13">
        <v>0</v>
      </c>
      <c r="L9730" s="13">
        <v>2.5000000000000001E-3</v>
      </c>
      <c r="M9730" s="15" t="s">
        <v>6217</v>
      </c>
    </row>
    <row r="9731" spans="1:13" outlineLevel="2" x14ac:dyDescent="0.3">
      <c r="A9731" s="10" t="s">
        <v>3101</v>
      </c>
      <c r="B9731" s="11">
        <f>SUBTOTAL(4,B9732:B9738)</f>
        <v>0.9982697342383291</v>
      </c>
      <c r="C9731" s="12">
        <f>COUNTA(C9732:C9738)</f>
        <v>7</v>
      </c>
      <c r="D9731" s="12">
        <v>1</v>
      </c>
      <c r="E9731" s="12">
        <f>COUNTA(E9732:E9738)</f>
        <v>0</v>
      </c>
      <c r="F9731" s="13">
        <f>SUBTOTAL(4,F9732:F9738)</f>
        <v>58.62</v>
      </c>
      <c r="G9731" s="13"/>
      <c r="H9731" s="13"/>
      <c r="I9731" s="13"/>
      <c r="J9731" s="13"/>
      <c r="K9731" s="13">
        <f>SUBTOTAL(4,K9732:K9738)</f>
        <v>1</v>
      </c>
      <c r="L9731" s="14"/>
      <c r="M9731" s="15"/>
    </row>
    <row r="9732" spans="1:13" outlineLevel="2" x14ac:dyDescent="0.3">
      <c r="A9732" s="10" t="s">
        <v>3101</v>
      </c>
      <c r="B9732" s="11">
        <v>0.59898660259780667</v>
      </c>
      <c r="C9732" s="12" t="s">
        <v>6052</v>
      </c>
      <c r="D9732" s="12" t="s">
        <v>6052</v>
      </c>
      <c r="E9732" s="12"/>
      <c r="F9732" s="13">
        <v>49.96</v>
      </c>
      <c r="G9732" s="13">
        <v>909.06</v>
      </c>
      <c r="H9732" s="13">
        <v>1816.1</v>
      </c>
      <c r="I9732" s="13">
        <v>2</v>
      </c>
      <c r="J9732" s="13">
        <v>0.03</v>
      </c>
      <c r="K9732" s="13">
        <v>0</v>
      </c>
      <c r="L9732" s="14">
        <v>6.8999999999999997E-5</v>
      </c>
      <c r="M9732" s="15" t="s">
        <v>6208</v>
      </c>
    </row>
    <row r="9733" spans="1:13" outlineLevel="2" x14ac:dyDescent="0.3">
      <c r="A9733" s="10" t="s">
        <v>3101</v>
      </c>
      <c r="B9733" s="11">
        <v>0.95439244360812148</v>
      </c>
      <c r="C9733" s="12" t="s">
        <v>4055</v>
      </c>
      <c r="D9733" s="17" t="s">
        <v>4055</v>
      </c>
      <c r="E9733" s="12"/>
      <c r="F9733" s="13">
        <v>32.090000000000003</v>
      </c>
      <c r="G9733" s="13">
        <v>552.28</v>
      </c>
      <c r="H9733" s="13">
        <v>2205.1</v>
      </c>
      <c r="I9733" s="13">
        <v>4</v>
      </c>
      <c r="J9733" s="13">
        <v>-0.01</v>
      </c>
      <c r="K9733" s="13">
        <v>1</v>
      </c>
      <c r="L9733" s="13">
        <v>9.7999999999999997E-4</v>
      </c>
      <c r="M9733" s="15" t="s">
        <v>6206</v>
      </c>
    </row>
    <row r="9734" spans="1:13" outlineLevel="2" x14ac:dyDescent="0.3">
      <c r="A9734" s="10" t="s">
        <v>3101</v>
      </c>
      <c r="B9734" s="11">
        <v>0.9982697342383291</v>
      </c>
      <c r="C9734" s="12" t="s">
        <v>3102</v>
      </c>
      <c r="D9734" s="12" t="s">
        <v>3102</v>
      </c>
      <c r="E9734" s="12"/>
      <c r="F9734" s="13">
        <v>22.18</v>
      </c>
      <c r="G9734" s="13">
        <v>574.30999999999995</v>
      </c>
      <c r="H9734" s="13">
        <v>1719.92</v>
      </c>
      <c r="I9734" s="13">
        <v>3</v>
      </c>
      <c r="J9734" s="13">
        <v>-0.01</v>
      </c>
      <c r="K9734" s="13">
        <v>0</v>
      </c>
      <c r="L9734" s="13">
        <v>3.2000000000000001E-2</v>
      </c>
      <c r="M9734" s="15" t="s">
        <v>6205</v>
      </c>
    </row>
    <row r="9735" spans="1:13" outlineLevel="2" x14ac:dyDescent="0.3">
      <c r="A9735" s="10" t="s">
        <v>3101</v>
      </c>
      <c r="B9735" s="11">
        <v>0.98890335668107232</v>
      </c>
      <c r="C9735" s="12" t="s">
        <v>4054</v>
      </c>
      <c r="D9735" s="12" t="s">
        <v>4054</v>
      </c>
      <c r="E9735" s="12"/>
      <c r="F9735" s="13">
        <v>58.62</v>
      </c>
      <c r="G9735" s="13">
        <v>741.93</v>
      </c>
      <c r="H9735" s="13">
        <v>1481.84</v>
      </c>
      <c r="I9735" s="13">
        <v>2</v>
      </c>
      <c r="J9735" s="13">
        <v>-0.02</v>
      </c>
      <c r="K9735" s="13">
        <v>0</v>
      </c>
      <c r="L9735" s="14">
        <v>1.8E-5</v>
      </c>
      <c r="M9735" s="15" t="s">
        <v>6206</v>
      </c>
    </row>
    <row r="9736" spans="1:13" outlineLevel="2" x14ac:dyDescent="0.3">
      <c r="A9736" s="10" t="s">
        <v>3101</v>
      </c>
      <c r="B9736" s="16">
        <v>0.85434180688488826</v>
      </c>
      <c r="C9736" s="12" t="s">
        <v>6052</v>
      </c>
      <c r="D9736" s="12" t="s">
        <v>6052</v>
      </c>
      <c r="E9736" s="12"/>
      <c r="F9736" s="13">
        <v>44.37</v>
      </c>
      <c r="G9736" s="13">
        <v>606.36</v>
      </c>
      <c r="H9736" s="13">
        <v>1816.05</v>
      </c>
      <c r="I9736" s="13">
        <v>3</v>
      </c>
      <c r="J9736" s="13">
        <v>-0.02</v>
      </c>
      <c r="K9736" s="13">
        <v>0</v>
      </c>
      <c r="L9736" s="13">
        <v>2.4000000000000001E-4</v>
      </c>
      <c r="M9736" s="15" t="s">
        <v>6216</v>
      </c>
    </row>
    <row r="9737" spans="1:13" outlineLevel="1" x14ac:dyDescent="0.3">
      <c r="A9737" s="10" t="s">
        <v>3101</v>
      </c>
      <c r="B9737" s="16">
        <v>0.94186084503303191</v>
      </c>
      <c r="C9737" s="12" t="s">
        <v>3102</v>
      </c>
      <c r="D9737" s="12" t="s">
        <v>3102</v>
      </c>
      <c r="E9737" s="12"/>
      <c r="F9737" s="13">
        <v>27.75</v>
      </c>
      <c r="G9737" s="13">
        <v>574.30999999999995</v>
      </c>
      <c r="H9737" s="13">
        <v>1719.89</v>
      </c>
      <c r="I9737" s="13">
        <v>3</v>
      </c>
      <c r="J9737" s="13">
        <v>-0.04</v>
      </c>
      <c r="K9737" s="13">
        <v>0</v>
      </c>
      <c r="L9737" s="13">
        <v>2.5000000000000001E-3</v>
      </c>
      <c r="M9737" s="15" t="s">
        <v>6218</v>
      </c>
    </row>
    <row r="9738" spans="1:13" outlineLevel="2" x14ac:dyDescent="0.3">
      <c r="A9738" s="10" t="s">
        <v>3101</v>
      </c>
      <c r="B9738" s="16">
        <v>0.83545531194589262</v>
      </c>
      <c r="C9738" s="12" t="s">
        <v>4054</v>
      </c>
      <c r="D9738" s="12" t="s">
        <v>4054</v>
      </c>
      <c r="E9738" s="12"/>
      <c r="F9738" s="13">
        <v>37.03</v>
      </c>
      <c r="G9738" s="13">
        <v>741.92</v>
      </c>
      <c r="H9738" s="13">
        <v>1481.82</v>
      </c>
      <c r="I9738" s="13">
        <v>2</v>
      </c>
      <c r="J9738" s="13">
        <v>-0.04</v>
      </c>
      <c r="K9738" s="13">
        <v>0</v>
      </c>
      <c r="L9738" s="13">
        <v>1.4E-3</v>
      </c>
      <c r="M9738" s="15" t="s">
        <v>6219</v>
      </c>
    </row>
    <row r="9739" spans="1:13" outlineLevel="2" x14ac:dyDescent="0.3">
      <c r="A9739" s="10" t="s">
        <v>5968</v>
      </c>
      <c r="B9739" s="11">
        <f>SUBTOTAL(4,B9740:B9742)</f>
        <v>7.7993754817048719</v>
      </c>
      <c r="C9739" s="12">
        <f>COUNTA(C9740:C9742)</f>
        <v>3</v>
      </c>
      <c r="D9739" s="12">
        <v>0</v>
      </c>
      <c r="E9739" s="12">
        <f>COUNTA(E9740:E9742)</f>
        <v>0</v>
      </c>
      <c r="F9739" s="13">
        <f>SUBTOTAL(4,F9740:F9742)</f>
        <v>72.81</v>
      </c>
      <c r="G9739" s="13"/>
      <c r="H9739" s="13"/>
      <c r="I9739" s="13"/>
      <c r="J9739" s="13"/>
      <c r="K9739" s="13">
        <f>SUBTOTAL(4,K9740:K9742)</f>
        <v>0</v>
      </c>
      <c r="L9739" s="14"/>
      <c r="M9739" s="15"/>
    </row>
    <row r="9740" spans="1:13" outlineLevel="2" x14ac:dyDescent="0.3">
      <c r="A9740" s="10" t="s">
        <v>5968</v>
      </c>
      <c r="B9740" s="11">
        <v>7.7993754817048719</v>
      </c>
      <c r="C9740" s="12" t="s">
        <v>5969</v>
      </c>
      <c r="D9740" s="12" t="s">
        <v>5969</v>
      </c>
      <c r="E9740" s="12"/>
      <c r="F9740" s="13">
        <v>72.81</v>
      </c>
      <c r="G9740" s="13">
        <v>829.45</v>
      </c>
      <c r="H9740" s="13">
        <v>1656.88</v>
      </c>
      <c r="I9740" s="13">
        <v>2</v>
      </c>
      <c r="J9740" s="13">
        <v>0</v>
      </c>
      <c r="K9740" s="13">
        <v>0</v>
      </c>
      <c r="L9740" s="14">
        <v>1.7E-6</v>
      </c>
      <c r="M9740" s="15" t="s">
        <v>6208</v>
      </c>
    </row>
    <row r="9741" spans="1:13" outlineLevel="1" x14ac:dyDescent="0.3">
      <c r="A9741" s="10" t="s">
        <v>5968</v>
      </c>
      <c r="B9741" s="16">
        <v>2.4118133006590758</v>
      </c>
      <c r="C9741" s="12" t="s">
        <v>5969</v>
      </c>
      <c r="D9741" s="12" t="s">
        <v>5969</v>
      </c>
      <c r="E9741" s="12"/>
      <c r="F9741" s="13">
        <v>53.47</v>
      </c>
      <c r="G9741" s="13">
        <v>829.45</v>
      </c>
      <c r="H9741" s="13">
        <v>1656.88</v>
      </c>
      <c r="I9741" s="13">
        <v>2</v>
      </c>
      <c r="J9741" s="13">
        <v>0</v>
      </c>
      <c r="K9741" s="13">
        <v>0</v>
      </c>
      <c r="L9741" s="13">
        <v>3.6000000000000002E-4</v>
      </c>
      <c r="M9741" s="15" t="s">
        <v>6216</v>
      </c>
    </row>
    <row r="9742" spans="1:13" outlineLevel="2" x14ac:dyDescent="0.3">
      <c r="A9742" s="10" t="s">
        <v>5968</v>
      </c>
      <c r="B9742" s="16">
        <v>2.0990578689739636</v>
      </c>
      <c r="C9742" s="12" t="s">
        <v>5969</v>
      </c>
      <c r="D9742" s="12" t="s">
        <v>5969</v>
      </c>
      <c r="E9742" s="12"/>
      <c r="F9742" s="13">
        <v>33.61</v>
      </c>
      <c r="G9742" s="13">
        <v>553.29999999999995</v>
      </c>
      <c r="H9742" s="13">
        <v>1656.87</v>
      </c>
      <c r="I9742" s="13">
        <v>3</v>
      </c>
      <c r="J9742" s="13">
        <v>-0.01</v>
      </c>
      <c r="K9742" s="13">
        <v>0</v>
      </c>
      <c r="L9742" s="13">
        <v>2.2000000000000001E-3</v>
      </c>
      <c r="M9742" s="15" t="s">
        <v>6216</v>
      </c>
    </row>
    <row r="9743" spans="1:13" outlineLevel="1" x14ac:dyDescent="0.3">
      <c r="A9743" s="10" t="s">
        <v>3241</v>
      </c>
      <c r="B9743" s="11">
        <f>SUBTOTAL(4,B9744:B9744)</f>
        <v>0.64344738195989637</v>
      </c>
      <c r="C9743" s="12">
        <f>COUNTA(C9744:C9744)</f>
        <v>1</v>
      </c>
      <c r="D9743" s="12">
        <v>1</v>
      </c>
      <c r="E9743" s="12">
        <f>COUNTA(E9744:E9744)</f>
        <v>0</v>
      </c>
      <c r="F9743" s="13">
        <f>SUBTOTAL(4,F9744:F9744)</f>
        <v>24.68</v>
      </c>
      <c r="G9743" s="13"/>
      <c r="H9743" s="13"/>
      <c r="I9743" s="13"/>
      <c r="J9743" s="13"/>
      <c r="K9743" s="13">
        <f>SUBTOTAL(4,K9744:K9744)</f>
        <v>0</v>
      </c>
      <c r="L9743" s="13"/>
      <c r="M9743" s="15"/>
    </row>
    <row r="9744" spans="1:13" outlineLevel="2" x14ac:dyDescent="0.3">
      <c r="A9744" s="10" t="s">
        <v>3241</v>
      </c>
      <c r="B9744" s="11">
        <v>0.64344738195989637</v>
      </c>
      <c r="C9744" s="12" t="s">
        <v>5277</v>
      </c>
      <c r="D9744" s="17" t="s">
        <v>5277</v>
      </c>
      <c r="E9744" s="12"/>
      <c r="F9744" s="13">
        <v>24.68</v>
      </c>
      <c r="G9744" s="13">
        <v>653.04</v>
      </c>
      <c r="H9744" s="13">
        <v>1956.11</v>
      </c>
      <c r="I9744" s="13">
        <v>3</v>
      </c>
      <c r="J9744" s="13">
        <v>-0.01</v>
      </c>
      <c r="K9744" s="13">
        <v>0</v>
      </c>
      <c r="L9744" s="13">
        <v>3.5000000000000003E-2</v>
      </c>
      <c r="M9744" s="15" t="s">
        <v>6207</v>
      </c>
    </row>
    <row r="9745" spans="1:13" outlineLevel="2" x14ac:dyDescent="0.3">
      <c r="A9745" s="10" t="s">
        <v>1804</v>
      </c>
      <c r="B9745" s="11">
        <f>SUBTOTAL(4,B9746:B9751)</f>
        <v>1.7002238773085585</v>
      </c>
      <c r="C9745" s="12">
        <f>COUNTA(C9746:C9751)</f>
        <v>6</v>
      </c>
      <c r="D9745" s="12">
        <v>3</v>
      </c>
      <c r="E9745" s="12">
        <f>COUNTA(E9746:E9751)</f>
        <v>0</v>
      </c>
      <c r="F9745" s="13">
        <f>SUBTOTAL(4,F9746:F9751)</f>
        <v>55.56</v>
      </c>
      <c r="G9745" s="13"/>
      <c r="H9745" s="13"/>
      <c r="I9745" s="13"/>
      <c r="J9745" s="13"/>
      <c r="K9745" s="13">
        <f>SUBTOTAL(4,K9746:K9751)</f>
        <v>0</v>
      </c>
      <c r="L9745" s="13"/>
      <c r="M9745" s="15"/>
    </row>
    <row r="9746" spans="1:13" outlineLevel="2" x14ac:dyDescent="0.3">
      <c r="A9746" s="10" t="s">
        <v>1804</v>
      </c>
      <c r="B9746" s="11">
        <v>1.5661702877439521</v>
      </c>
      <c r="C9746" s="12" t="s">
        <v>3887</v>
      </c>
      <c r="D9746" s="17" t="s">
        <v>3887</v>
      </c>
      <c r="E9746" s="12"/>
      <c r="F9746" s="13">
        <v>55.56</v>
      </c>
      <c r="G9746" s="13">
        <v>751.73</v>
      </c>
      <c r="H9746" s="13">
        <v>2252.17</v>
      </c>
      <c r="I9746" s="13">
        <v>3</v>
      </c>
      <c r="J9746" s="13">
        <v>1</v>
      </c>
      <c r="K9746" s="13">
        <v>0</v>
      </c>
      <c r="L9746" s="13">
        <v>1.7000000000000001E-4</v>
      </c>
      <c r="M9746" s="15" t="s">
        <v>6206</v>
      </c>
    </row>
    <row r="9747" spans="1:13" outlineLevel="2" x14ac:dyDescent="0.3">
      <c r="A9747" s="10" t="s">
        <v>1804</v>
      </c>
      <c r="B9747" s="11">
        <v>1.7002238773085585</v>
      </c>
      <c r="C9747" s="12" t="s">
        <v>3886</v>
      </c>
      <c r="D9747" s="12" t="s">
        <v>3886</v>
      </c>
      <c r="E9747" s="12"/>
      <c r="F9747" s="13">
        <v>55.39</v>
      </c>
      <c r="G9747" s="13">
        <v>664.86</v>
      </c>
      <c r="H9747" s="13">
        <v>1327.71</v>
      </c>
      <c r="I9747" s="13">
        <v>2</v>
      </c>
      <c r="J9747" s="13">
        <v>-0.01</v>
      </c>
      <c r="K9747" s="13">
        <v>0</v>
      </c>
      <c r="L9747" s="13">
        <v>1.6000000000000001E-4</v>
      </c>
      <c r="M9747" s="15" t="s">
        <v>6206</v>
      </c>
    </row>
    <row r="9748" spans="1:13" outlineLevel="2" x14ac:dyDescent="0.3">
      <c r="A9748" s="10" t="s">
        <v>1804</v>
      </c>
      <c r="B9748" s="11">
        <v>0.8893330240948919</v>
      </c>
      <c r="C9748" s="12" t="s">
        <v>3886</v>
      </c>
      <c r="D9748" s="12" t="s">
        <v>3886</v>
      </c>
      <c r="E9748" s="12"/>
      <c r="F9748" s="13">
        <v>26.93</v>
      </c>
      <c r="G9748" s="13">
        <v>443.58</v>
      </c>
      <c r="H9748" s="13">
        <v>1327.72</v>
      </c>
      <c r="I9748" s="13">
        <v>3</v>
      </c>
      <c r="J9748" s="13">
        <v>0</v>
      </c>
      <c r="K9748" s="13">
        <v>0</v>
      </c>
      <c r="L9748" s="13">
        <v>1.9E-2</v>
      </c>
      <c r="M9748" s="15" t="s">
        <v>6206</v>
      </c>
    </row>
    <row r="9749" spans="1:13" outlineLevel="2" x14ac:dyDescent="0.3">
      <c r="A9749" s="10" t="s">
        <v>1804</v>
      </c>
      <c r="B9749" s="11">
        <v>1.3139905610936837</v>
      </c>
      <c r="C9749" s="12" t="s">
        <v>3885</v>
      </c>
      <c r="D9749" s="17" t="s">
        <v>3885</v>
      </c>
      <c r="E9749" s="12"/>
      <c r="F9749" s="13">
        <v>39.29</v>
      </c>
      <c r="G9749" s="13">
        <v>632.34</v>
      </c>
      <c r="H9749" s="13">
        <v>1262.67</v>
      </c>
      <c r="I9749" s="13">
        <v>2</v>
      </c>
      <c r="J9749" s="13">
        <v>-0.01</v>
      </c>
      <c r="K9749" s="13">
        <v>0</v>
      </c>
      <c r="L9749" s="13">
        <v>6.0999999999999997E-4</v>
      </c>
      <c r="M9749" s="15" t="s">
        <v>6206</v>
      </c>
    </row>
    <row r="9750" spans="1:13" outlineLevel="1" x14ac:dyDescent="0.3">
      <c r="A9750" s="10" t="s">
        <v>1804</v>
      </c>
      <c r="B9750" s="16">
        <v>0.75566035768084072</v>
      </c>
      <c r="C9750" s="12" t="s">
        <v>6825</v>
      </c>
      <c r="D9750" s="17" t="s">
        <v>6825</v>
      </c>
      <c r="E9750" s="12"/>
      <c r="F9750" s="13">
        <v>32.44</v>
      </c>
      <c r="G9750" s="13">
        <v>654.34</v>
      </c>
      <c r="H9750" s="13">
        <v>1960.01</v>
      </c>
      <c r="I9750" s="13">
        <v>3</v>
      </c>
      <c r="J9750" s="13">
        <v>0</v>
      </c>
      <c r="K9750" s="13">
        <v>0</v>
      </c>
      <c r="L9750" s="13">
        <v>6.0000000000000001E-3</v>
      </c>
      <c r="M9750" s="15" t="s">
        <v>6217</v>
      </c>
    </row>
    <row r="9751" spans="1:13" outlineLevel="2" x14ac:dyDescent="0.3">
      <c r="A9751" s="10" t="s">
        <v>1804</v>
      </c>
      <c r="B9751" s="16">
        <v>1.0755301591879249</v>
      </c>
      <c r="C9751" s="12" t="s">
        <v>3886</v>
      </c>
      <c r="D9751" s="12" t="s">
        <v>3886</v>
      </c>
      <c r="E9751" s="12"/>
      <c r="F9751" s="13">
        <v>48.86</v>
      </c>
      <c r="G9751" s="13">
        <v>664.86</v>
      </c>
      <c r="H9751" s="13">
        <v>1327.7</v>
      </c>
      <c r="I9751" s="13">
        <v>2</v>
      </c>
      <c r="J9751" s="13">
        <v>-0.02</v>
      </c>
      <c r="K9751" s="13">
        <v>0</v>
      </c>
      <c r="L9751" s="14">
        <v>9.3999999999999994E-5</v>
      </c>
      <c r="M9751" s="15" t="s">
        <v>6219</v>
      </c>
    </row>
    <row r="9752" spans="1:13" outlineLevel="2" x14ac:dyDescent="0.3">
      <c r="A9752" s="10" t="s">
        <v>2963</v>
      </c>
      <c r="B9752" s="11">
        <f>SUBTOTAL(4,B9753:B9757)</f>
        <v>1.3953720189683023</v>
      </c>
      <c r="C9752" s="12">
        <f>COUNTA(C9753:C9757)</f>
        <v>5</v>
      </c>
      <c r="D9752" s="12">
        <v>3</v>
      </c>
      <c r="E9752" s="12">
        <f>COUNTA(E9753:E9757)</f>
        <v>0</v>
      </c>
      <c r="F9752" s="13">
        <f>SUBTOTAL(4,F9753:F9757)</f>
        <v>56.66</v>
      </c>
      <c r="G9752" s="13"/>
      <c r="H9752" s="13"/>
      <c r="I9752" s="13"/>
      <c r="J9752" s="13"/>
      <c r="K9752" s="13">
        <f>SUBTOTAL(4,K9753:K9757)</f>
        <v>1</v>
      </c>
      <c r="L9752" s="14"/>
      <c r="M9752" s="15"/>
    </row>
    <row r="9753" spans="1:13" outlineLevel="2" x14ac:dyDescent="0.3">
      <c r="A9753" s="10" t="s">
        <v>2963</v>
      </c>
      <c r="B9753" s="11">
        <v>0.97937811157264754</v>
      </c>
      <c r="C9753" s="12" t="s">
        <v>5183</v>
      </c>
      <c r="D9753" s="17" t="s">
        <v>5183</v>
      </c>
      <c r="E9753" s="12"/>
      <c r="F9753" s="13">
        <v>47.62</v>
      </c>
      <c r="G9753" s="13">
        <v>841.41</v>
      </c>
      <c r="H9753" s="13">
        <v>2521.21</v>
      </c>
      <c r="I9753" s="13">
        <v>3</v>
      </c>
      <c r="J9753" s="13">
        <v>-0.03</v>
      </c>
      <c r="K9753" s="13">
        <v>0</v>
      </c>
      <c r="L9753" s="14">
        <v>4.3999999999999999E-5</v>
      </c>
      <c r="M9753" s="15" t="s">
        <v>6207</v>
      </c>
    </row>
    <row r="9754" spans="1:13" outlineLevel="2" x14ac:dyDescent="0.3">
      <c r="A9754" s="10" t="s">
        <v>2963</v>
      </c>
      <c r="B9754" s="11">
        <v>1.1938788880058617</v>
      </c>
      <c r="C9754" s="12" t="s">
        <v>2964</v>
      </c>
      <c r="D9754" s="12" t="s">
        <v>2964</v>
      </c>
      <c r="E9754" s="12"/>
      <c r="F9754" s="13">
        <v>52.39</v>
      </c>
      <c r="G9754" s="13">
        <v>689.37</v>
      </c>
      <c r="H9754" s="13">
        <v>1376.73</v>
      </c>
      <c r="I9754" s="13">
        <v>2</v>
      </c>
      <c r="J9754" s="13">
        <v>-0.01</v>
      </c>
      <c r="K9754" s="13">
        <v>0</v>
      </c>
      <c r="L9754" s="13">
        <v>6.9999999999999999E-4</v>
      </c>
      <c r="M9754" s="15" t="s">
        <v>6205</v>
      </c>
    </row>
    <row r="9755" spans="1:13" outlineLevel="2" x14ac:dyDescent="0.3">
      <c r="A9755" s="10" t="s">
        <v>2963</v>
      </c>
      <c r="B9755" s="11">
        <v>1.1161645268501548</v>
      </c>
      <c r="C9755" s="12" t="s">
        <v>6092</v>
      </c>
      <c r="D9755" s="17" t="s">
        <v>6092</v>
      </c>
      <c r="E9755" s="12"/>
      <c r="F9755" s="13">
        <v>39.39</v>
      </c>
      <c r="G9755" s="13">
        <v>709.65</v>
      </c>
      <c r="H9755" s="13">
        <v>2834.58</v>
      </c>
      <c r="I9755" s="13">
        <v>4</v>
      </c>
      <c r="J9755" s="13">
        <v>0.01</v>
      </c>
      <c r="K9755" s="13">
        <v>1</v>
      </c>
      <c r="L9755" s="13">
        <v>2.0000000000000001E-4</v>
      </c>
      <c r="M9755" s="15" t="s">
        <v>6208</v>
      </c>
    </row>
    <row r="9756" spans="1:13" outlineLevel="1" x14ac:dyDescent="0.3">
      <c r="A9756" s="10" t="s">
        <v>2963</v>
      </c>
      <c r="B9756" s="16">
        <v>1.3953720189683023</v>
      </c>
      <c r="C9756" s="12" t="s">
        <v>2964</v>
      </c>
      <c r="D9756" s="12" t="s">
        <v>2964</v>
      </c>
      <c r="E9756" s="12"/>
      <c r="F9756" s="13">
        <v>56.66</v>
      </c>
      <c r="G9756" s="13">
        <v>689.37</v>
      </c>
      <c r="H9756" s="13">
        <v>1376.74</v>
      </c>
      <c r="I9756" s="13">
        <v>2</v>
      </c>
      <c r="J9756" s="13">
        <v>-0.01</v>
      </c>
      <c r="K9756" s="13">
        <v>0</v>
      </c>
      <c r="L9756" s="13">
        <v>2.7E-4</v>
      </c>
      <c r="M9756" s="15" t="s">
        <v>6218</v>
      </c>
    </row>
    <row r="9757" spans="1:13" outlineLevel="2" x14ac:dyDescent="0.3">
      <c r="A9757" s="10" t="s">
        <v>2963</v>
      </c>
      <c r="B9757" s="16">
        <v>0.99160714464873712</v>
      </c>
      <c r="C9757" s="12" t="s">
        <v>6826</v>
      </c>
      <c r="D9757" s="17" t="s">
        <v>6826</v>
      </c>
      <c r="E9757" s="12"/>
      <c r="F9757" s="13">
        <v>35.43</v>
      </c>
      <c r="G9757" s="13">
        <v>614.88</v>
      </c>
      <c r="H9757" s="13">
        <v>1227.75</v>
      </c>
      <c r="I9757" s="13">
        <v>2</v>
      </c>
      <c r="J9757" s="13">
        <v>-0.02</v>
      </c>
      <c r="K9757" s="13">
        <v>0</v>
      </c>
      <c r="L9757" s="13">
        <v>2.3E-3</v>
      </c>
      <c r="M9757" s="15" t="s">
        <v>6219</v>
      </c>
    </row>
    <row r="9758" spans="1:13" outlineLevel="2" x14ac:dyDescent="0.3">
      <c r="A9758" s="10" t="s">
        <v>1696</v>
      </c>
      <c r="B9758" s="11">
        <f>SUBTOTAL(4,B9759:B9762)</f>
        <v>2.4242479980862739</v>
      </c>
      <c r="C9758" s="12">
        <f>COUNTA(C9759:C9762)</f>
        <v>4</v>
      </c>
      <c r="D9758" s="12">
        <v>4</v>
      </c>
      <c r="E9758" s="12">
        <f>COUNTA(E9759:E9762)</f>
        <v>0</v>
      </c>
      <c r="F9758" s="13">
        <f>SUBTOTAL(4,F9759:F9762)</f>
        <v>52.52</v>
      </c>
      <c r="G9758" s="13"/>
      <c r="H9758" s="13"/>
      <c r="I9758" s="13"/>
      <c r="J9758" s="13"/>
      <c r="K9758" s="13">
        <f>SUBTOTAL(4,K9759:K9762)</f>
        <v>0</v>
      </c>
      <c r="L9758" s="14"/>
      <c r="M9758" s="15"/>
    </row>
    <row r="9759" spans="1:13" outlineLevel="2" x14ac:dyDescent="0.3">
      <c r="A9759" s="10" t="s">
        <v>1696</v>
      </c>
      <c r="B9759" s="11">
        <v>1.2550737194287649</v>
      </c>
      <c r="C9759" s="12" t="s">
        <v>5228</v>
      </c>
      <c r="D9759" s="17" t="s">
        <v>5228</v>
      </c>
      <c r="E9759" s="12"/>
      <c r="F9759" s="13">
        <v>52.52</v>
      </c>
      <c r="G9759" s="13">
        <v>987.49</v>
      </c>
      <c r="H9759" s="13">
        <v>1972.96</v>
      </c>
      <c r="I9759" s="13">
        <v>2</v>
      </c>
      <c r="J9759" s="13">
        <v>0.02</v>
      </c>
      <c r="K9759" s="13">
        <v>0</v>
      </c>
      <c r="L9759" s="14">
        <v>1.2E-5</v>
      </c>
      <c r="M9759" s="15" t="s">
        <v>6207</v>
      </c>
    </row>
    <row r="9760" spans="1:13" outlineLevel="2" x14ac:dyDescent="0.3">
      <c r="A9760" s="10" t="s">
        <v>1696</v>
      </c>
      <c r="B9760" s="11">
        <v>2.4242479980862739</v>
      </c>
      <c r="C9760" s="12" t="s">
        <v>4101</v>
      </c>
      <c r="D9760" s="17" t="s">
        <v>4101</v>
      </c>
      <c r="E9760" s="12"/>
      <c r="F9760" s="13">
        <v>28.71</v>
      </c>
      <c r="G9760" s="13">
        <v>862.45</v>
      </c>
      <c r="H9760" s="13">
        <v>2584.3200000000002</v>
      </c>
      <c r="I9760" s="13">
        <v>3</v>
      </c>
      <c r="J9760" s="13">
        <v>-0.02</v>
      </c>
      <c r="K9760" s="13">
        <v>0</v>
      </c>
      <c r="L9760" s="13">
        <v>2.5000000000000001E-3</v>
      </c>
      <c r="M9760" s="15" t="s">
        <v>6206</v>
      </c>
    </row>
    <row r="9761" spans="1:13" outlineLevel="1" x14ac:dyDescent="0.3">
      <c r="A9761" s="10" t="s">
        <v>1696</v>
      </c>
      <c r="B9761" s="11">
        <v>1.7959217239988647</v>
      </c>
      <c r="C9761" s="12" t="s">
        <v>1697</v>
      </c>
      <c r="D9761" s="17" t="s">
        <v>1697</v>
      </c>
      <c r="E9761" s="12"/>
      <c r="F9761" s="13">
        <v>30.86</v>
      </c>
      <c r="G9761" s="13">
        <v>658.33</v>
      </c>
      <c r="H9761" s="13">
        <v>1314.64</v>
      </c>
      <c r="I9761" s="13">
        <v>2</v>
      </c>
      <c r="J9761" s="13">
        <v>-0.01</v>
      </c>
      <c r="K9761" s="13">
        <v>0</v>
      </c>
      <c r="L9761" s="13">
        <v>1.2999999999999999E-3</v>
      </c>
      <c r="M9761" s="15" t="s">
        <v>6204</v>
      </c>
    </row>
    <row r="9762" spans="1:13" outlineLevel="2" x14ac:dyDescent="0.3">
      <c r="A9762" s="10" t="s">
        <v>1696</v>
      </c>
      <c r="B9762" s="11">
        <v>2.0118918235434773</v>
      </c>
      <c r="C9762" s="12" t="s">
        <v>4100</v>
      </c>
      <c r="D9762" s="17" t="s">
        <v>4100</v>
      </c>
      <c r="E9762" s="12"/>
      <c r="F9762" s="13">
        <v>48.32</v>
      </c>
      <c r="G9762" s="13">
        <v>578.30999999999995</v>
      </c>
      <c r="H9762" s="13">
        <v>1731.92</v>
      </c>
      <c r="I9762" s="13">
        <v>3</v>
      </c>
      <c r="J9762" s="13">
        <v>-0.02</v>
      </c>
      <c r="K9762" s="13">
        <v>0</v>
      </c>
      <c r="L9762" s="14">
        <v>9.6000000000000002E-5</v>
      </c>
      <c r="M9762" s="15" t="s">
        <v>6206</v>
      </c>
    </row>
    <row r="9763" spans="1:13" outlineLevel="2" x14ac:dyDescent="0.3">
      <c r="A9763" s="10" t="s">
        <v>1700</v>
      </c>
      <c r="B9763" s="11">
        <f>SUBTOTAL(4,B9764:B9779)</f>
        <v>1.9681644299324936</v>
      </c>
      <c r="C9763" s="12">
        <f>COUNTA(C9764:C9779)</f>
        <v>16</v>
      </c>
      <c r="D9763" s="12">
        <v>6</v>
      </c>
      <c r="E9763" s="12">
        <f>COUNTA(E9764:E9779)</f>
        <v>0</v>
      </c>
      <c r="F9763" s="13">
        <f>SUBTOTAL(4,F9764:F9779)</f>
        <v>76.64</v>
      </c>
      <c r="G9763" s="13"/>
      <c r="H9763" s="13"/>
      <c r="I9763" s="13"/>
      <c r="J9763" s="13"/>
      <c r="K9763" s="13">
        <f>SUBTOTAL(4,K9764:K9779)</f>
        <v>0</v>
      </c>
      <c r="L9763" s="13"/>
      <c r="M9763" s="15"/>
    </row>
    <row r="9764" spans="1:13" outlineLevel="2" x14ac:dyDescent="0.3">
      <c r="A9764" s="10" t="s">
        <v>1700</v>
      </c>
      <c r="B9764" s="11">
        <v>1.3339404360652909</v>
      </c>
      <c r="C9764" s="12" t="s">
        <v>5612</v>
      </c>
      <c r="D9764" s="17" t="s">
        <v>5612</v>
      </c>
      <c r="E9764" s="12"/>
      <c r="F9764" s="13">
        <v>27</v>
      </c>
      <c r="G9764" s="13">
        <v>473.77</v>
      </c>
      <c r="H9764" s="13">
        <v>945.53</v>
      </c>
      <c r="I9764" s="13">
        <v>2</v>
      </c>
      <c r="J9764" s="13">
        <v>-0.01</v>
      </c>
      <c r="K9764" s="13">
        <v>0</v>
      </c>
      <c r="L9764" s="13">
        <v>5.8999999999999997E-2</v>
      </c>
      <c r="M9764" s="15" t="s">
        <v>6208</v>
      </c>
    </row>
    <row r="9765" spans="1:13" outlineLevel="2" x14ac:dyDescent="0.3">
      <c r="A9765" s="10" t="s">
        <v>1700</v>
      </c>
      <c r="B9765" s="11">
        <v>0.9439836367215253</v>
      </c>
      <c r="C9765" s="12" t="s">
        <v>5614</v>
      </c>
      <c r="D9765" s="17" t="s">
        <v>5614</v>
      </c>
      <c r="E9765" s="12"/>
      <c r="F9765" s="13">
        <v>33.46</v>
      </c>
      <c r="G9765" s="13">
        <v>700.31</v>
      </c>
      <c r="H9765" s="13">
        <v>1398.61</v>
      </c>
      <c r="I9765" s="13">
        <v>2</v>
      </c>
      <c r="J9765" s="13">
        <v>0</v>
      </c>
      <c r="K9765" s="13">
        <v>0</v>
      </c>
      <c r="L9765" s="13">
        <v>7.2999999999999996E-4</v>
      </c>
      <c r="M9765" s="15" t="s">
        <v>6208</v>
      </c>
    </row>
    <row r="9766" spans="1:13" outlineLevel="2" x14ac:dyDescent="0.3">
      <c r="A9766" s="10" t="s">
        <v>1700</v>
      </c>
      <c r="B9766" s="11">
        <v>1.042948463932329</v>
      </c>
      <c r="C9766" s="12" t="s">
        <v>2813</v>
      </c>
      <c r="D9766" s="17" t="s">
        <v>2813</v>
      </c>
      <c r="E9766" s="12"/>
      <c r="F9766" s="13">
        <v>40.630000000000003</v>
      </c>
      <c r="G9766" s="13">
        <v>771.87</v>
      </c>
      <c r="H9766" s="13">
        <v>1541.72</v>
      </c>
      <c r="I9766" s="13">
        <v>2</v>
      </c>
      <c r="J9766" s="13">
        <v>-0.01</v>
      </c>
      <c r="K9766" s="13">
        <v>0</v>
      </c>
      <c r="L9766" s="13">
        <v>2.0000000000000001E-4</v>
      </c>
      <c r="M9766" s="15" t="s">
        <v>6205</v>
      </c>
    </row>
    <row r="9767" spans="1:13" outlineLevel="2" x14ac:dyDescent="0.3">
      <c r="A9767" s="10" t="s">
        <v>1700</v>
      </c>
      <c r="B9767" s="11">
        <v>1.1168564382124089</v>
      </c>
      <c r="C9767" s="12" t="s">
        <v>5102</v>
      </c>
      <c r="D9767" s="12" t="s">
        <v>5102</v>
      </c>
      <c r="E9767" s="12"/>
      <c r="F9767" s="13">
        <v>31.35</v>
      </c>
      <c r="G9767" s="13">
        <v>610.29</v>
      </c>
      <c r="H9767" s="13">
        <v>1827.86</v>
      </c>
      <c r="I9767" s="13">
        <v>3</v>
      </c>
      <c r="J9767" s="13">
        <v>-0.03</v>
      </c>
      <c r="K9767" s="13">
        <v>0</v>
      </c>
      <c r="L9767" s="13">
        <v>5.1999999999999998E-3</v>
      </c>
      <c r="M9767" s="15" t="s">
        <v>6207</v>
      </c>
    </row>
    <row r="9768" spans="1:13" outlineLevel="2" x14ac:dyDescent="0.3">
      <c r="A9768" s="10" t="s">
        <v>1700</v>
      </c>
      <c r="B9768" s="11">
        <v>1.0290605932503067</v>
      </c>
      <c r="C9768" s="12" t="s">
        <v>5615</v>
      </c>
      <c r="D9768" s="17" t="s">
        <v>5615</v>
      </c>
      <c r="E9768" s="12"/>
      <c r="F9768" s="13">
        <v>76.64</v>
      </c>
      <c r="G9768" s="13">
        <v>844.96</v>
      </c>
      <c r="H9768" s="13">
        <v>1687.9</v>
      </c>
      <c r="I9768" s="13">
        <v>2</v>
      </c>
      <c r="J9768" s="13">
        <v>0.01</v>
      </c>
      <c r="K9768" s="13">
        <v>0</v>
      </c>
      <c r="L9768" s="14">
        <v>1.6E-7</v>
      </c>
      <c r="M9768" s="15" t="s">
        <v>6208</v>
      </c>
    </row>
    <row r="9769" spans="1:13" outlineLevel="2" x14ac:dyDescent="0.3">
      <c r="A9769" s="10" t="s">
        <v>1700</v>
      </c>
      <c r="B9769" s="11">
        <v>0.98089491088842695</v>
      </c>
      <c r="C9769" s="12" t="s">
        <v>5103</v>
      </c>
      <c r="D9769" s="12" t="s">
        <v>5103</v>
      </c>
      <c r="E9769" s="12"/>
      <c r="F9769" s="13">
        <v>39.49</v>
      </c>
      <c r="G9769" s="13">
        <v>630.34</v>
      </c>
      <c r="H9769" s="13">
        <v>1887.99</v>
      </c>
      <c r="I9769" s="13">
        <v>3</v>
      </c>
      <c r="J9769" s="13">
        <v>0.99</v>
      </c>
      <c r="K9769" s="13">
        <v>0</v>
      </c>
      <c r="L9769" s="13">
        <v>2.0000000000000001E-4</v>
      </c>
      <c r="M9769" s="15" t="s">
        <v>6207</v>
      </c>
    </row>
    <row r="9770" spans="1:13" outlineLevel="2" x14ac:dyDescent="0.3">
      <c r="A9770" s="10" t="s">
        <v>1700</v>
      </c>
      <c r="B9770" s="11">
        <v>1.0823059045083765</v>
      </c>
      <c r="C9770" s="12" t="s">
        <v>4080</v>
      </c>
      <c r="D9770" s="12" t="s">
        <v>4080</v>
      </c>
      <c r="E9770" s="12"/>
      <c r="F9770" s="13">
        <v>59.92</v>
      </c>
      <c r="G9770" s="13">
        <v>745.88</v>
      </c>
      <c r="H9770" s="13">
        <v>1489.75</v>
      </c>
      <c r="I9770" s="13">
        <v>2</v>
      </c>
      <c r="J9770" s="13">
        <v>-0.02</v>
      </c>
      <c r="K9770" s="13">
        <v>0</v>
      </c>
      <c r="L9770" s="14">
        <v>2.0000000000000002E-5</v>
      </c>
      <c r="M9770" s="15" t="s">
        <v>6206</v>
      </c>
    </row>
    <row r="9771" spans="1:13" outlineLevel="2" x14ac:dyDescent="0.3">
      <c r="A9771" s="10" t="s">
        <v>1700</v>
      </c>
      <c r="B9771" s="11">
        <v>0.97981796851748382</v>
      </c>
      <c r="C9771" s="12" t="s">
        <v>5613</v>
      </c>
      <c r="D9771" s="17" t="s">
        <v>5613</v>
      </c>
      <c r="E9771" s="12"/>
      <c r="F9771" s="13">
        <v>48.76</v>
      </c>
      <c r="G9771" s="13">
        <v>528.29999999999995</v>
      </c>
      <c r="H9771" s="13">
        <v>1054.5899999999999</v>
      </c>
      <c r="I9771" s="13">
        <v>2</v>
      </c>
      <c r="J9771" s="13">
        <v>0</v>
      </c>
      <c r="K9771" s="13">
        <v>0</v>
      </c>
      <c r="L9771" s="13">
        <v>1.1000000000000001E-3</v>
      </c>
      <c r="M9771" s="15" t="s">
        <v>6208</v>
      </c>
    </row>
    <row r="9772" spans="1:13" outlineLevel="2" x14ac:dyDescent="0.3">
      <c r="A9772" s="10" t="s">
        <v>1700</v>
      </c>
      <c r="B9772" s="11">
        <v>1.197858451522531</v>
      </c>
      <c r="C9772" s="12" t="s">
        <v>5616</v>
      </c>
      <c r="D9772" s="12" t="s">
        <v>5616</v>
      </c>
      <c r="E9772" s="12"/>
      <c r="F9772" s="13">
        <v>47.86</v>
      </c>
      <c r="G9772" s="13">
        <v>785.4</v>
      </c>
      <c r="H9772" s="13">
        <v>2353.19</v>
      </c>
      <c r="I9772" s="13">
        <v>3</v>
      </c>
      <c r="J9772" s="13">
        <v>0.01</v>
      </c>
      <c r="K9772" s="13">
        <v>0</v>
      </c>
      <c r="L9772" s="14">
        <v>3.3000000000000003E-5</v>
      </c>
      <c r="M9772" s="15" t="s">
        <v>6208</v>
      </c>
    </row>
    <row r="9773" spans="1:13" outlineLevel="2" x14ac:dyDescent="0.3">
      <c r="A9773" s="10" t="s">
        <v>1700</v>
      </c>
      <c r="B9773" s="16">
        <v>0.92897457140106832</v>
      </c>
      <c r="C9773" s="12" t="s">
        <v>5102</v>
      </c>
      <c r="D9773" s="12" t="s">
        <v>5102</v>
      </c>
      <c r="E9773" s="12"/>
      <c r="F9773" s="13">
        <v>27.37</v>
      </c>
      <c r="G9773" s="13">
        <v>610.64</v>
      </c>
      <c r="H9773" s="13">
        <v>1828.9</v>
      </c>
      <c r="I9773" s="13">
        <v>3</v>
      </c>
      <c r="J9773" s="13">
        <v>1.02</v>
      </c>
      <c r="K9773" s="13">
        <v>0</v>
      </c>
      <c r="L9773" s="13">
        <v>3.8E-3</v>
      </c>
      <c r="M9773" s="15" t="s">
        <v>6220</v>
      </c>
    </row>
    <row r="9774" spans="1:13" outlineLevel="2" x14ac:dyDescent="0.3">
      <c r="A9774" s="10" t="s">
        <v>1700</v>
      </c>
      <c r="B9774" s="16">
        <v>0.99629387902865318</v>
      </c>
      <c r="C9774" s="12" t="s">
        <v>6561</v>
      </c>
      <c r="D9774" s="17" t="s">
        <v>6561</v>
      </c>
      <c r="E9774" s="12"/>
      <c r="F9774" s="13">
        <v>23.03</v>
      </c>
      <c r="G9774" s="13">
        <v>437.9</v>
      </c>
      <c r="H9774" s="13">
        <v>1310.67</v>
      </c>
      <c r="I9774" s="13">
        <v>3</v>
      </c>
      <c r="J9774" s="13">
        <v>-0.02</v>
      </c>
      <c r="K9774" s="13">
        <v>0</v>
      </c>
      <c r="L9774" s="13">
        <v>2.8000000000000001E-2</v>
      </c>
      <c r="M9774" s="15" t="s">
        <v>6218</v>
      </c>
    </row>
    <row r="9775" spans="1:13" outlineLevel="2" x14ac:dyDescent="0.3">
      <c r="A9775" s="10" t="s">
        <v>1700</v>
      </c>
      <c r="B9775" s="16">
        <v>1.9681644299324936</v>
      </c>
      <c r="C9775" s="12" t="s">
        <v>5103</v>
      </c>
      <c r="D9775" s="12" t="s">
        <v>5103</v>
      </c>
      <c r="E9775" s="12"/>
      <c r="F9775" s="13">
        <v>33.14</v>
      </c>
      <c r="G9775" s="13">
        <v>944.5</v>
      </c>
      <c r="H9775" s="13">
        <v>1886.98</v>
      </c>
      <c r="I9775" s="13">
        <v>2</v>
      </c>
      <c r="J9775" s="13">
        <v>-0.02</v>
      </c>
      <c r="K9775" s="13">
        <v>0</v>
      </c>
      <c r="L9775" s="13">
        <v>7.7999999999999999E-4</v>
      </c>
      <c r="M9775" s="15" t="s">
        <v>6220</v>
      </c>
    </row>
    <row r="9776" spans="1:13" outlineLevel="2" x14ac:dyDescent="0.3">
      <c r="A9776" s="10" t="s">
        <v>1700</v>
      </c>
      <c r="B9776" s="16">
        <v>0.7587245394425286</v>
      </c>
      <c r="C9776" s="12" t="s">
        <v>5103</v>
      </c>
      <c r="D9776" s="12" t="s">
        <v>5103</v>
      </c>
      <c r="E9776" s="12"/>
      <c r="F9776" s="13">
        <v>24.71</v>
      </c>
      <c r="G9776" s="13">
        <v>630</v>
      </c>
      <c r="H9776" s="13">
        <v>1886.98</v>
      </c>
      <c r="I9776" s="13">
        <v>3</v>
      </c>
      <c r="J9776" s="13">
        <v>-0.02</v>
      </c>
      <c r="K9776" s="13">
        <v>0</v>
      </c>
      <c r="L9776" s="13">
        <v>1.2E-2</v>
      </c>
      <c r="M9776" s="15" t="s">
        <v>6220</v>
      </c>
    </row>
    <row r="9777" spans="1:13" outlineLevel="2" x14ac:dyDescent="0.3">
      <c r="A9777" s="10" t="s">
        <v>1700</v>
      </c>
      <c r="B9777" s="16">
        <v>1.0015767815299068</v>
      </c>
      <c r="C9777" s="12" t="s">
        <v>4080</v>
      </c>
      <c r="D9777" s="12" t="s">
        <v>4080</v>
      </c>
      <c r="E9777" s="12"/>
      <c r="F9777" s="13">
        <v>59.76</v>
      </c>
      <c r="G9777" s="13">
        <v>745.89</v>
      </c>
      <c r="H9777" s="13">
        <v>1489.76</v>
      </c>
      <c r="I9777" s="13">
        <v>2</v>
      </c>
      <c r="J9777" s="13">
        <v>0</v>
      </c>
      <c r="K9777" s="13">
        <v>0</v>
      </c>
      <c r="L9777" s="14">
        <v>4.6E-5</v>
      </c>
      <c r="M9777" s="15" t="s">
        <v>6219</v>
      </c>
    </row>
    <row r="9778" spans="1:13" outlineLevel="1" x14ac:dyDescent="0.3">
      <c r="A9778" s="10" t="s">
        <v>1700</v>
      </c>
      <c r="B9778" s="16">
        <v>0.9105182384937115</v>
      </c>
      <c r="C9778" s="12" t="s">
        <v>4080</v>
      </c>
      <c r="D9778" s="12" t="s">
        <v>4080</v>
      </c>
      <c r="E9778" s="12"/>
      <c r="F9778" s="13">
        <v>31.16</v>
      </c>
      <c r="G9778" s="13">
        <v>497.93</v>
      </c>
      <c r="H9778" s="13">
        <v>1490.77</v>
      </c>
      <c r="I9778" s="13">
        <v>3</v>
      </c>
      <c r="J9778" s="13">
        <v>1</v>
      </c>
      <c r="K9778" s="13">
        <v>0</v>
      </c>
      <c r="L9778" s="13">
        <v>2.0999999999999999E-3</v>
      </c>
      <c r="M9778" s="15" t="s">
        <v>6219</v>
      </c>
    </row>
    <row r="9779" spans="1:13" outlineLevel="2" x14ac:dyDescent="0.3">
      <c r="A9779" s="10" t="s">
        <v>1700</v>
      </c>
      <c r="B9779" s="16">
        <v>1.153069031124434</v>
      </c>
      <c r="C9779" s="12" t="s">
        <v>5616</v>
      </c>
      <c r="D9779" s="12" t="s">
        <v>5616</v>
      </c>
      <c r="E9779" s="12"/>
      <c r="F9779" s="13">
        <v>49.89</v>
      </c>
      <c r="G9779" s="13">
        <v>785.74</v>
      </c>
      <c r="H9779" s="13">
        <v>2354.21</v>
      </c>
      <c r="I9779" s="13">
        <v>3</v>
      </c>
      <c r="J9779" s="13">
        <v>1.03</v>
      </c>
      <c r="K9779" s="13">
        <v>0</v>
      </c>
      <c r="L9779" s="14">
        <v>2.4000000000000001E-5</v>
      </c>
      <c r="M9779" s="15" t="s">
        <v>6216</v>
      </c>
    </row>
    <row r="9780" spans="1:13" outlineLevel="2" x14ac:dyDescent="0.3">
      <c r="A9780" s="10" t="s">
        <v>1264</v>
      </c>
      <c r="B9780" s="11">
        <f>SUBTOTAL(4,B9781:B9787)</f>
        <v>2.4205338859333922</v>
      </c>
      <c r="C9780" s="12">
        <f>COUNTA(C9781:C9787)</f>
        <v>7</v>
      </c>
      <c r="D9780" s="12">
        <v>1</v>
      </c>
      <c r="E9780" s="12">
        <f>COUNTA(E9781:E9787)</f>
        <v>0</v>
      </c>
      <c r="F9780" s="13">
        <f>SUBTOTAL(4,F9781:F9787)</f>
        <v>61.5</v>
      </c>
      <c r="G9780" s="13"/>
      <c r="H9780" s="13"/>
      <c r="I9780" s="13"/>
      <c r="J9780" s="13"/>
      <c r="K9780" s="13">
        <f>SUBTOTAL(4,K9781:K9787)</f>
        <v>0</v>
      </c>
      <c r="L9780" s="14"/>
      <c r="M9780" s="15"/>
    </row>
    <row r="9781" spans="1:13" outlineLevel="2" x14ac:dyDescent="0.3">
      <c r="A9781" s="10" t="s">
        <v>1264</v>
      </c>
      <c r="B9781" s="11">
        <v>0.99450881953047243</v>
      </c>
      <c r="C9781" s="12" t="s">
        <v>6072</v>
      </c>
      <c r="D9781" s="12" t="s">
        <v>6072</v>
      </c>
      <c r="E9781" s="12"/>
      <c r="F9781" s="13">
        <v>44.58</v>
      </c>
      <c r="G9781" s="13">
        <v>796.73</v>
      </c>
      <c r="H9781" s="13">
        <v>2387.1799999999998</v>
      </c>
      <c r="I9781" s="13">
        <v>3</v>
      </c>
      <c r="J9781" s="13">
        <v>0.02</v>
      </c>
      <c r="K9781" s="13">
        <v>0</v>
      </c>
      <c r="L9781" s="14">
        <v>8.7999999999999998E-5</v>
      </c>
      <c r="M9781" s="15" t="s">
        <v>6208</v>
      </c>
    </row>
    <row r="9782" spans="1:13" outlineLevel="2" x14ac:dyDescent="0.3">
      <c r="A9782" s="10" t="s">
        <v>1264</v>
      </c>
      <c r="B9782" s="11">
        <v>1.2959540669406597</v>
      </c>
      <c r="C9782" s="12" t="s">
        <v>6072</v>
      </c>
      <c r="D9782" s="12" t="s">
        <v>6072</v>
      </c>
      <c r="E9782" s="12"/>
      <c r="F9782" s="13">
        <v>39.79</v>
      </c>
      <c r="G9782" s="13">
        <v>597.79999999999995</v>
      </c>
      <c r="H9782" s="13">
        <v>2387.16</v>
      </c>
      <c r="I9782" s="13">
        <v>4</v>
      </c>
      <c r="J9782" s="13">
        <v>0</v>
      </c>
      <c r="K9782" s="13">
        <v>0</v>
      </c>
      <c r="L9782" s="13">
        <v>4.0000000000000002E-4</v>
      </c>
      <c r="M9782" s="15" t="s">
        <v>6208</v>
      </c>
    </row>
    <row r="9783" spans="1:13" outlineLevel="2" x14ac:dyDescent="0.3">
      <c r="A9783" s="10" t="s">
        <v>1264</v>
      </c>
      <c r="B9783" s="11">
        <v>1.210516664569435</v>
      </c>
      <c r="C9783" s="12" t="s">
        <v>1265</v>
      </c>
      <c r="D9783" s="17" t="s">
        <v>1265</v>
      </c>
      <c r="E9783" s="12"/>
      <c r="F9783" s="13">
        <v>38.54</v>
      </c>
      <c r="G9783" s="13">
        <v>568.27</v>
      </c>
      <c r="H9783" s="13">
        <v>1134.53</v>
      </c>
      <c r="I9783" s="13">
        <v>2</v>
      </c>
      <c r="J9783" s="13">
        <v>0</v>
      </c>
      <c r="K9783" s="13">
        <v>0</v>
      </c>
      <c r="L9783" s="13">
        <v>4.4999999999999999E-4</v>
      </c>
      <c r="M9783" s="15" t="s">
        <v>6204</v>
      </c>
    </row>
    <row r="9784" spans="1:13" outlineLevel="2" x14ac:dyDescent="0.3">
      <c r="A9784" s="10" t="s">
        <v>1264</v>
      </c>
      <c r="B9784" s="11">
        <v>2.4205338859333922</v>
      </c>
      <c r="C9784" s="12" t="s">
        <v>3006</v>
      </c>
      <c r="D9784" s="12" t="s">
        <v>3006</v>
      </c>
      <c r="E9784" s="12"/>
      <c r="F9784" s="13">
        <v>29.89</v>
      </c>
      <c r="G9784" s="13">
        <v>665.84</v>
      </c>
      <c r="H9784" s="13">
        <v>1329.67</v>
      </c>
      <c r="I9784" s="13">
        <v>2</v>
      </c>
      <c r="J9784" s="13">
        <v>-0.01</v>
      </c>
      <c r="K9784" s="13">
        <v>0</v>
      </c>
      <c r="L9784" s="13">
        <v>1.6000000000000001E-3</v>
      </c>
      <c r="M9784" s="15" t="s">
        <v>6205</v>
      </c>
    </row>
    <row r="9785" spans="1:13" outlineLevel="2" x14ac:dyDescent="0.3">
      <c r="A9785" s="10" t="s">
        <v>1264</v>
      </c>
      <c r="B9785" s="11">
        <v>1.7215895497255342</v>
      </c>
      <c r="C9785" s="12" t="s">
        <v>1266</v>
      </c>
      <c r="D9785" s="12" t="s">
        <v>1266</v>
      </c>
      <c r="E9785" s="12"/>
      <c r="F9785" s="13">
        <v>55.47</v>
      </c>
      <c r="G9785" s="13">
        <v>705.43</v>
      </c>
      <c r="H9785" s="13">
        <v>1408.85</v>
      </c>
      <c r="I9785" s="13">
        <v>2</v>
      </c>
      <c r="J9785" s="13">
        <v>0</v>
      </c>
      <c r="K9785" s="13">
        <v>0</v>
      </c>
      <c r="L9785" s="14">
        <v>3.0000000000000001E-5</v>
      </c>
      <c r="M9785" s="15" t="s">
        <v>6204</v>
      </c>
    </row>
    <row r="9786" spans="1:13" outlineLevel="1" x14ac:dyDescent="0.3">
      <c r="A9786" s="10" t="s">
        <v>1264</v>
      </c>
      <c r="B9786" s="16">
        <v>1.3151694980641575</v>
      </c>
      <c r="C9786" s="12" t="s">
        <v>3006</v>
      </c>
      <c r="D9786" s="12" t="s">
        <v>3006</v>
      </c>
      <c r="E9786" s="12"/>
      <c r="F9786" s="13">
        <v>27.21</v>
      </c>
      <c r="G9786" s="13">
        <v>665.84</v>
      </c>
      <c r="H9786" s="13">
        <v>1329.67</v>
      </c>
      <c r="I9786" s="13">
        <v>2</v>
      </c>
      <c r="J9786" s="13">
        <v>-0.01</v>
      </c>
      <c r="K9786" s="13">
        <v>0</v>
      </c>
      <c r="L9786" s="13">
        <v>5.4000000000000003E-3</v>
      </c>
      <c r="M9786" s="15" t="s">
        <v>6218</v>
      </c>
    </row>
    <row r="9787" spans="1:13" outlineLevel="2" x14ac:dyDescent="0.3">
      <c r="A9787" s="10" t="s">
        <v>1264</v>
      </c>
      <c r="B9787" s="16">
        <v>1.2623766143673374</v>
      </c>
      <c r="C9787" s="12" t="s">
        <v>1266</v>
      </c>
      <c r="D9787" s="12" t="s">
        <v>1266</v>
      </c>
      <c r="E9787" s="12"/>
      <c r="F9787" s="13">
        <v>61.5</v>
      </c>
      <c r="G9787" s="13">
        <v>705.43</v>
      </c>
      <c r="H9787" s="13">
        <v>1408.85</v>
      </c>
      <c r="I9787" s="13">
        <v>2</v>
      </c>
      <c r="J9787" s="13">
        <v>-0.01</v>
      </c>
      <c r="K9787" s="13">
        <v>0</v>
      </c>
      <c r="L9787" s="14">
        <v>1.7E-5</v>
      </c>
      <c r="M9787" s="15" t="s">
        <v>6217</v>
      </c>
    </row>
    <row r="9788" spans="1:13" outlineLevel="2" x14ac:dyDescent="0.3">
      <c r="A9788" s="10" t="s">
        <v>1078</v>
      </c>
      <c r="B9788" s="11">
        <f>SUBTOTAL(4,B9789:B9820)</f>
        <v>1.6306810770532714</v>
      </c>
      <c r="C9788" s="12">
        <f>COUNTA(C9789:C9820)</f>
        <v>32</v>
      </c>
      <c r="D9788" s="12">
        <v>10</v>
      </c>
      <c r="E9788" s="12">
        <f>COUNTA(E9789:E9820)</f>
        <v>5</v>
      </c>
      <c r="F9788" s="13">
        <f>SUBTOTAL(4,F9789:F9820)</f>
        <v>109.31</v>
      </c>
      <c r="G9788" s="13"/>
      <c r="H9788" s="13"/>
      <c r="I9788" s="13"/>
      <c r="J9788" s="13"/>
      <c r="K9788" s="13">
        <f>SUBTOTAL(4,K9789:K9820)</f>
        <v>1</v>
      </c>
      <c r="L9788" s="13"/>
      <c r="M9788" s="15"/>
    </row>
    <row r="9789" spans="1:13" outlineLevel="2" x14ac:dyDescent="0.3">
      <c r="A9789" s="10" t="s">
        <v>1078</v>
      </c>
      <c r="B9789" s="11">
        <v>0.69036417905505487</v>
      </c>
      <c r="C9789" s="12" t="s">
        <v>4834</v>
      </c>
      <c r="D9789" s="12" t="s">
        <v>4834</v>
      </c>
      <c r="E9789" s="12"/>
      <c r="F9789" s="13">
        <v>30.32</v>
      </c>
      <c r="G9789" s="13">
        <v>656.58</v>
      </c>
      <c r="H9789" s="13">
        <v>2622.31</v>
      </c>
      <c r="I9789" s="13">
        <v>4</v>
      </c>
      <c r="J9789" s="13">
        <v>0</v>
      </c>
      <c r="K9789" s="13">
        <v>1</v>
      </c>
      <c r="L9789" s="13">
        <v>2.5000000000000001E-3</v>
      </c>
      <c r="M9789" s="15" t="s">
        <v>6207</v>
      </c>
    </row>
    <row r="9790" spans="1:13" outlineLevel="2" x14ac:dyDescent="0.3">
      <c r="A9790" s="10" t="s">
        <v>1078</v>
      </c>
      <c r="B9790" s="11">
        <v>0.94278547124228373</v>
      </c>
      <c r="C9790" s="12" t="s">
        <v>2438</v>
      </c>
      <c r="D9790" s="12" t="s">
        <v>2438</v>
      </c>
      <c r="E9790" s="12"/>
      <c r="F9790" s="13">
        <v>45.41</v>
      </c>
      <c r="G9790" s="13">
        <v>493.27</v>
      </c>
      <c r="H9790" s="13">
        <v>984.53</v>
      </c>
      <c r="I9790" s="13">
        <v>2</v>
      </c>
      <c r="J9790" s="13">
        <v>-0.01</v>
      </c>
      <c r="K9790" s="13">
        <v>0</v>
      </c>
      <c r="L9790" s="13">
        <v>1.2999999999999999E-3</v>
      </c>
      <c r="M9790" s="15" t="s">
        <v>6205</v>
      </c>
    </row>
    <row r="9791" spans="1:13" outlineLevel="2" x14ac:dyDescent="0.3">
      <c r="A9791" s="10" t="s">
        <v>1078</v>
      </c>
      <c r="B9791" s="11">
        <v>0.56594818123352186</v>
      </c>
      <c r="C9791" s="12" t="s">
        <v>1080</v>
      </c>
      <c r="D9791" s="12" t="s">
        <v>1080</v>
      </c>
      <c r="E9791" s="12" t="s">
        <v>1</v>
      </c>
      <c r="F9791" s="13">
        <v>29.95</v>
      </c>
      <c r="G9791" s="13">
        <v>764.06</v>
      </c>
      <c r="H9791" s="13">
        <v>2289.15</v>
      </c>
      <c r="I9791" s="13">
        <v>3</v>
      </c>
      <c r="J9791" s="13">
        <v>0</v>
      </c>
      <c r="K9791" s="13">
        <v>0</v>
      </c>
      <c r="L9791" s="13">
        <v>1.6000000000000001E-3</v>
      </c>
      <c r="M9791" s="15" t="s">
        <v>6204</v>
      </c>
    </row>
    <row r="9792" spans="1:13" outlineLevel="2" x14ac:dyDescent="0.3">
      <c r="A9792" s="10" t="s">
        <v>1078</v>
      </c>
      <c r="B9792" s="11">
        <v>1.5912207192844481</v>
      </c>
      <c r="C9792" s="12" t="s">
        <v>1080</v>
      </c>
      <c r="D9792" s="12" t="s">
        <v>1080</v>
      </c>
      <c r="E9792" s="12"/>
      <c r="F9792" s="13">
        <v>27.56</v>
      </c>
      <c r="G9792" s="13">
        <v>759.06</v>
      </c>
      <c r="H9792" s="13">
        <v>2274.16</v>
      </c>
      <c r="I9792" s="13">
        <v>3</v>
      </c>
      <c r="J9792" s="13">
        <v>1</v>
      </c>
      <c r="K9792" s="13">
        <v>0</v>
      </c>
      <c r="L9792" s="13">
        <v>8.2000000000000007E-3</v>
      </c>
      <c r="M9792" s="15" t="s">
        <v>6206</v>
      </c>
    </row>
    <row r="9793" spans="1:13" outlineLevel="2" x14ac:dyDescent="0.3">
      <c r="A9793" s="10" t="s">
        <v>1078</v>
      </c>
      <c r="B9793" s="11">
        <v>1.4283061271699329</v>
      </c>
      <c r="C9793" s="12" t="s">
        <v>1081</v>
      </c>
      <c r="D9793" s="12" t="s">
        <v>1081</v>
      </c>
      <c r="E9793" s="12"/>
      <c r="F9793" s="13">
        <v>33.270000000000003</v>
      </c>
      <c r="G9793" s="13">
        <v>785.45</v>
      </c>
      <c r="H9793" s="13">
        <v>2353.3200000000002</v>
      </c>
      <c r="I9793" s="13">
        <v>3</v>
      </c>
      <c r="J9793" s="13">
        <v>-0.01</v>
      </c>
      <c r="K9793" s="13">
        <v>0</v>
      </c>
      <c r="L9793" s="13">
        <v>1.2999999999999999E-3</v>
      </c>
      <c r="M9793" s="15" t="s">
        <v>6204</v>
      </c>
    </row>
    <row r="9794" spans="1:13" outlineLevel="2" x14ac:dyDescent="0.3">
      <c r="A9794" s="10" t="s">
        <v>1078</v>
      </c>
      <c r="B9794" s="11">
        <v>1.0293096775438315</v>
      </c>
      <c r="C9794" s="12" t="s">
        <v>3610</v>
      </c>
      <c r="D9794" s="17" t="s">
        <v>3610</v>
      </c>
      <c r="E9794" s="12"/>
      <c r="F9794" s="13">
        <v>39.630000000000003</v>
      </c>
      <c r="G9794" s="13">
        <v>599.34</v>
      </c>
      <c r="H9794" s="13">
        <v>2393.35</v>
      </c>
      <c r="I9794" s="13">
        <v>4</v>
      </c>
      <c r="J9794" s="13">
        <v>-0.01</v>
      </c>
      <c r="K9794" s="13">
        <v>1</v>
      </c>
      <c r="L9794" s="13">
        <v>5.1999999999999995E-4</v>
      </c>
      <c r="M9794" s="15" t="s">
        <v>6206</v>
      </c>
    </row>
    <row r="9795" spans="1:13" outlineLevel="2" x14ac:dyDescent="0.3">
      <c r="A9795" s="10" t="s">
        <v>1078</v>
      </c>
      <c r="B9795" s="11">
        <v>1.5547562342441121</v>
      </c>
      <c r="C9795" s="12" t="s">
        <v>3609</v>
      </c>
      <c r="D9795" s="17" t="s">
        <v>3609</v>
      </c>
      <c r="E9795" s="12"/>
      <c r="F9795" s="13">
        <v>109.31</v>
      </c>
      <c r="G9795" s="13">
        <v>1042.52</v>
      </c>
      <c r="H9795" s="13">
        <v>2083.02</v>
      </c>
      <c r="I9795" s="13">
        <v>2</v>
      </c>
      <c r="J9795" s="13">
        <v>-0.03</v>
      </c>
      <c r="K9795" s="13">
        <v>0</v>
      </c>
      <c r="L9795" s="14">
        <v>7.4000000000000003E-10</v>
      </c>
      <c r="M9795" s="15" t="s">
        <v>6206</v>
      </c>
    </row>
    <row r="9796" spans="1:13" outlineLevel="2" x14ac:dyDescent="0.3">
      <c r="A9796" s="10" t="s">
        <v>1078</v>
      </c>
      <c r="B9796" s="11">
        <v>0.98266136401223103</v>
      </c>
      <c r="C9796" s="12" t="s">
        <v>2439</v>
      </c>
      <c r="D9796" s="12" t="s">
        <v>2439</v>
      </c>
      <c r="E9796" s="12"/>
      <c r="F9796" s="13">
        <v>56.12</v>
      </c>
      <c r="G9796" s="13">
        <v>736.91</v>
      </c>
      <c r="H9796" s="13">
        <v>1471.81</v>
      </c>
      <c r="I9796" s="13">
        <v>2</v>
      </c>
      <c r="J9796" s="13">
        <v>-0.02</v>
      </c>
      <c r="K9796" s="13">
        <v>0</v>
      </c>
      <c r="L9796" s="14">
        <v>2.4000000000000001E-5</v>
      </c>
      <c r="M9796" s="15" t="s">
        <v>6205</v>
      </c>
    </row>
    <row r="9797" spans="1:13" outlineLevel="2" x14ac:dyDescent="0.3">
      <c r="A9797" s="10" t="s">
        <v>1078</v>
      </c>
      <c r="B9797" s="11">
        <v>1.2520876507919692</v>
      </c>
      <c r="C9797" s="12" t="s">
        <v>3608</v>
      </c>
      <c r="D9797" s="17" t="s">
        <v>3608</v>
      </c>
      <c r="E9797" s="12"/>
      <c r="F9797" s="13">
        <v>64.7</v>
      </c>
      <c r="G9797" s="13">
        <v>664.33</v>
      </c>
      <c r="H9797" s="13">
        <v>1326.65</v>
      </c>
      <c r="I9797" s="13">
        <v>2</v>
      </c>
      <c r="J9797" s="13">
        <v>0</v>
      </c>
      <c r="K9797" s="13">
        <v>0</v>
      </c>
      <c r="L9797" s="14">
        <v>8.6000000000000002E-7</v>
      </c>
      <c r="M9797" s="15" t="s">
        <v>6206</v>
      </c>
    </row>
    <row r="9798" spans="1:13" outlineLevel="2" x14ac:dyDescent="0.3">
      <c r="A9798" s="10" t="s">
        <v>1078</v>
      </c>
      <c r="B9798" s="11">
        <v>1.2434733032752094</v>
      </c>
      <c r="C9798" s="12" t="s">
        <v>4835</v>
      </c>
      <c r="D9798" s="12" t="s">
        <v>4835</v>
      </c>
      <c r="E9798" s="12"/>
      <c r="F9798" s="13">
        <v>50.97</v>
      </c>
      <c r="G9798" s="13">
        <v>721.11</v>
      </c>
      <c r="H9798" s="13">
        <v>2880.42</v>
      </c>
      <c r="I9798" s="13">
        <v>4</v>
      </c>
      <c r="J9798" s="13">
        <v>-0.03</v>
      </c>
      <c r="K9798" s="13">
        <v>1</v>
      </c>
      <c r="L9798" s="14">
        <v>1.7E-5</v>
      </c>
      <c r="M9798" s="15" t="s">
        <v>6207</v>
      </c>
    </row>
    <row r="9799" spans="1:13" outlineLevel="2" x14ac:dyDescent="0.3">
      <c r="A9799" s="10" t="s">
        <v>1078</v>
      </c>
      <c r="B9799" s="11">
        <v>1.1321645568344594</v>
      </c>
      <c r="C9799" s="12" t="s">
        <v>4833</v>
      </c>
      <c r="D9799" s="12" t="s">
        <v>4833</v>
      </c>
      <c r="E9799" s="12"/>
      <c r="F9799" s="13">
        <v>46.73</v>
      </c>
      <c r="G9799" s="13">
        <v>614.82000000000005</v>
      </c>
      <c r="H9799" s="13">
        <v>1227.6199999999999</v>
      </c>
      <c r="I9799" s="13">
        <v>2</v>
      </c>
      <c r="J9799" s="13">
        <v>-0.02</v>
      </c>
      <c r="K9799" s="13">
        <v>0</v>
      </c>
      <c r="L9799" s="13">
        <v>5.9000000000000003E-4</v>
      </c>
      <c r="M9799" s="15" t="s">
        <v>6207</v>
      </c>
    </row>
    <row r="9800" spans="1:13" outlineLevel="2" x14ac:dyDescent="0.3">
      <c r="A9800" s="10" t="s">
        <v>1078</v>
      </c>
      <c r="B9800" s="11">
        <v>1.0712903516793648</v>
      </c>
      <c r="C9800" s="12" t="s">
        <v>1079</v>
      </c>
      <c r="D9800" s="12" t="s">
        <v>1079</v>
      </c>
      <c r="E9800" s="12" t="s">
        <v>1</v>
      </c>
      <c r="F9800" s="13">
        <v>39.6</v>
      </c>
      <c r="G9800" s="13">
        <v>529.27</v>
      </c>
      <c r="H9800" s="13">
        <v>1584.79</v>
      </c>
      <c r="I9800" s="13">
        <v>3</v>
      </c>
      <c r="J9800" s="13">
        <v>-0.02</v>
      </c>
      <c r="K9800" s="13">
        <v>0</v>
      </c>
      <c r="L9800" s="13">
        <v>2.5999999999999998E-4</v>
      </c>
      <c r="M9800" s="15" t="s">
        <v>6207</v>
      </c>
    </row>
    <row r="9801" spans="1:13" outlineLevel="2" x14ac:dyDescent="0.3">
      <c r="A9801" s="10" t="s">
        <v>1078</v>
      </c>
      <c r="B9801" s="11">
        <v>1.211715411597224</v>
      </c>
      <c r="C9801" s="12" t="s">
        <v>1079</v>
      </c>
      <c r="D9801" s="12" t="s">
        <v>1079</v>
      </c>
      <c r="E9801" s="12"/>
      <c r="F9801" s="13">
        <v>25.05</v>
      </c>
      <c r="G9801" s="13">
        <v>785.41</v>
      </c>
      <c r="H9801" s="13">
        <v>1568.81</v>
      </c>
      <c r="I9801" s="13">
        <v>2</v>
      </c>
      <c r="J9801" s="13">
        <v>-0.01</v>
      </c>
      <c r="K9801" s="13">
        <v>0</v>
      </c>
      <c r="L9801" s="13">
        <v>2.4E-2</v>
      </c>
      <c r="M9801" s="15" t="s">
        <v>6204</v>
      </c>
    </row>
    <row r="9802" spans="1:13" outlineLevel="2" x14ac:dyDescent="0.3">
      <c r="A9802" s="10" t="s">
        <v>1078</v>
      </c>
      <c r="B9802" s="11">
        <v>1.4192632584952984</v>
      </c>
      <c r="C9802" s="12" t="s">
        <v>2440</v>
      </c>
      <c r="D9802" s="12" t="s">
        <v>2440</v>
      </c>
      <c r="E9802" s="12"/>
      <c r="F9802" s="13">
        <v>31.36</v>
      </c>
      <c r="G9802" s="13">
        <v>756.06</v>
      </c>
      <c r="H9802" s="13">
        <v>2265.15</v>
      </c>
      <c r="I9802" s="13">
        <v>3</v>
      </c>
      <c r="J9802" s="13">
        <v>0.04</v>
      </c>
      <c r="K9802" s="13">
        <v>0</v>
      </c>
      <c r="L9802" s="13">
        <v>1.1000000000000001E-3</v>
      </c>
      <c r="M9802" s="15" t="s">
        <v>6205</v>
      </c>
    </row>
    <row r="9803" spans="1:13" outlineLevel="2" x14ac:dyDescent="0.3">
      <c r="A9803" s="10" t="s">
        <v>1078</v>
      </c>
      <c r="B9803" s="11">
        <v>1.3666487831191558</v>
      </c>
      <c r="C9803" s="12" t="s">
        <v>2440</v>
      </c>
      <c r="D9803" s="12" t="s">
        <v>2440</v>
      </c>
      <c r="E9803" s="12"/>
      <c r="F9803" s="13">
        <v>22.71</v>
      </c>
      <c r="G9803" s="13">
        <v>567.29</v>
      </c>
      <c r="H9803" s="13">
        <v>2265.13</v>
      </c>
      <c r="I9803" s="13">
        <v>4</v>
      </c>
      <c r="J9803" s="13">
        <v>0.01</v>
      </c>
      <c r="K9803" s="13">
        <v>0</v>
      </c>
      <c r="L9803" s="13">
        <v>7.4000000000000003E-3</v>
      </c>
      <c r="M9803" s="15" t="s">
        <v>6205</v>
      </c>
    </row>
    <row r="9804" spans="1:13" outlineLevel="2" x14ac:dyDescent="0.3">
      <c r="A9804" s="10" t="s">
        <v>1078</v>
      </c>
      <c r="B9804" s="11">
        <v>1.0024635324853302</v>
      </c>
      <c r="C9804" s="12" t="s">
        <v>3607</v>
      </c>
      <c r="D9804" s="12" t="s">
        <v>3607</v>
      </c>
      <c r="E9804" s="12"/>
      <c r="F9804" s="13">
        <v>36.130000000000003</v>
      </c>
      <c r="G9804" s="13">
        <v>657.35</v>
      </c>
      <c r="H9804" s="13">
        <v>1312.68</v>
      </c>
      <c r="I9804" s="13">
        <v>2</v>
      </c>
      <c r="J9804" s="13">
        <v>-0.01</v>
      </c>
      <c r="K9804" s="13">
        <v>0</v>
      </c>
      <c r="L9804" s="13">
        <v>8.1999999999999998E-4</v>
      </c>
      <c r="M9804" s="15" t="s">
        <v>6206</v>
      </c>
    </row>
    <row r="9805" spans="1:13" outlineLevel="2" x14ac:dyDescent="0.3">
      <c r="A9805" s="10" t="s">
        <v>1078</v>
      </c>
      <c r="B9805" s="16">
        <v>1.1173531156513015</v>
      </c>
      <c r="C9805" s="12" t="s">
        <v>6400</v>
      </c>
      <c r="D9805" s="17" t="s">
        <v>6400</v>
      </c>
      <c r="E9805" s="12"/>
      <c r="F9805" s="13">
        <v>33.42</v>
      </c>
      <c r="G9805" s="13">
        <v>507.25</v>
      </c>
      <c r="H9805" s="13">
        <v>1518.73</v>
      </c>
      <c r="I9805" s="13">
        <v>3</v>
      </c>
      <c r="J9805" s="13">
        <v>0.97</v>
      </c>
      <c r="K9805" s="13">
        <v>0</v>
      </c>
      <c r="L9805" s="13">
        <v>7.2999999999999996E-4</v>
      </c>
      <c r="M9805" s="15" t="s">
        <v>6216</v>
      </c>
    </row>
    <row r="9806" spans="1:13" outlineLevel="2" x14ac:dyDescent="0.3">
      <c r="A9806" s="10" t="s">
        <v>1078</v>
      </c>
      <c r="B9806" s="16">
        <v>1.3699483065972262</v>
      </c>
      <c r="C9806" s="12" t="s">
        <v>4834</v>
      </c>
      <c r="D9806" s="12" t="s">
        <v>4834</v>
      </c>
      <c r="E9806" s="12"/>
      <c r="F9806" s="13">
        <v>26.09</v>
      </c>
      <c r="G9806" s="13">
        <v>656.58</v>
      </c>
      <c r="H9806" s="13">
        <v>2622.28</v>
      </c>
      <c r="I9806" s="13">
        <v>4</v>
      </c>
      <c r="J9806" s="13">
        <v>-0.03</v>
      </c>
      <c r="K9806" s="13">
        <v>1</v>
      </c>
      <c r="L9806" s="13">
        <v>3.5999999999999999E-3</v>
      </c>
      <c r="M9806" s="15" t="s">
        <v>6220</v>
      </c>
    </row>
    <row r="9807" spans="1:13" outlineLevel="2" x14ac:dyDescent="0.3">
      <c r="A9807" s="10" t="s">
        <v>1078</v>
      </c>
      <c r="B9807" s="16">
        <v>0.94974765374828873</v>
      </c>
      <c r="C9807" s="12" t="s">
        <v>2438</v>
      </c>
      <c r="D9807" s="12" t="s">
        <v>2438</v>
      </c>
      <c r="E9807" s="12"/>
      <c r="F9807" s="13">
        <v>25.22</v>
      </c>
      <c r="G9807" s="13">
        <v>493.28</v>
      </c>
      <c r="H9807" s="13">
        <v>984.54</v>
      </c>
      <c r="I9807" s="13">
        <v>2</v>
      </c>
      <c r="J9807" s="13">
        <v>-0.01</v>
      </c>
      <c r="K9807" s="13">
        <v>0</v>
      </c>
      <c r="L9807" s="13">
        <v>1.6E-2</v>
      </c>
      <c r="M9807" s="15" t="s">
        <v>6218</v>
      </c>
    </row>
    <row r="9808" spans="1:13" outlineLevel="2" x14ac:dyDescent="0.3">
      <c r="A9808" s="10" t="s">
        <v>1078</v>
      </c>
      <c r="B9808" s="16">
        <v>0.80969840274784466</v>
      </c>
      <c r="C9808" s="12" t="s">
        <v>1080</v>
      </c>
      <c r="D9808" s="12" t="s">
        <v>1080</v>
      </c>
      <c r="E9808" s="12" t="s">
        <v>1</v>
      </c>
      <c r="F9808" s="13">
        <v>24.7</v>
      </c>
      <c r="G9808" s="13">
        <v>764.06</v>
      </c>
      <c r="H9808" s="13">
        <v>2289.16</v>
      </c>
      <c r="I9808" s="13">
        <v>3</v>
      </c>
      <c r="J9808" s="13">
        <v>0</v>
      </c>
      <c r="K9808" s="13">
        <v>0</v>
      </c>
      <c r="L9808" s="13">
        <v>4.7999999999999996E-3</v>
      </c>
      <c r="M9808" s="15" t="s">
        <v>6217</v>
      </c>
    </row>
    <row r="9809" spans="1:13" outlineLevel="2" x14ac:dyDescent="0.3">
      <c r="A9809" s="10" t="s">
        <v>1078</v>
      </c>
      <c r="B9809" s="16">
        <v>1.1760026170282023</v>
      </c>
      <c r="C9809" s="12" t="s">
        <v>1081</v>
      </c>
      <c r="D9809" s="12" t="s">
        <v>1081</v>
      </c>
      <c r="E9809" s="12"/>
      <c r="F9809" s="13">
        <v>33.869999999999997</v>
      </c>
      <c r="G9809" s="13">
        <v>785.47</v>
      </c>
      <c r="H9809" s="13">
        <v>2353.38</v>
      </c>
      <c r="I9809" s="13">
        <v>3</v>
      </c>
      <c r="J9809" s="13">
        <v>0.04</v>
      </c>
      <c r="K9809" s="13">
        <v>0</v>
      </c>
      <c r="L9809" s="13">
        <v>1.2999999999999999E-3</v>
      </c>
      <c r="M9809" s="15" t="s">
        <v>6217</v>
      </c>
    </row>
    <row r="9810" spans="1:13" outlineLevel="2" x14ac:dyDescent="0.3">
      <c r="A9810" s="10" t="s">
        <v>1078</v>
      </c>
      <c r="B9810" s="16">
        <v>0.90637927348418867</v>
      </c>
      <c r="C9810" s="12" t="s">
        <v>6403</v>
      </c>
      <c r="D9810" s="17" t="s">
        <v>6403</v>
      </c>
      <c r="E9810" s="12"/>
      <c r="F9810" s="13">
        <v>23.46</v>
      </c>
      <c r="G9810" s="13">
        <v>681.1</v>
      </c>
      <c r="H9810" s="13">
        <v>2720.36</v>
      </c>
      <c r="I9810" s="13">
        <v>4</v>
      </c>
      <c r="J9810" s="13">
        <v>0</v>
      </c>
      <c r="K9810" s="13">
        <v>0</v>
      </c>
      <c r="L9810" s="13">
        <v>6.3E-3</v>
      </c>
      <c r="M9810" s="15" t="s">
        <v>6218</v>
      </c>
    </row>
    <row r="9811" spans="1:13" outlineLevel="2" x14ac:dyDescent="0.3">
      <c r="A9811" s="10" t="s">
        <v>1078</v>
      </c>
      <c r="B9811" s="16">
        <v>0.76612001166240074</v>
      </c>
      <c r="C9811" s="12" t="s">
        <v>6397</v>
      </c>
      <c r="D9811" s="17" t="s">
        <v>6397</v>
      </c>
      <c r="E9811" s="12"/>
      <c r="F9811" s="13">
        <v>66.489999999999995</v>
      </c>
      <c r="G9811" s="13">
        <v>759.41</v>
      </c>
      <c r="H9811" s="13">
        <v>2275.2199999999998</v>
      </c>
      <c r="I9811" s="13">
        <v>3</v>
      </c>
      <c r="J9811" s="13">
        <v>-0.01</v>
      </c>
      <c r="K9811" s="13">
        <v>0</v>
      </c>
      <c r="L9811" s="14">
        <v>5.7999999999999995E-7</v>
      </c>
      <c r="M9811" s="15" t="s">
        <v>6218</v>
      </c>
    </row>
    <row r="9812" spans="1:13" outlineLevel="2" x14ac:dyDescent="0.3">
      <c r="A9812" s="10" t="s">
        <v>1078</v>
      </c>
      <c r="B9812" s="16">
        <v>1.0317506336481925</v>
      </c>
      <c r="C9812" s="12" t="s">
        <v>6401</v>
      </c>
      <c r="D9812" s="17" t="s">
        <v>6401</v>
      </c>
      <c r="E9812" s="12" t="s">
        <v>1</v>
      </c>
      <c r="F9812" s="13">
        <v>24.66</v>
      </c>
      <c r="G9812" s="13">
        <v>575.30999999999995</v>
      </c>
      <c r="H9812" s="13">
        <v>2871.53</v>
      </c>
      <c r="I9812" s="13">
        <v>5</v>
      </c>
      <c r="J9812" s="13">
        <v>-0.01</v>
      </c>
      <c r="K9812" s="13">
        <v>1</v>
      </c>
      <c r="L9812" s="13">
        <v>4.8999999999999998E-3</v>
      </c>
      <c r="M9812" s="15" t="s">
        <v>6218</v>
      </c>
    </row>
    <row r="9813" spans="1:13" outlineLevel="2" x14ac:dyDescent="0.3">
      <c r="A9813" s="10" t="s">
        <v>1078</v>
      </c>
      <c r="B9813" s="16">
        <v>1.0827410490652705</v>
      </c>
      <c r="C9813" s="12" t="s">
        <v>2439</v>
      </c>
      <c r="D9813" s="12" t="s">
        <v>2439</v>
      </c>
      <c r="E9813" s="12"/>
      <c r="F9813" s="13">
        <v>37.31</v>
      </c>
      <c r="G9813" s="13">
        <v>491.61</v>
      </c>
      <c r="H9813" s="13">
        <v>1471.81</v>
      </c>
      <c r="I9813" s="13">
        <v>3</v>
      </c>
      <c r="J9813" s="13">
        <v>-0.02</v>
      </c>
      <c r="K9813" s="13">
        <v>0</v>
      </c>
      <c r="L9813" s="13">
        <v>3.2000000000000003E-4</v>
      </c>
      <c r="M9813" s="15" t="s">
        <v>6218</v>
      </c>
    </row>
    <row r="9814" spans="1:13" outlineLevel="2" x14ac:dyDescent="0.3">
      <c r="A9814" s="10" t="s">
        <v>1078</v>
      </c>
      <c r="B9814" s="16">
        <v>0.9819327859329956</v>
      </c>
      <c r="C9814" s="12" t="s">
        <v>6402</v>
      </c>
      <c r="D9814" s="17" t="s">
        <v>6402</v>
      </c>
      <c r="E9814" s="12"/>
      <c r="F9814" s="13">
        <v>23.91</v>
      </c>
      <c r="G9814" s="13">
        <v>714.04</v>
      </c>
      <c r="H9814" s="13">
        <v>2139.1</v>
      </c>
      <c r="I9814" s="13">
        <v>3</v>
      </c>
      <c r="J9814" s="13">
        <v>0</v>
      </c>
      <c r="K9814" s="13">
        <v>1</v>
      </c>
      <c r="L9814" s="13">
        <v>5.7000000000000002E-3</v>
      </c>
      <c r="M9814" s="15" t="s">
        <v>6220</v>
      </c>
    </row>
    <row r="9815" spans="1:13" outlineLevel="2" x14ac:dyDescent="0.3">
      <c r="A9815" s="10" t="s">
        <v>1078</v>
      </c>
      <c r="B9815" s="16">
        <v>1.6306810770532714</v>
      </c>
      <c r="C9815" s="12" t="s">
        <v>4835</v>
      </c>
      <c r="D9815" s="12" t="s">
        <v>4835</v>
      </c>
      <c r="E9815" s="12"/>
      <c r="F9815" s="13">
        <v>24.87</v>
      </c>
      <c r="G9815" s="13">
        <v>721.11</v>
      </c>
      <c r="H9815" s="13">
        <v>2880.42</v>
      </c>
      <c r="I9815" s="13">
        <v>4</v>
      </c>
      <c r="J9815" s="13">
        <v>-0.02</v>
      </c>
      <c r="K9815" s="13">
        <v>1</v>
      </c>
      <c r="L9815" s="13">
        <v>4.7000000000000002E-3</v>
      </c>
      <c r="M9815" s="15" t="s">
        <v>6220</v>
      </c>
    </row>
    <row r="9816" spans="1:13" outlineLevel="2" x14ac:dyDescent="0.3">
      <c r="A9816" s="10" t="s">
        <v>1078</v>
      </c>
      <c r="B9816" s="16">
        <v>1.013768829303801</v>
      </c>
      <c r="C9816" s="12" t="s">
        <v>4833</v>
      </c>
      <c r="D9816" s="12" t="s">
        <v>4833</v>
      </c>
      <c r="E9816" s="12"/>
      <c r="F9816" s="13">
        <v>25.95</v>
      </c>
      <c r="G9816" s="13">
        <v>410.21</v>
      </c>
      <c r="H9816" s="13">
        <v>1227.6099999999999</v>
      </c>
      <c r="I9816" s="13">
        <v>3</v>
      </c>
      <c r="J9816" s="13">
        <v>-0.02</v>
      </c>
      <c r="K9816" s="13">
        <v>0</v>
      </c>
      <c r="L9816" s="13">
        <v>1.6E-2</v>
      </c>
      <c r="M9816" s="15" t="s">
        <v>6220</v>
      </c>
    </row>
    <row r="9817" spans="1:13" outlineLevel="2" x14ac:dyDescent="0.3">
      <c r="A9817" s="10" t="s">
        <v>1078</v>
      </c>
      <c r="B9817" s="16">
        <v>0.93589319929361048</v>
      </c>
      <c r="C9817" s="12" t="s">
        <v>1079</v>
      </c>
      <c r="D9817" s="12" t="s">
        <v>1079</v>
      </c>
      <c r="E9817" s="12" t="s">
        <v>1</v>
      </c>
      <c r="F9817" s="13">
        <v>27.69</v>
      </c>
      <c r="G9817" s="13">
        <v>529.28</v>
      </c>
      <c r="H9817" s="13">
        <v>1584.82</v>
      </c>
      <c r="I9817" s="13">
        <v>3</v>
      </c>
      <c r="J9817" s="13">
        <v>0.01</v>
      </c>
      <c r="K9817" s="13">
        <v>0</v>
      </c>
      <c r="L9817" s="13">
        <v>5.7999999999999996E-3</v>
      </c>
      <c r="M9817" s="15" t="s">
        <v>6220</v>
      </c>
    </row>
    <row r="9818" spans="1:13" outlineLevel="2" x14ac:dyDescent="0.3">
      <c r="A9818" s="10" t="s">
        <v>1078</v>
      </c>
      <c r="B9818" s="16">
        <v>1.2585513373179706</v>
      </c>
      <c r="C9818" s="12" t="s">
        <v>6399</v>
      </c>
      <c r="D9818" s="17" t="s">
        <v>6399</v>
      </c>
      <c r="E9818" s="12"/>
      <c r="F9818" s="13">
        <v>54.76</v>
      </c>
      <c r="G9818" s="13">
        <v>744.43</v>
      </c>
      <c r="H9818" s="13">
        <v>2230.2600000000002</v>
      </c>
      <c r="I9818" s="13">
        <v>3</v>
      </c>
      <c r="J9818" s="13">
        <v>0.01</v>
      </c>
      <c r="K9818" s="13">
        <v>0</v>
      </c>
      <c r="L9818" s="14">
        <v>1.2E-5</v>
      </c>
      <c r="M9818" s="15" t="s">
        <v>6217</v>
      </c>
    </row>
    <row r="9819" spans="1:13" outlineLevel="1" x14ac:dyDescent="0.3">
      <c r="A9819" s="10" t="s">
        <v>1078</v>
      </c>
      <c r="B9819" s="16">
        <v>1.7570822909665371E-2</v>
      </c>
      <c r="C9819" s="12" t="s">
        <v>6398</v>
      </c>
      <c r="D9819" s="17" t="s">
        <v>6398</v>
      </c>
      <c r="E9819" s="12"/>
      <c r="F9819" s="13">
        <v>55.92</v>
      </c>
      <c r="G9819" s="13">
        <v>931.74</v>
      </c>
      <c r="H9819" s="13">
        <v>3722.94</v>
      </c>
      <c r="I9819" s="13">
        <v>4</v>
      </c>
      <c r="J9819" s="13">
        <v>0.09</v>
      </c>
      <c r="K9819" s="13">
        <v>0</v>
      </c>
      <c r="L9819" s="14">
        <v>1.1E-5</v>
      </c>
      <c r="M9819" s="15" t="s">
        <v>6220</v>
      </c>
    </row>
    <row r="9820" spans="1:13" outlineLevel="2" x14ac:dyDescent="0.3">
      <c r="A9820" s="10" t="s">
        <v>1078</v>
      </c>
      <c r="B9820" s="16">
        <v>0.81442677217081616</v>
      </c>
      <c r="C9820" s="12" t="s">
        <v>3607</v>
      </c>
      <c r="D9820" s="12" t="s">
        <v>3607</v>
      </c>
      <c r="E9820" s="12"/>
      <c r="F9820" s="13">
        <v>35.4</v>
      </c>
      <c r="G9820" s="13">
        <v>657.34</v>
      </c>
      <c r="H9820" s="13">
        <v>1312.67</v>
      </c>
      <c r="I9820" s="13">
        <v>2</v>
      </c>
      <c r="J9820" s="13">
        <v>-0.02</v>
      </c>
      <c r="K9820" s="13">
        <v>0</v>
      </c>
      <c r="L9820" s="13">
        <v>1.5E-3</v>
      </c>
      <c r="M9820" s="15" t="s">
        <v>6219</v>
      </c>
    </row>
    <row r="9821" spans="1:13" outlineLevel="1" x14ac:dyDescent="0.3">
      <c r="A9821" s="10" t="s">
        <v>7001</v>
      </c>
      <c r="B9821" s="16">
        <f>SUBTOTAL(4,B9822:B9822)</f>
        <v>0.93138428672901097</v>
      </c>
      <c r="C9821" s="12">
        <f>COUNTA(C9822:C9822)</f>
        <v>1</v>
      </c>
      <c r="D9821" s="12">
        <v>1</v>
      </c>
      <c r="E9821" s="12">
        <f>COUNTA(E9822:E9822)</f>
        <v>0</v>
      </c>
      <c r="F9821" s="13">
        <f>SUBTOTAL(4,F9822:F9822)</f>
        <v>43.14</v>
      </c>
      <c r="G9821" s="13"/>
      <c r="H9821" s="13"/>
      <c r="I9821" s="13"/>
      <c r="J9821" s="13"/>
      <c r="K9821" s="13">
        <f>SUBTOTAL(4,K9822:K9822)</f>
        <v>0</v>
      </c>
      <c r="L9821" s="13"/>
      <c r="M9821" s="15"/>
    </row>
    <row r="9822" spans="1:13" outlineLevel="2" x14ac:dyDescent="0.3">
      <c r="A9822" s="10" t="s">
        <v>7001</v>
      </c>
      <c r="B9822" s="16">
        <v>0.93138428672901097</v>
      </c>
      <c r="C9822" s="12" t="s">
        <v>7002</v>
      </c>
      <c r="D9822" s="17" t="s">
        <v>7002</v>
      </c>
      <c r="E9822" s="12"/>
      <c r="F9822" s="13">
        <v>43.14</v>
      </c>
      <c r="G9822" s="13">
        <v>588.65</v>
      </c>
      <c r="H9822" s="13">
        <v>1762.94</v>
      </c>
      <c r="I9822" s="13">
        <v>3</v>
      </c>
      <c r="J9822" s="13">
        <v>-0.03</v>
      </c>
      <c r="K9822" s="13">
        <v>0</v>
      </c>
      <c r="L9822" s="13">
        <v>2.5000000000000001E-3</v>
      </c>
      <c r="M9822" s="15" t="s">
        <v>6220</v>
      </c>
    </row>
    <row r="9823" spans="1:13" outlineLevel="1" x14ac:dyDescent="0.3">
      <c r="A9823" s="10" t="s">
        <v>3020</v>
      </c>
      <c r="B9823" s="11">
        <f>SUBTOTAL(4,B9824:B9824)</f>
        <v>1.0848575720628915</v>
      </c>
      <c r="C9823" s="12">
        <f>COUNTA(C9824:C9824)</f>
        <v>1</v>
      </c>
      <c r="D9823" s="12">
        <v>1</v>
      </c>
      <c r="E9823" s="12">
        <f>COUNTA(E9824:E9824)</f>
        <v>0</v>
      </c>
      <c r="F9823" s="13">
        <f>SUBTOTAL(4,F9824:F9824)</f>
        <v>46.1</v>
      </c>
      <c r="G9823" s="13"/>
      <c r="H9823" s="13"/>
      <c r="I9823" s="13"/>
      <c r="J9823" s="13"/>
      <c r="K9823" s="13">
        <f>SUBTOTAL(4,K9824:K9824)</f>
        <v>0</v>
      </c>
      <c r="L9823" s="14"/>
      <c r="M9823" s="15"/>
    </row>
    <row r="9824" spans="1:13" outlineLevel="2" x14ac:dyDescent="0.3">
      <c r="A9824" s="10" t="s">
        <v>3020</v>
      </c>
      <c r="B9824" s="11">
        <v>1.0848575720628915</v>
      </c>
      <c r="C9824" s="12" t="s">
        <v>3021</v>
      </c>
      <c r="D9824" s="17" t="s">
        <v>3021</v>
      </c>
      <c r="E9824" s="12"/>
      <c r="F9824" s="13">
        <v>46.1</v>
      </c>
      <c r="G9824" s="13">
        <v>724.71</v>
      </c>
      <c r="H9824" s="13">
        <v>2171.12</v>
      </c>
      <c r="I9824" s="13">
        <v>3</v>
      </c>
      <c r="J9824" s="13">
        <v>-0.02</v>
      </c>
      <c r="K9824" s="13">
        <v>0</v>
      </c>
      <c r="L9824" s="14">
        <v>4.8000000000000001E-5</v>
      </c>
      <c r="M9824" s="15" t="s">
        <v>6205</v>
      </c>
    </row>
    <row r="9825" spans="1:13" outlineLevel="2" x14ac:dyDescent="0.3">
      <c r="A9825" s="10" t="s">
        <v>1050</v>
      </c>
      <c r="B9825" s="11">
        <f>SUBTOTAL(4,B9826:B9842)</f>
        <v>1.268896299252473</v>
      </c>
      <c r="C9825" s="12">
        <f>COUNTA(C9826:C9842)</f>
        <v>17</v>
      </c>
      <c r="D9825" s="12">
        <v>4</v>
      </c>
      <c r="E9825" s="12">
        <f>COUNTA(E9826:E9842)</f>
        <v>0</v>
      </c>
      <c r="F9825" s="13">
        <f>SUBTOTAL(4,F9826:F9842)</f>
        <v>93.14</v>
      </c>
      <c r="G9825" s="13"/>
      <c r="H9825" s="13"/>
      <c r="I9825" s="13"/>
      <c r="J9825" s="13"/>
      <c r="K9825" s="13">
        <f>SUBTOTAL(4,K9826:K9842)</f>
        <v>0</v>
      </c>
      <c r="L9825" s="14"/>
      <c r="M9825" s="15"/>
    </row>
    <row r="9826" spans="1:13" outlineLevel="2" x14ac:dyDescent="0.3">
      <c r="A9826" s="10" t="s">
        <v>1050</v>
      </c>
      <c r="B9826" s="11">
        <v>0.78159262785669725</v>
      </c>
      <c r="C9826" s="12" t="s">
        <v>1052</v>
      </c>
      <c r="D9826" s="12" t="s">
        <v>1052</v>
      </c>
      <c r="E9826" s="12"/>
      <c r="F9826" s="13">
        <v>93.14</v>
      </c>
      <c r="G9826" s="13">
        <v>689.87</v>
      </c>
      <c r="H9826" s="13">
        <v>1377.73</v>
      </c>
      <c r="I9826" s="13">
        <v>2</v>
      </c>
      <c r="J9826" s="13">
        <v>-0.01</v>
      </c>
      <c r="K9826" s="13">
        <v>0</v>
      </c>
      <c r="L9826" s="14">
        <v>1.7E-8</v>
      </c>
      <c r="M9826" s="15" t="s">
        <v>6205</v>
      </c>
    </row>
    <row r="9827" spans="1:13" outlineLevel="2" x14ac:dyDescent="0.3">
      <c r="A9827" s="10" t="s">
        <v>1050</v>
      </c>
      <c r="B9827" s="11">
        <v>1.0578711055530092</v>
      </c>
      <c r="C9827" s="12" t="s">
        <v>1052</v>
      </c>
      <c r="D9827" s="12" t="s">
        <v>1052</v>
      </c>
      <c r="E9827" s="12"/>
      <c r="F9827" s="13">
        <v>42.35</v>
      </c>
      <c r="G9827" s="13">
        <v>460.25</v>
      </c>
      <c r="H9827" s="13">
        <v>1377.72</v>
      </c>
      <c r="I9827" s="13">
        <v>3</v>
      </c>
      <c r="J9827" s="13">
        <v>-0.01</v>
      </c>
      <c r="K9827" s="13">
        <v>0</v>
      </c>
      <c r="L9827" s="13">
        <v>2.2000000000000001E-4</v>
      </c>
      <c r="M9827" s="15" t="s">
        <v>6204</v>
      </c>
    </row>
    <row r="9828" spans="1:13" outlineLevel="2" x14ac:dyDescent="0.3">
      <c r="A9828" s="10" t="s">
        <v>1050</v>
      </c>
      <c r="B9828" s="11">
        <v>0.75709187549132673</v>
      </c>
      <c r="C9828" s="12" t="s">
        <v>5105</v>
      </c>
      <c r="D9828" s="12" t="s">
        <v>5105</v>
      </c>
      <c r="E9828" s="12"/>
      <c r="F9828" s="13">
        <v>36.99</v>
      </c>
      <c r="G9828" s="13">
        <v>644.62</v>
      </c>
      <c r="H9828" s="13">
        <v>1930.84</v>
      </c>
      <c r="I9828" s="13">
        <v>3</v>
      </c>
      <c r="J9828" s="13">
        <v>0.98</v>
      </c>
      <c r="K9828" s="13">
        <v>0</v>
      </c>
      <c r="L9828" s="13">
        <v>3.4000000000000002E-4</v>
      </c>
      <c r="M9828" s="15" t="s">
        <v>6207</v>
      </c>
    </row>
    <row r="9829" spans="1:13" outlineLevel="2" x14ac:dyDescent="0.3">
      <c r="A9829" s="10" t="s">
        <v>1050</v>
      </c>
      <c r="B9829" s="11">
        <v>1.189981722553956</v>
      </c>
      <c r="C9829" s="12" t="s">
        <v>1053</v>
      </c>
      <c r="D9829" s="12" t="s">
        <v>1053</v>
      </c>
      <c r="E9829" s="12"/>
      <c r="F9829" s="13">
        <v>79.63</v>
      </c>
      <c r="G9829" s="13">
        <v>691.01</v>
      </c>
      <c r="H9829" s="13">
        <v>2070.02</v>
      </c>
      <c r="I9829" s="13">
        <v>3</v>
      </c>
      <c r="J9829" s="13">
        <v>-0.01</v>
      </c>
      <c r="K9829" s="13">
        <v>0</v>
      </c>
      <c r="L9829" s="14">
        <v>5.5000000000000003E-8</v>
      </c>
      <c r="M9829" s="15" t="s">
        <v>6204</v>
      </c>
    </row>
    <row r="9830" spans="1:13" outlineLevel="2" x14ac:dyDescent="0.3">
      <c r="A9830" s="10" t="s">
        <v>1050</v>
      </c>
      <c r="B9830" s="11">
        <v>0.98516913216386226</v>
      </c>
      <c r="C9830" s="12" t="s">
        <v>1051</v>
      </c>
      <c r="D9830" s="17" t="s">
        <v>1051</v>
      </c>
      <c r="E9830" s="12"/>
      <c r="F9830" s="13">
        <v>25.77</v>
      </c>
      <c r="G9830" s="13">
        <v>383.87</v>
      </c>
      <c r="H9830" s="13">
        <v>1148.5999999999999</v>
      </c>
      <c r="I9830" s="13">
        <v>3</v>
      </c>
      <c r="J9830" s="13">
        <v>0.99</v>
      </c>
      <c r="K9830" s="13">
        <v>0</v>
      </c>
      <c r="L9830" s="13">
        <v>3.4000000000000002E-2</v>
      </c>
      <c r="M9830" s="15" t="s">
        <v>6205</v>
      </c>
    </row>
    <row r="9831" spans="1:13" outlineLevel="2" x14ac:dyDescent="0.3">
      <c r="A9831" s="10" t="s">
        <v>1050</v>
      </c>
      <c r="B9831" s="11">
        <v>0.9171024881539388</v>
      </c>
      <c r="C9831" s="12" t="s">
        <v>3870</v>
      </c>
      <c r="D9831" s="17" t="s">
        <v>3870</v>
      </c>
      <c r="E9831" s="12"/>
      <c r="F9831" s="13">
        <v>22.56</v>
      </c>
      <c r="G9831" s="13">
        <v>509.29</v>
      </c>
      <c r="H9831" s="13">
        <v>1016.56</v>
      </c>
      <c r="I9831" s="13">
        <v>2</v>
      </c>
      <c r="J9831" s="13">
        <v>-0.02</v>
      </c>
      <c r="K9831" s="13">
        <v>0</v>
      </c>
      <c r="L9831" s="13">
        <v>4.1000000000000002E-2</v>
      </c>
      <c r="M9831" s="15" t="s">
        <v>6206</v>
      </c>
    </row>
    <row r="9832" spans="1:13" outlineLevel="2" x14ac:dyDescent="0.3">
      <c r="A9832" s="10" t="s">
        <v>1050</v>
      </c>
      <c r="B9832" s="11">
        <v>1.0129215287092868</v>
      </c>
      <c r="C9832" s="12" t="s">
        <v>2314</v>
      </c>
      <c r="D9832" s="12" t="s">
        <v>2314</v>
      </c>
      <c r="E9832" s="12"/>
      <c r="F9832" s="13">
        <v>34.24</v>
      </c>
      <c r="G9832" s="13">
        <v>444.92</v>
      </c>
      <c r="H9832" s="13">
        <v>1331.74</v>
      </c>
      <c r="I9832" s="13">
        <v>3</v>
      </c>
      <c r="J9832" s="13">
        <v>-0.01</v>
      </c>
      <c r="K9832" s="13">
        <v>0</v>
      </c>
      <c r="L9832" s="13">
        <v>1.2999999999999999E-3</v>
      </c>
      <c r="M9832" s="15" t="s">
        <v>6205</v>
      </c>
    </row>
    <row r="9833" spans="1:13" outlineLevel="2" x14ac:dyDescent="0.3">
      <c r="A9833" s="10" t="s">
        <v>1050</v>
      </c>
      <c r="B9833" s="11">
        <v>1.268896299252473</v>
      </c>
      <c r="C9833" s="12" t="s">
        <v>2316</v>
      </c>
      <c r="D9833" s="17" t="s">
        <v>2316</v>
      </c>
      <c r="E9833" s="12"/>
      <c r="F9833" s="13">
        <v>22.16</v>
      </c>
      <c r="G9833" s="13">
        <v>587.69000000000005</v>
      </c>
      <c r="H9833" s="13">
        <v>1760.04</v>
      </c>
      <c r="I9833" s="13">
        <v>3</v>
      </c>
      <c r="J9833" s="13">
        <v>0.99</v>
      </c>
      <c r="K9833" s="13">
        <v>0</v>
      </c>
      <c r="L9833" s="13">
        <v>0.13</v>
      </c>
      <c r="M9833" s="15" t="s">
        <v>6205</v>
      </c>
    </row>
    <row r="9834" spans="1:13" outlineLevel="2" x14ac:dyDescent="0.3">
      <c r="A9834" s="10" t="s">
        <v>1050</v>
      </c>
      <c r="B9834" s="11">
        <v>0.96060197848566253</v>
      </c>
      <c r="C9834" s="12" t="s">
        <v>5106</v>
      </c>
      <c r="D9834" s="17" t="s">
        <v>5106</v>
      </c>
      <c r="E9834" s="12"/>
      <c r="F9834" s="13">
        <v>30.95</v>
      </c>
      <c r="G9834" s="13">
        <v>655.55</v>
      </c>
      <c r="H9834" s="13">
        <v>2618.16</v>
      </c>
      <c r="I9834" s="13">
        <v>4</v>
      </c>
      <c r="J9834" s="13">
        <v>-0.03</v>
      </c>
      <c r="K9834" s="13">
        <v>0</v>
      </c>
      <c r="L9834" s="13">
        <v>1.2999999999999999E-3</v>
      </c>
      <c r="M9834" s="15" t="s">
        <v>6207</v>
      </c>
    </row>
    <row r="9835" spans="1:13" outlineLevel="2" x14ac:dyDescent="0.3">
      <c r="A9835" s="10" t="s">
        <v>1050</v>
      </c>
      <c r="B9835" s="11">
        <v>1.0040343080217147</v>
      </c>
      <c r="C9835" s="12" t="s">
        <v>2315</v>
      </c>
      <c r="D9835" s="12" t="s">
        <v>2315</v>
      </c>
      <c r="E9835" s="12"/>
      <c r="F9835" s="13">
        <v>72.83</v>
      </c>
      <c r="G9835" s="13">
        <v>868.98</v>
      </c>
      <c r="H9835" s="13">
        <v>1735.95</v>
      </c>
      <c r="I9835" s="13">
        <v>2</v>
      </c>
      <c r="J9835" s="13">
        <v>-0.01</v>
      </c>
      <c r="K9835" s="13">
        <v>0</v>
      </c>
      <c r="L9835" s="14">
        <v>1.3E-6</v>
      </c>
      <c r="M9835" s="15" t="s">
        <v>6206</v>
      </c>
    </row>
    <row r="9836" spans="1:13" outlineLevel="2" x14ac:dyDescent="0.3">
      <c r="A9836" s="10" t="s">
        <v>1050</v>
      </c>
      <c r="B9836" s="11">
        <v>0.68578800181274158</v>
      </c>
      <c r="C9836" s="12" t="s">
        <v>2315</v>
      </c>
      <c r="D9836" s="12" t="s">
        <v>2315</v>
      </c>
      <c r="E9836" s="12"/>
      <c r="F9836" s="13">
        <v>39.590000000000003</v>
      </c>
      <c r="G9836" s="13">
        <v>579.65</v>
      </c>
      <c r="H9836" s="13">
        <v>1735.94</v>
      </c>
      <c r="I9836" s="13">
        <v>3</v>
      </c>
      <c r="J9836" s="13">
        <v>-0.02</v>
      </c>
      <c r="K9836" s="13">
        <v>0</v>
      </c>
      <c r="L9836" s="13">
        <v>1.9000000000000001E-4</v>
      </c>
      <c r="M9836" s="15" t="s">
        <v>6206</v>
      </c>
    </row>
    <row r="9837" spans="1:13" outlineLevel="2" x14ac:dyDescent="0.3">
      <c r="A9837" s="10" t="s">
        <v>1050</v>
      </c>
      <c r="B9837" s="16">
        <v>1.0311179305583724</v>
      </c>
      <c r="C9837" s="12" t="s">
        <v>1052</v>
      </c>
      <c r="D9837" s="12" t="s">
        <v>1052</v>
      </c>
      <c r="E9837" s="12"/>
      <c r="F9837" s="13">
        <v>41.18</v>
      </c>
      <c r="G9837" s="13">
        <v>460.25</v>
      </c>
      <c r="H9837" s="13">
        <v>1377.72</v>
      </c>
      <c r="I9837" s="13">
        <v>3</v>
      </c>
      <c r="J9837" s="13">
        <v>-0.01</v>
      </c>
      <c r="K9837" s="13">
        <v>0</v>
      </c>
      <c r="L9837" s="13">
        <v>5.0000000000000001E-4</v>
      </c>
      <c r="M9837" s="15" t="s">
        <v>6217</v>
      </c>
    </row>
    <row r="9838" spans="1:13" outlineLevel="2" x14ac:dyDescent="0.3">
      <c r="A9838" s="10" t="s">
        <v>1050</v>
      </c>
      <c r="B9838" s="16">
        <v>0.88599340308454611</v>
      </c>
      <c r="C9838" s="12" t="s">
        <v>5105</v>
      </c>
      <c r="D9838" s="12" t="s">
        <v>5105</v>
      </c>
      <c r="E9838" s="12"/>
      <c r="F9838" s="13">
        <v>39.64</v>
      </c>
      <c r="G9838" s="13">
        <v>644.28</v>
      </c>
      <c r="H9838" s="13">
        <v>1929.83</v>
      </c>
      <c r="I9838" s="13">
        <v>3</v>
      </c>
      <c r="J9838" s="13">
        <v>-0.02</v>
      </c>
      <c r="K9838" s="13">
        <v>0</v>
      </c>
      <c r="L9838" s="13">
        <v>1.9000000000000001E-4</v>
      </c>
      <c r="M9838" s="15" t="s">
        <v>6220</v>
      </c>
    </row>
    <row r="9839" spans="1:13" outlineLevel="2" x14ac:dyDescent="0.3">
      <c r="A9839" s="10" t="s">
        <v>1050</v>
      </c>
      <c r="B9839" s="16">
        <v>1.0429746595303357</v>
      </c>
      <c r="C9839" s="12" t="s">
        <v>1053</v>
      </c>
      <c r="D9839" s="12" t="s">
        <v>1053</v>
      </c>
      <c r="E9839" s="12"/>
      <c r="F9839" s="13">
        <v>59.67</v>
      </c>
      <c r="G9839" s="13">
        <v>691.02</v>
      </c>
      <c r="H9839" s="13">
        <v>2070.0300000000002</v>
      </c>
      <c r="I9839" s="13">
        <v>3</v>
      </c>
      <c r="J9839" s="13">
        <v>0.01</v>
      </c>
      <c r="K9839" s="13">
        <v>0</v>
      </c>
      <c r="L9839" s="14">
        <v>3.4000000000000001E-6</v>
      </c>
      <c r="M9839" s="15" t="s">
        <v>6217</v>
      </c>
    </row>
    <row r="9840" spans="1:13" outlineLevel="2" x14ac:dyDescent="0.3">
      <c r="A9840" s="10" t="s">
        <v>1050</v>
      </c>
      <c r="B9840" s="16">
        <v>1.1624581486294654</v>
      </c>
      <c r="C9840" s="12" t="s">
        <v>1053</v>
      </c>
      <c r="D9840" s="12" t="s">
        <v>1053</v>
      </c>
      <c r="E9840" s="12"/>
      <c r="F9840" s="13">
        <v>23.04</v>
      </c>
      <c r="G9840" s="13">
        <v>1036.03</v>
      </c>
      <c r="H9840" s="13">
        <v>2070.0500000000002</v>
      </c>
      <c r="I9840" s="13">
        <v>2</v>
      </c>
      <c r="J9840" s="13">
        <v>0.02</v>
      </c>
      <c r="K9840" s="13">
        <v>0</v>
      </c>
      <c r="L9840" s="13">
        <v>6.8999999999999999E-3</v>
      </c>
      <c r="M9840" s="15" t="s">
        <v>6217</v>
      </c>
    </row>
    <row r="9841" spans="1:13" outlineLevel="1" x14ac:dyDescent="0.3">
      <c r="A9841" s="10" t="s">
        <v>1050</v>
      </c>
      <c r="B9841" s="16">
        <v>0.97222721011133806</v>
      </c>
      <c r="C9841" s="12" t="s">
        <v>2314</v>
      </c>
      <c r="D9841" s="12" t="s">
        <v>2314</v>
      </c>
      <c r="E9841" s="12"/>
      <c r="F9841" s="13">
        <v>36.81</v>
      </c>
      <c r="G9841" s="13">
        <v>444.92</v>
      </c>
      <c r="H9841" s="13">
        <v>1331.74</v>
      </c>
      <c r="I9841" s="13">
        <v>3</v>
      </c>
      <c r="J9841" s="13">
        <v>-0.01</v>
      </c>
      <c r="K9841" s="13">
        <v>0</v>
      </c>
      <c r="L9841" s="13">
        <v>8.4000000000000003E-4</v>
      </c>
      <c r="M9841" s="15" t="s">
        <v>6218</v>
      </c>
    </row>
    <row r="9842" spans="1:13" outlineLevel="2" x14ac:dyDescent="0.3">
      <c r="A9842" s="10" t="s">
        <v>1050</v>
      </c>
      <c r="B9842" s="16">
        <v>0.82876629446807903</v>
      </c>
      <c r="C9842" s="12" t="s">
        <v>2315</v>
      </c>
      <c r="D9842" s="12" t="s">
        <v>2315</v>
      </c>
      <c r="E9842" s="12"/>
      <c r="F9842" s="13">
        <v>45.23</v>
      </c>
      <c r="G9842" s="13">
        <v>579.65</v>
      </c>
      <c r="H9842" s="13">
        <v>1735.94</v>
      </c>
      <c r="I9842" s="13">
        <v>3</v>
      </c>
      <c r="J9842" s="13">
        <v>-0.02</v>
      </c>
      <c r="K9842" s="13">
        <v>0</v>
      </c>
      <c r="L9842" s="14">
        <v>6.8999999999999997E-5</v>
      </c>
      <c r="M9842" s="15" t="s">
        <v>6219</v>
      </c>
    </row>
    <row r="9843" spans="1:13" outlineLevel="2" x14ac:dyDescent="0.3">
      <c r="A9843" s="10" t="s">
        <v>1579</v>
      </c>
      <c r="B9843" s="11">
        <f>SUBTOTAL(4,B9844:B9865)</f>
        <v>1.7287405033359224</v>
      </c>
      <c r="C9843" s="12">
        <f>COUNTA(C9844:C9865)</f>
        <v>22</v>
      </c>
      <c r="D9843" s="12">
        <v>4</v>
      </c>
      <c r="E9843" s="12">
        <f>COUNTA(E9844:E9865)</f>
        <v>1</v>
      </c>
      <c r="F9843" s="13">
        <f>SUBTOTAL(4,F9844:F9865)</f>
        <v>97.54</v>
      </c>
      <c r="G9843" s="13"/>
      <c r="H9843" s="13"/>
      <c r="I9843" s="13"/>
      <c r="J9843" s="13"/>
      <c r="K9843" s="13">
        <f>SUBTOTAL(4,K9844:K9865)</f>
        <v>1</v>
      </c>
      <c r="L9843" s="14"/>
      <c r="M9843" s="15"/>
    </row>
    <row r="9844" spans="1:13" outlineLevel="2" x14ac:dyDescent="0.3">
      <c r="A9844" s="10" t="s">
        <v>1579</v>
      </c>
      <c r="B9844" s="11">
        <v>1.1726394241031226</v>
      </c>
      <c r="C9844" s="12" t="s">
        <v>2423</v>
      </c>
      <c r="D9844" s="12" t="s">
        <v>2423</v>
      </c>
      <c r="E9844" s="12"/>
      <c r="F9844" s="13">
        <v>75.44</v>
      </c>
      <c r="G9844" s="13">
        <v>785.41</v>
      </c>
      <c r="H9844" s="13">
        <v>1568.81</v>
      </c>
      <c r="I9844" s="13">
        <v>2</v>
      </c>
      <c r="J9844" s="13">
        <v>-0.01</v>
      </c>
      <c r="K9844" s="13">
        <v>0</v>
      </c>
      <c r="L9844" s="14">
        <v>7.8999999999999995E-7</v>
      </c>
      <c r="M9844" s="15" t="s">
        <v>6205</v>
      </c>
    </row>
    <row r="9845" spans="1:13" outlineLevel="2" x14ac:dyDescent="0.3">
      <c r="A9845" s="10" t="s">
        <v>1579</v>
      </c>
      <c r="B9845" s="11">
        <v>1.3142084738774886</v>
      </c>
      <c r="C9845" s="12" t="s">
        <v>5064</v>
      </c>
      <c r="D9845" s="12" t="s">
        <v>5064</v>
      </c>
      <c r="E9845" s="12"/>
      <c r="F9845" s="13">
        <v>25.93</v>
      </c>
      <c r="G9845" s="13">
        <v>712.39</v>
      </c>
      <c r="H9845" s="13">
        <v>2134.14</v>
      </c>
      <c r="I9845" s="13">
        <v>3</v>
      </c>
      <c r="J9845" s="13">
        <v>-0.03</v>
      </c>
      <c r="K9845" s="13">
        <v>0</v>
      </c>
      <c r="L9845" s="13">
        <v>4.4000000000000003E-3</v>
      </c>
      <c r="M9845" s="15" t="s">
        <v>6207</v>
      </c>
    </row>
    <row r="9846" spans="1:13" outlineLevel="2" x14ac:dyDescent="0.3">
      <c r="A9846" s="10" t="s">
        <v>1579</v>
      </c>
      <c r="B9846" s="11">
        <v>1.3082230646601429</v>
      </c>
      <c r="C9846" s="12" t="s">
        <v>2422</v>
      </c>
      <c r="D9846" s="17" t="s">
        <v>2422</v>
      </c>
      <c r="E9846" s="12"/>
      <c r="F9846" s="13">
        <v>23.39</v>
      </c>
      <c r="G9846" s="13">
        <v>579.29999999999995</v>
      </c>
      <c r="H9846" s="13">
        <v>1156.5899999999999</v>
      </c>
      <c r="I9846" s="13">
        <v>2</v>
      </c>
      <c r="J9846" s="13">
        <v>-0.01</v>
      </c>
      <c r="K9846" s="13">
        <v>0</v>
      </c>
      <c r="L9846" s="13">
        <v>3.4000000000000002E-2</v>
      </c>
      <c r="M9846" s="15" t="s">
        <v>6205</v>
      </c>
    </row>
    <row r="9847" spans="1:13" outlineLevel="2" x14ac:dyDescent="0.3">
      <c r="A9847" s="10" t="s">
        <v>1579</v>
      </c>
      <c r="B9847" s="11">
        <v>1.1642807990159056</v>
      </c>
      <c r="C9847" s="12" t="s">
        <v>2424</v>
      </c>
      <c r="D9847" s="12" t="s">
        <v>2424</v>
      </c>
      <c r="E9847" s="12"/>
      <c r="F9847" s="13">
        <v>70.150000000000006</v>
      </c>
      <c r="G9847" s="13">
        <v>721.71</v>
      </c>
      <c r="H9847" s="13">
        <v>2162.12</v>
      </c>
      <c r="I9847" s="13">
        <v>3</v>
      </c>
      <c r="J9847" s="13">
        <v>-0.01</v>
      </c>
      <c r="K9847" s="13">
        <v>0</v>
      </c>
      <c r="L9847" s="14">
        <v>2.6E-7</v>
      </c>
      <c r="M9847" s="15" t="s">
        <v>6205</v>
      </c>
    </row>
    <row r="9848" spans="1:13" outlineLevel="2" x14ac:dyDescent="0.3">
      <c r="A9848" s="10" t="s">
        <v>1579</v>
      </c>
      <c r="B9848" s="11">
        <v>1.2610059546570482</v>
      </c>
      <c r="C9848" s="12" t="s">
        <v>3812</v>
      </c>
      <c r="D9848" s="12" t="s">
        <v>3812</v>
      </c>
      <c r="E9848" s="12"/>
      <c r="F9848" s="13">
        <v>97.54</v>
      </c>
      <c r="G9848" s="13">
        <v>828</v>
      </c>
      <c r="H9848" s="13">
        <v>1653.98</v>
      </c>
      <c r="I9848" s="13">
        <v>2</v>
      </c>
      <c r="J9848" s="13">
        <v>0</v>
      </c>
      <c r="K9848" s="13">
        <v>0</v>
      </c>
      <c r="L9848" s="14">
        <v>1.2E-8</v>
      </c>
      <c r="M9848" s="15" t="s">
        <v>6206</v>
      </c>
    </row>
    <row r="9849" spans="1:13" outlineLevel="2" x14ac:dyDescent="0.3">
      <c r="A9849" s="10" t="s">
        <v>1579</v>
      </c>
      <c r="B9849" s="11">
        <v>1.2778542868920268</v>
      </c>
      <c r="C9849" s="12" t="s">
        <v>1580</v>
      </c>
      <c r="D9849" s="12" t="s">
        <v>1580</v>
      </c>
      <c r="E9849" s="12"/>
      <c r="F9849" s="13">
        <v>46.57</v>
      </c>
      <c r="G9849" s="13">
        <v>748.41</v>
      </c>
      <c r="H9849" s="13">
        <v>1494.81</v>
      </c>
      <c r="I9849" s="13">
        <v>2</v>
      </c>
      <c r="J9849" s="13">
        <v>0</v>
      </c>
      <c r="K9849" s="13">
        <v>0</v>
      </c>
      <c r="L9849" s="13">
        <v>1.9000000000000001E-4</v>
      </c>
      <c r="M9849" s="15" t="s">
        <v>6204</v>
      </c>
    </row>
    <row r="9850" spans="1:13" outlineLevel="2" x14ac:dyDescent="0.3">
      <c r="A9850" s="10" t="s">
        <v>1579</v>
      </c>
      <c r="B9850" s="11">
        <v>0.81163042706984356</v>
      </c>
      <c r="C9850" s="12" t="s">
        <v>5062</v>
      </c>
      <c r="D9850" s="17" t="s">
        <v>5062</v>
      </c>
      <c r="E9850" s="12"/>
      <c r="F9850" s="13">
        <v>42.93</v>
      </c>
      <c r="G9850" s="13">
        <v>685.34</v>
      </c>
      <c r="H9850" s="13">
        <v>1368.67</v>
      </c>
      <c r="I9850" s="13">
        <v>2</v>
      </c>
      <c r="J9850" s="13">
        <v>-0.01</v>
      </c>
      <c r="K9850" s="13">
        <v>0</v>
      </c>
      <c r="L9850" s="13">
        <v>1.6999999999999999E-3</v>
      </c>
      <c r="M9850" s="15" t="s">
        <v>6207</v>
      </c>
    </row>
    <row r="9851" spans="1:13" outlineLevel="2" x14ac:dyDescent="0.3">
      <c r="A9851" s="10" t="s">
        <v>1579</v>
      </c>
      <c r="B9851" s="11">
        <v>0.94051745547212162</v>
      </c>
      <c r="C9851" s="12" t="s">
        <v>3813</v>
      </c>
      <c r="D9851" s="12" t="s">
        <v>3813</v>
      </c>
      <c r="E9851" s="12"/>
      <c r="F9851" s="13">
        <v>85.67</v>
      </c>
      <c r="G9851" s="13">
        <v>769.91</v>
      </c>
      <c r="H9851" s="13">
        <v>3075.6</v>
      </c>
      <c r="I9851" s="13">
        <v>4</v>
      </c>
      <c r="J9851" s="13">
        <v>-0.01</v>
      </c>
      <c r="K9851" s="13">
        <v>1</v>
      </c>
      <c r="L9851" s="14">
        <v>9.3000000000000006E-9</v>
      </c>
      <c r="M9851" s="15" t="s">
        <v>6206</v>
      </c>
    </row>
    <row r="9852" spans="1:13" outlineLevel="2" x14ac:dyDescent="0.3">
      <c r="A9852" s="10" t="s">
        <v>1579</v>
      </c>
      <c r="B9852" s="11">
        <v>0.81626091098373599</v>
      </c>
      <c r="C9852" s="12" t="s">
        <v>3813</v>
      </c>
      <c r="D9852" s="12" t="s">
        <v>3813</v>
      </c>
      <c r="E9852" s="12"/>
      <c r="F9852" s="13">
        <v>84.9</v>
      </c>
      <c r="G9852" s="13">
        <v>1026.21</v>
      </c>
      <c r="H9852" s="13">
        <v>3075.62</v>
      </c>
      <c r="I9852" s="13">
        <v>3</v>
      </c>
      <c r="J9852" s="13">
        <v>0</v>
      </c>
      <c r="K9852" s="13">
        <v>1</v>
      </c>
      <c r="L9852" s="14">
        <v>1.0999999999999999E-8</v>
      </c>
      <c r="M9852" s="15" t="s">
        <v>6206</v>
      </c>
    </row>
    <row r="9853" spans="1:13" outlineLevel="2" x14ac:dyDescent="0.3">
      <c r="A9853" s="10" t="s">
        <v>1579</v>
      </c>
      <c r="B9853" s="11">
        <v>1.3999805862120303</v>
      </c>
      <c r="C9853" s="12" t="s">
        <v>5878</v>
      </c>
      <c r="D9853" s="17" t="s">
        <v>5878</v>
      </c>
      <c r="E9853" s="12"/>
      <c r="F9853" s="13">
        <v>39.159999999999997</v>
      </c>
      <c r="G9853" s="13">
        <v>530.85</v>
      </c>
      <c r="H9853" s="13">
        <v>1059.68</v>
      </c>
      <c r="I9853" s="13">
        <v>2</v>
      </c>
      <c r="J9853" s="13">
        <v>-0.01</v>
      </c>
      <c r="K9853" s="13">
        <v>0</v>
      </c>
      <c r="L9853" s="13">
        <v>8.8999999999999999E-3</v>
      </c>
      <c r="M9853" s="15" t="s">
        <v>6208</v>
      </c>
    </row>
    <row r="9854" spans="1:13" outlineLevel="2" x14ac:dyDescent="0.3">
      <c r="A9854" s="10" t="s">
        <v>1579</v>
      </c>
      <c r="B9854" s="11">
        <v>1.0683087604961852</v>
      </c>
      <c r="C9854" s="12" t="s">
        <v>5063</v>
      </c>
      <c r="D9854" s="12" t="s">
        <v>5063</v>
      </c>
      <c r="E9854" s="12"/>
      <c r="F9854" s="13">
        <v>30.52</v>
      </c>
      <c r="G9854" s="13">
        <v>744.37</v>
      </c>
      <c r="H9854" s="13">
        <v>1486.72</v>
      </c>
      <c r="I9854" s="13">
        <v>2</v>
      </c>
      <c r="J9854" s="13">
        <v>-0.02</v>
      </c>
      <c r="K9854" s="13">
        <v>0</v>
      </c>
      <c r="L9854" s="13">
        <v>1.4E-3</v>
      </c>
      <c r="M9854" s="15" t="s">
        <v>6207</v>
      </c>
    </row>
    <row r="9855" spans="1:13" outlineLevel="2" x14ac:dyDescent="0.3">
      <c r="A9855" s="10" t="s">
        <v>1579</v>
      </c>
      <c r="B9855" s="16">
        <v>1.1965204573053263</v>
      </c>
      <c r="C9855" s="12" t="s">
        <v>2423</v>
      </c>
      <c r="D9855" s="12" t="s">
        <v>2423</v>
      </c>
      <c r="E9855" s="12"/>
      <c r="F9855" s="13">
        <v>65.260000000000005</v>
      </c>
      <c r="G9855" s="13">
        <v>785.41</v>
      </c>
      <c r="H9855" s="13">
        <v>1568.81</v>
      </c>
      <c r="I9855" s="13">
        <v>2</v>
      </c>
      <c r="J9855" s="13">
        <v>-0.01</v>
      </c>
      <c r="K9855" s="13">
        <v>0</v>
      </c>
      <c r="L9855" s="14">
        <v>3.5999999999999998E-6</v>
      </c>
      <c r="M9855" s="15" t="s">
        <v>6218</v>
      </c>
    </row>
    <row r="9856" spans="1:13" outlineLevel="2" x14ac:dyDescent="0.3">
      <c r="A9856" s="10" t="s">
        <v>1579</v>
      </c>
      <c r="B9856" s="16">
        <v>1.0447756389239087</v>
      </c>
      <c r="C9856" s="12" t="s">
        <v>5064</v>
      </c>
      <c r="D9856" s="12" t="s">
        <v>5064</v>
      </c>
      <c r="E9856" s="12"/>
      <c r="F9856" s="13">
        <v>30.08</v>
      </c>
      <c r="G9856" s="13">
        <v>712.39</v>
      </c>
      <c r="H9856" s="13">
        <v>2134.15</v>
      </c>
      <c r="I9856" s="13">
        <v>3</v>
      </c>
      <c r="J9856" s="13">
        <v>-0.02</v>
      </c>
      <c r="K9856" s="13">
        <v>0</v>
      </c>
      <c r="L9856" s="13">
        <v>4.4000000000000003E-3</v>
      </c>
      <c r="M9856" s="15" t="s">
        <v>6220</v>
      </c>
    </row>
    <row r="9857" spans="1:13" outlineLevel="2" x14ac:dyDescent="0.3">
      <c r="A9857" s="10" t="s">
        <v>1579</v>
      </c>
      <c r="B9857" s="16">
        <v>1.0912067330041602</v>
      </c>
      <c r="C9857" s="12" t="s">
        <v>6479</v>
      </c>
      <c r="D9857" s="17" t="s">
        <v>6479</v>
      </c>
      <c r="E9857" s="12"/>
      <c r="F9857" s="13">
        <v>22.81</v>
      </c>
      <c r="G9857" s="13">
        <v>397.54</v>
      </c>
      <c r="H9857" s="13">
        <v>1189.5899999999999</v>
      </c>
      <c r="I9857" s="13">
        <v>3</v>
      </c>
      <c r="J9857" s="13">
        <v>-0.01</v>
      </c>
      <c r="K9857" s="13">
        <v>0</v>
      </c>
      <c r="L9857" s="13">
        <v>7.3000000000000001E-3</v>
      </c>
      <c r="M9857" s="15" t="s">
        <v>6218</v>
      </c>
    </row>
    <row r="9858" spans="1:13" outlineLevel="2" x14ac:dyDescent="0.3">
      <c r="A9858" s="10" t="s">
        <v>1579</v>
      </c>
      <c r="B9858" s="16">
        <v>1.4554449931253277</v>
      </c>
      <c r="C9858" s="12" t="s">
        <v>2424</v>
      </c>
      <c r="D9858" s="12" t="s">
        <v>2424</v>
      </c>
      <c r="E9858" s="12"/>
      <c r="F9858" s="13">
        <v>60.81</v>
      </c>
      <c r="G9858" s="13">
        <v>541.54</v>
      </c>
      <c r="H9858" s="13">
        <v>2162.12</v>
      </c>
      <c r="I9858" s="13">
        <v>4</v>
      </c>
      <c r="J9858" s="13">
        <v>-0.01</v>
      </c>
      <c r="K9858" s="13">
        <v>0</v>
      </c>
      <c r="L9858" s="14">
        <v>4.0999999999999997E-6</v>
      </c>
      <c r="M9858" s="15" t="s">
        <v>6218</v>
      </c>
    </row>
    <row r="9859" spans="1:13" outlineLevel="2" x14ac:dyDescent="0.3">
      <c r="A9859" s="10" t="s">
        <v>1579</v>
      </c>
      <c r="B9859" s="16">
        <v>1.7287405033359224</v>
      </c>
      <c r="C9859" s="12" t="s">
        <v>2424</v>
      </c>
      <c r="D9859" s="12" t="s">
        <v>2424</v>
      </c>
      <c r="E9859" s="12" t="s">
        <v>1</v>
      </c>
      <c r="F9859" s="13">
        <v>55.02</v>
      </c>
      <c r="G9859" s="13">
        <v>727.05</v>
      </c>
      <c r="H9859" s="13">
        <v>2178.11</v>
      </c>
      <c r="I9859" s="13">
        <v>3</v>
      </c>
      <c r="J9859" s="13">
        <v>-0.01</v>
      </c>
      <c r="K9859" s="13">
        <v>0</v>
      </c>
      <c r="L9859" s="14">
        <v>6.9E-6</v>
      </c>
      <c r="M9859" s="15" t="s">
        <v>6218</v>
      </c>
    </row>
    <row r="9860" spans="1:13" outlineLevel="2" x14ac:dyDescent="0.3">
      <c r="A9860" s="10" t="s">
        <v>1579</v>
      </c>
      <c r="B9860" s="16">
        <v>0.88523274920059292</v>
      </c>
      <c r="C9860" s="12" t="s">
        <v>3812</v>
      </c>
      <c r="D9860" s="12" t="s">
        <v>3812</v>
      </c>
      <c r="E9860" s="12"/>
      <c r="F9860" s="13">
        <v>37.200000000000003</v>
      </c>
      <c r="G9860" s="13">
        <v>552.33000000000004</v>
      </c>
      <c r="H9860" s="13">
        <v>1653.96</v>
      </c>
      <c r="I9860" s="13">
        <v>3</v>
      </c>
      <c r="J9860" s="13">
        <v>-0.02</v>
      </c>
      <c r="K9860" s="13">
        <v>0</v>
      </c>
      <c r="L9860" s="13">
        <v>2.0999999999999999E-3</v>
      </c>
      <c r="M9860" s="15" t="s">
        <v>6219</v>
      </c>
    </row>
    <row r="9861" spans="1:13" outlineLevel="2" x14ac:dyDescent="0.3">
      <c r="A9861" s="10" t="s">
        <v>1579</v>
      </c>
      <c r="B9861" s="16">
        <v>0.99809278769285281</v>
      </c>
      <c r="C9861" s="12" t="s">
        <v>1580</v>
      </c>
      <c r="D9861" s="12" t="s">
        <v>1580</v>
      </c>
      <c r="E9861" s="12"/>
      <c r="F9861" s="13">
        <v>31.05</v>
      </c>
      <c r="G9861" s="13">
        <v>748.39</v>
      </c>
      <c r="H9861" s="13">
        <v>1494.77</v>
      </c>
      <c r="I9861" s="13">
        <v>2</v>
      </c>
      <c r="J9861" s="13">
        <v>-0.04</v>
      </c>
      <c r="K9861" s="13">
        <v>0</v>
      </c>
      <c r="L9861" s="13">
        <v>1.1999999999999999E-3</v>
      </c>
      <c r="M9861" s="15" t="s">
        <v>6217</v>
      </c>
    </row>
    <row r="9862" spans="1:13" outlineLevel="2" x14ac:dyDescent="0.3">
      <c r="A9862" s="10" t="s">
        <v>1579</v>
      </c>
      <c r="B9862" s="16">
        <v>1.5443056238114161</v>
      </c>
      <c r="C9862" s="12" t="s">
        <v>1580</v>
      </c>
      <c r="D9862" s="12" t="s">
        <v>1580</v>
      </c>
      <c r="E9862" s="12"/>
      <c r="F9862" s="13">
        <v>22.56</v>
      </c>
      <c r="G9862" s="13">
        <v>499.27</v>
      </c>
      <c r="H9862" s="13">
        <v>1494.8</v>
      </c>
      <c r="I9862" s="13">
        <v>3</v>
      </c>
      <c r="J9862" s="13">
        <v>-0.01</v>
      </c>
      <c r="K9862" s="13">
        <v>0</v>
      </c>
      <c r="L9862" s="13">
        <v>1.4E-2</v>
      </c>
      <c r="M9862" s="15" t="s">
        <v>6217</v>
      </c>
    </row>
    <row r="9863" spans="1:13" outlineLevel="2" x14ac:dyDescent="0.3">
      <c r="A9863" s="10" t="s">
        <v>1579</v>
      </c>
      <c r="B9863" s="16">
        <v>0.98572283026065821</v>
      </c>
      <c r="C9863" s="12" t="s">
        <v>3813</v>
      </c>
      <c r="D9863" s="12" t="s">
        <v>3813</v>
      </c>
      <c r="E9863" s="12"/>
      <c r="F9863" s="13">
        <v>83.14</v>
      </c>
      <c r="G9863" s="13">
        <v>769.91</v>
      </c>
      <c r="H9863" s="13">
        <v>3075.61</v>
      </c>
      <c r="I9863" s="13">
        <v>4</v>
      </c>
      <c r="J9863" s="13">
        <v>-0.01</v>
      </c>
      <c r="K9863" s="13">
        <v>1</v>
      </c>
      <c r="L9863" s="14">
        <v>2.3000000000000001E-8</v>
      </c>
      <c r="M9863" s="15" t="s">
        <v>6219</v>
      </c>
    </row>
    <row r="9864" spans="1:13" outlineLevel="1" x14ac:dyDescent="0.3">
      <c r="A9864" s="10" t="s">
        <v>1579</v>
      </c>
      <c r="B9864" s="16">
        <v>0.81714122068239281</v>
      </c>
      <c r="C9864" s="12" t="s">
        <v>3813</v>
      </c>
      <c r="D9864" s="12" t="s">
        <v>3813</v>
      </c>
      <c r="E9864" s="12"/>
      <c r="F9864" s="13">
        <v>42.8</v>
      </c>
      <c r="G9864" s="13">
        <v>616.33000000000004</v>
      </c>
      <c r="H9864" s="13">
        <v>3076.6</v>
      </c>
      <c r="I9864" s="13">
        <v>5</v>
      </c>
      <c r="J9864" s="13">
        <v>0.98</v>
      </c>
      <c r="K9864" s="13">
        <v>1</v>
      </c>
      <c r="L9864" s="14">
        <v>9.7E-5</v>
      </c>
      <c r="M9864" s="15" t="s">
        <v>6219</v>
      </c>
    </row>
    <row r="9865" spans="1:13" outlineLevel="2" x14ac:dyDescent="0.3">
      <c r="A9865" s="10" t="s">
        <v>1579</v>
      </c>
      <c r="B9865" s="16">
        <v>0.92647226291155738</v>
      </c>
      <c r="C9865" s="12" t="s">
        <v>5063</v>
      </c>
      <c r="D9865" s="12" t="s">
        <v>5063</v>
      </c>
      <c r="E9865" s="12"/>
      <c r="F9865" s="13">
        <v>40.56</v>
      </c>
      <c r="G9865" s="13">
        <v>744.37</v>
      </c>
      <c r="H9865" s="13">
        <v>1486.72</v>
      </c>
      <c r="I9865" s="13">
        <v>2</v>
      </c>
      <c r="J9865" s="13">
        <v>-0.01</v>
      </c>
      <c r="K9865" s="13">
        <v>0</v>
      </c>
      <c r="L9865" s="13">
        <v>1.6000000000000001E-4</v>
      </c>
      <c r="M9865" s="15" t="s">
        <v>6220</v>
      </c>
    </row>
    <row r="9866" spans="1:13" outlineLevel="1" x14ac:dyDescent="0.3">
      <c r="A9866" s="10" t="s">
        <v>7003</v>
      </c>
      <c r="B9866" s="16">
        <f>SUBTOTAL(4,B9867:B9867)</f>
        <v>0.8143949631646531</v>
      </c>
      <c r="C9866" s="12">
        <f>COUNTA(C9867:C9867)</f>
        <v>1</v>
      </c>
      <c r="D9866" s="12">
        <v>1</v>
      </c>
      <c r="E9866" s="12">
        <f>COUNTA(E9867:E9867)</f>
        <v>0</v>
      </c>
      <c r="F9866" s="13">
        <f>SUBTOTAL(4,F9867:F9867)</f>
        <v>27.96</v>
      </c>
      <c r="G9866" s="13"/>
      <c r="H9866" s="13"/>
      <c r="I9866" s="13"/>
      <c r="J9866" s="13"/>
      <c r="K9866" s="13">
        <f>SUBTOTAL(4,K9867:K9867)</f>
        <v>0</v>
      </c>
      <c r="L9866" s="13"/>
      <c r="M9866" s="15"/>
    </row>
    <row r="9867" spans="1:13" outlineLevel="2" x14ac:dyDescent="0.3">
      <c r="A9867" s="10" t="s">
        <v>7003</v>
      </c>
      <c r="B9867" s="16">
        <v>0.8143949631646531</v>
      </c>
      <c r="C9867" s="12" t="s">
        <v>7004</v>
      </c>
      <c r="D9867" s="17" t="s">
        <v>7004</v>
      </c>
      <c r="E9867" s="12"/>
      <c r="F9867" s="13">
        <v>27.96</v>
      </c>
      <c r="G9867" s="13">
        <v>590.30999999999995</v>
      </c>
      <c r="H9867" s="13">
        <v>1178.6099999999999</v>
      </c>
      <c r="I9867" s="13">
        <v>2</v>
      </c>
      <c r="J9867" s="13">
        <v>0.99</v>
      </c>
      <c r="K9867" s="13">
        <v>0</v>
      </c>
      <c r="L9867" s="13">
        <v>4.1999999999999997E-3</v>
      </c>
      <c r="M9867" s="15" t="s">
        <v>6219</v>
      </c>
    </row>
    <row r="9868" spans="1:13" outlineLevel="2" x14ac:dyDescent="0.3">
      <c r="A9868" s="10" t="s">
        <v>6827</v>
      </c>
      <c r="B9868" s="16">
        <f>SUBTOTAL(4,B9869:B9870)</f>
        <v>1.01195843965737</v>
      </c>
      <c r="C9868" s="12">
        <f>COUNTA(C9869:C9870)</f>
        <v>2</v>
      </c>
      <c r="D9868" s="12">
        <v>2</v>
      </c>
      <c r="E9868" s="12">
        <f>COUNTA(E9869:E9870)</f>
        <v>0</v>
      </c>
      <c r="F9868" s="13">
        <f>SUBTOTAL(4,F9869:F9870)</f>
        <v>34.26</v>
      </c>
      <c r="G9868" s="13"/>
      <c r="H9868" s="13"/>
      <c r="I9868" s="13"/>
      <c r="J9868" s="13"/>
      <c r="K9868" s="13">
        <f>SUBTOTAL(4,K9869:K9870)</f>
        <v>0</v>
      </c>
      <c r="L9868" s="13"/>
      <c r="M9868" s="15"/>
    </row>
    <row r="9869" spans="1:13" outlineLevel="1" x14ac:dyDescent="0.3">
      <c r="A9869" s="10" t="s">
        <v>6827</v>
      </c>
      <c r="B9869" s="16">
        <v>1.01195843965737</v>
      </c>
      <c r="C9869" s="12" t="s">
        <v>6828</v>
      </c>
      <c r="D9869" s="17" t="s">
        <v>6828</v>
      </c>
      <c r="E9869" s="12"/>
      <c r="F9869" s="13">
        <v>34.26</v>
      </c>
      <c r="G9869" s="13">
        <v>705.86</v>
      </c>
      <c r="H9869" s="13">
        <v>2819.39</v>
      </c>
      <c r="I9869" s="13">
        <v>4</v>
      </c>
      <c r="J9869" s="13">
        <v>-0.02</v>
      </c>
      <c r="K9869" s="13">
        <v>0</v>
      </c>
      <c r="L9869" s="13">
        <v>7.3999999999999999E-4</v>
      </c>
      <c r="M9869" s="15" t="s">
        <v>6220</v>
      </c>
    </row>
    <row r="9870" spans="1:13" outlineLevel="2" x14ac:dyDescent="0.3">
      <c r="A9870" s="10" t="s">
        <v>6827</v>
      </c>
      <c r="B9870" s="16">
        <v>1.0085684002815103</v>
      </c>
      <c r="C9870" s="12" t="s">
        <v>6829</v>
      </c>
      <c r="D9870" s="17" t="s">
        <v>6829</v>
      </c>
      <c r="E9870" s="12"/>
      <c r="F9870" s="13">
        <v>22.65</v>
      </c>
      <c r="G9870" s="13">
        <v>670.88</v>
      </c>
      <c r="H9870" s="13">
        <v>1339.74</v>
      </c>
      <c r="I9870" s="13">
        <v>2</v>
      </c>
      <c r="J9870" s="13">
        <v>-0.02</v>
      </c>
      <c r="K9870" s="13">
        <v>0</v>
      </c>
      <c r="L9870" s="13">
        <v>1.6E-2</v>
      </c>
      <c r="M9870" s="15" t="s">
        <v>6219</v>
      </c>
    </row>
    <row r="9871" spans="1:13" outlineLevel="2" x14ac:dyDescent="0.3">
      <c r="A9871" s="10" t="s">
        <v>1475</v>
      </c>
      <c r="B9871" s="11">
        <f>SUBTOTAL(4,B9872:B9878)</f>
        <v>0.99040823263602562</v>
      </c>
      <c r="C9871" s="12">
        <f>COUNTA(C9872:C9878)</f>
        <v>7</v>
      </c>
      <c r="D9871" s="12">
        <v>3</v>
      </c>
      <c r="E9871" s="12">
        <f>COUNTA(E9872:E9878)</f>
        <v>0</v>
      </c>
      <c r="F9871" s="13">
        <f>SUBTOTAL(4,F9872:F9878)</f>
        <v>61.54</v>
      </c>
      <c r="G9871" s="13"/>
      <c r="H9871" s="13"/>
      <c r="I9871" s="13"/>
      <c r="J9871" s="13"/>
      <c r="K9871" s="13">
        <f>SUBTOTAL(4,K9872:K9878)</f>
        <v>1</v>
      </c>
      <c r="L9871" s="13"/>
      <c r="M9871" s="15"/>
    </row>
    <row r="9872" spans="1:13" outlineLevel="2" x14ac:dyDescent="0.3">
      <c r="A9872" s="10" t="s">
        <v>1475</v>
      </c>
      <c r="B9872" s="11">
        <v>0.97015840975750645</v>
      </c>
      <c r="C9872" s="12" t="s">
        <v>2879</v>
      </c>
      <c r="D9872" s="12" t="s">
        <v>2879</v>
      </c>
      <c r="E9872" s="12"/>
      <c r="F9872" s="13">
        <v>32.11</v>
      </c>
      <c r="G9872" s="13">
        <v>740.43</v>
      </c>
      <c r="H9872" s="13">
        <v>1478.84</v>
      </c>
      <c r="I9872" s="13">
        <v>2</v>
      </c>
      <c r="J9872" s="13">
        <v>-0.02</v>
      </c>
      <c r="K9872" s="13">
        <v>0</v>
      </c>
      <c r="L9872" s="13">
        <v>5.1999999999999998E-2</v>
      </c>
      <c r="M9872" s="15" t="s">
        <v>6205</v>
      </c>
    </row>
    <row r="9873" spans="1:13" outlineLevel="2" x14ac:dyDescent="0.3">
      <c r="A9873" s="10" t="s">
        <v>1475</v>
      </c>
      <c r="B9873" s="11">
        <v>0.97578349990969693</v>
      </c>
      <c r="C9873" s="12" t="s">
        <v>1476</v>
      </c>
      <c r="D9873" s="17" t="s">
        <v>1476</v>
      </c>
      <c r="E9873" s="12"/>
      <c r="F9873" s="13">
        <v>60.74</v>
      </c>
      <c r="G9873" s="13">
        <v>813.73</v>
      </c>
      <c r="H9873" s="13">
        <v>2438.17</v>
      </c>
      <c r="I9873" s="13">
        <v>3</v>
      </c>
      <c r="J9873" s="13">
        <v>0.97</v>
      </c>
      <c r="K9873" s="13">
        <v>0</v>
      </c>
      <c r="L9873" s="14">
        <v>2.3E-6</v>
      </c>
      <c r="M9873" s="15" t="s">
        <v>6204</v>
      </c>
    </row>
    <row r="9874" spans="1:13" outlineLevel="2" x14ac:dyDescent="0.3">
      <c r="A9874" s="10" t="s">
        <v>1475</v>
      </c>
      <c r="B9874" s="11">
        <v>0.61762869959642019</v>
      </c>
      <c r="C9874" s="12" t="s">
        <v>5013</v>
      </c>
      <c r="D9874" s="17" t="s">
        <v>5013</v>
      </c>
      <c r="E9874" s="12"/>
      <c r="F9874" s="13">
        <v>53.66</v>
      </c>
      <c r="G9874" s="13">
        <v>994.11</v>
      </c>
      <c r="H9874" s="13">
        <v>1986.21</v>
      </c>
      <c r="I9874" s="13">
        <v>2</v>
      </c>
      <c r="J9874" s="13">
        <v>0</v>
      </c>
      <c r="K9874" s="13">
        <v>1</v>
      </c>
      <c r="L9874" s="14">
        <v>9.3000000000000007E-6</v>
      </c>
      <c r="M9874" s="15" t="s">
        <v>6207</v>
      </c>
    </row>
    <row r="9875" spans="1:13" outlineLevel="2" x14ac:dyDescent="0.3">
      <c r="A9875" s="10" t="s">
        <v>1475</v>
      </c>
      <c r="B9875" s="11">
        <v>0.89783905225624006</v>
      </c>
      <c r="C9875" s="12" t="s">
        <v>2880</v>
      </c>
      <c r="D9875" s="12" t="s">
        <v>2880</v>
      </c>
      <c r="E9875" s="12"/>
      <c r="F9875" s="13">
        <v>24.66</v>
      </c>
      <c r="G9875" s="13">
        <v>517.29</v>
      </c>
      <c r="H9875" s="13">
        <v>1548.84</v>
      </c>
      <c r="I9875" s="13">
        <v>3</v>
      </c>
      <c r="J9875" s="13">
        <v>-0.02</v>
      </c>
      <c r="K9875" s="13">
        <v>0</v>
      </c>
      <c r="L9875" s="13">
        <v>7.1000000000000004E-3</v>
      </c>
      <c r="M9875" s="15" t="s">
        <v>6205</v>
      </c>
    </row>
    <row r="9876" spans="1:13" outlineLevel="2" x14ac:dyDescent="0.3">
      <c r="A9876" s="10" t="s">
        <v>1475</v>
      </c>
      <c r="B9876" s="11">
        <v>0.6618102377603452</v>
      </c>
      <c r="C9876" s="12" t="s">
        <v>5012</v>
      </c>
      <c r="D9876" s="17" t="s">
        <v>5012</v>
      </c>
      <c r="E9876" s="12"/>
      <c r="F9876" s="13">
        <v>61.54</v>
      </c>
      <c r="G9876" s="13">
        <v>700.85</v>
      </c>
      <c r="H9876" s="13">
        <v>1399.69</v>
      </c>
      <c r="I9876" s="13">
        <v>2</v>
      </c>
      <c r="J9876" s="13">
        <v>-0.02</v>
      </c>
      <c r="K9876" s="13">
        <v>0</v>
      </c>
      <c r="L9876" s="14">
        <v>1.8E-5</v>
      </c>
      <c r="M9876" s="15" t="s">
        <v>6207</v>
      </c>
    </row>
    <row r="9877" spans="1:13" outlineLevel="1" x14ac:dyDescent="0.3">
      <c r="A9877" s="10" t="s">
        <v>1475</v>
      </c>
      <c r="B9877" s="16">
        <v>0.99040823263602562</v>
      </c>
      <c r="C9877" s="12" t="s">
        <v>2879</v>
      </c>
      <c r="D9877" s="12" t="s">
        <v>2879</v>
      </c>
      <c r="E9877" s="12"/>
      <c r="F9877" s="13">
        <v>23.7</v>
      </c>
      <c r="G9877" s="13">
        <v>493.96</v>
      </c>
      <c r="H9877" s="13">
        <v>1478.85</v>
      </c>
      <c r="I9877" s="13">
        <v>3</v>
      </c>
      <c r="J9877" s="13">
        <v>-0.01</v>
      </c>
      <c r="K9877" s="13">
        <v>0</v>
      </c>
      <c r="L9877" s="13">
        <v>5.5E-2</v>
      </c>
      <c r="M9877" s="15" t="s">
        <v>6218</v>
      </c>
    </row>
    <row r="9878" spans="1:13" outlineLevel="2" x14ac:dyDescent="0.3">
      <c r="A9878" s="10" t="s">
        <v>1475</v>
      </c>
      <c r="B9878" s="16">
        <v>0.8261208627907175</v>
      </c>
      <c r="C9878" s="12" t="s">
        <v>2880</v>
      </c>
      <c r="D9878" s="12" t="s">
        <v>2880</v>
      </c>
      <c r="E9878" s="12"/>
      <c r="F9878" s="13">
        <v>31.39</v>
      </c>
      <c r="G9878" s="13">
        <v>517.29</v>
      </c>
      <c r="H9878" s="13">
        <v>1548.84</v>
      </c>
      <c r="I9878" s="13">
        <v>3</v>
      </c>
      <c r="J9878" s="13">
        <v>-0.01</v>
      </c>
      <c r="K9878" s="13">
        <v>0</v>
      </c>
      <c r="L9878" s="13">
        <v>8.8999999999999999E-3</v>
      </c>
      <c r="M9878" s="15" t="s">
        <v>6218</v>
      </c>
    </row>
    <row r="9879" spans="1:13" outlineLevel="1" x14ac:dyDescent="0.3">
      <c r="A9879" s="10" t="s">
        <v>2972</v>
      </c>
      <c r="B9879" s="11">
        <f>SUBTOTAL(4,B9880:B9880)</f>
        <v>4.2373785835878763</v>
      </c>
      <c r="C9879" s="12">
        <f>COUNTA(C9880:C9880)</f>
        <v>1</v>
      </c>
      <c r="D9879" s="12">
        <v>1</v>
      </c>
      <c r="E9879" s="12">
        <f>COUNTA(E9880:E9880)</f>
        <v>0</v>
      </c>
      <c r="F9879" s="13">
        <f>SUBTOTAL(4,F9880:F9880)</f>
        <v>28.05</v>
      </c>
      <c r="G9879" s="13"/>
      <c r="H9879" s="13"/>
      <c r="I9879" s="13"/>
      <c r="J9879" s="13"/>
      <c r="K9879" s="13">
        <f>SUBTOTAL(4,K9880:K9880)</f>
        <v>0</v>
      </c>
      <c r="L9879" s="13"/>
      <c r="M9879" s="15"/>
    </row>
    <row r="9880" spans="1:13" outlineLevel="2" x14ac:dyDescent="0.3">
      <c r="A9880" s="10" t="s">
        <v>2972</v>
      </c>
      <c r="B9880" s="11">
        <v>4.2373785835878763</v>
      </c>
      <c r="C9880" s="12" t="s">
        <v>2973</v>
      </c>
      <c r="D9880" s="17" t="s">
        <v>2973</v>
      </c>
      <c r="E9880" s="12"/>
      <c r="F9880" s="13">
        <v>28.05</v>
      </c>
      <c r="G9880" s="13">
        <v>584.28</v>
      </c>
      <c r="H9880" s="13">
        <v>1166.54</v>
      </c>
      <c r="I9880" s="13">
        <v>2</v>
      </c>
      <c r="J9880" s="13">
        <v>0</v>
      </c>
      <c r="K9880" s="13">
        <v>0</v>
      </c>
      <c r="L9880" s="13">
        <v>2.3E-3</v>
      </c>
      <c r="M9880" s="15" t="s">
        <v>6205</v>
      </c>
    </row>
    <row r="9881" spans="1:13" outlineLevel="1" x14ac:dyDescent="0.3">
      <c r="A9881" s="10" t="s">
        <v>4277</v>
      </c>
      <c r="B9881" s="11">
        <f>SUBTOTAL(4,B9882:B9882)</f>
        <v>1.0509601516404476</v>
      </c>
      <c r="C9881" s="12">
        <f>COUNTA(C9882:C9882)</f>
        <v>1</v>
      </c>
      <c r="D9881" s="12">
        <v>1</v>
      </c>
      <c r="E9881" s="12">
        <f>COUNTA(E9882:E9882)</f>
        <v>0</v>
      </c>
      <c r="F9881" s="13">
        <f>SUBTOTAL(4,F9882:F9882)</f>
        <v>33.229999999999997</v>
      </c>
      <c r="G9881" s="13"/>
      <c r="H9881" s="13"/>
      <c r="I9881" s="13"/>
      <c r="J9881" s="13"/>
      <c r="K9881" s="13">
        <f>SUBTOTAL(4,K9882:K9882)</f>
        <v>0</v>
      </c>
      <c r="L9881" s="13"/>
      <c r="M9881" s="15"/>
    </row>
    <row r="9882" spans="1:13" outlineLevel="2" x14ac:dyDescent="0.3">
      <c r="A9882" s="10" t="s">
        <v>4277</v>
      </c>
      <c r="B9882" s="11">
        <v>1.0509601516404476</v>
      </c>
      <c r="C9882" s="12" t="s">
        <v>4278</v>
      </c>
      <c r="D9882" s="17" t="s">
        <v>4278</v>
      </c>
      <c r="E9882" s="12"/>
      <c r="F9882" s="13">
        <v>33.229999999999997</v>
      </c>
      <c r="G9882" s="13">
        <v>740.87</v>
      </c>
      <c r="H9882" s="13">
        <v>1479.73</v>
      </c>
      <c r="I9882" s="13">
        <v>2</v>
      </c>
      <c r="J9882" s="13">
        <v>0.01</v>
      </c>
      <c r="K9882" s="13">
        <v>0</v>
      </c>
      <c r="L9882" s="13">
        <v>1.4E-3</v>
      </c>
      <c r="M9882" s="15" t="s">
        <v>6206</v>
      </c>
    </row>
    <row r="9883" spans="1:13" outlineLevel="2" x14ac:dyDescent="0.3">
      <c r="A9883" s="10" t="s">
        <v>219</v>
      </c>
      <c r="B9883" s="11">
        <f>SUBTOTAL(4,B9884:B9976)</f>
        <v>4.0806693680297803</v>
      </c>
      <c r="C9883" s="12">
        <f>COUNTA(C9884:C9976)</f>
        <v>93</v>
      </c>
      <c r="D9883" s="17">
        <v>6</v>
      </c>
      <c r="E9883" s="12">
        <f>COUNTA(E9884:E9976)</f>
        <v>16</v>
      </c>
      <c r="F9883" s="13">
        <f>SUBTOTAL(4,F9884:F9976)</f>
        <v>103.96</v>
      </c>
      <c r="G9883" s="13"/>
      <c r="H9883" s="13"/>
      <c r="I9883" s="13"/>
      <c r="J9883" s="13"/>
      <c r="K9883" s="13">
        <f>SUBTOTAL(4,K9884:K9976)</f>
        <v>2</v>
      </c>
      <c r="L9883" s="14"/>
      <c r="M9883" s="15"/>
    </row>
    <row r="9884" spans="1:13" outlineLevel="2" x14ac:dyDescent="0.3">
      <c r="A9884" s="10" t="s">
        <v>219</v>
      </c>
      <c r="B9884" s="11">
        <v>2.4257737547292715</v>
      </c>
      <c r="C9884" s="12" t="s">
        <v>3462</v>
      </c>
      <c r="D9884" s="12" t="s">
        <v>3462</v>
      </c>
      <c r="E9884" s="12"/>
      <c r="F9884" s="13">
        <v>52.98</v>
      </c>
      <c r="G9884" s="13">
        <v>851.45</v>
      </c>
      <c r="H9884" s="13">
        <v>2551.3200000000002</v>
      </c>
      <c r="I9884" s="13">
        <v>3</v>
      </c>
      <c r="J9884" s="13">
        <v>0</v>
      </c>
      <c r="K9884" s="13">
        <v>1</v>
      </c>
      <c r="L9884" s="14">
        <v>1.1E-5</v>
      </c>
      <c r="M9884" s="15" t="s">
        <v>6206</v>
      </c>
    </row>
    <row r="9885" spans="1:13" outlineLevel="2" x14ac:dyDescent="0.3">
      <c r="A9885" s="10" t="s">
        <v>219</v>
      </c>
      <c r="B9885" s="11">
        <v>2.2384384669170632</v>
      </c>
      <c r="C9885" s="12" t="s">
        <v>3462</v>
      </c>
      <c r="D9885" s="12" t="s">
        <v>3462</v>
      </c>
      <c r="E9885" s="12"/>
      <c r="F9885" s="13">
        <v>32.46</v>
      </c>
      <c r="G9885" s="13">
        <v>638.83000000000004</v>
      </c>
      <c r="H9885" s="13">
        <v>2551.31</v>
      </c>
      <c r="I9885" s="13">
        <v>4</v>
      </c>
      <c r="J9885" s="13">
        <v>-0.01</v>
      </c>
      <c r="K9885" s="13">
        <v>1</v>
      </c>
      <c r="L9885" s="13">
        <v>9.6000000000000002E-4</v>
      </c>
      <c r="M9885" s="15" t="s">
        <v>6207</v>
      </c>
    </row>
    <row r="9886" spans="1:13" outlineLevel="2" x14ac:dyDescent="0.3">
      <c r="A9886" s="10" t="s">
        <v>219</v>
      </c>
      <c r="B9886" s="11">
        <v>1.1230326774301438</v>
      </c>
      <c r="C9886" s="12" t="s">
        <v>226</v>
      </c>
      <c r="D9886" s="12" t="s">
        <v>226</v>
      </c>
      <c r="E9886" s="12"/>
      <c r="F9886" s="13">
        <v>37.840000000000003</v>
      </c>
      <c r="G9886" s="13">
        <v>895.48</v>
      </c>
      <c r="H9886" s="13">
        <v>1788.94</v>
      </c>
      <c r="I9886" s="13">
        <v>2</v>
      </c>
      <c r="J9886" s="13">
        <v>0</v>
      </c>
      <c r="K9886" s="13">
        <v>0</v>
      </c>
      <c r="L9886" s="13">
        <v>2.7999999999999998E-4</v>
      </c>
      <c r="M9886" s="15" t="s">
        <v>6204</v>
      </c>
    </row>
    <row r="9887" spans="1:13" outlineLevel="2" x14ac:dyDescent="0.3">
      <c r="A9887" s="10" t="s">
        <v>219</v>
      </c>
      <c r="B9887" s="11">
        <v>2.6203768922364787</v>
      </c>
      <c r="C9887" s="12" t="s">
        <v>226</v>
      </c>
      <c r="D9887" s="12" t="s">
        <v>226</v>
      </c>
      <c r="E9887" s="12"/>
      <c r="F9887" s="13">
        <v>36.4</v>
      </c>
      <c r="G9887" s="13">
        <v>597.32000000000005</v>
      </c>
      <c r="H9887" s="13">
        <v>1788.93</v>
      </c>
      <c r="I9887" s="13">
        <v>3</v>
      </c>
      <c r="J9887" s="13">
        <v>-0.01</v>
      </c>
      <c r="K9887" s="13">
        <v>0</v>
      </c>
      <c r="L9887" s="13">
        <v>1.6999999999999999E-3</v>
      </c>
      <c r="M9887" s="15" t="s">
        <v>6204</v>
      </c>
    </row>
    <row r="9888" spans="1:13" outlineLevel="2" x14ac:dyDescent="0.3">
      <c r="A9888" s="10" t="s">
        <v>219</v>
      </c>
      <c r="B9888" s="11">
        <v>1.739139056432714</v>
      </c>
      <c r="C9888" s="12" t="s">
        <v>2142</v>
      </c>
      <c r="D9888" s="12" t="s">
        <v>2142</v>
      </c>
      <c r="E9888" s="12"/>
      <c r="F9888" s="13">
        <v>57.91</v>
      </c>
      <c r="G9888" s="13">
        <v>850.85</v>
      </c>
      <c r="H9888" s="13">
        <v>1699.69</v>
      </c>
      <c r="I9888" s="13">
        <v>2</v>
      </c>
      <c r="J9888" s="13">
        <v>-0.01</v>
      </c>
      <c r="K9888" s="13">
        <v>0</v>
      </c>
      <c r="L9888" s="14">
        <v>3.9999999999999998E-6</v>
      </c>
      <c r="M9888" s="15" t="s">
        <v>6205</v>
      </c>
    </row>
    <row r="9889" spans="1:13" outlineLevel="2" x14ac:dyDescent="0.3">
      <c r="A9889" s="10" t="s">
        <v>219</v>
      </c>
      <c r="B9889" s="11">
        <v>1.9253999146082394</v>
      </c>
      <c r="C9889" s="12" t="s">
        <v>2142</v>
      </c>
      <c r="D9889" s="12" t="s">
        <v>2142</v>
      </c>
      <c r="E9889" s="12"/>
      <c r="F9889" s="13">
        <v>32.75</v>
      </c>
      <c r="G9889" s="13">
        <v>567.9</v>
      </c>
      <c r="H9889" s="13">
        <v>1700.67</v>
      </c>
      <c r="I9889" s="13">
        <v>3</v>
      </c>
      <c r="J9889" s="13">
        <v>0.98</v>
      </c>
      <c r="K9889" s="13">
        <v>0</v>
      </c>
      <c r="L9889" s="13">
        <v>1.8E-3</v>
      </c>
      <c r="M9889" s="15" t="s">
        <v>6206</v>
      </c>
    </row>
    <row r="9890" spans="1:13" outlineLevel="2" x14ac:dyDescent="0.3">
      <c r="A9890" s="10" t="s">
        <v>219</v>
      </c>
      <c r="B9890" s="11">
        <v>2.7843030453128148</v>
      </c>
      <c r="C9890" s="12" t="s">
        <v>3458</v>
      </c>
      <c r="D9890" s="12" t="s">
        <v>3458</v>
      </c>
      <c r="E9890" s="12"/>
      <c r="F9890" s="13">
        <v>38.619999999999997</v>
      </c>
      <c r="G9890" s="13">
        <v>583.59</v>
      </c>
      <c r="H9890" s="13">
        <v>1747.76</v>
      </c>
      <c r="I9890" s="13">
        <v>3</v>
      </c>
      <c r="J9890" s="13">
        <v>-0.01</v>
      </c>
      <c r="K9890" s="13">
        <v>0</v>
      </c>
      <c r="L9890" s="13">
        <v>2.4000000000000001E-4</v>
      </c>
      <c r="M9890" s="15" t="s">
        <v>6206</v>
      </c>
    </row>
    <row r="9891" spans="1:13" outlineLevel="2" x14ac:dyDescent="0.3">
      <c r="A9891" s="10" t="s">
        <v>219</v>
      </c>
      <c r="B9891" s="11">
        <v>0.84859298538954386</v>
      </c>
      <c r="C9891" s="12" t="s">
        <v>5466</v>
      </c>
      <c r="D9891" s="17" t="s">
        <v>5466</v>
      </c>
      <c r="E9891" s="12"/>
      <c r="F9891" s="13">
        <v>34.72</v>
      </c>
      <c r="G9891" s="13">
        <v>782.35</v>
      </c>
      <c r="H9891" s="13">
        <v>2344.02</v>
      </c>
      <c r="I9891" s="13">
        <v>3</v>
      </c>
      <c r="J9891" s="13">
        <v>0.03</v>
      </c>
      <c r="K9891" s="13">
        <v>0</v>
      </c>
      <c r="L9891" s="13">
        <v>5.5999999999999995E-4</v>
      </c>
      <c r="M9891" s="15" t="s">
        <v>6208</v>
      </c>
    </row>
    <row r="9892" spans="1:13" outlineLevel="2" x14ac:dyDescent="0.3">
      <c r="A9892" s="10" t="s">
        <v>219</v>
      </c>
      <c r="B9892" s="11">
        <v>2.6615601357901721</v>
      </c>
      <c r="C9892" s="12" t="s">
        <v>2141</v>
      </c>
      <c r="D9892" s="12" t="s">
        <v>2141</v>
      </c>
      <c r="E9892" s="12"/>
      <c r="F9892" s="13">
        <v>38.76</v>
      </c>
      <c r="G9892" s="13">
        <v>546.28</v>
      </c>
      <c r="H9892" s="13">
        <v>1635.82</v>
      </c>
      <c r="I9892" s="13">
        <v>3</v>
      </c>
      <c r="J9892" s="13">
        <v>-0.01</v>
      </c>
      <c r="K9892" s="13">
        <v>0</v>
      </c>
      <c r="L9892" s="13">
        <v>7.5000000000000002E-4</v>
      </c>
      <c r="M9892" s="15" t="s">
        <v>6205</v>
      </c>
    </row>
    <row r="9893" spans="1:13" outlineLevel="2" x14ac:dyDescent="0.3">
      <c r="A9893" s="10" t="s">
        <v>219</v>
      </c>
      <c r="B9893" s="11">
        <v>2.4529327234333618</v>
      </c>
      <c r="C9893" s="12" t="s">
        <v>3459</v>
      </c>
      <c r="D9893" s="17" t="s">
        <v>3459</v>
      </c>
      <c r="E9893" s="12"/>
      <c r="F9893" s="13">
        <v>22.76</v>
      </c>
      <c r="G9893" s="13">
        <v>478.01</v>
      </c>
      <c r="H9893" s="13">
        <v>1908.02</v>
      </c>
      <c r="I9893" s="13">
        <v>4</v>
      </c>
      <c r="J9893" s="13">
        <v>-0.02</v>
      </c>
      <c r="K9893" s="13">
        <v>1</v>
      </c>
      <c r="L9893" s="13">
        <v>1.2E-2</v>
      </c>
      <c r="M9893" s="15" t="s">
        <v>6206</v>
      </c>
    </row>
    <row r="9894" spans="1:13" outlineLevel="2" x14ac:dyDescent="0.3">
      <c r="A9894" s="10" t="s">
        <v>219</v>
      </c>
      <c r="B9894" s="11">
        <v>2.5177230624292393</v>
      </c>
      <c r="C9894" s="12" t="s">
        <v>228</v>
      </c>
      <c r="D9894" s="12" t="s">
        <v>228</v>
      </c>
      <c r="E9894" s="12"/>
      <c r="F9894" s="13">
        <v>49.92</v>
      </c>
      <c r="G9894" s="13">
        <v>664.39</v>
      </c>
      <c r="H9894" s="13">
        <v>1990.14</v>
      </c>
      <c r="I9894" s="13">
        <v>3</v>
      </c>
      <c r="J9894" s="13">
        <v>-0.01</v>
      </c>
      <c r="K9894" s="13">
        <v>1</v>
      </c>
      <c r="L9894" s="13">
        <v>2.7E-4</v>
      </c>
      <c r="M9894" s="15" t="s">
        <v>6204</v>
      </c>
    </row>
    <row r="9895" spans="1:13" outlineLevel="2" x14ac:dyDescent="0.3">
      <c r="A9895" s="10" t="s">
        <v>219</v>
      </c>
      <c r="B9895" s="11">
        <v>3.1120285264917915</v>
      </c>
      <c r="C9895" s="12" t="s">
        <v>228</v>
      </c>
      <c r="D9895" s="12" t="s">
        <v>228</v>
      </c>
      <c r="E9895" s="12"/>
      <c r="F9895" s="13">
        <v>40.479999999999997</v>
      </c>
      <c r="G9895" s="13">
        <v>996.58</v>
      </c>
      <c r="H9895" s="13">
        <v>1991.16</v>
      </c>
      <c r="I9895" s="13">
        <v>2</v>
      </c>
      <c r="J9895" s="13">
        <v>1.01</v>
      </c>
      <c r="K9895" s="13">
        <v>1</v>
      </c>
      <c r="L9895" s="13">
        <v>8.0999999999999996E-4</v>
      </c>
      <c r="M9895" s="15" t="s">
        <v>6204</v>
      </c>
    </row>
    <row r="9896" spans="1:13" outlineLevel="2" x14ac:dyDescent="0.3">
      <c r="A9896" s="10" t="s">
        <v>219</v>
      </c>
      <c r="B9896" s="11">
        <v>1.9321358575977028</v>
      </c>
      <c r="C9896" s="12" t="s">
        <v>229</v>
      </c>
      <c r="D9896" s="17" t="s">
        <v>229</v>
      </c>
      <c r="E9896" s="12"/>
      <c r="F9896" s="13">
        <v>52.53</v>
      </c>
      <c r="G9896" s="13">
        <v>665.96</v>
      </c>
      <c r="H9896" s="13">
        <v>1994.85</v>
      </c>
      <c r="I9896" s="13">
        <v>3</v>
      </c>
      <c r="J9896" s="13">
        <v>-0.01</v>
      </c>
      <c r="K9896" s="13">
        <v>0</v>
      </c>
      <c r="L9896" s="14">
        <v>1.2E-5</v>
      </c>
      <c r="M9896" s="15" t="s">
        <v>6204</v>
      </c>
    </row>
    <row r="9897" spans="1:13" outlineLevel="2" x14ac:dyDescent="0.3">
      <c r="A9897" s="10" t="s">
        <v>219</v>
      </c>
      <c r="B9897" s="11">
        <v>2.3307542361400309</v>
      </c>
      <c r="C9897" s="12" t="s">
        <v>3456</v>
      </c>
      <c r="D9897" s="12" t="s">
        <v>3456</v>
      </c>
      <c r="E9897" s="12"/>
      <c r="F9897" s="13">
        <v>28.01</v>
      </c>
      <c r="G9897" s="13">
        <v>460.93</v>
      </c>
      <c r="H9897" s="13">
        <v>1379.77</v>
      </c>
      <c r="I9897" s="13">
        <v>3</v>
      </c>
      <c r="J9897" s="13">
        <v>-0.02</v>
      </c>
      <c r="K9897" s="13">
        <v>0</v>
      </c>
      <c r="L9897" s="13">
        <v>5.4000000000000003E-3</v>
      </c>
      <c r="M9897" s="15" t="s">
        <v>6206</v>
      </c>
    </row>
    <row r="9898" spans="1:13" outlineLevel="2" x14ac:dyDescent="0.3">
      <c r="A9898" s="10" t="s">
        <v>219</v>
      </c>
      <c r="B9898" s="11">
        <v>2.5501590272665546</v>
      </c>
      <c r="C9898" s="12" t="s">
        <v>223</v>
      </c>
      <c r="D9898" s="12" t="s">
        <v>223</v>
      </c>
      <c r="E9898" s="12"/>
      <c r="F9898" s="13">
        <v>75.09</v>
      </c>
      <c r="G9898" s="13">
        <v>681.4</v>
      </c>
      <c r="H9898" s="13">
        <v>1360.78</v>
      </c>
      <c r="I9898" s="13">
        <v>2</v>
      </c>
      <c r="J9898" s="13">
        <v>-0.02</v>
      </c>
      <c r="K9898" s="13">
        <v>0</v>
      </c>
      <c r="L9898" s="14">
        <v>1.3999999999999999E-6</v>
      </c>
      <c r="M9898" s="15" t="s">
        <v>6205</v>
      </c>
    </row>
    <row r="9899" spans="1:13" outlineLevel="2" x14ac:dyDescent="0.3">
      <c r="A9899" s="10" t="s">
        <v>219</v>
      </c>
      <c r="B9899" s="11">
        <v>2.5944618241202271</v>
      </c>
      <c r="C9899" s="12" t="s">
        <v>221</v>
      </c>
      <c r="D9899" s="12" t="s">
        <v>221</v>
      </c>
      <c r="E9899" s="12"/>
      <c r="F9899" s="13">
        <v>35.75</v>
      </c>
      <c r="G9899" s="13">
        <v>648.41999999999996</v>
      </c>
      <c r="H9899" s="13">
        <v>1294.83</v>
      </c>
      <c r="I9899" s="13">
        <v>2</v>
      </c>
      <c r="J9899" s="13">
        <v>1.03</v>
      </c>
      <c r="K9899" s="13">
        <v>1</v>
      </c>
      <c r="L9899" s="13">
        <v>4.7000000000000002E-3</v>
      </c>
      <c r="M9899" s="15" t="s">
        <v>6204</v>
      </c>
    </row>
    <row r="9900" spans="1:13" outlineLevel="2" x14ac:dyDescent="0.3">
      <c r="A9900" s="10" t="s">
        <v>219</v>
      </c>
      <c r="B9900" s="11">
        <v>1.7587116623009735</v>
      </c>
      <c r="C9900" s="12" t="s">
        <v>4624</v>
      </c>
      <c r="D9900" s="17" t="s">
        <v>4624</v>
      </c>
      <c r="E9900" s="12"/>
      <c r="F9900" s="13">
        <v>41.68</v>
      </c>
      <c r="G9900" s="13">
        <v>991.47</v>
      </c>
      <c r="H9900" s="13">
        <v>2971.4</v>
      </c>
      <c r="I9900" s="13">
        <v>3</v>
      </c>
      <c r="J9900" s="13">
        <v>0.99</v>
      </c>
      <c r="K9900" s="13">
        <v>0</v>
      </c>
      <c r="L9900" s="13">
        <v>1.2999999999999999E-4</v>
      </c>
      <c r="M9900" s="15" t="s">
        <v>6207</v>
      </c>
    </row>
    <row r="9901" spans="1:13" outlineLevel="2" x14ac:dyDescent="0.3">
      <c r="A9901" s="10" t="s">
        <v>219</v>
      </c>
      <c r="B9901" s="11">
        <v>2.2420412389667854</v>
      </c>
      <c r="C9901" s="12" t="s">
        <v>231</v>
      </c>
      <c r="D9901" s="12" t="s">
        <v>231</v>
      </c>
      <c r="E9901" s="12"/>
      <c r="F9901" s="13">
        <v>67.209999999999994</v>
      </c>
      <c r="G9901" s="13">
        <v>839.93</v>
      </c>
      <c r="H9901" s="13">
        <v>3355.7</v>
      </c>
      <c r="I9901" s="13">
        <v>4</v>
      </c>
      <c r="J9901" s="13">
        <v>0.01</v>
      </c>
      <c r="K9901" s="13">
        <v>1</v>
      </c>
      <c r="L9901" s="14">
        <v>5.4000000000000002E-7</v>
      </c>
      <c r="M9901" s="15" t="s">
        <v>6205</v>
      </c>
    </row>
    <row r="9902" spans="1:13" outlineLevel="2" x14ac:dyDescent="0.3">
      <c r="A9902" s="10" t="s">
        <v>219</v>
      </c>
      <c r="B9902" s="11">
        <v>2.4625692936317471</v>
      </c>
      <c r="C9902" s="12" t="s">
        <v>231</v>
      </c>
      <c r="D9902" s="12" t="s">
        <v>231</v>
      </c>
      <c r="E9902" s="12"/>
      <c r="F9902" s="13">
        <v>60.26</v>
      </c>
      <c r="G9902" s="13">
        <v>672.15</v>
      </c>
      <c r="H9902" s="13">
        <v>3355.7</v>
      </c>
      <c r="I9902" s="13">
        <v>5</v>
      </c>
      <c r="J9902" s="13">
        <v>0.01</v>
      </c>
      <c r="K9902" s="13">
        <v>1</v>
      </c>
      <c r="L9902" s="14">
        <v>3.0000000000000001E-6</v>
      </c>
      <c r="M9902" s="15" t="s">
        <v>6205</v>
      </c>
    </row>
    <row r="9903" spans="1:13" outlineLevel="2" x14ac:dyDescent="0.3">
      <c r="A9903" s="10" t="s">
        <v>219</v>
      </c>
      <c r="B9903" s="11">
        <v>2.0752500294888567</v>
      </c>
      <c r="C9903" s="12" t="s">
        <v>3461</v>
      </c>
      <c r="D9903" s="12" t="s">
        <v>3461</v>
      </c>
      <c r="E9903" s="12"/>
      <c r="F9903" s="13">
        <v>73.709999999999994</v>
      </c>
      <c r="G9903" s="13">
        <v>1219.1199999999999</v>
      </c>
      <c r="H9903" s="13">
        <v>2436.23</v>
      </c>
      <c r="I9903" s="13">
        <v>2</v>
      </c>
      <c r="J9903" s="13">
        <v>0</v>
      </c>
      <c r="K9903" s="13">
        <v>0</v>
      </c>
      <c r="L9903" s="14">
        <v>2.2000000000000001E-7</v>
      </c>
      <c r="M9903" s="15" t="s">
        <v>6206</v>
      </c>
    </row>
    <row r="9904" spans="1:13" outlineLevel="2" x14ac:dyDescent="0.3">
      <c r="A9904" s="10" t="s">
        <v>219</v>
      </c>
      <c r="B9904" s="11">
        <v>2.863893637478391</v>
      </c>
      <c r="C9904" s="12" t="s">
        <v>3461</v>
      </c>
      <c r="D9904" s="12" t="s">
        <v>3461</v>
      </c>
      <c r="E9904" s="12"/>
      <c r="F9904" s="13">
        <v>69.900000000000006</v>
      </c>
      <c r="G9904" s="13">
        <v>813.08</v>
      </c>
      <c r="H9904" s="13">
        <v>2436.23</v>
      </c>
      <c r="I9904" s="13">
        <v>3</v>
      </c>
      <c r="J9904" s="13">
        <v>0</v>
      </c>
      <c r="K9904" s="13">
        <v>0</v>
      </c>
      <c r="L9904" s="14">
        <v>2.8000000000000002E-7</v>
      </c>
      <c r="M9904" s="15" t="s">
        <v>6206</v>
      </c>
    </row>
    <row r="9905" spans="1:13" outlineLevel="2" x14ac:dyDescent="0.3">
      <c r="A9905" s="10" t="s">
        <v>219</v>
      </c>
      <c r="B9905" s="11">
        <v>2.4527782370082858</v>
      </c>
      <c r="C9905" s="12" t="s">
        <v>3461</v>
      </c>
      <c r="D9905" s="12" t="s">
        <v>3461</v>
      </c>
      <c r="E9905" s="12" t="s">
        <v>1</v>
      </c>
      <c r="F9905" s="13">
        <v>62.54</v>
      </c>
      <c r="G9905" s="13">
        <v>818.42</v>
      </c>
      <c r="H9905" s="13">
        <v>2452.23</v>
      </c>
      <c r="I9905" s="13">
        <v>3</v>
      </c>
      <c r="J9905" s="13">
        <v>0.01</v>
      </c>
      <c r="K9905" s="13">
        <v>0</v>
      </c>
      <c r="L9905" s="14">
        <v>1.3999999999999999E-6</v>
      </c>
      <c r="M9905" s="15" t="s">
        <v>6206</v>
      </c>
    </row>
    <row r="9906" spans="1:13" outlineLevel="2" x14ac:dyDescent="0.3">
      <c r="A9906" s="10" t="s">
        <v>219</v>
      </c>
      <c r="B9906" s="11">
        <v>0.73743103780443098</v>
      </c>
      <c r="C9906" s="12" t="s">
        <v>3461</v>
      </c>
      <c r="D9906" s="12" t="s">
        <v>3461</v>
      </c>
      <c r="E9906" s="12" t="s">
        <v>1</v>
      </c>
      <c r="F9906" s="13">
        <v>40.97</v>
      </c>
      <c r="G9906" s="13">
        <v>1227.1099999999999</v>
      </c>
      <c r="H9906" s="13">
        <v>2452.21</v>
      </c>
      <c r="I9906" s="13">
        <v>2</v>
      </c>
      <c r="J9906" s="13">
        <v>-0.01</v>
      </c>
      <c r="K9906" s="13">
        <v>0</v>
      </c>
      <c r="L9906" s="13">
        <v>1.8000000000000001E-4</v>
      </c>
      <c r="M9906" s="15" t="s">
        <v>6206</v>
      </c>
    </row>
    <row r="9907" spans="1:13" outlineLevel="2" x14ac:dyDescent="0.3">
      <c r="A9907" s="10" t="s">
        <v>219</v>
      </c>
      <c r="B9907" s="11">
        <v>2.1356161046315409</v>
      </c>
      <c r="C9907" s="12" t="s">
        <v>3461</v>
      </c>
      <c r="D9907" s="12" t="s">
        <v>3461</v>
      </c>
      <c r="E9907" s="12" t="s">
        <v>1</v>
      </c>
      <c r="F9907" s="13">
        <v>35.83</v>
      </c>
      <c r="G9907" s="13">
        <v>614.05999999999995</v>
      </c>
      <c r="H9907" s="13">
        <v>2452.1999999999998</v>
      </c>
      <c r="I9907" s="13">
        <v>4</v>
      </c>
      <c r="J9907" s="13">
        <v>-0.02</v>
      </c>
      <c r="K9907" s="13">
        <v>0</v>
      </c>
      <c r="L9907" s="13">
        <v>4.4000000000000002E-4</v>
      </c>
      <c r="M9907" s="15" t="s">
        <v>6206</v>
      </c>
    </row>
    <row r="9908" spans="1:13" outlineLevel="2" x14ac:dyDescent="0.3">
      <c r="A9908" s="10" t="s">
        <v>219</v>
      </c>
      <c r="B9908" s="11">
        <v>1.0438381069609954</v>
      </c>
      <c r="C9908" s="12" t="s">
        <v>3461</v>
      </c>
      <c r="D9908" s="12" t="s">
        <v>3461</v>
      </c>
      <c r="E9908" s="12"/>
      <c r="F9908" s="13">
        <v>23.04</v>
      </c>
      <c r="G9908" s="13">
        <v>610.30999999999995</v>
      </c>
      <c r="H9908" s="13">
        <v>2437.21</v>
      </c>
      <c r="I9908" s="13">
        <v>4</v>
      </c>
      <c r="J9908" s="13">
        <v>0.98</v>
      </c>
      <c r="K9908" s="13">
        <v>0</v>
      </c>
      <c r="L9908" s="13">
        <v>6.8999999999999999E-3</v>
      </c>
      <c r="M9908" s="15" t="s">
        <v>6206</v>
      </c>
    </row>
    <row r="9909" spans="1:13" outlineLevel="2" x14ac:dyDescent="0.3">
      <c r="A9909" s="10" t="s">
        <v>219</v>
      </c>
      <c r="B9909" s="11">
        <v>2.2294104972074145</v>
      </c>
      <c r="C9909" s="12" t="s">
        <v>224</v>
      </c>
      <c r="D9909" s="12" t="s">
        <v>224</v>
      </c>
      <c r="E9909" s="12"/>
      <c r="F9909" s="13">
        <v>48.13</v>
      </c>
      <c r="G9909" s="13">
        <v>768.95</v>
      </c>
      <c r="H9909" s="13">
        <v>1535.89</v>
      </c>
      <c r="I9909" s="13">
        <v>2</v>
      </c>
      <c r="J9909" s="13">
        <v>0</v>
      </c>
      <c r="K9909" s="13">
        <v>1</v>
      </c>
      <c r="L9909" s="13">
        <v>2.0000000000000001E-4</v>
      </c>
      <c r="M9909" s="15" t="s">
        <v>6204</v>
      </c>
    </row>
    <row r="9910" spans="1:13" outlineLevel="2" x14ac:dyDescent="0.3">
      <c r="A9910" s="10" t="s">
        <v>219</v>
      </c>
      <c r="B9910" s="11">
        <v>2.0798194416175071</v>
      </c>
      <c r="C9910" s="12" t="s">
        <v>222</v>
      </c>
      <c r="D9910" s="17" t="s">
        <v>222</v>
      </c>
      <c r="E9910" s="12"/>
      <c r="F9910" s="13">
        <v>24.04</v>
      </c>
      <c r="G9910" s="13">
        <v>443.52</v>
      </c>
      <c r="H9910" s="13">
        <v>1327.54</v>
      </c>
      <c r="I9910" s="13">
        <v>3</v>
      </c>
      <c r="J9910" s="13">
        <v>-0.02</v>
      </c>
      <c r="K9910" s="13">
        <v>0</v>
      </c>
      <c r="L9910" s="13">
        <v>5.5999999999999999E-3</v>
      </c>
      <c r="M9910" s="15" t="s">
        <v>6204</v>
      </c>
    </row>
    <row r="9911" spans="1:13" outlineLevel="2" x14ac:dyDescent="0.3">
      <c r="A9911" s="10" t="s">
        <v>219</v>
      </c>
      <c r="B9911" s="11">
        <v>2.302429518105602</v>
      </c>
      <c r="C9911" s="12" t="s">
        <v>4622</v>
      </c>
      <c r="D9911" s="12" t="s">
        <v>4622</v>
      </c>
      <c r="E9911" s="12"/>
      <c r="F9911" s="13">
        <v>56.88</v>
      </c>
      <c r="G9911" s="13">
        <v>676.4</v>
      </c>
      <c r="H9911" s="13">
        <v>1350.78</v>
      </c>
      <c r="I9911" s="13">
        <v>2</v>
      </c>
      <c r="J9911" s="13">
        <v>-0.02</v>
      </c>
      <c r="K9911" s="13">
        <v>0</v>
      </c>
      <c r="L9911" s="14">
        <v>1.5E-5</v>
      </c>
      <c r="M9911" s="15" t="s">
        <v>6207</v>
      </c>
    </row>
    <row r="9912" spans="1:13" outlineLevel="2" x14ac:dyDescent="0.3">
      <c r="A9912" s="10" t="s">
        <v>219</v>
      </c>
      <c r="B9912" s="11">
        <v>2.8019830764042317</v>
      </c>
      <c r="C9912" s="12" t="s">
        <v>4622</v>
      </c>
      <c r="D9912" s="12" t="s">
        <v>4622</v>
      </c>
      <c r="E9912" s="12"/>
      <c r="F9912" s="13">
        <v>35.69</v>
      </c>
      <c r="G9912" s="13">
        <v>451.27</v>
      </c>
      <c r="H9912" s="13">
        <v>1350.78</v>
      </c>
      <c r="I9912" s="13">
        <v>3</v>
      </c>
      <c r="J9912" s="13">
        <v>-0.02</v>
      </c>
      <c r="K9912" s="13">
        <v>0</v>
      </c>
      <c r="L9912" s="13">
        <v>5.1999999999999998E-3</v>
      </c>
      <c r="M9912" s="15" t="s">
        <v>6207</v>
      </c>
    </row>
    <row r="9913" spans="1:13" outlineLevel="2" x14ac:dyDescent="0.3">
      <c r="A9913" s="10" t="s">
        <v>219</v>
      </c>
      <c r="B9913" s="11">
        <v>2.0529781050004794</v>
      </c>
      <c r="C9913" s="12" t="s">
        <v>5467</v>
      </c>
      <c r="D9913" s="12" t="s">
        <v>5467</v>
      </c>
      <c r="E9913" s="12"/>
      <c r="F9913" s="13">
        <v>103.96</v>
      </c>
      <c r="G9913" s="13">
        <v>894.82</v>
      </c>
      <c r="H9913" s="13">
        <v>2681.43</v>
      </c>
      <c r="I9913" s="13">
        <v>3</v>
      </c>
      <c r="J9913" s="13">
        <v>0.02</v>
      </c>
      <c r="K9913" s="13">
        <v>0</v>
      </c>
      <c r="L9913" s="14">
        <v>1.8999999999999999E-10</v>
      </c>
      <c r="M9913" s="15" t="s">
        <v>6208</v>
      </c>
    </row>
    <row r="9914" spans="1:13" outlineLevel="2" x14ac:dyDescent="0.3">
      <c r="A9914" s="10" t="s">
        <v>219</v>
      </c>
      <c r="B9914" s="11">
        <v>1.9913316905006935</v>
      </c>
      <c r="C9914" s="12" t="s">
        <v>5467</v>
      </c>
      <c r="D9914" s="12" t="s">
        <v>5467</v>
      </c>
      <c r="E9914" s="12"/>
      <c r="F9914" s="13">
        <v>41.4</v>
      </c>
      <c r="G9914" s="13">
        <v>671.36</v>
      </c>
      <c r="H9914" s="13">
        <v>2681.41</v>
      </c>
      <c r="I9914" s="13">
        <v>4</v>
      </c>
      <c r="J9914" s="13">
        <v>0</v>
      </c>
      <c r="K9914" s="13">
        <v>0</v>
      </c>
      <c r="L9914" s="13">
        <v>1.8000000000000001E-4</v>
      </c>
      <c r="M9914" s="15" t="s">
        <v>6208</v>
      </c>
    </row>
    <row r="9915" spans="1:13" outlineLevel="2" x14ac:dyDescent="0.3">
      <c r="A9915" s="10" t="s">
        <v>219</v>
      </c>
      <c r="B9915" s="11">
        <v>2.5445787260300752</v>
      </c>
      <c r="C9915" s="12" t="s">
        <v>3457</v>
      </c>
      <c r="D9915" s="12" t="s">
        <v>3457</v>
      </c>
      <c r="E9915" s="12"/>
      <c r="F9915" s="13">
        <v>39.630000000000003</v>
      </c>
      <c r="G9915" s="13">
        <v>700.34</v>
      </c>
      <c r="H9915" s="13">
        <v>1398.67</v>
      </c>
      <c r="I9915" s="13">
        <v>2</v>
      </c>
      <c r="J9915" s="13">
        <v>-0.01</v>
      </c>
      <c r="K9915" s="13">
        <v>0</v>
      </c>
      <c r="L9915" s="13">
        <v>2.5000000000000001E-4</v>
      </c>
      <c r="M9915" s="15" t="s">
        <v>6206</v>
      </c>
    </row>
    <row r="9916" spans="1:13" outlineLevel="2" x14ac:dyDescent="0.3">
      <c r="A9916" s="10" t="s">
        <v>219</v>
      </c>
      <c r="B9916" s="11">
        <v>2.3152731758519729</v>
      </c>
      <c r="C9916" s="12" t="s">
        <v>220</v>
      </c>
      <c r="D9916" s="12" t="s">
        <v>220</v>
      </c>
      <c r="E9916" s="12"/>
      <c r="F9916" s="13">
        <v>44.56</v>
      </c>
      <c r="G9916" s="13">
        <v>559.82000000000005</v>
      </c>
      <c r="H9916" s="13">
        <v>1117.6300000000001</v>
      </c>
      <c r="I9916" s="13">
        <v>2</v>
      </c>
      <c r="J9916" s="13">
        <v>-0.01</v>
      </c>
      <c r="K9916" s="13">
        <v>0</v>
      </c>
      <c r="L9916" s="13">
        <v>2E-3</v>
      </c>
      <c r="M9916" s="15" t="s">
        <v>6205</v>
      </c>
    </row>
    <row r="9917" spans="1:13" outlineLevel="2" x14ac:dyDescent="0.3">
      <c r="A9917" s="10" t="s">
        <v>219</v>
      </c>
      <c r="B9917" s="11">
        <v>2.7223095241675899</v>
      </c>
      <c r="C9917" s="12" t="s">
        <v>220</v>
      </c>
      <c r="D9917" s="12" t="s">
        <v>220</v>
      </c>
      <c r="E9917" s="12" t="s">
        <v>1</v>
      </c>
      <c r="F9917" s="13">
        <v>25.14</v>
      </c>
      <c r="G9917" s="13">
        <v>567.82000000000005</v>
      </c>
      <c r="H9917" s="13">
        <v>1133.6300000000001</v>
      </c>
      <c r="I9917" s="13">
        <v>2</v>
      </c>
      <c r="J9917" s="13">
        <v>0</v>
      </c>
      <c r="K9917" s="13">
        <v>0</v>
      </c>
      <c r="L9917" s="13">
        <v>6.8000000000000005E-2</v>
      </c>
      <c r="M9917" s="15" t="s">
        <v>6205</v>
      </c>
    </row>
    <row r="9918" spans="1:13" outlineLevel="2" x14ac:dyDescent="0.3">
      <c r="A9918" s="10" t="s">
        <v>219</v>
      </c>
      <c r="B9918" s="11">
        <v>0.6427159218437859</v>
      </c>
      <c r="C9918" s="12" t="s">
        <v>3460</v>
      </c>
      <c r="D9918" s="12" t="s">
        <v>3460</v>
      </c>
      <c r="E9918" s="12"/>
      <c r="F9918" s="13">
        <v>77.36</v>
      </c>
      <c r="G9918" s="13">
        <v>1027.04</v>
      </c>
      <c r="H9918" s="13">
        <v>2052.06</v>
      </c>
      <c r="I9918" s="13">
        <v>2</v>
      </c>
      <c r="J9918" s="13">
        <v>0</v>
      </c>
      <c r="K9918" s="13">
        <v>0</v>
      </c>
      <c r="L9918" s="14">
        <v>1.3E-7</v>
      </c>
      <c r="M9918" s="15" t="s">
        <v>6206</v>
      </c>
    </row>
    <row r="9919" spans="1:13" outlineLevel="2" x14ac:dyDescent="0.3">
      <c r="A9919" s="10" t="s">
        <v>219</v>
      </c>
      <c r="B9919" s="11">
        <v>2.3382489462793741</v>
      </c>
      <c r="C9919" s="12" t="s">
        <v>4623</v>
      </c>
      <c r="D9919" s="12" t="s">
        <v>4623</v>
      </c>
      <c r="E9919" s="12"/>
      <c r="F9919" s="13">
        <v>43.02</v>
      </c>
      <c r="G9919" s="13">
        <v>631.34</v>
      </c>
      <c r="H9919" s="13">
        <v>1891.01</v>
      </c>
      <c r="I9919" s="13">
        <v>3</v>
      </c>
      <c r="J9919" s="13">
        <v>0</v>
      </c>
      <c r="K9919" s="13">
        <v>1</v>
      </c>
      <c r="L9919" s="13">
        <v>2.7999999999999998E-4</v>
      </c>
      <c r="M9919" s="15" t="s">
        <v>6208</v>
      </c>
    </row>
    <row r="9920" spans="1:13" outlineLevel="2" x14ac:dyDescent="0.3">
      <c r="A9920" s="10" t="s">
        <v>219</v>
      </c>
      <c r="B9920" s="11">
        <v>0.93268579397861762</v>
      </c>
      <c r="C9920" s="12" t="s">
        <v>5465</v>
      </c>
      <c r="D9920" s="12" t="s">
        <v>5465</v>
      </c>
      <c r="E9920" s="12"/>
      <c r="F9920" s="13">
        <v>33.729999999999997</v>
      </c>
      <c r="G9920" s="13">
        <v>722.07</v>
      </c>
      <c r="H9920" s="13">
        <v>2163.1999999999998</v>
      </c>
      <c r="I9920" s="13">
        <v>3</v>
      </c>
      <c r="J9920" s="13">
        <v>-0.01</v>
      </c>
      <c r="K9920" s="13">
        <v>2</v>
      </c>
      <c r="L9920" s="13">
        <v>2.7000000000000001E-3</v>
      </c>
      <c r="M9920" s="15" t="s">
        <v>6208</v>
      </c>
    </row>
    <row r="9921" spans="1:13" outlineLevel="2" x14ac:dyDescent="0.3">
      <c r="A9921" s="10" t="s">
        <v>219</v>
      </c>
      <c r="B9921" s="11">
        <v>1.9880808855453878</v>
      </c>
      <c r="C9921" s="12" t="s">
        <v>5465</v>
      </c>
      <c r="D9921" s="12" t="s">
        <v>5465</v>
      </c>
      <c r="E9921" s="12"/>
      <c r="F9921" s="13">
        <v>22.39</v>
      </c>
      <c r="G9921" s="13">
        <v>541.80999999999995</v>
      </c>
      <c r="H9921" s="13">
        <v>2163.21</v>
      </c>
      <c r="I9921" s="13">
        <v>4</v>
      </c>
      <c r="J9921" s="13">
        <v>0</v>
      </c>
      <c r="K9921" s="13">
        <v>2</v>
      </c>
      <c r="L9921" s="13">
        <v>7.9000000000000008E-3</v>
      </c>
      <c r="M9921" s="15" t="s">
        <v>6208</v>
      </c>
    </row>
    <row r="9922" spans="1:13" outlineLevel="2" x14ac:dyDescent="0.3">
      <c r="A9922" s="10" t="s">
        <v>219</v>
      </c>
      <c r="B9922" s="11">
        <v>3.2650689884426392</v>
      </c>
      <c r="C9922" s="12" t="s">
        <v>2143</v>
      </c>
      <c r="D9922" s="12" t="s">
        <v>2143</v>
      </c>
      <c r="E9922" s="12"/>
      <c r="F9922" s="13">
        <v>37.75</v>
      </c>
      <c r="G9922" s="13">
        <v>593.29999999999995</v>
      </c>
      <c r="H9922" s="13">
        <v>1776.87</v>
      </c>
      <c r="I9922" s="13">
        <v>3</v>
      </c>
      <c r="J9922" s="13">
        <v>-0.01</v>
      </c>
      <c r="K9922" s="13">
        <v>0</v>
      </c>
      <c r="L9922" s="13">
        <v>2.9E-4</v>
      </c>
      <c r="M9922" s="15" t="s">
        <v>6205</v>
      </c>
    </row>
    <row r="9923" spans="1:13" outlineLevel="2" x14ac:dyDescent="0.3">
      <c r="A9923" s="10" t="s">
        <v>219</v>
      </c>
      <c r="B9923" s="11">
        <v>2.6800785874163693</v>
      </c>
      <c r="C9923" s="12" t="s">
        <v>2140</v>
      </c>
      <c r="D9923" s="12" t="s">
        <v>2140</v>
      </c>
      <c r="E9923" s="12" t="s">
        <v>1</v>
      </c>
      <c r="F9923" s="13">
        <v>35.93</v>
      </c>
      <c r="G9923" s="13">
        <v>619.85</v>
      </c>
      <c r="H9923" s="13">
        <v>1237.68</v>
      </c>
      <c r="I9923" s="13">
        <v>2</v>
      </c>
      <c r="J9923" s="13">
        <v>0.02</v>
      </c>
      <c r="K9923" s="13">
        <v>0</v>
      </c>
      <c r="L9923" s="13">
        <v>7.1999999999999998E-3</v>
      </c>
      <c r="M9923" s="15" t="s">
        <v>6205</v>
      </c>
    </row>
    <row r="9924" spans="1:13" outlineLevel="2" x14ac:dyDescent="0.3">
      <c r="A9924" s="10" t="s">
        <v>219</v>
      </c>
      <c r="B9924" s="11">
        <v>2.1020483803484558</v>
      </c>
      <c r="C9924" s="12" t="s">
        <v>2140</v>
      </c>
      <c r="D9924" s="12" t="s">
        <v>2140</v>
      </c>
      <c r="E9924" s="12"/>
      <c r="F9924" s="13">
        <v>34.229999999999997</v>
      </c>
      <c r="G9924" s="13">
        <v>611.83000000000004</v>
      </c>
      <c r="H9924" s="13">
        <v>1221.6500000000001</v>
      </c>
      <c r="I9924" s="13">
        <v>2</v>
      </c>
      <c r="J9924" s="13">
        <v>-0.01</v>
      </c>
      <c r="K9924" s="13">
        <v>0</v>
      </c>
      <c r="L9924" s="13">
        <v>2.3E-2</v>
      </c>
      <c r="M9924" s="15" t="s">
        <v>6205</v>
      </c>
    </row>
    <row r="9925" spans="1:13" outlineLevel="2" x14ac:dyDescent="0.3">
      <c r="A9925" s="10" t="s">
        <v>219</v>
      </c>
      <c r="B9925" s="11">
        <v>2.7117002521536731</v>
      </c>
      <c r="C9925" s="12" t="s">
        <v>227</v>
      </c>
      <c r="D9925" s="12" t="s">
        <v>227</v>
      </c>
      <c r="E9925" s="12"/>
      <c r="F9925" s="13">
        <v>65.209999999999994</v>
      </c>
      <c r="G9925" s="13">
        <v>916.5</v>
      </c>
      <c r="H9925" s="13">
        <v>1831</v>
      </c>
      <c r="I9925" s="13">
        <v>2</v>
      </c>
      <c r="J9925" s="13">
        <v>-0.01</v>
      </c>
      <c r="K9925" s="13">
        <v>0</v>
      </c>
      <c r="L9925" s="14">
        <v>2.0999999999999998E-6</v>
      </c>
      <c r="M9925" s="15" t="s">
        <v>6204</v>
      </c>
    </row>
    <row r="9926" spans="1:13" outlineLevel="2" x14ac:dyDescent="0.3">
      <c r="A9926" s="10" t="s">
        <v>219</v>
      </c>
      <c r="B9926" s="11">
        <v>1.8184965896230698</v>
      </c>
      <c r="C9926" s="12" t="s">
        <v>227</v>
      </c>
      <c r="D9926" s="12" t="s">
        <v>227</v>
      </c>
      <c r="E9926" s="12"/>
      <c r="F9926" s="13">
        <v>44.77</v>
      </c>
      <c r="G9926" s="13">
        <v>611.34</v>
      </c>
      <c r="H9926" s="13">
        <v>1830.99</v>
      </c>
      <c r="I9926" s="13">
        <v>3</v>
      </c>
      <c r="J9926" s="13">
        <v>-0.02</v>
      </c>
      <c r="K9926" s="13">
        <v>0</v>
      </c>
      <c r="L9926" s="14">
        <v>7.3999999999999996E-5</v>
      </c>
      <c r="M9926" s="15" t="s">
        <v>6204</v>
      </c>
    </row>
    <row r="9927" spans="1:13" outlineLevel="2" x14ac:dyDescent="0.3">
      <c r="A9927" s="10" t="s">
        <v>219</v>
      </c>
      <c r="B9927" s="11">
        <v>2.4350079683560883</v>
      </c>
      <c r="C9927" s="12" t="s">
        <v>230</v>
      </c>
      <c r="D9927" s="12" t="s">
        <v>230</v>
      </c>
      <c r="E9927" s="12"/>
      <c r="F9927" s="13">
        <v>74.010000000000005</v>
      </c>
      <c r="G9927" s="13">
        <v>765.73</v>
      </c>
      <c r="H9927" s="13">
        <v>2294.17</v>
      </c>
      <c r="I9927" s="13">
        <v>3</v>
      </c>
      <c r="J9927" s="13">
        <v>-0.01</v>
      </c>
      <c r="K9927" s="13">
        <v>0</v>
      </c>
      <c r="L9927" s="14">
        <v>2.7000000000000001E-7</v>
      </c>
      <c r="M9927" s="15" t="s">
        <v>6204</v>
      </c>
    </row>
    <row r="9928" spans="1:13" outlineLevel="2" x14ac:dyDescent="0.3">
      <c r="A9928" s="10" t="s">
        <v>219</v>
      </c>
      <c r="B9928" s="11">
        <v>1.4370860918912189</v>
      </c>
      <c r="C9928" s="12" t="s">
        <v>230</v>
      </c>
      <c r="D9928" s="12" t="s">
        <v>230</v>
      </c>
      <c r="E9928" s="12" t="s">
        <v>1</v>
      </c>
      <c r="F9928" s="13">
        <v>58.43</v>
      </c>
      <c r="G9928" s="13">
        <v>771.06</v>
      </c>
      <c r="H9928" s="13">
        <v>2310.16</v>
      </c>
      <c r="I9928" s="13">
        <v>3</v>
      </c>
      <c r="J9928" s="13">
        <v>-0.01</v>
      </c>
      <c r="K9928" s="13">
        <v>0</v>
      </c>
      <c r="L9928" s="14">
        <v>3.5999999999999998E-6</v>
      </c>
      <c r="M9928" s="15" t="s">
        <v>6204</v>
      </c>
    </row>
    <row r="9929" spans="1:13" outlineLevel="2" x14ac:dyDescent="0.3">
      <c r="A9929" s="10" t="s">
        <v>219</v>
      </c>
      <c r="B9929" s="11">
        <v>1.3453372771846095</v>
      </c>
      <c r="C9929" s="12" t="s">
        <v>230</v>
      </c>
      <c r="D9929" s="12" t="s">
        <v>230</v>
      </c>
      <c r="E9929" s="12"/>
      <c r="F9929" s="13">
        <v>44.77</v>
      </c>
      <c r="G9929" s="13">
        <v>1148.0899999999999</v>
      </c>
      <c r="H9929" s="13">
        <v>2294.17</v>
      </c>
      <c r="I9929" s="13">
        <v>2</v>
      </c>
      <c r="J9929" s="13">
        <v>0</v>
      </c>
      <c r="K9929" s="13">
        <v>0</v>
      </c>
      <c r="L9929" s="14">
        <v>6.3E-5</v>
      </c>
      <c r="M9929" s="15" t="s">
        <v>6204</v>
      </c>
    </row>
    <row r="9930" spans="1:13" outlineLevel="2" x14ac:dyDescent="0.3">
      <c r="A9930" s="10" t="s">
        <v>219</v>
      </c>
      <c r="B9930" s="11">
        <v>3.4309186024325187</v>
      </c>
      <c r="C9930" s="12" t="s">
        <v>230</v>
      </c>
      <c r="D9930" s="12" t="s">
        <v>230</v>
      </c>
      <c r="E9930" s="12" t="s">
        <v>1</v>
      </c>
      <c r="F9930" s="13">
        <v>37.14</v>
      </c>
      <c r="G9930" s="13">
        <v>578.54999999999995</v>
      </c>
      <c r="H9930" s="13">
        <v>2310.15</v>
      </c>
      <c r="I9930" s="13">
        <v>4</v>
      </c>
      <c r="J9930" s="13">
        <v>-0.01</v>
      </c>
      <c r="K9930" s="13">
        <v>0</v>
      </c>
      <c r="L9930" s="13">
        <v>4.8000000000000001E-4</v>
      </c>
      <c r="M9930" s="15" t="s">
        <v>6204</v>
      </c>
    </row>
    <row r="9931" spans="1:13" outlineLevel="2" x14ac:dyDescent="0.3">
      <c r="A9931" s="10" t="s">
        <v>219</v>
      </c>
      <c r="B9931" s="11">
        <v>2.2837740594505513</v>
      </c>
      <c r="C9931" s="12" t="s">
        <v>225</v>
      </c>
      <c r="D9931" s="12" t="s">
        <v>225</v>
      </c>
      <c r="E9931" s="12"/>
      <c r="F9931" s="13">
        <v>73.63</v>
      </c>
      <c r="G9931" s="13">
        <v>811.91</v>
      </c>
      <c r="H9931" s="13">
        <v>1621.81</v>
      </c>
      <c r="I9931" s="13">
        <v>2</v>
      </c>
      <c r="J9931" s="13">
        <v>0.01</v>
      </c>
      <c r="K9931" s="13">
        <v>0</v>
      </c>
      <c r="L9931" s="14">
        <v>1.1999999999999999E-7</v>
      </c>
      <c r="M9931" s="15" t="s">
        <v>6208</v>
      </c>
    </row>
    <row r="9932" spans="1:13" outlineLevel="2" x14ac:dyDescent="0.3">
      <c r="A9932" s="10" t="s">
        <v>219</v>
      </c>
      <c r="B9932" s="11">
        <v>1.9559451804667911</v>
      </c>
      <c r="C9932" s="12" t="s">
        <v>225</v>
      </c>
      <c r="D9932" s="12" t="s">
        <v>225</v>
      </c>
      <c r="E9932" s="12" t="s">
        <v>1</v>
      </c>
      <c r="F9932" s="13">
        <v>60.56</v>
      </c>
      <c r="G9932" s="13">
        <v>819.91</v>
      </c>
      <c r="H9932" s="13">
        <v>1637.8</v>
      </c>
      <c r="I9932" s="13">
        <v>2</v>
      </c>
      <c r="J9932" s="13">
        <v>0</v>
      </c>
      <c r="K9932" s="13">
        <v>0</v>
      </c>
      <c r="L9932" s="14">
        <v>2.0999999999999998E-6</v>
      </c>
      <c r="M9932" s="15" t="s">
        <v>6208</v>
      </c>
    </row>
    <row r="9933" spans="1:13" outlineLevel="2" x14ac:dyDescent="0.3">
      <c r="A9933" s="10" t="s">
        <v>219</v>
      </c>
      <c r="B9933" s="11">
        <v>1.6647975152568926</v>
      </c>
      <c r="C9933" s="12" t="s">
        <v>225</v>
      </c>
      <c r="D9933" s="12" t="s">
        <v>225</v>
      </c>
      <c r="E9933" s="12" t="s">
        <v>1</v>
      </c>
      <c r="F9933" s="13">
        <v>50.8</v>
      </c>
      <c r="G9933" s="13">
        <v>546.94000000000005</v>
      </c>
      <c r="H9933" s="13">
        <v>1637.79</v>
      </c>
      <c r="I9933" s="13">
        <v>3</v>
      </c>
      <c r="J9933" s="13">
        <v>-0.01</v>
      </c>
      <c r="K9933" s="13">
        <v>0</v>
      </c>
      <c r="L9933" s="14">
        <v>1.7E-5</v>
      </c>
      <c r="M9933" s="15" t="s">
        <v>6206</v>
      </c>
    </row>
    <row r="9934" spans="1:13" outlineLevel="2" x14ac:dyDescent="0.3">
      <c r="A9934" s="10" t="s">
        <v>219</v>
      </c>
      <c r="B9934" s="11">
        <v>1.53070468383201</v>
      </c>
      <c r="C9934" s="12" t="s">
        <v>225</v>
      </c>
      <c r="D9934" s="12" t="s">
        <v>225</v>
      </c>
      <c r="E9934" s="12"/>
      <c r="F9934" s="13">
        <v>29.92</v>
      </c>
      <c r="G9934" s="13">
        <v>541.6</v>
      </c>
      <c r="H9934" s="13">
        <v>1621.78</v>
      </c>
      <c r="I9934" s="13">
        <v>3</v>
      </c>
      <c r="J9934" s="13">
        <v>-0.02</v>
      </c>
      <c r="K9934" s="13">
        <v>0</v>
      </c>
      <c r="L9934" s="13">
        <v>3.7000000000000002E-3</v>
      </c>
      <c r="M9934" s="15" t="s">
        <v>6205</v>
      </c>
    </row>
    <row r="9935" spans="1:13" outlineLevel="2" x14ac:dyDescent="0.3">
      <c r="A9935" s="10" t="s">
        <v>219</v>
      </c>
      <c r="B9935" s="16">
        <v>1.8306255608090518</v>
      </c>
      <c r="C9935" s="12" t="s">
        <v>3462</v>
      </c>
      <c r="D9935" s="12" t="s">
        <v>3462</v>
      </c>
      <c r="E9935" s="12"/>
      <c r="F9935" s="13">
        <v>36.49</v>
      </c>
      <c r="G9935" s="13">
        <v>638.83000000000004</v>
      </c>
      <c r="H9935" s="13">
        <v>2551.3000000000002</v>
      </c>
      <c r="I9935" s="13">
        <v>4</v>
      </c>
      <c r="J9935" s="13">
        <v>-0.02</v>
      </c>
      <c r="K9935" s="13">
        <v>1</v>
      </c>
      <c r="L9935" s="13">
        <v>3.8000000000000002E-4</v>
      </c>
      <c r="M9935" s="15" t="s">
        <v>6220</v>
      </c>
    </row>
    <row r="9936" spans="1:13" outlineLevel="2" x14ac:dyDescent="0.3">
      <c r="A9936" s="10" t="s">
        <v>219</v>
      </c>
      <c r="B9936" s="16">
        <v>2.5237492745414745</v>
      </c>
      <c r="C9936" s="12" t="s">
        <v>3462</v>
      </c>
      <c r="D9936" s="12" t="s">
        <v>3462</v>
      </c>
      <c r="E9936" s="12"/>
      <c r="F9936" s="13">
        <v>30.46</v>
      </c>
      <c r="G9936" s="13">
        <v>851.44</v>
      </c>
      <c r="H9936" s="13">
        <v>2551.31</v>
      </c>
      <c r="I9936" s="13">
        <v>3</v>
      </c>
      <c r="J9936" s="13">
        <v>-0.01</v>
      </c>
      <c r="K9936" s="13">
        <v>1</v>
      </c>
      <c r="L9936" s="13">
        <v>1.4E-3</v>
      </c>
      <c r="M9936" s="15" t="s">
        <v>6220</v>
      </c>
    </row>
    <row r="9937" spans="1:13" outlineLevel="2" x14ac:dyDescent="0.3">
      <c r="A9937" s="10" t="s">
        <v>219</v>
      </c>
      <c r="B9937" s="16">
        <v>1.1470194948246377</v>
      </c>
      <c r="C9937" s="12" t="s">
        <v>226</v>
      </c>
      <c r="D9937" s="12" t="s">
        <v>226</v>
      </c>
      <c r="E9937" s="12"/>
      <c r="F9937" s="13">
        <v>39.229999999999997</v>
      </c>
      <c r="G9937" s="13">
        <v>597.30999999999995</v>
      </c>
      <c r="H9937" s="13">
        <v>1788.92</v>
      </c>
      <c r="I9937" s="13">
        <v>3</v>
      </c>
      <c r="J9937" s="13">
        <v>-0.02</v>
      </c>
      <c r="K9937" s="13">
        <v>0</v>
      </c>
      <c r="L9937" s="13">
        <v>4.8999999999999998E-4</v>
      </c>
      <c r="M9937" s="15" t="s">
        <v>6219</v>
      </c>
    </row>
    <row r="9938" spans="1:13" outlineLevel="2" x14ac:dyDescent="0.3">
      <c r="A9938" s="10" t="s">
        <v>219</v>
      </c>
      <c r="B9938" s="16">
        <v>1.3818925110243634</v>
      </c>
      <c r="C9938" s="12" t="s">
        <v>6275</v>
      </c>
      <c r="D9938" s="17" t="s">
        <v>6275</v>
      </c>
      <c r="E9938" s="12"/>
      <c r="F9938" s="13">
        <v>39.630000000000003</v>
      </c>
      <c r="G9938" s="13">
        <v>915.66</v>
      </c>
      <c r="H9938" s="13">
        <v>3658.61</v>
      </c>
      <c r="I9938" s="13">
        <v>4</v>
      </c>
      <c r="J9938" s="13">
        <v>1.02</v>
      </c>
      <c r="K9938" s="13">
        <v>1</v>
      </c>
      <c r="L9938" s="13">
        <v>1.9000000000000001E-4</v>
      </c>
      <c r="M9938" s="15" t="s">
        <v>6216</v>
      </c>
    </row>
    <row r="9939" spans="1:13" outlineLevel="2" x14ac:dyDescent="0.3">
      <c r="A9939" s="10" t="s">
        <v>219</v>
      </c>
      <c r="B9939" s="16">
        <v>2.3433384020598291</v>
      </c>
      <c r="C9939" s="12" t="s">
        <v>2142</v>
      </c>
      <c r="D9939" s="12" t="s">
        <v>2142</v>
      </c>
      <c r="E9939" s="12"/>
      <c r="F9939" s="13">
        <v>33.4</v>
      </c>
      <c r="G9939" s="13">
        <v>567.55999999999995</v>
      </c>
      <c r="H9939" s="13">
        <v>1699.67</v>
      </c>
      <c r="I9939" s="13">
        <v>3</v>
      </c>
      <c r="J9939" s="13">
        <v>-0.02</v>
      </c>
      <c r="K9939" s="13">
        <v>0</v>
      </c>
      <c r="L9939" s="13">
        <v>1.8E-3</v>
      </c>
      <c r="M9939" s="15" t="s">
        <v>6219</v>
      </c>
    </row>
    <row r="9940" spans="1:13" outlineLevel="2" x14ac:dyDescent="0.3">
      <c r="A9940" s="10" t="s">
        <v>219</v>
      </c>
      <c r="B9940" s="16">
        <v>2.9619882594634399</v>
      </c>
      <c r="C9940" s="12" t="s">
        <v>3458</v>
      </c>
      <c r="D9940" s="12" t="s">
        <v>3458</v>
      </c>
      <c r="E9940" s="12"/>
      <c r="F9940" s="13">
        <v>54.36</v>
      </c>
      <c r="G9940" s="13">
        <v>874.9</v>
      </c>
      <c r="H9940" s="13">
        <v>1747.79</v>
      </c>
      <c r="I9940" s="13">
        <v>2</v>
      </c>
      <c r="J9940" s="13">
        <v>0.02</v>
      </c>
      <c r="K9940" s="13">
        <v>0</v>
      </c>
      <c r="L9940" s="14">
        <v>2.1999999999999999E-5</v>
      </c>
      <c r="M9940" s="15" t="s">
        <v>6219</v>
      </c>
    </row>
    <row r="9941" spans="1:13" outlineLevel="2" x14ac:dyDescent="0.3">
      <c r="A9941" s="10" t="s">
        <v>219</v>
      </c>
      <c r="B9941" s="16">
        <v>2.5920953463164453</v>
      </c>
      <c r="C9941" s="12" t="s">
        <v>3458</v>
      </c>
      <c r="D9941" s="12" t="s">
        <v>3458</v>
      </c>
      <c r="E9941" s="12"/>
      <c r="F9941" s="13">
        <v>29.18</v>
      </c>
      <c r="G9941" s="13">
        <v>583.59</v>
      </c>
      <c r="H9941" s="13">
        <v>1747.75</v>
      </c>
      <c r="I9941" s="13">
        <v>3</v>
      </c>
      <c r="J9941" s="13">
        <v>-0.02</v>
      </c>
      <c r="K9941" s="13">
        <v>0</v>
      </c>
      <c r="L9941" s="13">
        <v>1.8E-3</v>
      </c>
      <c r="M9941" s="15" t="s">
        <v>6219</v>
      </c>
    </row>
    <row r="9942" spans="1:13" outlineLevel="2" x14ac:dyDescent="0.3">
      <c r="A9942" s="10" t="s">
        <v>219</v>
      </c>
      <c r="B9942" s="16">
        <v>2.7777691036752148</v>
      </c>
      <c r="C9942" s="12" t="s">
        <v>2141</v>
      </c>
      <c r="D9942" s="12" t="s">
        <v>2141</v>
      </c>
      <c r="E9942" s="12"/>
      <c r="F9942" s="13">
        <v>55.38</v>
      </c>
      <c r="G9942" s="13">
        <v>818.92</v>
      </c>
      <c r="H9942" s="13">
        <v>1635.83</v>
      </c>
      <c r="I9942" s="13">
        <v>2</v>
      </c>
      <c r="J9942" s="13">
        <v>-0.01</v>
      </c>
      <c r="K9942" s="13">
        <v>0</v>
      </c>
      <c r="L9942" s="14">
        <v>9.2E-6</v>
      </c>
      <c r="M9942" s="15" t="s">
        <v>6218</v>
      </c>
    </row>
    <row r="9943" spans="1:13" outlineLevel="2" x14ac:dyDescent="0.3">
      <c r="A9943" s="10" t="s">
        <v>219</v>
      </c>
      <c r="B9943" s="16">
        <v>2.0886186326951259</v>
      </c>
      <c r="C9943" s="12" t="s">
        <v>2141</v>
      </c>
      <c r="D9943" s="12" t="s">
        <v>2141</v>
      </c>
      <c r="E9943" s="12"/>
      <c r="F9943" s="13">
        <v>28.49</v>
      </c>
      <c r="G9943" s="13">
        <v>546.28</v>
      </c>
      <c r="H9943" s="13">
        <v>1635.82</v>
      </c>
      <c r="I9943" s="13">
        <v>3</v>
      </c>
      <c r="J9943" s="13">
        <v>-0.01</v>
      </c>
      <c r="K9943" s="13">
        <v>0</v>
      </c>
      <c r="L9943" s="13">
        <v>4.7000000000000002E-3</v>
      </c>
      <c r="M9943" s="15" t="s">
        <v>6218</v>
      </c>
    </row>
    <row r="9944" spans="1:13" outlineLevel="2" x14ac:dyDescent="0.3">
      <c r="A9944" s="10" t="s">
        <v>219</v>
      </c>
      <c r="B9944" s="16">
        <v>2.3499618206731947</v>
      </c>
      <c r="C9944" s="12" t="s">
        <v>228</v>
      </c>
      <c r="D9944" s="12" t="s">
        <v>228</v>
      </c>
      <c r="E9944" s="12"/>
      <c r="F9944" s="13">
        <v>38.08</v>
      </c>
      <c r="G9944" s="13">
        <v>664.39</v>
      </c>
      <c r="H9944" s="13">
        <v>1990.14</v>
      </c>
      <c r="I9944" s="13">
        <v>3</v>
      </c>
      <c r="J9944" s="13">
        <v>-0.01</v>
      </c>
      <c r="K9944" s="13">
        <v>1</v>
      </c>
      <c r="L9944" s="13">
        <v>1E-3</v>
      </c>
      <c r="M9944" s="15" t="s">
        <v>6218</v>
      </c>
    </row>
    <row r="9945" spans="1:13" outlineLevel="2" x14ac:dyDescent="0.3">
      <c r="A9945" s="10" t="s">
        <v>219</v>
      </c>
      <c r="B9945" s="16">
        <v>2.8386614630061753</v>
      </c>
      <c r="C9945" s="12" t="s">
        <v>228</v>
      </c>
      <c r="D9945" s="12" t="s">
        <v>228</v>
      </c>
      <c r="E9945" s="12"/>
      <c r="F9945" s="13">
        <v>29.95</v>
      </c>
      <c r="G9945" s="13">
        <v>498.54</v>
      </c>
      <c r="H9945" s="13">
        <v>1990.14</v>
      </c>
      <c r="I9945" s="13">
        <v>4</v>
      </c>
      <c r="J9945" s="13">
        <v>-0.01</v>
      </c>
      <c r="K9945" s="13">
        <v>1</v>
      </c>
      <c r="L9945" s="13">
        <v>1.7999999999999999E-2</v>
      </c>
      <c r="M9945" s="15" t="s">
        <v>6217</v>
      </c>
    </row>
    <row r="9946" spans="1:13" outlineLevel="2" x14ac:dyDescent="0.3">
      <c r="A9946" s="10" t="s">
        <v>219</v>
      </c>
      <c r="B9946" s="16">
        <v>2.4576245615634154</v>
      </c>
      <c r="C9946" s="12" t="s">
        <v>3456</v>
      </c>
      <c r="D9946" s="12" t="s">
        <v>3456</v>
      </c>
      <c r="E9946" s="12"/>
      <c r="F9946" s="13">
        <v>33.17</v>
      </c>
      <c r="G9946" s="13">
        <v>460.93</v>
      </c>
      <c r="H9946" s="13">
        <v>1379.76</v>
      </c>
      <c r="I9946" s="13">
        <v>3</v>
      </c>
      <c r="J9946" s="13">
        <v>-0.03</v>
      </c>
      <c r="K9946" s="13">
        <v>0</v>
      </c>
      <c r="L9946" s="13">
        <v>2E-3</v>
      </c>
      <c r="M9946" s="15" t="s">
        <v>6219</v>
      </c>
    </row>
    <row r="9947" spans="1:13" outlineLevel="2" x14ac:dyDescent="0.3">
      <c r="A9947" s="10" t="s">
        <v>219</v>
      </c>
      <c r="B9947" s="16">
        <v>2.8250341698799168</v>
      </c>
      <c r="C9947" s="12" t="s">
        <v>223</v>
      </c>
      <c r="D9947" s="12" t="s">
        <v>223</v>
      </c>
      <c r="E9947" s="12"/>
      <c r="F9947" s="13">
        <v>28.63</v>
      </c>
      <c r="G9947" s="13">
        <v>454.6</v>
      </c>
      <c r="H9947" s="13">
        <v>1360.79</v>
      </c>
      <c r="I9947" s="13">
        <v>3</v>
      </c>
      <c r="J9947" s="13">
        <v>-0.01</v>
      </c>
      <c r="K9947" s="13">
        <v>0</v>
      </c>
      <c r="L9947" s="13">
        <v>2.8999999999999998E-3</v>
      </c>
      <c r="M9947" s="15" t="s">
        <v>6217</v>
      </c>
    </row>
    <row r="9948" spans="1:13" outlineLevel="2" x14ac:dyDescent="0.3">
      <c r="A9948" s="10" t="s">
        <v>219</v>
      </c>
      <c r="B9948" s="16">
        <v>1.0339754828463565</v>
      </c>
      <c r="C9948" s="12" t="s">
        <v>223</v>
      </c>
      <c r="D9948" s="12" t="s">
        <v>223</v>
      </c>
      <c r="E9948" s="12" t="s">
        <v>1</v>
      </c>
      <c r="F9948" s="13">
        <v>24.92</v>
      </c>
      <c r="G9948" s="13">
        <v>689.91</v>
      </c>
      <c r="H9948" s="13">
        <v>1377.8</v>
      </c>
      <c r="I9948" s="13">
        <v>2</v>
      </c>
      <c r="J9948" s="13">
        <v>1</v>
      </c>
      <c r="K9948" s="13">
        <v>0</v>
      </c>
      <c r="L9948" s="13">
        <v>3.3000000000000002E-2</v>
      </c>
      <c r="M9948" s="15" t="s">
        <v>6218</v>
      </c>
    </row>
    <row r="9949" spans="1:13" outlineLevel="2" x14ac:dyDescent="0.3">
      <c r="A9949" s="10" t="s">
        <v>219</v>
      </c>
      <c r="B9949" s="16">
        <v>3.0099384523793002</v>
      </c>
      <c r="C9949" s="12" t="s">
        <v>221</v>
      </c>
      <c r="D9949" s="12" t="s">
        <v>221</v>
      </c>
      <c r="E9949" s="12"/>
      <c r="F9949" s="13">
        <v>38.61</v>
      </c>
      <c r="G9949" s="13">
        <v>647.91</v>
      </c>
      <c r="H9949" s="13">
        <v>1293.8</v>
      </c>
      <c r="I9949" s="13">
        <v>2</v>
      </c>
      <c r="J9949" s="13">
        <v>0</v>
      </c>
      <c r="K9949" s="13">
        <v>1</v>
      </c>
      <c r="L9949" s="13">
        <v>2.8999999999999998E-3</v>
      </c>
      <c r="M9949" s="15" t="s">
        <v>6217</v>
      </c>
    </row>
    <row r="9950" spans="1:13" outlineLevel="2" x14ac:dyDescent="0.3">
      <c r="A9950" s="10" t="s">
        <v>219</v>
      </c>
      <c r="B9950" s="16">
        <v>2.7223194156788781</v>
      </c>
      <c r="C9950" s="12" t="s">
        <v>231</v>
      </c>
      <c r="D9950" s="12" t="s">
        <v>231</v>
      </c>
      <c r="E9950" s="12"/>
      <c r="F9950" s="13">
        <v>66.73</v>
      </c>
      <c r="G9950" s="13">
        <v>839.93</v>
      </c>
      <c r="H9950" s="13">
        <v>3355.69</v>
      </c>
      <c r="I9950" s="13">
        <v>4</v>
      </c>
      <c r="J9950" s="13">
        <v>-0.01</v>
      </c>
      <c r="K9950" s="13">
        <v>1</v>
      </c>
      <c r="L9950" s="14">
        <v>6.4000000000000001E-7</v>
      </c>
      <c r="M9950" s="15" t="s">
        <v>6219</v>
      </c>
    </row>
    <row r="9951" spans="1:13" outlineLevel="2" x14ac:dyDescent="0.3">
      <c r="A9951" s="10" t="s">
        <v>219</v>
      </c>
      <c r="B9951" s="16">
        <v>2.3218894572314412</v>
      </c>
      <c r="C9951" s="12" t="s">
        <v>231</v>
      </c>
      <c r="D9951" s="12" t="s">
        <v>231</v>
      </c>
      <c r="E9951" s="12"/>
      <c r="F9951" s="13">
        <v>36.770000000000003</v>
      </c>
      <c r="G9951" s="13">
        <v>672.14</v>
      </c>
      <c r="H9951" s="13">
        <v>3355.68</v>
      </c>
      <c r="I9951" s="13">
        <v>5</v>
      </c>
      <c r="J9951" s="13">
        <v>-0.02</v>
      </c>
      <c r="K9951" s="13">
        <v>1</v>
      </c>
      <c r="L9951" s="13">
        <v>3.6999999999999999E-4</v>
      </c>
      <c r="M9951" s="15" t="s">
        <v>6219</v>
      </c>
    </row>
    <row r="9952" spans="1:13" outlineLevel="2" x14ac:dyDescent="0.3">
      <c r="A9952" s="10" t="s">
        <v>219</v>
      </c>
      <c r="B9952" s="16">
        <v>3.1770358342177132</v>
      </c>
      <c r="C9952" s="12" t="s">
        <v>3461</v>
      </c>
      <c r="D9952" s="12" t="s">
        <v>3461</v>
      </c>
      <c r="E9952" s="12"/>
      <c r="F9952" s="13">
        <v>73.260000000000005</v>
      </c>
      <c r="G9952" s="13">
        <v>1219.1199999999999</v>
      </c>
      <c r="H9952" s="13">
        <v>2436.23</v>
      </c>
      <c r="I9952" s="13">
        <v>2</v>
      </c>
      <c r="J9952" s="13">
        <v>0</v>
      </c>
      <c r="K9952" s="13">
        <v>0</v>
      </c>
      <c r="L9952" s="14">
        <v>2.3999999999999998E-7</v>
      </c>
      <c r="M9952" s="15" t="s">
        <v>6219</v>
      </c>
    </row>
    <row r="9953" spans="1:13" outlineLevel="2" x14ac:dyDescent="0.3">
      <c r="A9953" s="10" t="s">
        <v>219</v>
      </c>
      <c r="B9953" s="16">
        <v>2.2536241854354881</v>
      </c>
      <c r="C9953" s="12" t="s">
        <v>3461</v>
      </c>
      <c r="D9953" s="12" t="s">
        <v>3461</v>
      </c>
      <c r="E9953" s="12"/>
      <c r="F9953" s="13">
        <v>71</v>
      </c>
      <c r="G9953" s="13">
        <v>813.08</v>
      </c>
      <c r="H9953" s="13">
        <v>2436.2199999999998</v>
      </c>
      <c r="I9953" s="13">
        <v>3</v>
      </c>
      <c r="J9953" s="13">
        <v>-0.01</v>
      </c>
      <c r="K9953" s="13">
        <v>0</v>
      </c>
      <c r="L9953" s="14">
        <v>2.2000000000000001E-7</v>
      </c>
      <c r="M9953" s="15" t="s">
        <v>6219</v>
      </c>
    </row>
    <row r="9954" spans="1:13" outlineLevel="2" x14ac:dyDescent="0.3">
      <c r="A9954" s="10" t="s">
        <v>219</v>
      </c>
      <c r="B9954" s="16">
        <v>2.0728426440922552</v>
      </c>
      <c r="C9954" s="12" t="s">
        <v>3461</v>
      </c>
      <c r="D9954" s="12" t="s">
        <v>3461</v>
      </c>
      <c r="E9954" s="12" t="s">
        <v>1</v>
      </c>
      <c r="F9954" s="13">
        <v>70.260000000000005</v>
      </c>
      <c r="G9954" s="13">
        <v>818.4</v>
      </c>
      <c r="H9954" s="13">
        <v>2452.19</v>
      </c>
      <c r="I9954" s="13">
        <v>3</v>
      </c>
      <c r="J9954" s="13">
        <v>-0.03</v>
      </c>
      <c r="K9954" s="13">
        <v>0</v>
      </c>
      <c r="L9954" s="14">
        <v>2.6E-7</v>
      </c>
      <c r="M9954" s="15" t="s">
        <v>6219</v>
      </c>
    </row>
    <row r="9955" spans="1:13" outlineLevel="2" x14ac:dyDescent="0.3">
      <c r="A9955" s="10" t="s">
        <v>219</v>
      </c>
      <c r="B9955" s="16">
        <v>2.5628516188415364</v>
      </c>
      <c r="C9955" s="12" t="s">
        <v>3461</v>
      </c>
      <c r="D9955" s="12" t="s">
        <v>3461</v>
      </c>
      <c r="E9955" s="12"/>
      <c r="F9955" s="13">
        <v>61.61</v>
      </c>
      <c r="G9955" s="13">
        <v>610.05999999999995</v>
      </c>
      <c r="H9955" s="13">
        <v>2436.21</v>
      </c>
      <c r="I9955" s="13">
        <v>4</v>
      </c>
      <c r="J9955" s="13">
        <v>-0.02</v>
      </c>
      <c r="K9955" s="13">
        <v>0</v>
      </c>
      <c r="L9955" s="14">
        <v>1.7E-6</v>
      </c>
      <c r="M9955" s="15" t="s">
        <v>6219</v>
      </c>
    </row>
    <row r="9956" spans="1:13" outlineLevel="2" x14ac:dyDescent="0.3">
      <c r="A9956" s="10" t="s">
        <v>219</v>
      </c>
      <c r="B9956" s="16">
        <v>1.5089987635674418</v>
      </c>
      <c r="C9956" s="12" t="s">
        <v>224</v>
      </c>
      <c r="D9956" s="12" t="s">
        <v>224</v>
      </c>
      <c r="E9956" s="12"/>
      <c r="F9956" s="13">
        <v>38.619999999999997</v>
      </c>
      <c r="G9956" s="13">
        <v>768.95</v>
      </c>
      <c r="H9956" s="13">
        <v>1535.89</v>
      </c>
      <c r="I9956" s="13">
        <v>2</v>
      </c>
      <c r="J9956" s="13">
        <v>0</v>
      </c>
      <c r="K9956" s="13">
        <v>1</v>
      </c>
      <c r="L9956" s="13">
        <v>1.6999999999999999E-3</v>
      </c>
      <c r="M9956" s="15" t="s">
        <v>6217</v>
      </c>
    </row>
    <row r="9957" spans="1:13" outlineLevel="2" x14ac:dyDescent="0.3">
      <c r="A9957" s="10" t="s">
        <v>219</v>
      </c>
      <c r="B9957" s="16">
        <v>1.5079881124475263</v>
      </c>
      <c r="C9957" s="12" t="s">
        <v>4622</v>
      </c>
      <c r="D9957" s="12" t="s">
        <v>4622</v>
      </c>
      <c r="E9957" s="12"/>
      <c r="F9957" s="13">
        <v>45.94</v>
      </c>
      <c r="G9957" s="13">
        <v>676.4</v>
      </c>
      <c r="H9957" s="13">
        <v>1350.79</v>
      </c>
      <c r="I9957" s="13">
        <v>2</v>
      </c>
      <c r="J9957" s="13">
        <v>-0.01</v>
      </c>
      <c r="K9957" s="13">
        <v>0</v>
      </c>
      <c r="L9957" s="13">
        <v>5.2999999999999998E-4</v>
      </c>
      <c r="M9957" s="15" t="s">
        <v>6216</v>
      </c>
    </row>
    <row r="9958" spans="1:13" outlineLevel="2" x14ac:dyDescent="0.3">
      <c r="A9958" s="10" t="s">
        <v>219</v>
      </c>
      <c r="B9958" s="16">
        <v>2.3906904497587904</v>
      </c>
      <c r="C9958" s="12" t="s">
        <v>4622</v>
      </c>
      <c r="D9958" s="12" t="s">
        <v>4622</v>
      </c>
      <c r="E9958" s="12"/>
      <c r="F9958" s="13">
        <v>23.57</v>
      </c>
      <c r="G9958" s="13">
        <v>451.27</v>
      </c>
      <c r="H9958" s="13">
        <v>1350.78</v>
      </c>
      <c r="I9958" s="13">
        <v>3</v>
      </c>
      <c r="J9958" s="13">
        <v>-0.02</v>
      </c>
      <c r="K9958" s="13">
        <v>0</v>
      </c>
      <c r="L9958" s="13">
        <v>9.9000000000000008E-3</v>
      </c>
      <c r="M9958" s="15" t="s">
        <v>6220</v>
      </c>
    </row>
    <row r="9959" spans="1:13" outlineLevel="2" x14ac:dyDescent="0.3">
      <c r="A9959" s="10" t="s">
        <v>219</v>
      </c>
      <c r="B9959" s="16">
        <v>2.727333931774202</v>
      </c>
      <c r="C9959" s="12" t="s">
        <v>5467</v>
      </c>
      <c r="D9959" s="12" t="s">
        <v>5467</v>
      </c>
      <c r="E9959" s="12"/>
      <c r="F9959" s="13">
        <v>93.91</v>
      </c>
      <c r="G9959" s="13">
        <v>894.81</v>
      </c>
      <c r="H9959" s="13">
        <v>2681.41</v>
      </c>
      <c r="I9959" s="13">
        <v>3</v>
      </c>
      <c r="J9959" s="13">
        <v>0.01</v>
      </c>
      <c r="K9959" s="13">
        <v>0</v>
      </c>
      <c r="L9959" s="14">
        <v>1.6999999999999999E-9</v>
      </c>
      <c r="M9959" s="15" t="s">
        <v>6216</v>
      </c>
    </row>
    <row r="9960" spans="1:13" outlineLevel="2" x14ac:dyDescent="0.3">
      <c r="A9960" s="10" t="s">
        <v>219</v>
      </c>
      <c r="B9960" s="16">
        <v>1.0444623148571393</v>
      </c>
      <c r="C9960" s="12" t="s">
        <v>5467</v>
      </c>
      <c r="D9960" s="12" t="s">
        <v>5467</v>
      </c>
      <c r="E9960" s="12"/>
      <c r="F9960" s="13">
        <v>30.09</v>
      </c>
      <c r="G9960" s="13">
        <v>671.36</v>
      </c>
      <c r="H9960" s="13">
        <v>2681.4</v>
      </c>
      <c r="I9960" s="13">
        <v>4</v>
      </c>
      <c r="J9960" s="13">
        <v>0</v>
      </c>
      <c r="K9960" s="13">
        <v>0</v>
      </c>
      <c r="L9960" s="13">
        <v>1.8E-3</v>
      </c>
      <c r="M9960" s="15" t="s">
        <v>6216</v>
      </c>
    </row>
    <row r="9961" spans="1:13" outlineLevel="2" x14ac:dyDescent="0.3">
      <c r="A9961" s="10" t="s">
        <v>219</v>
      </c>
      <c r="B9961" s="16">
        <v>1.7789334579498854</v>
      </c>
      <c r="C9961" s="12" t="s">
        <v>3457</v>
      </c>
      <c r="D9961" s="12" t="s">
        <v>3457</v>
      </c>
      <c r="E9961" s="12"/>
      <c r="F9961" s="13">
        <v>38.86</v>
      </c>
      <c r="G9961" s="13">
        <v>700.34</v>
      </c>
      <c r="H9961" s="13">
        <v>1398.66</v>
      </c>
      <c r="I9961" s="13">
        <v>2</v>
      </c>
      <c r="J9961" s="13">
        <v>-0.02</v>
      </c>
      <c r="K9961" s="13">
        <v>0</v>
      </c>
      <c r="L9961" s="13">
        <v>2.3000000000000001E-4</v>
      </c>
      <c r="M9961" s="15" t="s">
        <v>6220</v>
      </c>
    </row>
    <row r="9962" spans="1:13" outlineLevel="2" x14ac:dyDescent="0.3">
      <c r="A9962" s="10" t="s">
        <v>219</v>
      </c>
      <c r="B9962" s="16">
        <v>2.0154157058568369</v>
      </c>
      <c r="C9962" s="12" t="s">
        <v>220</v>
      </c>
      <c r="D9962" s="12" t="s">
        <v>220</v>
      </c>
      <c r="E9962" s="12"/>
      <c r="F9962" s="13">
        <v>43.92</v>
      </c>
      <c r="G9962" s="13">
        <v>559.82000000000005</v>
      </c>
      <c r="H9962" s="13">
        <v>1117.6300000000001</v>
      </c>
      <c r="I9962" s="13">
        <v>2</v>
      </c>
      <c r="J9962" s="13">
        <v>-0.01</v>
      </c>
      <c r="K9962" s="13">
        <v>0</v>
      </c>
      <c r="L9962" s="13">
        <v>3.0999999999999999E-3</v>
      </c>
      <c r="M9962" s="15" t="s">
        <v>6217</v>
      </c>
    </row>
    <row r="9963" spans="1:13" outlineLevel="2" x14ac:dyDescent="0.3">
      <c r="A9963" s="10" t="s">
        <v>219</v>
      </c>
      <c r="B9963" s="16">
        <v>0.86820935452432813</v>
      </c>
      <c r="C9963" s="12" t="s">
        <v>3460</v>
      </c>
      <c r="D9963" s="12" t="s">
        <v>3460</v>
      </c>
      <c r="E9963" s="12"/>
      <c r="F9963" s="13">
        <v>70.709999999999994</v>
      </c>
      <c r="G9963" s="13">
        <v>1027.04</v>
      </c>
      <c r="H9963" s="13">
        <v>2052.06</v>
      </c>
      <c r="I9963" s="13">
        <v>2</v>
      </c>
      <c r="J9963" s="13">
        <v>0</v>
      </c>
      <c r="K9963" s="13">
        <v>0</v>
      </c>
      <c r="L9963" s="14">
        <v>2.2999999999999999E-7</v>
      </c>
      <c r="M9963" s="15" t="s">
        <v>6219</v>
      </c>
    </row>
    <row r="9964" spans="1:13" outlineLevel="2" x14ac:dyDescent="0.3">
      <c r="A9964" s="10" t="s">
        <v>219</v>
      </c>
      <c r="B9964" s="16">
        <v>0.68221457430912302</v>
      </c>
      <c r="C9964" s="12" t="s">
        <v>3460</v>
      </c>
      <c r="D9964" s="12" t="s">
        <v>3460</v>
      </c>
      <c r="E9964" s="12"/>
      <c r="F9964" s="13">
        <v>62.28</v>
      </c>
      <c r="G9964" s="13">
        <v>685.03</v>
      </c>
      <c r="H9964" s="13">
        <v>2052.0500000000002</v>
      </c>
      <c r="I9964" s="13">
        <v>3</v>
      </c>
      <c r="J9964" s="13">
        <v>-0.01</v>
      </c>
      <c r="K9964" s="13">
        <v>0</v>
      </c>
      <c r="L9964" s="14">
        <v>1.3999999999999999E-6</v>
      </c>
      <c r="M9964" s="15" t="s">
        <v>6219</v>
      </c>
    </row>
    <row r="9965" spans="1:13" outlineLevel="2" x14ac:dyDescent="0.3">
      <c r="A9965" s="10" t="s">
        <v>219</v>
      </c>
      <c r="B9965" s="16">
        <v>1.3031301042879144</v>
      </c>
      <c r="C9965" s="12" t="s">
        <v>4623</v>
      </c>
      <c r="D9965" s="12" t="s">
        <v>4623</v>
      </c>
      <c r="E9965" s="12"/>
      <c r="F9965" s="13">
        <v>29.87</v>
      </c>
      <c r="G9965" s="13">
        <v>473.75</v>
      </c>
      <c r="H9965" s="13">
        <v>1890.99</v>
      </c>
      <c r="I9965" s="13">
        <v>4</v>
      </c>
      <c r="J9965" s="13">
        <v>-0.02</v>
      </c>
      <c r="K9965" s="13">
        <v>1</v>
      </c>
      <c r="L9965" s="13">
        <v>1.6000000000000001E-3</v>
      </c>
      <c r="M9965" s="15" t="s">
        <v>6216</v>
      </c>
    </row>
    <row r="9966" spans="1:13" outlineLevel="2" x14ac:dyDescent="0.3">
      <c r="A9966" s="10" t="s">
        <v>219</v>
      </c>
      <c r="B9966" s="16">
        <v>2.3242590579160511</v>
      </c>
      <c r="C9966" s="12" t="s">
        <v>2143</v>
      </c>
      <c r="D9966" s="12" t="s">
        <v>2143</v>
      </c>
      <c r="E9966" s="12"/>
      <c r="F9966" s="13">
        <v>35.56</v>
      </c>
      <c r="G9966" s="13">
        <v>593.29</v>
      </c>
      <c r="H9966" s="13">
        <v>1776.86</v>
      </c>
      <c r="I9966" s="13">
        <v>3</v>
      </c>
      <c r="J9966" s="13">
        <v>-0.02</v>
      </c>
      <c r="K9966" s="13">
        <v>0</v>
      </c>
      <c r="L9966" s="13">
        <v>4.6000000000000001E-4</v>
      </c>
      <c r="M9966" s="15" t="s">
        <v>6218</v>
      </c>
    </row>
    <row r="9967" spans="1:13" outlineLevel="2" x14ac:dyDescent="0.3">
      <c r="A9967" s="10" t="s">
        <v>219</v>
      </c>
      <c r="B9967" s="16">
        <v>2.066390025713055</v>
      </c>
      <c r="C9967" s="12" t="s">
        <v>227</v>
      </c>
      <c r="D9967" s="12" t="s">
        <v>227</v>
      </c>
      <c r="E9967" s="12"/>
      <c r="F9967" s="13">
        <v>38.94</v>
      </c>
      <c r="G9967" s="13">
        <v>611.34</v>
      </c>
      <c r="H9967" s="13">
        <v>1831</v>
      </c>
      <c r="I9967" s="13">
        <v>3</v>
      </c>
      <c r="J9967" s="13">
        <v>0</v>
      </c>
      <c r="K9967" s="13">
        <v>0</v>
      </c>
      <c r="L9967" s="13">
        <v>3.3E-3</v>
      </c>
      <c r="M9967" s="15" t="s">
        <v>6217</v>
      </c>
    </row>
    <row r="9968" spans="1:13" outlineLevel="2" x14ac:dyDescent="0.3">
      <c r="A9968" s="10" t="s">
        <v>219</v>
      </c>
      <c r="B9968" s="16">
        <v>2.4270853840954345</v>
      </c>
      <c r="C9968" s="12" t="s">
        <v>230</v>
      </c>
      <c r="D9968" s="12" t="s">
        <v>230</v>
      </c>
      <c r="E9968" s="12"/>
      <c r="F9968" s="13">
        <v>70.23</v>
      </c>
      <c r="G9968" s="13">
        <v>765.74</v>
      </c>
      <c r="H9968" s="13">
        <v>2294.19</v>
      </c>
      <c r="I9968" s="13">
        <v>3</v>
      </c>
      <c r="J9968" s="13">
        <v>0.02</v>
      </c>
      <c r="K9968" s="13">
        <v>0</v>
      </c>
      <c r="L9968" s="14">
        <v>3.5999999999999999E-7</v>
      </c>
      <c r="M9968" s="15" t="s">
        <v>6217</v>
      </c>
    </row>
    <row r="9969" spans="1:13" outlineLevel="2" x14ac:dyDescent="0.3">
      <c r="A9969" s="10" t="s">
        <v>219</v>
      </c>
      <c r="B9969" s="16">
        <v>2.3015513203319875</v>
      </c>
      <c r="C9969" s="12" t="s">
        <v>230</v>
      </c>
      <c r="D9969" s="12" t="s">
        <v>230</v>
      </c>
      <c r="E9969" s="12" t="s">
        <v>1</v>
      </c>
      <c r="F9969" s="13">
        <v>65.73</v>
      </c>
      <c r="G9969" s="13">
        <v>771.07</v>
      </c>
      <c r="H9969" s="13">
        <v>2310.1799999999998</v>
      </c>
      <c r="I9969" s="13">
        <v>3</v>
      </c>
      <c r="J9969" s="13">
        <v>0.02</v>
      </c>
      <c r="K9969" s="13">
        <v>0</v>
      </c>
      <c r="L9969" s="14">
        <v>6.8999999999999996E-7</v>
      </c>
      <c r="M9969" s="15" t="s">
        <v>6217</v>
      </c>
    </row>
    <row r="9970" spans="1:13" outlineLevel="2" x14ac:dyDescent="0.3">
      <c r="A9970" s="10" t="s">
        <v>219</v>
      </c>
      <c r="B9970" s="16">
        <v>2.7056945859094319</v>
      </c>
      <c r="C9970" s="12" t="s">
        <v>230</v>
      </c>
      <c r="D9970" s="12" t="s">
        <v>230</v>
      </c>
      <c r="E9970" s="12"/>
      <c r="F9970" s="13">
        <v>64</v>
      </c>
      <c r="G9970" s="13">
        <v>1148.5999999999999</v>
      </c>
      <c r="H9970" s="13">
        <v>2295.1799999999998</v>
      </c>
      <c r="I9970" s="13">
        <v>2</v>
      </c>
      <c r="J9970" s="13">
        <v>1.01</v>
      </c>
      <c r="K9970" s="13">
        <v>0</v>
      </c>
      <c r="L9970" s="14">
        <v>1.3E-6</v>
      </c>
      <c r="M9970" s="15" t="s">
        <v>6217</v>
      </c>
    </row>
    <row r="9971" spans="1:13" outlineLevel="2" x14ac:dyDescent="0.3">
      <c r="A9971" s="10" t="s">
        <v>219</v>
      </c>
      <c r="B9971" s="16">
        <v>1.4609416265872333</v>
      </c>
      <c r="C9971" s="12" t="s">
        <v>230</v>
      </c>
      <c r="D9971" s="12" t="s">
        <v>230</v>
      </c>
      <c r="E9971" s="12" t="s">
        <v>1</v>
      </c>
      <c r="F9971" s="13">
        <v>38.86</v>
      </c>
      <c r="G9971" s="13">
        <v>578.54999999999995</v>
      </c>
      <c r="H9971" s="13">
        <v>2310.17</v>
      </c>
      <c r="I9971" s="13">
        <v>4</v>
      </c>
      <c r="J9971" s="13">
        <v>0</v>
      </c>
      <c r="K9971" s="13">
        <v>0</v>
      </c>
      <c r="L9971" s="13">
        <v>2.3000000000000001E-4</v>
      </c>
      <c r="M9971" s="15" t="s">
        <v>6217</v>
      </c>
    </row>
    <row r="9972" spans="1:13" outlineLevel="2" x14ac:dyDescent="0.3">
      <c r="A9972" s="10" t="s">
        <v>219</v>
      </c>
      <c r="B9972" s="16">
        <v>2.674309902496121</v>
      </c>
      <c r="C9972" s="12" t="s">
        <v>230</v>
      </c>
      <c r="D9972" s="12" t="s">
        <v>230</v>
      </c>
      <c r="E9972" s="12" t="s">
        <v>25</v>
      </c>
      <c r="F9972" s="13">
        <v>38.659999999999997</v>
      </c>
      <c r="G9972" s="13">
        <v>776.4</v>
      </c>
      <c r="H9972" s="13">
        <v>2326.17</v>
      </c>
      <c r="I9972" s="13">
        <v>3</v>
      </c>
      <c r="J9972" s="13">
        <v>0.01</v>
      </c>
      <c r="K9972" s="13">
        <v>0</v>
      </c>
      <c r="L9972" s="13">
        <v>2.4000000000000001E-4</v>
      </c>
      <c r="M9972" s="15" t="s">
        <v>6217</v>
      </c>
    </row>
    <row r="9973" spans="1:13" outlineLevel="2" x14ac:dyDescent="0.3">
      <c r="A9973" s="10" t="s">
        <v>219</v>
      </c>
      <c r="B9973" s="16">
        <v>4.0806693680297803</v>
      </c>
      <c r="C9973" s="12" t="s">
        <v>230</v>
      </c>
      <c r="D9973" s="12" t="s">
        <v>230</v>
      </c>
      <c r="E9973" s="12"/>
      <c r="F9973" s="13">
        <v>27.03</v>
      </c>
      <c r="G9973" s="13">
        <v>574.79</v>
      </c>
      <c r="H9973" s="13">
        <v>2295.13</v>
      </c>
      <c r="I9973" s="13">
        <v>4</v>
      </c>
      <c r="J9973" s="13">
        <v>0.96</v>
      </c>
      <c r="K9973" s="13">
        <v>0</v>
      </c>
      <c r="L9973" s="13">
        <v>4.1999999999999997E-3</v>
      </c>
      <c r="M9973" s="15" t="s">
        <v>6219</v>
      </c>
    </row>
    <row r="9974" spans="1:13" outlineLevel="2" x14ac:dyDescent="0.3">
      <c r="A9974" s="10" t="s">
        <v>219</v>
      </c>
      <c r="B9974" s="16">
        <v>1.3932577364851497</v>
      </c>
      <c r="C9974" s="12" t="s">
        <v>225</v>
      </c>
      <c r="D9974" s="12" t="s">
        <v>225</v>
      </c>
      <c r="E9974" s="12" t="s">
        <v>1</v>
      </c>
      <c r="F9974" s="13">
        <v>54.84</v>
      </c>
      <c r="G9974" s="13">
        <v>819.9</v>
      </c>
      <c r="H9974" s="13">
        <v>1637.79</v>
      </c>
      <c r="I9974" s="13">
        <v>2</v>
      </c>
      <c r="J9974" s="13">
        <v>-0.01</v>
      </c>
      <c r="K9974" s="13">
        <v>0</v>
      </c>
      <c r="L9974" s="14">
        <v>7.1999999999999997E-6</v>
      </c>
      <c r="M9974" s="15" t="s">
        <v>6219</v>
      </c>
    </row>
    <row r="9975" spans="1:13" outlineLevel="1" x14ac:dyDescent="0.3">
      <c r="A9975" s="10" t="s">
        <v>219</v>
      </c>
      <c r="B9975" s="16">
        <v>2.6278816125424114</v>
      </c>
      <c r="C9975" s="12" t="s">
        <v>225</v>
      </c>
      <c r="D9975" s="12" t="s">
        <v>225</v>
      </c>
      <c r="E9975" s="12"/>
      <c r="F9975" s="13">
        <v>47.12</v>
      </c>
      <c r="G9975" s="13">
        <v>541.61</v>
      </c>
      <c r="H9975" s="13">
        <v>1621.8</v>
      </c>
      <c r="I9975" s="13">
        <v>3</v>
      </c>
      <c r="J9975" s="13">
        <v>-0.01</v>
      </c>
      <c r="K9975" s="13">
        <v>0</v>
      </c>
      <c r="L9975" s="14">
        <v>3.8000000000000002E-5</v>
      </c>
      <c r="M9975" s="15" t="s">
        <v>6217</v>
      </c>
    </row>
    <row r="9976" spans="1:13" outlineLevel="2" x14ac:dyDescent="0.3">
      <c r="A9976" s="10" t="s">
        <v>219</v>
      </c>
      <c r="B9976" s="16">
        <v>1.2854975202398242</v>
      </c>
      <c r="C9976" s="12" t="s">
        <v>225</v>
      </c>
      <c r="D9976" s="12" t="s">
        <v>225</v>
      </c>
      <c r="E9976" s="12" t="s">
        <v>1</v>
      </c>
      <c r="F9976" s="13">
        <v>26.89</v>
      </c>
      <c r="G9976" s="13">
        <v>546.94000000000005</v>
      </c>
      <c r="H9976" s="13">
        <v>1637.8</v>
      </c>
      <c r="I9976" s="13">
        <v>3</v>
      </c>
      <c r="J9976" s="13">
        <v>0</v>
      </c>
      <c r="K9976" s="13">
        <v>0</v>
      </c>
      <c r="L9976" s="13">
        <v>3.0000000000000001E-3</v>
      </c>
      <c r="M9976" s="15" t="s">
        <v>6218</v>
      </c>
    </row>
    <row r="9977" spans="1:13" outlineLevel="2" x14ac:dyDescent="0.3">
      <c r="A9977" s="10" t="s">
        <v>5249</v>
      </c>
      <c r="B9977" s="11">
        <f>SUBTOTAL(4,B9978:B9979)</f>
        <v>1.4361760268870045</v>
      </c>
      <c r="C9977" s="12">
        <f>COUNTA(C9978:C9979)</f>
        <v>2</v>
      </c>
      <c r="D9977" s="12">
        <v>2</v>
      </c>
      <c r="E9977" s="12">
        <f>COUNTA(E9978:E9979)</f>
        <v>0</v>
      </c>
      <c r="F9977" s="13">
        <f>SUBTOTAL(4,F9978:F9979)</f>
        <v>46.73</v>
      </c>
      <c r="G9977" s="13"/>
      <c r="H9977" s="13"/>
      <c r="I9977" s="13"/>
      <c r="J9977" s="13"/>
      <c r="K9977" s="13">
        <f>SUBTOTAL(4,K9978:K9979)</f>
        <v>0</v>
      </c>
      <c r="L9977" s="14"/>
      <c r="M9977" s="15"/>
    </row>
    <row r="9978" spans="1:13" outlineLevel="1" x14ac:dyDescent="0.3">
      <c r="A9978" s="10" t="s">
        <v>5249</v>
      </c>
      <c r="B9978" s="11">
        <v>1.4361760268870045</v>
      </c>
      <c r="C9978" s="12" t="s">
        <v>5250</v>
      </c>
      <c r="D9978" s="17" t="s">
        <v>5250</v>
      </c>
      <c r="E9978" s="12"/>
      <c r="F9978" s="13">
        <v>46.73</v>
      </c>
      <c r="G9978" s="13">
        <v>725.4</v>
      </c>
      <c r="H9978" s="13">
        <v>1448.78</v>
      </c>
      <c r="I9978" s="13">
        <v>2</v>
      </c>
      <c r="J9978" s="13">
        <v>-0.03</v>
      </c>
      <c r="K9978" s="13">
        <v>0</v>
      </c>
      <c r="L9978" s="14">
        <v>4.1E-5</v>
      </c>
      <c r="M9978" s="15" t="s">
        <v>6207</v>
      </c>
    </row>
    <row r="9979" spans="1:13" outlineLevel="2" x14ac:dyDescent="0.3">
      <c r="A9979" s="10" t="s">
        <v>5249</v>
      </c>
      <c r="B9979" s="11">
        <v>1.0959154859441349</v>
      </c>
      <c r="C9979" s="12" t="s">
        <v>6199</v>
      </c>
      <c r="D9979" s="17" t="s">
        <v>6199</v>
      </c>
      <c r="E9979" s="12"/>
      <c r="F9979" s="13">
        <v>23.01</v>
      </c>
      <c r="G9979" s="13">
        <v>405.57</v>
      </c>
      <c r="H9979" s="13">
        <v>1213.69</v>
      </c>
      <c r="I9979" s="13">
        <v>3</v>
      </c>
      <c r="J9979" s="13">
        <v>-0.01</v>
      </c>
      <c r="K9979" s="13">
        <v>0</v>
      </c>
      <c r="L9979" s="13">
        <v>1.9E-2</v>
      </c>
      <c r="M9979" s="15" t="s">
        <v>6208</v>
      </c>
    </row>
    <row r="9980" spans="1:13" outlineLevel="2" x14ac:dyDescent="0.3">
      <c r="A9980" s="10" t="s">
        <v>1138</v>
      </c>
      <c r="B9980" s="11">
        <f>SUBTOTAL(4,B9981:B9989)</f>
        <v>4.6939328482087097</v>
      </c>
      <c r="C9980" s="12">
        <f>COUNTA(C9981:C9989)</f>
        <v>9</v>
      </c>
      <c r="D9980" s="12">
        <v>4</v>
      </c>
      <c r="E9980" s="12">
        <f>COUNTA(E9981:E9989)</f>
        <v>2</v>
      </c>
      <c r="F9980" s="13">
        <f>SUBTOTAL(4,F9981:F9989)</f>
        <v>71.569999999999993</v>
      </c>
      <c r="G9980" s="13"/>
      <c r="H9980" s="13"/>
      <c r="I9980" s="13"/>
      <c r="J9980" s="13"/>
      <c r="K9980" s="13">
        <f>SUBTOTAL(4,K9981:K9989)</f>
        <v>0</v>
      </c>
      <c r="L9980" s="14"/>
      <c r="M9980" s="15"/>
    </row>
    <row r="9981" spans="1:13" outlineLevel="2" x14ac:dyDescent="0.3">
      <c r="A9981" s="10" t="s">
        <v>1138</v>
      </c>
      <c r="B9981" s="11">
        <v>3.5469671045493012</v>
      </c>
      <c r="C9981" s="12" t="s">
        <v>1139</v>
      </c>
      <c r="D9981" s="12" t="s">
        <v>1139</v>
      </c>
      <c r="E9981" s="12"/>
      <c r="F9981" s="13">
        <v>62.51</v>
      </c>
      <c r="G9981" s="13">
        <v>620.78</v>
      </c>
      <c r="H9981" s="13">
        <v>1239.54</v>
      </c>
      <c r="I9981" s="13">
        <v>2</v>
      </c>
      <c r="J9981" s="13">
        <v>-0.01</v>
      </c>
      <c r="K9981" s="13">
        <v>0</v>
      </c>
      <c r="L9981" s="14">
        <v>1.3999999999999999E-6</v>
      </c>
      <c r="M9981" s="15" t="s">
        <v>6204</v>
      </c>
    </row>
    <row r="9982" spans="1:13" outlineLevel="2" x14ac:dyDescent="0.3">
      <c r="A9982" s="10" t="s">
        <v>1138</v>
      </c>
      <c r="B9982" s="11">
        <v>3.979778051917481</v>
      </c>
      <c r="C9982" s="12" t="s">
        <v>1140</v>
      </c>
      <c r="D9982" s="17" t="s">
        <v>1140</v>
      </c>
      <c r="E9982" s="12"/>
      <c r="F9982" s="13">
        <v>40.409999999999997</v>
      </c>
      <c r="G9982" s="13">
        <v>655.84</v>
      </c>
      <c r="H9982" s="13">
        <v>1309.67</v>
      </c>
      <c r="I9982" s="13">
        <v>2</v>
      </c>
      <c r="J9982" s="13">
        <v>-0.03</v>
      </c>
      <c r="K9982" s="13">
        <v>0</v>
      </c>
      <c r="L9982" s="13">
        <v>5.0000000000000001E-3</v>
      </c>
      <c r="M9982" s="15" t="s">
        <v>6204</v>
      </c>
    </row>
    <row r="9983" spans="1:13" outlineLevel="2" x14ac:dyDescent="0.3">
      <c r="A9983" s="10" t="s">
        <v>1138</v>
      </c>
      <c r="B9983" s="11">
        <v>4.6939328482087097</v>
      </c>
      <c r="C9983" s="12" t="s">
        <v>5806</v>
      </c>
      <c r="D9983" s="17" t="s">
        <v>5806</v>
      </c>
      <c r="E9983" s="12"/>
      <c r="F9983" s="13">
        <v>41.38</v>
      </c>
      <c r="G9983" s="13">
        <v>611.85</v>
      </c>
      <c r="H9983" s="13">
        <v>1221.69</v>
      </c>
      <c r="I9983" s="13">
        <v>2</v>
      </c>
      <c r="J9983" s="13">
        <v>0</v>
      </c>
      <c r="K9983" s="13">
        <v>0</v>
      </c>
      <c r="L9983" s="13">
        <v>1.8E-3</v>
      </c>
      <c r="M9983" s="15" t="s">
        <v>6208</v>
      </c>
    </row>
    <row r="9984" spans="1:13" outlineLevel="2" x14ac:dyDescent="0.3">
      <c r="A9984" s="10" t="s">
        <v>1138</v>
      </c>
      <c r="B9984" s="11">
        <v>0.95583963077724865</v>
      </c>
      <c r="C9984" s="12" t="s">
        <v>5807</v>
      </c>
      <c r="D9984" s="17" t="s">
        <v>5807</v>
      </c>
      <c r="E9984" s="12"/>
      <c r="F9984" s="13">
        <v>27.22</v>
      </c>
      <c r="G9984" s="13">
        <v>650.04</v>
      </c>
      <c r="H9984" s="13">
        <v>1947.09</v>
      </c>
      <c r="I9984" s="13">
        <v>3</v>
      </c>
      <c r="J9984" s="13">
        <v>0.02</v>
      </c>
      <c r="K9984" s="13">
        <v>0</v>
      </c>
      <c r="L9984" s="13">
        <v>1.7999999999999999E-2</v>
      </c>
      <c r="M9984" s="15" t="s">
        <v>6208</v>
      </c>
    </row>
    <row r="9985" spans="1:13" outlineLevel="2" x14ac:dyDescent="0.3">
      <c r="A9985" s="10" t="s">
        <v>1138</v>
      </c>
      <c r="B9985" s="11">
        <v>2.2743356809172877</v>
      </c>
      <c r="C9985" s="12" t="s">
        <v>5222</v>
      </c>
      <c r="D9985" s="12" t="s">
        <v>5222</v>
      </c>
      <c r="E9985" s="12"/>
      <c r="F9985" s="13">
        <v>60.18</v>
      </c>
      <c r="G9985" s="13">
        <v>623.32000000000005</v>
      </c>
      <c r="H9985" s="13">
        <v>1244.6199999999999</v>
      </c>
      <c r="I9985" s="13">
        <v>2</v>
      </c>
      <c r="J9985" s="13">
        <v>-0.01</v>
      </c>
      <c r="K9985" s="13">
        <v>0</v>
      </c>
      <c r="L9985" s="14">
        <v>8.4999999999999999E-6</v>
      </c>
      <c r="M9985" s="15" t="s">
        <v>6208</v>
      </c>
    </row>
    <row r="9986" spans="1:13" outlineLevel="2" x14ac:dyDescent="0.3">
      <c r="A9986" s="10" t="s">
        <v>1138</v>
      </c>
      <c r="B9986" s="11">
        <v>4.1969130562329671</v>
      </c>
      <c r="C9986" s="12" t="s">
        <v>5222</v>
      </c>
      <c r="D9986" s="12" t="s">
        <v>5222</v>
      </c>
      <c r="E9986" s="12" t="s">
        <v>1</v>
      </c>
      <c r="F9986" s="13">
        <v>43.27</v>
      </c>
      <c r="G9986" s="13">
        <v>631.32000000000005</v>
      </c>
      <c r="H9986" s="13">
        <v>1260.6400000000001</v>
      </c>
      <c r="I9986" s="13">
        <v>2</v>
      </c>
      <c r="J9986" s="13">
        <v>0.01</v>
      </c>
      <c r="K9986" s="13">
        <v>0</v>
      </c>
      <c r="L9986" s="13">
        <v>3.6999999999999999E-4</v>
      </c>
      <c r="M9986" s="15" t="s">
        <v>6207</v>
      </c>
    </row>
    <row r="9987" spans="1:13" outlineLevel="2" x14ac:dyDescent="0.3">
      <c r="A9987" s="10" t="s">
        <v>1138</v>
      </c>
      <c r="B9987" s="16">
        <v>3.6610966475065383</v>
      </c>
      <c r="C9987" s="12" t="s">
        <v>1139</v>
      </c>
      <c r="D9987" s="12" t="s">
        <v>1139</v>
      </c>
      <c r="E9987" s="12"/>
      <c r="F9987" s="13">
        <v>71.569999999999993</v>
      </c>
      <c r="G9987" s="13">
        <v>620.78</v>
      </c>
      <c r="H9987" s="13">
        <v>1239.54</v>
      </c>
      <c r="I9987" s="13">
        <v>2</v>
      </c>
      <c r="J9987" s="13">
        <v>-0.01</v>
      </c>
      <c r="K9987" s="13">
        <v>0</v>
      </c>
      <c r="L9987" s="14">
        <v>1.9000000000000001E-7</v>
      </c>
      <c r="M9987" s="15" t="s">
        <v>6217</v>
      </c>
    </row>
    <row r="9988" spans="1:13" outlineLevel="1" x14ac:dyDescent="0.3">
      <c r="A9988" s="10" t="s">
        <v>1138</v>
      </c>
      <c r="B9988" s="16">
        <v>2.8689296559417592</v>
      </c>
      <c r="C9988" s="12" t="s">
        <v>5222</v>
      </c>
      <c r="D9988" s="12" t="s">
        <v>5222</v>
      </c>
      <c r="E9988" s="12" t="s">
        <v>1</v>
      </c>
      <c r="F9988" s="13">
        <v>45.25</v>
      </c>
      <c r="G9988" s="13">
        <v>631.32000000000005</v>
      </c>
      <c r="H9988" s="13">
        <v>1260.6199999999999</v>
      </c>
      <c r="I9988" s="13">
        <v>2</v>
      </c>
      <c r="J9988" s="13">
        <v>-0.01</v>
      </c>
      <c r="K9988" s="13">
        <v>0</v>
      </c>
      <c r="L9988" s="13">
        <v>2.5000000000000001E-4</v>
      </c>
      <c r="M9988" s="15" t="s">
        <v>6220</v>
      </c>
    </row>
    <row r="9989" spans="1:13" outlineLevel="2" x14ac:dyDescent="0.3">
      <c r="A9989" s="10" t="s">
        <v>1138</v>
      </c>
      <c r="B9989" s="16">
        <v>1.5958977531609553</v>
      </c>
      <c r="C9989" s="12" t="s">
        <v>6751</v>
      </c>
      <c r="D9989" s="17" t="s">
        <v>6751</v>
      </c>
      <c r="E9989" s="12"/>
      <c r="F9989" s="13">
        <v>37.68</v>
      </c>
      <c r="G9989" s="13">
        <v>812.37</v>
      </c>
      <c r="H9989" s="13">
        <v>3245.43</v>
      </c>
      <c r="I9989" s="13">
        <v>4</v>
      </c>
      <c r="J9989" s="13">
        <v>-0.02</v>
      </c>
      <c r="K9989" s="13">
        <v>0</v>
      </c>
      <c r="L9989" s="13">
        <v>2.9E-4</v>
      </c>
      <c r="M9989" s="15" t="s">
        <v>6220</v>
      </c>
    </row>
    <row r="9990" spans="1:13" outlineLevel="2" x14ac:dyDescent="0.3">
      <c r="A9990" s="10" t="s">
        <v>3250</v>
      </c>
      <c r="B9990" s="11">
        <f>SUBTOTAL(4,B9991:B9994)</f>
        <v>1.4016388508919257</v>
      </c>
      <c r="C9990" s="12">
        <f>COUNTA(C9991:C9994)</f>
        <v>4</v>
      </c>
      <c r="D9990" s="12">
        <v>1</v>
      </c>
      <c r="E9990" s="12">
        <f>COUNTA(E9991:E9994)</f>
        <v>1</v>
      </c>
      <c r="F9990" s="13">
        <f>SUBTOTAL(4,F9991:F9994)</f>
        <v>70.5</v>
      </c>
      <c r="G9990" s="13"/>
      <c r="H9990" s="13"/>
      <c r="I9990" s="13"/>
      <c r="J9990" s="13"/>
      <c r="K9990" s="13">
        <f>SUBTOTAL(4,K9991:K9994)</f>
        <v>1</v>
      </c>
      <c r="L9990" s="14"/>
      <c r="M9990" s="15"/>
    </row>
    <row r="9991" spans="1:13" outlineLevel="2" x14ac:dyDescent="0.3">
      <c r="A9991" s="10" t="s">
        <v>3250</v>
      </c>
      <c r="B9991" s="11">
        <v>0.656066336908533</v>
      </c>
      <c r="C9991" s="12" t="s">
        <v>5030</v>
      </c>
      <c r="D9991" s="17" t="s">
        <v>5030</v>
      </c>
      <c r="E9991" s="12" t="s">
        <v>1</v>
      </c>
      <c r="F9991" s="13">
        <v>70.5</v>
      </c>
      <c r="G9991" s="13">
        <v>749.37</v>
      </c>
      <c r="H9991" s="13">
        <v>2245.09</v>
      </c>
      <c r="I9991" s="13">
        <v>3</v>
      </c>
      <c r="J9991" s="13">
        <v>-0.03</v>
      </c>
      <c r="K9991" s="13">
        <v>0</v>
      </c>
      <c r="L9991" s="14">
        <v>2.4999999999999999E-7</v>
      </c>
      <c r="M9991" s="15" t="s">
        <v>6207</v>
      </c>
    </row>
    <row r="9992" spans="1:13" outlineLevel="2" x14ac:dyDescent="0.3">
      <c r="A9992" s="10" t="s">
        <v>3250</v>
      </c>
      <c r="B9992" s="11">
        <v>0.98064841389485435</v>
      </c>
      <c r="C9992" s="12" t="s">
        <v>5029</v>
      </c>
      <c r="D9992" s="12" t="s">
        <v>5029</v>
      </c>
      <c r="E9992" s="12"/>
      <c r="F9992" s="13">
        <v>27.83</v>
      </c>
      <c r="G9992" s="13">
        <v>642.4</v>
      </c>
      <c r="H9992" s="13">
        <v>1282.78</v>
      </c>
      <c r="I9992" s="13">
        <v>2</v>
      </c>
      <c r="J9992" s="13">
        <v>-0.02</v>
      </c>
      <c r="K9992" s="13">
        <v>1</v>
      </c>
      <c r="L9992" s="13">
        <v>2.5000000000000001E-3</v>
      </c>
      <c r="M9992" s="15" t="s">
        <v>6207</v>
      </c>
    </row>
    <row r="9993" spans="1:13" outlineLevel="1" x14ac:dyDescent="0.3">
      <c r="A9993" s="10" t="s">
        <v>3250</v>
      </c>
      <c r="B9993" s="11">
        <v>0.74485304815176634</v>
      </c>
      <c r="C9993" s="12" t="s">
        <v>5029</v>
      </c>
      <c r="D9993" s="12" t="s">
        <v>5029</v>
      </c>
      <c r="E9993" s="12"/>
      <c r="F9993" s="13">
        <v>23.53</v>
      </c>
      <c r="G9993" s="13">
        <v>428.6</v>
      </c>
      <c r="H9993" s="13">
        <v>1282.78</v>
      </c>
      <c r="I9993" s="13">
        <v>3</v>
      </c>
      <c r="J9993" s="13">
        <v>-0.02</v>
      </c>
      <c r="K9993" s="13">
        <v>1</v>
      </c>
      <c r="L9993" s="13">
        <v>6.1999999999999998E-3</v>
      </c>
      <c r="M9993" s="15" t="s">
        <v>6207</v>
      </c>
    </row>
    <row r="9994" spans="1:13" outlineLevel="2" x14ac:dyDescent="0.3">
      <c r="A9994" s="10" t="s">
        <v>3250</v>
      </c>
      <c r="B9994" s="16">
        <v>1.4016388508919257</v>
      </c>
      <c r="C9994" s="12" t="s">
        <v>5029</v>
      </c>
      <c r="D9994" s="12" t="s">
        <v>5029</v>
      </c>
      <c r="E9994" s="12"/>
      <c r="F9994" s="13">
        <v>34.61</v>
      </c>
      <c r="G9994" s="13">
        <v>428.6</v>
      </c>
      <c r="H9994" s="13">
        <v>1282.77</v>
      </c>
      <c r="I9994" s="13">
        <v>3</v>
      </c>
      <c r="J9994" s="13">
        <v>-0.02</v>
      </c>
      <c r="K9994" s="13">
        <v>1</v>
      </c>
      <c r="L9994" s="13">
        <v>1.8E-3</v>
      </c>
      <c r="M9994" s="15" t="s">
        <v>6220</v>
      </c>
    </row>
    <row r="9995" spans="1:13" outlineLevel="2" x14ac:dyDescent="0.3">
      <c r="A9995" s="10" t="s">
        <v>3247</v>
      </c>
      <c r="B9995" s="11">
        <f>SUBTOTAL(4,B9996:B10004)</f>
        <v>1.7100358336512154</v>
      </c>
      <c r="C9995" s="12">
        <f>COUNTA(C9996:C10004)</f>
        <v>9</v>
      </c>
      <c r="D9995" s="12">
        <v>0</v>
      </c>
      <c r="E9995" s="12">
        <f>COUNTA(E9996:E10004)</f>
        <v>2</v>
      </c>
      <c r="F9995" s="13">
        <f>SUBTOTAL(4,F9996:F10004)</f>
        <v>119.69</v>
      </c>
      <c r="G9995" s="13"/>
      <c r="H9995" s="13"/>
      <c r="I9995" s="13"/>
      <c r="J9995" s="13"/>
      <c r="K9995" s="13">
        <f>SUBTOTAL(4,K9996:K10004)</f>
        <v>0</v>
      </c>
      <c r="L9995" s="14"/>
      <c r="M9995" s="15"/>
    </row>
    <row r="9996" spans="1:13" outlineLevel="2" x14ac:dyDescent="0.3">
      <c r="A9996" s="10" t="s">
        <v>3247</v>
      </c>
      <c r="B9996" s="11">
        <v>1.1299637553939621</v>
      </c>
      <c r="C9996" s="12" t="s">
        <v>5031</v>
      </c>
      <c r="D9996" s="12" t="s">
        <v>5031</v>
      </c>
      <c r="E9996" s="12"/>
      <c r="F9996" s="13">
        <v>110.89</v>
      </c>
      <c r="G9996" s="13">
        <v>856.97</v>
      </c>
      <c r="H9996" s="13">
        <v>1711.92</v>
      </c>
      <c r="I9996" s="13">
        <v>2</v>
      </c>
      <c r="J9996" s="13">
        <v>-0.01</v>
      </c>
      <c r="K9996" s="13">
        <v>0</v>
      </c>
      <c r="L9996" s="14">
        <v>3.9999999999999998E-11</v>
      </c>
      <c r="M9996" s="15" t="s">
        <v>6207</v>
      </c>
    </row>
    <row r="9997" spans="1:13" outlineLevel="2" x14ac:dyDescent="0.3">
      <c r="A9997" s="10" t="s">
        <v>3247</v>
      </c>
      <c r="B9997" s="11">
        <v>0.63340601095359927</v>
      </c>
      <c r="C9997" s="12" t="s">
        <v>5031</v>
      </c>
      <c r="D9997" s="12" t="s">
        <v>5031</v>
      </c>
      <c r="E9997" s="12"/>
      <c r="F9997" s="13">
        <v>23.08</v>
      </c>
      <c r="G9997" s="13">
        <v>571.65</v>
      </c>
      <c r="H9997" s="13">
        <v>1711.92</v>
      </c>
      <c r="I9997" s="13">
        <v>3</v>
      </c>
      <c r="J9997" s="13">
        <v>-0.02</v>
      </c>
      <c r="K9997" s="13">
        <v>0</v>
      </c>
      <c r="L9997" s="13">
        <v>6.7999999999999996E-3</v>
      </c>
      <c r="M9997" s="15" t="s">
        <v>6207</v>
      </c>
    </row>
    <row r="9998" spans="1:13" outlineLevel="2" x14ac:dyDescent="0.3">
      <c r="A9998" s="10" t="s">
        <v>3247</v>
      </c>
      <c r="B9998" s="11">
        <v>1.5286122258614891</v>
      </c>
      <c r="C9998" s="12" t="s">
        <v>3966</v>
      </c>
      <c r="D9998" s="12" t="s">
        <v>3966</v>
      </c>
      <c r="E9998" s="12"/>
      <c r="F9998" s="13">
        <v>119.69</v>
      </c>
      <c r="G9998" s="13">
        <v>903.01</v>
      </c>
      <c r="H9998" s="13">
        <v>1804</v>
      </c>
      <c r="I9998" s="13">
        <v>2</v>
      </c>
      <c r="J9998" s="13">
        <v>0</v>
      </c>
      <c r="K9998" s="13">
        <v>0</v>
      </c>
      <c r="L9998" s="14">
        <v>1.5E-10</v>
      </c>
      <c r="M9998" s="15" t="s">
        <v>6206</v>
      </c>
    </row>
    <row r="9999" spans="1:13" outlineLevel="2" x14ac:dyDescent="0.3">
      <c r="A9999" s="10" t="s">
        <v>3247</v>
      </c>
      <c r="B9999" s="11">
        <v>1.4164412514329594</v>
      </c>
      <c r="C9999" s="12" t="s">
        <v>3966</v>
      </c>
      <c r="D9999" s="12" t="s">
        <v>3966</v>
      </c>
      <c r="E9999" s="12" t="s">
        <v>1</v>
      </c>
      <c r="F9999" s="13">
        <v>50.75</v>
      </c>
      <c r="G9999" s="13">
        <v>607.66999999999996</v>
      </c>
      <c r="H9999" s="13">
        <v>1819.98</v>
      </c>
      <c r="I9999" s="13">
        <v>3</v>
      </c>
      <c r="J9999" s="13">
        <v>-0.01</v>
      </c>
      <c r="K9999" s="13">
        <v>0</v>
      </c>
      <c r="L9999" s="13">
        <v>4.2999999999999999E-4</v>
      </c>
      <c r="M9999" s="15" t="s">
        <v>6206</v>
      </c>
    </row>
    <row r="10000" spans="1:13" outlineLevel="2" x14ac:dyDescent="0.3">
      <c r="A10000" s="10" t="s">
        <v>3247</v>
      </c>
      <c r="B10000" s="16">
        <v>1.3568914677790456</v>
      </c>
      <c r="C10000" s="12" t="s">
        <v>5031</v>
      </c>
      <c r="D10000" s="12" t="s">
        <v>5031</v>
      </c>
      <c r="E10000" s="12"/>
      <c r="F10000" s="13">
        <v>86.61</v>
      </c>
      <c r="G10000" s="13">
        <v>856.97</v>
      </c>
      <c r="H10000" s="13">
        <v>1711.92</v>
      </c>
      <c r="I10000" s="13">
        <v>2</v>
      </c>
      <c r="J10000" s="13">
        <v>-0.01</v>
      </c>
      <c r="K10000" s="13">
        <v>0</v>
      </c>
      <c r="L10000" s="14">
        <v>8.2999999999999999E-9</v>
      </c>
      <c r="M10000" s="15" t="s">
        <v>6220</v>
      </c>
    </row>
    <row r="10001" spans="1:13" outlineLevel="2" x14ac:dyDescent="0.3">
      <c r="A10001" s="10" t="s">
        <v>3247</v>
      </c>
      <c r="B10001" s="16">
        <v>1.3272064546967608</v>
      </c>
      <c r="C10001" s="12" t="s">
        <v>5031</v>
      </c>
      <c r="D10001" s="12" t="s">
        <v>5031</v>
      </c>
      <c r="E10001" s="12"/>
      <c r="F10001" s="13">
        <v>33.700000000000003</v>
      </c>
      <c r="G10001" s="13">
        <v>571.64</v>
      </c>
      <c r="H10001" s="13">
        <v>1711.91</v>
      </c>
      <c r="I10001" s="13">
        <v>3</v>
      </c>
      <c r="J10001" s="13">
        <v>-0.02</v>
      </c>
      <c r="K10001" s="13">
        <v>0</v>
      </c>
      <c r="L10001" s="13">
        <v>6.8999999999999997E-4</v>
      </c>
      <c r="M10001" s="15" t="s">
        <v>6220</v>
      </c>
    </row>
    <row r="10002" spans="1:13" outlineLevel="2" x14ac:dyDescent="0.3">
      <c r="A10002" s="10" t="s">
        <v>3247</v>
      </c>
      <c r="B10002" s="16">
        <v>1.386293888336716</v>
      </c>
      <c r="C10002" s="12" t="s">
        <v>5031</v>
      </c>
      <c r="D10002" s="12" t="s">
        <v>5031</v>
      </c>
      <c r="E10002" s="12"/>
      <c r="F10002" s="13">
        <v>23.42</v>
      </c>
      <c r="G10002" s="13">
        <v>428.98</v>
      </c>
      <c r="H10002" s="13">
        <v>1711.91</v>
      </c>
      <c r="I10002" s="13">
        <v>4</v>
      </c>
      <c r="J10002" s="13">
        <v>-0.03</v>
      </c>
      <c r="K10002" s="13">
        <v>0</v>
      </c>
      <c r="L10002" s="13">
        <v>7.4000000000000003E-3</v>
      </c>
      <c r="M10002" s="15" t="s">
        <v>6220</v>
      </c>
    </row>
    <row r="10003" spans="1:13" outlineLevel="1" x14ac:dyDescent="0.3">
      <c r="A10003" s="10" t="s">
        <v>3247</v>
      </c>
      <c r="B10003" s="16">
        <v>1.1152880509371876</v>
      </c>
      <c r="C10003" s="12" t="s">
        <v>3966</v>
      </c>
      <c r="D10003" s="12" t="s">
        <v>3966</v>
      </c>
      <c r="E10003" s="12" t="s">
        <v>1</v>
      </c>
      <c r="F10003" s="13">
        <v>49.61</v>
      </c>
      <c r="G10003" s="13">
        <v>607.66</v>
      </c>
      <c r="H10003" s="13">
        <v>1819.97</v>
      </c>
      <c r="I10003" s="13">
        <v>3</v>
      </c>
      <c r="J10003" s="13">
        <v>-0.02</v>
      </c>
      <c r="K10003" s="13">
        <v>0</v>
      </c>
      <c r="L10003" s="14">
        <v>8.7999999999999998E-5</v>
      </c>
      <c r="M10003" s="15" t="s">
        <v>6219</v>
      </c>
    </row>
    <row r="10004" spans="1:13" outlineLevel="2" x14ac:dyDescent="0.3">
      <c r="A10004" s="10" t="s">
        <v>3247</v>
      </c>
      <c r="B10004" s="16">
        <v>1.7100358336512154</v>
      </c>
      <c r="C10004" s="12" t="s">
        <v>3966</v>
      </c>
      <c r="D10004" s="12" t="s">
        <v>3966</v>
      </c>
      <c r="E10004" s="12"/>
      <c r="F10004" s="13">
        <v>42.9</v>
      </c>
      <c r="G10004" s="13">
        <v>602.33000000000004</v>
      </c>
      <c r="H10004" s="13">
        <v>1803.98</v>
      </c>
      <c r="I10004" s="13">
        <v>3</v>
      </c>
      <c r="J10004" s="13">
        <v>-0.02</v>
      </c>
      <c r="K10004" s="13">
        <v>0</v>
      </c>
      <c r="L10004" s="14">
        <v>9.8999999999999994E-5</v>
      </c>
      <c r="M10004" s="15" t="s">
        <v>6219</v>
      </c>
    </row>
    <row r="10005" spans="1:13" outlineLevel="2" x14ac:dyDescent="0.3">
      <c r="A10005" s="10" t="s">
        <v>3113</v>
      </c>
      <c r="B10005" s="11">
        <f>SUBTOTAL(4,B10006:B10010)</f>
        <v>1.9202748272083565</v>
      </c>
      <c r="C10005" s="12">
        <f>COUNTA(C10006:C10010)</f>
        <v>5</v>
      </c>
      <c r="D10005" s="12">
        <v>1</v>
      </c>
      <c r="E10005" s="12">
        <f>COUNTA(E10006:E10010)</f>
        <v>0</v>
      </c>
      <c r="F10005" s="13">
        <f>SUBTOTAL(4,F10006:F10010)</f>
        <v>73.900000000000006</v>
      </c>
      <c r="G10005" s="13"/>
      <c r="H10005" s="13"/>
      <c r="I10005" s="13"/>
      <c r="J10005" s="13"/>
      <c r="K10005" s="13">
        <f>SUBTOTAL(4,K10006:K10010)</f>
        <v>0</v>
      </c>
      <c r="L10005" s="14"/>
      <c r="M10005" s="15"/>
    </row>
    <row r="10006" spans="1:13" outlineLevel="2" x14ac:dyDescent="0.3">
      <c r="A10006" s="10" t="s">
        <v>3113</v>
      </c>
      <c r="B10006" s="11">
        <v>1.8551073221906684</v>
      </c>
      <c r="C10006" s="12" t="s">
        <v>5984</v>
      </c>
      <c r="D10006" s="12" t="s">
        <v>5984</v>
      </c>
      <c r="E10006" s="12"/>
      <c r="F10006" s="13">
        <v>68.91</v>
      </c>
      <c r="G10006" s="13">
        <v>722.4</v>
      </c>
      <c r="H10006" s="13">
        <v>1442.79</v>
      </c>
      <c r="I10006" s="13">
        <v>2</v>
      </c>
      <c r="J10006" s="13">
        <v>0</v>
      </c>
      <c r="K10006" s="13">
        <v>0</v>
      </c>
      <c r="L10006" s="14">
        <v>4.1999999999999996E-6</v>
      </c>
      <c r="M10006" s="15" t="s">
        <v>6208</v>
      </c>
    </row>
    <row r="10007" spans="1:13" outlineLevel="2" x14ac:dyDescent="0.3">
      <c r="A10007" s="10" t="s">
        <v>3113</v>
      </c>
      <c r="B10007" s="11">
        <v>1.532486103927247</v>
      </c>
      <c r="C10007" s="12" t="s">
        <v>4060</v>
      </c>
      <c r="D10007" s="12" t="s">
        <v>4060</v>
      </c>
      <c r="E10007" s="12"/>
      <c r="F10007" s="13">
        <v>73.900000000000006</v>
      </c>
      <c r="G10007" s="13">
        <v>781.43</v>
      </c>
      <c r="H10007" s="13">
        <v>1560.84</v>
      </c>
      <c r="I10007" s="13">
        <v>2</v>
      </c>
      <c r="J10007" s="13">
        <v>0</v>
      </c>
      <c r="K10007" s="13">
        <v>0</v>
      </c>
      <c r="L10007" s="14">
        <v>2.8999999999999998E-7</v>
      </c>
      <c r="M10007" s="15" t="s">
        <v>6206</v>
      </c>
    </row>
    <row r="10008" spans="1:13" outlineLevel="2" x14ac:dyDescent="0.3">
      <c r="A10008" s="10" t="s">
        <v>3113</v>
      </c>
      <c r="B10008" s="16">
        <v>1.1393158576657634</v>
      </c>
      <c r="C10008" s="12" t="s">
        <v>5984</v>
      </c>
      <c r="D10008" s="12" t="s">
        <v>5984</v>
      </c>
      <c r="E10008" s="12"/>
      <c r="F10008" s="13">
        <v>40.4</v>
      </c>
      <c r="G10008" s="13">
        <v>722.4</v>
      </c>
      <c r="H10008" s="13">
        <v>1442.78</v>
      </c>
      <c r="I10008" s="13">
        <v>2</v>
      </c>
      <c r="J10008" s="13">
        <v>-0.01</v>
      </c>
      <c r="K10008" s="13">
        <v>0</v>
      </c>
      <c r="L10008" s="13">
        <v>7.2999999999999996E-4</v>
      </c>
      <c r="M10008" s="15" t="s">
        <v>6216</v>
      </c>
    </row>
    <row r="10009" spans="1:13" outlineLevel="1" x14ac:dyDescent="0.3">
      <c r="A10009" s="10" t="s">
        <v>3113</v>
      </c>
      <c r="B10009" s="16">
        <v>1.148995210437769</v>
      </c>
      <c r="C10009" s="12" t="s">
        <v>4060</v>
      </c>
      <c r="D10009" s="12" t="s">
        <v>4060</v>
      </c>
      <c r="E10009" s="12"/>
      <c r="F10009" s="13">
        <v>32.97</v>
      </c>
      <c r="G10009" s="13">
        <v>521.28</v>
      </c>
      <c r="H10009" s="13">
        <v>1560.81</v>
      </c>
      <c r="I10009" s="13">
        <v>3</v>
      </c>
      <c r="J10009" s="13">
        <v>-0.03</v>
      </c>
      <c r="K10009" s="13">
        <v>0</v>
      </c>
      <c r="L10009" s="13">
        <v>8.0999999999999996E-4</v>
      </c>
      <c r="M10009" s="15" t="s">
        <v>6219</v>
      </c>
    </row>
    <row r="10010" spans="1:13" outlineLevel="2" x14ac:dyDescent="0.3">
      <c r="A10010" s="10" t="s">
        <v>3113</v>
      </c>
      <c r="B10010" s="16">
        <v>1.9202748272083565</v>
      </c>
      <c r="C10010" s="12" t="s">
        <v>6752</v>
      </c>
      <c r="D10010" s="17" t="s">
        <v>6752</v>
      </c>
      <c r="E10010" s="12"/>
      <c r="F10010" s="13">
        <v>25.58</v>
      </c>
      <c r="G10010" s="13">
        <v>492.26</v>
      </c>
      <c r="H10010" s="13">
        <v>1473.77</v>
      </c>
      <c r="I10010" s="13">
        <v>3</v>
      </c>
      <c r="J10010" s="13">
        <v>-0.01</v>
      </c>
      <c r="K10010" s="13">
        <v>0</v>
      </c>
      <c r="L10010" s="13">
        <v>0.01</v>
      </c>
      <c r="M10010" s="15" t="s">
        <v>6218</v>
      </c>
    </row>
    <row r="10011" spans="1:13" outlineLevel="2" x14ac:dyDescent="0.3">
      <c r="A10011" s="10" t="s">
        <v>909</v>
      </c>
      <c r="B10011" s="11">
        <f>SUBTOTAL(4,B10012:B10038)</f>
        <v>1.646088496888322</v>
      </c>
      <c r="C10011" s="12">
        <f>COUNTA(C10012:C10038)</f>
        <v>27</v>
      </c>
      <c r="D10011" s="12">
        <v>5</v>
      </c>
      <c r="E10011" s="12">
        <f>COUNTA(E10012:E10038)</f>
        <v>7</v>
      </c>
      <c r="F10011" s="13">
        <f>SUBTOTAL(4,F10012:F10038)</f>
        <v>113.93</v>
      </c>
      <c r="G10011" s="13"/>
      <c r="H10011" s="13"/>
      <c r="I10011" s="13"/>
      <c r="J10011" s="13"/>
      <c r="K10011" s="13">
        <f>SUBTOTAL(4,K10012:K10038)</f>
        <v>0</v>
      </c>
      <c r="L10011" s="14"/>
      <c r="M10011" s="15"/>
    </row>
    <row r="10012" spans="1:13" outlineLevel="2" x14ac:dyDescent="0.3">
      <c r="A10012" s="10" t="s">
        <v>909</v>
      </c>
      <c r="B10012" s="11">
        <v>1.2690821955845544</v>
      </c>
      <c r="C10012" s="12" t="s">
        <v>2415</v>
      </c>
      <c r="D10012" s="12" t="s">
        <v>2415</v>
      </c>
      <c r="E10012" s="12"/>
      <c r="F10012" s="13">
        <v>76.25</v>
      </c>
      <c r="G10012" s="13">
        <v>806.1</v>
      </c>
      <c r="H10012" s="13">
        <v>2415.27</v>
      </c>
      <c r="I10012" s="13">
        <v>3</v>
      </c>
      <c r="J10012" s="13">
        <v>0.01</v>
      </c>
      <c r="K10012" s="13">
        <v>0</v>
      </c>
      <c r="L10012" s="14">
        <v>9.6999999999999995E-8</v>
      </c>
      <c r="M10012" s="15" t="s">
        <v>6205</v>
      </c>
    </row>
    <row r="10013" spans="1:13" outlineLevel="2" x14ac:dyDescent="0.3">
      <c r="A10013" s="10" t="s">
        <v>909</v>
      </c>
      <c r="B10013" s="11">
        <v>1.6331586396035769</v>
      </c>
      <c r="C10013" s="12" t="s">
        <v>2415</v>
      </c>
      <c r="D10013" s="12" t="s">
        <v>2415</v>
      </c>
      <c r="E10013" s="12"/>
      <c r="F10013" s="13">
        <v>49.28</v>
      </c>
      <c r="G10013" s="13">
        <v>604.82000000000005</v>
      </c>
      <c r="H10013" s="13">
        <v>2415.2600000000002</v>
      </c>
      <c r="I10013" s="13">
        <v>4</v>
      </c>
      <c r="J10013" s="13">
        <v>0</v>
      </c>
      <c r="K10013" s="13">
        <v>0</v>
      </c>
      <c r="L10013" s="14">
        <v>2.4000000000000001E-5</v>
      </c>
      <c r="M10013" s="15" t="s">
        <v>6205</v>
      </c>
    </row>
    <row r="10014" spans="1:13" outlineLevel="2" x14ac:dyDescent="0.3">
      <c r="A10014" s="10" t="s">
        <v>909</v>
      </c>
      <c r="B10014" s="11">
        <v>1.646088496888322</v>
      </c>
      <c r="C10014" s="12" t="s">
        <v>5059</v>
      </c>
      <c r="D10014" s="17" t="s">
        <v>5059</v>
      </c>
      <c r="E10014" s="12"/>
      <c r="F10014" s="13">
        <v>22.3</v>
      </c>
      <c r="G10014" s="13">
        <v>445.24</v>
      </c>
      <c r="H10014" s="13">
        <v>1332.7</v>
      </c>
      <c r="I10014" s="13">
        <v>3</v>
      </c>
      <c r="J10014" s="13">
        <v>-0.03</v>
      </c>
      <c r="K10014" s="13">
        <v>0</v>
      </c>
      <c r="L10014" s="13">
        <v>1.4E-2</v>
      </c>
      <c r="M10014" s="15" t="s">
        <v>6207</v>
      </c>
    </row>
    <row r="10015" spans="1:13" outlineLevel="2" x14ac:dyDescent="0.3">
      <c r="A10015" s="10" t="s">
        <v>909</v>
      </c>
      <c r="B10015" s="11">
        <v>1.5387620005244673</v>
      </c>
      <c r="C10015" s="12" t="s">
        <v>911</v>
      </c>
      <c r="D10015" s="12" t="s">
        <v>911</v>
      </c>
      <c r="E10015" s="12"/>
      <c r="F10015" s="13">
        <v>50.9</v>
      </c>
      <c r="G10015" s="13">
        <v>615.65</v>
      </c>
      <c r="H10015" s="13">
        <v>1843.92</v>
      </c>
      <c r="I10015" s="13">
        <v>3</v>
      </c>
      <c r="J10015" s="13">
        <v>0</v>
      </c>
      <c r="K10015" s="13">
        <v>0</v>
      </c>
      <c r="L10015" s="13">
        <v>1.6000000000000001E-4</v>
      </c>
      <c r="M10015" s="15" t="s">
        <v>6208</v>
      </c>
    </row>
    <row r="10016" spans="1:13" outlineLevel="2" x14ac:dyDescent="0.3">
      <c r="A10016" s="10" t="s">
        <v>909</v>
      </c>
      <c r="B10016" s="11">
        <v>1.0991706847618066</v>
      </c>
      <c r="C10016" s="12" t="s">
        <v>911</v>
      </c>
      <c r="D10016" s="12" t="s">
        <v>911</v>
      </c>
      <c r="E10016" s="12" t="s">
        <v>1</v>
      </c>
      <c r="F10016" s="13">
        <v>50.41</v>
      </c>
      <c r="G10016" s="13">
        <v>620.98</v>
      </c>
      <c r="H10016" s="13">
        <v>1859.9</v>
      </c>
      <c r="I10016" s="13">
        <v>3</v>
      </c>
      <c r="J10016" s="13">
        <v>-0.01</v>
      </c>
      <c r="K10016" s="13">
        <v>0</v>
      </c>
      <c r="L10016" s="14">
        <v>5.1999999999999997E-5</v>
      </c>
      <c r="M10016" s="15" t="s">
        <v>6204</v>
      </c>
    </row>
    <row r="10017" spans="1:13" outlineLevel="2" x14ac:dyDescent="0.3">
      <c r="A10017" s="10" t="s">
        <v>909</v>
      </c>
      <c r="B10017" s="11">
        <v>1.096200640379686</v>
      </c>
      <c r="C10017" s="12" t="s">
        <v>5060</v>
      </c>
      <c r="D10017" s="17" t="s">
        <v>5060</v>
      </c>
      <c r="E10017" s="12"/>
      <c r="F10017" s="13">
        <v>29.9</v>
      </c>
      <c r="G10017" s="13">
        <v>882.93</v>
      </c>
      <c r="H10017" s="13">
        <v>3527.7</v>
      </c>
      <c r="I10017" s="13">
        <v>4</v>
      </c>
      <c r="J10017" s="13">
        <v>0.96</v>
      </c>
      <c r="K10017" s="13">
        <v>0</v>
      </c>
      <c r="L10017" s="13">
        <v>1.6000000000000001E-3</v>
      </c>
      <c r="M10017" s="15" t="s">
        <v>6207</v>
      </c>
    </row>
    <row r="10018" spans="1:13" outlineLevel="2" x14ac:dyDescent="0.3">
      <c r="A10018" s="10" t="s">
        <v>909</v>
      </c>
      <c r="B10018" s="11">
        <v>1.211546307343057</v>
      </c>
      <c r="C10018" s="12" t="s">
        <v>912</v>
      </c>
      <c r="D10018" s="17" t="s">
        <v>912</v>
      </c>
      <c r="E10018" s="12"/>
      <c r="F10018" s="13">
        <v>34.49</v>
      </c>
      <c r="G10018" s="13">
        <v>789.73</v>
      </c>
      <c r="H10018" s="13">
        <v>2366.17</v>
      </c>
      <c r="I10018" s="13">
        <v>3</v>
      </c>
      <c r="J10018" s="13">
        <v>0.01</v>
      </c>
      <c r="K10018" s="13">
        <v>0</v>
      </c>
      <c r="L10018" s="13">
        <v>1.4E-3</v>
      </c>
      <c r="M10018" s="15" t="s">
        <v>6204</v>
      </c>
    </row>
    <row r="10019" spans="1:13" outlineLevel="2" x14ac:dyDescent="0.3">
      <c r="A10019" s="10" t="s">
        <v>909</v>
      </c>
      <c r="B10019" s="11">
        <v>1.1710008239914611</v>
      </c>
      <c r="C10019" s="12" t="s">
        <v>5728</v>
      </c>
      <c r="D10019" s="17" t="s">
        <v>5728</v>
      </c>
      <c r="E10019" s="12"/>
      <c r="F10019" s="13">
        <v>25.75</v>
      </c>
      <c r="G10019" s="13">
        <v>527.83000000000004</v>
      </c>
      <c r="H10019" s="13">
        <v>1053.6400000000001</v>
      </c>
      <c r="I10019" s="13">
        <v>2</v>
      </c>
      <c r="J10019" s="13">
        <v>-0.01</v>
      </c>
      <c r="K10019" s="13">
        <v>0</v>
      </c>
      <c r="L10019" s="13">
        <v>1.0999999999999999E-2</v>
      </c>
      <c r="M10019" s="15" t="s">
        <v>6208</v>
      </c>
    </row>
    <row r="10020" spans="1:13" outlineLevel="2" x14ac:dyDescent="0.3">
      <c r="A10020" s="10" t="s">
        <v>909</v>
      </c>
      <c r="B10020" s="11">
        <v>1.0788617746204645</v>
      </c>
      <c r="C10020" s="12" t="s">
        <v>910</v>
      </c>
      <c r="D10020" s="12" t="s">
        <v>910</v>
      </c>
      <c r="E10020" s="12"/>
      <c r="F10020" s="13">
        <v>75.92</v>
      </c>
      <c r="G10020" s="13">
        <v>805.41</v>
      </c>
      <c r="H10020" s="13">
        <v>1608.8</v>
      </c>
      <c r="I10020" s="13">
        <v>2</v>
      </c>
      <c r="J10020" s="13">
        <v>0.98</v>
      </c>
      <c r="K10020" s="13">
        <v>0</v>
      </c>
      <c r="L10020" s="14">
        <v>1.9999999999999999E-7</v>
      </c>
      <c r="M10020" s="15" t="s">
        <v>6204</v>
      </c>
    </row>
    <row r="10021" spans="1:13" outlineLevel="2" x14ac:dyDescent="0.3">
      <c r="A10021" s="10" t="s">
        <v>909</v>
      </c>
      <c r="B10021" s="11">
        <v>0.96676222572890336</v>
      </c>
      <c r="C10021" s="12" t="s">
        <v>910</v>
      </c>
      <c r="D10021" s="12" t="s">
        <v>910</v>
      </c>
      <c r="E10021" s="12" t="s">
        <v>1</v>
      </c>
      <c r="F10021" s="13">
        <v>36.9</v>
      </c>
      <c r="G10021" s="13">
        <v>542.28</v>
      </c>
      <c r="H10021" s="13">
        <v>1623.81</v>
      </c>
      <c r="I10021" s="13">
        <v>3</v>
      </c>
      <c r="J10021" s="13">
        <v>-0.01</v>
      </c>
      <c r="K10021" s="13">
        <v>0</v>
      </c>
      <c r="L10021" s="13">
        <v>1.1000000000000001E-3</v>
      </c>
      <c r="M10021" s="15" t="s">
        <v>6204</v>
      </c>
    </row>
    <row r="10022" spans="1:13" outlineLevel="2" x14ac:dyDescent="0.3">
      <c r="A10022" s="10" t="s">
        <v>909</v>
      </c>
      <c r="B10022" s="11">
        <v>1.3999680609180716</v>
      </c>
      <c r="C10022" s="12" t="s">
        <v>2414</v>
      </c>
      <c r="D10022" s="12" t="s">
        <v>2414</v>
      </c>
      <c r="E10022" s="12"/>
      <c r="F10022" s="13">
        <v>113.93</v>
      </c>
      <c r="G10022" s="13">
        <v>966.07</v>
      </c>
      <c r="H10022" s="13">
        <v>1930.12</v>
      </c>
      <c r="I10022" s="13">
        <v>2</v>
      </c>
      <c r="J10022" s="13">
        <v>0</v>
      </c>
      <c r="K10022" s="13">
        <v>0</v>
      </c>
      <c r="L10022" s="14">
        <v>4.2E-10</v>
      </c>
      <c r="M10022" s="15" t="s">
        <v>6205</v>
      </c>
    </row>
    <row r="10023" spans="1:13" outlineLevel="2" x14ac:dyDescent="0.3">
      <c r="A10023" s="10" t="s">
        <v>909</v>
      </c>
      <c r="B10023" s="11">
        <v>1.0480480139622452</v>
      </c>
      <c r="C10023" s="12" t="s">
        <v>2414</v>
      </c>
      <c r="D10023" s="12" t="s">
        <v>2414</v>
      </c>
      <c r="E10023" s="12"/>
      <c r="F10023" s="13">
        <v>42.71</v>
      </c>
      <c r="G10023" s="13">
        <v>644.38</v>
      </c>
      <c r="H10023" s="13">
        <v>1930.11</v>
      </c>
      <c r="I10023" s="13">
        <v>3</v>
      </c>
      <c r="J10023" s="13">
        <v>-0.02</v>
      </c>
      <c r="K10023" s="13">
        <v>0</v>
      </c>
      <c r="L10023" s="13">
        <v>1.7000000000000001E-4</v>
      </c>
      <c r="M10023" s="15" t="s">
        <v>6206</v>
      </c>
    </row>
    <row r="10024" spans="1:13" outlineLevel="2" x14ac:dyDescent="0.3">
      <c r="A10024" s="10" t="s">
        <v>909</v>
      </c>
      <c r="B10024" s="11">
        <v>1.2461863499325223</v>
      </c>
      <c r="C10024" s="12" t="s">
        <v>5729</v>
      </c>
      <c r="D10024" s="12" t="s">
        <v>5729</v>
      </c>
      <c r="E10024" s="12"/>
      <c r="F10024" s="13">
        <v>65.39</v>
      </c>
      <c r="G10024" s="13">
        <v>752.45</v>
      </c>
      <c r="H10024" s="13">
        <v>1502.88</v>
      </c>
      <c r="I10024" s="13">
        <v>2</v>
      </c>
      <c r="J10024" s="13">
        <v>0.01</v>
      </c>
      <c r="K10024" s="13">
        <v>0</v>
      </c>
      <c r="L10024" s="14">
        <v>1.0000000000000001E-5</v>
      </c>
      <c r="M10024" s="15" t="s">
        <v>6208</v>
      </c>
    </row>
    <row r="10025" spans="1:13" outlineLevel="2" x14ac:dyDescent="0.3">
      <c r="A10025" s="10" t="s">
        <v>909</v>
      </c>
      <c r="B10025" s="16">
        <v>1.2248385063222931</v>
      </c>
      <c r="C10025" s="12" t="s">
        <v>6422</v>
      </c>
      <c r="D10025" s="17" t="s">
        <v>6422</v>
      </c>
      <c r="E10025" s="12"/>
      <c r="F10025" s="13">
        <v>34.94</v>
      </c>
      <c r="G10025" s="13">
        <v>791.65</v>
      </c>
      <c r="H10025" s="13">
        <v>3162.59</v>
      </c>
      <c r="I10025" s="13">
        <v>4</v>
      </c>
      <c r="J10025" s="13">
        <v>0</v>
      </c>
      <c r="K10025" s="13">
        <v>0</v>
      </c>
      <c r="L10025" s="13">
        <v>5.2999999999999998E-4</v>
      </c>
      <c r="M10025" s="15" t="s">
        <v>6216</v>
      </c>
    </row>
    <row r="10026" spans="1:13" outlineLevel="2" x14ac:dyDescent="0.3">
      <c r="A10026" s="10" t="s">
        <v>909</v>
      </c>
      <c r="B10026" s="16">
        <v>0.97966728705629047</v>
      </c>
      <c r="C10026" s="12" t="s">
        <v>2415</v>
      </c>
      <c r="D10026" s="12" t="s">
        <v>2415</v>
      </c>
      <c r="E10026" s="12" t="s">
        <v>1</v>
      </c>
      <c r="F10026" s="13">
        <v>74.55</v>
      </c>
      <c r="G10026" s="13">
        <v>608.82000000000005</v>
      </c>
      <c r="H10026" s="13">
        <v>2431.2399999999998</v>
      </c>
      <c r="I10026" s="13">
        <v>4</v>
      </c>
      <c r="J10026" s="13">
        <v>-0.02</v>
      </c>
      <c r="K10026" s="13">
        <v>0</v>
      </c>
      <c r="L10026" s="14">
        <v>1.1000000000000001E-7</v>
      </c>
      <c r="M10026" s="15" t="s">
        <v>6218</v>
      </c>
    </row>
    <row r="10027" spans="1:13" outlineLevel="2" x14ac:dyDescent="0.3">
      <c r="A10027" s="10" t="s">
        <v>909</v>
      </c>
      <c r="B10027" s="16">
        <v>0.6255531626154941</v>
      </c>
      <c r="C10027" s="12" t="s">
        <v>2415</v>
      </c>
      <c r="D10027" s="12" t="s">
        <v>2415</v>
      </c>
      <c r="E10027" s="12"/>
      <c r="F10027" s="13">
        <v>63.16</v>
      </c>
      <c r="G10027" s="13">
        <v>806.09</v>
      </c>
      <c r="H10027" s="13">
        <v>2415.2399999999998</v>
      </c>
      <c r="I10027" s="13">
        <v>3</v>
      </c>
      <c r="J10027" s="13">
        <v>-0.02</v>
      </c>
      <c r="K10027" s="13">
        <v>0</v>
      </c>
      <c r="L10027" s="14">
        <v>1.1999999999999999E-6</v>
      </c>
      <c r="M10027" s="15" t="s">
        <v>6218</v>
      </c>
    </row>
    <row r="10028" spans="1:13" outlineLevel="2" x14ac:dyDescent="0.3">
      <c r="A10028" s="10" t="s">
        <v>909</v>
      </c>
      <c r="B10028" s="16">
        <v>1.282966877389438</v>
      </c>
      <c r="C10028" s="12" t="s">
        <v>2415</v>
      </c>
      <c r="D10028" s="12" t="s">
        <v>2415</v>
      </c>
      <c r="E10028" s="12"/>
      <c r="F10028" s="13">
        <v>46.41</v>
      </c>
      <c r="G10028" s="13">
        <v>604.82000000000005</v>
      </c>
      <c r="H10028" s="13">
        <v>2415.25</v>
      </c>
      <c r="I10028" s="13">
        <v>4</v>
      </c>
      <c r="J10028" s="13">
        <v>-0.01</v>
      </c>
      <c r="K10028" s="13">
        <v>0</v>
      </c>
      <c r="L10028" s="14">
        <v>4.3999999999999999E-5</v>
      </c>
      <c r="M10028" s="15" t="s">
        <v>6218</v>
      </c>
    </row>
    <row r="10029" spans="1:13" outlineLevel="2" x14ac:dyDescent="0.3">
      <c r="A10029" s="10" t="s">
        <v>909</v>
      </c>
      <c r="B10029" s="16">
        <v>1.0614277245130057</v>
      </c>
      <c r="C10029" s="12" t="s">
        <v>2415</v>
      </c>
      <c r="D10029" s="12" t="s">
        <v>2415</v>
      </c>
      <c r="E10029" s="12"/>
      <c r="F10029" s="13">
        <v>37.729999999999997</v>
      </c>
      <c r="G10029" s="13">
        <v>484.06</v>
      </c>
      <c r="H10029" s="13">
        <v>2415.25</v>
      </c>
      <c r="I10029" s="13">
        <v>5</v>
      </c>
      <c r="J10029" s="13">
        <v>-0.01</v>
      </c>
      <c r="K10029" s="13">
        <v>0</v>
      </c>
      <c r="L10029" s="13">
        <v>8.1999999999999998E-4</v>
      </c>
      <c r="M10029" s="15" t="s">
        <v>6218</v>
      </c>
    </row>
    <row r="10030" spans="1:13" outlineLevel="2" x14ac:dyDescent="0.3">
      <c r="A10030" s="10" t="s">
        <v>909</v>
      </c>
      <c r="B10030" s="16">
        <v>1.368658377778069</v>
      </c>
      <c r="C10030" s="12" t="s">
        <v>911</v>
      </c>
      <c r="D10030" s="12" t="s">
        <v>911</v>
      </c>
      <c r="E10030" s="12"/>
      <c r="F10030" s="13">
        <v>55.83</v>
      </c>
      <c r="G10030" s="13">
        <v>615.64</v>
      </c>
      <c r="H10030" s="13">
        <v>1843.9</v>
      </c>
      <c r="I10030" s="13">
        <v>3</v>
      </c>
      <c r="J10030" s="13">
        <v>-0.02</v>
      </c>
      <c r="K10030" s="13">
        <v>0</v>
      </c>
      <c r="L10030" s="14">
        <v>3.0000000000000001E-5</v>
      </c>
      <c r="M10030" s="15" t="s">
        <v>6216</v>
      </c>
    </row>
    <row r="10031" spans="1:13" outlineLevel="2" x14ac:dyDescent="0.3">
      <c r="A10031" s="10" t="s">
        <v>909</v>
      </c>
      <c r="B10031" s="16">
        <v>0.78261270798245541</v>
      </c>
      <c r="C10031" s="12" t="s">
        <v>911</v>
      </c>
      <c r="D10031" s="12" t="s">
        <v>911</v>
      </c>
      <c r="E10031" s="12" t="s">
        <v>1</v>
      </c>
      <c r="F10031" s="13">
        <v>54.98</v>
      </c>
      <c r="G10031" s="13">
        <v>930.97</v>
      </c>
      <c r="H10031" s="13">
        <v>1859.92</v>
      </c>
      <c r="I10031" s="13">
        <v>2</v>
      </c>
      <c r="J10031" s="13">
        <v>0.01</v>
      </c>
      <c r="K10031" s="13">
        <v>0</v>
      </c>
      <c r="L10031" s="14">
        <v>6.9999999999999999E-6</v>
      </c>
      <c r="M10031" s="15" t="s">
        <v>6217</v>
      </c>
    </row>
    <row r="10032" spans="1:13" outlineLevel="2" x14ac:dyDescent="0.3">
      <c r="A10032" s="10" t="s">
        <v>909</v>
      </c>
      <c r="B10032" s="16">
        <v>1.1943829540460003</v>
      </c>
      <c r="C10032" s="12" t="s">
        <v>911</v>
      </c>
      <c r="D10032" s="12" t="s">
        <v>911</v>
      </c>
      <c r="E10032" s="12" t="s">
        <v>1</v>
      </c>
      <c r="F10032" s="13">
        <v>48.57</v>
      </c>
      <c r="G10032" s="13">
        <v>620.98</v>
      </c>
      <c r="H10032" s="13">
        <v>1859.91</v>
      </c>
      <c r="I10032" s="13">
        <v>3</v>
      </c>
      <c r="J10032" s="13">
        <v>0</v>
      </c>
      <c r="K10032" s="13">
        <v>0</v>
      </c>
      <c r="L10032" s="13">
        <v>2.4000000000000001E-4</v>
      </c>
      <c r="M10032" s="15" t="s">
        <v>6217</v>
      </c>
    </row>
    <row r="10033" spans="1:13" outlineLevel="2" x14ac:dyDescent="0.3">
      <c r="A10033" s="10" t="s">
        <v>909</v>
      </c>
      <c r="B10033" s="16">
        <v>1.1209390303668829</v>
      </c>
      <c r="C10033" s="12" t="s">
        <v>911</v>
      </c>
      <c r="D10033" s="12" t="s">
        <v>911</v>
      </c>
      <c r="E10033" s="12" t="s">
        <v>1</v>
      </c>
      <c r="F10033" s="13">
        <v>40.29</v>
      </c>
      <c r="G10033" s="13">
        <v>465.98</v>
      </c>
      <c r="H10033" s="13">
        <v>1859.91</v>
      </c>
      <c r="I10033" s="13">
        <v>4</v>
      </c>
      <c r="J10033" s="13">
        <v>0</v>
      </c>
      <c r="K10033" s="13">
        <v>0</v>
      </c>
      <c r="L10033" s="13">
        <v>2.8999999999999998E-3</v>
      </c>
      <c r="M10033" s="15" t="s">
        <v>6217</v>
      </c>
    </row>
    <row r="10034" spans="1:13" outlineLevel="2" x14ac:dyDescent="0.3">
      <c r="A10034" s="10" t="s">
        <v>909</v>
      </c>
      <c r="B10034" s="16">
        <v>0.81849763008996002</v>
      </c>
      <c r="C10034" s="12" t="s">
        <v>911</v>
      </c>
      <c r="D10034" s="12" t="s">
        <v>911</v>
      </c>
      <c r="E10034" s="12" t="s">
        <v>25</v>
      </c>
      <c r="F10034" s="13">
        <v>22.69</v>
      </c>
      <c r="G10034" s="13">
        <v>626.32000000000005</v>
      </c>
      <c r="H10034" s="13">
        <v>1875.93</v>
      </c>
      <c r="I10034" s="13">
        <v>3</v>
      </c>
      <c r="J10034" s="13">
        <v>0.02</v>
      </c>
      <c r="K10034" s="13">
        <v>0</v>
      </c>
      <c r="L10034" s="13">
        <v>1.2999999999999999E-2</v>
      </c>
      <c r="M10034" s="15" t="s">
        <v>6217</v>
      </c>
    </row>
    <row r="10035" spans="1:13" outlineLevel="2" x14ac:dyDescent="0.3">
      <c r="A10035" s="10" t="s">
        <v>909</v>
      </c>
      <c r="B10035" s="16">
        <v>1.2242448180231067</v>
      </c>
      <c r="C10035" s="12" t="s">
        <v>910</v>
      </c>
      <c r="D10035" s="12" t="s">
        <v>910</v>
      </c>
      <c r="E10035" s="12"/>
      <c r="F10035" s="13">
        <v>45.9</v>
      </c>
      <c r="G10035" s="13">
        <v>536.95000000000005</v>
      </c>
      <c r="H10035" s="13">
        <v>1607.81</v>
      </c>
      <c r="I10035" s="13">
        <v>3</v>
      </c>
      <c r="J10035" s="13">
        <v>-0.01</v>
      </c>
      <c r="K10035" s="13">
        <v>0</v>
      </c>
      <c r="L10035" s="14">
        <v>5.0000000000000002E-5</v>
      </c>
      <c r="M10035" s="15" t="s">
        <v>6217</v>
      </c>
    </row>
    <row r="10036" spans="1:13" outlineLevel="2" x14ac:dyDescent="0.3">
      <c r="A10036" s="10" t="s">
        <v>909</v>
      </c>
      <c r="B10036" s="16">
        <v>1.2632842324638389</v>
      </c>
      <c r="C10036" s="12" t="s">
        <v>2414</v>
      </c>
      <c r="D10036" s="12" t="s">
        <v>2414</v>
      </c>
      <c r="E10036" s="12"/>
      <c r="F10036" s="13">
        <v>53.54</v>
      </c>
      <c r="G10036" s="13">
        <v>644.38</v>
      </c>
      <c r="H10036" s="13">
        <v>1930.11</v>
      </c>
      <c r="I10036" s="13">
        <v>3</v>
      </c>
      <c r="J10036" s="13">
        <v>-0.01</v>
      </c>
      <c r="K10036" s="13">
        <v>0</v>
      </c>
      <c r="L10036" s="14">
        <v>6.3E-5</v>
      </c>
      <c r="M10036" s="15" t="s">
        <v>6218</v>
      </c>
    </row>
    <row r="10037" spans="1:13" outlineLevel="1" x14ac:dyDescent="0.3">
      <c r="A10037" s="10" t="s">
        <v>909</v>
      </c>
      <c r="B10037" s="16">
        <v>1.5467751463427781</v>
      </c>
      <c r="C10037" s="12" t="s">
        <v>2414</v>
      </c>
      <c r="D10037" s="12" t="s">
        <v>2414</v>
      </c>
      <c r="E10037" s="12"/>
      <c r="F10037" s="13">
        <v>33.17</v>
      </c>
      <c r="G10037" s="13">
        <v>966.06</v>
      </c>
      <c r="H10037" s="13">
        <v>1930.1</v>
      </c>
      <c r="I10037" s="13">
        <v>2</v>
      </c>
      <c r="J10037" s="13">
        <v>-0.02</v>
      </c>
      <c r="K10037" s="13">
        <v>0</v>
      </c>
      <c r="L10037" s="13">
        <v>7.7999999999999999E-4</v>
      </c>
      <c r="M10037" s="15" t="s">
        <v>6218</v>
      </c>
    </row>
    <row r="10038" spans="1:13" outlineLevel="2" x14ac:dyDescent="0.3">
      <c r="A10038" s="10" t="s">
        <v>909</v>
      </c>
      <c r="B10038" s="16">
        <v>0.73976904230326446</v>
      </c>
      <c r="C10038" s="12" t="s">
        <v>5729</v>
      </c>
      <c r="D10038" s="12" t="s">
        <v>5729</v>
      </c>
      <c r="E10038" s="12"/>
      <c r="F10038" s="13">
        <v>25.94</v>
      </c>
      <c r="G10038" s="13">
        <v>501.96</v>
      </c>
      <c r="H10038" s="13">
        <v>1502.85</v>
      </c>
      <c r="I10038" s="13">
        <v>3</v>
      </c>
      <c r="J10038" s="13">
        <v>-0.02</v>
      </c>
      <c r="K10038" s="13">
        <v>0</v>
      </c>
      <c r="L10038" s="13">
        <v>4.3E-3</v>
      </c>
      <c r="M10038" s="15" t="s">
        <v>6216</v>
      </c>
    </row>
    <row r="10039" spans="1:13" outlineLevel="2" x14ac:dyDescent="0.3">
      <c r="A10039" s="10" t="s">
        <v>1135</v>
      </c>
      <c r="B10039" s="11">
        <f>SUBTOTAL(4,B10040:B10050)</f>
        <v>1.2805975341243994</v>
      </c>
      <c r="C10039" s="12">
        <f>COUNTA(C10040:C10050)</f>
        <v>11</v>
      </c>
      <c r="D10039" s="12">
        <v>2</v>
      </c>
      <c r="E10039" s="12">
        <f>COUNTA(E10040:E10050)</f>
        <v>0</v>
      </c>
      <c r="F10039" s="13">
        <f>SUBTOTAL(4,F10040:F10050)</f>
        <v>73.81</v>
      </c>
      <c r="G10039" s="13"/>
      <c r="H10039" s="13"/>
      <c r="I10039" s="13"/>
      <c r="J10039" s="13"/>
      <c r="K10039" s="13">
        <f>SUBTOTAL(4,K10040:K10050)</f>
        <v>0</v>
      </c>
      <c r="L10039" s="13"/>
      <c r="M10039" s="15"/>
    </row>
    <row r="10040" spans="1:13" outlineLevel="2" x14ac:dyDescent="0.3">
      <c r="A10040" s="10" t="s">
        <v>1135</v>
      </c>
      <c r="B10040" s="11">
        <v>1.0171717233260309</v>
      </c>
      <c r="C10040" s="12" t="s">
        <v>5141</v>
      </c>
      <c r="D10040" s="12" t="s">
        <v>5141</v>
      </c>
      <c r="E10040" s="12"/>
      <c r="F10040" s="13">
        <v>34.14</v>
      </c>
      <c r="G10040" s="13">
        <v>618.67999999999995</v>
      </c>
      <c r="H10040" s="13">
        <v>1853.01</v>
      </c>
      <c r="I10040" s="13">
        <v>3</v>
      </c>
      <c r="J10040" s="13">
        <v>-0.02</v>
      </c>
      <c r="K10040" s="13">
        <v>0</v>
      </c>
      <c r="L10040" s="13">
        <v>1E-3</v>
      </c>
      <c r="M10040" s="15" t="s">
        <v>6207</v>
      </c>
    </row>
    <row r="10041" spans="1:13" outlineLevel="2" x14ac:dyDescent="0.3">
      <c r="A10041" s="10" t="s">
        <v>1135</v>
      </c>
      <c r="B10041" s="11">
        <v>0.86595362094699591</v>
      </c>
      <c r="C10041" s="12" t="s">
        <v>4097</v>
      </c>
      <c r="D10041" s="12" t="s">
        <v>4097</v>
      </c>
      <c r="E10041" s="12"/>
      <c r="F10041" s="13">
        <v>62.76</v>
      </c>
      <c r="G10041" s="13">
        <v>801.08</v>
      </c>
      <c r="H10041" s="13">
        <v>2400.23</v>
      </c>
      <c r="I10041" s="13">
        <v>3</v>
      </c>
      <c r="J10041" s="13">
        <v>0.03</v>
      </c>
      <c r="K10041" s="13">
        <v>0</v>
      </c>
      <c r="L10041" s="14">
        <v>1.9E-6</v>
      </c>
      <c r="M10041" s="15" t="s">
        <v>6206</v>
      </c>
    </row>
    <row r="10042" spans="1:13" outlineLevel="2" x14ac:dyDescent="0.3">
      <c r="A10042" s="10" t="s">
        <v>1135</v>
      </c>
      <c r="B10042" s="11">
        <v>0.39528480915391734</v>
      </c>
      <c r="C10042" s="12" t="s">
        <v>4097</v>
      </c>
      <c r="D10042" s="12" t="s">
        <v>4097</v>
      </c>
      <c r="E10042" s="12"/>
      <c r="F10042" s="13">
        <v>33.21</v>
      </c>
      <c r="G10042" s="13">
        <v>601.04999999999995</v>
      </c>
      <c r="H10042" s="13">
        <v>2400.1799999999998</v>
      </c>
      <c r="I10042" s="13">
        <v>4</v>
      </c>
      <c r="J10042" s="13">
        <v>-0.01</v>
      </c>
      <c r="K10042" s="13">
        <v>0</v>
      </c>
      <c r="L10042" s="13">
        <v>7.6999999999999996E-4</v>
      </c>
      <c r="M10042" s="15" t="s">
        <v>6206</v>
      </c>
    </row>
    <row r="10043" spans="1:13" outlineLevel="2" x14ac:dyDescent="0.3">
      <c r="A10043" s="10" t="s">
        <v>1135</v>
      </c>
      <c r="B10043" s="11">
        <v>0.73409790608004422</v>
      </c>
      <c r="C10043" s="12" t="s">
        <v>3134</v>
      </c>
      <c r="D10043" s="17" t="s">
        <v>3134</v>
      </c>
      <c r="E10043" s="12"/>
      <c r="F10043" s="13">
        <v>31.14</v>
      </c>
      <c r="G10043" s="13">
        <v>607.30999999999995</v>
      </c>
      <c r="H10043" s="13">
        <v>1212.6099999999999</v>
      </c>
      <c r="I10043" s="13">
        <v>2</v>
      </c>
      <c r="J10043" s="13">
        <v>-0.01</v>
      </c>
      <c r="K10043" s="13">
        <v>0</v>
      </c>
      <c r="L10043" s="13">
        <v>3.3E-3</v>
      </c>
      <c r="M10043" s="15" t="s">
        <v>6205</v>
      </c>
    </row>
    <row r="10044" spans="1:13" outlineLevel="2" x14ac:dyDescent="0.3">
      <c r="A10044" s="10" t="s">
        <v>1135</v>
      </c>
      <c r="B10044" s="11">
        <v>1.2805975341243994</v>
      </c>
      <c r="C10044" s="12" t="s">
        <v>1137</v>
      </c>
      <c r="D10044" s="12" t="s">
        <v>1137</v>
      </c>
      <c r="E10044" s="12"/>
      <c r="F10044" s="13">
        <v>73.81</v>
      </c>
      <c r="G10044" s="13">
        <v>935.53</v>
      </c>
      <c r="H10044" s="13">
        <v>1869.05</v>
      </c>
      <c r="I10044" s="13">
        <v>2</v>
      </c>
      <c r="J10044" s="13">
        <v>0.01</v>
      </c>
      <c r="K10044" s="13">
        <v>0</v>
      </c>
      <c r="L10044" s="14">
        <v>8.9999999999999996E-7</v>
      </c>
      <c r="M10044" s="15" t="s">
        <v>6204</v>
      </c>
    </row>
    <row r="10045" spans="1:13" outlineLevel="2" x14ac:dyDescent="0.3">
      <c r="A10045" s="10" t="s">
        <v>1135</v>
      </c>
      <c r="B10045" s="11">
        <v>0.86272650462779876</v>
      </c>
      <c r="C10045" s="12" t="s">
        <v>1136</v>
      </c>
      <c r="D10045" s="17" t="s">
        <v>1136</v>
      </c>
      <c r="E10045" s="12"/>
      <c r="F10045" s="13">
        <v>40.03</v>
      </c>
      <c r="G10045" s="13">
        <v>653.86</v>
      </c>
      <c r="H10045" s="13">
        <v>1305.7</v>
      </c>
      <c r="I10045" s="13">
        <v>2</v>
      </c>
      <c r="J10045" s="13">
        <v>-0.01</v>
      </c>
      <c r="K10045" s="13">
        <v>0</v>
      </c>
      <c r="L10045" s="13">
        <v>4.6000000000000001E-4</v>
      </c>
      <c r="M10045" s="15" t="s">
        <v>6204</v>
      </c>
    </row>
    <row r="10046" spans="1:13" outlineLevel="2" x14ac:dyDescent="0.3">
      <c r="A10046" s="10" t="s">
        <v>1135</v>
      </c>
      <c r="B10046" s="11">
        <v>0.77523828753469892</v>
      </c>
      <c r="C10046" s="12" t="s">
        <v>5142</v>
      </c>
      <c r="D10046" s="12" t="s">
        <v>5142</v>
      </c>
      <c r="E10046" s="12"/>
      <c r="F10046" s="13">
        <v>26.5</v>
      </c>
      <c r="G10046" s="13">
        <v>713.4</v>
      </c>
      <c r="H10046" s="13">
        <v>2137.1799999999998</v>
      </c>
      <c r="I10046" s="13">
        <v>3</v>
      </c>
      <c r="J10046" s="13">
        <v>-0.03</v>
      </c>
      <c r="K10046" s="13">
        <v>0</v>
      </c>
      <c r="L10046" s="13">
        <v>3.7000000000000002E-3</v>
      </c>
      <c r="M10046" s="15" t="s">
        <v>6207</v>
      </c>
    </row>
    <row r="10047" spans="1:13" outlineLevel="2" x14ac:dyDescent="0.3">
      <c r="A10047" s="10" t="s">
        <v>1135</v>
      </c>
      <c r="B10047" s="16">
        <v>1.1059854911594438</v>
      </c>
      <c r="C10047" s="12" t="s">
        <v>5141</v>
      </c>
      <c r="D10047" s="12" t="s">
        <v>5141</v>
      </c>
      <c r="E10047" s="12"/>
      <c r="F10047" s="13">
        <v>64.87</v>
      </c>
      <c r="G10047" s="13">
        <v>618.67999999999995</v>
      </c>
      <c r="H10047" s="13">
        <v>1853.01</v>
      </c>
      <c r="I10047" s="13">
        <v>3</v>
      </c>
      <c r="J10047" s="13">
        <v>-0.02</v>
      </c>
      <c r="K10047" s="13">
        <v>0</v>
      </c>
      <c r="L10047" s="14">
        <v>1.3E-6</v>
      </c>
      <c r="M10047" s="15" t="s">
        <v>6220</v>
      </c>
    </row>
    <row r="10048" spans="1:13" outlineLevel="2" x14ac:dyDescent="0.3">
      <c r="A10048" s="10" t="s">
        <v>1135</v>
      </c>
      <c r="B10048" s="16">
        <v>0.65167965131731054</v>
      </c>
      <c r="C10048" s="12" t="s">
        <v>1137</v>
      </c>
      <c r="D10048" s="12" t="s">
        <v>1137</v>
      </c>
      <c r="E10048" s="12"/>
      <c r="F10048" s="13">
        <v>43.45</v>
      </c>
      <c r="G10048" s="13">
        <v>935.54</v>
      </c>
      <c r="H10048" s="13">
        <v>1869.06</v>
      </c>
      <c r="I10048" s="13">
        <v>2</v>
      </c>
      <c r="J10048" s="13">
        <v>0.02</v>
      </c>
      <c r="K10048" s="13">
        <v>0</v>
      </c>
      <c r="L10048" s="14">
        <v>8.3999999999999995E-5</v>
      </c>
      <c r="M10048" s="15" t="s">
        <v>6217</v>
      </c>
    </row>
    <row r="10049" spans="1:13" outlineLevel="1" x14ac:dyDescent="0.3">
      <c r="A10049" s="10" t="s">
        <v>1135</v>
      </c>
      <c r="B10049" s="16">
        <v>0.69542639502935288</v>
      </c>
      <c r="C10049" s="12" t="s">
        <v>5142</v>
      </c>
      <c r="D10049" s="12" t="s">
        <v>5142</v>
      </c>
      <c r="E10049" s="12"/>
      <c r="F10049" s="13">
        <v>43.96</v>
      </c>
      <c r="G10049" s="13">
        <v>713.4</v>
      </c>
      <c r="H10049" s="13">
        <v>2137.19</v>
      </c>
      <c r="I10049" s="13">
        <v>3</v>
      </c>
      <c r="J10049" s="13">
        <v>-0.02</v>
      </c>
      <c r="K10049" s="13">
        <v>0</v>
      </c>
      <c r="L10049" s="14">
        <v>7.8999999999999996E-5</v>
      </c>
      <c r="M10049" s="15" t="s">
        <v>6220</v>
      </c>
    </row>
    <row r="10050" spans="1:13" outlineLevel="2" x14ac:dyDescent="0.3">
      <c r="A10050" s="10" t="s">
        <v>1135</v>
      </c>
      <c r="B10050" s="16">
        <v>1.2205502129913344</v>
      </c>
      <c r="C10050" s="12" t="s">
        <v>5142</v>
      </c>
      <c r="D10050" s="12" t="s">
        <v>5142</v>
      </c>
      <c r="E10050" s="12"/>
      <c r="F10050" s="13">
        <v>25.97</v>
      </c>
      <c r="G10050" s="13">
        <v>535.29999999999995</v>
      </c>
      <c r="H10050" s="13">
        <v>2137.17</v>
      </c>
      <c r="I10050" s="13">
        <v>4</v>
      </c>
      <c r="J10050" s="13">
        <v>-0.03</v>
      </c>
      <c r="K10050" s="13">
        <v>0</v>
      </c>
      <c r="L10050" s="13">
        <v>8.2000000000000007E-3</v>
      </c>
      <c r="M10050" s="15" t="s">
        <v>6220</v>
      </c>
    </row>
    <row r="10051" spans="1:13" outlineLevel="1" x14ac:dyDescent="0.3">
      <c r="A10051" s="10" t="s">
        <v>2897</v>
      </c>
      <c r="B10051" s="11">
        <f>SUBTOTAL(4,B10052:B10052)</f>
        <v>0.67095011068494681</v>
      </c>
      <c r="C10051" s="12">
        <f>COUNTA(C10052:C10052)</f>
        <v>1</v>
      </c>
      <c r="D10051" s="12">
        <v>1</v>
      </c>
      <c r="E10051" s="12">
        <f>COUNTA(E10052:E10052)</f>
        <v>0</v>
      </c>
      <c r="F10051" s="13">
        <f>SUBTOTAL(4,F10052:F10052)</f>
        <v>64.13</v>
      </c>
      <c r="G10051" s="13"/>
      <c r="H10051" s="13"/>
      <c r="I10051" s="13"/>
      <c r="J10051" s="13"/>
      <c r="K10051" s="13">
        <f>SUBTOTAL(4,K10052:K10052)</f>
        <v>0</v>
      </c>
      <c r="L10051" s="14"/>
      <c r="M10051" s="15"/>
    </row>
    <row r="10052" spans="1:13" outlineLevel="2" x14ac:dyDescent="0.3">
      <c r="A10052" s="10" t="s">
        <v>2897</v>
      </c>
      <c r="B10052" s="11">
        <v>0.67095011068494681</v>
      </c>
      <c r="C10052" s="12" t="s">
        <v>2898</v>
      </c>
      <c r="D10052" s="17" t="s">
        <v>2898</v>
      </c>
      <c r="E10052" s="12"/>
      <c r="F10052" s="13">
        <v>64.13</v>
      </c>
      <c r="G10052" s="13">
        <v>868.93</v>
      </c>
      <c r="H10052" s="13">
        <v>1735.85</v>
      </c>
      <c r="I10052" s="13">
        <v>2</v>
      </c>
      <c r="J10052" s="13">
        <v>0</v>
      </c>
      <c r="K10052" s="13">
        <v>0</v>
      </c>
      <c r="L10052" s="14">
        <v>1.1000000000000001E-6</v>
      </c>
      <c r="M10052" s="15" t="s">
        <v>6205</v>
      </c>
    </row>
    <row r="10053" spans="1:13" outlineLevel="1" x14ac:dyDescent="0.3">
      <c r="A10053" s="10" t="s">
        <v>3156</v>
      </c>
      <c r="B10053" s="11">
        <f>SUBTOTAL(4,B10054:B10054)</f>
        <v>1.5164991716279119</v>
      </c>
      <c r="C10053" s="12">
        <f>COUNTA(C10054:C10054)</f>
        <v>1</v>
      </c>
      <c r="D10053" s="12">
        <v>1</v>
      </c>
      <c r="E10053" s="12">
        <f>COUNTA(E10054:E10054)</f>
        <v>0</v>
      </c>
      <c r="F10053" s="13">
        <f>SUBTOTAL(4,F10054:F10054)</f>
        <v>27.88</v>
      </c>
      <c r="G10053" s="13"/>
      <c r="H10053" s="13"/>
      <c r="I10053" s="13"/>
      <c r="J10053" s="13"/>
      <c r="K10053" s="13">
        <f>SUBTOTAL(4,K10054:K10054)</f>
        <v>0</v>
      </c>
      <c r="L10053" s="13"/>
      <c r="M10053" s="15"/>
    </row>
    <row r="10054" spans="1:13" outlineLevel="2" x14ac:dyDescent="0.3">
      <c r="A10054" s="10" t="s">
        <v>3156</v>
      </c>
      <c r="B10054" s="11">
        <v>1.5164991716279119</v>
      </c>
      <c r="C10054" s="12" t="s">
        <v>3157</v>
      </c>
      <c r="D10054" s="17" t="s">
        <v>3157</v>
      </c>
      <c r="E10054" s="12"/>
      <c r="F10054" s="13">
        <v>27.88</v>
      </c>
      <c r="G10054" s="13">
        <v>793.41</v>
      </c>
      <c r="H10054" s="13">
        <v>1584.81</v>
      </c>
      <c r="I10054" s="13">
        <v>2</v>
      </c>
      <c r="J10054" s="13">
        <v>1.01</v>
      </c>
      <c r="K10054" s="13">
        <v>0</v>
      </c>
      <c r="L10054" s="13">
        <v>0.25</v>
      </c>
      <c r="M10054" s="15" t="s">
        <v>6205</v>
      </c>
    </row>
    <row r="10055" spans="1:13" outlineLevel="2" x14ac:dyDescent="0.3">
      <c r="A10055" s="10" t="s">
        <v>767</v>
      </c>
      <c r="B10055" s="11">
        <f>SUBTOTAL(4,B10056:B10072)</f>
        <v>41.452784785313739</v>
      </c>
      <c r="C10055" s="12">
        <f>COUNTA(C10056:C10072)</f>
        <v>17</v>
      </c>
      <c r="D10055" s="12">
        <v>1</v>
      </c>
      <c r="E10055" s="12">
        <f>COUNTA(E10056:E10072)</f>
        <v>1</v>
      </c>
      <c r="F10055" s="13">
        <f>SUBTOTAL(4,F10056:F10072)</f>
        <v>101.8</v>
      </c>
      <c r="G10055" s="13"/>
      <c r="H10055" s="13"/>
      <c r="I10055" s="13"/>
      <c r="J10055" s="13"/>
      <c r="K10055" s="13">
        <f>SUBTOTAL(4,K10056:K10072)</f>
        <v>0</v>
      </c>
      <c r="L10055" s="14"/>
      <c r="M10055" s="15"/>
    </row>
    <row r="10056" spans="1:13" outlineLevel="2" x14ac:dyDescent="0.3">
      <c r="A10056" s="10" t="s">
        <v>767</v>
      </c>
      <c r="B10056" s="11">
        <v>0.81342946951899864</v>
      </c>
      <c r="C10056" s="12" t="s">
        <v>769</v>
      </c>
      <c r="D10056" s="12" t="s">
        <v>769</v>
      </c>
      <c r="E10056" s="12"/>
      <c r="F10056" s="13">
        <v>46.6</v>
      </c>
      <c r="G10056" s="13">
        <v>630.03</v>
      </c>
      <c r="H10056" s="13">
        <v>1887.08</v>
      </c>
      <c r="I10056" s="13">
        <v>3</v>
      </c>
      <c r="J10056" s="13">
        <v>0.01</v>
      </c>
      <c r="K10056" s="13">
        <v>0</v>
      </c>
      <c r="L10056" s="14">
        <v>4.3000000000000002E-5</v>
      </c>
      <c r="M10056" s="15" t="s">
        <v>6204</v>
      </c>
    </row>
    <row r="10057" spans="1:13" outlineLevel="2" x14ac:dyDescent="0.3">
      <c r="A10057" s="10" t="s">
        <v>767</v>
      </c>
      <c r="B10057" s="11">
        <v>0.92488998065373018</v>
      </c>
      <c r="C10057" s="12" t="s">
        <v>768</v>
      </c>
      <c r="D10057" s="12" t="s">
        <v>768</v>
      </c>
      <c r="E10057" s="12"/>
      <c r="F10057" s="13">
        <v>66.48</v>
      </c>
      <c r="G10057" s="13">
        <v>703.84</v>
      </c>
      <c r="H10057" s="13">
        <v>1405.67</v>
      </c>
      <c r="I10057" s="13">
        <v>2</v>
      </c>
      <c r="J10057" s="13">
        <v>-0.01</v>
      </c>
      <c r="K10057" s="13">
        <v>0</v>
      </c>
      <c r="L10057" s="14">
        <v>1.9E-6</v>
      </c>
      <c r="M10057" s="15" t="s">
        <v>6204</v>
      </c>
    </row>
    <row r="10058" spans="1:13" outlineLevel="2" x14ac:dyDescent="0.3">
      <c r="A10058" s="10" t="s">
        <v>767</v>
      </c>
      <c r="B10058" s="11">
        <v>1.3394858207098463</v>
      </c>
      <c r="C10058" s="12" t="s">
        <v>2674</v>
      </c>
      <c r="D10058" s="12" t="s">
        <v>2674</v>
      </c>
      <c r="E10058" s="12"/>
      <c r="F10058" s="13">
        <v>53.22</v>
      </c>
      <c r="G10058" s="13">
        <v>516.6</v>
      </c>
      <c r="H10058" s="13">
        <v>1546.76</v>
      </c>
      <c r="I10058" s="13">
        <v>3</v>
      </c>
      <c r="J10058" s="13">
        <v>0.98</v>
      </c>
      <c r="K10058" s="13">
        <v>0</v>
      </c>
      <c r="L10058" s="13">
        <v>2.7E-4</v>
      </c>
      <c r="M10058" s="15" t="s">
        <v>6205</v>
      </c>
    </row>
    <row r="10059" spans="1:13" outlineLevel="2" x14ac:dyDescent="0.3">
      <c r="A10059" s="10" t="s">
        <v>767</v>
      </c>
      <c r="B10059" s="11">
        <v>1.1829851966532319</v>
      </c>
      <c r="C10059" s="12" t="s">
        <v>5080</v>
      </c>
      <c r="D10059" s="17" t="s">
        <v>5080</v>
      </c>
      <c r="E10059" s="12"/>
      <c r="F10059" s="13">
        <v>49.44</v>
      </c>
      <c r="G10059" s="13">
        <v>737</v>
      </c>
      <c r="H10059" s="13">
        <v>2207.9899999999998</v>
      </c>
      <c r="I10059" s="13">
        <v>3</v>
      </c>
      <c r="J10059" s="13">
        <v>-0.02</v>
      </c>
      <c r="K10059" s="13">
        <v>0</v>
      </c>
      <c r="L10059" s="14">
        <v>2.3E-5</v>
      </c>
      <c r="M10059" s="15" t="s">
        <v>6207</v>
      </c>
    </row>
    <row r="10060" spans="1:13" outlineLevel="2" x14ac:dyDescent="0.3">
      <c r="A10060" s="10" t="s">
        <v>767</v>
      </c>
      <c r="B10060" s="11">
        <v>1.1405127306062457</v>
      </c>
      <c r="C10060" s="12" t="s">
        <v>5805</v>
      </c>
      <c r="D10060" s="12" t="s">
        <v>5805</v>
      </c>
      <c r="E10060" s="12"/>
      <c r="F10060" s="13">
        <v>40.42</v>
      </c>
      <c r="G10060" s="13">
        <v>730.4</v>
      </c>
      <c r="H10060" s="13">
        <v>1458.79</v>
      </c>
      <c r="I10060" s="13">
        <v>2</v>
      </c>
      <c r="J10060" s="13">
        <v>0</v>
      </c>
      <c r="K10060" s="13">
        <v>0</v>
      </c>
      <c r="L10060" s="13">
        <v>1E-3</v>
      </c>
      <c r="M10060" s="15" t="s">
        <v>6208</v>
      </c>
    </row>
    <row r="10061" spans="1:13" outlineLevel="2" x14ac:dyDescent="0.3">
      <c r="A10061" s="10" t="s">
        <v>767</v>
      </c>
      <c r="B10061" s="11">
        <v>1.2052416134860793</v>
      </c>
      <c r="C10061" s="12" t="s">
        <v>5804</v>
      </c>
      <c r="D10061" s="12" t="s">
        <v>5804</v>
      </c>
      <c r="E10061" s="12"/>
      <c r="F10061" s="13">
        <v>70.66</v>
      </c>
      <c r="G10061" s="13">
        <v>719.91</v>
      </c>
      <c r="H10061" s="13">
        <v>1437.8</v>
      </c>
      <c r="I10061" s="13">
        <v>2</v>
      </c>
      <c r="J10061" s="13">
        <v>0</v>
      </c>
      <c r="K10061" s="13">
        <v>0</v>
      </c>
      <c r="L10061" s="14">
        <v>1.2E-5</v>
      </c>
      <c r="M10061" s="15" t="s">
        <v>6208</v>
      </c>
    </row>
    <row r="10062" spans="1:13" outlineLevel="2" x14ac:dyDescent="0.3">
      <c r="A10062" s="10" t="s">
        <v>767</v>
      </c>
      <c r="B10062" s="11">
        <v>0.80104064450977508</v>
      </c>
      <c r="C10062" s="12" t="s">
        <v>5081</v>
      </c>
      <c r="D10062" s="12" t="s">
        <v>5081</v>
      </c>
      <c r="E10062" s="12"/>
      <c r="F10062" s="13">
        <v>29.27</v>
      </c>
      <c r="G10062" s="13">
        <v>756.45</v>
      </c>
      <c r="H10062" s="13">
        <v>2266.3200000000002</v>
      </c>
      <c r="I10062" s="13">
        <v>3</v>
      </c>
      <c r="J10062" s="13">
        <v>0.98</v>
      </c>
      <c r="K10062" s="13">
        <v>0</v>
      </c>
      <c r="L10062" s="13">
        <v>2.7000000000000001E-3</v>
      </c>
      <c r="M10062" s="15" t="s">
        <v>6207</v>
      </c>
    </row>
    <row r="10063" spans="1:13" outlineLevel="2" x14ac:dyDescent="0.3">
      <c r="A10063" s="10" t="s">
        <v>767</v>
      </c>
      <c r="B10063" s="11">
        <v>1.0243170905525045</v>
      </c>
      <c r="C10063" s="12" t="s">
        <v>770</v>
      </c>
      <c r="D10063" s="12" t="s">
        <v>770</v>
      </c>
      <c r="E10063" s="12"/>
      <c r="F10063" s="13">
        <v>101.8</v>
      </c>
      <c r="G10063" s="13">
        <v>902.82</v>
      </c>
      <c r="H10063" s="13">
        <v>2705.44</v>
      </c>
      <c r="I10063" s="13">
        <v>3</v>
      </c>
      <c r="J10063" s="13">
        <v>-0.01</v>
      </c>
      <c r="K10063" s="13">
        <v>0</v>
      </c>
      <c r="L10063" s="14">
        <v>3.7000000000000001E-10</v>
      </c>
      <c r="M10063" s="15" t="s">
        <v>6204</v>
      </c>
    </row>
    <row r="10064" spans="1:13" outlineLevel="2" x14ac:dyDescent="0.3">
      <c r="A10064" s="10" t="s">
        <v>767</v>
      </c>
      <c r="B10064" s="16">
        <v>1.060183432440938</v>
      </c>
      <c r="C10064" s="12" t="s">
        <v>769</v>
      </c>
      <c r="D10064" s="12" t="s">
        <v>769</v>
      </c>
      <c r="E10064" s="12"/>
      <c r="F10064" s="13">
        <v>58.25</v>
      </c>
      <c r="G10064" s="13">
        <v>630.03</v>
      </c>
      <c r="H10064" s="13">
        <v>1887.07</v>
      </c>
      <c r="I10064" s="13">
        <v>3</v>
      </c>
      <c r="J10064" s="13">
        <v>-0.01</v>
      </c>
      <c r="K10064" s="13">
        <v>0</v>
      </c>
      <c r="L10064" s="14">
        <v>3.4999999999999999E-6</v>
      </c>
      <c r="M10064" s="15" t="s">
        <v>6217</v>
      </c>
    </row>
    <row r="10065" spans="1:13" outlineLevel="2" x14ac:dyDescent="0.3">
      <c r="A10065" s="10" t="s">
        <v>767</v>
      </c>
      <c r="B10065" s="16">
        <v>1.0661122743144744</v>
      </c>
      <c r="C10065" s="12" t="s">
        <v>768</v>
      </c>
      <c r="D10065" s="12" t="s">
        <v>768</v>
      </c>
      <c r="E10065" s="12"/>
      <c r="F10065" s="13">
        <v>58.93</v>
      </c>
      <c r="G10065" s="13">
        <v>703.85</v>
      </c>
      <c r="H10065" s="13">
        <v>1405.68</v>
      </c>
      <c r="I10065" s="13">
        <v>2</v>
      </c>
      <c r="J10065" s="13">
        <v>0</v>
      </c>
      <c r="K10065" s="13">
        <v>0</v>
      </c>
      <c r="L10065" s="14">
        <v>2.0000000000000002E-5</v>
      </c>
      <c r="M10065" s="15" t="s">
        <v>6217</v>
      </c>
    </row>
    <row r="10066" spans="1:13" outlineLevel="2" x14ac:dyDescent="0.3">
      <c r="A10066" s="10" t="s">
        <v>767</v>
      </c>
      <c r="B10066" s="16">
        <v>0.9227976183263038</v>
      </c>
      <c r="C10066" s="12" t="s">
        <v>2674</v>
      </c>
      <c r="D10066" s="12" t="s">
        <v>2674</v>
      </c>
      <c r="E10066" s="12"/>
      <c r="F10066" s="13">
        <v>40.770000000000003</v>
      </c>
      <c r="G10066" s="13">
        <v>516.27</v>
      </c>
      <c r="H10066" s="13">
        <v>1545.78</v>
      </c>
      <c r="I10066" s="13">
        <v>3</v>
      </c>
      <c r="J10066" s="13">
        <v>-0.01</v>
      </c>
      <c r="K10066" s="13">
        <v>0</v>
      </c>
      <c r="L10066" s="13">
        <v>1.1999999999999999E-3</v>
      </c>
      <c r="M10066" s="15" t="s">
        <v>6218</v>
      </c>
    </row>
    <row r="10067" spans="1:13" outlineLevel="2" x14ac:dyDescent="0.3">
      <c r="A10067" s="10" t="s">
        <v>767</v>
      </c>
      <c r="B10067" s="16">
        <v>0.85571097314300826</v>
      </c>
      <c r="C10067" s="12" t="s">
        <v>5805</v>
      </c>
      <c r="D10067" s="12" t="s">
        <v>5805</v>
      </c>
      <c r="E10067" s="12"/>
      <c r="F10067" s="13">
        <v>25.5</v>
      </c>
      <c r="G10067" s="13">
        <v>487.27</v>
      </c>
      <c r="H10067" s="13">
        <v>1458.78</v>
      </c>
      <c r="I10067" s="13">
        <v>3</v>
      </c>
      <c r="J10067" s="13">
        <v>-0.02</v>
      </c>
      <c r="K10067" s="13">
        <v>0</v>
      </c>
      <c r="L10067" s="13">
        <v>4.8999999999999998E-3</v>
      </c>
      <c r="M10067" s="15" t="s">
        <v>6216</v>
      </c>
    </row>
    <row r="10068" spans="1:13" outlineLevel="2" x14ac:dyDescent="0.3">
      <c r="A10068" s="10" t="s">
        <v>767</v>
      </c>
      <c r="B10068" s="16">
        <v>1.0947066878512464</v>
      </c>
      <c r="C10068" s="12" t="s">
        <v>5804</v>
      </c>
      <c r="D10068" s="12" t="s">
        <v>5804</v>
      </c>
      <c r="E10068" s="12"/>
      <c r="F10068" s="13">
        <v>32.86</v>
      </c>
      <c r="G10068" s="13">
        <v>480.27</v>
      </c>
      <c r="H10068" s="13">
        <v>1437.79</v>
      </c>
      <c r="I10068" s="13">
        <v>3</v>
      </c>
      <c r="J10068" s="13">
        <v>0</v>
      </c>
      <c r="K10068" s="13">
        <v>0</v>
      </c>
      <c r="L10068" s="13">
        <v>4.1000000000000003E-3</v>
      </c>
      <c r="M10068" s="15" t="s">
        <v>6216</v>
      </c>
    </row>
    <row r="10069" spans="1:13" outlineLevel="2" x14ac:dyDescent="0.3">
      <c r="A10069" s="10" t="s">
        <v>767</v>
      </c>
      <c r="B10069" s="16">
        <v>1.4260504954930611</v>
      </c>
      <c r="C10069" s="12" t="s">
        <v>5081</v>
      </c>
      <c r="D10069" s="12" t="s">
        <v>5081</v>
      </c>
      <c r="E10069" s="12"/>
      <c r="F10069" s="13">
        <v>53.5</v>
      </c>
      <c r="G10069" s="13">
        <v>567.34</v>
      </c>
      <c r="H10069" s="13">
        <v>2265.3200000000002</v>
      </c>
      <c r="I10069" s="13">
        <v>4</v>
      </c>
      <c r="J10069" s="13">
        <v>-0.02</v>
      </c>
      <c r="K10069" s="13">
        <v>0</v>
      </c>
      <c r="L10069" s="14">
        <v>2.8E-5</v>
      </c>
      <c r="M10069" s="15" t="s">
        <v>6220</v>
      </c>
    </row>
    <row r="10070" spans="1:13" outlineLevel="2" x14ac:dyDescent="0.3">
      <c r="A10070" s="10" t="s">
        <v>767</v>
      </c>
      <c r="B10070" s="16">
        <v>1.2562302330466202</v>
      </c>
      <c r="C10070" s="12" t="s">
        <v>5081</v>
      </c>
      <c r="D10070" s="12" t="s">
        <v>5081</v>
      </c>
      <c r="E10070" s="12" t="s">
        <v>1</v>
      </c>
      <c r="F10070" s="13">
        <v>47.72</v>
      </c>
      <c r="G10070" s="13">
        <v>571.33000000000004</v>
      </c>
      <c r="H10070" s="13">
        <v>2281.31</v>
      </c>
      <c r="I10070" s="13">
        <v>4</v>
      </c>
      <c r="J10070" s="13">
        <v>-0.02</v>
      </c>
      <c r="K10070" s="13">
        <v>0</v>
      </c>
      <c r="L10070" s="14">
        <v>7.7999999999999999E-5</v>
      </c>
      <c r="M10070" s="15" t="s">
        <v>6219</v>
      </c>
    </row>
    <row r="10071" spans="1:13" outlineLevel="1" x14ac:dyDescent="0.3">
      <c r="A10071" s="10" t="s">
        <v>767</v>
      </c>
      <c r="B10071" s="16">
        <v>1.0602425391577226</v>
      </c>
      <c r="C10071" s="12" t="s">
        <v>770</v>
      </c>
      <c r="D10071" s="12" t="s">
        <v>770</v>
      </c>
      <c r="E10071" s="12"/>
      <c r="F10071" s="13">
        <v>80.56</v>
      </c>
      <c r="G10071" s="13">
        <v>902.83</v>
      </c>
      <c r="H10071" s="13">
        <v>2705.48</v>
      </c>
      <c r="I10071" s="13">
        <v>3</v>
      </c>
      <c r="J10071" s="13">
        <v>0.02</v>
      </c>
      <c r="K10071" s="13">
        <v>0</v>
      </c>
      <c r="L10071" s="14">
        <v>7.0000000000000005E-8</v>
      </c>
      <c r="M10071" s="15" t="s">
        <v>6217</v>
      </c>
    </row>
    <row r="10072" spans="1:13" outlineLevel="2" x14ac:dyDescent="0.3">
      <c r="A10072" s="10" t="s">
        <v>767</v>
      </c>
      <c r="B10072" s="16">
        <v>41.452784785313739</v>
      </c>
      <c r="C10072" s="12" t="s">
        <v>770</v>
      </c>
      <c r="D10072" s="12" t="s">
        <v>770</v>
      </c>
      <c r="E10072" s="12"/>
      <c r="F10072" s="13">
        <v>51.06</v>
      </c>
      <c r="G10072" s="13">
        <v>677.37</v>
      </c>
      <c r="H10072" s="13">
        <v>2705.47</v>
      </c>
      <c r="I10072" s="13">
        <v>4</v>
      </c>
      <c r="J10072" s="13">
        <v>0.01</v>
      </c>
      <c r="K10072" s="13">
        <v>0</v>
      </c>
      <c r="L10072" s="14">
        <v>2.0999999999999999E-5</v>
      </c>
      <c r="M10072" s="15" t="s">
        <v>6217</v>
      </c>
    </row>
    <row r="10073" spans="1:13" outlineLevel="2" x14ac:dyDescent="0.3">
      <c r="A10073" s="10" t="s">
        <v>140</v>
      </c>
      <c r="B10073" s="11">
        <f>SUBTOTAL(4,B10074:B10141)</f>
        <v>2.0596353982967384</v>
      </c>
      <c r="C10073" s="12">
        <f>COUNTA(C10074:C10141)</f>
        <v>68</v>
      </c>
      <c r="D10073" s="12">
        <v>9</v>
      </c>
      <c r="E10073" s="12">
        <f>COUNTA(E10074:E10141)</f>
        <v>12</v>
      </c>
      <c r="F10073" s="13">
        <f>SUBTOTAL(4,F10074:F10141)</f>
        <v>113.29</v>
      </c>
      <c r="G10073" s="13"/>
      <c r="H10073" s="13"/>
      <c r="I10073" s="13"/>
      <c r="J10073" s="13"/>
      <c r="K10073" s="13">
        <f>SUBTOTAL(4,K10074:K10141)</f>
        <v>1</v>
      </c>
      <c r="L10073" s="13"/>
      <c r="M10073" s="15"/>
    </row>
    <row r="10074" spans="1:13" outlineLevel="2" x14ac:dyDescent="0.3">
      <c r="A10074" s="10" t="s">
        <v>140</v>
      </c>
      <c r="B10074" s="11">
        <v>0.8169759091193155</v>
      </c>
      <c r="C10074" s="12" t="s">
        <v>3753</v>
      </c>
      <c r="D10074" s="12" t="s">
        <v>3753</v>
      </c>
      <c r="E10074" s="12"/>
      <c r="F10074" s="13">
        <v>30.02</v>
      </c>
      <c r="G10074" s="13">
        <v>659.88</v>
      </c>
      <c r="H10074" s="13">
        <v>1317.75</v>
      </c>
      <c r="I10074" s="13">
        <v>2</v>
      </c>
      <c r="J10074" s="13">
        <v>-0.01</v>
      </c>
      <c r="K10074" s="13">
        <v>0</v>
      </c>
      <c r="L10074" s="13">
        <v>6.6E-3</v>
      </c>
      <c r="M10074" s="15" t="s">
        <v>6206</v>
      </c>
    </row>
    <row r="10075" spans="1:13" outlineLevel="2" x14ac:dyDescent="0.3">
      <c r="A10075" s="10" t="s">
        <v>140</v>
      </c>
      <c r="B10075" s="11">
        <v>1.2531791408071529</v>
      </c>
      <c r="C10075" s="12" t="s">
        <v>3753</v>
      </c>
      <c r="D10075" s="12" t="s">
        <v>3753</v>
      </c>
      <c r="E10075" s="12"/>
      <c r="F10075" s="13">
        <v>24.14</v>
      </c>
      <c r="G10075" s="13">
        <v>440.26</v>
      </c>
      <c r="H10075" s="13">
        <v>1317.75</v>
      </c>
      <c r="I10075" s="13">
        <v>3</v>
      </c>
      <c r="J10075" s="13">
        <v>-0.02</v>
      </c>
      <c r="K10075" s="13">
        <v>0</v>
      </c>
      <c r="L10075" s="13">
        <v>3.3000000000000002E-2</v>
      </c>
      <c r="M10075" s="15" t="s">
        <v>6206</v>
      </c>
    </row>
    <row r="10076" spans="1:13" outlineLevel="2" x14ac:dyDescent="0.3">
      <c r="A10076" s="10" t="s">
        <v>140</v>
      </c>
      <c r="B10076" s="11">
        <v>1.0954241607036994</v>
      </c>
      <c r="C10076" s="12" t="s">
        <v>2169</v>
      </c>
      <c r="D10076" s="12" t="s">
        <v>2169</v>
      </c>
      <c r="E10076" s="12"/>
      <c r="F10076" s="13">
        <v>33.33</v>
      </c>
      <c r="G10076" s="13">
        <v>516.59</v>
      </c>
      <c r="H10076" s="13">
        <v>1546.75</v>
      </c>
      <c r="I10076" s="13">
        <v>3</v>
      </c>
      <c r="J10076" s="13">
        <v>0.99</v>
      </c>
      <c r="K10076" s="13">
        <v>0</v>
      </c>
      <c r="L10076" s="13">
        <v>7.5000000000000002E-4</v>
      </c>
      <c r="M10076" s="15" t="s">
        <v>6205</v>
      </c>
    </row>
    <row r="10077" spans="1:13" outlineLevel="2" x14ac:dyDescent="0.3">
      <c r="A10077" s="10" t="s">
        <v>140</v>
      </c>
      <c r="B10077" s="11">
        <v>0.70934667831494336</v>
      </c>
      <c r="C10077" s="12" t="s">
        <v>2169</v>
      </c>
      <c r="D10077" s="12" t="s">
        <v>2169</v>
      </c>
      <c r="E10077" s="12" t="s">
        <v>1</v>
      </c>
      <c r="F10077" s="13">
        <v>29.21</v>
      </c>
      <c r="G10077" s="13">
        <v>521.58000000000004</v>
      </c>
      <c r="H10077" s="13">
        <v>1561.73</v>
      </c>
      <c r="I10077" s="13">
        <v>3</v>
      </c>
      <c r="J10077" s="13">
        <v>-0.03</v>
      </c>
      <c r="K10077" s="13">
        <v>0</v>
      </c>
      <c r="L10077" s="13">
        <v>1.8E-3</v>
      </c>
      <c r="M10077" s="15" t="s">
        <v>6207</v>
      </c>
    </row>
    <row r="10078" spans="1:13" outlineLevel="2" x14ac:dyDescent="0.3">
      <c r="A10078" s="10" t="s">
        <v>140</v>
      </c>
      <c r="B10078" s="11">
        <v>1.2092307447485684</v>
      </c>
      <c r="C10078" s="12" t="s">
        <v>150</v>
      </c>
      <c r="D10078" s="17" t="s">
        <v>150</v>
      </c>
      <c r="E10078" s="12"/>
      <c r="F10078" s="13">
        <v>62.37</v>
      </c>
      <c r="G10078" s="13">
        <v>1035.96</v>
      </c>
      <c r="H10078" s="13">
        <v>4139.8100000000004</v>
      </c>
      <c r="I10078" s="13">
        <v>4</v>
      </c>
      <c r="J10078" s="13">
        <v>1</v>
      </c>
      <c r="K10078" s="13">
        <v>1</v>
      </c>
      <c r="L10078" s="14">
        <v>1.3999999999999999E-6</v>
      </c>
      <c r="M10078" s="15" t="s">
        <v>6204</v>
      </c>
    </row>
    <row r="10079" spans="1:13" outlineLevel="2" x14ac:dyDescent="0.3">
      <c r="A10079" s="10" t="s">
        <v>140</v>
      </c>
      <c r="B10079" s="11">
        <v>1.2403044729565855</v>
      </c>
      <c r="C10079" s="12" t="s">
        <v>3754</v>
      </c>
      <c r="D10079" s="12" t="s">
        <v>3754</v>
      </c>
      <c r="E10079" s="12"/>
      <c r="F10079" s="13">
        <v>66.42</v>
      </c>
      <c r="G10079" s="13">
        <v>690.83</v>
      </c>
      <c r="H10079" s="13">
        <v>1379.65</v>
      </c>
      <c r="I10079" s="13">
        <v>2</v>
      </c>
      <c r="J10079" s="13">
        <v>-0.01</v>
      </c>
      <c r="K10079" s="13">
        <v>0</v>
      </c>
      <c r="L10079" s="14">
        <v>7.3000000000000004E-6</v>
      </c>
      <c r="M10079" s="15" t="s">
        <v>6206</v>
      </c>
    </row>
    <row r="10080" spans="1:13" outlineLevel="2" x14ac:dyDescent="0.3">
      <c r="A10080" s="10" t="s">
        <v>140</v>
      </c>
      <c r="B10080" s="11">
        <v>1.2189461054855146</v>
      </c>
      <c r="C10080" s="12" t="s">
        <v>148</v>
      </c>
      <c r="D10080" s="17" t="s">
        <v>148</v>
      </c>
      <c r="E10080" s="12"/>
      <c r="F10080" s="13">
        <v>45.75</v>
      </c>
      <c r="G10080" s="13">
        <v>747.56</v>
      </c>
      <c r="H10080" s="13">
        <v>3732.76</v>
      </c>
      <c r="I10080" s="13">
        <v>5</v>
      </c>
      <c r="J10080" s="13">
        <v>0</v>
      </c>
      <c r="K10080" s="13">
        <v>1</v>
      </c>
      <c r="L10080" s="14">
        <v>5.1E-5</v>
      </c>
      <c r="M10080" s="15" t="s">
        <v>6204</v>
      </c>
    </row>
    <row r="10081" spans="1:13" outlineLevel="2" x14ac:dyDescent="0.3">
      <c r="A10081" s="10" t="s">
        <v>140</v>
      </c>
      <c r="B10081" s="11">
        <v>0.83292101012363606</v>
      </c>
      <c r="C10081" s="12" t="s">
        <v>4666</v>
      </c>
      <c r="D10081" s="12" t="s">
        <v>4666</v>
      </c>
      <c r="E10081" s="12"/>
      <c r="F10081" s="13">
        <v>36.979999999999997</v>
      </c>
      <c r="G10081" s="13">
        <v>702.86</v>
      </c>
      <c r="H10081" s="13">
        <v>2807.42</v>
      </c>
      <c r="I10081" s="13">
        <v>4</v>
      </c>
      <c r="J10081" s="13">
        <v>0.01</v>
      </c>
      <c r="K10081" s="13">
        <v>1</v>
      </c>
      <c r="L10081" s="13">
        <v>3.8999999999999999E-4</v>
      </c>
      <c r="M10081" s="15" t="s">
        <v>6207</v>
      </c>
    </row>
    <row r="10082" spans="1:13" outlineLevel="2" x14ac:dyDescent="0.3">
      <c r="A10082" s="10" t="s">
        <v>140</v>
      </c>
      <c r="B10082" s="11">
        <v>0.99263773572399228</v>
      </c>
      <c r="C10082" s="12" t="s">
        <v>4666</v>
      </c>
      <c r="D10082" s="12" t="s">
        <v>4666</v>
      </c>
      <c r="E10082" s="12"/>
      <c r="F10082" s="13">
        <v>29.06</v>
      </c>
      <c r="G10082" s="13">
        <v>562.49</v>
      </c>
      <c r="H10082" s="13">
        <v>2807.4</v>
      </c>
      <c r="I10082" s="13">
        <v>5</v>
      </c>
      <c r="J10082" s="13">
        <v>-0.01</v>
      </c>
      <c r="K10082" s="13">
        <v>1</v>
      </c>
      <c r="L10082" s="13">
        <v>1.9E-3</v>
      </c>
      <c r="M10082" s="15" t="s">
        <v>6207</v>
      </c>
    </row>
    <row r="10083" spans="1:13" outlineLevel="2" x14ac:dyDescent="0.3">
      <c r="A10083" s="10" t="s">
        <v>140</v>
      </c>
      <c r="B10083" s="11">
        <v>0.73672766509867338</v>
      </c>
      <c r="C10083" s="12" t="s">
        <v>2170</v>
      </c>
      <c r="D10083" s="12" t="s">
        <v>2170</v>
      </c>
      <c r="E10083" s="12"/>
      <c r="F10083" s="13">
        <v>48.49</v>
      </c>
      <c r="G10083" s="13">
        <v>629.98</v>
      </c>
      <c r="H10083" s="13">
        <v>1886.93</v>
      </c>
      <c r="I10083" s="13">
        <v>3</v>
      </c>
      <c r="J10083" s="13">
        <v>-0.01</v>
      </c>
      <c r="K10083" s="13">
        <v>0</v>
      </c>
      <c r="L10083" s="13">
        <v>1.4999999999999999E-4</v>
      </c>
      <c r="M10083" s="15" t="s">
        <v>6205</v>
      </c>
    </row>
    <row r="10084" spans="1:13" outlineLevel="2" x14ac:dyDescent="0.3">
      <c r="A10084" s="10" t="s">
        <v>140</v>
      </c>
      <c r="B10084" s="11">
        <v>0.94694824552283408</v>
      </c>
      <c r="C10084" s="12" t="s">
        <v>2170</v>
      </c>
      <c r="D10084" s="12" t="s">
        <v>2170</v>
      </c>
      <c r="E10084" s="12"/>
      <c r="F10084" s="13">
        <v>29.82</v>
      </c>
      <c r="G10084" s="13">
        <v>472.74</v>
      </c>
      <c r="H10084" s="13">
        <v>1886.93</v>
      </c>
      <c r="I10084" s="13">
        <v>4</v>
      </c>
      <c r="J10084" s="13">
        <v>0</v>
      </c>
      <c r="K10084" s="13">
        <v>0</v>
      </c>
      <c r="L10084" s="13">
        <v>4.4999999999999997E-3</v>
      </c>
      <c r="M10084" s="15" t="s">
        <v>6205</v>
      </c>
    </row>
    <row r="10085" spans="1:13" outlineLevel="2" x14ac:dyDescent="0.3">
      <c r="A10085" s="10" t="s">
        <v>140</v>
      </c>
      <c r="B10085" s="11">
        <v>0.79813613666949201</v>
      </c>
      <c r="C10085" s="12" t="s">
        <v>144</v>
      </c>
      <c r="D10085" s="12" t="s">
        <v>144</v>
      </c>
      <c r="E10085" s="12"/>
      <c r="F10085" s="13">
        <v>71.319999999999993</v>
      </c>
      <c r="G10085" s="13">
        <v>776.37</v>
      </c>
      <c r="H10085" s="13">
        <v>2326.09</v>
      </c>
      <c r="I10085" s="13">
        <v>3</v>
      </c>
      <c r="J10085" s="13">
        <v>0</v>
      </c>
      <c r="K10085" s="13">
        <v>0</v>
      </c>
      <c r="L10085" s="14">
        <v>2.1E-7</v>
      </c>
      <c r="M10085" s="15" t="s">
        <v>6204</v>
      </c>
    </row>
    <row r="10086" spans="1:13" outlineLevel="2" x14ac:dyDescent="0.3">
      <c r="A10086" s="10" t="s">
        <v>140</v>
      </c>
      <c r="B10086" s="11">
        <v>0.77801409943367694</v>
      </c>
      <c r="C10086" s="12" t="s">
        <v>144</v>
      </c>
      <c r="D10086" s="12" t="s">
        <v>144</v>
      </c>
      <c r="E10086" s="12"/>
      <c r="F10086" s="13">
        <v>64.63</v>
      </c>
      <c r="G10086" s="13">
        <v>582.53</v>
      </c>
      <c r="H10086" s="13">
        <v>2326.11</v>
      </c>
      <c r="I10086" s="13">
        <v>4</v>
      </c>
      <c r="J10086" s="13">
        <v>0.01</v>
      </c>
      <c r="K10086" s="13">
        <v>0</v>
      </c>
      <c r="L10086" s="14">
        <v>8.7000000000000003E-7</v>
      </c>
      <c r="M10086" s="15" t="s">
        <v>6204</v>
      </c>
    </row>
    <row r="10087" spans="1:13" outlineLevel="2" x14ac:dyDescent="0.3">
      <c r="A10087" s="10" t="s">
        <v>140</v>
      </c>
      <c r="B10087" s="11">
        <v>1.393930259592657</v>
      </c>
      <c r="C10087" s="12" t="s">
        <v>143</v>
      </c>
      <c r="D10087" s="12" t="s">
        <v>143</v>
      </c>
      <c r="E10087" s="12" t="s">
        <v>1</v>
      </c>
      <c r="F10087" s="13">
        <v>69.77</v>
      </c>
      <c r="G10087" s="13">
        <v>576.51</v>
      </c>
      <c r="H10087" s="13">
        <v>2302.0100000000002</v>
      </c>
      <c r="I10087" s="13">
        <v>4</v>
      </c>
      <c r="J10087" s="13">
        <v>-0.01</v>
      </c>
      <c r="K10087" s="13">
        <v>1</v>
      </c>
      <c r="L10087" s="14">
        <v>2.8999999999999998E-7</v>
      </c>
      <c r="M10087" s="15" t="s">
        <v>6204</v>
      </c>
    </row>
    <row r="10088" spans="1:13" outlineLevel="2" x14ac:dyDescent="0.3">
      <c r="A10088" s="10" t="s">
        <v>140</v>
      </c>
      <c r="B10088" s="11">
        <v>1.1657214085130174</v>
      </c>
      <c r="C10088" s="12" t="s">
        <v>143</v>
      </c>
      <c r="D10088" s="12" t="s">
        <v>143</v>
      </c>
      <c r="E10088" s="12" t="s">
        <v>1</v>
      </c>
      <c r="F10088" s="13">
        <v>68.180000000000007</v>
      </c>
      <c r="G10088" s="13">
        <v>768.34</v>
      </c>
      <c r="H10088" s="13">
        <v>2302.0100000000002</v>
      </c>
      <c r="I10088" s="13">
        <v>3</v>
      </c>
      <c r="J10088" s="13">
        <v>-0.01</v>
      </c>
      <c r="K10088" s="13">
        <v>1</v>
      </c>
      <c r="L10088" s="14">
        <v>3.9999999999999998E-7</v>
      </c>
      <c r="M10088" s="15" t="s">
        <v>6204</v>
      </c>
    </row>
    <row r="10089" spans="1:13" outlineLevel="2" x14ac:dyDescent="0.3">
      <c r="A10089" s="10" t="s">
        <v>140</v>
      </c>
      <c r="B10089" s="11">
        <v>1.0749467217112414</v>
      </c>
      <c r="C10089" s="12" t="s">
        <v>4664</v>
      </c>
      <c r="D10089" s="17" t="s">
        <v>4664</v>
      </c>
      <c r="E10089" s="12"/>
      <c r="F10089" s="13">
        <v>22.35</v>
      </c>
      <c r="G10089" s="13">
        <v>670.9</v>
      </c>
      <c r="H10089" s="13">
        <v>1339.79</v>
      </c>
      <c r="I10089" s="13">
        <v>2</v>
      </c>
      <c r="J10089" s="13">
        <v>-0.02</v>
      </c>
      <c r="K10089" s="13">
        <v>1</v>
      </c>
      <c r="L10089" s="13">
        <v>0.12</v>
      </c>
      <c r="M10089" s="15" t="s">
        <v>6207</v>
      </c>
    </row>
    <row r="10090" spans="1:13" outlineLevel="2" x14ac:dyDescent="0.3">
      <c r="A10090" s="10" t="s">
        <v>140</v>
      </c>
      <c r="B10090" s="11">
        <v>0.69048312907914033</v>
      </c>
      <c r="C10090" s="12" t="s">
        <v>2173</v>
      </c>
      <c r="D10090" s="12" t="s">
        <v>2173</v>
      </c>
      <c r="E10090" s="12"/>
      <c r="F10090" s="13">
        <v>89.05</v>
      </c>
      <c r="G10090" s="13">
        <v>1125.92</v>
      </c>
      <c r="H10090" s="13">
        <v>3374.73</v>
      </c>
      <c r="I10090" s="13">
        <v>3</v>
      </c>
      <c r="J10090" s="13">
        <v>0.01</v>
      </c>
      <c r="K10090" s="13">
        <v>1</v>
      </c>
      <c r="L10090" s="14">
        <v>1.2E-8</v>
      </c>
      <c r="M10090" s="15" t="s">
        <v>6205</v>
      </c>
    </row>
    <row r="10091" spans="1:13" outlineLevel="2" x14ac:dyDescent="0.3">
      <c r="A10091" s="10" t="s">
        <v>140</v>
      </c>
      <c r="B10091" s="11">
        <v>0.90212175763170199</v>
      </c>
      <c r="C10091" s="12" t="s">
        <v>4665</v>
      </c>
      <c r="D10091" s="12" t="s">
        <v>4665</v>
      </c>
      <c r="E10091" s="12"/>
      <c r="F10091" s="13">
        <v>45.32</v>
      </c>
      <c r="G10091" s="13">
        <v>795.47</v>
      </c>
      <c r="H10091" s="13">
        <v>1588.92</v>
      </c>
      <c r="I10091" s="13">
        <v>2</v>
      </c>
      <c r="J10091" s="13">
        <v>-0.02</v>
      </c>
      <c r="K10091" s="13">
        <v>0</v>
      </c>
      <c r="L10091" s="13">
        <v>1.3999999999999999E-4</v>
      </c>
      <c r="M10091" s="15" t="s">
        <v>6207</v>
      </c>
    </row>
    <row r="10092" spans="1:13" outlineLevel="2" x14ac:dyDescent="0.3">
      <c r="A10092" s="10" t="s">
        <v>140</v>
      </c>
      <c r="B10092" s="11">
        <v>1.0770969034374558</v>
      </c>
      <c r="C10092" s="12" t="s">
        <v>4665</v>
      </c>
      <c r="D10092" s="12" t="s">
        <v>4665</v>
      </c>
      <c r="E10092" s="12"/>
      <c r="F10092" s="13">
        <v>39.840000000000003</v>
      </c>
      <c r="G10092" s="13">
        <v>530.65</v>
      </c>
      <c r="H10092" s="13">
        <v>1588.93</v>
      </c>
      <c r="I10092" s="13">
        <v>3</v>
      </c>
      <c r="J10092" s="13">
        <v>-0.01</v>
      </c>
      <c r="K10092" s="13">
        <v>0</v>
      </c>
      <c r="L10092" s="13">
        <v>1.8000000000000001E-4</v>
      </c>
      <c r="M10092" s="15" t="s">
        <v>6207</v>
      </c>
    </row>
    <row r="10093" spans="1:13" outlineLevel="2" x14ac:dyDescent="0.3">
      <c r="A10093" s="10" t="s">
        <v>140</v>
      </c>
      <c r="B10093" s="11">
        <v>1.2499696450796236</v>
      </c>
      <c r="C10093" s="12" t="s">
        <v>2172</v>
      </c>
      <c r="D10093" s="12" t="s">
        <v>2172</v>
      </c>
      <c r="E10093" s="12"/>
      <c r="F10093" s="13">
        <v>113.29</v>
      </c>
      <c r="G10093" s="13">
        <v>1035.18</v>
      </c>
      <c r="H10093" s="13">
        <v>3102.51</v>
      </c>
      <c r="I10093" s="13">
        <v>3</v>
      </c>
      <c r="J10093" s="13">
        <v>-0.02</v>
      </c>
      <c r="K10093" s="13">
        <v>0</v>
      </c>
      <c r="L10093" s="14">
        <v>5.6E-11</v>
      </c>
      <c r="M10093" s="15" t="s">
        <v>6205</v>
      </c>
    </row>
    <row r="10094" spans="1:13" outlineLevel="2" x14ac:dyDescent="0.3">
      <c r="A10094" s="10" t="s">
        <v>140</v>
      </c>
      <c r="B10094" s="11">
        <v>1.2591791461244979</v>
      </c>
      <c r="C10094" s="12" t="s">
        <v>4667</v>
      </c>
      <c r="D10094" s="12" t="s">
        <v>4667</v>
      </c>
      <c r="E10094" s="12"/>
      <c r="F10094" s="13">
        <v>71.52</v>
      </c>
      <c r="G10094" s="13">
        <v>815.66</v>
      </c>
      <c r="H10094" s="13">
        <v>3258.61</v>
      </c>
      <c r="I10094" s="13">
        <v>4</v>
      </c>
      <c r="J10094" s="13">
        <v>-0.02</v>
      </c>
      <c r="K10094" s="13">
        <v>1</v>
      </c>
      <c r="L10094" s="14">
        <v>3.9999999999999998E-7</v>
      </c>
      <c r="M10094" s="15" t="s">
        <v>6207</v>
      </c>
    </row>
    <row r="10095" spans="1:13" outlineLevel="2" x14ac:dyDescent="0.3">
      <c r="A10095" s="10" t="s">
        <v>140</v>
      </c>
      <c r="B10095" s="11">
        <v>2.0596353982967384</v>
      </c>
      <c r="C10095" s="12" t="s">
        <v>149</v>
      </c>
      <c r="D10095" s="12" t="s">
        <v>149</v>
      </c>
      <c r="E10095" s="12"/>
      <c r="F10095" s="13">
        <v>109.27</v>
      </c>
      <c r="G10095" s="13">
        <v>973.67</v>
      </c>
      <c r="H10095" s="13">
        <v>3890.67</v>
      </c>
      <c r="I10095" s="13">
        <v>4</v>
      </c>
      <c r="J10095" s="13">
        <v>1.07</v>
      </c>
      <c r="K10095" s="13">
        <v>0</v>
      </c>
      <c r="L10095" s="14">
        <v>5.6999999999999997E-11</v>
      </c>
      <c r="M10095" s="15" t="s">
        <v>6204</v>
      </c>
    </row>
    <row r="10096" spans="1:13" outlineLevel="2" x14ac:dyDescent="0.3">
      <c r="A10096" s="10" t="s">
        <v>140</v>
      </c>
      <c r="B10096" s="11">
        <v>1.4429671206854213</v>
      </c>
      <c r="C10096" s="12" t="s">
        <v>149</v>
      </c>
      <c r="D10096" s="12" t="s">
        <v>149</v>
      </c>
      <c r="E10096" s="12" t="s">
        <v>1</v>
      </c>
      <c r="F10096" s="13">
        <v>82.18</v>
      </c>
      <c r="G10096" s="13">
        <v>977.65</v>
      </c>
      <c r="H10096" s="13">
        <v>3906.58</v>
      </c>
      <c r="I10096" s="13">
        <v>4</v>
      </c>
      <c r="J10096" s="13">
        <v>0.98</v>
      </c>
      <c r="K10096" s="13">
        <v>0</v>
      </c>
      <c r="L10096" s="14">
        <v>2E-8</v>
      </c>
      <c r="M10096" s="15" t="s">
        <v>6204</v>
      </c>
    </row>
    <row r="10097" spans="1:13" outlineLevel="2" x14ac:dyDescent="0.3">
      <c r="A10097" s="10" t="s">
        <v>140</v>
      </c>
      <c r="B10097" s="11">
        <v>0.9224208236457121</v>
      </c>
      <c r="C10097" s="12" t="s">
        <v>149</v>
      </c>
      <c r="D10097" s="12" t="s">
        <v>149</v>
      </c>
      <c r="E10097" s="12" t="s">
        <v>25</v>
      </c>
      <c r="F10097" s="13">
        <v>64.63</v>
      </c>
      <c r="G10097" s="13">
        <v>981.42</v>
      </c>
      <c r="H10097" s="13">
        <v>3921.65</v>
      </c>
      <c r="I10097" s="13">
        <v>4</v>
      </c>
      <c r="J10097" s="13">
        <v>0.06</v>
      </c>
      <c r="K10097" s="13">
        <v>0</v>
      </c>
      <c r="L10097" s="14">
        <v>8.7000000000000003E-7</v>
      </c>
      <c r="M10097" s="15" t="s">
        <v>6204</v>
      </c>
    </row>
    <row r="10098" spans="1:13" outlineLevel="2" x14ac:dyDescent="0.3">
      <c r="A10098" s="10" t="s">
        <v>140</v>
      </c>
      <c r="B10098" s="11">
        <v>0.93952787868360843</v>
      </c>
      <c r="C10098" s="12" t="s">
        <v>142</v>
      </c>
      <c r="D10098" s="12" t="s">
        <v>142</v>
      </c>
      <c r="E10098" s="12"/>
      <c r="F10098" s="13">
        <v>101.72</v>
      </c>
      <c r="G10098" s="13">
        <v>748.97</v>
      </c>
      <c r="H10098" s="13">
        <v>2243.88</v>
      </c>
      <c r="I10098" s="13">
        <v>3</v>
      </c>
      <c r="J10098" s="13">
        <v>0.02</v>
      </c>
      <c r="K10098" s="13">
        <v>0</v>
      </c>
      <c r="L10098" s="14">
        <v>3.1999999999999998E-10</v>
      </c>
      <c r="M10098" s="15" t="s">
        <v>6204</v>
      </c>
    </row>
    <row r="10099" spans="1:13" outlineLevel="2" x14ac:dyDescent="0.3">
      <c r="A10099" s="10" t="s">
        <v>140</v>
      </c>
      <c r="B10099" s="11">
        <v>0.73382574058533279</v>
      </c>
      <c r="C10099" s="12" t="s">
        <v>142</v>
      </c>
      <c r="D10099" s="12" t="s">
        <v>142</v>
      </c>
      <c r="E10099" s="12"/>
      <c r="F10099" s="13">
        <v>39.89</v>
      </c>
      <c r="G10099" s="13">
        <v>562.23</v>
      </c>
      <c r="H10099" s="13">
        <v>2244.89</v>
      </c>
      <c r="I10099" s="13">
        <v>4</v>
      </c>
      <c r="J10099" s="13">
        <v>1.03</v>
      </c>
      <c r="K10099" s="13">
        <v>0</v>
      </c>
      <c r="L10099" s="13">
        <v>3.8999999999999999E-4</v>
      </c>
      <c r="M10099" s="15" t="s">
        <v>6204</v>
      </c>
    </row>
    <row r="10100" spans="1:13" outlineLevel="2" x14ac:dyDescent="0.3">
      <c r="A10100" s="10" t="s">
        <v>140</v>
      </c>
      <c r="B10100" s="11">
        <v>1.6052126002023164</v>
      </c>
      <c r="C10100" s="12" t="s">
        <v>146</v>
      </c>
      <c r="D10100" s="12" t="s">
        <v>146</v>
      </c>
      <c r="E10100" s="12"/>
      <c r="F10100" s="13">
        <v>94.01</v>
      </c>
      <c r="G10100" s="13">
        <v>875.78</v>
      </c>
      <c r="H10100" s="13">
        <v>2624.33</v>
      </c>
      <c r="I10100" s="13">
        <v>3</v>
      </c>
      <c r="J10100" s="13">
        <v>0.02</v>
      </c>
      <c r="K10100" s="13">
        <v>0</v>
      </c>
      <c r="L10100" s="14">
        <v>2.4E-9</v>
      </c>
      <c r="M10100" s="15" t="s">
        <v>6208</v>
      </c>
    </row>
    <row r="10101" spans="1:13" outlineLevel="2" x14ac:dyDescent="0.3">
      <c r="A10101" s="10" t="s">
        <v>140</v>
      </c>
      <c r="B10101" s="11">
        <v>1.1346806408140375</v>
      </c>
      <c r="C10101" s="12" t="s">
        <v>146</v>
      </c>
      <c r="D10101" s="12" t="s">
        <v>146</v>
      </c>
      <c r="E10101" s="12"/>
      <c r="F10101" s="13">
        <v>57.61</v>
      </c>
      <c r="G10101" s="13">
        <v>657.09</v>
      </c>
      <c r="H10101" s="13">
        <v>2624.32</v>
      </c>
      <c r="I10101" s="13">
        <v>4</v>
      </c>
      <c r="J10101" s="13">
        <v>0.01</v>
      </c>
      <c r="K10101" s="13">
        <v>0</v>
      </c>
      <c r="L10101" s="14">
        <v>7.3000000000000004E-6</v>
      </c>
      <c r="M10101" s="15" t="s">
        <v>6208</v>
      </c>
    </row>
    <row r="10102" spans="1:13" outlineLevel="2" x14ac:dyDescent="0.3">
      <c r="A10102" s="10" t="s">
        <v>140</v>
      </c>
      <c r="B10102" s="11">
        <v>0.77088870729909387</v>
      </c>
      <c r="C10102" s="12" t="s">
        <v>146</v>
      </c>
      <c r="D10102" s="12" t="s">
        <v>146</v>
      </c>
      <c r="E10102" s="12" t="s">
        <v>1</v>
      </c>
      <c r="F10102" s="13">
        <v>23.26</v>
      </c>
      <c r="G10102" s="13">
        <v>661.09</v>
      </c>
      <c r="H10102" s="13">
        <v>2640.33</v>
      </c>
      <c r="I10102" s="13">
        <v>4</v>
      </c>
      <c r="J10102" s="13">
        <v>0.02</v>
      </c>
      <c r="K10102" s="13">
        <v>0</v>
      </c>
      <c r="L10102" s="13">
        <v>1.4999999999999999E-2</v>
      </c>
      <c r="M10102" s="15" t="s">
        <v>6208</v>
      </c>
    </row>
    <row r="10103" spans="1:13" outlineLevel="2" x14ac:dyDescent="0.3">
      <c r="A10103" s="10" t="s">
        <v>140</v>
      </c>
      <c r="B10103" s="11">
        <v>1.4017998998741552</v>
      </c>
      <c r="C10103" s="12" t="s">
        <v>147</v>
      </c>
      <c r="D10103" s="17" t="s">
        <v>147</v>
      </c>
      <c r="E10103" s="12" t="s">
        <v>1</v>
      </c>
      <c r="F10103" s="13">
        <v>29.62</v>
      </c>
      <c r="G10103" s="13">
        <v>631.29</v>
      </c>
      <c r="H10103" s="13">
        <v>3151.4</v>
      </c>
      <c r="I10103" s="13">
        <v>5</v>
      </c>
      <c r="J10103" s="13">
        <v>-0.02</v>
      </c>
      <c r="K10103" s="13">
        <v>0</v>
      </c>
      <c r="L10103" s="13">
        <v>1.6999999999999999E-3</v>
      </c>
      <c r="M10103" s="15" t="s">
        <v>6204</v>
      </c>
    </row>
    <row r="10104" spans="1:13" outlineLevel="2" x14ac:dyDescent="0.3">
      <c r="A10104" s="10" t="s">
        <v>140</v>
      </c>
      <c r="B10104" s="11">
        <v>0.94559958572449798</v>
      </c>
      <c r="C10104" s="12" t="s">
        <v>141</v>
      </c>
      <c r="D10104" s="12" t="s">
        <v>141</v>
      </c>
      <c r="E10104" s="12"/>
      <c r="F10104" s="13">
        <v>66.42</v>
      </c>
      <c r="G10104" s="13">
        <v>686.01</v>
      </c>
      <c r="H10104" s="13">
        <v>2055.02</v>
      </c>
      <c r="I10104" s="13">
        <v>3</v>
      </c>
      <c r="J10104" s="13">
        <v>-0.01</v>
      </c>
      <c r="K10104" s="13">
        <v>0</v>
      </c>
      <c r="L10104" s="14">
        <v>1.1000000000000001E-6</v>
      </c>
      <c r="M10104" s="15" t="s">
        <v>6204</v>
      </c>
    </row>
    <row r="10105" spans="1:13" outlineLevel="2" x14ac:dyDescent="0.3">
      <c r="A10105" s="10" t="s">
        <v>140</v>
      </c>
      <c r="B10105" s="11">
        <v>1.1066935240660793</v>
      </c>
      <c r="C10105" s="12" t="s">
        <v>141</v>
      </c>
      <c r="D10105" s="12" t="s">
        <v>141</v>
      </c>
      <c r="E10105" s="12"/>
      <c r="F10105" s="13">
        <v>51.9</v>
      </c>
      <c r="G10105" s="13">
        <v>1028.53</v>
      </c>
      <c r="H10105" s="13">
        <v>2055.0500000000002</v>
      </c>
      <c r="I10105" s="13">
        <v>2</v>
      </c>
      <c r="J10105" s="13">
        <v>0.02</v>
      </c>
      <c r="K10105" s="13">
        <v>0</v>
      </c>
      <c r="L10105" s="14">
        <v>1.4E-5</v>
      </c>
      <c r="M10105" s="15" t="s">
        <v>6208</v>
      </c>
    </row>
    <row r="10106" spans="1:13" outlineLevel="2" x14ac:dyDescent="0.3">
      <c r="A10106" s="10" t="s">
        <v>140</v>
      </c>
      <c r="B10106" s="11">
        <v>0.9828929173025267</v>
      </c>
      <c r="C10106" s="12" t="s">
        <v>2171</v>
      </c>
      <c r="D10106" s="12" t="s">
        <v>2171</v>
      </c>
      <c r="E10106" s="12"/>
      <c r="F10106" s="13">
        <v>25.05</v>
      </c>
      <c r="G10106" s="13">
        <v>530.29</v>
      </c>
      <c r="H10106" s="13">
        <v>2117.12</v>
      </c>
      <c r="I10106" s="13">
        <v>4</v>
      </c>
      <c r="J10106" s="13">
        <v>-0.02</v>
      </c>
      <c r="K10106" s="13">
        <v>1</v>
      </c>
      <c r="L10106" s="13">
        <v>6.3E-3</v>
      </c>
      <c r="M10106" s="15" t="s">
        <v>6206</v>
      </c>
    </row>
    <row r="10107" spans="1:13" outlineLevel="2" x14ac:dyDescent="0.3">
      <c r="A10107" s="10" t="s">
        <v>140</v>
      </c>
      <c r="B10107" s="11">
        <v>0.51548321835237976</v>
      </c>
      <c r="C10107" s="12" t="s">
        <v>3755</v>
      </c>
      <c r="D10107" s="12" t="s">
        <v>3755</v>
      </c>
      <c r="E10107" s="12" t="s">
        <v>1</v>
      </c>
      <c r="F10107" s="13">
        <v>89.7</v>
      </c>
      <c r="G10107" s="13">
        <v>1104.04</v>
      </c>
      <c r="H10107" s="13">
        <v>2206.0700000000002</v>
      </c>
      <c r="I10107" s="13">
        <v>2</v>
      </c>
      <c r="J10107" s="13">
        <v>0.02</v>
      </c>
      <c r="K10107" s="13">
        <v>0</v>
      </c>
      <c r="L10107" s="14">
        <v>3.9000000000000002E-9</v>
      </c>
      <c r="M10107" s="15" t="s">
        <v>6206</v>
      </c>
    </row>
    <row r="10108" spans="1:13" outlineLevel="2" x14ac:dyDescent="0.3">
      <c r="A10108" s="10" t="s">
        <v>140</v>
      </c>
      <c r="B10108" s="11">
        <v>0.75386521700651909</v>
      </c>
      <c r="C10108" s="12" t="s">
        <v>3755</v>
      </c>
      <c r="D10108" s="12" t="s">
        <v>3755</v>
      </c>
      <c r="E10108" s="12" t="s">
        <v>1</v>
      </c>
      <c r="F10108" s="13">
        <v>74.37</v>
      </c>
      <c r="G10108" s="13">
        <v>736.36</v>
      </c>
      <c r="H10108" s="13">
        <v>2206.0700000000002</v>
      </c>
      <c r="I10108" s="13">
        <v>3</v>
      </c>
      <c r="J10108" s="13">
        <v>0.02</v>
      </c>
      <c r="K10108" s="13">
        <v>0</v>
      </c>
      <c r="L10108" s="14">
        <v>1.6999999999999999E-7</v>
      </c>
      <c r="M10108" s="15" t="s">
        <v>6206</v>
      </c>
    </row>
    <row r="10109" spans="1:13" outlineLevel="2" x14ac:dyDescent="0.3">
      <c r="A10109" s="10" t="s">
        <v>140</v>
      </c>
      <c r="B10109" s="11">
        <v>1.0132467454448264</v>
      </c>
      <c r="C10109" s="12" t="s">
        <v>3755</v>
      </c>
      <c r="D10109" s="12" t="s">
        <v>3755</v>
      </c>
      <c r="E10109" s="12"/>
      <c r="F10109" s="13">
        <v>71.16</v>
      </c>
      <c r="G10109" s="13">
        <v>1096.03</v>
      </c>
      <c r="H10109" s="13">
        <v>2190.0500000000002</v>
      </c>
      <c r="I10109" s="13">
        <v>2</v>
      </c>
      <c r="J10109" s="13">
        <v>-0.01</v>
      </c>
      <c r="K10109" s="13">
        <v>0</v>
      </c>
      <c r="L10109" s="14">
        <v>3.9999999999999998E-7</v>
      </c>
      <c r="M10109" s="15" t="s">
        <v>6207</v>
      </c>
    </row>
    <row r="10110" spans="1:13" outlineLevel="2" x14ac:dyDescent="0.3">
      <c r="A10110" s="10" t="s">
        <v>140</v>
      </c>
      <c r="B10110" s="11">
        <v>1.0972826797456356</v>
      </c>
      <c r="C10110" s="12" t="s">
        <v>3755</v>
      </c>
      <c r="D10110" s="12" t="s">
        <v>3755</v>
      </c>
      <c r="E10110" s="12"/>
      <c r="F10110" s="13">
        <v>55.98</v>
      </c>
      <c r="G10110" s="13">
        <v>731.02</v>
      </c>
      <c r="H10110" s="13">
        <v>2190.0300000000002</v>
      </c>
      <c r="I10110" s="13">
        <v>3</v>
      </c>
      <c r="J10110" s="13">
        <v>-0.03</v>
      </c>
      <c r="K10110" s="13">
        <v>0</v>
      </c>
      <c r="L10110" s="14">
        <v>7.0999999999999998E-6</v>
      </c>
      <c r="M10110" s="15" t="s">
        <v>6207</v>
      </c>
    </row>
    <row r="10111" spans="1:13" outlineLevel="2" x14ac:dyDescent="0.3">
      <c r="A10111" s="10" t="s">
        <v>140</v>
      </c>
      <c r="B10111" s="11">
        <v>0.73041726062973433</v>
      </c>
      <c r="C10111" s="12" t="s">
        <v>145</v>
      </c>
      <c r="D10111" s="12" t="s">
        <v>145</v>
      </c>
      <c r="E10111" s="12"/>
      <c r="F10111" s="13">
        <v>59.96</v>
      </c>
      <c r="G10111" s="13">
        <v>803.06</v>
      </c>
      <c r="H10111" s="13">
        <v>2406.16</v>
      </c>
      <c r="I10111" s="13">
        <v>3</v>
      </c>
      <c r="J10111" s="13">
        <v>-0.01</v>
      </c>
      <c r="K10111" s="13">
        <v>0</v>
      </c>
      <c r="L10111" s="14">
        <v>1.9000000000000001E-5</v>
      </c>
      <c r="M10111" s="15" t="s">
        <v>6204</v>
      </c>
    </row>
    <row r="10112" spans="1:13" outlineLevel="2" x14ac:dyDescent="0.3">
      <c r="A10112" s="10" t="s">
        <v>140</v>
      </c>
      <c r="B10112" s="11">
        <v>1.1233624843190135</v>
      </c>
      <c r="C10112" s="12" t="s">
        <v>145</v>
      </c>
      <c r="D10112" s="12" t="s">
        <v>145</v>
      </c>
      <c r="E10112" s="12"/>
      <c r="F10112" s="13">
        <v>40.39</v>
      </c>
      <c r="G10112" s="13">
        <v>602.54999999999995</v>
      </c>
      <c r="H10112" s="13">
        <v>2406.17</v>
      </c>
      <c r="I10112" s="13">
        <v>4</v>
      </c>
      <c r="J10112" s="13">
        <v>0</v>
      </c>
      <c r="K10112" s="13">
        <v>0</v>
      </c>
      <c r="L10112" s="13">
        <v>1.6000000000000001E-4</v>
      </c>
      <c r="M10112" s="15" t="s">
        <v>6204</v>
      </c>
    </row>
    <row r="10113" spans="1:13" outlineLevel="2" x14ac:dyDescent="0.3">
      <c r="A10113" s="10" t="s">
        <v>140</v>
      </c>
      <c r="B10113" s="11">
        <v>1.1837493880286769</v>
      </c>
      <c r="C10113" s="12" t="s">
        <v>5536</v>
      </c>
      <c r="D10113" s="12" t="s">
        <v>5536</v>
      </c>
      <c r="E10113" s="12"/>
      <c r="F10113" s="13">
        <v>52.01</v>
      </c>
      <c r="G10113" s="13">
        <v>690.41</v>
      </c>
      <c r="H10113" s="13">
        <v>1378.8</v>
      </c>
      <c r="I10113" s="13">
        <v>2</v>
      </c>
      <c r="J10113" s="13">
        <v>0</v>
      </c>
      <c r="K10113" s="13">
        <v>0</v>
      </c>
      <c r="L10113" s="14">
        <v>6.2000000000000003E-5</v>
      </c>
      <c r="M10113" s="15" t="s">
        <v>6208</v>
      </c>
    </row>
    <row r="10114" spans="1:13" outlineLevel="2" x14ac:dyDescent="0.3">
      <c r="A10114" s="10" t="s">
        <v>140</v>
      </c>
      <c r="B10114" s="11">
        <v>1.0090934316569686</v>
      </c>
      <c r="C10114" s="12" t="s">
        <v>5536</v>
      </c>
      <c r="D10114" s="12" t="s">
        <v>5536</v>
      </c>
      <c r="E10114" s="12"/>
      <c r="F10114" s="13">
        <v>33.450000000000003</v>
      </c>
      <c r="G10114" s="13">
        <v>460.61</v>
      </c>
      <c r="H10114" s="13">
        <v>1378.8</v>
      </c>
      <c r="I10114" s="13">
        <v>3</v>
      </c>
      <c r="J10114" s="13">
        <v>-0.01</v>
      </c>
      <c r="K10114" s="13">
        <v>0</v>
      </c>
      <c r="L10114" s="13">
        <v>7.2999999999999996E-4</v>
      </c>
      <c r="M10114" s="15" t="s">
        <v>6208</v>
      </c>
    </row>
    <row r="10115" spans="1:13" outlineLevel="2" x14ac:dyDescent="0.3">
      <c r="A10115" s="10" t="s">
        <v>140</v>
      </c>
      <c r="B10115" s="16">
        <v>0.83178754358607598</v>
      </c>
      <c r="C10115" s="12" t="s">
        <v>2169</v>
      </c>
      <c r="D10115" s="12" t="s">
        <v>2169</v>
      </c>
      <c r="E10115" s="12"/>
      <c r="F10115" s="13">
        <v>30.01</v>
      </c>
      <c r="G10115" s="13">
        <v>773.89</v>
      </c>
      <c r="H10115" s="13">
        <v>1545.76</v>
      </c>
      <c r="I10115" s="13">
        <v>2</v>
      </c>
      <c r="J10115" s="13">
        <v>0</v>
      </c>
      <c r="K10115" s="13">
        <v>0</v>
      </c>
      <c r="L10115" s="13">
        <v>1.4E-2</v>
      </c>
      <c r="M10115" s="15" t="s">
        <v>6218</v>
      </c>
    </row>
    <row r="10116" spans="1:13" outlineLevel="2" x14ac:dyDescent="0.3">
      <c r="A10116" s="10" t="s">
        <v>140</v>
      </c>
      <c r="B10116" s="16">
        <v>1.1218925523090002</v>
      </c>
      <c r="C10116" s="12" t="s">
        <v>2169</v>
      </c>
      <c r="D10116" s="12" t="s">
        <v>2169</v>
      </c>
      <c r="E10116" s="12"/>
      <c r="F10116" s="13">
        <v>29.89</v>
      </c>
      <c r="G10116" s="13">
        <v>516.26</v>
      </c>
      <c r="H10116" s="13">
        <v>1545.75</v>
      </c>
      <c r="I10116" s="13">
        <v>3</v>
      </c>
      <c r="J10116" s="13">
        <v>-0.01</v>
      </c>
      <c r="K10116" s="13">
        <v>0</v>
      </c>
      <c r="L10116" s="13">
        <v>1.8E-3</v>
      </c>
      <c r="M10116" s="15" t="s">
        <v>6218</v>
      </c>
    </row>
    <row r="10117" spans="1:13" outlineLevel="2" x14ac:dyDescent="0.3">
      <c r="A10117" s="10" t="s">
        <v>140</v>
      </c>
      <c r="B10117" s="16">
        <v>0.94027686417193534</v>
      </c>
      <c r="C10117" s="12" t="s">
        <v>2169</v>
      </c>
      <c r="D10117" s="12" t="s">
        <v>2169</v>
      </c>
      <c r="E10117" s="12" t="s">
        <v>1</v>
      </c>
      <c r="F10117" s="13">
        <v>29.1</v>
      </c>
      <c r="G10117" s="13">
        <v>521.6</v>
      </c>
      <c r="H10117" s="13">
        <v>1561.77</v>
      </c>
      <c r="I10117" s="13">
        <v>3</v>
      </c>
      <c r="J10117" s="13">
        <v>0.01</v>
      </c>
      <c r="K10117" s="13">
        <v>0</v>
      </c>
      <c r="L10117" s="13">
        <v>1.9E-3</v>
      </c>
      <c r="M10117" s="15" t="s">
        <v>6218</v>
      </c>
    </row>
    <row r="10118" spans="1:13" outlineLevel="2" x14ac:dyDescent="0.3">
      <c r="A10118" s="10" t="s">
        <v>140</v>
      </c>
      <c r="B10118" s="16">
        <v>0.91942133968848139</v>
      </c>
      <c r="C10118" s="12" t="s">
        <v>6337</v>
      </c>
      <c r="D10118" s="17" t="s">
        <v>6337</v>
      </c>
      <c r="E10118" s="12" t="s">
        <v>1</v>
      </c>
      <c r="F10118" s="13">
        <v>27.15</v>
      </c>
      <c r="G10118" s="13">
        <v>466.22</v>
      </c>
      <c r="H10118" s="13">
        <v>1395.63</v>
      </c>
      <c r="I10118" s="13">
        <v>3</v>
      </c>
      <c r="J10118" s="13">
        <v>-0.01</v>
      </c>
      <c r="K10118" s="13">
        <v>0</v>
      </c>
      <c r="L10118" s="13">
        <v>4.4999999999999997E-3</v>
      </c>
      <c r="M10118" s="15" t="s">
        <v>6217</v>
      </c>
    </row>
    <row r="10119" spans="1:13" outlineLevel="2" x14ac:dyDescent="0.3">
      <c r="A10119" s="10" t="s">
        <v>140</v>
      </c>
      <c r="B10119" s="16">
        <v>0.931671078346479</v>
      </c>
      <c r="C10119" s="12" t="s">
        <v>3754</v>
      </c>
      <c r="D10119" s="12" t="s">
        <v>3754</v>
      </c>
      <c r="E10119" s="12"/>
      <c r="F10119" s="13">
        <v>62.85</v>
      </c>
      <c r="G10119" s="13">
        <v>690.83</v>
      </c>
      <c r="H10119" s="13">
        <v>1379.64</v>
      </c>
      <c r="I10119" s="13">
        <v>2</v>
      </c>
      <c r="J10119" s="13">
        <v>-0.01</v>
      </c>
      <c r="K10119" s="13">
        <v>0</v>
      </c>
      <c r="L10119" s="14">
        <v>1.5999999999999999E-5</v>
      </c>
      <c r="M10119" s="15" t="s">
        <v>6219</v>
      </c>
    </row>
    <row r="10120" spans="1:13" outlineLevel="2" x14ac:dyDescent="0.3">
      <c r="A10120" s="10" t="s">
        <v>140</v>
      </c>
      <c r="B10120" s="16">
        <v>0.8279261489844344</v>
      </c>
      <c r="C10120" s="12" t="s">
        <v>6334</v>
      </c>
      <c r="D10120" s="17" t="s">
        <v>6334</v>
      </c>
      <c r="E10120" s="12"/>
      <c r="F10120" s="13">
        <v>37.76</v>
      </c>
      <c r="G10120" s="13">
        <v>925.44</v>
      </c>
      <c r="H10120" s="13">
        <v>1848.86</v>
      </c>
      <c r="I10120" s="13">
        <v>2</v>
      </c>
      <c r="J10120" s="13">
        <v>-0.02</v>
      </c>
      <c r="K10120" s="13">
        <v>1</v>
      </c>
      <c r="L10120" s="13">
        <v>2.9E-4</v>
      </c>
      <c r="M10120" s="15" t="s">
        <v>6220</v>
      </c>
    </row>
    <row r="10121" spans="1:13" outlineLevel="2" x14ac:dyDescent="0.3">
      <c r="A10121" s="10" t="s">
        <v>140</v>
      </c>
      <c r="B10121" s="16">
        <v>1.4146247299119039</v>
      </c>
      <c r="C10121" s="12" t="s">
        <v>6336</v>
      </c>
      <c r="D10121" s="17" t="s">
        <v>6336</v>
      </c>
      <c r="E10121" s="12"/>
      <c r="F10121" s="13">
        <v>29.72</v>
      </c>
      <c r="G10121" s="13">
        <v>454.48</v>
      </c>
      <c r="H10121" s="13">
        <v>1813.89</v>
      </c>
      <c r="I10121" s="13">
        <v>4</v>
      </c>
      <c r="J10121" s="13">
        <v>1</v>
      </c>
      <c r="K10121" s="13">
        <v>0</v>
      </c>
      <c r="L10121" s="13">
        <v>1.6000000000000001E-3</v>
      </c>
      <c r="M10121" s="15" t="s">
        <v>6218</v>
      </c>
    </row>
    <row r="10122" spans="1:13" outlineLevel="2" x14ac:dyDescent="0.3">
      <c r="A10122" s="10" t="s">
        <v>140</v>
      </c>
      <c r="B10122" s="16">
        <v>0.58757088909979427</v>
      </c>
      <c r="C10122" s="12" t="s">
        <v>2170</v>
      </c>
      <c r="D10122" s="12" t="s">
        <v>2170</v>
      </c>
      <c r="E10122" s="12"/>
      <c r="F10122" s="13">
        <v>29.87</v>
      </c>
      <c r="G10122" s="13">
        <v>629.99</v>
      </c>
      <c r="H10122" s="13">
        <v>1886.93</v>
      </c>
      <c r="I10122" s="13">
        <v>3</v>
      </c>
      <c r="J10122" s="13">
        <v>0</v>
      </c>
      <c r="K10122" s="13">
        <v>0</v>
      </c>
      <c r="L10122" s="13">
        <v>1.6000000000000001E-3</v>
      </c>
      <c r="M10122" s="15" t="s">
        <v>6218</v>
      </c>
    </row>
    <row r="10123" spans="1:13" outlineLevel="2" x14ac:dyDescent="0.3">
      <c r="A10123" s="10" t="s">
        <v>140</v>
      </c>
      <c r="B10123" s="16">
        <v>0.77352985797237928</v>
      </c>
      <c r="C10123" s="12" t="s">
        <v>144</v>
      </c>
      <c r="D10123" s="12" t="s">
        <v>144</v>
      </c>
      <c r="E10123" s="12"/>
      <c r="F10123" s="13">
        <v>76.75</v>
      </c>
      <c r="G10123" s="13">
        <v>776.37</v>
      </c>
      <c r="H10123" s="13">
        <v>2326.09</v>
      </c>
      <c r="I10123" s="13">
        <v>3</v>
      </c>
      <c r="J10123" s="13">
        <v>-0.01</v>
      </c>
      <c r="K10123" s="13">
        <v>0</v>
      </c>
      <c r="L10123" s="14">
        <v>6.4000000000000004E-8</v>
      </c>
      <c r="M10123" s="15" t="s">
        <v>6216</v>
      </c>
    </row>
    <row r="10124" spans="1:13" outlineLevel="2" x14ac:dyDescent="0.3">
      <c r="A10124" s="10" t="s">
        <v>140</v>
      </c>
      <c r="B10124" s="16">
        <v>0.91547624674121975</v>
      </c>
      <c r="C10124" s="12" t="s">
        <v>144</v>
      </c>
      <c r="D10124" s="12" t="s">
        <v>144</v>
      </c>
      <c r="E10124" s="12"/>
      <c r="F10124" s="13">
        <v>70.56</v>
      </c>
      <c r="G10124" s="13">
        <v>582.53</v>
      </c>
      <c r="H10124" s="13">
        <v>2326.1</v>
      </c>
      <c r="I10124" s="13">
        <v>4</v>
      </c>
      <c r="J10124" s="13">
        <v>0</v>
      </c>
      <c r="K10124" s="13">
        <v>0</v>
      </c>
      <c r="L10124" s="14">
        <v>2.3999999999999998E-7</v>
      </c>
      <c r="M10124" s="15" t="s">
        <v>6216</v>
      </c>
    </row>
    <row r="10125" spans="1:13" outlineLevel="2" x14ac:dyDescent="0.3">
      <c r="A10125" s="10" t="s">
        <v>140</v>
      </c>
      <c r="B10125" s="16">
        <v>1.1892656417528336</v>
      </c>
      <c r="C10125" s="12" t="s">
        <v>2173</v>
      </c>
      <c r="D10125" s="12" t="s">
        <v>2173</v>
      </c>
      <c r="E10125" s="12"/>
      <c r="F10125" s="13">
        <v>96.7</v>
      </c>
      <c r="G10125" s="13">
        <v>1125.9100000000001</v>
      </c>
      <c r="H10125" s="13">
        <v>3374.7</v>
      </c>
      <c r="I10125" s="13">
        <v>3</v>
      </c>
      <c r="J10125" s="13">
        <v>-0.02</v>
      </c>
      <c r="K10125" s="13">
        <v>1</v>
      </c>
      <c r="L10125" s="14">
        <v>2.4999999999999999E-8</v>
      </c>
      <c r="M10125" s="15" t="s">
        <v>6218</v>
      </c>
    </row>
    <row r="10126" spans="1:13" outlineLevel="2" x14ac:dyDescent="0.3">
      <c r="A10126" s="10" t="s">
        <v>140</v>
      </c>
      <c r="B10126" s="16">
        <v>1.5219541269359405</v>
      </c>
      <c r="C10126" s="12" t="s">
        <v>2173</v>
      </c>
      <c r="D10126" s="12" t="s">
        <v>2173</v>
      </c>
      <c r="E10126" s="12"/>
      <c r="F10126" s="13">
        <v>22.2</v>
      </c>
      <c r="G10126" s="13">
        <v>676.14</v>
      </c>
      <c r="H10126" s="13">
        <v>3375.68</v>
      </c>
      <c r="I10126" s="13">
        <v>5</v>
      </c>
      <c r="J10126" s="13">
        <v>0.96</v>
      </c>
      <c r="K10126" s="13">
        <v>1</v>
      </c>
      <c r="L10126" s="13">
        <v>8.3000000000000001E-3</v>
      </c>
      <c r="M10126" s="15" t="s">
        <v>6219</v>
      </c>
    </row>
    <row r="10127" spans="1:13" outlineLevel="2" x14ac:dyDescent="0.3">
      <c r="A10127" s="10" t="s">
        <v>140</v>
      </c>
      <c r="B10127" s="16">
        <v>1.06940339505827</v>
      </c>
      <c r="C10127" s="12" t="s">
        <v>4665</v>
      </c>
      <c r="D10127" s="12" t="s">
        <v>4665</v>
      </c>
      <c r="E10127" s="12"/>
      <c r="F10127" s="13">
        <v>40.1</v>
      </c>
      <c r="G10127" s="13">
        <v>530.65</v>
      </c>
      <c r="H10127" s="13">
        <v>1588.92</v>
      </c>
      <c r="I10127" s="13">
        <v>3</v>
      </c>
      <c r="J10127" s="13">
        <v>-0.03</v>
      </c>
      <c r="K10127" s="13">
        <v>0</v>
      </c>
      <c r="L10127" s="13">
        <v>1.7000000000000001E-4</v>
      </c>
      <c r="M10127" s="15" t="s">
        <v>6220</v>
      </c>
    </row>
    <row r="10128" spans="1:13" outlineLevel="2" x14ac:dyDescent="0.3">
      <c r="A10128" s="10" t="s">
        <v>140</v>
      </c>
      <c r="B10128" s="16">
        <v>0.81118856501067438</v>
      </c>
      <c r="C10128" s="12" t="s">
        <v>2172</v>
      </c>
      <c r="D10128" s="12" t="s">
        <v>2172</v>
      </c>
      <c r="E10128" s="12"/>
      <c r="F10128" s="13">
        <v>101.98</v>
      </c>
      <c r="G10128" s="13">
        <v>1035.52</v>
      </c>
      <c r="H10128" s="13">
        <v>3103.54</v>
      </c>
      <c r="I10128" s="13">
        <v>3</v>
      </c>
      <c r="J10128" s="13">
        <v>1.02</v>
      </c>
      <c r="K10128" s="13">
        <v>0</v>
      </c>
      <c r="L10128" s="14">
        <v>3.4000000000000001E-10</v>
      </c>
      <c r="M10128" s="15" t="s">
        <v>6218</v>
      </c>
    </row>
    <row r="10129" spans="1:13" outlineLevel="2" x14ac:dyDescent="0.3">
      <c r="A10129" s="10" t="s">
        <v>140</v>
      </c>
      <c r="B10129" s="16">
        <v>0.4284875291884957</v>
      </c>
      <c r="C10129" s="12" t="s">
        <v>4667</v>
      </c>
      <c r="D10129" s="12" t="s">
        <v>4667</v>
      </c>
      <c r="E10129" s="12"/>
      <c r="F10129" s="13">
        <v>50.54</v>
      </c>
      <c r="G10129" s="13">
        <v>1087.21</v>
      </c>
      <c r="H10129" s="13">
        <v>3258.62</v>
      </c>
      <c r="I10129" s="13">
        <v>3</v>
      </c>
      <c r="J10129" s="13">
        <v>0</v>
      </c>
      <c r="K10129" s="13">
        <v>1</v>
      </c>
      <c r="L10129" s="14">
        <v>1.8E-5</v>
      </c>
      <c r="M10129" s="15" t="s">
        <v>6220</v>
      </c>
    </row>
    <row r="10130" spans="1:13" outlineLevel="2" x14ac:dyDescent="0.3">
      <c r="A10130" s="10" t="s">
        <v>140</v>
      </c>
      <c r="B10130" s="16">
        <v>1.1101931370652776</v>
      </c>
      <c r="C10130" s="12" t="s">
        <v>142</v>
      </c>
      <c r="D10130" s="12" t="s">
        <v>142</v>
      </c>
      <c r="E10130" s="12"/>
      <c r="F10130" s="13">
        <v>94.1</v>
      </c>
      <c r="G10130" s="13">
        <v>748.96</v>
      </c>
      <c r="H10130" s="13">
        <v>2243.86</v>
      </c>
      <c r="I10130" s="13">
        <v>3</v>
      </c>
      <c r="J10130" s="13">
        <v>0.01</v>
      </c>
      <c r="K10130" s="13">
        <v>0</v>
      </c>
      <c r="L10130" s="14">
        <v>1.3999999999999999E-9</v>
      </c>
      <c r="M10130" s="15" t="s">
        <v>6217</v>
      </c>
    </row>
    <row r="10131" spans="1:13" outlineLevel="2" x14ac:dyDescent="0.3">
      <c r="A10131" s="10" t="s">
        <v>140</v>
      </c>
      <c r="B10131" s="16">
        <v>1.1225643157852394</v>
      </c>
      <c r="C10131" s="12" t="s">
        <v>146</v>
      </c>
      <c r="D10131" s="12" t="s">
        <v>146</v>
      </c>
      <c r="E10131" s="12"/>
      <c r="F10131" s="13">
        <v>64.75</v>
      </c>
      <c r="G10131" s="13">
        <v>875.78</v>
      </c>
      <c r="H10131" s="13">
        <v>2624.31</v>
      </c>
      <c r="I10131" s="13">
        <v>3</v>
      </c>
      <c r="J10131" s="13">
        <v>0</v>
      </c>
      <c r="K10131" s="13">
        <v>0</v>
      </c>
      <c r="L10131" s="14">
        <v>1.1000000000000001E-6</v>
      </c>
      <c r="M10131" s="15" t="s">
        <v>6216</v>
      </c>
    </row>
    <row r="10132" spans="1:13" outlineLevel="2" x14ac:dyDescent="0.3">
      <c r="A10132" s="10" t="s">
        <v>140</v>
      </c>
      <c r="B10132" s="16">
        <v>1.2611565448839697</v>
      </c>
      <c r="C10132" s="12" t="s">
        <v>146</v>
      </c>
      <c r="D10132" s="12" t="s">
        <v>146</v>
      </c>
      <c r="E10132" s="12"/>
      <c r="F10132" s="13">
        <v>48.15</v>
      </c>
      <c r="G10132" s="13">
        <v>657.08</v>
      </c>
      <c r="H10132" s="13">
        <v>2624.3</v>
      </c>
      <c r="I10132" s="13">
        <v>4</v>
      </c>
      <c r="J10132" s="13">
        <v>-0.01</v>
      </c>
      <c r="K10132" s="13">
        <v>0</v>
      </c>
      <c r="L10132" s="14">
        <v>5.3000000000000001E-5</v>
      </c>
      <c r="M10132" s="15" t="s">
        <v>6216</v>
      </c>
    </row>
    <row r="10133" spans="1:13" outlineLevel="2" x14ac:dyDescent="0.3">
      <c r="A10133" s="10" t="s">
        <v>140</v>
      </c>
      <c r="B10133" s="16">
        <v>0.90393786510552121</v>
      </c>
      <c r="C10133" s="12" t="s">
        <v>6335</v>
      </c>
      <c r="D10133" s="17" t="s">
        <v>6335</v>
      </c>
      <c r="E10133" s="12"/>
      <c r="F10133" s="13">
        <v>36.46</v>
      </c>
      <c r="G10133" s="13">
        <v>437.27</v>
      </c>
      <c r="H10133" s="13">
        <v>1745.03</v>
      </c>
      <c r="I10133" s="13">
        <v>4</v>
      </c>
      <c r="J10133" s="13">
        <v>-0.01</v>
      </c>
      <c r="K10133" s="13">
        <v>1</v>
      </c>
      <c r="L10133" s="13">
        <v>1.6999999999999999E-3</v>
      </c>
      <c r="M10133" s="15" t="s">
        <v>6217</v>
      </c>
    </row>
    <row r="10134" spans="1:13" outlineLevel="2" x14ac:dyDescent="0.3">
      <c r="A10134" s="10" t="s">
        <v>140</v>
      </c>
      <c r="B10134" s="16">
        <v>0.82457449220453261</v>
      </c>
      <c r="C10134" s="12" t="s">
        <v>141</v>
      </c>
      <c r="D10134" s="12" t="s">
        <v>141</v>
      </c>
      <c r="E10134" s="12"/>
      <c r="F10134" s="13">
        <v>62.53</v>
      </c>
      <c r="G10134" s="13">
        <v>686.01</v>
      </c>
      <c r="H10134" s="13">
        <v>2055.02</v>
      </c>
      <c r="I10134" s="13">
        <v>3</v>
      </c>
      <c r="J10134" s="13">
        <v>-0.01</v>
      </c>
      <c r="K10134" s="13">
        <v>0</v>
      </c>
      <c r="L10134" s="14">
        <v>2.5000000000000002E-6</v>
      </c>
      <c r="M10134" s="15" t="s">
        <v>6216</v>
      </c>
    </row>
    <row r="10135" spans="1:13" outlineLevel="2" x14ac:dyDescent="0.3">
      <c r="A10135" s="10" t="s">
        <v>140</v>
      </c>
      <c r="B10135" s="16">
        <v>1.0972739267552361</v>
      </c>
      <c r="C10135" s="12" t="s">
        <v>6338</v>
      </c>
      <c r="D10135" s="17" t="s">
        <v>6338</v>
      </c>
      <c r="E10135" s="12"/>
      <c r="F10135" s="13">
        <v>25.88</v>
      </c>
      <c r="G10135" s="13">
        <v>453.25</v>
      </c>
      <c r="H10135" s="13">
        <v>1356.74</v>
      </c>
      <c r="I10135" s="13">
        <v>3</v>
      </c>
      <c r="J10135" s="13">
        <v>-0.02</v>
      </c>
      <c r="K10135" s="13">
        <v>0</v>
      </c>
      <c r="L10135" s="13">
        <v>1.7000000000000001E-2</v>
      </c>
      <c r="M10135" s="15" t="s">
        <v>6217</v>
      </c>
    </row>
    <row r="10136" spans="1:13" outlineLevel="2" x14ac:dyDescent="0.3">
      <c r="A10136" s="10" t="s">
        <v>140</v>
      </c>
      <c r="B10136" s="16">
        <v>1.5953756806047474</v>
      </c>
      <c r="C10136" s="12" t="s">
        <v>2171</v>
      </c>
      <c r="D10136" s="12" t="s">
        <v>2171</v>
      </c>
      <c r="E10136" s="12"/>
      <c r="F10136" s="13">
        <v>28.1</v>
      </c>
      <c r="G10136" s="13">
        <v>530.29</v>
      </c>
      <c r="H10136" s="13">
        <v>2117.11</v>
      </c>
      <c r="I10136" s="13">
        <v>4</v>
      </c>
      <c r="J10136" s="13">
        <v>-0.02</v>
      </c>
      <c r="K10136" s="13">
        <v>1</v>
      </c>
      <c r="L10136" s="13">
        <v>2.5000000000000001E-3</v>
      </c>
      <c r="M10136" s="15" t="s">
        <v>6219</v>
      </c>
    </row>
    <row r="10137" spans="1:13" outlineLevel="2" x14ac:dyDescent="0.3">
      <c r="A10137" s="10" t="s">
        <v>140</v>
      </c>
      <c r="B10137" s="16">
        <v>0.8548893816553933</v>
      </c>
      <c r="C10137" s="12" t="s">
        <v>3755</v>
      </c>
      <c r="D10137" s="12" t="s">
        <v>3755</v>
      </c>
      <c r="E10137" s="12"/>
      <c r="F10137" s="13">
        <v>65.680000000000007</v>
      </c>
      <c r="G10137" s="13">
        <v>731.02</v>
      </c>
      <c r="H10137" s="13">
        <v>2190.04</v>
      </c>
      <c r="I10137" s="13">
        <v>3</v>
      </c>
      <c r="J10137" s="13">
        <v>-0.02</v>
      </c>
      <c r="K10137" s="13">
        <v>0</v>
      </c>
      <c r="L10137" s="14">
        <v>6.8999999999999996E-7</v>
      </c>
      <c r="M10137" s="15" t="s">
        <v>6220</v>
      </c>
    </row>
    <row r="10138" spans="1:13" outlineLevel="2" x14ac:dyDescent="0.3">
      <c r="A10138" s="10" t="s">
        <v>140</v>
      </c>
      <c r="B10138" s="16">
        <v>0.93667561847185332</v>
      </c>
      <c r="C10138" s="12" t="s">
        <v>3755</v>
      </c>
      <c r="D10138" s="12" t="s">
        <v>3755</v>
      </c>
      <c r="E10138" s="12" t="s">
        <v>1</v>
      </c>
      <c r="F10138" s="13">
        <v>64.75</v>
      </c>
      <c r="G10138" s="13">
        <v>736.36</v>
      </c>
      <c r="H10138" s="13">
        <v>2206.0500000000002</v>
      </c>
      <c r="I10138" s="13">
        <v>3</v>
      </c>
      <c r="J10138" s="13">
        <v>-0.01</v>
      </c>
      <c r="K10138" s="13">
        <v>0</v>
      </c>
      <c r="L10138" s="14">
        <v>1.9E-6</v>
      </c>
      <c r="M10138" s="15" t="s">
        <v>6219</v>
      </c>
    </row>
    <row r="10139" spans="1:13" outlineLevel="2" x14ac:dyDescent="0.3">
      <c r="A10139" s="10" t="s">
        <v>140</v>
      </c>
      <c r="B10139" s="16">
        <v>0.96055402343862251</v>
      </c>
      <c r="C10139" s="12" t="s">
        <v>145</v>
      </c>
      <c r="D10139" s="12" t="s">
        <v>145</v>
      </c>
      <c r="E10139" s="12"/>
      <c r="F10139" s="13">
        <v>49.28</v>
      </c>
      <c r="G10139" s="13">
        <v>803.06</v>
      </c>
      <c r="H10139" s="13">
        <v>2406.17</v>
      </c>
      <c r="I10139" s="13">
        <v>3</v>
      </c>
      <c r="J10139" s="13">
        <v>0</v>
      </c>
      <c r="K10139" s="13">
        <v>0</v>
      </c>
      <c r="L10139" s="14">
        <v>2.4000000000000001E-5</v>
      </c>
      <c r="M10139" s="15" t="s">
        <v>6217</v>
      </c>
    </row>
    <row r="10140" spans="1:13" outlineLevel="1" x14ac:dyDescent="0.3">
      <c r="A10140" s="10" t="s">
        <v>140</v>
      </c>
      <c r="B10140" s="16">
        <v>0.83861086573118515</v>
      </c>
      <c r="C10140" s="12" t="s">
        <v>145</v>
      </c>
      <c r="D10140" s="12" t="s">
        <v>145</v>
      </c>
      <c r="E10140" s="12"/>
      <c r="F10140" s="13">
        <v>35.97</v>
      </c>
      <c r="G10140" s="13">
        <v>602.54999999999995</v>
      </c>
      <c r="H10140" s="13">
        <v>2406.16</v>
      </c>
      <c r="I10140" s="13">
        <v>4</v>
      </c>
      <c r="J10140" s="13">
        <v>0</v>
      </c>
      <c r="K10140" s="13">
        <v>0</v>
      </c>
      <c r="L10140" s="13">
        <v>4.2000000000000002E-4</v>
      </c>
      <c r="M10140" s="15" t="s">
        <v>6217</v>
      </c>
    </row>
    <row r="10141" spans="1:13" outlineLevel="2" x14ac:dyDescent="0.3">
      <c r="A10141" s="10" t="s">
        <v>140</v>
      </c>
      <c r="B10141" s="16">
        <v>0.9685427761609936</v>
      </c>
      <c r="C10141" s="12" t="s">
        <v>5536</v>
      </c>
      <c r="D10141" s="12" t="s">
        <v>5536</v>
      </c>
      <c r="E10141" s="12"/>
      <c r="F10141" s="13">
        <v>34.39</v>
      </c>
      <c r="G10141" s="13">
        <v>460.6</v>
      </c>
      <c r="H10141" s="13">
        <v>1378.79</v>
      </c>
      <c r="I10141" s="13">
        <v>3</v>
      </c>
      <c r="J10141" s="13">
        <v>-0.02</v>
      </c>
      <c r="K10141" s="13">
        <v>0</v>
      </c>
      <c r="L10141" s="13">
        <v>5.9999999999999995E-4</v>
      </c>
      <c r="M10141" s="15" t="s">
        <v>6216</v>
      </c>
    </row>
    <row r="10142" spans="1:13" outlineLevel="2" x14ac:dyDescent="0.3">
      <c r="A10142" s="10" t="s">
        <v>1649</v>
      </c>
      <c r="B10142" s="11">
        <f>SUBTOTAL(4,B10143:B10152)</f>
        <v>0.83362374548717577</v>
      </c>
      <c r="C10142" s="12">
        <f>COUNTA(C10143:C10152)</f>
        <v>10</v>
      </c>
      <c r="D10142" s="12">
        <v>4</v>
      </c>
      <c r="E10142" s="12">
        <f>COUNTA(E10143:E10152)</f>
        <v>0</v>
      </c>
      <c r="F10142" s="13">
        <f>SUBTOTAL(4,F10143:F10152)</f>
        <v>44.5</v>
      </c>
      <c r="G10142" s="13"/>
      <c r="H10142" s="13"/>
      <c r="I10142" s="13"/>
      <c r="J10142" s="13"/>
      <c r="K10142" s="13">
        <f>SUBTOTAL(4,K10143:K10152)</f>
        <v>1</v>
      </c>
      <c r="L10142" s="13"/>
      <c r="M10142" s="15"/>
    </row>
    <row r="10143" spans="1:13" outlineLevel="2" x14ac:dyDescent="0.3">
      <c r="A10143" s="10" t="s">
        <v>1649</v>
      </c>
      <c r="B10143" s="11">
        <v>0.83362374548717577</v>
      </c>
      <c r="C10143" s="12" t="s">
        <v>1650</v>
      </c>
      <c r="D10143" s="12" t="s">
        <v>1650</v>
      </c>
      <c r="E10143" s="12"/>
      <c r="F10143" s="13">
        <v>38.33</v>
      </c>
      <c r="G10143" s="13">
        <v>858.93</v>
      </c>
      <c r="H10143" s="13">
        <v>1715.84</v>
      </c>
      <c r="I10143" s="13">
        <v>2</v>
      </c>
      <c r="J10143" s="13">
        <v>1.01</v>
      </c>
      <c r="K10143" s="13">
        <v>0</v>
      </c>
      <c r="L10143" s="13">
        <v>2.5000000000000001E-4</v>
      </c>
      <c r="M10143" s="15" t="s">
        <v>6204</v>
      </c>
    </row>
    <row r="10144" spans="1:13" outlineLevel="2" x14ac:dyDescent="0.3">
      <c r="A10144" s="10" t="s">
        <v>1649</v>
      </c>
      <c r="B10144" s="11">
        <v>0.37624236828315927</v>
      </c>
      <c r="C10144" s="12" t="s">
        <v>1650</v>
      </c>
      <c r="D10144" s="12" t="s">
        <v>1650</v>
      </c>
      <c r="E10144" s="12"/>
      <c r="F10144" s="13">
        <v>37.299999999999997</v>
      </c>
      <c r="G10144" s="13">
        <v>572.62</v>
      </c>
      <c r="H10144" s="13">
        <v>1714.83</v>
      </c>
      <c r="I10144" s="13">
        <v>3</v>
      </c>
      <c r="J10144" s="13">
        <v>0</v>
      </c>
      <c r="K10144" s="13">
        <v>0</v>
      </c>
      <c r="L10144" s="13">
        <v>3.2000000000000003E-4</v>
      </c>
      <c r="M10144" s="15" t="s">
        <v>6204</v>
      </c>
    </row>
    <row r="10145" spans="1:13" outlineLevel="2" x14ac:dyDescent="0.3">
      <c r="A10145" s="10" t="s">
        <v>1649</v>
      </c>
      <c r="B10145" s="11">
        <v>0.49617930355429601</v>
      </c>
      <c r="C10145" s="12" t="s">
        <v>5784</v>
      </c>
      <c r="D10145" s="12" t="s">
        <v>5784</v>
      </c>
      <c r="E10145" s="12"/>
      <c r="F10145" s="13">
        <v>33.159999999999997</v>
      </c>
      <c r="G10145" s="13">
        <v>647.84</v>
      </c>
      <c r="H10145" s="13">
        <v>1293.6600000000001</v>
      </c>
      <c r="I10145" s="13">
        <v>2</v>
      </c>
      <c r="J10145" s="13">
        <v>-0.01</v>
      </c>
      <c r="K10145" s="13">
        <v>0</v>
      </c>
      <c r="L10145" s="13">
        <v>7.7999999999999999E-4</v>
      </c>
      <c r="M10145" s="15" t="s">
        <v>6208</v>
      </c>
    </row>
    <row r="10146" spans="1:13" outlineLevel="2" x14ac:dyDescent="0.3">
      <c r="A10146" s="10" t="s">
        <v>1649</v>
      </c>
      <c r="B10146" s="11">
        <v>0.69959553688831178</v>
      </c>
      <c r="C10146" s="12" t="s">
        <v>5783</v>
      </c>
      <c r="D10146" s="17" t="s">
        <v>5783</v>
      </c>
      <c r="E10146" s="12"/>
      <c r="F10146" s="13">
        <v>32.82</v>
      </c>
      <c r="G10146" s="13">
        <v>637.88</v>
      </c>
      <c r="H10146" s="13">
        <v>1273.74</v>
      </c>
      <c r="I10146" s="13">
        <v>2</v>
      </c>
      <c r="J10146" s="13">
        <v>-0.01</v>
      </c>
      <c r="K10146" s="13">
        <v>0</v>
      </c>
      <c r="L10146" s="13">
        <v>2.1000000000000001E-2</v>
      </c>
      <c r="M10146" s="15" t="s">
        <v>6208</v>
      </c>
    </row>
    <row r="10147" spans="1:13" outlineLevel="2" x14ac:dyDescent="0.3">
      <c r="A10147" s="10" t="s">
        <v>1649</v>
      </c>
      <c r="B10147" s="16">
        <v>0.41232397949580119</v>
      </c>
      <c r="C10147" s="12" t="s">
        <v>1650</v>
      </c>
      <c r="D10147" s="12" t="s">
        <v>1650</v>
      </c>
      <c r="E10147" s="12"/>
      <c r="F10147" s="13">
        <v>44.5</v>
      </c>
      <c r="G10147" s="13">
        <v>858.43</v>
      </c>
      <c r="H10147" s="13">
        <v>1714.85</v>
      </c>
      <c r="I10147" s="13">
        <v>2</v>
      </c>
      <c r="J10147" s="13">
        <v>0.02</v>
      </c>
      <c r="K10147" s="13">
        <v>0</v>
      </c>
      <c r="L10147" s="13">
        <v>1.3999999999999999E-4</v>
      </c>
      <c r="M10147" s="15" t="s">
        <v>6217</v>
      </c>
    </row>
    <row r="10148" spans="1:13" outlineLevel="2" x14ac:dyDescent="0.3">
      <c r="A10148" s="10" t="s">
        <v>1649</v>
      </c>
      <c r="B10148" s="16">
        <v>0.81434545925120871</v>
      </c>
      <c r="C10148" s="12" t="s">
        <v>1650</v>
      </c>
      <c r="D10148" s="12" t="s">
        <v>1650</v>
      </c>
      <c r="E10148" s="12"/>
      <c r="F10148" s="13">
        <v>25.28</v>
      </c>
      <c r="G10148" s="13">
        <v>572.62</v>
      </c>
      <c r="H10148" s="13">
        <v>1714.83</v>
      </c>
      <c r="I10148" s="13">
        <v>3</v>
      </c>
      <c r="J10148" s="13">
        <v>0</v>
      </c>
      <c r="K10148" s="13">
        <v>0</v>
      </c>
      <c r="L10148" s="13">
        <v>4.3E-3</v>
      </c>
      <c r="M10148" s="15" t="s">
        <v>6217</v>
      </c>
    </row>
    <row r="10149" spans="1:13" outlineLevel="2" x14ac:dyDescent="0.3">
      <c r="A10149" s="10" t="s">
        <v>1649</v>
      </c>
      <c r="B10149" s="16">
        <v>0.33317528313512523</v>
      </c>
      <c r="C10149" s="12" t="s">
        <v>5784</v>
      </c>
      <c r="D10149" s="12" t="s">
        <v>5784</v>
      </c>
      <c r="E10149" s="12"/>
      <c r="F10149" s="13">
        <v>37.33</v>
      </c>
      <c r="G10149" s="13">
        <v>647.83000000000004</v>
      </c>
      <c r="H10149" s="13">
        <v>1293.6500000000001</v>
      </c>
      <c r="I10149" s="13">
        <v>2</v>
      </c>
      <c r="J10149" s="13">
        <v>-0.01</v>
      </c>
      <c r="K10149" s="13">
        <v>0</v>
      </c>
      <c r="L10149" s="13">
        <v>2.0999999999999999E-3</v>
      </c>
      <c r="M10149" s="15" t="s">
        <v>6216</v>
      </c>
    </row>
    <row r="10150" spans="1:13" outlineLevel="2" x14ac:dyDescent="0.3">
      <c r="A10150" s="10" t="s">
        <v>1649</v>
      </c>
      <c r="B10150" s="16">
        <v>0.57927466015933038</v>
      </c>
      <c r="C10150" s="12" t="s">
        <v>6604</v>
      </c>
      <c r="D10150" s="17" t="s">
        <v>6604</v>
      </c>
      <c r="E10150" s="12"/>
      <c r="F10150" s="13">
        <v>32.54</v>
      </c>
      <c r="G10150" s="13">
        <v>629.30999999999995</v>
      </c>
      <c r="H10150" s="13">
        <v>1256.6099999999999</v>
      </c>
      <c r="I10150" s="13">
        <v>2</v>
      </c>
      <c r="J10150" s="13">
        <v>-0.01</v>
      </c>
      <c r="K10150" s="13">
        <v>0</v>
      </c>
      <c r="L10150" s="13">
        <v>8.8999999999999995E-4</v>
      </c>
      <c r="M10150" s="15" t="s">
        <v>6216</v>
      </c>
    </row>
    <row r="10151" spans="1:13" outlineLevel="1" x14ac:dyDescent="0.3">
      <c r="A10151" s="10" t="s">
        <v>1649</v>
      </c>
      <c r="B10151" s="16">
        <v>0.34884580203427845</v>
      </c>
      <c r="C10151" s="12" t="s">
        <v>6606</v>
      </c>
      <c r="D10151" s="17" t="s">
        <v>6606</v>
      </c>
      <c r="E10151" s="12"/>
      <c r="F10151" s="13">
        <v>22.34</v>
      </c>
      <c r="G10151" s="13">
        <v>511</v>
      </c>
      <c r="H10151" s="13">
        <v>2039.99</v>
      </c>
      <c r="I10151" s="13">
        <v>4</v>
      </c>
      <c r="J10151" s="13">
        <v>-0.03</v>
      </c>
      <c r="K10151" s="13">
        <v>1</v>
      </c>
      <c r="L10151" s="13">
        <v>1.4E-2</v>
      </c>
      <c r="M10151" s="15" t="s">
        <v>6219</v>
      </c>
    </row>
    <row r="10152" spans="1:13" outlineLevel="2" x14ac:dyDescent="0.3">
      <c r="A10152" s="10" t="s">
        <v>1649</v>
      </c>
      <c r="B10152" s="16">
        <v>0.40804725380506218</v>
      </c>
      <c r="C10152" s="12" t="s">
        <v>6605</v>
      </c>
      <c r="D10152" s="17" t="s">
        <v>6605</v>
      </c>
      <c r="E10152" s="12"/>
      <c r="F10152" s="13">
        <v>22.85</v>
      </c>
      <c r="G10152" s="13">
        <v>479.62</v>
      </c>
      <c r="H10152" s="13">
        <v>1435.82</v>
      </c>
      <c r="I10152" s="13">
        <v>3</v>
      </c>
      <c r="J10152" s="13">
        <v>-0.01</v>
      </c>
      <c r="K10152" s="13">
        <v>1</v>
      </c>
      <c r="L10152" s="13">
        <v>0.02</v>
      </c>
      <c r="M10152" s="15" t="s">
        <v>6216</v>
      </c>
    </row>
    <row r="10153" spans="1:13" outlineLevel="2" x14ac:dyDescent="0.3">
      <c r="A10153" s="10" t="s">
        <v>6830</v>
      </c>
      <c r="B10153" s="16">
        <f>SUBTOTAL(4,B10154:B10155)</f>
        <v>1.0989353318121016</v>
      </c>
      <c r="C10153" s="12">
        <f>COUNTA(C10154:C10155)</f>
        <v>2</v>
      </c>
      <c r="D10153" s="12">
        <v>2</v>
      </c>
      <c r="E10153" s="12">
        <f>COUNTA(E10154:E10155)</f>
        <v>0</v>
      </c>
      <c r="F10153" s="13">
        <f>SUBTOTAL(4,F10154:F10155)</f>
        <v>36.770000000000003</v>
      </c>
      <c r="G10153" s="13"/>
      <c r="H10153" s="13"/>
      <c r="I10153" s="13"/>
      <c r="J10153" s="13"/>
      <c r="K10153" s="13">
        <f>SUBTOTAL(4,K10154:K10155)</f>
        <v>0</v>
      </c>
      <c r="L10153" s="13"/>
      <c r="M10153" s="15"/>
    </row>
    <row r="10154" spans="1:13" outlineLevel="1" x14ac:dyDescent="0.3">
      <c r="A10154" s="10" t="s">
        <v>6830</v>
      </c>
      <c r="B10154" s="16">
        <v>0.57378358351745262</v>
      </c>
      <c r="C10154" s="12" t="s">
        <v>6831</v>
      </c>
      <c r="D10154" s="17" t="s">
        <v>6831</v>
      </c>
      <c r="E10154" s="12"/>
      <c r="F10154" s="13">
        <v>36.770000000000003</v>
      </c>
      <c r="G10154" s="13">
        <v>550.32000000000005</v>
      </c>
      <c r="H10154" s="13">
        <v>1098.6300000000001</v>
      </c>
      <c r="I10154" s="13">
        <v>2</v>
      </c>
      <c r="J10154" s="13">
        <v>-0.01</v>
      </c>
      <c r="K10154" s="13">
        <v>0</v>
      </c>
      <c r="L10154" s="13">
        <v>4.0000000000000001E-3</v>
      </c>
      <c r="M10154" s="15" t="s">
        <v>6216</v>
      </c>
    </row>
    <row r="10155" spans="1:13" outlineLevel="2" x14ac:dyDescent="0.3">
      <c r="A10155" s="10" t="s">
        <v>6830</v>
      </c>
      <c r="B10155" s="16">
        <v>1.0989353318121016</v>
      </c>
      <c r="C10155" s="12" t="s">
        <v>6832</v>
      </c>
      <c r="D10155" s="17" t="s">
        <v>6832</v>
      </c>
      <c r="E10155" s="12"/>
      <c r="F10155" s="13">
        <v>28.19</v>
      </c>
      <c r="G10155" s="13">
        <v>559.29</v>
      </c>
      <c r="H10155" s="13">
        <v>1116.57</v>
      </c>
      <c r="I10155" s="13">
        <v>2</v>
      </c>
      <c r="J10155" s="13">
        <v>-0.02</v>
      </c>
      <c r="K10155" s="13">
        <v>0</v>
      </c>
      <c r="L10155" s="13">
        <v>2.3E-3</v>
      </c>
      <c r="M10155" s="15" t="s">
        <v>6217</v>
      </c>
    </row>
    <row r="10156" spans="1:13" outlineLevel="2" x14ac:dyDescent="0.3">
      <c r="A10156" s="10" t="s">
        <v>1184</v>
      </c>
      <c r="B10156" s="11">
        <f>SUBTOTAL(4,B10157:B10171)</f>
        <v>1.4523586641474158</v>
      </c>
      <c r="C10156" s="12">
        <f>COUNTA(C10157:C10171)</f>
        <v>15</v>
      </c>
      <c r="D10156" s="12">
        <v>0</v>
      </c>
      <c r="E10156" s="12">
        <f>COUNTA(E10157:E10171)</f>
        <v>0</v>
      </c>
      <c r="F10156" s="13">
        <f>SUBTOTAL(4,F10157:F10171)</f>
        <v>81.87</v>
      </c>
      <c r="G10156" s="13"/>
      <c r="H10156" s="13"/>
      <c r="I10156" s="13"/>
      <c r="J10156" s="13"/>
      <c r="K10156" s="13">
        <f>SUBTOTAL(4,K10157:K10171)</f>
        <v>0</v>
      </c>
      <c r="L10156" s="13"/>
      <c r="M10156" s="15"/>
    </row>
    <row r="10157" spans="1:13" outlineLevel="2" x14ac:dyDescent="0.3">
      <c r="A10157" s="10" t="s">
        <v>1184</v>
      </c>
      <c r="B10157" s="11">
        <v>1.2731726999736184</v>
      </c>
      <c r="C10157" s="12" t="s">
        <v>2659</v>
      </c>
      <c r="D10157" s="12" t="s">
        <v>2659</v>
      </c>
      <c r="E10157" s="12"/>
      <c r="F10157" s="13">
        <v>32.549999999999997</v>
      </c>
      <c r="G10157" s="13">
        <v>579.32000000000005</v>
      </c>
      <c r="H10157" s="13">
        <v>1734.94</v>
      </c>
      <c r="I10157" s="13">
        <v>3</v>
      </c>
      <c r="J10157" s="13">
        <v>-0.01</v>
      </c>
      <c r="K10157" s="13">
        <v>0</v>
      </c>
      <c r="L10157" s="13">
        <v>3.2000000000000002E-3</v>
      </c>
      <c r="M10157" s="15" t="s">
        <v>6205</v>
      </c>
    </row>
    <row r="10158" spans="1:13" outlineLevel="2" x14ac:dyDescent="0.3">
      <c r="A10158" s="10" t="s">
        <v>1184</v>
      </c>
      <c r="B10158" s="11">
        <v>1.1624175319337311</v>
      </c>
      <c r="C10158" s="12" t="s">
        <v>1186</v>
      </c>
      <c r="D10158" s="12" t="s">
        <v>1186</v>
      </c>
      <c r="E10158" s="12"/>
      <c r="F10158" s="13">
        <v>52.68</v>
      </c>
      <c r="G10158" s="13">
        <v>703.37</v>
      </c>
      <c r="H10158" s="13">
        <v>1404.73</v>
      </c>
      <c r="I10158" s="13">
        <v>2</v>
      </c>
      <c r="J10158" s="13">
        <v>-0.01</v>
      </c>
      <c r="K10158" s="13">
        <v>0</v>
      </c>
      <c r="L10158" s="13">
        <v>5.0000000000000001E-4</v>
      </c>
      <c r="M10158" s="15" t="s">
        <v>6204</v>
      </c>
    </row>
    <row r="10159" spans="1:13" outlineLevel="2" x14ac:dyDescent="0.3">
      <c r="A10159" s="10" t="s">
        <v>1184</v>
      </c>
      <c r="B10159" s="11">
        <v>1.4523586641474158</v>
      </c>
      <c r="C10159" s="12" t="s">
        <v>1187</v>
      </c>
      <c r="D10159" s="12" t="s">
        <v>1187</v>
      </c>
      <c r="E10159" s="12"/>
      <c r="F10159" s="13">
        <v>42.12</v>
      </c>
      <c r="G10159" s="13">
        <v>482.25</v>
      </c>
      <c r="H10159" s="13">
        <v>1443.72</v>
      </c>
      <c r="I10159" s="13">
        <v>3</v>
      </c>
      <c r="J10159" s="13">
        <v>0</v>
      </c>
      <c r="K10159" s="13">
        <v>0</v>
      </c>
      <c r="L10159" s="13">
        <v>6.0999999999999997E-4</v>
      </c>
      <c r="M10159" s="15" t="s">
        <v>6204</v>
      </c>
    </row>
    <row r="10160" spans="1:13" outlineLevel="2" x14ac:dyDescent="0.3">
      <c r="A10160" s="10" t="s">
        <v>1184</v>
      </c>
      <c r="B10160" s="11">
        <v>1.2291712356068287</v>
      </c>
      <c r="C10160" s="12" t="s">
        <v>5145</v>
      </c>
      <c r="D10160" s="12" t="s">
        <v>5145</v>
      </c>
      <c r="E10160" s="12"/>
      <c r="F10160" s="13">
        <v>25.89</v>
      </c>
      <c r="G10160" s="13">
        <v>632.85</v>
      </c>
      <c r="H10160" s="13">
        <v>1263.69</v>
      </c>
      <c r="I10160" s="13">
        <v>2</v>
      </c>
      <c r="J10160" s="13">
        <v>-0.02</v>
      </c>
      <c r="K10160" s="13">
        <v>0</v>
      </c>
      <c r="L10160" s="13">
        <v>3.7000000000000002E-3</v>
      </c>
      <c r="M10160" s="15" t="s">
        <v>6207</v>
      </c>
    </row>
    <row r="10161" spans="1:13" outlineLevel="2" x14ac:dyDescent="0.3">
      <c r="A10161" s="10" t="s">
        <v>1184</v>
      </c>
      <c r="B10161" s="11">
        <v>1.2102938315741114</v>
      </c>
      <c r="C10161" s="12" t="s">
        <v>5749</v>
      </c>
      <c r="D10161" s="12" t="s">
        <v>5749</v>
      </c>
      <c r="E10161" s="12"/>
      <c r="F10161" s="13">
        <v>81.87</v>
      </c>
      <c r="G10161" s="13">
        <v>1031.08</v>
      </c>
      <c r="H10161" s="13">
        <v>2060.15</v>
      </c>
      <c r="I10161" s="13">
        <v>2</v>
      </c>
      <c r="J10161" s="13">
        <v>0.03</v>
      </c>
      <c r="K10161" s="13">
        <v>0</v>
      </c>
      <c r="L10161" s="14">
        <v>6.4000000000000004E-8</v>
      </c>
      <c r="M10161" s="15" t="s">
        <v>6208</v>
      </c>
    </row>
    <row r="10162" spans="1:13" outlineLevel="2" x14ac:dyDescent="0.3">
      <c r="A10162" s="10" t="s">
        <v>1184</v>
      </c>
      <c r="B10162" s="11">
        <v>1.3693405286557832</v>
      </c>
      <c r="C10162" s="12" t="s">
        <v>2660</v>
      </c>
      <c r="D10162" s="12" t="s">
        <v>2660</v>
      </c>
      <c r="E10162" s="12"/>
      <c r="F10162" s="13">
        <v>72.73</v>
      </c>
      <c r="G10162" s="13">
        <v>742.08</v>
      </c>
      <c r="H10162" s="13">
        <v>2223.2199999999998</v>
      </c>
      <c r="I10162" s="13">
        <v>3</v>
      </c>
      <c r="J10162" s="13">
        <v>0</v>
      </c>
      <c r="K10162" s="13">
        <v>0</v>
      </c>
      <c r="L10162" s="14">
        <v>5.0999999999999999E-7</v>
      </c>
      <c r="M10162" s="15" t="s">
        <v>6206</v>
      </c>
    </row>
    <row r="10163" spans="1:13" outlineLevel="2" x14ac:dyDescent="0.3">
      <c r="A10163" s="10" t="s">
        <v>1184</v>
      </c>
      <c r="B10163" s="11">
        <v>1.1209035380675432</v>
      </c>
      <c r="C10163" s="12" t="s">
        <v>1185</v>
      </c>
      <c r="D10163" s="12" t="s">
        <v>1185</v>
      </c>
      <c r="E10163" s="12"/>
      <c r="F10163" s="13">
        <v>28.49</v>
      </c>
      <c r="G10163" s="13">
        <v>624.33000000000004</v>
      </c>
      <c r="H10163" s="13">
        <v>1246.6400000000001</v>
      </c>
      <c r="I10163" s="13">
        <v>2</v>
      </c>
      <c r="J10163" s="13">
        <v>0</v>
      </c>
      <c r="K10163" s="13">
        <v>0</v>
      </c>
      <c r="L10163" s="13">
        <v>4.3E-3</v>
      </c>
      <c r="M10163" s="15" t="s">
        <v>6208</v>
      </c>
    </row>
    <row r="10164" spans="1:13" outlineLevel="2" x14ac:dyDescent="0.3">
      <c r="A10164" s="10" t="s">
        <v>1184</v>
      </c>
      <c r="B10164" s="16">
        <v>1.2494977831787417</v>
      </c>
      <c r="C10164" s="12" t="s">
        <v>2659</v>
      </c>
      <c r="D10164" s="12" t="s">
        <v>2659</v>
      </c>
      <c r="E10164" s="12"/>
      <c r="F10164" s="13">
        <v>27.58</v>
      </c>
      <c r="G10164" s="13">
        <v>579.32000000000005</v>
      </c>
      <c r="H10164" s="13">
        <v>1734.94</v>
      </c>
      <c r="I10164" s="13">
        <v>3</v>
      </c>
      <c r="J10164" s="13">
        <v>-0.01</v>
      </c>
      <c r="K10164" s="13">
        <v>0</v>
      </c>
      <c r="L10164" s="13">
        <v>6.6E-3</v>
      </c>
      <c r="M10164" s="15" t="s">
        <v>6218</v>
      </c>
    </row>
    <row r="10165" spans="1:13" outlineLevel="2" x14ac:dyDescent="0.3">
      <c r="A10165" s="10" t="s">
        <v>1184</v>
      </c>
      <c r="B10165" s="16">
        <v>1.16946784109295</v>
      </c>
      <c r="C10165" s="12" t="s">
        <v>1186</v>
      </c>
      <c r="D10165" s="12" t="s">
        <v>1186</v>
      </c>
      <c r="E10165" s="12"/>
      <c r="F10165" s="13">
        <v>47.13</v>
      </c>
      <c r="G10165" s="13">
        <v>703.37</v>
      </c>
      <c r="H10165" s="13">
        <v>1404.73</v>
      </c>
      <c r="I10165" s="13">
        <v>2</v>
      </c>
      <c r="J10165" s="13">
        <v>0</v>
      </c>
      <c r="K10165" s="13">
        <v>0</v>
      </c>
      <c r="L10165" s="13">
        <v>9.8999999999999999E-4</v>
      </c>
      <c r="M10165" s="15" t="s">
        <v>6217</v>
      </c>
    </row>
    <row r="10166" spans="1:13" outlineLevel="2" x14ac:dyDescent="0.3">
      <c r="A10166" s="10" t="s">
        <v>1184</v>
      </c>
      <c r="B10166" s="16">
        <v>1.323289009288098</v>
      </c>
      <c r="C10166" s="12" t="s">
        <v>1186</v>
      </c>
      <c r="D10166" s="12" t="s">
        <v>1186</v>
      </c>
      <c r="E10166" s="12"/>
      <c r="F10166" s="13">
        <v>27.08</v>
      </c>
      <c r="G10166" s="13">
        <v>469.25</v>
      </c>
      <c r="H10166" s="13">
        <v>1404.72</v>
      </c>
      <c r="I10166" s="13">
        <v>3</v>
      </c>
      <c r="J10166" s="13">
        <v>-0.01</v>
      </c>
      <c r="K10166" s="13">
        <v>0</v>
      </c>
      <c r="L10166" s="13">
        <v>2.3E-2</v>
      </c>
      <c r="M10166" s="15" t="s">
        <v>6217</v>
      </c>
    </row>
    <row r="10167" spans="1:13" outlineLevel="2" x14ac:dyDescent="0.3">
      <c r="A10167" s="10" t="s">
        <v>1184</v>
      </c>
      <c r="B10167" s="16">
        <v>1.4451612175545365</v>
      </c>
      <c r="C10167" s="12" t="s">
        <v>1187</v>
      </c>
      <c r="D10167" s="12" t="s">
        <v>1187</v>
      </c>
      <c r="E10167" s="12"/>
      <c r="F10167" s="13">
        <v>36.36</v>
      </c>
      <c r="G10167" s="13">
        <v>482.24</v>
      </c>
      <c r="H10167" s="13">
        <v>1443.71</v>
      </c>
      <c r="I10167" s="13">
        <v>3</v>
      </c>
      <c r="J10167" s="13">
        <v>-0.01</v>
      </c>
      <c r="K10167" s="13">
        <v>0</v>
      </c>
      <c r="L10167" s="13">
        <v>1.1000000000000001E-3</v>
      </c>
      <c r="M10167" s="15" t="s">
        <v>6218</v>
      </c>
    </row>
    <row r="10168" spans="1:13" outlineLevel="2" x14ac:dyDescent="0.3">
      <c r="A10168" s="10" t="s">
        <v>1184</v>
      </c>
      <c r="B10168" s="16">
        <v>0.96828961040097572</v>
      </c>
      <c r="C10168" s="12" t="s">
        <v>5145</v>
      </c>
      <c r="D10168" s="12" t="s">
        <v>5145</v>
      </c>
      <c r="E10168" s="12"/>
      <c r="F10168" s="13">
        <v>30.42</v>
      </c>
      <c r="G10168" s="13">
        <v>632.85</v>
      </c>
      <c r="H10168" s="13">
        <v>1263.69</v>
      </c>
      <c r="I10168" s="13">
        <v>2</v>
      </c>
      <c r="J10168" s="13">
        <v>-0.02</v>
      </c>
      <c r="K10168" s="13">
        <v>0</v>
      </c>
      <c r="L10168" s="13">
        <v>5.7999999999999996E-3</v>
      </c>
      <c r="M10168" s="15" t="s">
        <v>6220</v>
      </c>
    </row>
    <row r="10169" spans="1:13" outlineLevel="2" x14ac:dyDescent="0.3">
      <c r="A10169" s="10" t="s">
        <v>1184</v>
      </c>
      <c r="B10169" s="16">
        <v>1.427778817350589</v>
      </c>
      <c r="C10169" s="12" t="s">
        <v>5749</v>
      </c>
      <c r="D10169" s="12" t="s">
        <v>5749</v>
      </c>
      <c r="E10169" s="12"/>
      <c r="F10169" s="13">
        <v>50.29</v>
      </c>
      <c r="G10169" s="13">
        <v>687.71</v>
      </c>
      <c r="H10169" s="13">
        <v>2060.12</v>
      </c>
      <c r="I10169" s="13">
        <v>3</v>
      </c>
      <c r="J10169" s="13">
        <v>0</v>
      </c>
      <c r="K10169" s="13">
        <v>0</v>
      </c>
      <c r="L10169" s="14">
        <v>1.9000000000000001E-5</v>
      </c>
      <c r="M10169" s="15" t="s">
        <v>6216</v>
      </c>
    </row>
    <row r="10170" spans="1:13" outlineLevel="1" x14ac:dyDescent="0.3">
      <c r="A10170" s="10" t="s">
        <v>1184</v>
      </c>
      <c r="B10170" s="16">
        <v>0.68446047191853776</v>
      </c>
      <c r="C10170" s="12" t="s">
        <v>2660</v>
      </c>
      <c r="D10170" s="12" t="s">
        <v>2660</v>
      </c>
      <c r="E10170" s="12"/>
      <c r="F10170" s="13">
        <v>37.01</v>
      </c>
      <c r="G10170" s="13">
        <v>556.80999999999995</v>
      </c>
      <c r="H10170" s="13">
        <v>2223.1999999999998</v>
      </c>
      <c r="I10170" s="13">
        <v>4</v>
      </c>
      <c r="J10170" s="13">
        <v>-0.03</v>
      </c>
      <c r="K10170" s="13">
        <v>0</v>
      </c>
      <c r="L10170" s="13">
        <v>3.6000000000000002E-4</v>
      </c>
      <c r="M10170" s="15" t="s">
        <v>6219</v>
      </c>
    </row>
    <row r="10171" spans="1:13" outlineLevel="2" x14ac:dyDescent="0.3">
      <c r="A10171" s="10" t="s">
        <v>1184</v>
      </c>
      <c r="B10171" s="16">
        <v>0.90669030656442684</v>
      </c>
      <c r="C10171" s="12" t="s">
        <v>1185</v>
      </c>
      <c r="D10171" s="12" t="s">
        <v>1185</v>
      </c>
      <c r="E10171" s="12"/>
      <c r="F10171" s="13">
        <v>22.49</v>
      </c>
      <c r="G10171" s="13">
        <v>624.32000000000005</v>
      </c>
      <c r="H10171" s="13">
        <v>1246.6300000000001</v>
      </c>
      <c r="I10171" s="13">
        <v>2</v>
      </c>
      <c r="J10171" s="13">
        <v>-0.01</v>
      </c>
      <c r="K10171" s="13">
        <v>0</v>
      </c>
      <c r="L10171" s="13">
        <v>9.4999999999999998E-3</v>
      </c>
      <c r="M10171" s="15" t="s">
        <v>6216</v>
      </c>
    </row>
    <row r="10172" spans="1:13" outlineLevel="2" x14ac:dyDescent="0.3">
      <c r="A10172" s="10" t="s">
        <v>1662</v>
      </c>
      <c r="B10172" s="11">
        <f>SUBTOTAL(4,B10173:B10174)</f>
        <v>2.6403545051758726</v>
      </c>
      <c r="C10172" s="12">
        <f>COUNTA(C10173:C10174)</f>
        <v>2</v>
      </c>
      <c r="D10172" s="12">
        <v>0</v>
      </c>
      <c r="E10172" s="12">
        <f>COUNTA(E10173:E10174)</f>
        <v>0</v>
      </c>
      <c r="F10172" s="13">
        <f>SUBTOTAL(4,F10173:F10174)</f>
        <v>36.14</v>
      </c>
      <c r="G10172" s="13"/>
      <c r="H10172" s="13"/>
      <c r="I10172" s="13"/>
      <c r="J10172" s="13"/>
      <c r="K10172" s="13">
        <f>SUBTOTAL(4,K10173:K10174)</f>
        <v>0</v>
      </c>
      <c r="L10172" s="13"/>
      <c r="M10172" s="15"/>
    </row>
    <row r="10173" spans="1:13" outlineLevel="1" x14ac:dyDescent="0.3">
      <c r="A10173" s="10" t="s">
        <v>1662</v>
      </c>
      <c r="B10173" s="11">
        <v>2.6403545051758726</v>
      </c>
      <c r="C10173" s="12" t="s">
        <v>1663</v>
      </c>
      <c r="D10173" s="12" t="s">
        <v>1663</v>
      </c>
      <c r="E10173" s="12"/>
      <c r="F10173" s="13">
        <v>36.14</v>
      </c>
      <c r="G10173" s="13">
        <v>669.86</v>
      </c>
      <c r="H10173" s="13">
        <v>1337.7</v>
      </c>
      <c r="I10173" s="13">
        <v>2</v>
      </c>
      <c r="J10173" s="13">
        <v>-0.01</v>
      </c>
      <c r="K10173" s="13">
        <v>0</v>
      </c>
      <c r="L10173" s="13">
        <v>9.3000000000000005E-4</v>
      </c>
      <c r="M10173" s="15" t="s">
        <v>6204</v>
      </c>
    </row>
    <row r="10174" spans="1:13" outlineLevel="2" x14ac:dyDescent="0.3">
      <c r="A10174" s="10" t="s">
        <v>1662</v>
      </c>
      <c r="B10174" s="16">
        <v>2.0040346657661319</v>
      </c>
      <c r="C10174" s="12" t="s">
        <v>1663</v>
      </c>
      <c r="D10174" s="12" t="s">
        <v>1663</v>
      </c>
      <c r="E10174" s="12"/>
      <c r="F10174" s="13">
        <v>30.69</v>
      </c>
      <c r="G10174" s="13">
        <v>669.86</v>
      </c>
      <c r="H10174" s="13">
        <v>1337.7</v>
      </c>
      <c r="I10174" s="13">
        <v>2</v>
      </c>
      <c r="J10174" s="13">
        <v>0</v>
      </c>
      <c r="K10174" s="13">
        <v>0</v>
      </c>
      <c r="L10174" s="13">
        <v>2.0999999999999999E-3</v>
      </c>
      <c r="M10174" s="15" t="s">
        <v>6217</v>
      </c>
    </row>
    <row r="10175" spans="1:13" outlineLevel="2" x14ac:dyDescent="0.3">
      <c r="A10175" s="10" t="s">
        <v>2945</v>
      </c>
      <c r="B10175" s="11">
        <f>SUBTOTAL(4,B10176:B10180)</f>
        <v>1.3357208843204507</v>
      </c>
      <c r="C10175" s="12">
        <f>COUNTA(C10176:C10180)</f>
        <v>5</v>
      </c>
      <c r="D10175" s="12">
        <v>3</v>
      </c>
      <c r="E10175" s="12">
        <f>COUNTA(E10176:E10180)</f>
        <v>0</v>
      </c>
      <c r="F10175" s="13">
        <f>SUBTOTAL(4,F10176:F10180)</f>
        <v>82.8</v>
      </c>
      <c r="G10175" s="13"/>
      <c r="H10175" s="13"/>
      <c r="I10175" s="13"/>
      <c r="J10175" s="13"/>
      <c r="K10175" s="13">
        <f>SUBTOTAL(4,K10176:K10180)</f>
        <v>0</v>
      </c>
      <c r="L10175" s="13"/>
      <c r="M10175" s="15"/>
    </row>
    <row r="10176" spans="1:13" outlineLevel="2" x14ac:dyDescent="0.3">
      <c r="A10176" s="10" t="s">
        <v>2945</v>
      </c>
      <c r="B10176" s="11">
        <v>1.3357208843204507</v>
      </c>
      <c r="C10176" s="12" t="s">
        <v>2947</v>
      </c>
      <c r="D10176" s="17" t="s">
        <v>2947</v>
      </c>
      <c r="E10176" s="12"/>
      <c r="F10176" s="13">
        <v>27.51</v>
      </c>
      <c r="G10176" s="13">
        <v>665.68</v>
      </c>
      <c r="H10176" s="13">
        <v>1994.03</v>
      </c>
      <c r="I10176" s="13">
        <v>3</v>
      </c>
      <c r="J10176" s="13">
        <v>-0.01</v>
      </c>
      <c r="K10176" s="13">
        <v>0</v>
      </c>
      <c r="L10176" s="13">
        <v>2.8E-3</v>
      </c>
      <c r="M10176" s="15" t="s">
        <v>6205</v>
      </c>
    </row>
    <row r="10177" spans="1:13" outlineLevel="2" x14ac:dyDescent="0.3">
      <c r="A10177" s="10" t="s">
        <v>2945</v>
      </c>
      <c r="B10177" s="11">
        <v>0.54450548930297249</v>
      </c>
      <c r="C10177" s="12" t="s">
        <v>2946</v>
      </c>
      <c r="D10177" s="12" t="s">
        <v>2946</v>
      </c>
      <c r="E10177" s="12"/>
      <c r="F10177" s="13">
        <v>28.12</v>
      </c>
      <c r="G10177" s="13">
        <v>536.79999999999995</v>
      </c>
      <c r="H10177" s="13">
        <v>1071.5899999999999</v>
      </c>
      <c r="I10177" s="13">
        <v>2</v>
      </c>
      <c r="J10177" s="13">
        <v>-0.01</v>
      </c>
      <c r="K10177" s="13">
        <v>0</v>
      </c>
      <c r="L10177" s="13">
        <v>7.3999999999999996E-2</v>
      </c>
      <c r="M10177" s="15" t="s">
        <v>6205</v>
      </c>
    </row>
    <row r="10178" spans="1:13" outlineLevel="2" x14ac:dyDescent="0.3">
      <c r="A10178" s="10" t="s">
        <v>2945</v>
      </c>
      <c r="B10178" s="11">
        <v>0.85399728651131479</v>
      </c>
      <c r="C10178" s="12" t="s">
        <v>5004</v>
      </c>
      <c r="D10178" s="17" t="s">
        <v>5004</v>
      </c>
      <c r="E10178" s="12"/>
      <c r="F10178" s="13">
        <v>82.8</v>
      </c>
      <c r="G10178" s="13">
        <v>854.09</v>
      </c>
      <c r="H10178" s="13">
        <v>2559.2399999999998</v>
      </c>
      <c r="I10178" s="13">
        <v>3</v>
      </c>
      <c r="J10178" s="13">
        <v>0.97</v>
      </c>
      <c r="K10178" s="13">
        <v>0</v>
      </c>
      <c r="L10178" s="14">
        <v>1.7E-8</v>
      </c>
      <c r="M10178" s="15" t="s">
        <v>6207</v>
      </c>
    </row>
    <row r="10179" spans="1:13" outlineLevel="1" x14ac:dyDescent="0.3">
      <c r="A10179" s="10" t="s">
        <v>2945</v>
      </c>
      <c r="B10179" s="11">
        <v>0.68910293746305595</v>
      </c>
      <c r="C10179" s="12" t="s">
        <v>5976</v>
      </c>
      <c r="D10179" s="17" t="s">
        <v>5976</v>
      </c>
      <c r="E10179" s="12"/>
      <c r="F10179" s="13">
        <v>71.180000000000007</v>
      </c>
      <c r="G10179" s="13">
        <v>978.54</v>
      </c>
      <c r="H10179" s="13">
        <v>1955.06</v>
      </c>
      <c r="I10179" s="13">
        <v>2</v>
      </c>
      <c r="J10179" s="13">
        <v>0.01</v>
      </c>
      <c r="K10179" s="13">
        <v>0</v>
      </c>
      <c r="L10179" s="14">
        <v>2.1E-7</v>
      </c>
      <c r="M10179" s="15" t="s">
        <v>6208</v>
      </c>
    </row>
    <row r="10180" spans="1:13" outlineLevel="2" x14ac:dyDescent="0.3">
      <c r="A10180" s="10" t="s">
        <v>2945</v>
      </c>
      <c r="B10180" s="16">
        <v>0.43912997688639305</v>
      </c>
      <c r="C10180" s="12" t="s">
        <v>2946</v>
      </c>
      <c r="D10180" s="12" t="s">
        <v>2946</v>
      </c>
      <c r="E10180" s="12"/>
      <c r="F10180" s="13">
        <v>29.84</v>
      </c>
      <c r="G10180" s="13">
        <v>536.79999999999995</v>
      </c>
      <c r="H10180" s="13">
        <v>1071.5899999999999</v>
      </c>
      <c r="I10180" s="13">
        <v>2</v>
      </c>
      <c r="J10180" s="13">
        <v>-0.01</v>
      </c>
      <c r="K10180" s="13">
        <v>0</v>
      </c>
      <c r="L10180" s="13">
        <v>4.7E-2</v>
      </c>
      <c r="M10180" s="15" t="s">
        <v>6218</v>
      </c>
    </row>
    <row r="10181" spans="1:13" outlineLevel="1" x14ac:dyDescent="0.3">
      <c r="A10181" s="10" t="s">
        <v>4330</v>
      </c>
      <c r="B10181" s="11">
        <f>SUBTOTAL(4,B10182:B10182)</f>
        <v>0.82166304397602763</v>
      </c>
      <c r="C10181" s="12">
        <f>COUNTA(C10182:C10182)</f>
        <v>1</v>
      </c>
      <c r="D10181" s="12">
        <v>1</v>
      </c>
      <c r="E10181" s="12">
        <f>COUNTA(E10182:E10182)</f>
        <v>0</v>
      </c>
      <c r="F10181" s="13">
        <f>SUBTOTAL(4,F10182:F10182)</f>
        <v>25.88</v>
      </c>
      <c r="G10181" s="13"/>
      <c r="H10181" s="13"/>
      <c r="I10181" s="13"/>
      <c r="J10181" s="13"/>
      <c r="K10181" s="13">
        <f>SUBTOTAL(4,K10182:K10182)</f>
        <v>1</v>
      </c>
      <c r="L10181" s="13"/>
      <c r="M10181" s="15"/>
    </row>
    <row r="10182" spans="1:13" outlineLevel="2" x14ac:dyDescent="0.3">
      <c r="A10182" s="10" t="s">
        <v>4330</v>
      </c>
      <c r="B10182" s="11">
        <v>0.82166304397602763</v>
      </c>
      <c r="C10182" s="12" t="s">
        <v>4331</v>
      </c>
      <c r="D10182" s="17" t="s">
        <v>4331</v>
      </c>
      <c r="E10182" s="12"/>
      <c r="F10182" s="13">
        <v>25.88</v>
      </c>
      <c r="G10182" s="13">
        <v>653.67999999999995</v>
      </c>
      <c r="H10182" s="13">
        <v>1958.02</v>
      </c>
      <c r="I10182" s="13">
        <v>3</v>
      </c>
      <c r="J10182" s="13">
        <v>-0.02</v>
      </c>
      <c r="K10182" s="13">
        <v>1</v>
      </c>
      <c r="L10182" s="13">
        <v>4.1000000000000003E-3</v>
      </c>
      <c r="M10182" s="15" t="s">
        <v>6206</v>
      </c>
    </row>
    <row r="10183" spans="1:13" outlineLevel="2" x14ac:dyDescent="0.3">
      <c r="A10183" s="10" t="s">
        <v>1723</v>
      </c>
      <c r="B10183" s="11">
        <f>SUBTOTAL(4,B10184:B10185)</f>
        <v>1.1453752571586009</v>
      </c>
      <c r="C10183" s="12">
        <f>COUNTA(C10184:C10185)</f>
        <v>2</v>
      </c>
      <c r="D10183" s="12">
        <v>0</v>
      </c>
      <c r="E10183" s="12">
        <f>COUNTA(E10184:E10185)</f>
        <v>0</v>
      </c>
      <c r="F10183" s="13">
        <f>SUBTOTAL(4,F10184:F10185)</f>
        <v>28.87</v>
      </c>
      <c r="G10183" s="13"/>
      <c r="H10183" s="13"/>
      <c r="I10183" s="13"/>
      <c r="J10183" s="13"/>
      <c r="K10183" s="13">
        <f>SUBTOTAL(4,K10184:K10185)</f>
        <v>1</v>
      </c>
      <c r="L10183" s="13"/>
      <c r="M10183" s="15"/>
    </row>
    <row r="10184" spans="1:13" outlineLevel="1" x14ac:dyDescent="0.3">
      <c r="A10184" s="10" t="s">
        <v>1723</v>
      </c>
      <c r="B10184" s="11">
        <v>0.98340377013688729</v>
      </c>
      <c r="C10184" s="12" t="s">
        <v>1724</v>
      </c>
      <c r="D10184" s="12" t="s">
        <v>1724</v>
      </c>
      <c r="E10184" s="12"/>
      <c r="F10184" s="13">
        <v>28.87</v>
      </c>
      <c r="G10184" s="13">
        <v>609.02</v>
      </c>
      <c r="H10184" s="13">
        <v>1824.02</v>
      </c>
      <c r="I10184" s="13">
        <v>3</v>
      </c>
      <c r="J10184" s="13">
        <v>-0.01</v>
      </c>
      <c r="K10184" s="13">
        <v>1</v>
      </c>
      <c r="L10184" s="13">
        <v>2E-3</v>
      </c>
      <c r="M10184" s="15" t="s">
        <v>6204</v>
      </c>
    </row>
    <row r="10185" spans="1:13" outlineLevel="2" x14ac:dyDescent="0.3">
      <c r="A10185" s="10" t="s">
        <v>1723</v>
      </c>
      <c r="B10185" s="16">
        <v>1.1453752571586009</v>
      </c>
      <c r="C10185" s="12" t="s">
        <v>1724</v>
      </c>
      <c r="D10185" s="12" t="s">
        <v>1724</v>
      </c>
      <c r="E10185" s="12"/>
      <c r="F10185" s="13">
        <v>23.59</v>
      </c>
      <c r="G10185" s="13">
        <v>609.02</v>
      </c>
      <c r="H10185" s="13">
        <v>1824.03</v>
      </c>
      <c r="I10185" s="13">
        <v>3</v>
      </c>
      <c r="J10185" s="13">
        <v>0</v>
      </c>
      <c r="K10185" s="13">
        <v>1</v>
      </c>
      <c r="L10185" s="13">
        <v>2.5000000000000001E-2</v>
      </c>
      <c r="M10185" s="15" t="s">
        <v>6217</v>
      </c>
    </row>
    <row r="10186" spans="1:13" outlineLevel="2" x14ac:dyDescent="0.3">
      <c r="A10186" s="10" t="s">
        <v>706</v>
      </c>
      <c r="B10186" s="11">
        <f>SUBTOTAL(4,B10187:B10219)</f>
        <v>1.7883799917211904</v>
      </c>
      <c r="C10186" s="12">
        <f>COUNTA(C10187:C10219)</f>
        <v>33</v>
      </c>
      <c r="D10186" s="12">
        <v>10</v>
      </c>
      <c r="E10186" s="12">
        <f>COUNTA(E10187:E10219)</f>
        <v>6</v>
      </c>
      <c r="F10186" s="13">
        <f>SUBTOTAL(4,F10187:F10219)</f>
        <v>99.05</v>
      </c>
      <c r="G10186" s="13"/>
      <c r="H10186" s="13"/>
      <c r="I10186" s="13"/>
      <c r="J10186" s="13"/>
      <c r="K10186" s="13">
        <f>SUBTOTAL(4,K10187:K10219)</f>
        <v>0</v>
      </c>
      <c r="L10186" s="13"/>
      <c r="M10186" s="15"/>
    </row>
    <row r="10187" spans="1:13" outlineLevel="2" x14ac:dyDescent="0.3">
      <c r="A10187" s="10" t="s">
        <v>706</v>
      </c>
      <c r="B10187" s="11">
        <v>0.78528962294570637</v>
      </c>
      <c r="C10187" s="12" t="s">
        <v>3795</v>
      </c>
      <c r="D10187" s="12" t="s">
        <v>3795</v>
      </c>
      <c r="E10187" s="12" t="s">
        <v>1</v>
      </c>
      <c r="F10187" s="13">
        <v>46.75</v>
      </c>
      <c r="G10187" s="13">
        <v>730.87</v>
      </c>
      <c r="H10187" s="13">
        <v>1459.73</v>
      </c>
      <c r="I10187" s="13">
        <v>2</v>
      </c>
      <c r="J10187" s="13">
        <v>0.02</v>
      </c>
      <c r="K10187" s="13">
        <v>0</v>
      </c>
      <c r="L10187" s="13">
        <v>1E-4</v>
      </c>
      <c r="M10187" s="15" t="s">
        <v>6208</v>
      </c>
    </row>
    <row r="10188" spans="1:13" outlineLevel="2" x14ac:dyDescent="0.3">
      <c r="A10188" s="10" t="s">
        <v>706</v>
      </c>
      <c r="B10188" s="11">
        <v>1.0771890983685617</v>
      </c>
      <c r="C10188" s="12" t="s">
        <v>3795</v>
      </c>
      <c r="D10188" s="12" t="s">
        <v>3795</v>
      </c>
      <c r="E10188" s="12"/>
      <c r="F10188" s="13">
        <v>32.85</v>
      </c>
      <c r="G10188" s="13">
        <v>722.86</v>
      </c>
      <c r="H10188" s="13">
        <v>1443.7</v>
      </c>
      <c r="I10188" s="13">
        <v>2</v>
      </c>
      <c r="J10188" s="13">
        <v>-0.01</v>
      </c>
      <c r="K10188" s="13">
        <v>0</v>
      </c>
      <c r="L10188" s="13">
        <v>8.3000000000000001E-4</v>
      </c>
      <c r="M10188" s="15" t="s">
        <v>6206</v>
      </c>
    </row>
    <row r="10189" spans="1:13" outlineLevel="2" x14ac:dyDescent="0.3">
      <c r="A10189" s="10" t="s">
        <v>706</v>
      </c>
      <c r="B10189" s="11">
        <v>1.0707728317258114</v>
      </c>
      <c r="C10189" s="12" t="s">
        <v>2200</v>
      </c>
      <c r="D10189" s="17" t="s">
        <v>2200</v>
      </c>
      <c r="E10189" s="12"/>
      <c r="F10189" s="13">
        <v>24.64</v>
      </c>
      <c r="G10189" s="13">
        <v>571.87</v>
      </c>
      <c r="H10189" s="13">
        <v>1141.72</v>
      </c>
      <c r="I10189" s="13">
        <v>2</v>
      </c>
      <c r="J10189" s="13">
        <v>-0.01</v>
      </c>
      <c r="K10189" s="13">
        <v>0</v>
      </c>
      <c r="L10189" s="13">
        <v>1.4E-2</v>
      </c>
      <c r="M10189" s="15" t="s">
        <v>6205</v>
      </c>
    </row>
    <row r="10190" spans="1:13" outlineLevel="2" x14ac:dyDescent="0.3">
      <c r="A10190" s="10" t="s">
        <v>706</v>
      </c>
      <c r="B10190" s="11">
        <v>1.2256580810747733</v>
      </c>
      <c r="C10190" s="12" t="s">
        <v>3793</v>
      </c>
      <c r="D10190" s="17" t="s">
        <v>3793</v>
      </c>
      <c r="E10190" s="12"/>
      <c r="F10190" s="13">
        <v>53.61</v>
      </c>
      <c r="G10190" s="13">
        <v>622.29999999999995</v>
      </c>
      <c r="H10190" s="13">
        <v>1242.58</v>
      </c>
      <c r="I10190" s="13">
        <v>2</v>
      </c>
      <c r="J10190" s="13">
        <v>0.02</v>
      </c>
      <c r="K10190" s="13">
        <v>0</v>
      </c>
      <c r="L10190" s="14">
        <v>3.0000000000000001E-5</v>
      </c>
      <c r="M10190" s="15" t="s">
        <v>6206</v>
      </c>
    </row>
    <row r="10191" spans="1:13" outlineLevel="2" x14ac:dyDescent="0.3">
      <c r="A10191" s="10" t="s">
        <v>706</v>
      </c>
      <c r="B10191" s="11">
        <v>1.0000315325090621</v>
      </c>
      <c r="C10191" s="12" t="s">
        <v>3794</v>
      </c>
      <c r="D10191" s="17" t="s">
        <v>3794</v>
      </c>
      <c r="E10191" s="12"/>
      <c r="F10191" s="13">
        <v>23.2</v>
      </c>
      <c r="G10191" s="13">
        <v>640.80999999999995</v>
      </c>
      <c r="H10191" s="13">
        <v>1279.5999999999999</v>
      </c>
      <c r="I10191" s="13">
        <v>2</v>
      </c>
      <c r="J10191" s="13">
        <v>-0.01</v>
      </c>
      <c r="K10191" s="13">
        <v>0</v>
      </c>
      <c r="L10191" s="13">
        <v>1.7000000000000001E-2</v>
      </c>
      <c r="M10191" s="15" t="s">
        <v>6206</v>
      </c>
    </row>
    <row r="10192" spans="1:13" outlineLevel="2" x14ac:dyDescent="0.3">
      <c r="A10192" s="10" t="s">
        <v>706</v>
      </c>
      <c r="B10192" s="11">
        <v>0.73857880978262391</v>
      </c>
      <c r="C10192" s="12" t="s">
        <v>4899</v>
      </c>
      <c r="D10192" s="12" t="s">
        <v>4899</v>
      </c>
      <c r="E10192" s="12"/>
      <c r="F10192" s="13">
        <v>27.31</v>
      </c>
      <c r="G10192" s="13">
        <v>608.77</v>
      </c>
      <c r="H10192" s="13">
        <v>1215.53</v>
      </c>
      <c r="I10192" s="13">
        <v>2</v>
      </c>
      <c r="J10192" s="13">
        <v>-0.02</v>
      </c>
      <c r="K10192" s="13">
        <v>0</v>
      </c>
      <c r="L10192" s="13">
        <v>1.7999999999999999E-2</v>
      </c>
      <c r="M10192" s="15" t="s">
        <v>6207</v>
      </c>
    </row>
    <row r="10193" spans="1:13" outlineLevel="2" x14ac:dyDescent="0.3">
      <c r="A10193" s="10" t="s">
        <v>706</v>
      </c>
      <c r="B10193" s="11">
        <v>1.2955446504544159</v>
      </c>
      <c r="C10193" s="12" t="s">
        <v>709</v>
      </c>
      <c r="D10193" s="17" t="s">
        <v>709</v>
      </c>
      <c r="E10193" s="12"/>
      <c r="F10193" s="13">
        <v>42.87</v>
      </c>
      <c r="G10193" s="13">
        <v>677.31</v>
      </c>
      <c r="H10193" s="13">
        <v>2028.9</v>
      </c>
      <c r="I10193" s="13">
        <v>3</v>
      </c>
      <c r="J10193" s="13">
        <v>-0.01</v>
      </c>
      <c r="K10193" s="13">
        <v>0</v>
      </c>
      <c r="L10193" s="14">
        <v>9.5000000000000005E-5</v>
      </c>
      <c r="M10193" s="15" t="s">
        <v>6204</v>
      </c>
    </row>
    <row r="10194" spans="1:13" outlineLevel="2" x14ac:dyDescent="0.3">
      <c r="A10194" s="10" t="s">
        <v>706</v>
      </c>
      <c r="B10194" s="11">
        <v>1.5397473514258835</v>
      </c>
      <c r="C10194" s="12" t="s">
        <v>2203</v>
      </c>
      <c r="D10194" s="12" t="s">
        <v>2203</v>
      </c>
      <c r="E10194" s="12"/>
      <c r="F10194" s="13">
        <v>76.010000000000005</v>
      </c>
      <c r="G10194" s="13">
        <v>826.94</v>
      </c>
      <c r="H10194" s="13">
        <v>1651.86</v>
      </c>
      <c r="I10194" s="13">
        <v>2</v>
      </c>
      <c r="J10194" s="13">
        <v>0</v>
      </c>
      <c r="K10194" s="13">
        <v>0</v>
      </c>
      <c r="L10194" s="14">
        <v>3.0000000000000001E-6</v>
      </c>
      <c r="M10194" s="15" t="s">
        <v>6205</v>
      </c>
    </row>
    <row r="10195" spans="1:13" outlineLevel="2" x14ac:dyDescent="0.3">
      <c r="A10195" s="10" t="s">
        <v>706</v>
      </c>
      <c r="B10195" s="11">
        <v>1.698430925424387</v>
      </c>
      <c r="C10195" s="12" t="s">
        <v>710</v>
      </c>
      <c r="D10195" s="12" t="s">
        <v>710</v>
      </c>
      <c r="E10195" s="12"/>
      <c r="F10195" s="13">
        <v>99.05</v>
      </c>
      <c r="G10195" s="13">
        <v>713.67</v>
      </c>
      <c r="H10195" s="13">
        <v>2137.9899999999998</v>
      </c>
      <c r="I10195" s="13">
        <v>3</v>
      </c>
      <c r="J10195" s="13">
        <v>-0.01</v>
      </c>
      <c r="K10195" s="13">
        <v>0</v>
      </c>
      <c r="L10195" s="14">
        <v>5.1999999999999996E-10</v>
      </c>
      <c r="M10195" s="15" t="s">
        <v>6205</v>
      </c>
    </row>
    <row r="10196" spans="1:13" outlineLevel="2" x14ac:dyDescent="0.3">
      <c r="A10196" s="10" t="s">
        <v>706</v>
      </c>
      <c r="B10196" s="11">
        <v>0.8829025502307134</v>
      </c>
      <c r="C10196" s="12" t="s">
        <v>710</v>
      </c>
      <c r="D10196" s="12" t="s">
        <v>710</v>
      </c>
      <c r="E10196" s="12" t="s">
        <v>1</v>
      </c>
      <c r="F10196" s="13">
        <v>97.45</v>
      </c>
      <c r="G10196" s="13">
        <v>719.33</v>
      </c>
      <c r="H10196" s="13">
        <v>2154.98</v>
      </c>
      <c r="I10196" s="13">
        <v>3</v>
      </c>
      <c r="J10196" s="13">
        <v>0.99</v>
      </c>
      <c r="K10196" s="13">
        <v>0</v>
      </c>
      <c r="L10196" s="14">
        <v>7.2999999999999996E-10</v>
      </c>
      <c r="M10196" s="15" t="s">
        <v>6204</v>
      </c>
    </row>
    <row r="10197" spans="1:13" outlineLevel="2" x14ac:dyDescent="0.3">
      <c r="A10197" s="10" t="s">
        <v>706</v>
      </c>
      <c r="B10197" s="11">
        <v>0.86726284580813839</v>
      </c>
      <c r="C10197" s="12" t="s">
        <v>710</v>
      </c>
      <c r="D10197" s="12" t="s">
        <v>710</v>
      </c>
      <c r="E10197" s="12" t="s">
        <v>1</v>
      </c>
      <c r="F10197" s="13">
        <v>68.760000000000005</v>
      </c>
      <c r="G10197" s="13">
        <v>539.5</v>
      </c>
      <c r="H10197" s="13">
        <v>2153.9899999999998</v>
      </c>
      <c r="I10197" s="13">
        <v>4</v>
      </c>
      <c r="J10197" s="13">
        <v>0</v>
      </c>
      <c r="K10197" s="13">
        <v>0</v>
      </c>
      <c r="L10197" s="14">
        <v>3.5999999999999999E-7</v>
      </c>
      <c r="M10197" s="15" t="s">
        <v>6205</v>
      </c>
    </row>
    <row r="10198" spans="1:13" outlineLevel="2" x14ac:dyDescent="0.3">
      <c r="A10198" s="10" t="s">
        <v>706</v>
      </c>
      <c r="B10198" s="11">
        <v>1.3221674479408774</v>
      </c>
      <c r="C10198" s="12" t="s">
        <v>707</v>
      </c>
      <c r="D10198" s="17" t="s">
        <v>707</v>
      </c>
      <c r="E10198" s="12"/>
      <c r="F10198" s="13">
        <v>28.67</v>
      </c>
      <c r="G10198" s="13">
        <v>425.21</v>
      </c>
      <c r="H10198" s="13">
        <v>1272.6099999999999</v>
      </c>
      <c r="I10198" s="13">
        <v>3</v>
      </c>
      <c r="J10198" s="13">
        <v>-0.01</v>
      </c>
      <c r="K10198" s="13">
        <v>0</v>
      </c>
      <c r="L10198" s="13">
        <v>2E-3</v>
      </c>
      <c r="M10198" s="15" t="s">
        <v>6204</v>
      </c>
    </row>
    <row r="10199" spans="1:13" outlineLevel="2" x14ac:dyDescent="0.3">
      <c r="A10199" s="10" t="s">
        <v>706</v>
      </c>
      <c r="B10199" s="11">
        <v>1.455486854564604</v>
      </c>
      <c r="C10199" s="12" t="s">
        <v>5739</v>
      </c>
      <c r="D10199" s="12" t="s">
        <v>5739</v>
      </c>
      <c r="E10199" s="12"/>
      <c r="F10199" s="13">
        <v>22.15</v>
      </c>
      <c r="G10199" s="13">
        <v>633.28</v>
      </c>
      <c r="H10199" s="13">
        <v>1264.55</v>
      </c>
      <c r="I10199" s="13">
        <v>2</v>
      </c>
      <c r="J10199" s="13">
        <v>0</v>
      </c>
      <c r="K10199" s="13">
        <v>0</v>
      </c>
      <c r="L10199" s="13">
        <v>8.3999999999999995E-3</v>
      </c>
      <c r="M10199" s="15" t="s">
        <v>6208</v>
      </c>
    </row>
    <row r="10200" spans="1:13" outlineLevel="2" x14ac:dyDescent="0.3">
      <c r="A10200" s="10" t="s">
        <v>706</v>
      </c>
      <c r="B10200" s="11">
        <v>1.0768919036161517</v>
      </c>
      <c r="C10200" s="12" t="s">
        <v>4901</v>
      </c>
      <c r="D10200" s="12" t="s">
        <v>4901</v>
      </c>
      <c r="E10200" s="12"/>
      <c r="F10200" s="13">
        <v>53.76</v>
      </c>
      <c r="G10200" s="13">
        <v>844.82</v>
      </c>
      <c r="H10200" s="13">
        <v>2531.4299999999998</v>
      </c>
      <c r="I10200" s="13">
        <v>3</v>
      </c>
      <c r="J10200" s="13">
        <v>0.01</v>
      </c>
      <c r="K10200" s="13">
        <v>0</v>
      </c>
      <c r="L10200" s="14">
        <v>1.2E-5</v>
      </c>
      <c r="M10200" s="15" t="s">
        <v>6208</v>
      </c>
    </row>
    <row r="10201" spans="1:13" outlineLevel="2" x14ac:dyDescent="0.3">
      <c r="A10201" s="10" t="s">
        <v>706</v>
      </c>
      <c r="B10201" s="11">
        <v>0.80729830401569835</v>
      </c>
      <c r="C10201" s="12" t="s">
        <v>4901</v>
      </c>
      <c r="D10201" s="12" t="s">
        <v>4901</v>
      </c>
      <c r="E10201" s="12"/>
      <c r="F10201" s="13">
        <v>38.22</v>
      </c>
      <c r="G10201" s="13">
        <v>633.86</v>
      </c>
      <c r="H10201" s="13">
        <v>2531.4299999999998</v>
      </c>
      <c r="I10201" s="13">
        <v>4</v>
      </c>
      <c r="J10201" s="13">
        <v>0.01</v>
      </c>
      <c r="K10201" s="13">
        <v>0</v>
      </c>
      <c r="L10201" s="13">
        <v>3.4000000000000002E-4</v>
      </c>
      <c r="M10201" s="15" t="s">
        <v>6208</v>
      </c>
    </row>
    <row r="10202" spans="1:13" outlineLevel="2" x14ac:dyDescent="0.3">
      <c r="A10202" s="10" t="s">
        <v>706</v>
      </c>
      <c r="B10202" s="11">
        <v>0.92798765546642492</v>
      </c>
      <c r="C10202" s="12" t="s">
        <v>4900</v>
      </c>
      <c r="D10202" s="12" t="s">
        <v>4900</v>
      </c>
      <c r="E10202" s="12"/>
      <c r="F10202" s="13">
        <v>65.69</v>
      </c>
      <c r="G10202" s="13">
        <v>802.91</v>
      </c>
      <c r="H10202" s="13">
        <v>1603.82</v>
      </c>
      <c r="I10202" s="13">
        <v>2</v>
      </c>
      <c r="J10202" s="13">
        <v>0.98</v>
      </c>
      <c r="K10202" s="13">
        <v>0</v>
      </c>
      <c r="L10202" s="14">
        <v>6.8999999999999996E-7</v>
      </c>
      <c r="M10202" s="15" t="s">
        <v>6207</v>
      </c>
    </row>
    <row r="10203" spans="1:13" outlineLevel="2" x14ac:dyDescent="0.3">
      <c r="A10203" s="10" t="s">
        <v>706</v>
      </c>
      <c r="B10203" s="11">
        <v>0.92566776114698046</v>
      </c>
      <c r="C10203" s="12" t="s">
        <v>2201</v>
      </c>
      <c r="D10203" s="17" t="s">
        <v>2201</v>
      </c>
      <c r="E10203" s="12"/>
      <c r="F10203" s="13">
        <v>50.91</v>
      </c>
      <c r="G10203" s="13">
        <v>582.29999999999995</v>
      </c>
      <c r="H10203" s="13">
        <v>1162.5899999999999</v>
      </c>
      <c r="I10203" s="13">
        <v>2</v>
      </c>
      <c r="J10203" s="13">
        <v>-0.01</v>
      </c>
      <c r="K10203" s="13">
        <v>0</v>
      </c>
      <c r="L10203" s="13">
        <v>2.1000000000000001E-4</v>
      </c>
      <c r="M10203" s="15" t="s">
        <v>6205</v>
      </c>
    </row>
    <row r="10204" spans="1:13" outlineLevel="2" x14ac:dyDescent="0.3">
      <c r="A10204" s="10" t="s">
        <v>706</v>
      </c>
      <c r="B10204" s="11">
        <v>0.86770153150687879</v>
      </c>
      <c r="C10204" s="12" t="s">
        <v>2202</v>
      </c>
      <c r="D10204" s="17" t="s">
        <v>2202</v>
      </c>
      <c r="E10204" s="12"/>
      <c r="F10204" s="13">
        <v>40.520000000000003</v>
      </c>
      <c r="G10204" s="13">
        <v>815.39</v>
      </c>
      <c r="H10204" s="13">
        <v>1628.77</v>
      </c>
      <c r="I10204" s="13">
        <v>2</v>
      </c>
      <c r="J10204" s="13">
        <v>-0.01</v>
      </c>
      <c r="K10204" s="13">
        <v>0</v>
      </c>
      <c r="L10204" s="13">
        <v>4.1000000000000003E-3</v>
      </c>
      <c r="M10204" s="15" t="s">
        <v>6205</v>
      </c>
    </row>
    <row r="10205" spans="1:13" outlineLevel="2" x14ac:dyDescent="0.3">
      <c r="A10205" s="10" t="s">
        <v>706</v>
      </c>
      <c r="B10205" s="11">
        <v>0.86936519757679476</v>
      </c>
      <c r="C10205" s="12" t="s">
        <v>3792</v>
      </c>
      <c r="D10205" s="12" t="s">
        <v>3792</v>
      </c>
      <c r="E10205" s="12"/>
      <c r="F10205" s="13">
        <v>53.13</v>
      </c>
      <c r="G10205" s="13">
        <v>593.32000000000005</v>
      </c>
      <c r="H10205" s="13">
        <v>1184.6199999999999</v>
      </c>
      <c r="I10205" s="13">
        <v>2</v>
      </c>
      <c r="J10205" s="13">
        <v>-0.01</v>
      </c>
      <c r="K10205" s="13">
        <v>0</v>
      </c>
      <c r="L10205" s="13">
        <v>3.8000000000000002E-4</v>
      </c>
      <c r="M10205" s="15" t="s">
        <v>6206</v>
      </c>
    </row>
    <row r="10206" spans="1:13" outlineLevel="2" x14ac:dyDescent="0.3">
      <c r="A10206" s="10" t="s">
        <v>706</v>
      </c>
      <c r="B10206" s="11">
        <v>1.1867347371881714</v>
      </c>
      <c r="C10206" s="12" t="s">
        <v>708</v>
      </c>
      <c r="D10206" s="12" t="s">
        <v>708</v>
      </c>
      <c r="E10206" s="12"/>
      <c r="F10206" s="13">
        <v>41.42</v>
      </c>
      <c r="G10206" s="13">
        <v>711.84</v>
      </c>
      <c r="H10206" s="13">
        <v>1421.67</v>
      </c>
      <c r="I10206" s="13">
        <v>2</v>
      </c>
      <c r="J10206" s="13">
        <v>-0.01</v>
      </c>
      <c r="K10206" s="13">
        <v>0</v>
      </c>
      <c r="L10206" s="13">
        <v>3.1E-4</v>
      </c>
      <c r="M10206" s="15" t="s">
        <v>6204</v>
      </c>
    </row>
    <row r="10207" spans="1:13" outlineLevel="2" x14ac:dyDescent="0.3">
      <c r="A10207" s="10" t="s">
        <v>706</v>
      </c>
      <c r="B10207" s="16">
        <v>0.74588153204147845</v>
      </c>
      <c r="C10207" s="12" t="s">
        <v>3795</v>
      </c>
      <c r="D10207" s="12" t="s">
        <v>3795</v>
      </c>
      <c r="E10207" s="12" t="s">
        <v>1</v>
      </c>
      <c r="F10207" s="13">
        <v>23.89</v>
      </c>
      <c r="G10207" s="13">
        <v>730.86</v>
      </c>
      <c r="H10207" s="13">
        <v>1459.71</v>
      </c>
      <c r="I10207" s="13">
        <v>2</v>
      </c>
      <c r="J10207" s="13">
        <v>-0.01</v>
      </c>
      <c r="K10207" s="13">
        <v>0</v>
      </c>
      <c r="L10207" s="13">
        <v>5.7000000000000002E-3</v>
      </c>
      <c r="M10207" s="15" t="s">
        <v>6216</v>
      </c>
    </row>
    <row r="10208" spans="1:13" outlineLevel="2" x14ac:dyDescent="0.3">
      <c r="A10208" s="10" t="s">
        <v>706</v>
      </c>
      <c r="B10208" s="16">
        <v>0.8848080353936667</v>
      </c>
      <c r="C10208" s="12" t="s">
        <v>4899</v>
      </c>
      <c r="D10208" s="12" t="s">
        <v>4899</v>
      </c>
      <c r="E10208" s="12"/>
      <c r="F10208" s="13">
        <v>34.159999999999997</v>
      </c>
      <c r="G10208" s="13">
        <v>608.78</v>
      </c>
      <c r="H10208" s="13">
        <v>1215.54</v>
      </c>
      <c r="I10208" s="13">
        <v>2</v>
      </c>
      <c r="J10208" s="13">
        <v>-0.01</v>
      </c>
      <c r="K10208" s="13">
        <v>0</v>
      </c>
      <c r="L10208" s="13">
        <v>3.8999999999999998E-3</v>
      </c>
      <c r="M10208" s="15" t="s">
        <v>6220</v>
      </c>
    </row>
    <row r="10209" spans="1:13" outlineLevel="2" x14ac:dyDescent="0.3">
      <c r="A10209" s="10" t="s">
        <v>706</v>
      </c>
      <c r="B10209" s="16">
        <v>1.0882687576152481</v>
      </c>
      <c r="C10209" s="12" t="s">
        <v>6438</v>
      </c>
      <c r="D10209" s="17" t="s">
        <v>6438</v>
      </c>
      <c r="E10209" s="12"/>
      <c r="F10209" s="13">
        <v>23.21</v>
      </c>
      <c r="G10209" s="13">
        <v>549.24</v>
      </c>
      <c r="H10209" s="13">
        <v>1096.47</v>
      </c>
      <c r="I10209" s="13">
        <v>2</v>
      </c>
      <c r="J10209" s="13">
        <v>0</v>
      </c>
      <c r="K10209" s="13">
        <v>0</v>
      </c>
      <c r="L10209" s="13">
        <v>8.8000000000000005E-3</v>
      </c>
      <c r="M10209" s="15" t="s">
        <v>6217</v>
      </c>
    </row>
    <row r="10210" spans="1:13" outlineLevel="2" x14ac:dyDescent="0.3">
      <c r="A10210" s="10" t="s">
        <v>706</v>
      </c>
      <c r="B10210" s="16">
        <v>0.75456004658727871</v>
      </c>
      <c r="C10210" s="12" t="s">
        <v>2203</v>
      </c>
      <c r="D10210" s="12" t="s">
        <v>2203</v>
      </c>
      <c r="E10210" s="12"/>
      <c r="F10210" s="13">
        <v>40.49</v>
      </c>
      <c r="G10210" s="13">
        <v>551.62</v>
      </c>
      <c r="H10210" s="13">
        <v>1651.85</v>
      </c>
      <c r="I10210" s="13">
        <v>3</v>
      </c>
      <c r="J10210" s="13">
        <v>-0.02</v>
      </c>
      <c r="K10210" s="13">
        <v>0</v>
      </c>
      <c r="L10210" s="13">
        <v>2.8E-3</v>
      </c>
      <c r="M10210" s="15" t="s">
        <v>6218</v>
      </c>
    </row>
    <row r="10211" spans="1:13" outlineLevel="2" x14ac:dyDescent="0.3">
      <c r="A10211" s="10" t="s">
        <v>706</v>
      </c>
      <c r="B10211" s="16">
        <v>0.70669736540041916</v>
      </c>
      <c r="C10211" s="12" t="s">
        <v>710</v>
      </c>
      <c r="D10211" s="12" t="s">
        <v>710</v>
      </c>
      <c r="E10211" s="12" t="s">
        <v>1</v>
      </c>
      <c r="F10211" s="13">
        <v>94.62</v>
      </c>
      <c r="G10211" s="13">
        <v>719</v>
      </c>
      <c r="H10211" s="13">
        <v>2153.98</v>
      </c>
      <c r="I10211" s="13">
        <v>3</v>
      </c>
      <c r="J10211" s="13">
        <v>0</v>
      </c>
      <c r="K10211" s="13">
        <v>0</v>
      </c>
      <c r="L10211" s="14">
        <v>1.3000000000000001E-9</v>
      </c>
      <c r="M10211" s="15" t="s">
        <v>6217</v>
      </c>
    </row>
    <row r="10212" spans="1:13" outlineLevel="2" x14ac:dyDescent="0.3">
      <c r="A10212" s="10" t="s">
        <v>706</v>
      </c>
      <c r="B10212" s="16">
        <v>0.89735887387297597</v>
      </c>
      <c r="C10212" s="12" t="s">
        <v>710</v>
      </c>
      <c r="D10212" s="12" t="s">
        <v>710</v>
      </c>
      <c r="E10212" s="12" t="s">
        <v>1</v>
      </c>
      <c r="F10212" s="13">
        <v>69.72</v>
      </c>
      <c r="G10212" s="13">
        <v>539.5</v>
      </c>
      <c r="H10212" s="13">
        <v>2153.9699999999998</v>
      </c>
      <c r="I10212" s="13">
        <v>4</v>
      </c>
      <c r="J10212" s="13">
        <v>-0.02</v>
      </c>
      <c r="K10212" s="13">
        <v>0</v>
      </c>
      <c r="L10212" s="14">
        <v>2.8999999999999998E-7</v>
      </c>
      <c r="M10212" s="15" t="s">
        <v>6217</v>
      </c>
    </row>
    <row r="10213" spans="1:13" outlineLevel="2" x14ac:dyDescent="0.3">
      <c r="A10213" s="10" t="s">
        <v>706</v>
      </c>
      <c r="B10213" s="16">
        <v>1.0432455728578618</v>
      </c>
      <c r="C10213" s="12" t="s">
        <v>5739</v>
      </c>
      <c r="D10213" s="12" t="s">
        <v>5739</v>
      </c>
      <c r="E10213" s="12"/>
      <c r="F10213" s="13">
        <v>29.15</v>
      </c>
      <c r="G10213" s="13">
        <v>633.29</v>
      </c>
      <c r="H10213" s="13">
        <v>1264.56</v>
      </c>
      <c r="I10213" s="13">
        <v>2</v>
      </c>
      <c r="J10213" s="13">
        <v>0.01</v>
      </c>
      <c r="K10213" s="13">
        <v>0</v>
      </c>
      <c r="L10213" s="13">
        <v>1.8E-3</v>
      </c>
      <c r="M10213" s="15" t="s">
        <v>6216</v>
      </c>
    </row>
    <row r="10214" spans="1:13" outlineLevel="2" x14ac:dyDescent="0.3">
      <c r="A10214" s="10" t="s">
        <v>706</v>
      </c>
      <c r="B10214" s="16">
        <v>0.85553858045180831</v>
      </c>
      <c r="C10214" s="12" t="s">
        <v>4901</v>
      </c>
      <c r="D10214" s="12" t="s">
        <v>4901</v>
      </c>
      <c r="E10214" s="12"/>
      <c r="F10214" s="13">
        <v>26.02</v>
      </c>
      <c r="G10214" s="13">
        <v>633.86</v>
      </c>
      <c r="H10214" s="13">
        <v>2531.41</v>
      </c>
      <c r="I10214" s="13">
        <v>4</v>
      </c>
      <c r="J10214" s="13">
        <v>-0.01</v>
      </c>
      <c r="K10214" s="13">
        <v>0</v>
      </c>
      <c r="L10214" s="13">
        <v>6.1999999999999998E-3</v>
      </c>
      <c r="M10214" s="15" t="s">
        <v>6216</v>
      </c>
    </row>
    <row r="10215" spans="1:13" outlineLevel="2" x14ac:dyDescent="0.3">
      <c r="A10215" s="10" t="s">
        <v>706</v>
      </c>
      <c r="B10215" s="16">
        <v>1.4015464087451637</v>
      </c>
      <c r="C10215" s="12" t="s">
        <v>6437</v>
      </c>
      <c r="D10215" s="17" t="s">
        <v>6437</v>
      </c>
      <c r="E10215" s="12"/>
      <c r="F10215" s="13">
        <v>24.46</v>
      </c>
      <c r="G10215" s="13">
        <v>547.79999999999995</v>
      </c>
      <c r="H10215" s="13">
        <v>1093.58</v>
      </c>
      <c r="I10215" s="13">
        <v>2</v>
      </c>
      <c r="J10215" s="13">
        <v>-0.02</v>
      </c>
      <c r="K10215" s="13">
        <v>0</v>
      </c>
      <c r="L10215" s="13">
        <v>1.4999999999999999E-2</v>
      </c>
      <c r="M10215" s="15" t="s">
        <v>6219</v>
      </c>
    </row>
    <row r="10216" spans="1:13" outlineLevel="2" x14ac:dyDescent="0.3">
      <c r="A10216" s="10" t="s">
        <v>706</v>
      </c>
      <c r="B10216" s="16">
        <v>0.9632027275490882</v>
      </c>
      <c r="C10216" s="12" t="s">
        <v>4900</v>
      </c>
      <c r="D10216" s="12" t="s">
        <v>4900</v>
      </c>
      <c r="E10216" s="12"/>
      <c r="F10216" s="13">
        <v>30.26</v>
      </c>
      <c r="G10216" s="13">
        <v>535.28</v>
      </c>
      <c r="H10216" s="13">
        <v>1602.82</v>
      </c>
      <c r="I10216" s="13">
        <v>3</v>
      </c>
      <c r="J10216" s="13">
        <v>-0.02</v>
      </c>
      <c r="K10216" s="13">
        <v>0</v>
      </c>
      <c r="L10216" s="13">
        <v>1.5E-3</v>
      </c>
      <c r="M10216" s="15" t="s">
        <v>6220</v>
      </c>
    </row>
    <row r="10217" spans="1:13" outlineLevel="2" x14ac:dyDescent="0.3">
      <c r="A10217" s="10" t="s">
        <v>706</v>
      </c>
      <c r="B10217" s="16">
        <v>0.80605877060580522</v>
      </c>
      <c r="C10217" s="12" t="s">
        <v>3792</v>
      </c>
      <c r="D10217" s="12" t="s">
        <v>3792</v>
      </c>
      <c r="E10217" s="12"/>
      <c r="F10217" s="13">
        <v>40.909999999999997</v>
      </c>
      <c r="G10217" s="13">
        <v>593.32000000000005</v>
      </c>
      <c r="H10217" s="13">
        <v>1184.6199999999999</v>
      </c>
      <c r="I10217" s="13">
        <v>2</v>
      </c>
      <c r="J10217" s="13">
        <v>-0.01</v>
      </c>
      <c r="K10217" s="13">
        <v>0</v>
      </c>
      <c r="L10217" s="13">
        <v>6.1000000000000004E-3</v>
      </c>
      <c r="M10217" s="15" t="s">
        <v>6219</v>
      </c>
    </row>
    <row r="10218" spans="1:13" outlineLevel="1" x14ac:dyDescent="0.3">
      <c r="A10218" s="10" t="s">
        <v>706</v>
      </c>
      <c r="B10218" s="16">
        <v>0.96856061027527385</v>
      </c>
      <c r="C10218" s="12" t="s">
        <v>708</v>
      </c>
      <c r="D10218" s="12" t="s">
        <v>708</v>
      </c>
      <c r="E10218" s="12"/>
      <c r="F10218" s="13">
        <v>42.58</v>
      </c>
      <c r="G10218" s="13">
        <v>711.85</v>
      </c>
      <c r="H10218" s="13">
        <v>1421.68</v>
      </c>
      <c r="I10218" s="13">
        <v>2</v>
      </c>
      <c r="J10218" s="13">
        <v>0</v>
      </c>
      <c r="K10218" s="13">
        <v>0</v>
      </c>
      <c r="L10218" s="13">
        <v>5.2999999999999998E-4</v>
      </c>
      <c r="M10218" s="15" t="s">
        <v>6217</v>
      </c>
    </row>
    <row r="10219" spans="1:13" outlineLevel="2" x14ac:dyDescent="0.3">
      <c r="A10219" s="10" t="s">
        <v>706</v>
      </c>
      <c r="B10219" s="16">
        <v>1.7883799917211904</v>
      </c>
      <c r="C10219" s="12" t="s">
        <v>6436</v>
      </c>
      <c r="D10219" s="17" t="s">
        <v>6436</v>
      </c>
      <c r="E10219" s="12"/>
      <c r="F10219" s="13">
        <v>36.58</v>
      </c>
      <c r="G10219" s="13">
        <v>597.28</v>
      </c>
      <c r="H10219" s="13">
        <v>1192.55</v>
      </c>
      <c r="I10219" s="13">
        <v>2</v>
      </c>
      <c r="J10219" s="13">
        <v>-0.01</v>
      </c>
      <c r="K10219" s="13">
        <v>0</v>
      </c>
      <c r="L10219" s="13">
        <v>3.6999999999999999E-4</v>
      </c>
      <c r="M10219" s="15" t="s">
        <v>6216</v>
      </c>
    </row>
    <row r="10220" spans="1:13" outlineLevel="1" x14ac:dyDescent="0.3">
      <c r="A10220" s="10" t="s">
        <v>4317</v>
      </c>
      <c r="B10220" s="11">
        <f>SUBTOTAL(4,B10221:B10221)</f>
        <v>9.3334782809009111E-3</v>
      </c>
      <c r="C10220" s="12">
        <f>COUNTA(C10221:C10221)</f>
        <v>1</v>
      </c>
      <c r="D10220" s="12">
        <v>1</v>
      </c>
      <c r="E10220" s="12">
        <f>COUNTA(E10221:E10221)</f>
        <v>0</v>
      </c>
      <c r="F10220" s="13">
        <f>SUBTOTAL(4,F10221:F10221)</f>
        <v>28.01</v>
      </c>
      <c r="G10220" s="13"/>
      <c r="H10220" s="13"/>
      <c r="I10220" s="13"/>
      <c r="J10220" s="13"/>
      <c r="K10220" s="13">
        <f>SUBTOTAL(4,K10221:K10221)</f>
        <v>0</v>
      </c>
      <c r="L10220" s="13"/>
      <c r="M10220" s="15"/>
    </row>
    <row r="10221" spans="1:13" outlineLevel="2" x14ac:dyDescent="0.3">
      <c r="A10221" s="10" t="s">
        <v>4317</v>
      </c>
      <c r="B10221" s="11">
        <v>9.3334782809009111E-3</v>
      </c>
      <c r="C10221" s="12" t="s">
        <v>4318</v>
      </c>
      <c r="D10221" s="17" t="s">
        <v>4318</v>
      </c>
      <c r="E10221" s="12"/>
      <c r="F10221" s="13">
        <v>28.01</v>
      </c>
      <c r="G10221" s="13">
        <v>505.27</v>
      </c>
      <c r="H10221" s="13">
        <v>1008.53</v>
      </c>
      <c r="I10221" s="13">
        <v>2</v>
      </c>
      <c r="J10221" s="13">
        <v>0</v>
      </c>
      <c r="K10221" s="13">
        <v>0</v>
      </c>
      <c r="L10221" s="13">
        <v>5.8999999999999997E-2</v>
      </c>
      <c r="M10221" s="15" t="s">
        <v>6206</v>
      </c>
    </row>
    <row r="10222" spans="1:13" outlineLevel="1" x14ac:dyDescent="0.3">
      <c r="A10222" s="10" t="s">
        <v>5370</v>
      </c>
      <c r="B10222" s="11">
        <f>SUBTOTAL(4,B10223:B10223)</f>
        <v>1.7158048695048276</v>
      </c>
      <c r="C10222" s="12">
        <f>COUNTA(C10223:C10223)</f>
        <v>1</v>
      </c>
      <c r="D10222" s="12">
        <v>1</v>
      </c>
      <c r="E10222" s="12">
        <f>COUNTA(E10223:E10223)</f>
        <v>0</v>
      </c>
      <c r="F10222" s="13">
        <f>SUBTOTAL(4,F10223:F10223)</f>
        <v>22.45</v>
      </c>
      <c r="G10222" s="13"/>
      <c r="H10222" s="13"/>
      <c r="I10222" s="13"/>
      <c r="J10222" s="13"/>
      <c r="K10222" s="13">
        <f>SUBTOTAL(4,K10223:K10223)</f>
        <v>0</v>
      </c>
      <c r="L10222" s="13"/>
      <c r="M10222" s="15"/>
    </row>
    <row r="10223" spans="1:13" outlineLevel="2" x14ac:dyDescent="0.3">
      <c r="A10223" s="10" t="s">
        <v>5370</v>
      </c>
      <c r="B10223" s="11">
        <v>1.7158048695048276</v>
      </c>
      <c r="C10223" s="12" t="s">
        <v>5371</v>
      </c>
      <c r="D10223" s="17" t="s">
        <v>5371</v>
      </c>
      <c r="E10223" s="12"/>
      <c r="F10223" s="13">
        <v>22.45</v>
      </c>
      <c r="G10223" s="13">
        <v>633.34</v>
      </c>
      <c r="H10223" s="13">
        <v>1264.6600000000001</v>
      </c>
      <c r="I10223" s="13">
        <v>2</v>
      </c>
      <c r="J10223" s="13">
        <v>0.01</v>
      </c>
      <c r="K10223" s="13">
        <v>0</v>
      </c>
      <c r="L10223" s="13">
        <v>3.1E-2</v>
      </c>
      <c r="M10223" s="15" t="s">
        <v>6207</v>
      </c>
    </row>
    <row r="10224" spans="1:13" outlineLevel="2" x14ac:dyDescent="0.3">
      <c r="A10224" s="10" t="s">
        <v>1434</v>
      </c>
      <c r="B10224" s="11">
        <f>SUBTOTAL(4,B10225:B10231)</f>
        <v>5.344813865715369</v>
      </c>
      <c r="C10224" s="12">
        <f>COUNTA(C10225:C10231)</f>
        <v>7</v>
      </c>
      <c r="D10224" s="12">
        <v>3</v>
      </c>
      <c r="E10224" s="12">
        <f>COUNTA(E10225:E10231)</f>
        <v>0</v>
      </c>
      <c r="F10224" s="13">
        <f>SUBTOTAL(4,F10225:F10231)</f>
        <v>82.41</v>
      </c>
      <c r="G10224" s="13"/>
      <c r="H10224" s="13"/>
      <c r="I10224" s="13"/>
      <c r="J10224" s="13"/>
      <c r="K10224" s="13">
        <f>SUBTOTAL(4,K10225:K10231)</f>
        <v>0</v>
      </c>
      <c r="L10224" s="13"/>
      <c r="M10224" s="15"/>
    </row>
    <row r="10225" spans="1:13" outlineLevel="2" x14ac:dyDescent="0.3">
      <c r="A10225" s="10" t="s">
        <v>1434</v>
      </c>
      <c r="B10225" s="11">
        <v>5.344813865715369</v>
      </c>
      <c r="C10225" s="12" t="s">
        <v>5317</v>
      </c>
      <c r="D10225" s="17" t="s">
        <v>5317</v>
      </c>
      <c r="E10225" s="12"/>
      <c r="F10225" s="13">
        <v>32.65</v>
      </c>
      <c r="G10225" s="13">
        <v>638.89</v>
      </c>
      <c r="H10225" s="13">
        <v>1275.76</v>
      </c>
      <c r="I10225" s="13">
        <v>2</v>
      </c>
      <c r="J10225" s="13">
        <v>-0.02</v>
      </c>
      <c r="K10225" s="13">
        <v>0</v>
      </c>
      <c r="L10225" s="13">
        <v>5.1999999999999998E-3</v>
      </c>
      <c r="M10225" s="15" t="s">
        <v>6207</v>
      </c>
    </row>
    <row r="10226" spans="1:13" outlineLevel="2" x14ac:dyDescent="0.3">
      <c r="A10226" s="10" t="s">
        <v>1434</v>
      </c>
      <c r="B10226" s="11">
        <v>3.5149099856246746</v>
      </c>
      <c r="C10226" s="12" t="s">
        <v>1435</v>
      </c>
      <c r="D10226" s="12" t="s">
        <v>1435</v>
      </c>
      <c r="E10226" s="12"/>
      <c r="F10226" s="13">
        <v>69.319999999999993</v>
      </c>
      <c r="G10226" s="13">
        <v>806.43</v>
      </c>
      <c r="H10226" s="13">
        <v>2416.2800000000002</v>
      </c>
      <c r="I10226" s="13">
        <v>3</v>
      </c>
      <c r="J10226" s="13">
        <v>-0.02</v>
      </c>
      <c r="K10226" s="13">
        <v>0</v>
      </c>
      <c r="L10226" s="14">
        <v>3.2000000000000001E-7</v>
      </c>
      <c r="M10226" s="15" t="s">
        <v>6204</v>
      </c>
    </row>
    <row r="10227" spans="1:13" outlineLevel="2" x14ac:dyDescent="0.3">
      <c r="A10227" s="10" t="s">
        <v>1434</v>
      </c>
      <c r="B10227" s="11">
        <v>4.2942111016364386</v>
      </c>
      <c r="C10227" s="12" t="s">
        <v>1435</v>
      </c>
      <c r="D10227" s="12" t="s">
        <v>1435</v>
      </c>
      <c r="E10227" s="12"/>
      <c r="F10227" s="13">
        <v>31.27</v>
      </c>
      <c r="G10227" s="13">
        <v>605.07000000000005</v>
      </c>
      <c r="H10227" s="13">
        <v>2416.27</v>
      </c>
      <c r="I10227" s="13">
        <v>4</v>
      </c>
      <c r="J10227" s="13">
        <v>-0.03</v>
      </c>
      <c r="K10227" s="13">
        <v>0</v>
      </c>
      <c r="L10227" s="13">
        <v>1.5E-3</v>
      </c>
      <c r="M10227" s="15" t="s">
        <v>6204</v>
      </c>
    </row>
    <row r="10228" spans="1:13" outlineLevel="2" x14ac:dyDescent="0.3">
      <c r="A10228" s="10" t="s">
        <v>1434</v>
      </c>
      <c r="B10228" s="11">
        <v>2.9422734667099593</v>
      </c>
      <c r="C10228" s="12" t="s">
        <v>2853</v>
      </c>
      <c r="D10228" s="17" t="s">
        <v>2853</v>
      </c>
      <c r="E10228" s="12"/>
      <c r="F10228" s="13">
        <v>49.78</v>
      </c>
      <c r="G10228" s="13">
        <v>623.28</v>
      </c>
      <c r="H10228" s="13">
        <v>2489.08</v>
      </c>
      <c r="I10228" s="13">
        <v>4</v>
      </c>
      <c r="J10228" s="13">
        <v>-0.02</v>
      </c>
      <c r="K10228" s="13">
        <v>0</v>
      </c>
      <c r="L10228" s="14">
        <v>2.0999999999999999E-5</v>
      </c>
      <c r="M10228" s="15" t="s">
        <v>6205</v>
      </c>
    </row>
    <row r="10229" spans="1:13" outlineLevel="2" x14ac:dyDescent="0.3">
      <c r="A10229" s="10" t="s">
        <v>1434</v>
      </c>
      <c r="B10229" s="16">
        <v>2.8650229723013139</v>
      </c>
      <c r="C10229" s="12" t="s">
        <v>1435</v>
      </c>
      <c r="D10229" s="12" t="s">
        <v>1435</v>
      </c>
      <c r="E10229" s="12"/>
      <c r="F10229" s="13">
        <v>82.41</v>
      </c>
      <c r="G10229" s="13">
        <v>806.45</v>
      </c>
      <c r="H10229" s="13">
        <v>2416.3200000000002</v>
      </c>
      <c r="I10229" s="13">
        <v>3</v>
      </c>
      <c r="J10229" s="13">
        <v>0.02</v>
      </c>
      <c r="K10229" s="13">
        <v>0</v>
      </c>
      <c r="L10229" s="14">
        <v>3.7E-8</v>
      </c>
      <c r="M10229" s="15" t="s">
        <v>6217</v>
      </c>
    </row>
    <row r="10230" spans="1:13" outlineLevel="1" x14ac:dyDescent="0.3">
      <c r="A10230" s="10" t="s">
        <v>1434</v>
      </c>
      <c r="B10230" s="16">
        <v>2.3245984816753515</v>
      </c>
      <c r="C10230" s="12" t="s">
        <v>1435</v>
      </c>
      <c r="D10230" s="12" t="s">
        <v>1435</v>
      </c>
      <c r="E10230" s="12"/>
      <c r="F10230" s="13">
        <v>37.479999999999997</v>
      </c>
      <c r="G10230" s="13">
        <v>605.08000000000004</v>
      </c>
      <c r="H10230" s="13">
        <v>2416.3000000000002</v>
      </c>
      <c r="I10230" s="13">
        <v>4</v>
      </c>
      <c r="J10230" s="13">
        <v>0.01</v>
      </c>
      <c r="K10230" s="13">
        <v>0</v>
      </c>
      <c r="L10230" s="13">
        <v>4.2000000000000002E-4</v>
      </c>
      <c r="M10230" s="15" t="s">
        <v>6217</v>
      </c>
    </row>
    <row r="10231" spans="1:13" outlineLevel="2" x14ac:dyDescent="0.3">
      <c r="A10231" s="10" t="s">
        <v>1434</v>
      </c>
      <c r="B10231" s="16">
        <v>3.1765940243280761</v>
      </c>
      <c r="C10231" s="12" t="s">
        <v>6753</v>
      </c>
      <c r="D10231" s="17" t="s">
        <v>6753</v>
      </c>
      <c r="E10231" s="12"/>
      <c r="F10231" s="13">
        <v>23.78</v>
      </c>
      <c r="G10231" s="13">
        <v>696.33</v>
      </c>
      <c r="H10231" s="13">
        <v>1390.64</v>
      </c>
      <c r="I10231" s="13">
        <v>2</v>
      </c>
      <c r="J10231" s="13">
        <v>0</v>
      </c>
      <c r="K10231" s="13">
        <v>0</v>
      </c>
      <c r="L10231" s="13">
        <v>5.8999999999999999E-3</v>
      </c>
      <c r="M10231" s="15" t="s">
        <v>6216</v>
      </c>
    </row>
    <row r="10232" spans="1:13" outlineLevel="2" x14ac:dyDescent="0.3">
      <c r="A10232" s="10" t="s">
        <v>3086</v>
      </c>
      <c r="B10232" s="11">
        <f>SUBTOTAL(4,B10233:B10236)</f>
        <v>1.8628844277553822</v>
      </c>
      <c r="C10232" s="12">
        <f>COUNTA(C10233:C10236)</f>
        <v>4</v>
      </c>
      <c r="D10232" s="12">
        <v>1</v>
      </c>
      <c r="E10232" s="12">
        <f>COUNTA(E10233:E10236)</f>
        <v>0</v>
      </c>
      <c r="F10232" s="13">
        <f>SUBTOTAL(4,F10233:F10236)</f>
        <v>37.68</v>
      </c>
      <c r="G10232" s="13"/>
      <c r="H10232" s="13"/>
      <c r="I10232" s="13"/>
      <c r="J10232" s="13"/>
      <c r="K10232" s="13">
        <f>SUBTOTAL(4,K10233:K10236)</f>
        <v>0</v>
      </c>
      <c r="L10232" s="13"/>
      <c r="M10232" s="15"/>
    </row>
    <row r="10233" spans="1:13" outlineLevel="2" x14ac:dyDescent="0.3">
      <c r="A10233" s="10" t="s">
        <v>3086</v>
      </c>
      <c r="B10233" s="11">
        <v>1.8628844277553822</v>
      </c>
      <c r="C10233" s="12" t="s">
        <v>3087</v>
      </c>
      <c r="D10233" s="12" t="s">
        <v>3087</v>
      </c>
      <c r="E10233" s="12"/>
      <c r="F10233" s="13">
        <v>37.68</v>
      </c>
      <c r="G10233" s="13">
        <v>528.29999999999995</v>
      </c>
      <c r="H10233" s="13">
        <v>1581.89</v>
      </c>
      <c r="I10233" s="13">
        <v>3</v>
      </c>
      <c r="J10233" s="13">
        <v>-0.01</v>
      </c>
      <c r="K10233" s="13">
        <v>0</v>
      </c>
      <c r="L10233" s="13">
        <v>2.8999999999999998E-3</v>
      </c>
      <c r="M10233" s="15" t="s">
        <v>6205</v>
      </c>
    </row>
    <row r="10234" spans="1:13" outlineLevel="2" x14ac:dyDescent="0.3">
      <c r="A10234" s="10" t="s">
        <v>3086</v>
      </c>
      <c r="B10234" s="11">
        <v>1.1310069817389663</v>
      </c>
      <c r="C10234" s="12" t="s">
        <v>3087</v>
      </c>
      <c r="D10234" s="12" t="s">
        <v>3087</v>
      </c>
      <c r="E10234" s="12"/>
      <c r="F10234" s="13">
        <v>30.16</v>
      </c>
      <c r="G10234" s="13">
        <v>791.95</v>
      </c>
      <c r="H10234" s="13">
        <v>1581.89</v>
      </c>
      <c r="I10234" s="13">
        <v>2</v>
      </c>
      <c r="J10234" s="13">
        <v>-0.01</v>
      </c>
      <c r="K10234" s="13">
        <v>0</v>
      </c>
      <c r="L10234" s="13">
        <v>7.9000000000000008E-3</v>
      </c>
      <c r="M10234" s="15" t="s">
        <v>6205</v>
      </c>
    </row>
    <row r="10235" spans="1:13" outlineLevel="1" x14ac:dyDescent="0.3">
      <c r="A10235" s="10" t="s">
        <v>3086</v>
      </c>
      <c r="B10235" s="11">
        <v>1.1966551198527315</v>
      </c>
      <c r="C10235" s="12" t="s">
        <v>4349</v>
      </c>
      <c r="D10235" s="17" t="s">
        <v>4349</v>
      </c>
      <c r="E10235" s="12"/>
      <c r="F10235" s="13">
        <v>22.37</v>
      </c>
      <c r="G10235" s="13">
        <v>539.28</v>
      </c>
      <c r="H10235" s="13">
        <v>1076.55</v>
      </c>
      <c r="I10235" s="13">
        <v>2</v>
      </c>
      <c r="J10235" s="13">
        <v>-0.03</v>
      </c>
      <c r="K10235" s="13">
        <v>0</v>
      </c>
      <c r="L10235" s="13">
        <v>1.6E-2</v>
      </c>
      <c r="M10235" s="15" t="s">
        <v>6206</v>
      </c>
    </row>
    <row r="10236" spans="1:13" outlineLevel="2" x14ac:dyDescent="0.3">
      <c r="A10236" s="10" t="s">
        <v>3086</v>
      </c>
      <c r="B10236" s="16">
        <v>1.2689244047552017</v>
      </c>
      <c r="C10236" s="12" t="s">
        <v>3087</v>
      </c>
      <c r="D10236" s="12" t="s">
        <v>3087</v>
      </c>
      <c r="E10236" s="12"/>
      <c r="F10236" s="13">
        <v>33.47</v>
      </c>
      <c r="G10236" s="13">
        <v>528.29999999999995</v>
      </c>
      <c r="H10236" s="13">
        <v>1581.89</v>
      </c>
      <c r="I10236" s="13">
        <v>3</v>
      </c>
      <c r="J10236" s="13">
        <v>-0.02</v>
      </c>
      <c r="K10236" s="13">
        <v>0</v>
      </c>
      <c r="L10236" s="13">
        <v>2.3999999999999998E-3</v>
      </c>
      <c r="M10236" s="15" t="s">
        <v>6218</v>
      </c>
    </row>
    <row r="10237" spans="1:13" outlineLevel="1" x14ac:dyDescent="0.3">
      <c r="A10237" s="10" t="s">
        <v>3245</v>
      </c>
      <c r="B10237" s="11">
        <f>SUBTOTAL(4,B10238:B10238)</f>
        <v>0.45961874959348054</v>
      </c>
      <c r="C10237" s="12">
        <f>COUNTA(C10238:C10238)</f>
        <v>1</v>
      </c>
      <c r="D10237" s="12">
        <v>1</v>
      </c>
      <c r="E10237" s="12">
        <f>COUNTA(E10238:E10238)</f>
        <v>0</v>
      </c>
      <c r="F10237" s="13">
        <f>SUBTOTAL(4,F10238:F10238)</f>
        <v>23.32</v>
      </c>
      <c r="G10237" s="13"/>
      <c r="H10237" s="13"/>
      <c r="I10237" s="13"/>
      <c r="J10237" s="13"/>
      <c r="K10237" s="13">
        <f>SUBTOTAL(4,K10238:K10238)</f>
        <v>0</v>
      </c>
      <c r="L10237" s="13"/>
      <c r="M10237" s="15"/>
    </row>
    <row r="10238" spans="1:13" outlineLevel="2" x14ac:dyDescent="0.3">
      <c r="A10238" s="10" t="s">
        <v>3245</v>
      </c>
      <c r="B10238" s="11">
        <v>0.45961874959348054</v>
      </c>
      <c r="C10238" s="12" t="s">
        <v>4346</v>
      </c>
      <c r="D10238" s="17" t="s">
        <v>4346</v>
      </c>
      <c r="E10238" s="12"/>
      <c r="F10238" s="13">
        <v>23.32</v>
      </c>
      <c r="G10238" s="13">
        <v>593.34</v>
      </c>
      <c r="H10238" s="13">
        <v>1184.6600000000001</v>
      </c>
      <c r="I10238" s="13">
        <v>2</v>
      </c>
      <c r="J10238" s="13">
        <v>0.98</v>
      </c>
      <c r="K10238" s="13">
        <v>0</v>
      </c>
      <c r="L10238" s="13">
        <v>0.14000000000000001</v>
      </c>
      <c r="M10238" s="15" t="s">
        <v>6206</v>
      </c>
    </row>
    <row r="10239" spans="1:13" outlineLevel="1" x14ac:dyDescent="0.3">
      <c r="A10239" s="10" t="s">
        <v>7005</v>
      </c>
      <c r="B10239" s="16">
        <f>SUBTOTAL(4,B10240:B10240)</f>
        <v>0.84179318422035743</v>
      </c>
      <c r="C10239" s="12">
        <f>COUNTA(C10240:C10240)</f>
        <v>1</v>
      </c>
      <c r="D10239" s="12">
        <v>1</v>
      </c>
      <c r="E10239" s="12">
        <f>COUNTA(E10240:E10240)</f>
        <v>0</v>
      </c>
      <c r="F10239" s="13">
        <f>SUBTOTAL(4,F10240:F10240)</f>
        <v>30.63</v>
      </c>
      <c r="G10239" s="13"/>
      <c r="H10239" s="13"/>
      <c r="I10239" s="13"/>
      <c r="J10239" s="13"/>
      <c r="K10239" s="13">
        <f>SUBTOTAL(4,K10240:K10240)</f>
        <v>0</v>
      </c>
      <c r="L10239" s="13"/>
      <c r="M10239" s="15"/>
    </row>
    <row r="10240" spans="1:13" outlineLevel="2" x14ac:dyDescent="0.3">
      <c r="A10240" s="10" t="s">
        <v>7005</v>
      </c>
      <c r="B10240" s="16">
        <v>0.84179318422035743</v>
      </c>
      <c r="C10240" s="12" t="s">
        <v>7006</v>
      </c>
      <c r="D10240" s="17" t="s">
        <v>7006</v>
      </c>
      <c r="E10240" s="12"/>
      <c r="F10240" s="13">
        <v>30.63</v>
      </c>
      <c r="G10240" s="13">
        <v>515.62</v>
      </c>
      <c r="H10240" s="13">
        <v>1543.85</v>
      </c>
      <c r="I10240" s="13">
        <v>3</v>
      </c>
      <c r="J10240" s="13">
        <v>-0.02</v>
      </c>
      <c r="K10240" s="13">
        <v>0</v>
      </c>
      <c r="L10240" s="13">
        <v>7.1000000000000004E-3</v>
      </c>
      <c r="M10240" s="15" t="s">
        <v>6220</v>
      </c>
    </row>
    <row r="10241" spans="1:13" outlineLevel="2" x14ac:dyDescent="0.3">
      <c r="A10241" s="10" t="s">
        <v>3046</v>
      </c>
      <c r="B10241" s="11">
        <f>SUBTOTAL(4,B10242:B10245)</f>
        <v>2.0649668793577844</v>
      </c>
      <c r="C10241" s="12">
        <f>COUNTA(C10242:C10245)</f>
        <v>4</v>
      </c>
      <c r="D10241" s="12">
        <v>1</v>
      </c>
      <c r="E10241" s="12">
        <f>COUNTA(E10242:E10245)</f>
        <v>0</v>
      </c>
      <c r="F10241" s="13">
        <f>SUBTOTAL(4,F10242:F10245)</f>
        <v>49.13</v>
      </c>
      <c r="G10241" s="13"/>
      <c r="H10241" s="13"/>
      <c r="I10241" s="13"/>
      <c r="J10241" s="13"/>
      <c r="K10241" s="13">
        <f>SUBTOTAL(4,K10242:K10245)</f>
        <v>0</v>
      </c>
      <c r="L10241" s="13"/>
      <c r="M10241" s="15"/>
    </row>
    <row r="10242" spans="1:13" outlineLevel="2" x14ac:dyDescent="0.3">
      <c r="A10242" s="10" t="s">
        <v>3046</v>
      </c>
      <c r="B10242" s="11">
        <v>1.670355424866663</v>
      </c>
      <c r="C10242" s="12" t="s">
        <v>5245</v>
      </c>
      <c r="D10242" s="17" t="s">
        <v>5245</v>
      </c>
      <c r="E10242" s="12"/>
      <c r="F10242" s="13">
        <v>37.22</v>
      </c>
      <c r="G10242" s="13">
        <v>814.4</v>
      </c>
      <c r="H10242" s="13">
        <v>1626.78</v>
      </c>
      <c r="I10242" s="13">
        <v>2</v>
      </c>
      <c r="J10242" s="13">
        <v>-0.03</v>
      </c>
      <c r="K10242" s="13">
        <v>0</v>
      </c>
      <c r="L10242" s="13">
        <v>3.2000000000000003E-4</v>
      </c>
      <c r="M10242" s="15" t="s">
        <v>6207</v>
      </c>
    </row>
    <row r="10243" spans="1:13" outlineLevel="2" x14ac:dyDescent="0.3">
      <c r="A10243" s="10" t="s">
        <v>3046</v>
      </c>
      <c r="B10243" s="11">
        <v>2.0649668793577844</v>
      </c>
      <c r="C10243" s="12" t="s">
        <v>3047</v>
      </c>
      <c r="D10243" s="12" t="s">
        <v>3047</v>
      </c>
      <c r="E10243" s="12"/>
      <c r="F10243" s="13">
        <v>28.17</v>
      </c>
      <c r="G10243" s="13">
        <v>765.93</v>
      </c>
      <c r="H10243" s="13">
        <v>1529.85</v>
      </c>
      <c r="I10243" s="13">
        <v>2</v>
      </c>
      <c r="J10243" s="13">
        <v>-0.01</v>
      </c>
      <c r="K10243" s="13">
        <v>0</v>
      </c>
      <c r="L10243" s="13">
        <v>8.3000000000000001E-3</v>
      </c>
      <c r="M10243" s="15" t="s">
        <v>6205</v>
      </c>
    </row>
    <row r="10244" spans="1:13" outlineLevel="1" x14ac:dyDescent="0.3">
      <c r="A10244" s="10" t="s">
        <v>3046</v>
      </c>
      <c r="B10244" s="16">
        <v>1.198605534163538</v>
      </c>
      <c r="C10244" s="12" t="s">
        <v>3047</v>
      </c>
      <c r="D10244" s="12" t="s">
        <v>3047</v>
      </c>
      <c r="E10244" s="12"/>
      <c r="F10244" s="13">
        <v>49.13</v>
      </c>
      <c r="G10244" s="13">
        <v>510.95</v>
      </c>
      <c r="H10244" s="13">
        <v>1529.84</v>
      </c>
      <c r="I10244" s="13">
        <v>3</v>
      </c>
      <c r="J10244" s="13">
        <v>-0.01</v>
      </c>
      <c r="K10244" s="13">
        <v>0</v>
      </c>
      <c r="L10244" s="13">
        <v>2.0000000000000001E-4</v>
      </c>
      <c r="M10244" s="15" t="s">
        <v>6218</v>
      </c>
    </row>
    <row r="10245" spans="1:13" outlineLevel="2" x14ac:dyDescent="0.3">
      <c r="A10245" s="10" t="s">
        <v>3046</v>
      </c>
      <c r="B10245" s="16">
        <v>1.101814701182964</v>
      </c>
      <c r="C10245" s="12" t="s">
        <v>3047</v>
      </c>
      <c r="D10245" s="12" t="s">
        <v>3047</v>
      </c>
      <c r="E10245" s="12"/>
      <c r="F10245" s="13">
        <v>38.229999999999997</v>
      </c>
      <c r="G10245" s="13">
        <v>765.93</v>
      </c>
      <c r="H10245" s="13">
        <v>1529.84</v>
      </c>
      <c r="I10245" s="13">
        <v>2</v>
      </c>
      <c r="J10245" s="13">
        <v>-0.01</v>
      </c>
      <c r="K10245" s="13">
        <v>0</v>
      </c>
      <c r="L10245" s="13">
        <v>1.4E-3</v>
      </c>
      <c r="M10245" s="15" t="s">
        <v>6218</v>
      </c>
    </row>
    <row r="10246" spans="1:13" outlineLevel="2" x14ac:dyDescent="0.3">
      <c r="A10246" s="10" t="s">
        <v>1828</v>
      </c>
      <c r="B10246" s="11">
        <f>SUBTOTAL(4,B10247:B10258)</f>
        <v>1.3421223481046538</v>
      </c>
      <c r="C10246" s="12">
        <f>COUNTA(C10247:C10258)</f>
        <v>12</v>
      </c>
      <c r="D10246" s="12">
        <v>3</v>
      </c>
      <c r="E10246" s="12">
        <f>COUNTA(E10247:E10258)</f>
        <v>1</v>
      </c>
      <c r="F10246" s="13">
        <f>SUBTOTAL(4,F10247:F10258)</f>
        <v>72.91</v>
      </c>
      <c r="G10246" s="13"/>
      <c r="H10246" s="13"/>
      <c r="I10246" s="13"/>
      <c r="J10246" s="13"/>
      <c r="K10246" s="13">
        <f>SUBTOTAL(4,K10247:K10258)</f>
        <v>0</v>
      </c>
      <c r="L10246" s="14"/>
      <c r="M10246" s="15"/>
    </row>
    <row r="10247" spans="1:13" outlineLevel="2" x14ac:dyDescent="0.3">
      <c r="A10247" s="10" t="s">
        <v>1828</v>
      </c>
      <c r="B10247" s="11">
        <v>1.1315272684933166</v>
      </c>
      <c r="C10247" s="12" t="s">
        <v>2695</v>
      </c>
      <c r="D10247" s="12" t="s">
        <v>2695</v>
      </c>
      <c r="E10247" s="12"/>
      <c r="F10247" s="13">
        <v>61.92</v>
      </c>
      <c r="G10247" s="13">
        <v>772.05</v>
      </c>
      <c r="H10247" s="13">
        <v>2313.13</v>
      </c>
      <c r="I10247" s="13">
        <v>3</v>
      </c>
      <c r="J10247" s="13">
        <v>-0.02</v>
      </c>
      <c r="K10247" s="13">
        <v>0</v>
      </c>
      <c r="L10247" s="14">
        <v>2.6000000000000001E-6</v>
      </c>
      <c r="M10247" s="15" t="s">
        <v>6205</v>
      </c>
    </row>
    <row r="10248" spans="1:13" outlineLevel="2" x14ac:dyDescent="0.3">
      <c r="A10248" s="10" t="s">
        <v>1828</v>
      </c>
      <c r="B10248" s="11">
        <v>0.42970486989261408</v>
      </c>
      <c r="C10248" s="12" t="s">
        <v>5115</v>
      </c>
      <c r="D10248" s="12" t="s">
        <v>5115</v>
      </c>
      <c r="E10248" s="12"/>
      <c r="F10248" s="13">
        <v>41.01</v>
      </c>
      <c r="G10248" s="13">
        <v>584.77</v>
      </c>
      <c r="H10248" s="13">
        <v>1167.52</v>
      </c>
      <c r="I10248" s="13">
        <v>2</v>
      </c>
      <c r="J10248" s="13">
        <v>-0.01</v>
      </c>
      <c r="K10248" s="13">
        <v>0</v>
      </c>
      <c r="L10248" s="13">
        <v>2.7E-4</v>
      </c>
      <c r="M10248" s="15" t="s">
        <v>6207</v>
      </c>
    </row>
    <row r="10249" spans="1:13" outlineLevel="2" x14ac:dyDescent="0.3">
      <c r="A10249" s="10" t="s">
        <v>1828</v>
      </c>
      <c r="B10249" s="11">
        <v>0.31815706985734987</v>
      </c>
      <c r="C10249" s="12" t="s">
        <v>5115</v>
      </c>
      <c r="D10249" s="12" t="s">
        <v>5115</v>
      </c>
      <c r="E10249" s="12" t="s">
        <v>1</v>
      </c>
      <c r="F10249" s="13">
        <v>35.18</v>
      </c>
      <c r="G10249" s="13">
        <v>592.77</v>
      </c>
      <c r="H10249" s="13">
        <v>1183.52</v>
      </c>
      <c r="I10249" s="13">
        <v>2</v>
      </c>
      <c r="J10249" s="13">
        <v>-0.01</v>
      </c>
      <c r="K10249" s="13">
        <v>0</v>
      </c>
      <c r="L10249" s="13">
        <v>5.0000000000000001E-4</v>
      </c>
      <c r="M10249" s="15" t="s">
        <v>6207</v>
      </c>
    </row>
    <row r="10250" spans="1:13" outlineLevel="2" x14ac:dyDescent="0.3">
      <c r="A10250" s="10" t="s">
        <v>1828</v>
      </c>
      <c r="B10250" s="11">
        <v>0.49033992290831391</v>
      </c>
      <c r="C10250" s="12" t="s">
        <v>5929</v>
      </c>
      <c r="D10250" s="17" t="s">
        <v>5929</v>
      </c>
      <c r="E10250" s="12"/>
      <c r="F10250" s="13">
        <v>36.67</v>
      </c>
      <c r="G10250" s="13">
        <v>788.96</v>
      </c>
      <c r="H10250" s="13">
        <v>1575.91</v>
      </c>
      <c r="I10250" s="13">
        <v>2</v>
      </c>
      <c r="J10250" s="13">
        <v>-0.02</v>
      </c>
      <c r="K10250" s="13">
        <v>0</v>
      </c>
      <c r="L10250" s="13">
        <v>3.6000000000000002E-4</v>
      </c>
      <c r="M10250" s="15" t="s">
        <v>6208</v>
      </c>
    </row>
    <row r="10251" spans="1:13" outlineLevel="2" x14ac:dyDescent="0.3">
      <c r="A10251" s="10" t="s">
        <v>1828</v>
      </c>
      <c r="B10251" s="11">
        <v>1.0121900625245817</v>
      </c>
      <c r="C10251" s="12" t="s">
        <v>5116</v>
      </c>
      <c r="D10251" s="12" t="s">
        <v>5116</v>
      </c>
      <c r="E10251" s="12"/>
      <c r="F10251" s="13">
        <v>40.380000000000003</v>
      </c>
      <c r="G10251" s="13">
        <v>900</v>
      </c>
      <c r="H10251" s="13">
        <v>1797.99</v>
      </c>
      <c r="I10251" s="13">
        <v>2</v>
      </c>
      <c r="J10251" s="13">
        <v>-0.01</v>
      </c>
      <c r="K10251" s="13">
        <v>0</v>
      </c>
      <c r="L10251" s="13">
        <v>1E-3</v>
      </c>
      <c r="M10251" s="15" t="s">
        <v>6207</v>
      </c>
    </row>
    <row r="10252" spans="1:13" outlineLevel="2" x14ac:dyDescent="0.3">
      <c r="A10252" s="10" t="s">
        <v>1828</v>
      </c>
      <c r="B10252" s="11">
        <v>1.0559160168749664</v>
      </c>
      <c r="C10252" s="12" t="s">
        <v>5930</v>
      </c>
      <c r="D10252" s="12" t="s">
        <v>5930</v>
      </c>
      <c r="E10252" s="12"/>
      <c r="F10252" s="13">
        <v>47.02</v>
      </c>
      <c r="G10252" s="13">
        <v>901.45</v>
      </c>
      <c r="H10252" s="13">
        <v>1800.89</v>
      </c>
      <c r="I10252" s="13">
        <v>2</v>
      </c>
      <c r="J10252" s="13">
        <v>0.02</v>
      </c>
      <c r="K10252" s="13">
        <v>0</v>
      </c>
      <c r="L10252" s="14">
        <v>3.8999999999999999E-5</v>
      </c>
      <c r="M10252" s="15" t="s">
        <v>6208</v>
      </c>
    </row>
    <row r="10253" spans="1:13" outlineLevel="2" x14ac:dyDescent="0.3">
      <c r="A10253" s="10" t="s">
        <v>1828</v>
      </c>
      <c r="B10253" s="11">
        <v>0.82585759129557867</v>
      </c>
      <c r="C10253" s="12" t="s">
        <v>5930</v>
      </c>
      <c r="D10253" s="12" t="s">
        <v>5930</v>
      </c>
      <c r="E10253" s="12"/>
      <c r="F10253" s="13">
        <v>45.19</v>
      </c>
      <c r="G10253" s="13">
        <v>601.29999999999995</v>
      </c>
      <c r="H10253" s="13">
        <v>1800.87</v>
      </c>
      <c r="I10253" s="13">
        <v>3</v>
      </c>
      <c r="J10253" s="13">
        <v>0</v>
      </c>
      <c r="K10253" s="13">
        <v>0</v>
      </c>
      <c r="L10253" s="13">
        <v>1.2999999999999999E-4</v>
      </c>
      <c r="M10253" s="15" t="s">
        <v>6208</v>
      </c>
    </row>
    <row r="10254" spans="1:13" outlineLevel="2" x14ac:dyDescent="0.3">
      <c r="A10254" s="10" t="s">
        <v>1828</v>
      </c>
      <c r="B10254" s="16">
        <v>0.61926454893170191</v>
      </c>
      <c r="C10254" s="12" t="s">
        <v>6646</v>
      </c>
      <c r="D10254" s="17" t="s">
        <v>6646</v>
      </c>
      <c r="E10254" s="12"/>
      <c r="F10254" s="13">
        <v>25.04</v>
      </c>
      <c r="G10254" s="13">
        <v>724.81</v>
      </c>
      <c r="H10254" s="13">
        <v>1447.61</v>
      </c>
      <c r="I10254" s="13">
        <v>2</v>
      </c>
      <c r="J10254" s="13">
        <v>-0.02</v>
      </c>
      <c r="K10254" s="13">
        <v>0</v>
      </c>
      <c r="L10254" s="13">
        <v>4.4999999999999997E-3</v>
      </c>
      <c r="M10254" s="15" t="s">
        <v>6218</v>
      </c>
    </row>
    <row r="10255" spans="1:13" outlineLevel="2" x14ac:dyDescent="0.3">
      <c r="A10255" s="10" t="s">
        <v>1828</v>
      </c>
      <c r="B10255" s="16">
        <v>1.2977047981601744</v>
      </c>
      <c r="C10255" s="12" t="s">
        <v>2695</v>
      </c>
      <c r="D10255" s="12" t="s">
        <v>2695</v>
      </c>
      <c r="E10255" s="12"/>
      <c r="F10255" s="13">
        <v>52.32</v>
      </c>
      <c r="G10255" s="13">
        <v>772.05</v>
      </c>
      <c r="H10255" s="13">
        <v>2313.13</v>
      </c>
      <c r="I10255" s="13">
        <v>3</v>
      </c>
      <c r="J10255" s="13">
        <v>-0.02</v>
      </c>
      <c r="K10255" s="13">
        <v>0</v>
      </c>
      <c r="L10255" s="14">
        <v>1.2E-5</v>
      </c>
      <c r="M10255" s="15" t="s">
        <v>6218</v>
      </c>
    </row>
    <row r="10256" spans="1:13" outlineLevel="2" x14ac:dyDescent="0.3">
      <c r="A10256" s="10" t="s">
        <v>1828</v>
      </c>
      <c r="B10256" s="16">
        <v>1.3421223481046538</v>
      </c>
      <c r="C10256" s="12" t="s">
        <v>5116</v>
      </c>
      <c r="D10256" s="12" t="s">
        <v>5116</v>
      </c>
      <c r="E10256" s="12"/>
      <c r="F10256" s="13">
        <v>50.58</v>
      </c>
      <c r="G10256" s="13">
        <v>900</v>
      </c>
      <c r="H10256" s="13">
        <v>1798</v>
      </c>
      <c r="I10256" s="13">
        <v>2</v>
      </c>
      <c r="J10256" s="13">
        <v>-0.01</v>
      </c>
      <c r="K10256" s="13">
        <v>0</v>
      </c>
      <c r="L10256" s="14">
        <v>4.0000000000000003E-5</v>
      </c>
      <c r="M10256" s="15" t="s">
        <v>6220</v>
      </c>
    </row>
    <row r="10257" spans="1:13" outlineLevel="1" x14ac:dyDescent="0.3">
      <c r="A10257" s="10" t="s">
        <v>1828</v>
      </c>
      <c r="B10257" s="16">
        <v>0.74197929163513032</v>
      </c>
      <c r="C10257" s="12" t="s">
        <v>6645</v>
      </c>
      <c r="D10257" s="17" t="s">
        <v>6645</v>
      </c>
      <c r="E10257" s="12"/>
      <c r="F10257" s="13">
        <v>27.93</v>
      </c>
      <c r="G10257" s="13">
        <v>497.25</v>
      </c>
      <c r="H10257" s="13">
        <v>1488.72</v>
      </c>
      <c r="I10257" s="13">
        <v>3</v>
      </c>
      <c r="J10257" s="13">
        <v>-0.01</v>
      </c>
      <c r="K10257" s="13">
        <v>0</v>
      </c>
      <c r="L10257" s="13">
        <v>2.3999999999999998E-3</v>
      </c>
      <c r="M10257" s="15" t="s">
        <v>6218</v>
      </c>
    </row>
    <row r="10258" spans="1:13" outlineLevel="2" x14ac:dyDescent="0.3">
      <c r="A10258" s="10" t="s">
        <v>1828</v>
      </c>
      <c r="B10258" s="16">
        <v>0.7346987313983141</v>
      </c>
      <c r="C10258" s="12" t="s">
        <v>5930</v>
      </c>
      <c r="D10258" s="12" t="s">
        <v>5930</v>
      </c>
      <c r="E10258" s="12"/>
      <c r="F10258" s="13">
        <v>72.91</v>
      </c>
      <c r="G10258" s="13">
        <v>901.44</v>
      </c>
      <c r="H10258" s="13">
        <v>1800.88</v>
      </c>
      <c r="I10258" s="13">
        <v>2</v>
      </c>
      <c r="J10258" s="13">
        <v>0</v>
      </c>
      <c r="K10258" s="13">
        <v>0</v>
      </c>
      <c r="L10258" s="14">
        <v>1.4999999999999999E-7</v>
      </c>
      <c r="M10258" s="15" t="s">
        <v>6216</v>
      </c>
    </row>
    <row r="10259" spans="1:13" outlineLevel="2" x14ac:dyDescent="0.3">
      <c r="A10259" s="10" t="s">
        <v>3128</v>
      </c>
      <c r="B10259" s="11">
        <f>SUBTOTAL(4,B10260:B10261)</f>
        <v>0.9421002154438658</v>
      </c>
      <c r="C10259" s="12">
        <f>COUNTA(C10260:C10261)</f>
        <v>2</v>
      </c>
      <c r="D10259" s="12">
        <v>0</v>
      </c>
      <c r="E10259" s="12">
        <f>COUNTA(E10260:E10261)</f>
        <v>0</v>
      </c>
      <c r="F10259" s="13">
        <f>SUBTOTAL(4,F10260:F10261)</f>
        <v>35.270000000000003</v>
      </c>
      <c r="G10259" s="13"/>
      <c r="H10259" s="13"/>
      <c r="I10259" s="13"/>
      <c r="J10259" s="13"/>
      <c r="K10259" s="13">
        <f>SUBTOTAL(4,K10260:K10261)</f>
        <v>1</v>
      </c>
      <c r="L10259" s="13"/>
      <c r="M10259" s="15"/>
    </row>
    <row r="10260" spans="1:13" outlineLevel="1" x14ac:dyDescent="0.3">
      <c r="A10260" s="10" t="s">
        <v>3128</v>
      </c>
      <c r="B10260" s="11">
        <v>0.9421002154438658</v>
      </c>
      <c r="C10260" s="12" t="s">
        <v>3129</v>
      </c>
      <c r="D10260" s="12" t="s">
        <v>3129</v>
      </c>
      <c r="E10260" s="12"/>
      <c r="F10260" s="13">
        <v>33.020000000000003</v>
      </c>
      <c r="G10260" s="13">
        <v>544.35</v>
      </c>
      <c r="H10260" s="13">
        <v>1086.69</v>
      </c>
      <c r="I10260" s="13">
        <v>2</v>
      </c>
      <c r="J10260" s="13">
        <v>0.02</v>
      </c>
      <c r="K10260" s="13">
        <v>1</v>
      </c>
      <c r="L10260" s="13">
        <v>2.5999999999999999E-2</v>
      </c>
      <c r="M10260" s="15" t="s">
        <v>6205</v>
      </c>
    </row>
    <row r="10261" spans="1:13" outlineLevel="2" x14ac:dyDescent="0.3">
      <c r="A10261" s="10" t="s">
        <v>3128</v>
      </c>
      <c r="B10261" s="16">
        <v>0.74888466272834464</v>
      </c>
      <c r="C10261" s="12" t="s">
        <v>3129</v>
      </c>
      <c r="D10261" s="12" t="s">
        <v>3129</v>
      </c>
      <c r="E10261" s="12"/>
      <c r="F10261" s="13">
        <v>35.270000000000003</v>
      </c>
      <c r="G10261" s="13">
        <v>544.35</v>
      </c>
      <c r="H10261" s="13">
        <v>1086.7</v>
      </c>
      <c r="I10261" s="13">
        <v>2</v>
      </c>
      <c r="J10261" s="13">
        <v>0.02</v>
      </c>
      <c r="K10261" s="13">
        <v>1</v>
      </c>
      <c r="L10261" s="13">
        <v>1.4999999999999999E-2</v>
      </c>
      <c r="M10261" s="15" t="s">
        <v>6218</v>
      </c>
    </row>
    <row r="10262" spans="1:13" outlineLevel="1" x14ac:dyDescent="0.3">
      <c r="A10262" s="10" t="s">
        <v>3206</v>
      </c>
      <c r="B10262" s="11">
        <f>SUBTOTAL(4,B10263:B10263)</f>
        <v>1.4081477607633475</v>
      </c>
      <c r="C10262" s="12">
        <f>COUNTA(C10263:C10263)</f>
        <v>1</v>
      </c>
      <c r="D10262" s="12">
        <v>1</v>
      </c>
      <c r="E10262" s="12">
        <f>COUNTA(E10263:E10263)</f>
        <v>0</v>
      </c>
      <c r="F10262" s="13">
        <f>SUBTOTAL(4,F10263:F10263)</f>
        <v>22.88</v>
      </c>
      <c r="G10262" s="13"/>
      <c r="H10262" s="13"/>
      <c r="I10262" s="13"/>
      <c r="J10262" s="13"/>
      <c r="K10262" s="13">
        <f>SUBTOTAL(4,K10263:K10263)</f>
        <v>0</v>
      </c>
      <c r="L10262" s="13"/>
      <c r="M10262" s="15"/>
    </row>
    <row r="10263" spans="1:13" outlineLevel="2" x14ac:dyDescent="0.3">
      <c r="A10263" s="10" t="s">
        <v>3206</v>
      </c>
      <c r="B10263" s="11">
        <v>1.4081477607633475</v>
      </c>
      <c r="C10263" s="12" t="s">
        <v>3207</v>
      </c>
      <c r="D10263" s="17" t="s">
        <v>3207</v>
      </c>
      <c r="E10263" s="12"/>
      <c r="F10263" s="13">
        <v>22.88</v>
      </c>
      <c r="G10263" s="13">
        <v>543.28</v>
      </c>
      <c r="H10263" s="13">
        <v>1084.55</v>
      </c>
      <c r="I10263" s="13">
        <v>2</v>
      </c>
      <c r="J10263" s="13">
        <v>-0.01</v>
      </c>
      <c r="K10263" s="13">
        <v>0</v>
      </c>
      <c r="L10263" s="13">
        <v>7.7000000000000002E-3</v>
      </c>
      <c r="M10263" s="15" t="s">
        <v>6205</v>
      </c>
    </row>
    <row r="10264" spans="1:13" outlineLevel="1" x14ac:dyDescent="0.3">
      <c r="A10264" s="10" t="s">
        <v>7007</v>
      </c>
      <c r="B10264" s="16">
        <f>SUBTOTAL(4,B10265:B10265)</f>
        <v>0.36421135793009585</v>
      </c>
      <c r="C10264" s="12">
        <f>COUNTA(C10265:C10265)</f>
        <v>1</v>
      </c>
      <c r="D10264" s="12">
        <v>1</v>
      </c>
      <c r="E10264" s="12">
        <f>COUNTA(E10265:E10265)</f>
        <v>0</v>
      </c>
      <c r="F10264" s="13">
        <f>SUBTOTAL(4,F10265:F10265)</f>
        <v>24.87</v>
      </c>
      <c r="G10264" s="13"/>
      <c r="H10264" s="13"/>
      <c r="I10264" s="13"/>
      <c r="J10264" s="13"/>
      <c r="K10264" s="13">
        <f>SUBTOTAL(4,K10265:K10265)</f>
        <v>0</v>
      </c>
      <c r="L10264" s="13"/>
      <c r="M10264" s="15"/>
    </row>
    <row r="10265" spans="1:13" outlineLevel="2" x14ac:dyDescent="0.3">
      <c r="A10265" s="10" t="s">
        <v>7007</v>
      </c>
      <c r="B10265" s="16">
        <v>0.36421135793009585</v>
      </c>
      <c r="C10265" s="12" t="s">
        <v>7008</v>
      </c>
      <c r="D10265" s="17" t="s">
        <v>7008</v>
      </c>
      <c r="E10265" s="12"/>
      <c r="F10265" s="13">
        <v>24.87</v>
      </c>
      <c r="G10265" s="13">
        <v>560.04</v>
      </c>
      <c r="H10265" s="13">
        <v>2236.12</v>
      </c>
      <c r="I10265" s="13">
        <v>4</v>
      </c>
      <c r="J10265" s="13">
        <v>0.99</v>
      </c>
      <c r="K10265" s="13">
        <v>0</v>
      </c>
      <c r="L10265" s="13">
        <v>4.5999999999999999E-3</v>
      </c>
      <c r="M10265" s="15" t="s">
        <v>6220</v>
      </c>
    </row>
    <row r="10266" spans="1:13" outlineLevel="2" x14ac:dyDescent="0.3">
      <c r="A10266" s="10" t="s">
        <v>1342</v>
      </c>
      <c r="B10266" s="11">
        <f>SUBTOTAL(4,B10267:B10271)</f>
        <v>0.31902822373987799</v>
      </c>
      <c r="C10266" s="12">
        <f>COUNTA(C10267:C10271)</f>
        <v>5</v>
      </c>
      <c r="D10266" s="12">
        <v>0</v>
      </c>
      <c r="E10266" s="12">
        <f>COUNTA(E10267:E10271)</f>
        <v>0</v>
      </c>
      <c r="F10266" s="13">
        <f>SUBTOTAL(4,F10267:F10271)</f>
        <v>45.22</v>
      </c>
      <c r="G10266" s="13"/>
      <c r="H10266" s="13"/>
      <c r="I10266" s="13"/>
      <c r="J10266" s="13"/>
      <c r="K10266" s="13">
        <f>SUBTOTAL(4,K10267:K10271)</f>
        <v>0</v>
      </c>
      <c r="L10266" s="13"/>
      <c r="M10266" s="15"/>
    </row>
    <row r="10267" spans="1:13" outlineLevel="2" x14ac:dyDescent="0.3">
      <c r="A10267" s="10" t="s">
        <v>1342</v>
      </c>
      <c r="B10267" s="11">
        <v>0.31536803079999681</v>
      </c>
      <c r="C10267" s="12" t="s">
        <v>1344</v>
      </c>
      <c r="D10267" s="12" t="s">
        <v>1344</v>
      </c>
      <c r="E10267" s="12"/>
      <c r="F10267" s="13">
        <v>45.22</v>
      </c>
      <c r="G10267" s="13">
        <v>658.42</v>
      </c>
      <c r="H10267" s="13">
        <v>1314.82</v>
      </c>
      <c r="I10267" s="13">
        <v>2</v>
      </c>
      <c r="J10267" s="13">
        <v>-0.01</v>
      </c>
      <c r="K10267" s="13">
        <v>0</v>
      </c>
      <c r="L10267" s="13">
        <v>1.6999999999999999E-3</v>
      </c>
      <c r="M10267" s="15" t="s">
        <v>6204</v>
      </c>
    </row>
    <row r="10268" spans="1:13" outlineLevel="2" x14ac:dyDescent="0.3">
      <c r="A10268" s="10" t="s">
        <v>1342</v>
      </c>
      <c r="B10268" s="11">
        <v>0.30206642720506682</v>
      </c>
      <c r="C10268" s="12" t="s">
        <v>1344</v>
      </c>
      <c r="D10268" s="12" t="s">
        <v>1344</v>
      </c>
      <c r="E10268" s="12"/>
      <c r="F10268" s="13">
        <v>28.77</v>
      </c>
      <c r="G10268" s="13">
        <v>439.28</v>
      </c>
      <c r="H10268" s="13">
        <v>1314.82</v>
      </c>
      <c r="I10268" s="13">
        <v>3</v>
      </c>
      <c r="J10268" s="13">
        <v>-0.01</v>
      </c>
      <c r="K10268" s="13">
        <v>0</v>
      </c>
      <c r="L10268" s="13">
        <v>9.2999999999999992E-3</v>
      </c>
      <c r="M10268" s="15" t="s">
        <v>6204</v>
      </c>
    </row>
    <row r="10269" spans="1:13" outlineLevel="2" x14ac:dyDescent="0.3">
      <c r="A10269" s="10" t="s">
        <v>1342</v>
      </c>
      <c r="B10269" s="11">
        <v>0.31902822373987799</v>
      </c>
      <c r="C10269" s="12" t="s">
        <v>1343</v>
      </c>
      <c r="D10269" s="12" t="s">
        <v>1343</v>
      </c>
      <c r="E10269" s="12"/>
      <c r="F10269" s="13">
        <v>35.4</v>
      </c>
      <c r="G10269" s="13">
        <v>556.33000000000004</v>
      </c>
      <c r="H10269" s="13">
        <v>1110.6400000000001</v>
      </c>
      <c r="I10269" s="13">
        <v>2</v>
      </c>
      <c r="J10269" s="13">
        <v>-0.01</v>
      </c>
      <c r="K10269" s="13">
        <v>0</v>
      </c>
      <c r="L10269" s="13">
        <v>2.9000000000000001E-2</v>
      </c>
      <c r="M10269" s="15" t="s">
        <v>6204</v>
      </c>
    </row>
    <row r="10270" spans="1:13" outlineLevel="1" x14ac:dyDescent="0.3">
      <c r="A10270" s="10" t="s">
        <v>1342</v>
      </c>
      <c r="B10270" s="16">
        <v>0.18676282425866908</v>
      </c>
      <c r="C10270" s="12" t="s">
        <v>1344</v>
      </c>
      <c r="D10270" s="12" t="s">
        <v>1344</v>
      </c>
      <c r="E10270" s="12"/>
      <c r="F10270" s="13">
        <v>23.66</v>
      </c>
      <c r="G10270" s="13">
        <v>439.28</v>
      </c>
      <c r="H10270" s="13">
        <v>1314.81</v>
      </c>
      <c r="I10270" s="13">
        <v>3</v>
      </c>
      <c r="J10270" s="13">
        <v>-0.01</v>
      </c>
      <c r="K10270" s="13">
        <v>0</v>
      </c>
      <c r="L10270" s="13">
        <v>4.5999999999999999E-2</v>
      </c>
      <c r="M10270" s="15" t="s">
        <v>6217</v>
      </c>
    </row>
    <row r="10271" spans="1:13" outlineLevel="2" x14ac:dyDescent="0.3">
      <c r="A10271" s="10" t="s">
        <v>1342</v>
      </c>
      <c r="B10271" s="16">
        <v>0.20182604756760836</v>
      </c>
      <c r="C10271" s="12" t="s">
        <v>1343</v>
      </c>
      <c r="D10271" s="12" t="s">
        <v>1343</v>
      </c>
      <c r="E10271" s="12"/>
      <c r="F10271" s="13">
        <v>25.92</v>
      </c>
      <c r="G10271" s="13">
        <v>556.33000000000004</v>
      </c>
      <c r="H10271" s="13">
        <v>1110.6400000000001</v>
      </c>
      <c r="I10271" s="13">
        <v>2</v>
      </c>
      <c r="J10271" s="13">
        <v>-0.01</v>
      </c>
      <c r="K10271" s="13">
        <v>0</v>
      </c>
      <c r="L10271" s="13">
        <v>0.12</v>
      </c>
      <c r="M10271" s="15" t="s">
        <v>6217</v>
      </c>
    </row>
    <row r="10272" spans="1:13" outlineLevel="2" x14ac:dyDescent="0.3">
      <c r="A10272" s="10" t="s">
        <v>2654</v>
      </c>
      <c r="B10272" s="11">
        <f>SUBTOTAL(4,B10273:B10280)</f>
        <v>1.3766838548382336</v>
      </c>
      <c r="C10272" s="12">
        <f>COUNTA(C10273:C10280)</f>
        <v>8</v>
      </c>
      <c r="D10272" s="12">
        <v>4</v>
      </c>
      <c r="E10272" s="12">
        <f>COUNTA(E10273:E10280)</f>
        <v>2</v>
      </c>
      <c r="F10272" s="13">
        <f>SUBTOTAL(4,F10273:F10280)</f>
        <v>79.61</v>
      </c>
      <c r="G10272" s="13"/>
      <c r="H10272" s="13"/>
      <c r="I10272" s="13"/>
      <c r="J10272" s="13"/>
      <c r="K10272" s="13">
        <f>SUBTOTAL(4,K10273:K10280)</f>
        <v>1</v>
      </c>
      <c r="L10272" s="14"/>
      <c r="M10272" s="15"/>
    </row>
    <row r="10273" spans="1:13" outlineLevel="2" x14ac:dyDescent="0.3">
      <c r="A10273" s="10" t="s">
        <v>2654</v>
      </c>
      <c r="B10273" s="11">
        <v>1.3766838548382336</v>
      </c>
      <c r="C10273" s="12" t="s">
        <v>5868</v>
      </c>
      <c r="D10273" s="12" t="s">
        <v>5868</v>
      </c>
      <c r="E10273" s="12"/>
      <c r="F10273" s="13">
        <v>52.94</v>
      </c>
      <c r="G10273" s="13">
        <v>834.42</v>
      </c>
      <c r="H10273" s="13">
        <v>2500.25</v>
      </c>
      <c r="I10273" s="13">
        <v>3</v>
      </c>
      <c r="J10273" s="13">
        <v>0.03</v>
      </c>
      <c r="K10273" s="13">
        <v>0</v>
      </c>
      <c r="L10273" s="14">
        <v>1.1E-5</v>
      </c>
      <c r="M10273" s="15" t="s">
        <v>6208</v>
      </c>
    </row>
    <row r="10274" spans="1:13" outlineLevel="2" x14ac:dyDescent="0.3">
      <c r="A10274" s="10" t="s">
        <v>2654</v>
      </c>
      <c r="B10274" s="11">
        <v>1.0369005629334107</v>
      </c>
      <c r="C10274" s="12" t="s">
        <v>5867</v>
      </c>
      <c r="D10274" s="17" t="s">
        <v>5867</v>
      </c>
      <c r="E10274" s="12"/>
      <c r="F10274" s="13">
        <v>37.53</v>
      </c>
      <c r="G10274" s="13">
        <v>646.39</v>
      </c>
      <c r="H10274" s="13">
        <v>1290.76</v>
      </c>
      <c r="I10274" s="13">
        <v>2</v>
      </c>
      <c r="J10274" s="13">
        <v>0</v>
      </c>
      <c r="K10274" s="13">
        <v>0</v>
      </c>
      <c r="L10274" s="13">
        <v>9.1999999999999998E-3</v>
      </c>
      <c r="M10274" s="15" t="s">
        <v>6208</v>
      </c>
    </row>
    <row r="10275" spans="1:13" outlineLevel="2" x14ac:dyDescent="0.3">
      <c r="A10275" s="10" t="s">
        <v>2654</v>
      </c>
      <c r="B10275" s="11">
        <v>0.82209921595439894</v>
      </c>
      <c r="C10275" s="12" t="s">
        <v>4032</v>
      </c>
      <c r="D10275" s="17" t="s">
        <v>4032</v>
      </c>
      <c r="E10275" s="12"/>
      <c r="F10275" s="13">
        <v>31.07</v>
      </c>
      <c r="G10275" s="13">
        <v>812.44</v>
      </c>
      <c r="H10275" s="13">
        <v>1622.87</v>
      </c>
      <c r="I10275" s="13">
        <v>2</v>
      </c>
      <c r="J10275" s="13">
        <v>-0.02</v>
      </c>
      <c r="K10275" s="13">
        <v>1</v>
      </c>
      <c r="L10275" s="13">
        <v>2.2000000000000001E-3</v>
      </c>
      <c r="M10275" s="15" t="s">
        <v>6206</v>
      </c>
    </row>
    <row r="10276" spans="1:13" outlineLevel="2" x14ac:dyDescent="0.3">
      <c r="A10276" s="10" t="s">
        <v>2654</v>
      </c>
      <c r="B10276" s="11">
        <v>1.3702652060433811</v>
      </c>
      <c r="C10276" s="12" t="s">
        <v>2655</v>
      </c>
      <c r="D10276" s="17" t="s">
        <v>2655</v>
      </c>
      <c r="E10276" s="12"/>
      <c r="F10276" s="13">
        <v>26.18</v>
      </c>
      <c r="G10276" s="13">
        <v>543.63</v>
      </c>
      <c r="H10276" s="13">
        <v>1627.87</v>
      </c>
      <c r="I10276" s="13">
        <v>3</v>
      </c>
      <c r="J10276" s="13">
        <v>-0.01</v>
      </c>
      <c r="K10276" s="13">
        <v>0</v>
      </c>
      <c r="L10276" s="13">
        <v>4.3E-3</v>
      </c>
      <c r="M10276" s="15" t="s">
        <v>6205</v>
      </c>
    </row>
    <row r="10277" spans="1:13" outlineLevel="2" x14ac:dyDescent="0.3">
      <c r="A10277" s="10" t="s">
        <v>2654</v>
      </c>
      <c r="B10277" s="11">
        <v>0.80437608970003305</v>
      </c>
      <c r="C10277" s="12" t="s">
        <v>2656</v>
      </c>
      <c r="D10277" s="12" t="s">
        <v>2656</v>
      </c>
      <c r="E10277" s="12" t="s">
        <v>1</v>
      </c>
      <c r="F10277" s="13">
        <v>79.61</v>
      </c>
      <c r="G10277" s="13">
        <v>747.06</v>
      </c>
      <c r="H10277" s="13">
        <v>2238.17</v>
      </c>
      <c r="I10277" s="13">
        <v>3</v>
      </c>
      <c r="J10277" s="13">
        <v>0.01</v>
      </c>
      <c r="K10277" s="13">
        <v>0</v>
      </c>
      <c r="L10277" s="14">
        <v>4.9999999999999998E-8</v>
      </c>
      <c r="M10277" s="15" t="s">
        <v>6205</v>
      </c>
    </row>
    <row r="10278" spans="1:13" outlineLevel="2" x14ac:dyDescent="0.3">
      <c r="A10278" s="10" t="s">
        <v>2654</v>
      </c>
      <c r="B10278" s="16">
        <v>0.72089480460705413</v>
      </c>
      <c r="C10278" s="12" t="s">
        <v>5868</v>
      </c>
      <c r="D10278" s="12" t="s">
        <v>5868</v>
      </c>
      <c r="E10278" s="12"/>
      <c r="F10278" s="13">
        <v>28.7</v>
      </c>
      <c r="G10278" s="13">
        <v>834.42</v>
      </c>
      <c r="H10278" s="13">
        <v>2500.25</v>
      </c>
      <c r="I10278" s="13">
        <v>3</v>
      </c>
      <c r="J10278" s="13">
        <v>0.03</v>
      </c>
      <c r="K10278" s="13">
        <v>0</v>
      </c>
      <c r="L10278" s="13">
        <v>3.5999999999999999E-3</v>
      </c>
      <c r="M10278" s="15" t="s">
        <v>6216</v>
      </c>
    </row>
    <row r="10279" spans="1:13" outlineLevel="1" x14ac:dyDescent="0.3">
      <c r="A10279" s="10" t="s">
        <v>2654</v>
      </c>
      <c r="B10279" s="16">
        <v>0.69393875882150258</v>
      </c>
      <c r="C10279" s="12" t="s">
        <v>2656</v>
      </c>
      <c r="D10279" s="12" t="s">
        <v>2656</v>
      </c>
      <c r="E10279" s="12" t="s">
        <v>1</v>
      </c>
      <c r="F10279" s="13">
        <v>74.17</v>
      </c>
      <c r="G10279" s="13">
        <v>747.06</v>
      </c>
      <c r="H10279" s="13">
        <v>2238.14</v>
      </c>
      <c r="I10279" s="13">
        <v>3</v>
      </c>
      <c r="J10279" s="13">
        <v>-0.01</v>
      </c>
      <c r="K10279" s="13">
        <v>0</v>
      </c>
      <c r="L10279" s="14">
        <v>2.4999999999999999E-7</v>
      </c>
      <c r="M10279" s="15" t="s">
        <v>6218</v>
      </c>
    </row>
    <row r="10280" spans="1:13" outlineLevel="2" x14ac:dyDescent="0.3">
      <c r="A10280" s="10" t="s">
        <v>2654</v>
      </c>
      <c r="B10280" s="16">
        <v>0.89384426139806694</v>
      </c>
      <c r="C10280" s="12" t="s">
        <v>6754</v>
      </c>
      <c r="D10280" s="17" t="s">
        <v>6754</v>
      </c>
      <c r="E10280" s="12"/>
      <c r="F10280" s="13">
        <v>26.89</v>
      </c>
      <c r="G10280" s="13">
        <v>594.65</v>
      </c>
      <c r="H10280" s="13">
        <v>1780.94</v>
      </c>
      <c r="I10280" s="13">
        <v>3</v>
      </c>
      <c r="J10280" s="13">
        <v>-0.02</v>
      </c>
      <c r="K10280" s="13">
        <v>1</v>
      </c>
      <c r="L10280" s="13">
        <v>3.0000000000000001E-3</v>
      </c>
      <c r="M10280" s="15" t="s">
        <v>6220</v>
      </c>
    </row>
    <row r="10281" spans="1:13" outlineLevel="2" x14ac:dyDescent="0.3">
      <c r="A10281" s="10" t="s">
        <v>1361</v>
      </c>
      <c r="B10281" s="11">
        <f>SUBTOTAL(4,B10282:B10286)</f>
        <v>1.569698008478569</v>
      </c>
      <c r="C10281" s="12">
        <f>COUNTA(C10282:C10286)</f>
        <v>5</v>
      </c>
      <c r="D10281" s="12">
        <v>3</v>
      </c>
      <c r="E10281" s="12">
        <f>COUNTA(E10282:E10286)</f>
        <v>0</v>
      </c>
      <c r="F10281" s="13">
        <f>SUBTOTAL(4,F10282:F10286)</f>
        <v>49.19</v>
      </c>
      <c r="G10281" s="13"/>
      <c r="H10281" s="13"/>
      <c r="I10281" s="13"/>
      <c r="J10281" s="13"/>
      <c r="K10281" s="13">
        <f>SUBTOTAL(4,K10282:K10286)</f>
        <v>1</v>
      </c>
      <c r="L10281" s="13"/>
      <c r="M10281" s="15"/>
    </row>
    <row r="10282" spans="1:13" outlineLevel="2" x14ac:dyDescent="0.3">
      <c r="A10282" s="10" t="s">
        <v>1361</v>
      </c>
      <c r="B10282" s="11">
        <v>1.0469420719550988</v>
      </c>
      <c r="C10282" s="12" t="s">
        <v>1362</v>
      </c>
      <c r="D10282" s="12" t="s">
        <v>1362</v>
      </c>
      <c r="E10282" s="12"/>
      <c r="F10282" s="13">
        <v>48.31</v>
      </c>
      <c r="G10282" s="13">
        <v>705.93</v>
      </c>
      <c r="H10282" s="13">
        <v>1409.85</v>
      </c>
      <c r="I10282" s="13">
        <v>2</v>
      </c>
      <c r="J10282" s="13">
        <v>0</v>
      </c>
      <c r="K10282" s="13">
        <v>0</v>
      </c>
      <c r="L10282" s="13">
        <v>3.5E-4</v>
      </c>
      <c r="M10282" s="15" t="s">
        <v>6208</v>
      </c>
    </row>
    <row r="10283" spans="1:13" outlineLevel="2" x14ac:dyDescent="0.3">
      <c r="A10283" s="10" t="s">
        <v>1361</v>
      </c>
      <c r="B10283" s="11">
        <v>0.9305671320409804</v>
      </c>
      <c r="C10283" s="12" t="s">
        <v>5791</v>
      </c>
      <c r="D10283" s="17" t="s">
        <v>5791</v>
      </c>
      <c r="E10283" s="12"/>
      <c r="F10283" s="13">
        <v>49.19</v>
      </c>
      <c r="G10283" s="13">
        <v>746.43</v>
      </c>
      <c r="H10283" s="13">
        <v>1490.84</v>
      </c>
      <c r="I10283" s="13">
        <v>2</v>
      </c>
      <c r="J10283" s="13">
        <v>0.01</v>
      </c>
      <c r="K10283" s="13">
        <v>0</v>
      </c>
      <c r="L10283" s="14">
        <v>2.5999999999999998E-5</v>
      </c>
      <c r="M10283" s="15" t="s">
        <v>6208</v>
      </c>
    </row>
    <row r="10284" spans="1:13" outlineLevel="2" x14ac:dyDescent="0.3">
      <c r="A10284" s="10" t="s">
        <v>1361</v>
      </c>
      <c r="B10284" s="11">
        <v>1.024829608725508</v>
      </c>
      <c r="C10284" s="12" t="s">
        <v>5790</v>
      </c>
      <c r="D10284" s="17" t="s">
        <v>5790</v>
      </c>
      <c r="E10284" s="12"/>
      <c r="F10284" s="13">
        <v>33.35</v>
      </c>
      <c r="G10284" s="13">
        <v>699.88</v>
      </c>
      <c r="H10284" s="13">
        <v>1397.74</v>
      </c>
      <c r="I10284" s="13">
        <v>2</v>
      </c>
      <c r="J10284" s="13">
        <v>0</v>
      </c>
      <c r="K10284" s="13">
        <v>0</v>
      </c>
      <c r="L10284" s="13">
        <v>1.5E-3</v>
      </c>
      <c r="M10284" s="15" t="s">
        <v>6208</v>
      </c>
    </row>
    <row r="10285" spans="1:13" outlineLevel="1" x14ac:dyDescent="0.3">
      <c r="A10285" s="10" t="s">
        <v>1361</v>
      </c>
      <c r="B10285" s="11">
        <v>1.0586815124178135</v>
      </c>
      <c r="C10285" s="12" t="s">
        <v>1363</v>
      </c>
      <c r="D10285" s="17" t="s">
        <v>1363</v>
      </c>
      <c r="E10285" s="12"/>
      <c r="F10285" s="13">
        <v>31.62</v>
      </c>
      <c r="G10285" s="13">
        <v>749.1</v>
      </c>
      <c r="H10285" s="13">
        <v>2244.29</v>
      </c>
      <c r="I10285" s="13">
        <v>3</v>
      </c>
      <c r="J10285" s="13">
        <v>-0.02</v>
      </c>
      <c r="K10285" s="13">
        <v>1</v>
      </c>
      <c r="L10285" s="13">
        <v>1.1000000000000001E-3</v>
      </c>
      <c r="M10285" s="15" t="s">
        <v>6204</v>
      </c>
    </row>
    <row r="10286" spans="1:13" outlineLevel="2" x14ac:dyDescent="0.3">
      <c r="A10286" s="10" t="s">
        <v>1361</v>
      </c>
      <c r="B10286" s="16">
        <v>1.569698008478569</v>
      </c>
      <c r="C10286" s="12" t="s">
        <v>1362</v>
      </c>
      <c r="D10286" s="12" t="s">
        <v>1362</v>
      </c>
      <c r="E10286" s="12"/>
      <c r="F10286" s="13">
        <v>28.47</v>
      </c>
      <c r="G10286" s="13">
        <v>470.95</v>
      </c>
      <c r="H10286" s="13">
        <v>1409.83</v>
      </c>
      <c r="I10286" s="13">
        <v>3</v>
      </c>
      <c r="J10286" s="13">
        <v>-0.01</v>
      </c>
      <c r="K10286" s="13">
        <v>0</v>
      </c>
      <c r="L10286" s="13">
        <v>1.0999999999999999E-2</v>
      </c>
      <c r="M10286" s="15" t="s">
        <v>6217</v>
      </c>
    </row>
    <row r="10287" spans="1:13" outlineLevel="1" x14ac:dyDescent="0.3">
      <c r="A10287" s="10" t="s">
        <v>7009</v>
      </c>
      <c r="B10287" s="16">
        <f>SUBTOTAL(4,B10288:B10288)</f>
        <v>0.70114688554706328</v>
      </c>
      <c r="C10287" s="12">
        <f>COUNTA(C10288:C10288)</f>
        <v>1</v>
      </c>
      <c r="D10287" s="12">
        <v>1</v>
      </c>
      <c r="E10287" s="12">
        <f>COUNTA(E10288:E10288)</f>
        <v>0</v>
      </c>
      <c r="F10287" s="13">
        <f>SUBTOTAL(4,F10288:F10288)</f>
        <v>30.17</v>
      </c>
      <c r="G10287" s="13"/>
      <c r="H10287" s="13"/>
      <c r="I10287" s="13"/>
      <c r="J10287" s="13"/>
      <c r="K10287" s="13">
        <f>SUBTOTAL(4,K10288:K10288)</f>
        <v>0</v>
      </c>
      <c r="L10287" s="13"/>
      <c r="M10287" s="15"/>
    </row>
    <row r="10288" spans="1:13" outlineLevel="2" x14ac:dyDescent="0.3">
      <c r="A10288" s="10" t="s">
        <v>7009</v>
      </c>
      <c r="B10288" s="16">
        <v>0.70114688554706328</v>
      </c>
      <c r="C10288" s="12" t="s">
        <v>7010</v>
      </c>
      <c r="D10288" s="17" t="s">
        <v>7010</v>
      </c>
      <c r="E10288" s="12"/>
      <c r="F10288" s="13">
        <v>30.17</v>
      </c>
      <c r="G10288" s="13">
        <v>885.47</v>
      </c>
      <c r="H10288" s="13">
        <v>1768.93</v>
      </c>
      <c r="I10288" s="13">
        <v>2</v>
      </c>
      <c r="J10288" s="13">
        <v>-0.01</v>
      </c>
      <c r="K10288" s="13">
        <v>0</v>
      </c>
      <c r="L10288" s="13">
        <v>2.7000000000000001E-3</v>
      </c>
      <c r="M10288" s="15" t="s">
        <v>6218</v>
      </c>
    </row>
    <row r="10289" spans="1:13" outlineLevel="1" x14ac:dyDescent="0.3">
      <c r="A10289" s="10" t="s">
        <v>7011</v>
      </c>
      <c r="B10289" s="16">
        <f>SUBTOTAL(4,B10290:B10290)</f>
        <v>0.97514118995962229</v>
      </c>
      <c r="C10289" s="12">
        <f>COUNTA(C10290:C10290)</f>
        <v>1</v>
      </c>
      <c r="D10289" s="12">
        <v>1</v>
      </c>
      <c r="E10289" s="12">
        <f>COUNTA(E10290:E10290)</f>
        <v>0</v>
      </c>
      <c r="F10289" s="13">
        <f>SUBTOTAL(4,F10290:F10290)</f>
        <v>22.19</v>
      </c>
      <c r="G10289" s="13"/>
      <c r="H10289" s="13"/>
      <c r="I10289" s="13"/>
      <c r="J10289" s="13"/>
      <c r="K10289" s="13">
        <f>SUBTOTAL(4,K10290:K10290)</f>
        <v>0</v>
      </c>
      <c r="L10289" s="13"/>
      <c r="M10289" s="15"/>
    </row>
    <row r="10290" spans="1:13" outlineLevel="2" x14ac:dyDescent="0.3">
      <c r="A10290" s="10" t="s">
        <v>7011</v>
      </c>
      <c r="B10290" s="16">
        <v>0.97514118995962229</v>
      </c>
      <c r="C10290" s="12" t="s">
        <v>7012</v>
      </c>
      <c r="D10290" s="17" t="s">
        <v>7012</v>
      </c>
      <c r="E10290" s="12"/>
      <c r="F10290" s="13">
        <v>22.19</v>
      </c>
      <c r="G10290" s="13">
        <v>664.33</v>
      </c>
      <c r="H10290" s="13">
        <v>1989.97</v>
      </c>
      <c r="I10290" s="13">
        <v>3</v>
      </c>
      <c r="J10290" s="13">
        <v>-0.03</v>
      </c>
      <c r="K10290" s="13">
        <v>0</v>
      </c>
      <c r="L10290" s="13">
        <v>8.3000000000000001E-3</v>
      </c>
      <c r="M10290" s="15" t="s">
        <v>6218</v>
      </c>
    </row>
    <row r="10291" spans="1:13" outlineLevel="2" x14ac:dyDescent="0.3">
      <c r="A10291" s="10" t="s">
        <v>746</v>
      </c>
      <c r="B10291" s="11">
        <f>SUBTOTAL(4,B10292:B10334)</f>
        <v>2.1026365373948321</v>
      </c>
      <c r="C10291" s="12">
        <f>COUNTA(C10292:C10334)</f>
        <v>43</v>
      </c>
      <c r="D10291" s="12">
        <v>8</v>
      </c>
      <c r="E10291" s="12">
        <f>COUNTA(E10292:E10334)</f>
        <v>7</v>
      </c>
      <c r="F10291" s="13">
        <f>SUBTOTAL(4,F10292:F10334)</f>
        <v>105.82</v>
      </c>
      <c r="G10291" s="13"/>
      <c r="H10291" s="13"/>
      <c r="I10291" s="13"/>
      <c r="J10291" s="13"/>
      <c r="K10291" s="13">
        <f>SUBTOTAL(4,K10292:K10334)</f>
        <v>1</v>
      </c>
      <c r="L10291" s="14"/>
      <c r="M10291" s="15"/>
    </row>
    <row r="10292" spans="1:13" outlineLevel="2" x14ac:dyDescent="0.3">
      <c r="A10292" s="10" t="s">
        <v>746</v>
      </c>
      <c r="B10292" s="11">
        <v>1.9304519750593434</v>
      </c>
      <c r="C10292" s="12" t="s">
        <v>750</v>
      </c>
      <c r="D10292" s="12" t="s">
        <v>750</v>
      </c>
      <c r="E10292" s="12"/>
      <c r="F10292" s="13">
        <v>76.650000000000006</v>
      </c>
      <c r="G10292" s="13">
        <v>843.18</v>
      </c>
      <c r="H10292" s="13">
        <v>3368.68</v>
      </c>
      <c r="I10292" s="13">
        <v>4</v>
      </c>
      <c r="J10292" s="13">
        <v>-0.04</v>
      </c>
      <c r="K10292" s="13">
        <v>0</v>
      </c>
      <c r="L10292" s="14">
        <v>6.5E-8</v>
      </c>
      <c r="M10292" s="15" t="s">
        <v>6204</v>
      </c>
    </row>
    <row r="10293" spans="1:13" outlineLevel="2" x14ac:dyDescent="0.3">
      <c r="A10293" s="10" t="s">
        <v>746</v>
      </c>
      <c r="B10293" s="11">
        <v>1.0114643939685377</v>
      </c>
      <c r="C10293" s="12" t="s">
        <v>750</v>
      </c>
      <c r="D10293" s="12" t="s">
        <v>750</v>
      </c>
      <c r="E10293" s="12" t="s">
        <v>1</v>
      </c>
      <c r="F10293" s="13">
        <v>39.909999999999997</v>
      </c>
      <c r="G10293" s="13">
        <v>847.43</v>
      </c>
      <c r="H10293" s="13">
        <v>3385.7</v>
      </c>
      <c r="I10293" s="13">
        <v>4</v>
      </c>
      <c r="J10293" s="13">
        <v>0.99</v>
      </c>
      <c r="K10293" s="13">
        <v>0</v>
      </c>
      <c r="L10293" s="13">
        <v>1.8000000000000001E-4</v>
      </c>
      <c r="M10293" s="15" t="s">
        <v>6206</v>
      </c>
    </row>
    <row r="10294" spans="1:13" outlineLevel="2" x14ac:dyDescent="0.3">
      <c r="A10294" s="10" t="s">
        <v>746</v>
      </c>
      <c r="B10294" s="11">
        <v>0.40433229189795772</v>
      </c>
      <c r="C10294" s="12" t="s">
        <v>750</v>
      </c>
      <c r="D10294" s="12" t="s">
        <v>750</v>
      </c>
      <c r="E10294" s="12"/>
      <c r="F10294" s="13">
        <v>35.93</v>
      </c>
      <c r="G10294" s="13">
        <v>674.95</v>
      </c>
      <c r="H10294" s="13">
        <v>3369.72</v>
      </c>
      <c r="I10294" s="13">
        <v>5</v>
      </c>
      <c r="J10294" s="13">
        <v>1.01</v>
      </c>
      <c r="K10294" s="13">
        <v>0</v>
      </c>
      <c r="L10294" s="13">
        <v>1.1999999999999999E-3</v>
      </c>
      <c r="M10294" s="15" t="s">
        <v>6208</v>
      </c>
    </row>
    <row r="10295" spans="1:13" outlineLevel="2" x14ac:dyDescent="0.3">
      <c r="A10295" s="10" t="s">
        <v>746</v>
      </c>
      <c r="B10295" s="11">
        <v>1.3898913059646247</v>
      </c>
      <c r="C10295" s="12" t="s">
        <v>2395</v>
      </c>
      <c r="D10295" s="12" t="s">
        <v>2395</v>
      </c>
      <c r="E10295" s="12"/>
      <c r="F10295" s="13">
        <v>48.04</v>
      </c>
      <c r="G10295" s="13">
        <v>662.34</v>
      </c>
      <c r="H10295" s="13">
        <v>1322.66</v>
      </c>
      <c r="I10295" s="13">
        <v>2</v>
      </c>
      <c r="J10295" s="13">
        <v>-0.01</v>
      </c>
      <c r="K10295" s="13">
        <v>0</v>
      </c>
      <c r="L10295" s="13">
        <v>1.9000000000000001E-4</v>
      </c>
      <c r="M10295" s="15" t="s">
        <v>6205</v>
      </c>
    </row>
    <row r="10296" spans="1:13" outlineLevel="2" x14ac:dyDescent="0.3">
      <c r="A10296" s="10" t="s">
        <v>746</v>
      </c>
      <c r="B10296" s="11">
        <v>1.4248489836841856</v>
      </c>
      <c r="C10296" s="12" t="s">
        <v>2395</v>
      </c>
      <c r="D10296" s="12" t="s">
        <v>2395</v>
      </c>
      <c r="E10296" s="12"/>
      <c r="F10296" s="13">
        <v>25.64</v>
      </c>
      <c r="G10296" s="13">
        <v>441.89</v>
      </c>
      <c r="H10296" s="13">
        <v>1322.66</v>
      </c>
      <c r="I10296" s="13">
        <v>3</v>
      </c>
      <c r="J10296" s="13">
        <v>-0.01</v>
      </c>
      <c r="K10296" s="13">
        <v>0</v>
      </c>
      <c r="L10296" s="13">
        <v>3.8999999999999998E-3</v>
      </c>
      <c r="M10296" s="15" t="s">
        <v>6205</v>
      </c>
    </row>
    <row r="10297" spans="1:13" outlineLevel="2" x14ac:dyDescent="0.3">
      <c r="A10297" s="10" t="s">
        <v>746</v>
      </c>
      <c r="B10297" s="11">
        <v>1.8940634809852253</v>
      </c>
      <c r="C10297" s="12" t="s">
        <v>4685</v>
      </c>
      <c r="D10297" s="12" t="s">
        <v>4685</v>
      </c>
      <c r="E10297" s="12"/>
      <c r="F10297" s="13">
        <v>71.63</v>
      </c>
      <c r="G10297" s="13">
        <v>922.96</v>
      </c>
      <c r="H10297" s="13">
        <v>1843.9</v>
      </c>
      <c r="I10297" s="13">
        <v>2</v>
      </c>
      <c r="J10297" s="13">
        <v>-0.02</v>
      </c>
      <c r="K10297" s="13">
        <v>0</v>
      </c>
      <c r="L10297" s="14">
        <v>9.4E-7</v>
      </c>
      <c r="M10297" s="15" t="s">
        <v>6207</v>
      </c>
    </row>
    <row r="10298" spans="1:13" outlineLevel="2" x14ac:dyDescent="0.3">
      <c r="A10298" s="10" t="s">
        <v>746</v>
      </c>
      <c r="B10298" s="11">
        <v>1.4858176363357103</v>
      </c>
      <c r="C10298" s="12" t="s">
        <v>4685</v>
      </c>
      <c r="D10298" s="12" t="s">
        <v>4685</v>
      </c>
      <c r="E10298" s="12"/>
      <c r="F10298" s="13">
        <v>48.4</v>
      </c>
      <c r="G10298" s="13">
        <v>615.64</v>
      </c>
      <c r="H10298" s="13">
        <v>1843.9</v>
      </c>
      <c r="I10298" s="13">
        <v>3</v>
      </c>
      <c r="J10298" s="13">
        <v>-0.02</v>
      </c>
      <c r="K10298" s="13">
        <v>0</v>
      </c>
      <c r="L10298" s="14">
        <v>3.8999999999999999E-5</v>
      </c>
      <c r="M10298" s="15" t="s">
        <v>6207</v>
      </c>
    </row>
    <row r="10299" spans="1:13" outlineLevel="2" x14ac:dyDescent="0.3">
      <c r="A10299" s="10" t="s">
        <v>746</v>
      </c>
      <c r="B10299" s="11">
        <v>1.5025363318791904</v>
      </c>
      <c r="C10299" s="12" t="s">
        <v>3861</v>
      </c>
      <c r="D10299" s="17" t="s">
        <v>3861</v>
      </c>
      <c r="E10299" s="12"/>
      <c r="F10299" s="13">
        <v>42.18</v>
      </c>
      <c r="G10299" s="13">
        <v>544.84</v>
      </c>
      <c r="H10299" s="13">
        <v>1087.67</v>
      </c>
      <c r="I10299" s="13">
        <v>2</v>
      </c>
      <c r="J10299" s="13">
        <v>-0.02</v>
      </c>
      <c r="K10299" s="13">
        <v>0</v>
      </c>
      <c r="L10299" s="13">
        <v>4.7000000000000002E-3</v>
      </c>
      <c r="M10299" s="15" t="s">
        <v>6206</v>
      </c>
    </row>
    <row r="10300" spans="1:13" outlineLevel="2" x14ac:dyDescent="0.3">
      <c r="A10300" s="10" t="s">
        <v>746</v>
      </c>
      <c r="B10300" s="11">
        <v>1.3354409422786435</v>
      </c>
      <c r="C10300" s="12" t="s">
        <v>4687</v>
      </c>
      <c r="D10300" s="12" t="s">
        <v>4687</v>
      </c>
      <c r="E10300" s="12" t="s">
        <v>1</v>
      </c>
      <c r="F10300" s="13">
        <v>93.2</v>
      </c>
      <c r="G10300" s="13">
        <v>728.38</v>
      </c>
      <c r="H10300" s="13">
        <v>2182.12</v>
      </c>
      <c r="I10300" s="13">
        <v>3</v>
      </c>
      <c r="J10300" s="13">
        <v>0.97</v>
      </c>
      <c r="K10300" s="13">
        <v>0</v>
      </c>
      <c r="L10300" s="14">
        <v>2.1999999999999998E-9</v>
      </c>
      <c r="M10300" s="15" t="s">
        <v>6207</v>
      </c>
    </row>
    <row r="10301" spans="1:13" outlineLevel="2" x14ac:dyDescent="0.3">
      <c r="A10301" s="10" t="s">
        <v>746</v>
      </c>
      <c r="B10301" s="11">
        <v>1.846065164645087</v>
      </c>
      <c r="C10301" s="12" t="s">
        <v>4687</v>
      </c>
      <c r="D10301" s="12" t="s">
        <v>4687</v>
      </c>
      <c r="E10301" s="12" t="s">
        <v>1</v>
      </c>
      <c r="F10301" s="13">
        <v>82.79</v>
      </c>
      <c r="G10301" s="13">
        <v>1091.58</v>
      </c>
      <c r="H10301" s="13">
        <v>2181.14</v>
      </c>
      <c r="I10301" s="13">
        <v>2</v>
      </c>
      <c r="J10301" s="13">
        <v>-0.02</v>
      </c>
      <c r="K10301" s="13">
        <v>0</v>
      </c>
      <c r="L10301" s="14">
        <v>3.1E-8</v>
      </c>
      <c r="M10301" s="15" t="s">
        <v>6207</v>
      </c>
    </row>
    <row r="10302" spans="1:13" outlineLevel="2" x14ac:dyDescent="0.3">
      <c r="A10302" s="10" t="s">
        <v>746</v>
      </c>
      <c r="B10302" s="11">
        <v>0.89822494515420315</v>
      </c>
      <c r="C10302" s="12" t="s">
        <v>4687</v>
      </c>
      <c r="D10302" s="12" t="s">
        <v>4687</v>
      </c>
      <c r="E10302" s="12"/>
      <c r="F10302" s="13">
        <v>77.959999999999994</v>
      </c>
      <c r="G10302" s="13">
        <v>722.74</v>
      </c>
      <c r="H10302" s="13">
        <v>2165.1799999999998</v>
      </c>
      <c r="I10302" s="13">
        <v>3</v>
      </c>
      <c r="J10302" s="13">
        <v>0.02</v>
      </c>
      <c r="K10302" s="13">
        <v>0</v>
      </c>
      <c r="L10302" s="14">
        <v>9.5999999999999999E-8</v>
      </c>
      <c r="M10302" s="15" t="s">
        <v>6208</v>
      </c>
    </row>
    <row r="10303" spans="1:13" outlineLevel="2" x14ac:dyDescent="0.3">
      <c r="A10303" s="10" t="s">
        <v>746</v>
      </c>
      <c r="B10303" s="11">
        <v>2.1026365373948321</v>
      </c>
      <c r="C10303" s="12" t="s">
        <v>749</v>
      </c>
      <c r="D10303" s="12" t="s">
        <v>749</v>
      </c>
      <c r="E10303" s="12"/>
      <c r="F10303" s="13">
        <v>37.03</v>
      </c>
      <c r="G10303" s="13">
        <v>565.97</v>
      </c>
      <c r="H10303" s="13">
        <v>1694.89</v>
      </c>
      <c r="I10303" s="13">
        <v>3</v>
      </c>
      <c r="J10303" s="13">
        <v>-0.01</v>
      </c>
      <c r="K10303" s="13">
        <v>0</v>
      </c>
      <c r="L10303" s="13">
        <v>6.9999999999999999E-4</v>
      </c>
      <c r="M10303" s="15" t="s">
        <v>6204</v>
      </c>
    </row>
    <row r="10304" spans="1:13" outlineLevel="2" x14ac:dyDescent="0.3">
      <c r="A10304" s="10" t="s">
        <v>746</v>
      </c>
      <c r="B10304" s="11">
        <v>1.6756734699258216</v>
      </c>
      <c r="C10304" s="12" t="s">
        <v>747</v>
      </c>
      <c r="D10304" s="12" t="s">
        <v>747</v>
      </c>
      <c r="E10304" s="12"/>
      <c r="F10304" s="13">
        <v>36.56</v>
      </c>
      <c r="G10304" s="13">
        <v>564.33000000000004</v>
      </c>
      <c r="H10304" s="13">
        <v>1126.6400000000001</v>
      </c>
      <c r="I10304" s="13">
        <v>2</v>
      </c>
      <c r="J10304" s="13">
        <v>-0.01</v>
      </c>
      <c r="K10304" s="13">
        <v>0</v>
      </c>
      <c r="L10304" s="13">
        <v>6.7000000000000002E-4</v>
      </c>
      <c r="M10304" s="15" t="s">
        <v>6204</v>
      </c>
    </row>
    <row r="10305" spans="1:13" outlineLevel="2" x14ac:dyDescent="0.3">
      <c r="A10305" s="10" t="s">
        <v>746</v>
      </c>
      <c r="B10305" s="11">
        <v>1.816427643895302</v>
      </c>
      <c r="C10305" s="12" t="s">
        <v>4684</v>
      </c>
      <c r="D10305" s="12" t="s">
        <v>4684</v>
      </c>
      <c r="E10305" s="12"/>
      <c r="F10305" s="13">
        <v>47.81</v>
      </c>
      <c r="G10305" s="13">
        <v>535.33000000000004</v>
      </c>
      <c r="H10305" s="13">
        <v>1602.98</v>
      </c>
      <c r="I10305" s="13">
        <v>3</v>
      </c>
      <c r="J10305" s="13">
        <v>-0.02</v>
      </c>
      <c r="K10305" s="13">
        <v>0</v>
      </c>
      <c r="L10305" s="13">
        <v>4.2999999999999999E-4</v>
      </c>
      <c r="M10305" s="15" t="s">
        <v>6207</v>
      </c>
    </row>
    <row r="10306" spans="1:13" outlineLevel="2" x14ac:dyDescent="0.3">
      <c r="A10306" s="10" t="s">
        <v>746</v>
      </c>
      <c r="B10306" s="11">
        <v>2.0139121737852572</v>
      </c>
      <c r="C10306" s="12" t="s">
        <v>4684</v>
      </c>
      <c r="D10306" s="12" t="s">
        <v>4684</v>
      </c>
      <c r="E10306" s="12"/>
      <c r="F10306" s="13">
        <v>35.450000000000003</v>
      </c>
      <c r="G10306" s="13">
        <v>802.5</v>
      </c>
      <c r="H10306" s="13">
        <v>1602.98</v>
      </c>
      <c r="I10306" s="13">
        <v>2</v>
      </c>
      <c r="J10306" s="13">
        <v>-0.02</v>
      </c>
      <c r="K10306" s="13">
        <v>0</v>
      </c>
      <c r="L10306" s="13">
        <v>4.6999999999999999E-4</v>
      </c>
      <c r="M10306" s="15" t="s">
        <v>6207</v>
      </c>
    </row>
    <row r="10307" spans="1:13" outlineLevel="2" x14ac:dyDescent="0.3">
      <c r="A10307" s="10" t="s">
        <v>746</v>
      </c>
      <c r="B10307" s="11">
        <v>1.478073671121781</v>
      </c>
      <c r="C10307" s="12" t="s">
        <v>5509</v>
      </c>
      <c r="D10307" s="17" t="s">
        <v>5509</v>
      </c>
      <c r="E10307" s="12"/>
      <c r="F10307" s="13">
        <v>22.96</v>
      </c>
      <c r="G10307" s="13">
        <v>490.59</v>
      </c>
      <c r="H10307" s="13">
        <v>1468.74</v>
      </c>
      <c r="I10307" s="13">
        <v>3</v>
      </c>
      <c r="J10307" s="13">
        <v>-0.01</v>
      </c>
      <c r="K10307" s="13">
        <v>0</v>
      </c>
      <c r="L10307" s="13">
        <v>3.1E-2</v>
      </c>
      <c r="M10307" s="15" t="s">
        <v>6208</v>
      </c>
    </row>
    <row r="10308" spans="1:13" outlineLevel="2" x14ac:dyDescent="0.3">
      <c r="A10308" s="10" t="s">
        <v>746</v>
      </c>
      <c r="B10308" s="11">
        <v>1.5294718807815602</v>
      </c>
      <c r="C10308" s="12" t="s">
        <v>2396</v>
      </c>
      <c r="D10308" s="17" t="s">
        <v>2396</v>
      </c>
      <c r="E10308" s="12"/>
      <c r="F10308" s="13">
        <v>32.409999999999997</v>
      </c>
      <c r="G10308" s="13">
        <v>505.59</v>
      </c>
      <c r="H10308" s="13">
        <v>1513.76</v>
      </c>
      <c r="I10308" s="13">
        <v>3</v>
      </c>
      <c r="J10308" s="13">
        <v>-0.02</v>
      </c>
      <c r="K10308" s="13">
        <v>0</v>
      </c>
      <c r="L10308" s="13">
        <v>9.1E-4</v>
      </c>
      <c r="M10308" s="15" t="s">
        <v>6205</v>
      </c>
    </row>
    <row r="10309" spans="1:13" outlineLevel="2" x14ac:dyDescent="0.3">
      <c r="A10309" s="10" t="s">
        <v>746</v>
      </c>
      <c r="B10309" s="11">
        <v>1.3611558955753813</v>
      </c>
      <c r="C10309" s="12" t="s">
        <v>748</v>
      </c>
      <c r="D10309" s="12" t="s">
        <v>748</v>
      </c>
      <c r="E10309" s="12"/>
      <c r="F10309" s="13">
        <v>29.94</v>
      </c>
      <c r="G10309" s="13">
        <v>736.41</v>
      </c>
      <c r="H10309" s="13">
        <v>1470.8</v>
      </c>
      <c r="I10309" s="13">
        <v>2</v>
      </c>
      <c r="J10309" s="13">
        <v>-0.01</v>
      </c>
      <c r="K10309" s="13">
        <v>0</v>
      </c>
      <c r="L10309" s="13">
        <v>6.7000000000000002E-3</v>
      </c>
      <c r="M10309" s="15" t="s">
        <v>6204</v>
      </c>
    </row>
    <row r="10310" spans="1:13" outlineLevel="2" x14ac:dyDescent="0.3">
      <c r="A10310" s="10" t="s">
        <v>746</v>
      </c>
      <c r="B10310" s="11">
        <v>0.94457318819023639</v>
      </c>
      <c r="C10310" s="12" t="s">
        <v>4683</v>
      </c>
      <c r="D10310" s="12" t="s">
        <v>4683</v>
      </c>
      <c r="E10310" s="12"/>
      <c r="F10310" s="13">
        <v>45.15</v>
      </c>
      <c r="G10310" s="13">
        <v>553.83000000000004</v>
      </c>
      <c r="H10310" s="13">
        <v>1105.6400000000001</v>
      </c>
      <c r="I10310" s="13">
        <v>2</v>
      </c>
      <c r="J10310" s="13">
        <v>0.98</v>
      </c>
      <c r="K10310" s="13">
        <v>0</v>
      </c>
      <c r="L10310" s="13">
        <v>3.8999999999999998E-3</v>
      </c>
      <c r="M10310" s="15" t="s">
        <v>6207</v>
      </c>
    </row>
    <row r="10311" spans="1:13" outlineLevel="2" x14ac:dyDescent="0.3">
      <c r="A10311" s="10" t="s">
        <v>746</v>
      </c>
      <c r="B10311" s="11">
        <v>0.87737199508857089</v>
      </c>
      <c r="C10311" s="12" t="s">
        <v>2397</v>
      </c>
      <c r="D10311" s="12" t="s">
        <v>2397</v>
      </c>
      <c r="E10311" s="12"/>
      <c r="F10311" s="13">
        <v>80.31</v>
      </c>
      <c r="G10311" s="13">
        <v>895.01</v>
      </c>
      <c r="H10311" s="13">
        <v>1788.01</v>
      </c>
      <c r="I10311" s="13">
        <v>2</v>
      </c>
      <c r="J10311" s="13">
        <v>0</v>
      </c>
      <c r="K10311" s="13">
        <v>0</v>
      </c>
      <c r="L10311" s="14">
        <v>2.9999999999999997E-8</v>
      </c>
      <c r="M10311" s="15" t="s">
        <v>6206</v>
      </c>
    </row>
    <row r="10312" spans="1:13" outlineLevel="2" x14ac:dyDescent="0.3">
      <c r="A10312" s="10" t="s">
        <v>746</v>
      </c>
      <c r="B10312" s="11">
        <v>1.6187513958498454</v>
      </c>
      <c r="C10312" s="12" t="s">
        <v>2397</v>
      </c>
      <c r="D10312" s="12" t="s">
        <v>2397</v>
      </c>
      <c r="E10312" s="12" t="s">
        <v>1</v>
      </c>
      <c r="F10312" s="13">
        <v>75.75</v>
      </c>
      <c r="G10312" s="13">
        <v>903</v>
      </c>
      <c r="H10312" s="13">
        <v>1803.99</v>
      </c>
      <c r="I10312" s="13">
        <v>2</v>
      </c>
      <c r="J10312" s="13">
        <v>-0.01</v>
      </c>
      <c r="K10312" s="13">
        <v>0</v>
      </c>
      <c r="L10312" s="14">
        <v>8.4999999999999994E-8</v>
      </c>
      <c r="M10312" s="15" t="s">
        <v>6205</v>
      </c>
    </row>
    <row r="10313" spans="1:13" outlineLevel="2" x14ac:dyDescent="0.3">
      <c r="A10313" s="10" t="s">
        <v>746</v>
      </c>
      <c r="B10313" s="11">
        <v>1.2004992292933061</v>
      </c>
      <c r="C10313" s="12" t="s">
        <v>2397</v>
      </c>
      <c r="D10313" s="12" t="s">
        <v>2397</v>
      </c>
      <c r="E10313" s="12"/>
      <c r="F10313" s="13">
        <v>37.130000000000003</v>
      </c>
      <c r="G10313" s="13">
        <v>597.01</v>
      </c>
      <c r="H10313" s="13">
        <v>1788</v>
      </c>
      <c r="I10313" s="13">
        <v>3</v>
      </c>
      <c r="J10313" s="13">
        <v>-0.01</v>
      </c>
      <c r="K10313" s="13">
        <v>0</v>
      </c>
      <c r="L10313" s="13">
        <v>8.0000000000000004E-4</v>
      </c>
      <c r="M10313" s="15" t="s">
        <v>6206</v>
      </c>
    </row>
    <row r="10314" spans="1:13" outlineLevel="2" x14ac:dyDescent="0.3">
      <c r="A10314" s="10" t="s">
        <v>746</v>
      </c>
      <c r="B10314" s="11">
        <v>1.3665286845110116</v>
      </c>
      <c r="C10314" s="12" t="s">
        <v>5508</v>
      </c>
      <c r="D10314" s="12" t="s">
        <v>5508</v>
      </c>
      <c r="E10314" s="12"/>
      <c r="F10314" s="13">
        <v>22.76</v>
      </c>
      <c r="G10314" s="13">
        <v>624.30999999999995</v>
      </c>
      <c r="H10314" s="13">
        <v>1246.6099999999999</v>
      </c>
      <c r="I10314" s="13">
        <v>2</v>
      </c>
      <c r="J10314" s="13">
        <v>0</v>
      </c>
      <c r="K10314" s="13">
        <v>0</v>
      </c>
      <c r="L10314" s="13">
        <v>7.3000000000000001E-3</v>
      </c>
      <c r="M10314" s="15" t="s">
        <v>6208</v>
      </c>
    </row>
    <row r="10315" spans="1:13" outlineLevel="2" x14ac:dyDescent="0.3">
      <c r="A10315" s="10" t="s">
        <v>746</v>
      </c>
      <c r="B10315" s="11">
        <v>1.4288888382920426</v>
      </c>
      <c r="C10315" s="12" t="s">
        <v>5510</v>
      </c>
      <c r="D10315" s="17" t="s">
        <v>5510</v>
      </c>
      <c r="E10315" s="12"/>
      <c r="F10315" s="13">
        <v>39.54</v>
      </c>
      <c r="G10315" s="13">
        <v>671.71</v>
      </c>
      <c r="H10315" s="13">
        <v>2012.1</v>
      </c>
      <c r="I10315" s="13">
        <v>3</v>
      </c>
      <c r="J10315" s="13">
        <v>-0.02</v>
      </c>
      <c r="K10315" s="13">
        <v>0</v>
      </c>
      <c r="L10315" s="13">
        <v>2.1000000000000001E-4</v>
      </c>
      <c r="M10315" s="15" t="s">
        <v>6208</v>
      </c>
    </row>
    <row r="10316" spans="1:13" outlineLevel="2" x14ac:dyDescent="0.3">
      <c r="A10316" s="10" t="s">
        <v>746</v>
      </c>
      <c r="B10316" s="11">
        <v>1.302513244451913</v>
      </c>
      <c r="C10316" s="12" t="s">
        <v>4686</v>
      </c>
      <c r="D10316" s="17" t="s">
        <v>4686</v>
      </c>
      <c r="E10316" s="12"/>
      <c r="F10316" s="13">
        <v>25.85</v>
      </c>
      <c r="G10316" s="13">
        <v>623.34</v>
      </c>
      <c r="H10316" s="13">
        <v>1866.99</v>
      </c>
      <c r="I10316" s="13">
        <v>3</v>
      </c>
      <c r="J10316" s="13">
        <v>-0.02</v>
      </c>
      <c r="K10316" s="13">
        <v>0</v>
      </c>
      <c r="L10316" s="13">
        <v>3.8E-3</v>
      </c>
      <c r="M10316" s="15" t="s">
        <v>6207</v>
      </c>
    </row>
    <row r="10317" spans="1:13" outlineLevel="2" x14ac:dyDescent="0.3">
      <c r="A10317" s="10" t="s">
        <v>746</v>
      </c>
      <c r="B10317" s="11">
        <v>1.7231848497538234</v>
      </c>
      <c r="C10317" s="12" t="s">
        <v>5511</v>
      </c>
      <c r="D10317" s="17" t="s">
        <v>5511</v>
      </c>
      <c r="E10317" s="12"/>
      <c r="F10317" s="13">
        <v>32.76</v>
      </c>
      <c r="G10317" s="13">
        <v>535.80999999999995</v>
      </c>
      <c r="H10317" s="13">
        <v>2139.2199999999998</v>
      </c>
      <c r="I10317" s="13">
        <v>4</v>
      </c>
      <c r="J10317" s="13">
        <v>0.01</v>
      </c>
      <c r="K10317" s="13">
        <v>1</v>
      </c>
      <c r="L10317" s="13">
        <v>1.2999999999999999E-3</v>
      </c>
      <c r="M10317" s="15" t="s">
        <v>6208</v>
      </c>
    </row>
    <row r="10318" spans="1:13" outlineLevel="2" x14ac:dyDescent="0.3">
      <c r="A10318" s="10" t="s">
        <v>746</v>
      </c>
      <c r="B10318" s="16">
        <v>1.27144723549907</v>
      </c>
      <c r="C10318" s="12" t="s">
        <v>750</v>
      </c>
      <c r="D10318" s="12" t="s">
        <v>750</v>
      </c>
      <c r="E10318" s="12"/>
      <c r="F10318" s="13">
        <v>105.82</v>
      </c>
      <c r="G10318" s="13">
        <v>843.43</v>
      </c>
      <c r="H10318" s="13">
        <v>3369.7</v>
      </c>
      <c r="I10318" s="13">
        <v>4</v>
      </c>
      <c r="J10318" s="13">
        <v>0.98</v>
      </c>
      <c r="K10318" s="13">
        <v>0</v>
      </c>
      <c r="L10318" s="14">
        <v>2.5000000000000002E-10</v>
      </c>
      <c r="M10318" s="15" t="s">
        <v>6216</v>
      </c>
    </row>
    <row r="10319" spans="1:13" outlineLevel="2" x14ac:dyDescent="0.3">
      <c r="A10319" s="10" t="s">
        <v>746</v>
      </c>
      <c r="B10319" s="16">
        <v>1.8099718408364909</v>
      </c>
      <c r="C10319" s="12" t="s">
        <v>750</v>
      </c>
      <c r="D10319" s="12" t="s">
        <v>750</v>
      </c>
      <c r="E10319" s="12" t="s">
        <v>1</v>
      </c>
      <c r="F10319" s="13">
        <v>92.11</v>
      </c>
      <c r="G10319" s="13">
        <v>847.43</v>
      </c>
      <c r="H10319" s="13">
        <v>3385.68</v>
      </c>
      <c r="I10319" s="13">
        <v>4</v>
      </c>
      <c r="J10319" s="13">
        <v>0.97</v>
      </c>
      <c r="K10319" s="13">
        <v>0</v>
      </c>
      <c r="L10319" s="14">
        <v>2.2999999999999999E-9</v>
      </c>
      <c r="M10319" s="15" t="s">
        <v>6219</v>
      </c>
    </row>
    <row r="10320" spans="1:13" outlineLevel="2" x14ac:dyDescent="0.3">
      <c r="A10320" s="10" t="s">
        <v>746</v>
      </c>
      <c r="B10320" s="16">
        <v>0.90727042144548442</v>
      </c>
      <c r="C10320" s="12" t="s">
        <v>2395</v>
      </c>
      <c r="D10320" s="12" t="s">
        <v>2395</v>
      </c>
      <c r="E10320" s="12"/>
      <c r="F10320" s="13">
        <v>35.54</v>
      </c>
      <c r="G10320" s="13">
        <v>662.34</v>
      </c>
      <c r="H10320" s="13">
        <v>1322.66</v>
      </c>
      <c r="I10320" s="13">
        <v>2</v>
      </c>
      <c r="J10320" s="13">
        <v>-0.01</v>
      </c>
      <c r="K10320" s="13">
        <v>0</v>
      </c>
      <c r="L10320" s="13">
        <v>7.2999999999999996E-4</v>
      </c>
      <c r="M10320" s="15" t="s">
        <v>6218</v>
      </c>
    </row>
    <row r="10321" spans="1:13" outlineLevel="2" x14ac:dyDescent="0.3">
      <c r="A10321" s="10" t="s">
        <v>746</v>
      </c>
      <c r="B10321" s="16">
        <v>0.83953246687800553</v>
      </c>
      <c r="C10321" s="12" t="s">
        <v>6387</v>
      </c>
      <c r="D10321" s="17" t="s">
        <v>6387</v>
      </c>
      <c r="E10321" s="12"/>
      <c r="F10321" s="13">
        <v>31.05</v>
      </c>
      <c r="G10321" s="13">
        <v>456.61</v>
      </c>
      <c r="H10321" s="13">
        <v>1366.79</v>
      </c>
      <c r="I10321" s="13">
        <v>3</v>
      </c>
      <c r="J10321" s="13">
        <v>-0.02</v>
      </c>
      <c r="K10321" s="13">
        <v>0</v>
      </c>
      <c r="L10321" s="13">
        <v>6.4999999999999997E-3</v>
      </c>
      <c r="M10321" s="15" t="s">
        <v>6220</v>
      </c>
    </row>
    <row r="10322" spans="1:13" outlineLevel="2" x14ac:dyDescent="0.3">
      <c r="A10322" s="10" t="s">
        <v>746</v>
      </c>
      <c r="B10322" s="16">
        <v>1.6374835191845392</v>
      </c>
      <c r="C10322" s="12" t="s">
        <v>4685</v>
      </c>
      <c r="D10322" s="12" t="s">
        <v>4685</v>
      </c>
      <c r="E10322" s="12"/>
      <c r="F10322" s="13">
        <v>43.05</v>
      </c>
      <c r="G10322" s="13">
        <v>615.64</v>
      </c>
      <c r="H10322" s="13">
        <v>1843.9</v>
      </c>
      <c r="I10322" s="13">
        <v>3</v>
      </c>
      <c r="J10322" s="13">
        <v>-0.02</v>
      </c>
      <c r="K10322" s="13">
        <v>0</v>
      </c>
      <c r="L10322" s="13">
        <v>1.8000000000000001E-4</v>
      </c>
      <c r="M10322" s="15" t="s">
        <v>6220</v>
      </c>
    </row>
    <row r="10323" spans="1:13" outlineLevel="2" x14ac:dyDescent="0.3">
      <c r="A10323" s="10" t="s">
        <v>746</v>
      </c>
      <c r="B10323" s="16">
        <v>1.2811790116350519</v>
      </c>
      <c r="C10323" s="12" t="s">
        <v>4687</v>
      </c>
      <c r="D10323" s="12" t="s">
        <v>4687</v>
      </c>
      <c r="E10323" s="12" t="s">
        <v>1</v>
      </c>
      <c r="F10323" s="13">
        <v>77.91</v>
      </c>
      <c r="G10323" s="13">
        <v>728.05</v>
      </c>
      <c r="H10323" s="13">
        <v>2181.14</v>
      </c>
      <c r="I10323" s="13">
        <v>3</v>
      </c>
      <c r="J10323" s="13">
        <v>-0.02</v>
      </c>
      <c r="K10323" s="13">
        <v>0</v>
      </c>
      <c r="L10323" s="14">
        <v>4.9999999999999998E-8</v>
      </c>
      <c r="M10323" s="15" t="s">
        <v>6220</v>
      </c>
    </row>
    <row r="10324" spans="1:13" outlineLevel="2" x14ac:dyDescent="0.3">
      <c r="A10324" s="10" t="s">
        <v>746</v>
      </c>
      <c r="B10324" s="16">
        <v>1.0559330884903695</v>
      </c>
      <c r="C10324" s="12" t="s">
        <v>4687</v>
      </c>
      <c r="D10324" s="12" t="s">
        <v>4687</v>
      </c>
      <c r="E10324" s="12"/>
      <c r="F10324" s="13">
        <v>24.52</v>
      </c>
      <c r="G10324" s="13">
        <v>722.73</v>
      </c>
      <c r="H10324" s="13">
        <v>2165.16</v>
      </c>
      <c r="I10324" s="13">
        <v>3</v>
      </c>
      <c r="J10324" s="13">
        <v>-0.01</v>
      </c>
      <c r="K10324" s="13">
        <v>0</v>
      </c>
      <c r="L10324" s="13">
        <v>5.0000000000000001E-3</v>
      </c>
      <c r="M10324" s="15" t="s">
        <v>6216</v>
      </c>
    </row>
    <row r="10325" spans="1:13" outlineLevel="2" x14ac:dyDescent="0.3">
      <c r="A10325" s="10" t="s">
        <v>746</v>
      </c>
      <c r="B10325" s="16">
        <v>1.5028933866589567</v>
      </c>
      <c r="C10325" s="12" t="s">
        <v>749</v>
      </c>
      <c r="D10325" s="12" t="s">
        <v>749</v>
      </c>
      <c r="E10325" s="12"/>
      <c r="F10325" s="13">
        <v>39.58</v>
      </c>
      <c r="G10325" s="13">
        <v>565.97</v>
      </c>
      <c r="H10325" s="13">
        <v>1694.88</v>
      </c>
      <c r="I10325" s="13">
        <v>3</v>
      </c>
      <c r="J10325" s="13">
        <v>-0.02</v>
      </c>
      <c r="K10325" s="13">
        <v>0</v>
      </c>
      <c r="L10325" s="13">
        <v>4.0999999999999999E-4</v>
      </c>
      <c r="M10325" s="15" t="s">
        <v>6216</v>
      </c>
    </row>
    <row r="10326" spans="1:13" outlineLevel="2" x14ac:dyDescent="0.3">
      <c r="A10326" s="10" t="s">
        <v>746</v>
      </c>
      <c r="B10326" s="16">
        <v>1.2285550316310967</v>
      </c>
      <c r="C10326" s="12" t="s">
        <v>749</v>
      </c>
      <c r="D10326" s="12" t="s">
        <v>749</v>
      </c>
      <c r="E10326" s="12"/>
      <c r="F10326" s="13">
        <v>34.67</v>
      </c>
      <c r="G10326" s="13">
        <v>848.46</v>
      </c>
      <c r="H10326" s="13">
        <v>1694.91</v>
      </c>
      <c r="I10326" s="13">
        <v>2</v>
      </c>
      <c r="J10326" s="13">
        <v>0.01</v>
      </c>
      <c r="K10326" s="13">
        <v>0</v>
      </c>
      <c r="L10326" s="13">
        <v>5.5999999999999995E-4</v>
      </c>
      <c r="M10326" s="15" t="s">
        <v>6217</v>
      </c>
    </row>
    <row r="10327" spans="1:13" outlineLevel="2" x14ac:dyDescent="0.3">
      <c r="A10327" s="10" t="s">
        <v>746</v>
      </c>
      <c r="B10327" s="16">
        <v>1.5811426213341027</v>
      </c>
      <c r="C10327" s="12" t="s">
        <v>747</v>
      </c>
      <c r="D10327" s="12" t="s">
        <v>747</v>
      </c>
      <c r="E10327" s="12"/>
      <c r="F10327" s="13">
        <v>33.380000000000003</v>
      </c>
      <c r="G10327" s="13">
        <v>564.33000000000004</v>
      </c>
      <c r="H10327" s="13">
        <v>1126.6400000000001</v>
      </c>
      <c r="I10327" s="13">
        <v>2</v>
      </c>
      <c r="J10327" s="13">
        <v>-0.01</v>
      </c>
      <c r="K10327" s="13">
        <v>0</v>
      </c>
      <c r="L10327" s="13">
        <v>1.1999999999999999E-3</v>
      </c>
      <c r="M10327" s="15" t="s">
        <v>6217</v>
      </c>
    </row>
    <row r="10328" spans="1:13" outlineLevel="2" x14ac:dyDescent="0.3">
      <c r="A10328" s="10" t="s">
        <v>746</v>
      </c>
      <c r="B10328" s="16">
        <v>1.2627092150821799</v>
      </c>
      <c r="C10328" s="12" t="s">
        <v>4684</v>
      </c>
      <c r="D10328" s="12" t="s">
        <v>4684</v>
      </c>
      <c r="E10328" s="12"/>
      <c r="F10328" s="13">
        <v>39.49</v>
      </c>
      <c r="G10328" s="13">
        <v>535.33000000000004</v>
      </c>
      <c r="H10328" s="13">
        <v>1602.97</v>
      </c>
      <c r="I10328" s="13">
        <v>3</v>
      </c>
      <c r="J10328" s="13">
        <v>-0.02</v>
      </c>
      <c r="K10328" s="13">
        <v>0</v>
      </c>
      <c r="L10328" s="13">
        <v>1.2999999999999999E-3</v>
      </c>
      <c r="M10328" s="15" t="s">
        <v>6220</v>
      </c>
    </row>
    <row r="10329" spans="1:13" outlineLevel="2" x14ac:dyDescent="0.3">
      <c r="A10329" s="10" t="s">
        <v>746</v>
      </c>
      <c r="B10329" s="16">
        <v>1.633648706094007</v>
      </c>
      <c r="C10329" s="12" t="s">
        <v>6388</v>
      </c>
      <c r="D10329" s="17" t="s">
        <v>6388</v>
      </c>
      <c r="E10329" s="12"/>
      <c r="F10329" s="13">
        <v>22.42</v>
      </c>
      <c r="G10329" s="13">
        <v>692.14</v>
      </c>
      <c r="H10329" s="13">
        <v>2764.54</v>
      </c>
      <c r="I10329" s="13">
        <v>4</v>
      </c>
      <c r="J10329" s="13">
        <v>0.99</v>
      </c>
      <c r="K10329" s="13">
        <v>1</v>
      </c>
      <c r="L10329" s="13">
        <v>7.9000000000000008E-3</v>
      </c>
      <c r="M10329" s="15" t="s">
        <v>6218</v>
      </c>
    </row>
    <row r="10330" spans="1:13" outlineLevel="2" x14ac:dyDescent="0.3">
      <c r="A10330" s="10" t="s">
        <v>746</v>
      </c>
      <c r="B10330" s="16">
        <v>1.2073979193454585</v>
      </c>
      <c r="C10330" s="12" t="s">
        <v>748</v>
      </c>
      <c r="D10330" s="12" t="s">
        <v>748</v>
      </c>
      <c r="E10330" s="12"/>
      <c r="F10330" s="13">
        <v>25.97</v>
      </c>
      <c r="G10330" s="13">
        <v>491.27</v>
      </c>
      <c r="H10330" s="13">
        <v>1470.79</v>
      </c>
      <c r="I10330" s="13">
        <v>3</v>
      </c>
      <c r="J10330" s="13">
        <v>-0.02</v>
      </c>
      <c r="K10330" s="13">
        <v>0</v>
      </c>
      <c r="L10330" s="13">
        <v>2.1000000000000001E-2</v>
      </c>
      <c r="M10330" s="15" t="s">
        <v>6217</v>
      </c>
    </row>
    <row r="10331" spans="1:13" outlineLevel="2" x14ac:dyDescent="0.3">
      <c r="A10331" s="10" t="s">
        <v>746</v>
      </c>
      <c r="B10331" s="16">
        <v>1.266975480495381</v>
      </c>
      <c r="C10331" s="12" t="s">
        <v>4683</v>
      </c>
      <c r="D10331" s="12" t="s">
        <v>4683</v>
      </c>
      <c r="E10331" s="12"/>
      <c r="F10331" s="13">
        <v>37.74</v>
      </c>
      <c r="G10331" s="13">
        <v>553.33000000000004</v>
      </c>
      <c r="H10331" s="13">
        <v>1104.6500000000001</v>
      </c>
      <c r="I10331" s="13">
        <v>2</v>
      </c>
      <c r="J10331" s="13">
        <v>-0.02</v>
      </c>
      <c r="K10331" s="13">
        <v>0</v>
      </c>
      <c r="L10331" s="13">
        <v>2.1000000000000001E-2</v>
      </c>
      <c r="M10331" s="15" t="s">
        <v>6220</v>
      </c>
    </row>
    <row r="10332" spans="1:13" outlineLevel="2" x14ac:dyDescent="0.3">
      <c r="A10332" s="10" t="s">
        <v>746</v>
      </c>
      <c r="B10332" s="16">
        <v>1.1484860345248236</v>
      </c>
      <c r="C10332" s="12" t="s">
        <v>2397</v>
      </c>
      <c r="D10332" s="12" t="s">
        <v>2397</v>
      </c>
      <c r="E10332" s="12"/>
      <c r="F10332" s="13">
        <v>46.11</v>
      </c>
      <c r="G10332" s="13">
        <v>597</v>
      </c>
      <c r="H10332" s="13">
        <v>1787.99</v>
      </c>
      <c r="I10332" s="13">
        <v>3</v>
      </c>
      <c r="J10332" s="13">
        <v>-0.02</v>
      </c>
      <c r="K10332" s="13">
        <v>0</v>
      </c>
      <c r="L10332" s="14">
        <v>4.6999999999999997E-5</v>
      </c>
      <c r="M10332" s="15" t="s">
        <v>6219</v>
      </c>
    </row>
    <row r="10333" spans="1:13" outlineLevel="1" x14ac:dyDescent="0.3">
      <c r="A10333" s="10" t="s">
        <v>746</v>
      </c>
      <c r="B10333" s="16">
        <v>2.0371107141017748</v>
      </c>
      <c r="C10333" s="12" t="s">
        <v>2397</v>
      </c>
      <c r="D10333" s="12" t="s">
        <v>2397</v>
      </c>
      <c r="E10333" s="12" t="s">
        <v>1</v>
      </c>
      <c r="F10333" s="13">
        <v>29.65</v>
      </c>
      <c r="G10333" s="13">
        <v>602.34</v>
      </c>
      <c r="H10333" s="13">
        <v>1803.99</v>
      </c>
      <c r="I10333" s="13">
        <v>3</v>
      </c>
      <c r="J10333" s="13">
        <v>-0.01</v>
      </c>
      <c r="K10333" s="13">
        <v>0</v>
      </c>
      <c r="L10333" s="13">
        <v>1.9E-3</v>
      </c>
      <c r="M10333" s="15" t="s">
        <v>6218</v>
      </c>
    </row>
    <row r="10334" spans="1:13" outlineLevel="2" x14ac:dyDescent="0.3">
      <c r="A10334" s="10" t="s">
        <v>746</v>
      </c>
      <c r="B10334" s="16">
        <v>1.3603472524301832</v>
      </c>
      <c r="C10334" s="12" t="s">
        <v>5508</v>
      </c>
      <c r="D10334" s="12" t="s">
        <v>5508</v>
      </c>
      <c r="E10334" s="12"/>
      <c r="F10334" s="13">
        <v>31.53</v>
      </c>
      <c r="G10334" s="13">
        <v>624.30999999999995</v>
      </c>
      <c r="H10334" s="13">
        <v>1246.6099999999999</v>
      </c>
      <c r="I10334" s="13">
        <v>2</v>
      </c>
      <c r="J10334" s="13">
        <v>-0.01</v>
      </c>
      <c r="K10334" s="13">
        <v>0</v>
      </c>
      <c r="L10334" s="13">
        <v>1.1000000000000001E-3</v>
      </c>
      <c r="M10334" s="15" t="s">
        <v>6216</v>
      </c>
    </row>
    <row r="10335" spans="1:13" outlineLevel="2" x14ac:dyDescent="0.3">
      <c r="A10335" s="10" t="s">
        <v>5302</v>
      </c>
      <c r="B10335" s="11">
        <f>SUBTOTAL(4,B10336:B10337)</f>
        <v>1.8000948522926221</v>
      </c>
      <c r="C10335" s="12">
        <f>COUNTA(C10336:C10337)</f>
        <v>2</v>
      </c>
      <c r="D10335" s="12">
        <v>0</v>
      </c>
      <c r="E10335" s="12">
        <f>COUNTA(E10336:E10337)</f>
        <v>0</v>
      </c>
      <c r="F10335" s="13">
        <f>SUBTOTAL(4,F10336:F10337)</f>
        <v>36.97</v>
      </c>
      <c r="G10335" s="13"/>
      <c r="H10335" s="13"/>
      <c r="I10335" s="13"/>
      <c r="J10335" s="13"/>
      <c r="K10335" s="13">
        <f>SUBTOTAL(4,K10336:K10337)</f>
        <v>0</v>
      </c>
      <c r="L10335" s="13"/>
      <c r="M10335" s="15"/>
    </row>
    <row r="10336" spans="1:13" outlineLevel="1" x14ac:dyDescent="0.3">
      <c r="A10336" s="10" t="s">
        <v>5302</v>
      </c>
      <c r="B10336" s="11">
        <v>1.8000948522926221</v>
      </c>
      <c r="C10336" s="12" t="s">
        <v>5303</v>
      </c>
      <c r="D10336" s="12" t="s">
        <v>5303</v>
      </c>
      <c r="E10336" s="12"/>
      <c r="F10336" s="13">
        <v>35.65</v>
      </c>
      <c r="G10336" s="13">
        <v>560.33000000000004</v>
      </c>
      <c r="H10336" s="13">
        <v>1118.6400000000001</v>
      </c>
      <c r="I10336" s="13">
        <v>2</v>
      </c>
      <c r="J10336" s="13">
        <v>-0.02</v>
      </c>
      <c r="K10336" s="13">
        <v>0</v>
      </c>
      <c r="L10336" s="13">
        <v>3.4000000000000002E-2</v>
      </c>
      <c r="M10336" s="15" t="s">
        <v>6207</v>
      </c>
    </row>
    <row r="10337" spans="1:13" outlineLevel="2" x14ac:dyDescent="0.3">
      <c r="A10337" s="10" t="s">
        <v>5302</v>
      </c>
      <c r="B10337" s="16">
        <v>1.5733178369741927</v>
      </c>
      <c r="C10337" s="12" t="s">
        <v>5303</v>
      </c>
      <c r="D10337" s="12" t="s">
        <v>5303</v>
      </c>
      <c r="E10337" s="12"/>
      <c r="F10337" s="13">
        <v>36.97</v>
      </c>
      <c r="G10337" s="13">
        <v>560.33000000000004</v>
      </c>
      <c r="H10337" s="13">
        <v>1118.6400000000001</v>
      </c>
      <c r="I10337" s="13">
        <v>2</v>
      </c>
      <c r="J10337" s="13">
        <v>-0.01</v>
      </c>
      <c r="K10337" s="13">
        <v>0</v>
      </c>
      <c r="L10337" s="13">
        <v>2.5000000000000001E-2</v>
      </c>
      <c r="M10337" s="15" t="s">
        <v>6220</v>
      </c>
    </row>
    <row r="10338" spans="1:13" outlineLevel="2" x14ac:dyDescent="0.3">
      <c r="A10338" s="10" t="s">
        <v>2572</v>
      </c>
      <c r="B10338" s="11">
        <f>SUBTOTAL(4,B10339:B10346)</f>
        <v>2.0448926742008244</v>
      </c>
      <c r="C10338" s="12">
        <f>COUNTA(C10339:C10346)</f>
        <v>8</v>
      </c>
      <c r="D10338" s="12">
        <v>3</v>
      </c>
      <c r="E10338" s="12">
        <f>COUNTA(E10339:E10346)</f>
        <v>0</v>
      </c>
      <c r="F10338" s="13">
        <f>SUBTOTAL(4,F10339:F10346)</f>
        <v>72.91</v>
      </c>
      <c r="G10338" s="13"/>
      <c r="H10338" s="13"/>
      <c r="I10338" s="13"/>
      <c r="J10338" s="13"/>
      <c r="K10338" s="13">
        <f>SUBTOTAL(4,K10339:K10346)</f>
        <v>1</v>
      </c>
      <c r="L10338" s="13"/>
      <c r="M10338" s="15"/>
    </row>
    <row r="10339" spans="1:13" outlineLevel="2" x14ac:dyDescent="0.3">
      <c r="A10339" s="10" t="s">
        <v>2572</v>
      </c>
      <c r="B10339" s="11">
        <v>1.3923691795090887</v>
      </c>
      <c r="C10339" s="12" t="s">
        <v>5875</v>
      </c>
      <c r="D10339" s="17" t="s">
        <v>5875</v>
      </c>
      <c r="E10339" s="12"/>
      <c r="F10339" s="13">
        <v>40.75</v>
      </c>
      <c r="G10339" s="13">
        <v>645.88</v>
      </c>
      <c r="H10339" s="13">
        <v>1289.75</v>
      </c>
      <c r="I10339" s="13">
        <v>2</v>
      </c>
      <c r="J10339" s="13">
        <v>-0.01</v>
      </c>
      <c r="K10339" s="13">
        <v>0</v>
      </c>
      <c r="L10339" s="13">
        <v>2.3E-3</v>
      </c>
      <c r="M10339" s="15" t="s">
        <v>6208</v>
      </c>
    </row>
    <row r="10340" spans="1:13" outlineLevel="2" x14ac:dyDescent="0.3">
      <c r="A10340" s="10" t="s">
        <v>2572</v>
      </c>
      <c r="B10340" s="11">
        <v>2.0448926742008244</v>
      </c>
      <c r="C10340" s="12" t="s">
        <v>5874</v>
      </c>
      <c r="D10340" s="12" t="s">
        <v>5874</v>
      </c>
      <c r="E10340" s="12"/>
      <c r="F10340" s="13">
        <v>23.82</v>
      </c>
      <c r="G10340" s="13">
        <v>589.79999999999995</v>
      </c>
      <c r="H10340" s="13">
        <v>1177.5899999999999</v>
      </c>
      <c r="I10340" s="13">
        <v>2</v>
      </c>
      <c r="J10340" s="13">
        <v>-0.01</v>
      </c>
      <c r="K10340" s="13">
        <v>0</v>
      </c>
      <c r="L10340" s="13">
        <v>2.5999999999999999E-2</v>
      </c>
      <c r="M10340" s="15" t="s">
        <v>6208</v>
      </c>
    </row>
    <row r="10341" spans="1:13" outlineLevel="2" x14ac:dyDescent="0.3">
      <c r="A10341" s="10" t="s">
        <v>2572</v>
      </c>
      <c r="B10341" s="11">
        <v>1.7067406225284349</v>
      </c>
      <c r="C10341" s="12" t="s">
        <v>2574</v>
      </c>
      <c r="D10341" s="12" t="s">
        <v>2574</v>
      </c>
      <c r="E10341" s="12"/>
      <c r="F10341" s="13">
        <v>72.91</v>
      </c>
      <c r="G10341" s="13">
        <v>725.41</v>
      </c>
      <c r="H10341" s="13">
        <v>2173.1999999999998</v>
      </c>
      <c r="I10341" s="13">
        <v>3</v>
      </c>
      <c r="J10341" s="13">
        <v>-0.02</v>
      </c>
      <c r="K10341" s="13">
        <v>0</v>
      </c>
      <c r="L10341" s="14">
        <v>1.6999999999999999E-7</v>
      </c>
      <c r="M10341" s="15" t="s">
        <v>6205</v>
      </c>
    </row>
    <row r="10342" spans="1:13" outlineLevel="2" x14ac:dyDescent="0.3">
      <c r="A10342" s="10" t="s">
        <v>2572</v>
      </c>
      <c r="B10342" s="11">
        <v>1.1475636611656967</v>
      </c>
      <c r="C10342" s="12" t="s">
        <v>2573</v>
      </c>
      <c r="D10342" s="17" t="s">
        <v>2573</v>
      </c>
      <c r="E10342" s="12"/>
      <c r="F10342" s="13">
        <v>48.89</v>
      </c>
      <c r="G10342" s="13">
        <v>589.33000000000004</v>
      </c>
      <c r="H10342" s="13">
        <v>1176.6500000000001</v>
      </c>
      <c r="I10342" s="13">
        <v>2</v>
      </c>
      <c r="J10342" s="13">
        <v>-0.01</v>
      </c>
      <c r="K10342" s="13">
        <v>0</v>
      </c>
      <c r="L10342" s="13">
        <v>1.5E-3</v>
      </c>
      <c r="M10342" s="15" t="s">
        <v>6205</v>
      </c>
    </row>
    <row r="10343" spans="1:13" outlineLevel="2" x14ac:dyDescent="0.3">
      <c r="A10343" s="10" t="s">
        <v>2572</v>
      </c>
      <c r="B10343" s="16">
        <v>1.1601452750075603</v>
      </c>
      <c r="C10343" s="12" t="s">
        <v>6693</v>
      </c>
      <c r="D10343" s="17" t="s">
        <v>6693</v>
      </c>
      <c r="E10343" s="12"/>
      <c r="F10343" s="13">
        <v>32.229999999999997</v>
      </c>
      <c r="G10343" s="13">
        <v>551.79</v>
      </c>
      <c r="H10343" s="13">
        <v>2203.15</v>
      </c>
      <c r="I10343" s="13">
        <v>4</v>
      </c>
      <c r="J10343" s="13">
        <v>0.97</v>
      </c>
      <c r="K10343" s="13">
        <v>1</v>
      </c>
      <c r="L10343" s="13">
        <v>9.5E-4</v>
      </c>
      <c r="M10343" s="15" t="s">
        <v>6218</v>
      </c>
    </row>
    <row r="10344" spans="1:13" outlineLevel="2" x14ac:dyDescent="0.3">
      <c r="A10344" s="10" t="s">
        <v>2572</v>
      </c>
      <c r="B10344" s="16">
        <v>1.5232919860242757</v>
      </c>
      <c r="C10344" s="12" t="s">
        <v>5874</v>
      </c>
      <c r="D10344" s="12" t="s">
        <v>5874</v>
      </c>
      <c r="E10344" s="12"/>
      <c r="F10344" s="13">
        <v>29.05</v>
      </c>
      <c r="G10344" s="13">
        <v>589.79999999999995</v>
      </c>
      <c r="H10344" s="13">
        <v>1177.5899999999999</v>
      </c>
      <c r="I10344" s="13">
        <v>2</v>
      </c>
      <c r="J10344" s="13">
        <v>-0.01</v>
      </c>
      <c r="K10344" s="13">
        <v>0</v>
      </c>
      <c r="L10344" s="13">
        <v>7.1000000000000004E-3</v>
      </c>
      <c r="M10344" s="15" t="s">
        <v>6216</v>
      </c>
    </row>
    <row r="10345" spans="1:13" outlineLevel="1" x14ac:dyDescent="0.3">
      <c r="A10345" s="10" t="s">
        <v>2572</v>
      </c>
      <c r="B10345" s="16">
        <v>1.4748144412991839</v>
      </c>
      <c r="C10345" s="12" t="s">
        <v>2574</v>
      </c>
      <c r="D10345" s="12" t="s">
        <v>2574</v>
      </c>
      <c r="E10345" s="12"/>
      <c r="F10345" s="13">
        <v>62.72</v>
      </c>
      <c r="G10345" s="13">
        <v>725.41</v>
      </c>
      <c r="H10345" s="13">
        <v>2173.21</v>
      </c>
      <c r="I10345" s="13">
        <v>3</v>
      </c>
      <c r="J10345" s="13">
        <v>-0.01</v>
      </c>
      <c r="K10345" s="13">
        <v>0</v>
      </c>
      <c r="L10345" s="14">
        <v>1.3E-6</v>
      </c>
      <c r="M10345" s="15" t="s">
        <v>6218</v>
      </c>
    </row>
    <row r="10346" spans="1:13" outlineLevel="2" x14ac:dyDescent="0.3">
      <c r="A10346" s="10" t="s">
        <v>2572</v>
      </c>
      <c r="B10346" s="16">
        <v>1.5602026730265857</v>
      </c>
      <c r="C10346" s="12" t="s">
        <v>2574</v>
      </c>
      <c r="D10346" s="12" t="s">
        <v>2574</v>
      </c>
      <c r="E10346" s="12"/>
      <c r="F10346" s="13">
        <v>37.5</v>
      </c>
      <c r="G10346" s="13">
        <v>544.30999999999995</v>
      </c>
      <c r="H10346" s="13">
        <v>2173.21</v>
      </c>
      <c r="I10346" s="13">
        <v>4</v>
      </c>
      <c r="J10346" s="13">
        <v>-0.01</v>
      </c>
      <c r="K10346" s="13">
        <v>0</v>
      </c>
      <c r="L10346" s="13">
        <v>2.9999999999999997E-4</v>
      </c>
      <c r="M10346" s="15" t="s">
        <v>6218</v>
      </c>
    </row>
    <row r="10347" spans="1:13" outlineLevel="2" x14ac:dyDescent="0.3">
      <c r="A10347" s="10" t="s">
        <v>1042</v>
      </c>
      <c r="B10347" s="11">
        <f>SUBTOTAL(4,B10348:B10356)</f>
        <v>20.654544974739675</v>
      </c>
      <c r="C10347" s="12">
        <f>COUNTA(C10348:C10356)</f>
        <v>9</v>
      </c>
      <c r="D10347" s="12">
        <v>0</v>
      </c>
      <c r="E10347" s="12">
        <f>COUNTA(E10348:E10356)</f>
        <v>2</v>
      </c>
      <c r="F10347" s="13">
        <f>SUBTOTAL(4,F10348:F10356)</f>
        <v>106.18</v>
      </c>
      <c r="G10347" s="13"/>
      <c r="H10347" s="13"/>
      <c r="I10347" s="13"/>
      <c r="J10347" s="13"/>
      <c r="K10347" s="13">
        <f>SUBTOTAL(4,K10348:K10356)</f>
        <v>0</v>
      </c>
      <c r="L10347" s="14"/>
      <c r="M10347" s="15"/>
    </row>
    <row r="10348" spans="1:13" outlineLevel="2" x14ac:dyDescent="0.3">
      <c r="A10348" s="10" t="s">
        <v>1042</v>
      </c>
      <c r="B10348" s="11">
        <v>0.88657044477877611</v>
      </c>
      <c r="C10348" s="12" t="s">
        <v>1044</v>
      </c>
      <c r="D10348" s="12" t="s">
        <v>1044</v>
      </c>
      <c r="E10348" s="12" t="s">
        <v>1</v>
      </c>
      <c r="F10348" s="13">
        <v>106.18</v>
      </c>
      <c r="G10348" s="13">
        <v>782.04</v>
      </c>
      <c r="H10348" s="13">
        <v>2343.09</v>
      </c>
      <c r="I10348" s="13">
        <v>3</v>
      </c>
      <c r="J10348" s="13">
        <v>-0.01</v>
      </c>
      <c r="K10348" s="13">
        <v>0</v>
      </c>
      <c r="L10348" s="14">
        <v>1.5999999999999999E-10</v>
      </c>
      <c r="M10348" s="15" t="s">
        <v>6204</v>
      </c>
    </row>
    <row r="10349" spans="1:13" outlineLevel="2" x14ac:dyDescent="0.3">
      <c r="A10349" s="10" t="s">
        <v>1042</v>
      </c>
      <c r="B10349" s="11">
        <v>0.79775428550052963</v>
      </c>
      <c r="C10349" s="12" t="s">
        <v>1044</v>
      </c>
      <c r="D10349" s="12" t="s">
        <v>1044</v>
      </c>
      <c r="E10349" s="12"/>
      <c r="F10349" s="13">
        <v>79.92</v>
      </c>
      <c r="G10349" s="13">
        <v>776.7</v>
      </c>
      <c r="H10349" s="13">
        <v>2327.09</v>
      </c>
      <c r="I10349" s="13">
        <v>3</v>
      </c>
      <c r="J10349" s="13">
        <v>-0.02</v>
      </c>
      <c r="K10349" s="13">
        <v>0</v>
      </c>
      <c r="L10349" s="14">
        <v>3.2000000000000002E-8</v>
      </c>
      <c r="M10349" s="15" t="s">
        <v>6206</v>
      </c>
    </row>
    <row r="10350" spans="1:13" outlineLevel="2" x14ac:dyDescent="0.3">
      <c r="A10350" s="10" t="s">
        <v>1042</v>
      </c>
      <c r="B10350" s="11">
        <v>3.1364474525041177</v>
      </c>
      <c r="C10350" s="12" t="s">
        <v>1044</v>
      </c>
      <c r="D10350" s="12" t="s">
        <v>1044</v>
      </c>
      <c r="E10350" s="12" t="s">
        <v>1</v>
      </c>
      <c r="F10350" s="13">
        <v>60.16</v>
      </c>
      <c r="G10350" s="13">
        <v>1173.05</v>
      </c>
      <c r="H10350" s="13">
        <v>2344.09</v>
      </c>
      <c r="I10350" s="13">
        <v>2</v>
      </c>
      <c r="J10350" s="13">
        <v>0.98</v>
      </c>
      <c r="K10350" s="13">
        <v>0</v>
      </c>
      <c r="L10350" s="14">
        <v>2.3E-6</v>
      </c>
      <c r="M10350" s="15" t="s">
        <v>6204</v>
      </c>
    </row>
    <row r="10351" spans="1:13" outlineLevel="2" x14ac:dyDescent="0.3">
      <c r="A10351" s="10" t="s">
        <v>1042</v>
      </c>
      <c r="B10351" s="11">
        <v>20.654544974739675</v>
      </c>
      <c r="C10351" s="12" t="s">
        <v>1044</v>
      </c>
      <c r="D10351" s="12" t="s">
        <v>1044</v>
      </c>
      <c r="E10351" s="12"/>
      <c r="F10351" s="13">
        <v>38.28</v>
      </c>
      <c r="G10351" s="13">
        <v>1164.57</v>
      </c>
      <c r="H10351" s="13">
        <v>2327.12</v>
      </c>
      <c r="I10351" s="13">
        <v>2</v>
      </c>
      <c r="J10351" s="13">
        <v>0</v>
      </c>
      <c r="K10351" s="13">
        <v>0</v>
      </c>
      <c r="L10351" s="13">
        <v>2.5999999999999998E-4</v>
      </c>
      <c r="M10351" s="15" t="s">
        <v>6206</v>
      </c>
    </row>
    <row r="10352" spans="1:13" outlineLevel="2" x14ac:dyDescent="0.3">
      <c r="A10352" s="10" t="s">
        <v>1042</v>
      </c>
      <c r="B10352" s="11">
        <v>0.69456400330355117</v>
      </c>
      <c r="C10352" s="12" t="s">
        <v>3862</v>
      </c>
      <c r="D10352" s="12" t="s">
        <v>3862</v>
      </c>
      <c r="E10352" s="12"/>
      <c r="F10352" s="13">
        <v>33.07</v>
      </c>
      <c r="G10352" s="13">
        <v>651.89</v>
      </c>
      <c r="H10352" s="13">
        <v>1301.77</v>
      </c>
      <c r="I10352" s="13">
        <v>2</v>
      </c>
      <c r="J10352" s="13">
        <v>-0.02</v>
      </c>
      <c r="K10352" s="13">
        <v>0</v>
      </c>
      <c r="L10352" s="13">
        <v>1.0999999999999999E-2</v>
      </c>
      <c r="M10352" s="15" t="s">
        <v>6206</v>
      </c>
    </row>
    <row r="10353" spans="1:13" outlineLevel="2" x14ac:dyDescent="0.3">
      <c r="A10353" s="10" t="s">
        <v>1042</v>
      </c>
      <c r="B10353" s="11">
        <v>0.87732272294068081</v>
      </c>
      <c r="C10353" s="12" t="s">
        <v>3862</v>
      </c>
      <c r="D10353" s="12" t="s">
        <v>3862</v>
      </c>
      <c r="E10353" s="12"/>
      <c r="F10353" s="13">
        <v>26.11</v>
      </c>
      <c r="G10353" s="13">
        <v>434.93</v>
      </c>
      <c r="H10353" s="13">
        <v>1301.76</v>
      </c>
      <c r="I10353" s="13">
        <v>3</v>
      </c>
      <c r="J10353" s="13">
        <v>-0.03</v>
      </c>
      <c r="K10353" s="13">
        <v>0</v>
      </c>
      <c r="L10353" s="13">
        <v>1.4E-2</v>
      </c>
      <c r="M10353" s="15" t="s">
        <v>6206</v>
      </c>
    </row>
    <row r="10354" spans="1:13" outlineLevel="2" x14ac:dyDescent="0.3">
      <c r="A10354" s="10" t="s">
        <v>1042</v>
      </c>
      <c r="B10354" s="11">
        <v>1.3073062028320985</v>
      </c>
      <c r="C10354" s="12" t="s">
        <v>1043</v>
      </c>
      <c r="D10354" s="12" t="s">
        <v>1043</v>
      </c>
      <c r="E10354" s="12"/>
      <c r="F10354" s="13">
        <v>45.57</v>
      </c>
      <c r="G10354" s="13">
        <v>765.4</v>
      </c>
      <c r="H10354" s="13">
        <v>1528.79</v>
      </c>
      <c r="I10354" s="13">
        <v>2</v>
      </c>
      <c r="J10354" s="13">
        <v>-0.01</v>
      </c>
      <c r="K10354" s="13">
        <v>0</v>
      </c>
      <c r="L10354" s="13">
        <v>2.0000000000000001E-4</v>
      </c>
      <c r="M10354" s="15" t="s">
        <v>6205</v>
      </c>
    </row>
    <row r="10355" spans="1:13" outlineLevel="1" x14ac:dyDescent="0.3">
      <c r="A10355" s="10" t="s">
        <v>1042</v>
      </c>
      <c r="B10355" s="11">
        <v>0.83545462551404437</v>
      </c>
      <c r="C10355" s="12" t="s">
        <v>1043</v>
      </c>
      <c r="D10355" s="12" t="s">
        <v>1043</v>
      </c>
      <c r="E10355" s="12"/>
      <c r="F10355" s="13">
        <v>30.74</v>
      </c>
      <c r="G10355" s="13">
        <v>510.6</v>
      </c>
      <c r="H10355" s="13">
        <v>1528.78</v>
      </c>
      <c r="I10355" s="13">
        <v>3</v>
      </c>
      <c r="J10355" s="13">
        <v>-0.02</v>
      </c>
      <c r="K10355" s="13">
        <v>0</v>
      </c>
      <c r="L10355" s="13">
        <v>4.8999999999999998E-3</v>
      </c>
      <c r="M10355" s="15" t="s">
        <v>6204</v>
      </c>
    </row>
    <row r="10356" spans="1:13" outlineLevel="2" x14ac:dyDescent="0.3">
      <c r="A10356" s="10" t="s">
        <v>1042</v>
      </c>
      <c r="B10356" s="16">
        <v>1.0065201990732191</v>
      </c>
      <c r="C10356" s="12" t="s">
        <v>1043</v>
      </c>
      <c r="D10356" s="12" t="s">
        <v>1043</v>
      </c>
      <c r="E10356" s="12"/>
      <c r="F10356" s="13">
        <v>32.47</v>
      </c>
      <c r="G10356" s="13">
        <v>510.6</v>
      </c>
      <c r="H10356" s="13">
        <v>1528.78</v>
      </c>
      <c r="I10356" s="13">
        <v>3</v>
      </c>
      <c r="J10356" s="13">
        <v>-0.01</v>
      </c>
      <c r="K10356" s="13">
        <v>0</v>
      </c>
      <c r="L10356" s="13">
        <v>1.9E-3</v>
      </c>
      <c r="M10356" s="15" t="s">
        <v>6217</v>
      </c>
    </row>
    <row r="10357" spans="1:13" outlineLevel="2" x14ac:dyDescent="0.3">
      <c r="A10357" s="10" t="s">
        <v>1814</v>
      </c>
      <c r="B10357" s="11">
        <f>SUBTOTAL(4,B10358:B10368)</f>
        <v>2.9079930476149687</v>
      </c>
      <c r="C10357" s="12">
        <f>COUNTA(C10358:C10368)</f>
        <v>11</v>
      </c>
      <c r="D10357" s="12">
        <v>0</v>
      </c>
      <c r="E10357" s="12">
        <f>COUNTA(E10358:E10368)</f>
        <v>0</v>
      </c>
      <c r="F10357" s="13">
        <f>SUBTOTAL(4,F10358:F10368)</f>
        <v>68.650000000000006</v>
      </c>
      <c r="G10357" s="13"/>
      <c r="H10357" s="13"/>
      <c r="I10357" s="13"/>
      <c r="J10357" s="13"/>
      <c r="K10357" s="13">
        <f>SUBTOTAL(4,K10358:K10368)</f>
        <v>1</v>
      </c>
      <c r="L10357" s="14"/>
      <c r="M10357" s="15"/>
    </row>
    <row r="10358" spans="1:13" outlineLevel="2" x14ac:dyDescent="0.3">
      <c r="A10358" s="10" t="s">
        <v>1814</v>
      </c>
      <c r="B10358" s="11">
        <v>1.8260792933187506</v>
      </c>
      <c r="C10358" s="12" t="s">
        <v>5023</v>
      </c>
      <c r="D10358" s="12" t="s">
        <v>5023</v>
      </c>
      <c r="E10358" s="12"/>
      <c r="F10358" s="13">
        <v>60.27</v>
      </c>
      <c r="G10358" s="13">
        <v>721.81</v>
      </c>
      <c r="H10358" s="13">
        <v>1441.6</v>
      </c>
      <c r="I10358" s="13">
        <v>2</v>
      </c>
      <c r="J10358" s="13">
        <v>-0.01</v>
      </c>
      <c r="K10358" s="13">
        <v>0</v>
      </c>
      <c r="L10358" s="14">
        <v>2.2000000000000001E-6</v>
      </c>
      <c r="M10358" s="15" t="s">
        <v>6207</v>
      </c>
    </row>
    <row r="10359" spans="1:13" outlineLevel="2" x14ac:dyDescent="0.3">
      <c r="A10359" s="10" t="s">
        <v>1814</v>
      </c>
      <c r="B10359" s="11">
        <v>2.3818548966881492</v>
      </c>
      <c r="C10359" s="12" t="s">
        <v>5920</v>
      </c>
      <c r="D10359" s="12" t="s">
        <v>5920</v>
      </c>
      <c r="E10359" s="12"/>
      <c r="F10359" s="13">
        <v>51.44</v>
      </c>
      <c r="G10359" s="13">
        <v>781.09</v>
      </c>
      <c r="H10359" s="13">
        <v>2340.2600000000002</v>
      </c>
      <c r="I10359" s="13">
        <v>3</v>
      </c>
      <c r="J10359" s="13">
        <v>0.01</v>
      </c>
      <c r="K10359" s="13">
        <v>0</v>
      </c>
      <c r="L10359" s="14">
        <v>3.1000000000000001E-5</v>
      </c>
      <c r="M10359" s="15" t="s">
        <v>6208</v>
      </c>
    </row>
    <row r="10360" spans="1:13" outlineLevel="2" x14ac:dyDescent="0.3">
      <c r="A10360" s="10" t="s">
        <v>1814</v>
      </c>
      <c r="B10360" s="11">
        <v>2.3178193822788269</v>
      </c>
      <c r="C10360" s="12" t="s">
        <v>2491</v>
      </c>
      <c r="D10360" s="12" t="s">
        <v>2491</v>
      </c>
      <c r="E10360" s="12"/>
      <c r="F10360" s="13">
        <v>64.81</v>
      </c>
      <c r="G10360" s="13">
        <v>637.65</v>
      </c>
      <c r="H10360" s="13">
        <v>1909.94</v>
      </c>
      <c r="I10360" s="13">
        <v>3</v>
      </c>
      <c r="J10360" s="13">
        <v>-0.01</v>
      </c>
      <c r="K10360" s="13">
        <v>0</v>
      </c>
      <c r="L10360" s="14">
        <v>8.4E-7</v>
      </c>
      <c r="M10360" s="15" t="s">
        <v>6205</v>
      </c>
    </row>
    <row r="10361" spans="1:13" outlineLevel="2" x14ac:dyDescent="0.3">
      <c r="A10361" s="10" t="s">
        <v>1814</v>
      </c>
      <c r="B10361" s="11">
        <v>2.2534045509261724</v>
      </c>
      <c r="C10361" s="12" t="s">
        <v>2492</v>
      </c>
      <c r="D10361" s="12" t="s">
        <v>2492</v>
      </c>
      <c r="E10361" s="12"/>
      <c r="F10361" s="13">
        <v>53.78</v>
      </c>
      <c r="G10361" s="13">
        <v>738.72</v>
      </c>
      <c r="H10361" s="13">
        <v>2213.13</v>
      </c>
      <c r="I10361" s="13">
        <v>3</v>
      </c>
      <c r="J10361" s="13">
        <v>-0.01</v>
      </c>
      <c r="K10361" s="13">
        <v>1</v>
      </c>
      <c r="L10361" s="14">
        <v>9.0999999999999993E-6</v>
      </c>
      <c r="M10361" s="15" t="s">
        <v>6205</v>
      </c>
    </row>
    <row r="10362" spans="1:13" outlineLevel="2" x14ac:dyDescent="0.3">
      <c r="A10362" s="10" t="s">
        <v>1814</v>
      </c>
      <c r="B10362" s="11">
        <v>1.7407877911151111</v>
      </c>
      <c r="C10362" s="12" t="s">
        <v>2492</v>
      </c>
      <c r="D10362" s="12" t="s">
        <v>2492</v>
      </c>
      <c r="E10362" s="12"/>
      <c r="F10362" s="13">
        <v>25.68</v>
      </c>
      <c r="G10362" s="13">
        <v>1107.57</v>
      </c>
      <c r="H10362" s="13">
        <v>2213.13</v>
      </c>
      <c r="I10362" s="13">
        <v>2</v>
      </c>
      <c r="J10362" s="13">
        <v>-0.02</v>
      </c>
      <c r="K10362" s="13">
        <v>1</v>
      </c>
      <c r="L10362" s="13">
        <v>4.1999999999999997E-3</v>
      </c>
      <c r="M10362" s="15" t="s">
        <v>6205</v>
      </c>
    </row>
    <row r="10363" spans="1:13" outlineLevel="2" x14ac:dyDescent="0.3">
      <c r="A10363" s="10" t="s">
        <v>1814</v>
      </c>
      <c r="B10363" s="11">
        <v>2.2438460563136915</v>
      </c>
      <c r="C10363" s="12" t="s">
        <v>5022</v>
      </c>
      <c r="D10363" s="12" t="s">
        <v>5022</v>
      </c>
      <c r="E10363" s="12"/>
      <c r="F10363" s="13">
        <v>53</v>
      </c>
      <c r="G10363" s="13">
        <v>582.33000000000004</v>
      </c>
      <c r="H10363" s="13">
        <v>1162.6500000000001</v>
      </c>
      <c r="I10363" s="13">
        <v>2</v>
      </c>
      <c r="J10363" s="13">
        <v>-0.03</v>
      </c>
      <c r="K10363" s="13">
        <v>0</v>
      </c>
      <c r="L10363" s="13">
        <v>6.7000000000000002E-4</v>
      </c>
      <c r="M10363" s="15" t="s">
        <v>6207</v>
      </c>
    </row>
    <row r="10364" spans="1:13" outlineLevel="2" x14ac:dyDescent="0.3">
      <c r="A10364" s="10" t="s">
        <v>1814</v>
      </c>
      <c r="B10364" s="16">
        <v>1.5627594706030197</v>
      </c>
      <c r="C10364" s="12" t="s">
        <v>5023</v>
      </c>
      <c r="D10364" s="12" t="s">
        <v>5023</v>
      </c>
      <c r="E10364" s="12"/>
      <c r="F10364" s="13">
        <v>34.020000000000003</v>
      </c>
      <c r="G10364" s="13">
        <v>721.81</v>
      </c>
      <c r="H10364" s="13">
        <v>1441.6</v>
      </c>
      <c r="I10364" s="13">
        <v>2</v>
      </c>
      <c r="J10364" s="13">
        <v>-0.01</v>
      </c>
      <c r="K10364" s="13">
        <v>0</v>
      </c>
      <c r="L10364" s="13">
        <v>6.4999999999999997E-4</v>
      </c>
      <c r="M10364" s="15" t="s">
        <v>6220</v>
      </c>
    </row>
    <row r="10365" spans="1:13" outlineLevel="2" x14ac:dyDescent="0.3">
      <c r="A10365" s="10" t="s">
        <v>1814</v>
      </c>
      <c r="B10365" s="16">
        <v>2.9079930476149687</v>
      </c>
      <c r="C10365" s="12" t="s">
        <v>5920</v>
      </c>
      <c r="D10365" s="12" t="s">
        <v>5920</v>
      </c>
      <c r="E10365" s="12"/>
      <c r="F10365" s="13">
        <v>58.25</v>
      </c>
      <c r="G10365" s="13">
        <v>781.09</v>
      </c>
      <c r="H10365" s="13">
        <v>2340.2399999999998</v>
      </c>
      <c r="I10365" s="13">
        <v>3</v>
      </c>
      <c r="J10365" s="13">
        <v>-0.01</v>
      </c>
      <c r="K10365" s="13">
        <v>0</v>
      </c>
      <c r="L10365" s="14">
        <v>3.9999999999999998E-6</v>
      </c>
      <c r="M10365" s="15" t="s">
        <v>6216</v>
      </c>
    </row>
    <row r="10366" spans="1:13" outlineLevel="2" x14ac:dyDescent="0.3">
      <c r="A10366" s="10" t="s">
        <v>1814</v>
      </c>
      <c r="B10366" s="16">
        <v>2.522807053284192</v>
      </c>
      <c r="C10366" s="12" t="s">
        <v>2491</v>
      </c>
      <c r="D10366" s="12" t="s">
        <v>2491</v>
      </c>
      <c r="E10366" s="12"/>
      <c r="F10366" s="13">
        <v>68.650000000000006</v>
      </c>
      <c r="G10366" s="13">
        <v>637.65</v>
      </c>
      <c r="H10366" s="13">
        <v>1909.93</v>
      </c>
      <c r="I10366" s="13">
        <v>3</v>
      </c>
      <c r="J10366" s="13">
        <v>-0.02</v>
      </c>
      <c r="K10366" s="13">
        <v>0</v>
      </c>
      <c r="L10366" s="14">
        <v>1.3E-6</v>
      </c>
      <c r="M10366" s="15" t="s">
        <v>6218</v>
      </c>
    </row>
    <row r="10367" spans="1:13" outlineLevel="1" x14ac:dyDescent="0.3">
      <c r="A10367" s="10" t="s">
        <v>1814</v>
      </c>
      <c r="B10367" s="16">
        <v>2.4817471844871188</v>
      </c>
      <c r="C10367" s="12" t="s">
        <v>2492</v>
      </c>
      <c r="D10367" s="12" t="s">
        <v>2492</v>
      </c>
      <c r="E10367" s="12"/>
      <c r="F10367" s="13">
        <v>67.62</v>
      </c>
      <c r="G10367" s="13">
        <v>554.29</v>
      </c>
      <c r="H10367" s="13">
        <v>2213.13</v>
      </c>
      <c r="I10367" s="13">
        <v>4</v>
      </c>
      <c r="J10367" s="13">
        <v>-0.02</v>
      </c>
      <c r="K10367" s="13">
        <v>1</v>
      </c>
      <c r="L10367" s="14">
        <v>4.5999999999999999E-7</v>
      </c>
      <c r="M10367" s="15" t="s">
        <v>6218</v>
      </c>
    </row>
    <row r="10368" spans="1:13" outlineLevel="2" x14ac:dyDescent="0.3">
      <c r="A10368" s="10" t="s">
        <v>1814</v>
      </c>
      <c r="B10368" s="16">
        <v>2.0611007949729139</v>
      </c>
      <c r="C10368" s="12" t="s">
        <v>5022</v>
      </c>
      <c r="D10368" s="12" t="s">
        <v>5022</v>
      </c>
      <c r="E10368" s="12"/>
      <c r="F10368" s="13">
        <v>48.64</v>
      </c>
      <c r="G10368" s="13">
        <v>582.34</v>
      </c>
      <c r="H10368" s="13">
        <v>1162.6600000000001</v>
      </c>
      <c r="I10368" s="13">
        <v>2</v>
      </c>
      <c r="J10368" s="13">
        <v>-0.02</v>
      </c>
      <c r="K10368" s="13">
        <v>0</v>
      </c>
      <c r="L10368" s="13">
        <v>1.8E-3</v>
      </c>
      <c r="M10368" s="15" t="s">
        <v>6220</v>
      </c>
    </row>
    <row r="10369" spans="1:13" outlineLevel="2" x14ac:dyDescent="0.3">
      <c r="A10369" s="10" t="s">
        <v>2690</v>
      </c>
      <c r="B10369" s="11">
        <f>SUBTOTAL(4,B10370:B10373)</f>
        <v>0.72837088291435725</v>
      </c>
      <c r="C10369" s="12">
        <f>COUNTA(C10370:C10373)</f>
        <v>4</v>
      </c>
      <c r="D10369" s="12">
        <v>0</v>
      </c>
      <c r="E10369" s="12">
        <f>COUNTA(E10370:E10373)</f>
        <v>0</v>
      </c>
      <c r="F10369" s="13">
        <f>SUBTOTAL(4,F10370:F10373)</f>
        <v>46.79</v>
      </c>
      <c r="G10369" s="13"/>
      <c r="H10369" s="13"/>
      <c r="I10369" s="13"/>
      <c r="J10369" s="13"/>
      <c r="K10369" s="13">
        <f>SUBTOTAL(4,K10370:K10373)</f>
        <v>0</v>
      </c>
      <c r="L10369" s="13"/>
      <c r="M10369" s="15"/>
    </row>
    <row r="10370" spans="1:13" outlineLevel="2" x14ac:dyDescent="0.3">
      <c r="A10370" s="10" t="s">
        <v>2690</v>
      </c>
      <c r="B10370" s="11">
        <v>0.57374677856932177</v>
      </c>
      <c r="C10370" s="12" t="s">
        <v>2691</v>
      </c>
      <c r="D10370" s="12" t="s">
        <v>2691</v>
      </c>
      <c r="E10370" s="12"/>
      <c r="F10370" s="13">
        <v>41.94</v>
      </c>
      <c r="G10370" s="13">
        <v>519.26</v>
      </c>
      <c r="H10370" s="13">
        <v>1554.76</v>
      </c>
      <c r="I10370" s="13">
        <v>3</v>
      </c>
      <c r="J10370" s="13">
        <v>-0.02</v>
      </c>
      <c r="K10370" s="13">
        <v>0</v>
      </c>
      <c r="L10370" s="13">
        <v>2.7999999999999998E-4</v>
      </c>
      <c r="M10370" s="15" t="s">
        <v>6205</v>
      </c>
    </row>
    <row r="10371" spans="1:13" outlineLevel="2" x14ac:dyDescent="0.3">
      <c r="A10371" s="10" t="s">
        <v>2690</v>
      </c>
      <c r="B10371" s="11">
        <v>0.49659968555583039</v>
      </c>
      <c r="C10371" s="12" t="s">
        <v>2692</v>
      </c>
      <c r="D10371" s="12" t="s">
        <v>2692</v>
      </c>
      <c r="E10371" s="12"/>
      <c r="F10371" s="13">
        <v>44.83</v>
      </c>
      <c r="G10371" s="13">
        <v>687.34</v>
      </c>
      <c r="H10371" s="13">
        <v>2059</v>
      </c>
      <c r="I10371" s="13">
        <v>3</v>
      </c>
      <c r="J10371" s="13">
        <v>0</v>
      </c>
      <c r="K10371" s="13">
        <v>0</v>
      </c>
      <c r="L10371" s="14">
        <v>6.3E-5</v>
      </c>
      <c r="M10371" s="15" t="s">
        <v>6205</v>
      </c>
    </row>
    <row r="10372" spans="1:13" outlineLevel="1" x14ac:dyDescent="0.3">
      <c r="A10372" s="10" t="s">
        <v>2690</v>
      </c>
      <c r="B10372" s="16">
        <v>0.72837088291435725</v>
      </c>
      <c r="C10372" s="12" t="s">
        <v>2691</v>
      </c>
      <c r="D10372" s="12" t="s">
        <v>2691</v>
      </c>
      <c r="E10372" s="12"/>
      <c r="F10372" s="13">
        <v>33.78</v>
      </c>
      <c r="G10372" s="13">
        <v>519.26</v>
      </c>
      <c r="H10372" s="13">
        <v>1554.75</v>
      </c>
      <c r="I10372" s="13">
        <v>3</v>
      </c>
      <c r="J10372" s="13">
        <v>-0.03</v>
      </c>
      <c r="K10372" s="13">
        <v>0</v>
      </c>
      <c r="L10372" s="13">
        <v>6.8000000000000005E-4</v>
      </c>
      <c r="M10372" s="15" t="s">
        <v>6218</v>
      </c>
    </row>
    <row r="10373" spans="1:13" outlineLevel="2" x14ac:dyDescent="0.3">
      <c r="A10373" s="10" t="s">
        <v>2690</v>
      </c>
      <c r="B10373" s="16">
        <v>0.44181304845003577</v>
      </c>
      <c r="C10373" s="12" t="s">
        <v>2692</v>
      </c>
      <c r="D10373" s="12" t="s">
        <v>2692</v>
      </c>
      <c r="E10373" s="12"/>
      <c r="F10373" s="13">
        <v>46.79</v>
      </c>
      <c r="G10373" s="13">
        <v>687.34</v>
      </c>
      <c r="H10373" s="13">
        <v>2058.9899999999998</v>
      </c>
      <c r="I10373" s="13">
        <v>3</v>
      </c>
      <c r="J10373" s="13">
        <v>-0.01</v>
      </c>
      <c r="K10373" s="13">
        <v>0</v>
      </c>
      <c r="L10373" s="14">
        <v>4.1E-5</v>
      </c>
      <c r="M10373" s="15" t="s">
        <v>6218</v>
      </c>
    </row>
    <row r="10374" spans="1:13" outlineLevel="2" x14ac:dyDescent="0.3">
      <c r="A10374" s="10" t="s">
        <v>1811</v>
      </c>
      <c r="B10374" s="11">
        <f>SUBTOTAL(4,B10375:B10389)</f>
        <v>0.8135737282778519</v>
      </c>
      <c r="C10374" s="12">
        <f>COUNTA(C10375:C10389)</f>
        <v>15</v>
      </c>
      <c r="D10374" s="12">
        <v>3</v>
      </c>
      <c r="E10374" s="12">
        <f>COUNTA(E10375:E10389)</f>
        <v>3</v>
      </c>
      <c r="F10374" s="13">
        <f>SUBTOTAL(4,F10375:F10389)</f>
        <v>93.57</v>
      </c>
      <c r="G10374" s="13"/>
      <c r="H10374" s="13"/>
      <c r="I10374" s="13"/>
      <c r="J10374" s="13"/>
      <c r="K10374" s="13">
        <f>SUBTOTAL(4,K10375:K10389)</f>
        <v>1</v>
      </c>
      <c r="L10374" s="14"/>
      <c r="M10374" s="15"/>
    </row>
    <row r="10375" spans="1:13" outlineLevel="2" x14ac:dyDescent="0.3">
      <c r="A10375" s="10" t="s">
        <v>1811</v>
      </c>
      <c r="B10375" s="11">
        <v>0.80910420645317316</v>
      </c>
      <c r="C10375" s="12" t="s">
        <v>1812</v>
      </c>
      <c r="D10375" s="12" t="s">
        <v>1812</v>
      </c>
      <c r="E10375" s="12"/>
      <c r="F10375" s="13">
        <v>91.32</v>
      </c>
      <c r="G10375" s="13">
        <v>735.08</v>
      </c>
      <c r="H10375" s="13">
        <v>2202.23</v>
      </c>
      <c r="I10375" s="13">
        <v>3</v>
      </c>
      <c r="J10375" s="13">
        <v>0</v>
      </c>
      <c r="K10375" s="13">
        <v>0</v>
      </c>
      <c r="L10375" s="14">
        <v>7.4000000000000001E-9</v>
      </c>
      <c r="M10375" s="15" t="s">
        <v>6206</v>
      </c>
    </row>
    <row r="10376" spans="1:13" outlineLevel="2" x14ac:dyDescent="0.3">
      <c r="A10376" s="10" t="s">
        <v>1811</v>
      </c>
      <c r="B10376" s="11">
        <v>0.37909540194119834</v>
      </c>
      <c r="C10376" s="12" t="s">
        <v>1812</v>
      </c>
      <c r="D10376" s="12" t="s">
        <v>1812</v>
      </c>
      <c r="E10376" s="12"/>
      <c r="F10376" s="13">
        <v>78.27</v>
      </c>
      <c r="G10376" s="13">
        <v>1102.1300000000001</v>
      </c>
      <c r="H10376" s="13">
        <v>2202.25</v>
      </c>
      <c r="I10376" s="13">
        <v>2</v>
      </c>
      <c r="J10376" s="13">
        <v>0.01</v>
      </c>
      <c r="K10376" s="13">
        <v>0</v>
      </c>
      <c r="L10376" s="14">
        <v>4.6000000000000002E-8</v>
      </c>
      <c r="M10376" s="15" t="s">
        <v>6206</v>
      </c>
    </row>
    <row r="10377" spans="1:13" outlineLevel="2" x14ac:dyDescent="0.3">
      <c r="A10377" s="10" t="s">
        <v>1811</v>
      </c>
      <c r="B10377" s="11">
        <v>0.65911019262450399</v>
      </c>
      <c r="C10377" s="12" t="s">
        <v>2706</v>
      </c>
      <c r="D10377" s="12" t="s">
        <v>2706</v>
      </c>
      <c r="E10377" s="12"/>
      <c r="F10377" s="13">
        <v>56.84</v>
      </c>
      <c r="G10377" s="13">
        <v>754.4</v>
      </c>
      <c r="H10377" s="13">
        <v>1506.79</v>
      </c>
      <c r="I10377" s="13">
        <v>2</v>
      </c>
      <c r="J10377" s="13">
        <v>-0.01</v>
      </c>
      <c r="K10377" s="13">
        <v>0</v>
      </c>
      <c r="L10377" s="14">
        <v>4.6999999999999999E-6</v>
      </c>
      <c r="M10377" s="15" t="s">
        <v>6205</v>
      </c>
    </row>
    <row r="10378" spans="1:13" outlineLevel="2" x14ac:dyDescent="0.3">
      <c r="A10378" s="10" t="s">
        <v>1811</v>
      </c>
      <c r="B10378" s="11">
        <v>0.61811120453110946</v>
      </c>
      <c r="C10378" s="12" t="s">
        <v>2706</v>
      </c>
      <c r="D10378" s="12" t="s">
        <v>2706</v>
      </c>
      <c r="E10378" s="12" t="s">
        <v>1</v>
      </c>
      <c r="F10378" s="13">
        <v>38.42</v>
      </c>
      <c r="G10378" s="13">
        <v>508.6</v>
      </c>
      <c r="H10378" s="13">
        <v>1522.78</v>
      </c>
      <c r="I10378" s="13">
        <v>3</v>
      </c>
      <c r="J10378" s="13">
        <v>-0.01</v>
      </c>
      <c r="K10378" s="13">
        <v>0</v>
      </c>
      <c r="L10378" s="13">
        <v>2.7999999999999998E-4</v>
      </c>
      <c r="M10378" s="15" t="s">
        <v>6208</v>
      </c>
    </row>
    <row r="10379" spans="1:13" outlineLevel="2" x14ac:dyDescent="0.3">
      <c r="A10379" s="10" t="s">
        <v>1811</v>
      </c>
      <c r="B10379" s="11">
        <v>0.6828287839937891</v>
      </c>
      <c r="C10379" s="12" t="s">
        <v>2706</v>
      </c>
      <c r="D10379" s="12" t="s">
        <v>2706</v>
      </c>
      <c r="E10379" s="12" t="s">
        <v>1</v>
      </c>
      <c r="F10379" s="13">
        <v>29.53</v>
      </c>
      <c r="G10379" s="13">
        <v>762.9</v>
      </c>
      <c r="H10379" s="13">
        <v>1523.78</v>
      </c>
      <c r="I10379" s="13">
        <v>2</v>
      </c>
      <c r="J10379" s="13">
        <v>0.99</v>
      </c>
      <c r="K10379" s="13">
        <v>0</v>
      </c>
      <c r="L10379" s="13">
        <v>1.6999999999999999E-3</v>
      </c>
      <c r="M10379" s="15" t="s">
        <v>6205</v>
      </c>
    </row>
    <row r="10380" spans="1:13" outlineLevel="2" x14ac:dyDescent="0.3">
      <c r="A10380" s="10" t="s">
        <v>1811</v>
      </c>
      <c r="B10380" s="11">
        <v>0.76112750109528571</v>
      </c>
      <c r="C10380" s="12" t="s">
        <v>4942</v>
      </c>
      <c r="D10380" s="12" t="s">
        <v>4942</v>
      </c>
      <c r="E10380" s="12"/>
      <c r="F10380" s="13">
        <v>93.57</v>
      </c>
      <c r="G10380" s="13">
        <v>1003.52</v>
      </c>
      <c r="H10380" s="13">
        <v>2005.03</v>
      </c>
      <c r="I10380" s="13">
        <v>2</v>
      </c>
      <c r="J10380" s="13">
        <v>-0.01</v>
      </c>
      <c r="K10380" s="13">
        <v>0</v>
      </c>
      <c r="L10380" s="14">
        <v>2.1000000000000002E-9</v>
      </c>
      <c r="M10380" s="15" t="s">
        <v>6207</v>
      </c>
    </row>
    <row r="10381" spans="1:13" outlineLevel="2" x14ac:dyDescent="0.3">
      <c r="A10381" s="10" t="s">
        <v>1811</v>
      </c>
      <c r="B10381" s="11">
        <v>0.5229073735480928</v>
      </c>
      <c r="C10381" s="12" t="s">
        <v>4942</v>
      </c>
      <c r="D10381" s="12" t="s">
        <v>4942</v>
      </c>
      <c r="E10381" s="12"/>
      <c r="F10381" s="13">
        <v>77.3</v>
      </c>
      <c r="G10381" s="13">
        <v>669.35</v>
      </c>
      <c r="H10381" s="13">
        <v>2005.02</v>
      </c>
      <c r="I10381" s="13">
        <v>3</v>
      </c>
      <c r="J10381" s="13">
        <v>-0.02</v>
      </c>
      <c r="K10381" s="13">
        <v>0</v>
      </c>
      <c r="L10381" s="14">
        <v>2.8000000000000002E-7</v>
      </c>
      <c r="M10381" s="15" t="s">
        <v>6207</v>
      </c>
    </row>
    <row r="10382" spans="1:13" outlineLevel="2" x14ac:dyDescent="0.3">
      <c r="A10382" s="10" t="s">
        <v>1811</v>
      </c>
      <c r="B10382" s="11">
        <v>0.6432778455507413</v>
      </c>
      <c r="C10382" s="12" t="s">
        <v>2705</v>
      </c>
      <c r="D10382" s="17" t="s">
        <v>2705</v>
      </c>
      <c r="E10382" s="12"/>
      <c r="F10382" s="13">
        <v>40.75</v>
      </c>
      <c r="G10382" s="13">
        <v>689.42</v>
      </c>
      <c r="H10382" s="13">
        <v>1376.82</v>
      </c>
      <c r="I10382" s="13">
        <v>2</v>
      </c>
      <c r="J10382" s="13">
        <v>-0.01</v>
      </c>
      <c r="K10382" s="13">
        <v>0</v>
      </c>
      <c r="L10382" s="13">
        <v>8.7000000000000001E-4</v>
      </c>
      <c r="M10382" s="15" t="s">
        <v>6205</v>
      </c>
    </row>
    <row r="10383" spans="1:13" outlineLevel="2" x14ac:dyDescent="0.3">
      <c r="A10383" s="10" t="s">
        <v>1811</v>
      </c>
      <c r="B10383" s="11">
        <v>0.8135737282778519</v>
      </c>
      <c r="C10383" s="12" t="s">
        <v>4941</v>
      </c>
      <c r="D10383" s="17" t="s">
        <v>4941</v>
      </c>
      <c r="E10383" s="12"/>
      <c r="F10383" s="13">
        <v>26.55</v>
      </c>
      <c r="G10383" s="13">
        <v>659.68</v>
      </c>
      <c r="H10383" s="13">
        <v>1976.02</v>
      </c>
      <c r="I10383" s="13">
        <v>3</v>
      </c>
      <c r="J10383" s="13">
        <v>-0.02</v>
      </c>
      <c r="K10383" s="13">
        <v>1</v>
      </c>
      <c r="L10383" s="13">
        <v>3.2000000000000002E-3</v>
      </c>
      <c r="M10383" s="15" t="s">
        <v>6207</v>
      </c>
    </row>
    <row r="10384" spans="1:13" outlineLevel="2" x14ac:dyDescent="0.3">
      <c r="A10384" s="10" t="s">
        <v>1811</v>
      </c>
      <c r="B10384" s="16">
        <v>0.61432491240922171</v>
      </c>
      <c r="C10384" s="12" t="s">
        <v>1812</v>
      </c>
      <c r="D10384" s="12" t="s">
        <v>1812</v>
      </c>
      <c r="E10384" s="12"/>
      <c r="F10384" s="13">
        <v>79.98</v>
      </c>
      <c r="G10384" s="13">
        <v>735.08</v>
      </c>
      <c r="H10384" s="13">
        <v>2202.2199999999998</v>
      </c>
      <c r="I10384" s="13">
        <v>3</v>
      </c>
      <c r="J10384" s="13">
        <v>-0.01</v>
      </c>
      <c r="K10384" s="13">
        <v>0</v>
      </c>
      <c r="L10384" s="14">
        <v>4.1999999999999999E-8</v>
      </c>
      <c r="M10384" s="15" t="s">
        <v>6219</v>
      </c>
    </row>
    <row r="10385" spans="1:13" outlineLevel="2" x14ac:dyDescent="0.3">
      <c r="A10385" s="10" t="s">
        <v>1811</v>
      </c>
      <c r="B10385" s="16">
        <v>0.7326107306152323</v>
      </c>
      <c r="C10385" s="12" t="s">
        <v>1812</v>
      </c>
      <c r="D10385" s="12" t="s">
        <v>1812</v>
      </c>
      <c r="E10385" s="12"/>
      <c r="F10385" s="13">
        <v>50.91</v>
      </c>
      <c r="G10385" s="13">
        <v>551.55999999999995</v>
      </c>
      <c r="H10385" s="13">
        <v>2202.21</v>
      </c>
      <c r="I10385" s="13">
        <v>4</v>
      </c>
      <c r="J10385" s="13">
        <v>-0.02</v>
      </c>
      <c r="K10385" s="13">
        <v>0</v>
      </c>
      <c r="L10385" s="14">
        <v>2.9E-5</v>
      </c>
      <c r="M10385" s="15" t="s">
        <v>6219</v>
      </c>
    </row>
    <row r="10386" spans="1:13" outlineLevel="2" x14ac:dyDescent="0.3">
      <c r="A10386" s="10" t="s">
        <v>1811</v>
      </c>
      <c r="B10386" s="16">
        <v>0.7494352180778393</v>
      </c>
      <c r="C10386" s="12" t="s">
        <v>6607</v>
      </c>
      <c r="D10386" s="17" t="s">
        <v>6607</v>
      </c>
      <c r="E10386" s="12"/>
      <c r="F10386" s="13">
        <v>34.74</v>
      </c>
      <c r="G10386" s="13">
        <v>536.30999999999995</v>
      </c>
      <c r="H10386" s="13">
        <v>1605.91</v>
      </c>
      <c r="I10386" s="13">
        <v>3</v>
      </c>
      <c r="J10386" s="13">
        <v>-0.02</v>
      </c>
      <c r="K10386" s="13">
        <v>0</v>
      </c>
      <c r="L10386" s="13">
        <v>5.5000000000000003E-4</v>
      </c>
      <c r="M10386" s="15" t="s">
        <v>6220</v>
      </c>
    </row>
    <row r="10387" spans="1:13" outlineLevel="2" x14ac:dyDescent="0.3">
      <c r="A10387" s="10" t="s">
        <v>1811</v>
      </c>
      <c r="B10387" s="16">
        <v>0.45684380061170343</v>
      </c>
      <c r="C10387" s="12" t="s">
        <v>2706</v>
      </c>
      <c r="D10387" s="12" t="s">
        <v>2706</v>
      </c>
      <c r="E10387" s="12" t="s">
        <v>1</v>
      </c>
      <c r="F10387" s="13">
        <v>53.17</v>
      </c>
      <c r="G10387" s="13">
        <v>762.4</v>
      </c>
      <c r="H10387" s="13">
        <v>1522.78</v>
      </c>
      <c r="I10387" s="13">
        <v>2</v>
      </c>
      <c r="J10387" s="13">
        <v>-0.01</v>
      </c>
      <c r="K10387" s="13">
        <v>0</v>
      </c>
      <c r="L10387" s="14">
        <v>1.0000000000000001E-5</v>
      </c>
      <c r="M10387" s="15" t="s">
        <v>6216</v>
      </c>
    </row>
    <row r="10388" spans="1:13" outlineLevel="1" x14ac:dyDescent="0.3">
      <c r="A10388" s="10" t="s">
        <v>1811</v>
      </c>
      <c r="B10388" s="16">
        <v>0.77165765576228573</v>
      </c>
      <c r="C10388" s="12" t="s">
        <v>2706</v>
      </c>
      <c r="D10388" s="12" t="s">
        <v>2706</v>
      </c>
      <c r="E10388" s="12"/>
      <c r="F10388" s="13">
        <v>34.770000000000003</v>
      </c>
      <c r="G10388" s="13">
        <v>503.61</v>
      </c>
      <c r="H10388" s="13">
        <v>1507.8</v>
      </c>
      <c r="I10388" s="13">
        <v>3</v>
      </c>
      <c r="J10388" s="13">
        <v>1</v>
      </c>
      <c r="K10388" s="13">
        <v>0</v>
      </c>
      <c r="L10388" s="13">
        <v>5.5000000000000003E-4</v>
      </c>
      <c r="M10388" s="15" t="s">
        <v>6218</v>
      </c>
    </row>
    <row r="10389" spans="1:13" outlineLevel="2" x14ac:dyDescent="0.3">
      <c r="A10389" s="10" t="s">
        <v>1811</v>
      </c>
      <c r="B10389" s="16">
        <v>0.74639925532141427</v>
      </c>
      <c r="C10389" s="12" t="s">
        <v>4942</v>
      </c>
      <c r="D10389" s="12" t="s">
        <v>4942</v>
      </c>
      <c r="E10389" s="12"/>
      <c r="F10389" s="13">
        <v>68.39</v>
      </c>
      <c r="G10389" s="13">
        <v>669.68</v>
      </c>
      <c r="H10389" s="13">
        <v>2006.02</v>
      </c>
      <c r="I10389" s="13">
        <v>3</v>
      </c>
      <c r="J10389" s="13">
        <v>0.98</v>
      </c>
      <c r="K10389" s="13">
        <v>0</v>
      </c>
      <c r="L10389" s="14">
        <v>4.9999999999999998E-7</v>
      </c>
      <c r="M10389" s="15" t="s">
        <v>6220</v>
      </c>
    </row>
    <row r="10390" spans="1:13" outlineLevel="1" x14ac:dyDescent="0.3">
      <c r="A10390" s="10" t="s">
        <v>6173</v>
      </c>
      <c r="B10390" s="11">
        <f>SUBTOTAL(4,B10391:B10391)</f>
        <v>2.3283246729623199</v>
      </c>
      <c r="C10390" s="12">
        <f>COUNTA(C10391:C10391)</f>
        <v>1</v>
      </c>
      <c r="D10390" s="12">
        <v>1</v>
      </c>
      <c r="E10390" s="12">
        <f>COUNTA(E10391:E10391)</f>
        <v>0</v>
      </c>
      <c r="F10390" s="13">
        <f>SUBTOTAL(4,F10391:F10391)</f>
        <v>26.02</v>
      </c>
      <c r="G10390" s="13"/>
      <c r="H10390" s="13"/>
      <c r="I10390" s="13"/>
      <c r="J10390" s="13"/>
      <c r="K10390" s="13">
        <f>SUBTOTAL(4,K10391:K10391)</f>
        <v>0</v>
      </c>
      <c r="L10390" s="13"/>
      <c r="M10390" s="15"/>
    </row>
    <row r="10391" spans="1:13" outlineLevel="2" x14ac:dyDescent="0.3">
      <c r="A10391" s="10" t="s">
        <v>6173</v>
      </c>
      <c r="B10391" s="11">
        <v>2.3283246729623199</v>
      </c>
      <c r="C10391" s="12" t="s">
        <v>6174</v>
      </c>
      <c r="D10391" s="17" t="s">
        <v>6174</v>
      </c>
      <c r="E10391" s="12"/>
      <c r="F10391" s="13">
        <v>26.02</v>
      </c>
      <c r="G10391" s="13">
        <v>501.77</v>
      </c>
      <c r="H10391" s="13">
        <v>1001.52</v>
      </c>
      <c r="I10391" s="13">
        <v>2</v>
      </c>
      <c r="J10391" s="13">
        <v>0</v>
      </c>
      <c r="K10391" s="13">
        <v>0</v>
      </c>
      <c r="L10391" s="13">
        <v>7.0000000000000007E-2</v>
      </c>
      <c r="M10391" s="15" t="s">
        <v>6208</v>
      </c>
    </row>
    <row r="10392" spans="1:13" outlineLevel="2" x14ac:dyDescent="0.3">
      <c r="A10392" s="10" t="s">
        <v>918</v>
      </c>
      <c r="B10392" s="11">
        <f>SUBTOTAL(4,B10393:B10411)</f>
        <v>2.4463370984282151</v>
      </c>
      <c r="C10392" s="12">
        <f>COUNTA(C10393:C10411)</f>
        <v>19</v>
      </c>
      <c r="D10392" s="12">
        <v>4</v>
      </c>
      <c r="E10392" s="12">
        <f>COUNTA(E10393:E10411)</f>
        <v>0</v>
      </c>
      <c r="F10392" s="13">
        <f>SUBTOTAL(4,F10393:F10411)</f>
        <v>60.88</v>
      </c>
      <c r="G10392" s="13"/>
      <c r="H10392" s="13"/>
      <c r="I10392" s="13"/>
      <c r="J10392" s="13"/>
      <c r="K10392" s="13">
        <f>SUBTOTAL(4,K10393:K10411)</f>
        <v>2</v>
      </c>
      <c r="L10392" s="13"/>
      <c r="M10392" s="15"/>
    </row>
    <row r="10393" spans="1:13" outlineLevel="2" x14ac:dyDescent="0.3">
      <c r="A10393" s="10" t="s">
        <v>918</v>
      </c>
      <c r="B10393" s="11">
        <v>1.5278318799804924</v>
      </c>
      <c r="C10393" s="12" t="s">
        <v>5778</v>
      </c>
      <c r="D10393" s="12" t="s">
        <v>5778</v>
      </c>
      <c r="E10393" s="12"/>
      <c r="F10393" s="13">
        <v>50.26</v>
      </c>
      <c r="G10393" s="13">
        <v>517.82000000000005</v>
      </c>
      <c r="H10393" s="13">
        <v>1033.6300000000001</v>
      </c>
      <c r="I10393" s="13">
        <v>2</v>
      </c>
      <c r="J10393" s="13">
        <v>-0.01</v>
      </c>
      <c r="K10393" s="13">
        <v>0</v>
      </c>
      <c r="L10393" s="13">
        <v>1.7000000000000001E-4</v>
      </c>
      <c r="M10393" s="15" t="s">
        <v>6208</v>
      </c>
    </row>
    <row r="10394" spans="1:13" outlineLevel="2" x14ac:dyDescent="0.3">
      <c r="A10394" s="10" t="s">
        <v>918</v>
      </c>
      <c r="B10394" s="11">
        <v>2.4463370984282151</v>
      </c>
      <c r="C10394" s="12" t="s">
        <v>921</v>
      </c>
      <c r="D10394" s="17" t="s">
        <v>921</v>
      </c>
      <c r="E10394" s="12"/>
      <c r="F10394" s="13">
        <v>60.88</v>
      </c>
      <c r="G10394" s="13">
        <v>644.52</v>
      </c>
      <c r="H10394" s="13">
        <v>2574.0700000000002</v>
      </c>
      <c r="I10394" s="13">
        <v>4</v>
      </c>
      <c r="J10394" s="13">
        <v>0.97</v>
      </c>
      <c r="K10394" s="13">
        <v>0</v>
      </c>
      <c r="L10394" s="14">
        <v>1.9999999999999999E-6</v>
      </c>
      <c r="M10394" s="15" t="s">
        <v>6204</v>
      </c>
    </row>
    <row r="10395" spans="1:13" outlineLevel="2" x14ac:dyDescent="0.3">
      <c r="A10395" s="10" t="s">
        <v>918</v>
      </c>
      <c r="B10395" s="11">
        <v>1.2808853237428541</v>
      </c>
      <c r="C10395" s="12" t="s">
        <v>5210</v>
      </c>
      <c r="D10395" s="17" t="s">
        <v>5210</v>
      </c>
      <c r="E10395" s="12"/>
      <c r="F10395" s="13">
        <v>56.68</v>
      </c>
      <c r="G10395" s="13">
        <v>647.27</v>
      </c>
      <c r="H10395" s="13">
        <v>1292.53</v>
      </c>
      <c r="I10395" s="13">
        <v>2</v>
      </c>
      <c r="J10395" s="13">
        <v>-0.01</v>
      </c>
      <c r="K10395" s="13">
        <v>0</v>
      </c>
      <c r="L10395" s="14">
        <v>4.7999999999999998E-6</v>
      </c>
      <c r="M10395" s="15" t="s">
        <v>6207</v>
      </c>
    </row>
    <row r="10396" spans="1:13" outlineLevel="2" x14ac:dyDescent="0.3">
      <c r="A10396" s="10" t="s">
        <v>918</v>
      </c>
      <c r="B10396" s="11">
        <v>1.726816683443426</v>
      </c>
      <c r="C10396" s="12" t="s">
        <v>2709</v>
      </c>
      <c r="D10396" s="12" t="s">
        <v>2709</v>
      </c>
      <c r="E10396" s="12"/>
      <c r="F10396" s="13">
        <v>33.799999999999997</v>
      </c>
      <c r="G10396" s="13">
        <v>613.85</v>
      </c>
      <c r="H10396" s="13">
        <v>2451.38</v>
      </c>
      <c r="I10396" s="13">
        <v>4</v>
      </c>
      <c r="J10396" s="13">
        <v>-0.01</v>
      </c>
      <c r="K10396" s="13">
        <v>1</v>
      </c>
      <c r="L10396" s="13">
        <v>1.6999999999999999E-3</v>
      </c>
      <c r="M10396" s="15" t="s">
        <v>6205</v>
      </c>
    </row>
    <row r="10397" spans="1:13" outlineLevel="2" x14ac:dyDescent="0.3">
      <c r="A10397" s="10" t="s">
        <v>918</v>
      </c>
      <c r="B10397" s="11">
        <v>1.854094513245659</v>
      </c>
      <c r="C10397" s="12" t="s">
        <v>920</v>
      </c>
      <c r="D10397" s="12" t="s">
        <v>920</v>
      </c>
      <c r="E10397" s="12"/>
      <c r="F10397" s="13">
        <v>44.67</v>
      </c>
      <c r="G10397" s="13">
        <v>583.29999999999995</v>
      </c>
      <c r="H10397" s="13">
        <v>1746.87</v>
      </c>
      <c r="I10397" s="13">
        <v>3</v>
      </c>
      <c r="J10397" s="13">
        <v>-0.02</v>
      </c>
      <c r="K10397" s="13">
        <v>0</v>
      </c>
      <c r="L10397" s="14">
        <v>7.7999999999999999E-5</v>
      </c>
      <c r="M10397" s="15" t="s">
        <v>6204</v>
      </c>
    </row>
    <row r="10398" spans="1:13" outlineLevel="2" x14ac:dyDescent="0.3">
      <c r="A10398" s="10" t="s">
        <v>918</v>
      </c>
      <c r="B10398" s="11">
        <v>1.3380345453322255</v>
      </c>
      <c r="C10398" s="12" t="s">
        <v>4158</v>
      </c>
      <c r="D10398" s="12" t="s">
        <v>4158</v>
      </c>
      <c r="E10398" s="12"/>
      <c r="F10398" s="13">
        <v>60.73</v>
      </c>
      <c r="G10398" s="13">
        <v>920.52</v>
      </c>
      <c r="H10398" s="13">
        <v>1839.03</v>
      </c>
      <c r="I10398" s="13">
        <v>2</v>
      </c>
      <c r="J10398" s="13">
        <v>-0.02</v>
      </c>
      <c r="K10398" s="13">
        <v>0</v>
      </c>
      <c r="L10398" s="14">
        <v>1.9999999999999999E-6</v>
      </c>
      <c r="M10398" s="15" t="s">
        <v>6206</v>
      </c>
    </row>
    <row r="10399" spans="1:13" outlineLevel="2" x14ac:dyDescent="0.3">
      <c r="A10399" s="10" t="s">
        <v>918</v>
      </c>
      <c r="B10399" s="11">
        <v>1.3463658862484105</v>
      </c>
      <c r="C10399" s="12" t="s">
        <v>919</v>
      </c>
      <c r="D10399" s="12" t="s">
        <v>919</v>
      </c>
      <c r="E10399" s="12"/>
      <c r="F10399" s="13">
        <v>58.47</v>
      </c>
      <c r="G10399" s="13">
        <v>574.67999999999995</v>
      </c>
      <c r="H10399" s="13">
        <v>1721.03</v>
      </c>
      <c r="I10399" s="13">
        <v>3</v>
      </c>
      <c r="J10399" s="13">
        <v>0</v>
      </c>
      <c r="K10399" s="13">
        <v>0</v>
      </c>
      <c r="L10399" s="14">
        <v>2.8E-5</v>
      </c>
      <c r="M10399" s="15" t="s">
        <v>6208</v>
      </c>
    </row>
    <row r="10400" spans="1:13" outlineLevel="2" x14ac:dyDescent="0.3">
      <c r="A10400" s="10" t="s">
        <v>918</v>
      </c>
      <c r="B10400" s="11">
        <v>1.5606331404809</v>
      </c>
      <c r="C10400" s="12" t="s">
        <v>2708</v>
      </c>
      <c r="D10400" s="12" t="s">
        <v>2708</v>
      </c>
      <c r="E10400" s="12"/>
      <c r="F10400" s="13">
        <v>44.63</v>
      </c>
      <c r="G10400" s="13">
        <v>499.31</v>
      </c>
      <c r="H10400" s="13">
        <v>1993.21</v>
      </c>
      <c r="I10400" s="13">
        <v>4</v>
      </c>
      <c r="J10400" s="13">
        <v>-0.02</v>
      </c>
      <c r="K10400" s="13">
        <v>1</v>
      </c>
      <c r="L10400" s="14">
        <v>6.4999999999999994E-5</v>
      </c>
      <c r="M10400" s="15" t="s">
        <v>6205</v>
      </c>
    </row>
    <row r="10401" spans="1:13" outlineLevel="2" x14ac:dyDescent="0.3">
      <c r="A10401" s="10" t="s">
        <v>918</v>
      </c>
      <c r="B10401" s="11">
        <v>1.4865418401798871</v>
      </c>
      <c r="C10401" s="12" t="s">
        <v>5779</v>
      </c>
      <c r="D10401" s="17" t="s">
        <v>5779</v>
      </c>
      <c r="E10401" s="12"/>
      <c r="F10401" s="13">
        <v>25.08</v>
      </c>
      <c r="G10401" s="13">
        <v>638.63</v>
      </c>
      <c r="H10401" s="13">
        <v>2550.4899999999998</v>
      </c>
      <c r="I10401" s="13">
        <v>4</v>
      </c>
      <c r="J10401" s="13">
        <v>1.01</v>
      </c>
      <c r="K10401" s="13">
        <v>2</v>
      </c>
      <c r="L10401" s="13">
        <v>9.7999999999999997E-3</v>
      </c>
      <c r="M10401" s="15" t="s">
        <v>6208</v>
      </c>
    </row>
    <row r="10402" spans="1:13" outlineLevel="2" x14ac:dyDescent="0.3">
      <c r="A10402" s="10" t="s">
        <v>918</v>
      </c>
      <c r="B10402" s="11">
        <v>1.7413082484010758</v>
      </c>
      <c r="C10402" s="12" t="s">
        <v>2707</v>
      </c>
      <c r="D10402" s="17" t="s">
        <v>2707</v>
      </c>
      <c r="E10402" s="12"/>
      <c r="F10402" s="13">
        <v>22.51</v>
      </c>
      <c r="G10402" s="13">
        <v>652.69000000000005</v>
      </c>
      <c r="H10402" s="13">
        <v>1955.05</v>
      </c>
      <c r="I10402" s="13">
        <v>3</v>
      </c>
      <c r="J10402" s="13">
        <v>0</v>
      </c>
      <c r="K10402" s="13">
        <v>1</v>
      </c>
      <c r="L10402" s="13">
        <v>7.7000000000000002E-3</v>
      </c>
      <c r="M10402" s="15" t="s">
        <v>6205</v>
      </c>
    </row>
    <row r="10403" spans="1:13" outlineLevel="2" x14ac:dyDescent="0.3">
      <c r="A10403" s="10" t="s">
        <v>918</v>
      </c>
      <c r="B10403" s="16">
        <v>2.0061970796145419</v>
      </c>
      <c r="C10403" s="12" t="s">
        <v>5778</v>
      </c>
      <c r="D10403" s="12" t="s">
        <v>5778</v>
      </c>
      <c r="E10403" s="12"/>
      <c r="F10403" s="13">
        <v>40.869999999999997</v>
      </c>
      <c r="G10403" s="13">
        <v>517.82000000000005</v>
      </c>
      <c r="H10403" s="13">
        <v>1033.6300000000001</v>
      </c>
      <c r="I10403" s="13">
        <v>2</v>
      </c>
      <c r="J10403" s="13">
        <v>-0.01</v>
      </c>
      <c r="K10403" s="13">
        <v>0</v>
      </c>
      <c r="L10403" s="13">
        <v>6.8000000000000005E-4</v>
      </c>
      <c r="M10403" s="15" t="s">
        <v>6216</v>
      </c>
    </row>
    <row r="10404" spans="1:13" outlineLevel="2" x14ac:dyDescent="0.3">
      <c r="A10404" s="10" t="s">
        <v>918</v>
      </c>
      <c r="B10404" s="16">
        <v>1.6482524910465306</v>
      </c>
      <c r="C10404" s="12" t="s">
        <v>2709</v>
      </c>
      <c r="D10404" s="12" t="s">
        <v>2709</v>
      </c>
      <c r="E10404" s="12"/>
      <c r="F10404" s="13">
        <v>30.55</v>
      </c>
      <c r="G10404" s="13">
        <v>491.28</v>
      </c>
      <c r="H10404" s="13">
        <v>2451.37</v>
      </c>
      <c r="I10404" s="13">
        <v>5</v>
      </c>
      <c r="J10404" s="13">
        <v>-0.01</v>
      </c>
      <c r="K10404" s="13">
        <v>1</v>
      </c>
      <c r="L10404" s="13">
        <v>1.4E-3</v>
      </c>
      <c r="M10404" s="15" t="s">
        <v>6218</v>
      </c>
    </row>
    <row r="10405" spans="1:13" outlineLevel="2" x14ac:dyDescent="0.3">
      <c r="A10405" s="10" t="s">
        <v>918</v>
      </c>
      <c r="B10405" s="16">
        <v>1.9489160726140726</v>
      </c>
      <c r="C10405" s="12" t="s">
        <v>2709</v>
      </c>
      <c r="D10405" s="12" t="s">
        <v>2709</v>
      </c>
      <c r="E10405" s="12"/>
      <c r="F10405" s="13">
        <v>28.49</v>
      </c>
      <c r="G10405" s="13">
        <v>613.85</v>
      </c>
      <c r="H10405" s="13">
        <v>2451.37</v>
      </c>
      <c r="I10405" s="13">
        <v>4</v>
      </c>
      <c r="J10405" s="13">
        <v>-0.01</v>
      </c>
      <c r="K10405" s="13">
        <v>1</v>
      </c>
      <c r="L10405" s="13">
        <v>4.1999999999999997E-3</v>
      </c>
      <c r="M10405" s="15" t="s">
        <v>6218</v>
      </c>
    </row>
    <row r="10406" spans="1:13" outlineLevel="2" x14ac:dyDescent="0.3">
      <c r="A10406" s="10" t="s">
        <v>918</v>
      </c>
      <c r="B10406" s="16">
        <v>1.2144578288007415</v>
      </c>
      <c r="C10406" s="12" t="s">
        <v>920</v>
      </c>
      <c r="D10406" s="12" t="s">
        <v>920</v>
      </c>
      <c r="E10406" s="12"/>
      <c r="F10406" s="13">
        <v>38.200000000000003</v>
      </c>
      <c r="G10406" s="13">
        <v>583.29999999999995</v>
      </c>
      <c r="H10406" s="13">
        <v>1746.88</v>
      </c>
      <c r="I10406" s="13">
        <v>3</v>
      </c>
      <c r="J10406" s="13">
        <v>0</v>
      </c>
      <c r="K10406" s="13">
        <v>0</v>
      </c>
      <c r="L10406" s="13">
        <v>2.5999999999999998E-4</v>
      </c>
      <c r="M10406" s="15" t="s">
        <v>6217</v>
      </c>
    </row>
    <row r="10407" spans="1:13" outlineLevel="2" x14ac:dyDescent="0.3">
      <c r="A10407" s="10" t="s">
        <v>918</v>
      </c>
      <c r="B10407" s="16">
        <v>1.5099872276649888</v>
      </c>
      <c r="C10407" s="12" t="s">
        <v>4158</v>
      </c>
      <c r="D10407" s="12" t="s">
        <v>4158</v>
      </c>
      <c r="E10407" s="12"/>
      <c r="F10407" s="13">
        <v>37.85</v>
      </c>
      <c r="G10407" s="13">
        <v>614.01</v>
      </c>
      <c r="H10407" s="13">
        <v>1839.02</v>
      </c>
      <c r="I10407" s="13">
        <v>3</v>
      </c>
      <c r="J10407" s="13">
        <v>-0.03</v>
      </c>
      <c r="K10407" s="13">
        <v>0</v>
      </c>
      <c r="L10407" s="13">
        <v>1.4E-3</v>
      </c>
      <c r="M10407" s="15" t="s">
        <v>6219</v>
      </c>
    </row>
    <row r="10408" spans="1:13" outlineLevel="2" x14ac:dyDescent="0.3">
      <c r="A10408" s="10" t="s">
        <v>918</v>
      </c>
      <c r="B10408" s="16">
        <v>1.2223088592369742</v>
      </c>
      <c r="C10408" s="12" t="s">
        <v>919</v>
      </c>
      <c r="D10408" s="12" t="s">
        <v>919</v>
      </c>
      <c r="E10408" s="12"/>
      <c r="F10408" s="13">
        <v>50.54</v>
      </c>
      <c r="G10408" s="13">
        <v>431.26</v>
      </c>
      <c r="H10408" s="13">
        <v>1721.02</v>
      </c>
      <c r="I10408" s="13">
        <v>4</v>
      </c>
      <c r="J10408" s="13">
        <v>-0.02</v>
      </c>
      <c r="K10408" s="13">
        <v>0</v>
      </c>
      <c r="L10408" s="13">
        <v>1.8000000000000001E-4</v>
      </c>
      <c r="M10408" s="15" t="s">
        <v>6217</v>
      </c>
    </row>
    <row r="10409" spans="1:13" outlineLevel="2" x14ac:dyDescent="0.3">
      <c r="A10409" s="10" t="s">
        <v>918</v>
      </c>
      <c r="B10409" s="16">
        <v>1.8954596381118882</v>
      </c>
      <c r="C10409" s="12" t="s">
        <v>919</v>
      </c>
      <c r="D10409" s="12" t="s">
        <v>919</v>
      </c>
      <c r="E10409" s="12"/>
      <c r="F10409" s="13">
        <v>47.57</v>
      </c>
      <c r="G10409" s="13">
        <v>574.67999999999995</v>
      </c>
      <c r="H10409" s="13">
        <v>1721.03</v>
      </c>
      <c r="I10409" s="13">
        <v>3</v>
      </c>
      <c r="J10409" s="13">
        <v>-0.01</v>
      </c>
      <c r="K10409" s="13">
        <v>0</v>
      </c>
      <c r="L10409" s="14">
        <v>6.8999999999999997E-5</v>
      </c>
      <c r="M10409" s="15" t="s">
        <v>6217</v>
      </c>
    </row>
    <row r="10410" spans="1:13" outlineLevel="1" x14ac:dyDescent="0.3">
      <c r="A10410" s="10" t="s">
        <v>918</v>
      </c>
      <c r="B10410" s="16">
        <v>1.1834101217706186</v>
      </c>
      <c r="C10410" s="12" t="s">
        <v>2708</v>
      </c>
      <c r="D10410" s="12" t="s">
        <v>2708</v>
      </c>
      <c r="E10410" s="12"/>
      <c r="F10410" s="13">
        <v>42.42</v>
      </c>
      <c r="G10410" s="13">
        <v>499.31</v>
      </c>
      <c r="H10410" s="13">
        <v>1993.22</v>
      </c>
      <c r="I10410" s="13">
        <v>4</v>
      </c>
      <c r="J10410" s="13">
        <v>-0.01</v>
      </c>
      <c r="K10410" s="13">
        <v>1</v>
      </c>
      <c r="L10410" s="13">
        <v>1.1E-4</v>
      </c>
      <c r="M10410" s="15" t="s">
        <v>6217</v>
      </c>
    </row>
    <row r="10411" spans="1:13" outlineLevel="2" x14ac:dyDescent="0.3">
      <c r="A10411" s="10" t="s">
        <v>918</v>
      </c>
      <c r="B10411" s="16">
        <v>0.9099781512115378</v>
      </c>
      <c r="C10411" s="12" t="s">
        <v>2708</v>
      </c>
      <c r="D10411" s="12" t="s">
        <v>2708</v>
      </c>
      <c r="E10411" s="12"/>
      <c r="F10411" s="13">
        <v>40.840000000000003</v>
      </c>
      <c r="G10411" s="13">
        <v>665.42</v>
      </c>
      <c r="H10411" s="13">
        <v>1993.23</v>
      </c>
      <c r="I10411" s="13">
        <v>3</v>
      </c>
      <c r="J10411" s="13">
        <v>0</v>
      </c>
      <c r="K10411" s="13">
        <v>1</v>
      </c>
      <c r="L10411" s="13">
        <v>1.4999999999999999E-4</v>
      </c>
      <c r="M10411" s="15" t="s">
        <v>6217</v>
      </c>
    </row>
    <row r="10412" spans="1:13" outlineLevel="1" x14ac:dyDescent="0.3">
      <c r="A10412" s="10" t="s">
        <v>1755</v>
      </c>
      <c r="B10412" s="11">
        <f>SUBTOTAL(4,B10413:B10413)</f>
        <v>0.84400960542385495</v>
      </c>
      <c r="C10412" s="12">
        <f>COUNTA(C10413:C10413)</f>
        <v>1</v>
      </c>
      <c r="D10412" s="12">
        <v>1</v>
      </c>
      <c r="E10412" s="12">
        <f>COUNTA(E10413:E10413)</f>
        <v>0</v>
      </c>
      <c r="F10412" s="13">
        <f>SUBTOTAL(4,F10413:F10413)</f>
        <v>26.22</v>
      </c>
      <c r="G10412" s="13"/>
      <c r="H10412" s="13"/>
      <c r="I10412" s="13"/>
      <c r="J10412" s="13"/>
      <c r="K10412" s="13">
        <f>SUBTOTAL(4,K10413:K10413)</f>
        <v>0</v>
      </c>
      <c r="L10412" s="13"/>
      <c r="M10412" s="15"/>
    </row>
    <row r="10413" spans="1:13" outlineLevel="2" x14ac:dyDescent="0.3">
      <c r="A10413" s="10" t="s">
        <v>1755</v>
      </c>
      <c r="B10413" s="11">
        <v>0.84400960542385495</v>
      </c>
      <c r="C10413" s="12" t="s">
        <v>1756</v>
      </c>
      <c r="D10413" s="17" t="s">
        <v>1756</v>
      </c>
      <c r="E10413" s="12"/>
      <c r="F10413" s="13">
        <v>26.22</v>
      </c>
      <c r="G10413" s="13">
        <v>495.27</v>
      </c>
      <c r="H10413" s="13">
        <v>988.53</v>
      </c>
      <c r="I10413" s="13">
        <v>2</v>
      </c>
      <c r="J10413" s="13">
        <v>-0.02</v>
      </c>
      <c r="K10413" s="13">
        <v>0</v>
      </c>
      <c r="L10413" s="13">
        <v>0.18</v>
      </c>
      <c r="M10413" s="15" t="s">
        <v>6204</v>
      </c>
    </row>
    <row r="10414" spans="1:13" outlineLevel="1" x14ac:dyDescent="0.3">
      <c r="A10414" s="10" t="s">
        <v>5354</v>
      </c>
      <c r="B10414" s="11">
        <f>SUBTOTAL(4,B10415:B10415)</f>
        <v>0.51655200191868811</v>
      </c>
      <c r="C10414" s="12">
        <f>COUNTA(C10415:C10415)</f>
        <v>1</v>
      </c>
      <c r="D10414" s="12">
        <v>1</v>
      </c>
      <c r="E10414" s="12">
        <f>COUNTA(E10415:E10415)</f>
        <v>0</v>
      </c>
      <c r="F10414" s="13">
        <f>SUBTOTAL(4,F10415:F10415)</f>
        <v>24.79</v>
      </c>
      <c r="G10414" s="13"/>
      <c r="H10414" s="13"/>
      <c r="I10414" s="13"/>
      <c r="J10414" s="13"/>
      <c r="K10414" s="13">
        <f>SUBTOTAL(4,K10415:K10415)</f>
        <v>0</v>
      </c>
      <c r="L10414" s="13"/>
      <c r="M10414" s="15"/>
    </row>
    <row r="10415" spans="1:13" outlineLevel="2" x14ac:dyDescent="0.3">
      <c r="A10415" s="10" t="s">
        <v>5354</v>
      </c>
      <c r="B10415" s="11">
        <v>0.51655200191868811</v>
      </c>
      <c r="C10415" s="12" t="s">
        <v>5355</v>
      </c>
      <c r="D10415" s="17" t="s">
        <v>5355</v>
      </c>
      <c r="E10415" s="12"/>
      <c r="F10415" s="13">
        <v>24.79</v>
      </c>
      <c r="G10415" s="13">
        <v>588.32000000000005</v>
      </c>
      <c r="H10415" s="13">
        <v>1174.6199999999999</v>
      </c>
      <c r="I10415" s="13">
        <v>2</v>
      </c>
      <c r="J10415" s="13">
        <v>-0.02</v>
      </c>
      <c r="K10415" s="13">
        <v>0</v>
      </c>
      <c r="L10415" s="13">
        <v>1.4999999999999999E-2</v>
      </c>
      <c r="M10415" s="15" t="s">
        <v>6207</v>
      </c>
    </row>
    <row r="10416" spans="1:13" outlineLevel="2" x14ac:dyDescent="0.3">
      <c r="A10416" s="10" t="s">
        <v>1407</v>
      </c>
      <c r="B10416" s="11">
        <f>SUBTOTAL(4,B10417:B10435)</f>
        <v>0.76869515467341409</v>
      </c>
      <c r="C10416" s="12">
        <f>COUNTA(C10417:C10435)</f>
        <v>19</v>
      </c>
      <c r="D10416" s="12">
        <v>4</v>
      </c>
      <c r="E10416" s="12">
        <f>COUNTA(E10417:E10435)</f>
        <v>0</v>
      </c>
      <c r="F10416" s="13">
        <f>SUBTOTAL(4,F10417:F10435)</f>
        <v>68.06</v>
      </c>
      <c r="G10416" s="13"/>
      <c r="H10416" s="13"/>
      <c r="I10416" s="13"/>
      <c r="J10416" s="13"/>
      <c r="K10416" s="13">
        <f>SUBTOTAL(4,K10417:K10435)</f>
        <v>0</v>
      </c>
      <c r="L10416" s="13"/>
      <c r="M10416" s="15"/>
    </row>
    <row r="10417" spans="1:13" outlineLevel="2" x14ac:dyDescent="0.3">
      <c r="A10417" s="10" t="s">
        <v>1407</v>
      </c>
      <c r="B10417" s="11">
        <v>0.39867306101420308</v>
      </c>
      <c r="C10417" s="12" t="s">
        <v>3855</v>
      </c>
      <c r="D10417" s="12" t="s">
        <v>3855</v>
      </c>
      <c r="E10417" s="12"/>
      <c r="F10417" s="13">
        <v>29.96</v>
      </c>
      <c r="G10417" s="13">
        <v>671.41</v>
      </c>
      <c r="H10417" s="13">
        <v>1340.8</v>
      </c>
      <c r="I10417" s="13">
        <v>2</v>
      </c>
      <c r="J10417" s="13">
        <v>-0.02</v>
      </c>
      <c r="K10417" s="13">
        <v>0</v>
      </c>
      <c r="L10417" s="13">
        <v>0.02</v>
      </c>
      <c r="M10417" s="15" t="s">
        <v>6206</v>
      </c>
    </row>
    <row r="10418" spans="1:13" outlineLevel="2" x14ac:dyDescent="0.3">
      <c r="A10418" s="10" t="s">
        <v>1407</v>
      </c>
      <c r="B10418" s="11">
        <v>0.32283600023885406</v>
      </c>
      <c r="C10418" s="12" t="s">
        <v>5754</v>
      </c>
      <c r="D10418" s="12" t="s">
        <v>5754</v>
      </c>
      <c r="E10418" s="12"/>
      <c r="F10418" s="13">
        <v>40.17</v>
      </c>
      <c r="G10418" s="13">
        <v>630.70000000000005</v>
      </c>
      <c r="H10418" s="13">
        <v>1889.08</v>
      </c>
      <c r="I10418" s="13">
        <v>3</v>
      </c>
      <c r="J10418" s="13">
        <v>-0.01</v>
      </c>
      <c r="K10418" s="13">
        <v>0</v>
      </c>
      <c r="L10418" s="13">
        <v>3.3E-4</v>
      </c>
      <c r="M10418" s="15" t="s">
        <v>6208</v>
      </c>
    </row>
    <row r="10419" spans="1:13" outlineLevel="2" x14ac:dyDescent="0.3">
      <c r="A10419" s="10" t="s">
        <v>1407</v>
      </c>
      <c r="B10419" s="11">
        <v>0.60050614818678794</v>
      </c>
      <c r="C10419" s="12" t="s">
        <v>1409</v>
      </c>
      <c r="D10419" s="12" t="s">
        <v>1409</v>
      </c>
      <c r="E10419" s="12"/>
      <c r="F10419" s="13">
        <v>37.47</v>
      </c>
      <c r="G10419" s="13">
        <v>724.01</v>
      </c>
      <c r="H10419" s="13">
        <v>2169.0100000000002</v>
      </c>
      <c r="I10419" s="13">
        <v>3</v>
      </c>
      <c r="J10419" s="13">
        <v>0.02</v>
      </c>
      <c r="K10419" s="13">
        <v>0</v>
      </c>
      <c r="L10419" s="13">
        <v>3.1E-4</v>
      </c>
      <c r="M10419" s="15" t="s">
        <v>6204</v>
      </c>
    </row>
    <row r="10420" spans="1:13" outlineLevel="2" x14ac:dyDescent="0.3">
      <c r="A10420" s="10" t="s">
        <v>1407</v>
      </c>
      <c r="B10420" s="11">
        <v>0.49569284734633945</v>
      </c>
      <c r="C10420" s="12" t="s">
        <v>3856</v>
      </c>
      <c r="D10420" s="17" t="s">
        <v>3856</v>
      </c>
      <c r="E10420" s="12"/>
      <c r="F10420" s="13">
        <v>29.71</v>
      </c>
      <c r="G10420" s="13">
        <v>684.42</v>
      </c>
      <c r="H10420" s="13">
        <v>1366.83</v>
      </c>
      <c r="I10420" s="13">
        <v>2</v>
      </c>
      <c r="J10420" s="13">
        <v>-0.01</v>
      </c>
      <c r="K10420" s="13">
        <v>0</v>
      </c>
      <c r="L10420" s="13">
        <v>3.8E-3</v>
      </c>
      <c r="M10420" s="15" t="s">
        <v>6206</v>
      </c>
    </row>
    <row r="10421" spans="1:13" outlineLevel="2" x14ac:dyDescent="0.3">
      <c r="A10421" s="10" t="s">
        <v>1407</v>
      </c>
      <c r="B10421" s="11">
        <v>0.50919556124946463</v>
      </c>
      <c r="C10421" s="12" t="s">
        <v>4810</v>
      </c>
      <c r="D10421" s="17" t="s">
        <v>4810</v>
      </c>
      <c r="E10421" s="12"/>
      <c r="F10421" s="13">
        <v>43.28</v>
      </c>
      <c r="G10421" s="13">
        <v>719.86</v>
      </c>
      <c r="H10421" s="13">
        <v>1437.71</v>
      </c>
      <c r="I10421" s="13">
        <v>2</v>
      </c>
      <c r="J10421" s="13">
        <v>-0.01</v>
      </c>
      <c r="K10421" s="13">
        <v>0</v>
      </c>
      <c r="L10421" s="13">
        <v>1E-3</v>
      </c>
      <c r="M10421" s="15" t="s">
        <v>6207</v>
      </c>
    </row>
    <row r="10422" spans="1:13" outlineLevel="2" x14ac:dyDescent="0.3">
      <c r="A10422" s="10" t="s">
        <v>1407</v>
      </c>
      <c r="B10422" s="11">
        <v>0.37945401709888171</v>
      </c>
      <c r="C10422" s="12" t="s">
        <v>1408</v>
      </c>
      <c r="D10422" s="12" t="s">
        <v>1408</v>
      </c>
      <c r="E10422" s="12"/>
      <c r="F10422" s="13">
        <v>35.57</v>
      </c>
      <c r="G10422" s="13">
        <v>634.85</v>
      </c>
      <c r="H10422" s="13">
        <v>1267.69</v>
      </c>
      <c r="I10422" s="13">
        <v>2</v>
      </c>
      <c r="J10422" s="13">
        <v>-0.01</v>
      </c>
      <c r="K10422" s="13">
        <v>0</v>
      </c>
      <c r="L10422" s="13">
        <v>7.1000000000000002E-4</v>
      </c>
      <c r="M10422" s="15" t="s">
        <v>6204</v>
      </c>
    </row>
    <row r="10423" spans="1:13" outlineLevel="2" x14ac:dyDescent="0.3">
      <c r="A10423" s="10" t="s">
        <v>1407</v>
      </c>
      <c r="B10423" s="11">
        <v>0.73196777127202217</v>
      </c>
      <c r="C10423" s="12" t="s">
        <v>3857</v>
      </c>
      <c r="D10423" s="12" t="s">
        <v>3857</v>
      </c>
      <c r="E10423" s="12"/>
      <c r="F10423" s="13">
        <v>59.02</v>
      </c>
      <c r="G10423" s="13">
        <v>535.95000000000005</v>
      </c>
      <c r="H10423" s="13">
        <v>1604.84</v>
      </c>
      <c r="I10423" s="13">
        <v>3</v>
      </c>
      <c r="J10423" s="13">
        <v>-0.02</v>
      </c>
      <c r="K10423" s="13">
        <v>0</v>
      </c>
      <c r="L10423" s="14">
        <v>7.7000000000000008E-6</v>
      </c>
      <c r="M10423" s="15" t="s">
        <v>6206</v>
      </c>
    </row>
    <row r="10424" spans="1:13" outlineLevel="2" x14ac:dyDescent="0.3">
      <c r="A10424" s="10" t="s">
        <v>1407</v>
      </c>
      <c r="B10424" s="11">
        <v>0.42190467360399214</v>
      </c>
      <c r="C10424" s="12" t="s">
        <v>4811</v>
      </c>
      <c r="D10424" s="12" t="s">
        <v>4811</v>
      </c>
      <c r="E10424" s="12"/>
      <c r="F10424" s="13">
        <v>68.06</v>
      </c>
      <c r="G10424" s="13">
        <v>885.96</v>
      </c>
      <c r="H10424" s="13">
        <v>1769.9</v>
      </c>
      <c r="I10424" s="13">
        <v>2</v>
      </c>
      <c r="J10424" s="13">
        <v>-0.01</v>
      </c>
      <c r="K10424" s="13">
        <v>0</v>
      </c>
      <c r="L10424" s="14">
        <v>1.5E-6</v>
      </c>
      <c r="M10424" s="15" t="s">
        <v>6207</v>
      </c>
    </row>
    <row r="10425" spans="1:13" outlineLevel="2" x14ac:dyDescent="0.3">
      <c r="A10425" s="10" t="s">
        <v>1407</v>
      </c>
      <c r="B10425" s="11">
        <v>0.58141275287061556</v>
      </c>
      <c r="C10425" s="12" t="s">
        <v>3858</v>
      </c>
      <c r="D10425" s="17" t="s">
        <v>3858</v>
      </c>
      <c r="E10425" s="12"/>
      <c r="F10425" s="13">
        <v>52.21</v>
      </c>
      <c r="G10425" s="13">
        <v>629.05999999999995</v>
      </c>
      <c r="H10425" s="13">
        <v>2512.23</v>
      </c>
      <c r="I10425" s="13">
        <v>4</v>
      </c>
      <c r="J10425" s="13">
        <v>-0.04</v>
      </c>
      <c r="K10425" s="13">
        <v>0</v>
      </c>
      <c r="L10425" s="14">
        <v>1.2999999999999999E-5</v>
      </c>
      <c r="M10425" s="15" t="s">
        <v>6207</v>
      </c>
    </row>
    <row r="10426" spans="1:13" outlineLevel="2" x14ac:dyDescent="0.3">
      <c r="A10426" s="10" t="s">
        <v>1407</v>
      </c>
      <c r="B10426" s="11">
        <v>0.55027480949002172</v>
      </c>
      <c r="C10426" s="12" t="s">
        <v>3220</v>
      </c>
      <c r="D10426" s="12" t="s">
        <v>3220</v>
      </c>
      <c r="E10426" s="12"/>
      <c r="F10426" s="13">
        <v>22.65</v>
      </c>
      <c r="G10426" s="13">
        <v>577.28</v>
      </c>
      <c r="H10426" s="13">
        <v>1728.82</v>
      </c>
      <c r="I10426" s="13">
        <v>3</v>
      </c>
      <c r="J10426" s="13">
        <v>-0.01</v>
      </c>
      <c r="K10426" s="13">
        <v>0</v>
      </c>
      <c r="L10426" s="13">
        <v>7.4999999999999997E-3</v>
      </c>
      <c r="M10426" s="15" t="s">
        <v>6205</v>
      </c>
    </row>
    <row r="10427" spans="1:13" outlineLevel="2" x14ac:dyDescent="0.3">
      <c r="A10427" s="10" t="s">
        <v>1407</v>
      </c>
      <c r="B10427" s="16">
        <v>0.66951280244242006</v>
      </c>
      <c r="C10427" s="12" t="s">
        <v>3855</v>
      </c>
      <c r="D10427" s="12" t="s">
        <v>3855</v>
      </c>
      <c r="E10427" s="12"/>
      <c r="F10427" s="13">
        <v>25.38</v>
      </c>
      <c r="G10427" s="13">
        <v>447.94</v>
      </c>
      <c r="H10427" s="13">
        <v>1340.79</v>
      </c>
      <c r="I10427" s="13">
        <v>3</v>
      </c>
      <c r="J10427" s="13">
        <v>-0.03</v>
      </c>
      <c r="K10427" s="13">
        <v>0</v>
      </c>
      <c r="L10427" s="13">
        <v>0.09</v>
      </c>
      <c r="M10427" s="15" t="s">
        <v>6219</v>
      </c>
    </row>
    <row r="10428" spans="1:13" outlineLevel="2" x14ac:dyDescent="0.3">
      <c r="A10428" s="10" t="s">
        <v>1407</v>
      </c>
      <c r="B10428" s="16">
        <v>0.42895545957246956</v>
      </c>
      <c r="C10428" s="12" t="s">
        <v>5754</v>
      </c>
      <c r="D10428" s="12" t="s">
        <v>5754</v>
      </c>
      <c r="E10428" s="12"/>
      <c r="F10428" s="13">
        <v>37.79</v>
      </c>
      <c r="G10428" s="13">
        <v>473.28</v>
      </c>
      <c r="H10428" s="13">
        <v>1889.07</v>
      </c>
      <c r="I10428" s="13">
        <v>4</v>
      </c>
      <c r="J10428" s="13">
        <v>-0.01</v>
      </c>
      <c r="K10428" s="13">
        <v>0</v>
      </c>
      <c r="L10428" s="13">
        <v>9.1E-4</v>
      </c>
      <c r="M10428" s="15" t="s">
        <v>6216</v>
      </c>
    </row>
    <row r="10429" spans="1:13" outlineLevel="2" x14ac:dyDescent="0.3">
      <c r="A10429" s="10" t="s">
        <v>1407</v>
      </c>
      <c r="B10429" s="16">
        <v>0.68171384795333134</v>
      </c>
      <c r="C10429" s="12" t="s">
        <v>5754</v>
      </c>
      <c r="D10429" s="12" t="s">
        <v>5754</v>
      </c>
      <c r="E10429" s="12"/>
      <c r="F10429" s="13">
        <v>23.03</v>
      </c>
      <c r="G10429" s="13">
        <v>630.70000000000005</v>
      </c>
      <c r="H10429" s="13">
        <v>1889.08</v>
      </c>
      <c r="I10429" s="13">
        <v>3</v>
      </c>
      <c r="J10429" s="13">
        <v>-0.01</v>
      </c>
      <c r="K10429" s="13">
        <v>0</v>
      </c>
      <c r="L10429" s="13">
        <v>1.2999999999999999E-2</v>
      </c>
      <c r="M10429" s="15" t="s">
        <v>6217</v>
      </c>
    </row>
    <row r="10430" spans="1:13" outlineLevel="2" x14ac:dyDescent="0.3">
      <c r="A10430" s="10" t="s">
        <v>1407</v>
      </c>
      <c r="B10430" s="16">
        <v>0.70218730329062073</v>
      </c>
      <c r="C10430" s="12" t="s">
        <v>1409</v>
      </c>
      <c r="D10430" s="12" t="s">
        <v>1409</v>
      </c>
      <c r="E10430" s="12"/>
      <c r="F10430" s="13">
        <v>29.35</v>
      </c>
      <c r="G10430" s="13">
        <v>724.01</v>
      </c>
      <c r="H10430" s="13">
        <v>2169.0100000000002</v>
      </c>
      <c r="I10430" s="13">
        <v>3</v>
      </c>
      <c r="J10430" s="13">
        <v>0.02</v>
      </c>
      <c r="K10430" s="13">
        <v>0</v>
      </c>
      <c r="L10430" s="13">
        <v>1.8E-3</v>
      </c>
      <c r="M10430" s="15" t="s">
        <v>6216</v>
      </c>
    </row>
    <row r="10431" spans="1:13" outlineLevel="2" x14ac:dyDescent="0.3">
      <c r="A10431" s="10" t="s">
        <v>1407</v>
      </c>
      <c r="B10431" s="16">
        <v>0.4709279788280995</v>
      </c>
      <c r="C10431" s="12" t="s">
        <v>6501</v>
      </c>
      <c r="D10431" s="17" t="s">
        <v>6501</v>
      </c>
      <c r="E10431" s="12"/>
      <c r="F10431" s="13">
        <v>32.76</v>
      </c>
      <c r="G10431" s="13">
        <v>632.82000000000005</v>
      </c>
      <c r="H10431" s="13">
        <v>1263.6199999999999</v>
      </c>
      <c r="I10431" s="13">
        <v>2</v>
      </c>
      <c r="J10431" s="13">
        <v>-0.02</v>
      </c>
      <c r="K10431" s="13">
        <v>0</v>
      </c>
      <c r="L10431" s="13">
        <v>4.1999999999999997E-3</v>
      </c>
      <c r="M10431" s="15" t="s">
        <v>6219</v>
      </c>
    </row>
    <row r="10432" spans="1:13" outlineLevel="2" x14ac:dyDescent="0.3">
      <c r="A10432" s="10" t="s">
        <v>1407</v>
      </c>
      <c r="B10432" s="16">
        <v>0.76869515467341409</v>
      </c>
      <c r="C10432" s="12" t="s">
        <v>1408</v>
      </c>
      <c r="D10432" s="12" t="s">
        <v>1408</v>
      </c>
      <c r="E10432" s="12"/>
      <c r="F10432" s="13">
        <v>27.45</v>
      </c>
      <c r="G10432" s="13">
        <v>634.85</v>
      </c>
      <c r="H10432" s="13">
        <v>1267.69</v>
      </c>
      <c r="I10432" s="13">
        <v>2</v>
      </c>
      <c r="J10432" s="13">
        <v>-0.01</v>
      </c>
      <c r="K10432" s="13">
        <v>0</v>
      </c>
      <c r="L10432" s="13">
        <v>1.7000000000000001E-2</v>
      </c>
      <c r="M10432" s="15" t="s">
        <v>6216</v>
      </c>
    </row>
    <row r="10433" spans="1:13" outlineLevel="2" x14ac:dyDescent="0.3">
      <c r="A10433" s="10" t="s">
        <v>1407</v>
      </c>
      <c r="B10433" s="16">
        <v>0.26774676843369172</v>
      </c>
      <c r="C10433" s="12" t="s">
        <v>3857</v>
      </c>
      <c r="D10433" s="12" t="s">
        <v>3857</v>
      </c>
      <c r="E10433" s="12"/>
      <c r="F10433" s="13">
        <v>41.16</v>
      </c>
      <c r="G10433" s="13">
        <v>535.95000000000005</v>
      </c>
      <c r="H10433" s="13">
        <v>1604.84</v>
      </c>
      <c r="I10433" s="13">
        <v>3</v>
      </c>
      <c r="J10433" s="13">
        <v>-0.02</v>
      </c>
      <c r="K10433" s="13">
        <v>0</v>
      </c>
      <c r="L10433" s="13">
        <v>3.4000000000000002E-4</v>
      </c>
      <c r="M10433" s="15" t="s">
        <v>6219</v>
      </c>
    </row>
    <row r="10434" spans="1:13" outlineLevel="1" x14ac:dyDescent="0.3">
      <c r="A10434" s="10" t="s">
        <v>1407</v>
      </c>
      <c r="B10434" s="16">
        <v>0.42669656217097052</v>
      </c>
      <c r="C10434" s="12" t="s">
        <v>4811</v>
      </c>
      <c r="D10434" s="12" t="s">
        <v>4811</v>
      </c>
      <c r="E10434" s="12"/>
      <c r="F10434" s="13">
        <v>46.84</v>
      </c>
      <c r="G10434" s="13">
        <v>590.97</v>
      </c>
      <c r="H10434" s="13">
        <v>1769.89</v>
      </c>
      <c r="I10434" s="13">
        <v>3</v>
      </c>
      <c r="J10434" s="13">
        <v>-0.02</v>
      </c>
      <c r="K10434" s="13">
        <v>0</v>
      </c>
      <c r="L10434" s="14">
        <v>5.8E-5</v>
      </c>
      <c r="M10434" s="15" t="s">
        <v>6216</v>
      </c>
    </row>
    <row r="10435" spans="1:13" outlineLevel="2" x14ac:dyDescent="0.3">
      <c r="A10435" s="10" t="s">
        <v>1407</v>
      </c>
      <c r="B10435" s="16">
        <v>0.38101208608241843</v>
      </c>
      <c r="C10435" s="12" t="s">
        <v>3220</v>
      </c>
      <c r="D10435" s="12" t="s">
        <v>3220</v>
      </c>
      <c r="E10435" s="12"/>
      <c r="F10435" s="13">
        <v>45.82</v>
      </c>
      <c r="G10435" s="13">
        <v>577.28</v>
      </c>
      <c r="H10435" s="13">
        <v>1728.83</v>
      </c>
      <c r="I10435" s="13">
        <v>3</v>
      </c>
      <c r="J10435" s="13">
        <v>-0.01</v>
      </c>
      <c r="K10435" s="13">
        <v>0</v>
      </c>
      <c r="L10435" s="14">
        <v>5.1E-5</v>
      </c>
      <c r="M10435" s="15" t="s">
        <v>6218</v>
      </c>
    </row>
    <row r="10436" spans="1:13" outlineLevel="2" x14ac:dyDescent="0.3">
      <c r="A10436" s="10" t="s">
        <v>1683</v>
      </c>
      <c r="B10436" s="11">
        <f>SUBTOTAL(4,B10437:B10440)</f>
        <v>0.93743640862612931</v>
      </c>
      <c r="C10436" s="12">
        <f>COUNTA(C10437:C10440)</f>
        <v>4</v>
      </c>
      <c r="D10436" s="12">
        <v>1</v>
      </c>
      <c r="E10436" s="12">
        <f>COUNTA(E10437:E10440)</f>
        <v>0</v>
      </c>
      <c r="F10436" s="13">
        <f>SUBTOTAL(4,F10437:F10440)</f>
        <v>56.99</v>
      </c>
      <c r="G10436" s="13"/>
      <c r="H10436" s="13"/>
      <c r="I10436" s="13"/>
      <c r="J10436" s="13"/>
      <c r="K10436" s="13">
        <f>SUBTOTAL(4,K10437:K10440)</f>
        <v>0</v>
      </c>
      <c r="L10436" s="14"/>
      <c r="M10436" s="15"/>
    </row>
    <row r="10437" spans="1:13" outlineLevel="2" x14ac:dyDescent="0.3">
      <c r="A10437" s="10" t="s">
        <v>1683</v>
      </c>
      <c r="B10437" s="11">
        <v>0.6719638652299561</v>
      </c>
      <c r="C10437" s="12" t="s">
        <v>1684</v>
      </c>
      <c r="D10437" s="12" t="s">
        <v>1684</v>
      </c>
      <c r="E10437" s="12"/>
      <c r="F10437" s="13">
        <v>56.99</v>
      </c>
      <c r="G10437" s="13">
        <v>917.97</v>
      </c>
      <c r="H10437" s="13">
        <v>1833.92</v>
      </c>
      <c r="I10437" s="13">
        <v>2</v>
      </c>
      <c r="J10437" s="13">
        <v>0.02</v>
      </c>
      <c r="K10437" s="13">
        <v>0</v>
      </c>
      <c r="L10437" s="14">
        <v>4.7999999999999998E-6</v>
      </c>
      <c r="M10437" s="15" t="s">
        <v>6208</v>
      </c>
    </row>
    <row r="10438" spans="1:13" outlineLevel="2" x14ac:dyDescent="0.3">
      <c r="A10438" s="10" t="s">
        <v>1683</v>
      </c>
      <c r="B10438" s="11">
        <v>0.93596481235208073</v>
      </c>
      <c r="C10438" s="12" t="s">
        <v>1684</v>
      </c>
      <c r="D10438" s="12" t="s">
        <v>1684</v>
      </c>
      <c r="E10438" s="12"/>
      <c r="F10438" s="13">
        <v>33.96</v>
      </c>
      <c r="G10438" s="13">
        <v>612.30999999999995</v>
      </c>
      <c r="H10438" s="13">
        <v>1833.9</v>
      </c>
      <c r="I10438" s="13">
        <v>3</v>
      </c>
      <c r="J10438" s="13">
        <v>0</v>
      </c>
      <c r="K10438" s="13">
        <v>0</v>
      </c>
      <c r="L10438" s="13">
        <v>6.4999999999999997E-4</v>
      </c>
      <c r="M10438" s="15" t="s">
        <v>6204</v>
      </c>
    </row>
    <row r="10439" spans="1:13" outlineLevel="1" x14ac:dyDescent="0.3">
      <c r="A10439" s="10" t="s">
        <v>1683</v>
      </c>
      <c r="B10439" s="11">
        <v>0.93743640862612931</v>
      </c>
      <c r="C10439" s="12" t="s">
        <v>5304</v>
      </c>
      <c r="D10439" s="17" t="s">
        <v>5304</v>
      </c>
      <c r="E10439" s="12"/>
      <c r="F10439" s="13">
        <v>35.270000000000003</v>
      </c>
      <c r="G10439" s="13">
        <v>707.65</v>
      </c>
      <c r="H10439" s="13">
        <v>2119.9299999999998</v>
      </c>
      <c r="I10439" s="13">
        <v>3</v>
      </c>
      <c r="J10439" s="13">
        <v>-0.03</v>
      </c>
      <c r="K10439" s="13">
        <v>0</v>
      </c>
      <c r="L10439" s="13">
        <v>4.8999999999999998E-4</v>
      </c>
      <c r="M10439" s="15" t="s">
        <v>6207</v>
      </c>
    </row>
    <row r="10440" spans="1:13" outlineLevel="2" x14ac:dyDescent="0.3">
      <c r="A10440" s="10" t="s">
        <v>1683</v>
      </c>
      <c r="B10440" s="16">
        <v>0.78632243473084262</v>
      </c>
      <c r="C10440" s="12" t="s">
        <v>1684</v>
      </c>
      <c r="D10440" s="12" t="s">
        <v>1684</v>
      </c>
      <c r="E10440" s="12"/>
      <c r="F10440" s="13">
        <v>25.53</v>
      </c>
      <c r="G10440" s="13">
        <v>612.29999999999995</v>
      </c>
      <c r="H10440" s="13">
        <v>1833.88</v>
      </c>
      <c r="I10440" s="13">
        <v>3</v>
      </c>
      <c r="J10440" s="13">
        <v>-0.02</v>
      </c>
      <c r="K10440" s="13">
        <v>0</v>
      </c>
      <c r="L10440" s="13">
        <v>4.0000000000000001E-3</v>
      </c>
      <c r="M10440" s="15" t="s">
        <v>6216</v>
      </c>
    </row>
    <row r="10441" spans="1:13" outlineLevel="2" x14ac:dyDescent="0.3">
      <c r="A10441" s="10" t="s">
        <v>1303</v>
      </c>
      <c r="B10441" s="11">
        <f>SUBTOTAL(4,B10442:B10454)</f>
        <v>1.79868327517467</v>
      </c>
      <c r="C10441" s="12">
        <f>COUNTA(C10442:C10454)</f>
        <v>13</v>
      </c>
      <c r="D10441" s="12">
        <v>1</v>
      </c>
      <c r="E10441" s="12">
        <f>COUNTA(E10442:E10454)</f>
        <v>0</v>
      </c>
      <c r="F10441" s="13">
        <f>SUBTOTAL(4,F10442:F10454)</f>
        <v>68.290000000000006</v>
      </c>
      <c r="G10441" s="13"/>
      <c r="H10441" s="13"/>
      <c r="I10441" s="13"/>
      <c r="J10441" s="13"/>
      <c r="K10441" s="13">
        <f>SUBTOTAL(4,K10442:K10454)</f>
        <v>0</v>
      </c>
      <c r="L10441" s="14"/>
      <c r="M10441" s="15"/>
    </row>
    <row r="10442" spans="1:13" outlineLevel="2" x14ac:dyDescent="0.3">
      <c r="A10442" s="10" t="s">
        <v>1303</v>
      </c>
      <c r="B10442" s="11">
        <v>0.6052589665202166</v>
      </c>
      <c r="C10442" s="12" t="s">
        <v>5756</v>
      </c>
      <c r="D10442" s="12" t="s">
        <v>5756</v>
      </c>
      <c r="E10442" s="12"/>
      <c r="F10442" s="13">
        <v>51.46</v>
      </c>
      <c r="G10442" s="13">
        <v>851.96</v>
      </c>
      <c r="H10442" s="13">
        <v>1701.91</v>
      </c>
      <c r="I10442" s="13">
        <v>2</v>
      </c>
      <c r="J10442" s="13">
        <v>0</v>
      </c>
      <c r="K10442" s="13">
        <v>0</v>
      </c>
      <c r="L10442" s="14">
        <v>2.8E-5</v>
      </c>
      <c r="M10442" s="15" t="s">
        <v>6208</v>
      </c>
    </row>
    <row r="10443" spans="1:13" outlineLevel="2" x14ac:dyDescent="0.3">
      <c r="A10443" s="10" t="s">
        <v>1303</v>
      </c>
      <c r="B10443" s="11">
        <v>0.79633486199702552</v>
      </c>
      <c r="C10443" s="12" t="s">
        <v>5756</v>
      </c>
      <c r="D10443" s="12" t="s">
        <v>5756</v>
      </c>
      <c r="E10443" s="12"/>
      <c r="F10443" s="13">
        <v>23.41</v>
      </c>
      <c r="G10443" s="13">
        <v>568.29999999999995</v>
      </c>
      <c r="H10443" s="13">
        <v>1701.89</v>
      </c>
      <c r="I10443" s="13">
        <v>3</v>
      </c>
      <c r="J10443" s="13">
        <v>-0.01</v>
      </c>
      <c r="K10443" s="13">
        <v>0</v>
      </c>
      <c r="L10443" s="13">
        <v>6.4000000000000003E-3</v>
      </c>
      <c r="M10443" s="15" t="s">
        <v>6208</v>
      </c>
    </row>
    <row r="10444" spans="1:13" outlineLevel="2" x14ac:dyDescent="0.3">
      <c r="A10444" s="10" t="s">
        <v>1303</v>
      </c>
      <c r="B10444" s="11">
        <v>1.613510042529942</v>
      </c>
      <c r="C10444" s="12" t="s">
        <v>3938</v>
      </c>
      <c r="D10444" s="12" t="s">
        <v>3938</v>
      </c>
      <c r="E10444" s="12"/>
      <c r="F10444" s="13">
        <v>37.799999999999997</v>
      </c>
      <c r="G10444" s="13">
        <v>695.38</v>
      </c>
      <c r="H10444" s="13">
        <v>1388.74</v>
      </c>
      <c r="I10444" s="13">
        <v>2</v>
      </c>
      <c r="J10444" s="13">
        <v>-0.01</v>
      </c>
      <c r="K10444" s="13">
        <v>0</v>
      </c>
      <c r="L10444" s="13">
        <v>2.0999999999999999E-3</v>
      </c>
      <c r="M10444" s="15" t="s">
        <v>6206</v>
      </c>
    </row>
    <row r="10445" spans="1:13" outlineLevel="2" x14ac:dyDescent="0.3">
      <c r="A10445" s="10" t="s">
        <v>1303</v>
      </c>
      <c r="B10445" s="11">
        <v>1.1610334252749841</v>
      </c>
      <c r="C10445" s="12" t="s">
        <v>3938</v>
      </c>
      <c r="D10445" s="12" t="s">
        <v>3938</v>
      </c>
      <c r="E10445" s="12"/>
      <c r="F10445" s="13">
        <v>27.24</v>
      </c>
      <c r="G10445" s="13">
        <v>463.92</v>
      </c>
      <c r="H10445" s="13">
        <v>1388.73</v>
      </c>
      <c r="I10445" s="13">
        <v>3</v>
      </c>
      <c r="J10445" s="13">
        <v>-0.02</v>
      </c>
      <c r="K10445" s="13">
        <v>0</v>
      </c>
      <c r="L10445" s="13">
        <v>8.5000000000000006E-3</v>
      </c>
      <c r="M10445" s="15" t="s">
        <v>6206</v>
      </c>
    </row>
    <row r="10446" spans="1:13" outlineLevel="2" x14ac:dyDescent="0.3">
      <c r="A10446" s="10" t="s">
        <v>1303</v>
      </c>
      <c r="B10446" s="11">
        <v>1.7633864236989421</v>
      </c>
      <c r="C10446" s="12" t="s">
        <v>5755</v>
      </c>
      <c r="D10446" s="17" t="s">
        <v>5755</v>
      </c>
      <c r="E10446" s="12"/>
      <c r="F10446" s="13">
        <v>68.290000000000006</v>
      </c>
      <c r="G10446" s="13">
        <v>821.95</v>
      </c>
      <c r="H10446" s="13">
        <v>1641.89</v>
      </c>
      <c r="I10446" s="13">
        <v>2</v>
      </c>
      <c r="J10446" s="13">
        <v>-0.03</v>
      </c>
      <c r="K10446" s="13">
        <v>0</v>
      </c>
      <c r="L10446" s="14">
        <v>1.1000000000000001E-6</v>
      </c>
      <c r="M10446" s="15" t="s">
        <v>6208</v>
      </c>
    </row>
    <row r="10447" spans="1:13" outlineLevel="2" x14ac:dyDescent="0.3">
      <c r="A10447" s="10" t="s">
        <v>1303</v>
      </c>
      <c r="B10447" s="11">
        <v>1.3560962008039474</v>
      </c>
      <c r="C10447" s="12" t="s">
        <v>3939</v>
      </c>
      <c r="D10447" s="12" t="s">
        <v>3939</v>
      </c>
      <c r="E10447" s="12"/>
      <c r="F10447" s="13">
        <v>48.55</v>
      </c>
      <c r="G10447" s="13">
        <v>852.78</v>
      </c>
      <c r="H10447" s="13">
        <v>2555.33</v>
      </c>
      <c r="I10447" s="13">
        <v>3</v>
      </c>
      <c r="J10447" s="13">
        <v>-0.01</v>
      </c>
      <c r="K10447" s="13">
        <v>0</v>
      </c>
      <c r="L10447" s="14">
        <v>2.8E-5</v>
      </c>
      <c r="M10447" s="15" t="s">
        <v>6206</v>
      </c>
    </row>
    <row r="10448" spans="1:13" outlineLevel="2" x14ac:dyDescent="0.3">
      <c r="A10448" s="10" t="s">
        <v>1303</v>
      </c>
      <c r="B10448" s="11">
        <v>1.79868327517467</v>
      </c>
      <c r="C10448" s="12" t="s">
        <v>2885</v>
      </c>
      <c r="D10448" s="12" t="s">
        <v>2885</v>
      </c>
      <c r="E10448" s="12"/>
      <c r="F10448" s="13">
        <v>52.24</v>
      </c>
      <c r="G10448" s="13">
        <v>793.06</v>
      </c>
      <c r="H10448" s="13">
        <v>2376.16</v>
      </c>
      <c r="I10448" s="13">
        <v>3</v>
      </c>
      <c r="J10448" s="13">
        <v>-0.02</v>
      </c>
      <c r="K10448" s="13">
        <v>0</v>
      </c>
      <c r="L10448" s="14">
        <v>1.2999999999999999E-5</v>
      </c>
      <c r="M10448" s="15" t="s">
        <v>6205</v>
      </c>
    </row>
    <row r="10449" spans="1:13" outlineLevel="2" x14ac:dyDescent="0.3">
      <c r="A10449" s="10" t="s">
        <v>1303</v>
      </c>
      <c r="B10449" s="11">
        <v>1.483184170703739</v>
      </c>
      <c r="C10449" s="12" t="s">
        <v>1304</v>
      </c>
      <c r="D10449" s="12" t="s">
        <v>1304</v>
      </c>
      <c r="E10449" s="12"/>
      <c r="F10449" s="13">
        <v>50.67</v>
      </c>
      <c r="G10449" s="13">
        <v>680.39</v>
      </c>
      <c r="H10449" s="13">
        <v>1358.76</v>
      </c>
      <c r="I10449" s="13">
        <v>2</v>
      </c>
      <c r="J10449" s="13">
        <v>-0.01</v>
      </c>
      <c r="K10449" s="13">
        <v>0</v>
      </c>
      <c r="L10449" s="14">
        <v>4.6E-5</v>
      </c>
      <c r="M10449" s="15" t="s">
        <v>6204</v>
      </c>
    </row>
    <row r="10450" spans="1:13" outlineLevel="2" x14ac:dyDescent="0.3">
      <c r="A10450" s="10" t="s">
        <v>1303</v>
      </c>
      <c r="B10450" s="11">
        <v>1.6450595629930282</v>
      </c>
      <c r="C10450" s="12" t="s">
        <v>1305</v>
      </c>
      <c r="D10450" s="12" t="s">
        <v>1305</v>
      </c>
      <c r="E10450" s="12"/>
      <c r="F10450" s="13">
        <v>24.91</v>
      </c>
      <c r="G10450" s="13">
        <v>827.44</v>
      </c>
      <c r="H10450" s="13">
        <v>1652.86</v>
      </c>
      <c r="I10450" s="13">
        <v>2</v>
      </c>
      <c r="J10450" s="13">
        <v>0.99</v>
      </c>
      <c r="K10450" s="13">
        <v>0</v>
      </c>
      <c r="L10450" s="13">
        <v>1.0999999999999999E-2</v>
      </c>
      <c r="M10450" s="15" t="s">
        <v>6204</v>
      </c>
    </row>
    <row r="10451" spans="1:13" outlineLevel="2" x14ac:dyDescent="0.3">
      <c r="A10451" s="10" t="s">
        <v>1303</v>
      </c>
      <c r="B10451" s="16">
        <v>1.0031270142438948</v>
      </c>
      <c r="C10451" s="12" t="s">
        <v>3939</v>
      </c>
      <c r="D10451" s="12" t="s">
        <v>3939</v>
      </c>
      <c r="E10451" s="12"/>
      <c r="F10451" s="13">
        <v>32.26</v>
      </c>
      <c r="G10451" s="13">
        <v>853.12</v>
      </c>
      <c r="H10451" s="13">
        <v>2556.3200000000002</v>
      </c>
      <c r="I10451" s="13">
        <v>3</v>
      </c>
      <c r="J10451" s="13">
        <v>0.99</v>
      </c>
      <c r="K10451" s="13">
        <v>0</v>
      </c>
      <c r="L10451" s="13">
        <v>9.3999999999999997E-4</v>
      </c>
      <c r="M10451" s="15" t="s">
        <v>6219</v>
      </c>
    </row>
    <row r="10452" spans="1:13" outlineLevel="2" x14ac:dyDescent="0.3">
      <c r="A10452" s="10" t="s">
        <v>1303</v>
      </c>
      <c r="B10452" s="16">
        <v>1.5927335876165838</v>
      </c>
      <c r="C10452" s="12" t="s">
        <v>2885</v>
      </c>
      <c r="D10452" s="12" t="s">
        <v>2885</v>
      </c>
      <c r="E10452" s="12"/>
      <c r="F10452" s="13">
        <v>25.71</v>
      </c>
      <c r="G10452" s="13">
        <v>595.04999999999995</v>
      </c>
      <c r="H10452" s="13">
        <v>2376.17</v>
      </c>
      <c r="I10452" s="13">
        <v>4</v>
      </c>
      <c r="J10452" s="13">
        <v>-0.01</v>
      </c>
      <c r="K10452" s="13">
        <v>0</v>
      </c>
      <c r="L10452" s="13">
        <v>3.8999999999999998E-3</v>
      </c>
      <c r="M10452" s="15" t="s">
        <v>6218</v>
      </c>
    </row>
    <row r="10453" spans="1:13" outlineLevel="1" x14ac:dyDescent="0.3">
      <c r="A10453" s="10" t="s">
        <v>1303</v>
      </c>
      <c r="B10453" s="16">
        <v>1.532559217301477</v>
      </c>
      <c r="C10453" s="12" t="s">
        <v>1304</v>
      </c>
      <c r="D10453" s="12" t="s">
        <v>1304</v>
      </c>
      <c r="E10453" s="12"/>
      <c r="F10453" s="13">
        <v>44.91</v>
      </c>
      <c r="G10453" s="13">
        <v>680.39</v>
      </c>
      <c r="H10453" s="13">
        <v>1358.76</v>
      </c>
      <c r="I10453" s="13">
        <v>2</v>
      </c>
      <c r="J10453" s="13">
        <v>0</v>
      </c>
      <c r="K10453" s="13">
        <v>0</v>
      </c>
      <c r="L10453" s="13">
        <v>2.4000000000000001E-4</v>
      </c>
      <c r="M10453" s="15" t="s">
        <v>6217</v>
      </c>
    </row>
    <row r="10454" spans="1:13" outlineLevel="2" x14ac:dyDescent="0.3">
      <c r="A10454" s="10" t="s">
        <v>1303</v>
      </c>
      <c r="B10454" s="16">
        <v>1.446199196644999</v>
      </c>
      <c r="C10454" s="12" t="s">
        <v>1305</v>
      </c>
      <c r="D10454" s="12" t="s">
        <v>1305</v>
      </c>
      <c r="E10454" s="12"/>
      <c r="F10454" s="13">
        <v>37.270000000000003</v>
      </c>
      <c r="G10454" s="13">
        <v>826.94</v>
      </c>
      <c r="H10454" s="13">
        <v>1651.86</v>
      </c>
      <c r="I10454" s="13">
        <v>2</v>
      </c>
      <c r="J10454" s="13">
        <v>0</v>
      </c>
      <c r="K10454" s="13">
        <v>0</v>
      </c>
      <c r="L10454" s="13">
        <v>3.2000000000000003E-4</v>
      </c>
      <c r="M10454" s="15" t="s">
        <v>6216</v>
      </c>
    </row>
    <row r="10455" spans="1:13" outlineLevel="2" x14ac:dyDescent="0.3">
      <c r="A10455" s="10" t="s">
        <v>1639</v>
      </c>
      <c r="B10455" s="11">
        <f>SUBTOTAL(4,B10456:B10457)</f>
        <v>0.98639375397043128</v>
      </c>
      <c r="C10455" s="12">
        <f>COUNTA(C10456:C10457)</f>
        <v>2</v>
      </c>
      <c r="D10455" s="12">
        <v>2</v>
      </c>
      <c r="E10455" s="12">
        <f>COUNTA(E10456:E10457)</f>
        <v>0</v>
      </c>
      <c r="F10455" s="13">
        <f>SUBTOTAL(4,F10456:F10457)</f>
        <v>39.54</v>
      </c>
      <c r="G10455" s="13"/>
      <c r="H10455" s="13"/>
      <c r="I10455" s="13"/>
      <c r="J10455" s="13"/>
      <c r="K10455" s="13">
        <f>SUBTOTAL(4,K10456:K10457)</f>
        <v>0</v>
      </c>
      <c r="L10455" s="13"/>
      <c r="M10455" s="15"/>
    </row>
    <row r="10456" spans="1:13" outlineLevel="1" x14ac:dyDescent="0.3">
      <c r="A10456" s="10" t="s">
        <v>1639</v>
      </c>
      <c r="B10456" s="11">
        <v>0.75347958187807751</v>
      </c>
      <c r="C10456" s="12" t="s">
        <v>1640</v>
      </c>
      <c r="D10456" s="17" t="s">
        <v>1640</v>
      </c>
      <c r="E10456" s="12"/>
      <c r="F10456" s="13">
        <v>39.54</v>
      </c>
      <c r="G10456" s="13">
        <v>594.33000000000004</v>
      </c>
      <c r="H10456" s="13">
        <v>1779.98</v>
      </c>
      <c r="I10456" s="13">
        <v>3</v>
      </c>
      <c r="J10456" s="13">
        <v>-0.02</v>
      </c>
      <c r="K10456" s="13">
        <v>0</v>
      </c>
      <c r="L10456" s="13">
        <v>2.8E-3</v>
      </c>
      <c r="M10456" s="15" t="s">
        <v>6204</v>
      </c>
    </row>
    <row r="10457" spans="1:13" outlineLevel="2" x14ac:dyDescent="0.3">
      <c r="A10457" s="10" t="s">
        <v>1639</v>
      </c>
      <c r="B10457" s="11">
        <v>0.98639375397043128</v>
      </c>
      <c r="C10457" s="12" t="s">
        <v>6117</v>
      </c>
      <c r="D10457" s="17" t="s">
        <v>6117</v>
      </c>
      <c r="E10457" s="12"/>
      <c r="F10457" s="13">
        <v>36.53</v>
      </c>
      <c r="G10457" s="13">
        <v>635.32000000000005</v>
      </c>
      <c r="H10457" s="13">
        <v>1268.6300000000001</v>
      </c>
      <c r="I10457" s="13">
        <v>2</v>
      </c>
      <c r="J10457" s="13">
        <v>0.01</v>
      </c>
      <c r="K10457" s="13">
        <v>0</v>
      </c>
      <c r="L10457" s="13">
        <v>1.1000000000000001E-3</v>
      </c>
      <c r="M10457" s="15" t="s">
        <v>6208</v>
      </c>
    </row>
    <row r="10458" spans="1:13" outlineLevel="1" x14ac:dyDescent="0.3">
      <c r="A10458" s="10" t="s">
        <v>3103</v>
      </c>
      <c r="B10458" s="11">
        <f>SUBTOTAL(4,B10459:B10459)</f>
        <v>3.7837002909287607</v>
      </c>
      <c r="C10458" s="12">
        <f>COUNTA(C10459:C10459)</f>
        <v>1</v>
      </c>
      <c r="D10458" s="12">
        <v>1</v>
      </c>
      <c r="E10458" s="12">
        <f>COUNTA(E10459:E10459)</f>
        <v>1</v>
      </c>
      <c r="F10458" s="13">
        <f>SUBTOTAL(4,F10459:F10459)</f>
        <v>36.270000000000003</v>
      </c>
      <c r="G10458" s="13"/>
      <c r="H10458" s="13"/>
      <c r="I10458" s="13"/>
      <c r="J10458" s="13"/>
      <c r="K10458" s="13">
        <f>SUBTOTAL(4,K10459:K10459)</f>
        <v>0</v>
      </c>
      <c r="L10458" s="13"/>
      <c r="M10458" s="15"/>
    </row>
    <row r="10459" spans="1:13" outlineLevel="2" x14ac:dyDescent="0.3">
      <c r="A10459" s="10" t="s">
        <v>3103</v>
      </c>
      <c r="B10459" s="11">
        <v>3.7837002909287607</v>
      </c>
      <c r="C10459" s="12" t="s">
        <v>3104</v>
      </c>
      <c r="D10459" s="17" t="s">
        <v>3104</v>
      </c>
      <c r="E10459" s="12" t="s">
        <v>1</v>
      </c>
      <c r="F10459" s="13">
        <v>36.270000000000003</v>
      </c>
      <c r="G10459" s="13">
        <v>673.86</v>
      </c>
      <c r="H10459" s="13">
        <v>1345.7</v>
      </c>
      <c r="I10459" s="13">
        <v>2</v>
      </c>
      <c r="J10459" s="13">
        <v>-0.03</v>
      </c>
      <c r="K10459" s="13">
        <v>0</v>
      </c>
      <c r="L10459" s="13">
        <v>4.0000000000000002E-4</v>
      </c>
      <c r="M10459" s="15" t="s">
        <v>6205</v>
      </c>
    </row>
    <row r="10460" spans="1:13" outlineLevel="2" x14ac:dyDescent="0.3">
      <c r="A10460" s="10" t="s">
        <v>3187</v>
      </c>
      <c r="B10460" s="11">
        <f>SUBTOTAL(4,B10461:B10462)</f>
        <v>1.2398140243444806</v>
      </c>
      <c r="C10460" s="12">
        <f>COUNTA(C10461:C10462)</f>
        <v>2</v>
      </c>
      <c r="D10460" s="12">
        <v>2</v>
      </c>
      <c r="E10460" s="12">
        <f>COUNTA(E10461:E10462)</f>
        <v>0</v>
      </c>
      <c r="F10460" s="13">
        <f>SUBTOTAL(4,F10461:F10462)</f>
        <v>43.77</v>
      </c>
      <c r="G10460" s="13"/>
      <c r="H10460" s="13"/>
      <c r="I10460" s="13"/>
      <c r="J10460" s="13"/>
      <c r="K10460" s="13">
        <f>SUBTOTAL(4,K10461:K10462)</f>
        <v>0</v>
      </c>
      <c r="L10460" s="13"/>
      <c r="M10460" s="15"/>
    </row>
    <row r="10461" spans="1:13" outlineLevel="1" x14ac:dyDescent="0.3">
      <c r="A10461" s="10" t="s">
        <v>3187</v>
      </c>
      <c r="B10461" s="11">
        <v>1.2398140243444806</v>
      </c>
      <c r="C10461" s="12" t="s">
        <v>3188</v>
      </c>
      <c r="D10461" s="17" t="s">
        <v>3188</v>
      </c>
      <c r="E10461" s="12"/>
      <c r="F10461" s="13">
        <v>23.94</v>
      </c>
      <c r="G10461" s="13">
        <v>716.4</v>
      </c>
      <c r="H10461" s="13">
        <v>2146.17</v>
      </c>
      <c r="I10461" s="13">
        <v>3</v>
      </c>
      <c r="J10461" s="13">
        <v>1.02</v>
      </c>
      <c r="K10461" s="13">
        <v>0</v>
      </c>
      <c r="L10461" s="13">
        <v>5.7000000000000002E-3</v>
      </c>
      <c r="M10461" s="15" t="s">
        <v>6205</v>
      </c>
    </row>
    <row r="10462" spans="1:13" outlineLevel="2" x14ac:dyDescent="0.3">
      <c r="A10462" s="10" t="s">
        <v>3187</v>
      </c>
      <c r="B10462" s="16">
        <v>0.74298973022100345</v>
      </c>
      <c r="C10462" s="12" t="s">
        <v>7013</v>
      </c>
      <c r="D10462" s="17" t="s">
        <v>7013</v>
      </c>
      <c r="E10462" s="12"/>
      <c r="F10462" s="13">
        <v>43.77</v>
      </c>
      <c r="G10462" s="13">
        <v>656.36</v>
      </c>
      <c r="H10462" s="13">
        <v>1310.71</v>
      </c>
      <c r="I10462" s="13">
        <v>2</v>
      </c>
      <c r="J10462" s="13">
        <v>-0.03</v>
      </c>
      <c r="K10462" s="13">
        <v>0</v>
      </c>
      <c r="L10462" s="13">
        <v>1.2999999999999999E-3</v>
      </c>
      <c r="M10462" s="15" t="s">
        <v>6220</v>
      </c>
    </row>
    <row r="10463" spans="1:13" outlineLevel="1" x14ac:dyDescent="0.3">
      <c r="A10463" s="10" t="s">
        <v>7014</v>
      </c>
      <c r="B10463" s="16">
        <f>SUBTOTAL(4,B10464:B10464)</f>
        <v>1.320929089703387</v>
      </c>
      <c r="C10463" s="12">
        <f>COUNTA(C10464:C10464)</f>
        <v>1</v>
      </c>
      <c r="D10463" s="12">
        <v>1</v>
      </c>
      <c r="E10463" s="12">
        <f>COUNTA(E10464:E10464)</f>
        <v>0</v>
      </c>
      <c r="F10463" s="13">
        <f>SUBTOTAL(4,F10464:F10464)</f>
        <v>25.09</v>
      </c>
      <c r="G10463" s="13"/>
      <c r="H10463" s="13"/>
      <c r="I10463" s="13"/>
      <c r="J10463" s="13"/>
      <c r="K10463" s="13">
        <f>SUBTOTAL(4,K10464:K10464)</f>
        <v>0</v>
      </c>
      <c r="L10463" s="13"/>
      <c r="M10463" s="15"/>
    </row>
    <row r="10464" spans="1:13" outlineLevel="2" x14ac:dyDescent="0.3">
      <c r="A10464" s="10" t="s">
        <v>7014</v>
      </c>
      <c r="B10464" s="16">
        <v>1.320929089703387</v>
      </c>
      <c r="C10464" s="12" t="s">
        <v>7015</v>
      </c>
      <c r="D10464" s="17" t="s">
        <v>7015</v>
      </c>
      <c r="E10464" s="12"/>
      <c r="F10464" s="13">
        <v>25.09</v>
      </c>
      <c r="G10464" s="13">
        <v>597.34</v>
      </c>
      <c r="H10464" s="13">
        <v>1788.99</v>
      </c>
      <c r="I10464" s="13">
        <v>3</v>
      </c>
      <c r="J10464" s="13">
        <v>0</v>
      </c>
      <c r="K10464" s="13">
        <v>0</v>
      </c>
      <c r="L10464" s="13">
        <v>7.0999999999999994E-2</v>
      </c>
      <c r="M10464" s="15" t="s">
        <v>6218</v>
      </c>
    </row>
    <row r="10465" spans="1:13" outlineLevel="2" x14ac:dyDescent="0.3">
      <c r="A10465" s="10" t="s">
        <v>1010</v>
      </c>
      <c r="B10465" s="11">
        <f>SUBTOTAL(4,B10466:B10500)</f>
        <v>172.30796289817829</v>
      </c>
      <c r="C10465" s="12">
        <f>COUNTA(C10466:C10500)</f>
        <v>35</v>
      </c>
      <c r="D10465" s="12">
        <v>8</v>
      </c>
      <c r="E10465" s="12">
        <f>COUNTA(E10466:E10500)</f>
        <v>3</v>
      </c>
      <c r="F10465" s="13">
        <f>SUBTOTAL(4,F10466:F10500)</f>
        <v>106.7</v>
      </c>
      <c r="G10465" s="13"/>
      <c r="H10465" s="13"/>
      <c r="I10465" s="13"/>
      <c r="J10465" s="13"/>
      <c r="K10465" s="13">
        <f>SUBTOTAL(4,K10466:K10500)</f>
        <v>1</v>
      </c>
      <c r="L10465" s="14"/>
      <c r="M10465" s="15"/>
    </row>
    <row r="10466" spans="1:13" outlineLevel="2" x14ac:dyDescent="0.3">
      <c r="A10466" s="10" t="s">
        <v>1010</v>
      </c>
      <c r="B10466" s="11">
        <v>19.563909807667397</v>
      </c>
      <c r="C10466" s="12" t="s">
        <v>4866</v>
      </c>
      <c r="D10466" s="12" t="s">
        <v>4866</v>
      </c>
      <c r="E10466" s="12"/>
      <c r="F10466" s="13">
        <v>69.900000000000006</v>
      </c>
      <c r="G10466" s="13">
        <v>720.03</v>
      </c>
      <c r="H10466" s="13">
        <v>2157.06</v>
      </c>
      <c r="I10466" s="13">
        <v>3</v>
      </c>
      <c r="J10466" s="13">
        <v>-0.02</v>
      </c>
      <c r="K10466" s="13">
        <v>0</v>
      </c>
      <c r="L10466" s="14">
        <v>3.3999999999999997E-7</v>
      </c>
      <c r="M10466" s="15" t="s">
        <v>6207</v>
      </c>
    </row>
    <row r="10467" spans="1:13" outlineLevel="2" x14ac:dyDescent="0.3">
      <c r="A10467" s="10" t="s">
        <v>1010</v>
      </c>
      <c r="B10467" s="11">
        <v>10.932838099261946</v>
      </c>
      <c r="C10467" s="12" t="s">
        <v>4865</v>
      </c>
      <c r="D10467" s="12" t="s">
        <v>4865</v>
      </c>
      <c r="E10467" s="12"/>
      <c r="F10467" s="13">
        <v>60.25</v>
      </c>
      <c r="G10467" s="13">
        <v>655.04</v>
      </c>
      <c r="H10467" s="13">
        <v>1962.1</v>
      </c>
      <c r="I10467" s="13">
        <v>3</v>
      </c>
      <c r="J10467" s="13">
        <v>-0.01</v>
      </c>
      <c r="K10467" s="13">
        <v>0</v>
      </c>
      <c r="L10467" s="14">
        <v>5.6999999999999996E-6</v>
      </c>
      <c r="M10467" s="15" t="s">
        <v>6208</v>
      </c>
    </row>
    <row r="10468" spans="1:13" outlineLevel="2" x14ac:dyDescent="0.3">
      <c r="A10468" s="10" t="s">
        <v>1010</v>
      </c>
      <c r="B10468" s="11">
        <v>172.30796289817829</v>
      </c>
      <c r="C10468" s="12" t="s">
        <v>4865</v>
      </c>
      <c r="D10468" s="12" t="s">
        <v>4865</v>
      </c>
      <c r="E10468" s="12"/>
      <c r="F10468" s="13">
        <v>55.05</v>
      </c>
      <c r="G10468" s="13">
        <v>982.05</v>
      </c>
      <c r="H10468" s="13">
        <v>1962.09</v>
      </c>
      <c r="I10468" s="13">
        <v>2</v>
      </c>
      <c r="J10468" s="13">
        <v>-0.01</v>
      </c>
      <c r="K10468" s="13">
        <v>0</v>
      </c>
      <c r="L10468" s="14">
        <v>4.1999999999999998E-5</v>
      </c>
      <c r="M10468" s="15" t="s">
        <v>6207</v>
      </c>
    </row>
    <row r="10469" spans="1:13" outlineLevel="2" x14ac:dyDescent="0.3">
      <c r="A10469" s="10" t="s">
        <v>1010</v>
      </c>
      <c r="B10469" s="11">
        <v>1.9226439733561989</v>
      </c>
      <c r="C10469" s="12" t="s">
        <v>1012</v>
      </c>
      <c r="D10469" s="12" t="s">
        <v>1012</v>
      </c>
      <c r="E10469" s="12"/>
      <c r="F10469" s="13">
        <v>39.4</v>
      </c>
      <c r="G10469" s="13">
        <v>643.85</v>
      </c>
      <c r="H10469" s="13">
        <v>1285.68</v>
      </c>
      <c r="I10469" s="13">
        <v>2</v>
      </c>
      <c r="J10469" s="13">
        <v>-0.01</v>
      </c>
      <c r="K10469" s="13">
        <v>0</v>
      </c>
      <c r="L10469" s="13">
        <v>6.9999999999999999E-4</v>
      </c>
      <c r="M10469" s="15" t="s">
        <v>6205</v>
      </c>
    </row>
    <row r="10470" spans="1:13" outlineLevel="2" x14ac:dyDescent="0.3">
      <c r="A10470" s="10" t="s">
        <v>1010</v>
      </c>
      <c r="B10470" s="11">
        <v>21.196824424810881</v>
      </c>
      <c r="C10470" s="12" t="s">
        <v>3601</v>
      </c>
      <c r="D10470" s="17" t="s">
        <v>3601</v>
      </c>
      <c r="E10470" s="12"/>
      <c r="F10470" s="13">
        <v>106.7</v>
      </c>
      <c r="G10470" s="13">
        <v>951.98</v>
      </c>
      <c r="H10470" s="13">
        <v>1901.96</v>
      </c>
      <c r="I10470" s="13">
        <v>2</v>
      </c>
      <c r="J10470" s="13">
        <v>-0.01</v>
      </c>
      <c r="K10470" s="13">
        <v>0</v>
      </c>
      <c r="L10470" s="14">
        <v>6.8000000000000003E-10</v>
      </c>
      <c r="M10470" s="15" t="s">
        <v>6206</v>
      </c>
    </row>
    <row r="10471" spans="1:13" outlineLevel="2" x14ac:dyDescent="0.3">
      <c r="A10471" s="10" t="s">
        <v>1010</v>
      </c>
      <c r="B10471" s="11">
        <v>2.7069906519017448</v>
      </c>
      <c r="C10471" s="12" t="s">
        <v>1014</v>
      </c>
      <c r="D10471" s="17" t="s">
        <v>1014</v>
      </c>
      <c r="E10471" s="12"/>
      <c r="F10471" s="13">
        <v>33.64</v>
      </c>
      <c r="G10471" s="13">
        <v>687.02</v>
      </c>
      <c r="H10471" s="13">
        <v>2058.0500000000002</v>
      </c>
      <c r="I10471" s="13">
        <v>3</v>
      </c>
      <c r="J10471" s="13">
        <v>-0.02</v>
      </c>
      <c r="K10471" s="13">
        <v>1</v>
      </c>
      <c r="L10471" s="13">
        <v>1.6000000000000001E-3</v>
      </c>
      <c r="M10471" s="15" t="s">
        <v>6204</v>
      </c>
    </row>
    <row r="10472" spans="1:13" outlineLevel="2" x14ac:dyDescent="0.3">
      <c r="A10472" s="10" t="s">
        <v>1010</v>
      </c>
      <c r="B10472" s="11">
        <v>13.281963549001532</v>
      </c>
      <c r="C10472" s="12" t="s">
        <v>2193</v>
      </c>
      <c r="D10472" s="12" t="s">
        <v>2193</v>
      </c>
      <c r="E10472" s="12"/>
      <c r="F10472" s="13">
        <v>74.44</v>
      </c>
      <c r="G10472" s="13">
        <v>747.88</v>
      </c>
      <c r="H10472" s="13">
        <v>1493.74</v>
      </c>
      <c r="I10472" s="13">
        <v>2</v>
      </c>
      <c r="J10472" s="13">
        <v>-0.01</v>
      </c>
      <c r="K10472" s="13">
        <v>0</v>
      </c>
      <c r="L10472" s="14">
        <v>1.5999999999999999E-6</v>
      </c>
      <c r="M10472" s="15" t="s">
        <v>6205</v>
      </c>
    </row>
    <row r="10473" spans="1:13" outlineLevel="2" x14ac:dyDescent="0.3">
      <c r="A10473" s="10" t="s">
        <v>1010</v>
      </c>
      <c r="B10473" s="11">
        <v>7.8189496807044678</v>
      </c>
      <c r="C10473" s="12" t="s">
        <v>2195</v>
      </c>
      <c r="D10473" s="12" t="s">
        <v>2195</v>
      </c>
      <c r="E10473" s="12"/>
      <c r="F10473" s="13">
        <v>53.19</v>
      </c>
      <c r="G10473" s="13">
        <v>645.35</v>
      </c>
      <c r="H10473" s="13">
        <v>2577.37</v>
      </c>
      <c r="I10473" s="13">
        <v>4</v>
      </c>
      <c r="J10473" s="13">
        <v>1.02</v>
      </c>
      <c r="K10473" s="13">
        <v>1</v>
      </c>
      <c r="L10473" s="14">
        <v>1.5999999999999999E-5</v>
      </c>
      <c r="M10473" s="15" t="s">
        <v>6205</v>
      </c>
    </row>
    <row r="10474" spans="1:13" outlineLevel="2" x14ac:dyDescent="0.3">
      <c r="A10474" s="10" t="s">
        <v>1010</v>
      </c>
      <c r="B10474" s="11">
        <v>3.1604344859645659</v>
      </c>
      <c r="C10474" s="12" t="s">
        <v>2192</v>
      </c>
      <c r="D10474" s="17" t="s">
        <v>2192</v>
      </c>
      <c r="E10474" s="12"/>
      <c r="F10474" s="13">
        <v>36.549999999999997</v>
      </c>
      <c r="G10474" s="13">
        <v>677.93</v>
      </c>
      <c r="H10474" s="13">
        <v>1353.84</v>
      </c>
      <c r="I10474" s="13">
        <v>2</v>
      </c>
      <c r="J10474" s="13">
        <v>-0.01</v>
      </c>
      <c r="K10474" s="13">
        <v>1</v>
      </c>
      <c r="L10474" s="13">
        <v>9.2000000000000003E-4</v>
      </c>
      <c r="M10474" s="15" t="s">
        <v>6205</v>
      </c>
    </row>
    <row r="10475" spans="1:13" outlineLevel="2" x14ac:dyDescent="0.3">
      <c r="A10475" s="10" t="s">
        <v>1010</v>
      </c>
      <c r="B10475" s="11">
        <v>2.5476676358409729</v>
      </c>
      <c r="C10475" s="12" t="s">
        <v>3600</v>
      </c>
      <c r="D10475" s="17" t="s">
        <v>3600</v>
      </c>
      <c r="E10475" s="12"/>
      <c r="F10475" s="13">
        <v>69.08</v>
      </c>
      <c r="G10475" s="13">
        <v>795.41</v>
      </c>
      <c r="H10475" s="13">
        <v>1588.81</v>
      </c>
      <c r="I10475" s="13">
        <v>2</v>
      </c>
      <c r="J10475" s="13">
        <v>0</v>
      </c>
      <c r="K10475" s="13">
        <v>0</v>
      </c>
      <c r="L10475" s="14">
        <v>2.0999999999999999E-5</v>
      </c>
      <c r="M10475" s="15" t="s">
        <v>6206</v>
      </c>
    </row>
    <row r="10476" spans="1:13" outlineLevel="2" x14ac:dyDescent="0.3">
      <c r="A10476" s="10" t="s">
        <v>1010</v>
      </c>
      <c r="B10476" s="11">
        <v>27.806723111653778</v>
      </c>
      <c r="C10476" s="12" t="s">
        <v>2194</v>
      </c>
      <c r="D10476" s="12" t="s">
        <v>2194</v>
      </c>
      <c r="E10476" s="12"/>
      <c r="F10476" s="13">
        <v>65.59</v>
      </c>
      <c r="G10476" s="13">
        <v>757.4</v>
      </c>
      <c r="H10476" s="13">
        <v>1512.79</v>
      </c>
      <c r="I10476" s="13">
        <v>2</v>
      </c>
      <c r="J10476" s="13">
        <v>-0.01</v>
      </c>
      <c r="K10476" s="13">
        <v>0</v>
      </c>
      <c r="L10476" s="14">
        <v>3.9999999999999998E-6</v>
      </c>
      <c r="M10476" s="15" t="s">
        <v>6205</v>
      </c>
    </row>
    <row r="10477" spans="1:13" outlineLevel="2" x14ac:dyDescent="0.3">
      <c r="A10477" s="10" t="s">
        <v>1010</v>
      </c>
      <c r="B10477" s="11">
        <v>12.300708772702025</v>
      </c>
      <c r="C10477" s="12" t="s">
        <v>2191</v>
      </c>
      <c r="D10477" s="12" t="s">
        <v>2191</v>
      </c>
      <c r="E10477" s="12"/>
      <c r="F10477" s="13">
        <v>25.61</v>
      </c>
      <c r="G10477" s="13">
        <v>588.84</v>
      </c>
      <c r="H10477" s="13">
        <v>1175.67</v>
      </c>
      <c r="I10477" s="13">
        <v>2</v>
      </c>
      <c r="J10477" s="13">
        <v>-0.01</v>
      </c>
      <c r="K10477" s="13">
        <v>0</v>
      </c>
      <c r="L10477" s="13">
        <v>3.5000000000000003E-2</v>
      </c>
      <c r="M10477" s="15" t="s">
        <v>6205</v>
      </c>
    </row>
    <row r="10478" spans="1:13" outlineLevel="2" x14ac:dyDescent="0.3">
      <c r="A10478" s="10" t="s">
        <v>1010</v>
      </c>
      <c r="B10478" s="11">
        <v>2.3074686903703516</v>
      </c>
      <c r="C10478" s="12" t="s">
        <v>3602</v>
      </c>
      <c r="D10478" s="17" t="s">
        <v>3602</v>
      </c>
      <c r="E10478" s="12"/>
      <c r="F10478" s="13">
        <v>55.09</v>
      </c>
      <c r="G10478" s="13">
        <v>841.17</v>
      </c>
      <c r="H10478" s="13">
        <v>3360.63</v>
      </c>
      <c r="I10478" s="13">
        <v>4</v>
      </c>
      <c r="J10478" s="13">
        <v>0.01</v>
      </c>
      <c r="K10478" s="13">
        <v>0</v>
      </c>
      <c r="L10478" s="14">
        <v>6.8000000000000001E-6</v>
      </c>
      <c r="M10478" s="15" t="s">
        <v>6206</v>
      </c>
    </row>
    <row r="10479" spans="1:13" outlineLevel="2" x14ac:dyDescent="0.3">
      <c r="A10479" s="10" t="s">
        <v>1010</v>
      </c>
      <c r="B10479" s="11">
        <v>27.000752658444846</v>
      </c>
      <c r="C10479" s="12" t="s">
        <v>5618</v>
      </c>
      <c r="D10479" s="17" t="s">
        <v>5618</v>
      </c>
      <c r="E10479" s="12"/>
      <c r="F10479" s="13">
        <v>59.05</v>
      </c>
      <c r="G10479" s="13">
        <v>621.36</v>
      </c>
      <c r="H10479" s="13">
        <v>1240.7</v>
      </c>
      <c r="I10479" s="13">
        <v>2</v>
      </c>
      <c r="J10479" s="13">
        <v>-0.01</v>
      </c>
      <c r="K10479" s="13">
        <v>0</v>
      </c>
      <c r="L10479" s="14">
        <v>2.3E-5</v>
      </c>
      <c r="M10479" s="15" t="s">
        <v>6208</v>
      </c>
    </row>
    <row r="10480" spans="1:13" outlineLevel="2" x14ac:dyDescent="0.3">
      <c r="A10480" s="10" t="s">
        <v>1010</v>
      </c>
      <c r="B10480" s="11">
        <v>29.395541539374868</v>
      </c>
      <c r="C10480" s="12" t="s">
        <v>5617</v>
      </c>
      <c r="D10480" s="17" t="s">
        <v>5617</v>
      </c>
      <c r="E10480" s="12"/>
      <c r="F10480" s="13">
        <v>40.840000000000003</v>
      </c>
      <c r="G10480" s="13">
        <v>575.83000000000004</v>
      </c>
      <c r="H10480" s="13">
        <v>1149.6400000000001</v>
      </c>
      <c r="I10480" s="13">
        <v>2</v>
      </c>
      <c r="J10480" s="13">
        <v>-0.01</v>
      </c>
      <c r="K10480" s="13">
        <v>0</v>
      </c>
      <c r="L10480" s="13">
        <v>5.5999999999999999E-3</v>
      </c>
      <c r="M10480" s="15" t="s">
        <v>6208</v>
      </c>
    </row>
    <row r="10481" spans="1:13" outlineLevel="2" x14ac:dyDescent="0.3">
      <c r="A10481" s="10" t="s">
        <v>1010</v>
      </c>
      <c r="B10481" s="11">
        <v>9.5229818123128069</v>
      </c>
      <c r="C10481" s="12" t="s">
        <v>3599</v>
      </c>
      <c r="D10481" s="12" t="s">
        <v>3599</v>
      </c>
      <c r="E10481" s="12" t="s">
        <v>1</v>
      </c>
      <c r="F10481" s="13">
        <v>60.3</v>
      </c>
      <c r="G10481" s="13">
        <v>584.77</v>
      </c>
      <c r="H10481" s="13">
        <v>1167.52</v>
      </c>
      <c r="I10481" s="13">
        <v>2</v>
      </c>
      <c r="J10481" s="13">
        <v>-0.02</v>
      </c>
      <c r="K10481" s="13">
        <v>0</v>
      </c>
      <c r="L10481" s="14">
        <v>5.3000000000000001E-6</v>
      </c>
      <c r="M10481" s="15" t="s">
        <v>6206</v>
      </c>
    </row>
    <row r="10482" spans="1:13" outlineLevel="2" x14ac:dyDescent="0.3">
      <c r="A10482" s="10" t="s">
        <v>1010</v>
      </c>
      <c r="B10482" s="11">
        <v>15.157389538376661</v>
      </c>
      <c r="C10482" s="12" t="s">
        <v>3599</v>
      </c>
      <c r="D10482" s="12" t="s">
        <v>3599</v>
      </c>
      <c r="E10482" s="12"/>
      <c r="F10482" s="13">
        <v>55.16</v>
      </c>
      <c r="G10482" s="13">
        <v>576.78</v>
      </c>
      <c r="H10482" s="13">
        <v>1151.54</v>
      </c>
      <c r="I10482" s="13">
        <v>2</v>
      </c>
      <c r="J10482" s="13">
        <v>0.01</v>
      </c>
      <c r="K10482" s="13">
        <v>0</v>
      </c>
      <c r="L10482" s="14">
        <v>8.2000000000000001E-5</v>
      </c>
      <c r="M10482" s="15" t="s">
        <v>6206</v>
      </c>
    </row>
    <row r="10483" spans="1:13" outlineLevel="2" x14ac:dyDescent="0.3">
      <c r="A10483" s="10" t="s">
        <v>1010</v>
      </c>
      <c r="B10483" s="11">
        <v>9.7392275546624063</v>
      </c>
      <c r="C10483" s="12" t="s">
        <v>3599</v>
      </c>
      <c r="D10483" s="12" t="s">
        <v>3599</v>
      </c>
      <c r="E10483" s="12" t="s">
        <v>1</v>
      </c>
      <c r="F10483" s="13">
        <v>38.119999999999997</v>
      </c>
      <c r="G10483" s="13">
        <v>390.18</v>
      </c>
      <c r="H10483" s="13">
        <v>1167.51</v>
      </c>
      <c r="I10483" s="13">
        <v>3</v>
      </c>
      <c r="J10483" s="13">
        <v>-0.02</v>
      </c>
      <c r="K10483" s="13">
        <v>0</v>
      </c>
      <c r="L10483" s="13">
        <v>5.3E-3</v>
      </c>
      <c r="M10483" s="15" t="s">
        <v>6206</v>
      </c>
    </row>
    <row r="10484" spans="1:13" outlineLevel="2" x14ac:dyDescent="0.3">
      <c r="A10484" s="10" t="s">
        <v>1010</v>
      </c>
      <c r="B10484" s="11">
        <v>4.7387073215958555</v>
      </c>
      <c r="C10484" s="12" t="s">
        <v>1011</v>
      </c>
      <c r="D10484" s="17" t="s">
        <v>1011</v>
      </c>
      <c r="E10484" s="12"/>
      <c r="F10484" s="13">
        <v>22.51</v>
      </c>
      <c r="G10484" s="13">
        <v>514.22</v>
      </c>
      <c r="H10484" s="13">
        <v>1026.43</v>
      </c>
      <c r="I10484" s="13">
        <v>2</v>
      </c>
      <c r="J10484" s="13">
        <v>0</v>
      </c>
      <c r="K10484" s="13">
        <v>0</v>
      </c>
      <c r="L10484" s="13">
        <v>1.4E-2</v>
      </c>
      <c r="M10484" s="15" t="s">
        <v>6204</v>
      </c>
    </row>
    <row r="10485" spans="1:13" outlineLevel="2" x14ac:dyDescent="0.3">
      <c r="A10485" s="10" t="s">
        <v>1010</v>
      </c>
      <c r="B10485" s="11">
        <v>20.801817260329095</v>
      </c>
      <c r="C10485" s="12" t="s">
        <v>4864</v>
      </c>
      <c r="D10485" s="12" t="s">
        <v>4864</v>
      </c>
      <c r="E10485" s="12"/>
      <c r="F10485" s="13">
        <v>38.46</v>
      </c>
      <c r="G10485" s="13">
        <v>772.35</v>
      </c>
      <c r="H10485" s="13">
        <v>1542.69</v>
      </c>
      <c r="I10485" s="13">
        <v>2</v>
      </c>
      <c r="J10485" s="13">
        <v>-0.02</v>
      </c>
      <c r="K10485" s="13">
        <v>0</v>
      </c>
      <c r="L10485" s="13">
        <v>2.5000000000000001E-4</v>
      </c>
      <c r="M10485" s="15" t="s">
        <v>6207</v>
      </c>
    </row>
    <row r="10486" spans="1:13" outlineLevel="2" x14ac:dyDescent="0.3">
      <c r="A10486" s="10" t="s">
        <v>1010</v>
      </c>
      <c r="B10486" s="11">
        <v>10.711789493416827</v>
      </c>
      <c r="C10486" s="12" t="s">
        <v>1013</v>
      </c>
      <c r="D10486" s="12" t="s">
        <v>1013</v>
      </c>
      <c r="E10486" s="12"/>
      <c r="F10486" s="13">
        <v>48.57</v>
      </c>
      <c r="G10486" s="13">
        <v>752.45</v>
      </c>
      <c r="H10486" s="13">
        <v>1502.88</v>
      </c>
      <c r="I10486" s="13">
        <v>2</v>
      </c>
      <c r="J10486" s="13">
        <v>-0.01</v>
      </c>
      <c r="K10486" s="13">
        <v>0</v>
      </c>
      <c r="L10486" s="13">
        <v>4.4999999999999999E-4</v>
      </c>
      <c r="M10486" s="15" t="s">
        <v>6204</v>
      </c>
    </row>
    <row r="10487" spans="1:13" outlineLevel="2" x14ac:dyDescent="0.3">
      <c r="A10487" s="10" t="s">
        <v>1010</v>
      </c>
      <c r="B10487" s="16">
        <v>17.7543644960401</v>
      </c>
      <c r="C10487" s="12" t="s">
        <v>4866</v>
      </c>
      <c r="D10487" s="12" t="s">
        <v>4866</v>
      </c>
      <c r="E10487" s="12"/>
      <c r="F10487" s="13">
        <v>62.79</v>
      </c>
      <c r="G10487" s="13">
        <v>720.03</v>
      </c>
      <c r="H10487" s="13">
        <v>2157.06</v>
      </c>
      <c r="I10487" s="13">
        <v>3</v>
      </c>
      <c r="J10487" s="13">
        <v>-0.02</v>
      </c>
      <c r="K10487" s="13">
        <v>0</v>
      </c>
      <c r="L10487" s="14">
        <v>1.3999999999999999E-6</v>
      </c>
      <c r="M10487" s="15" t="s">
        <v>6220</v>
      </c>
    </row>
    <row r="10488" spans="1:13" outlineLevel="2" x14ac:dyDescent="0.3">
      <c r="A10488" s="10" t="s">
        <v>1010</v>
      </c>
      <c r="B10488" s="16">
        <v>12.109556519584958</v>
      </c>
      <c r="C10488" s="12" t="s">
        <v>4865</v>
      </c>
      <c r="D10488" s="12" t="s">
        <v>4865</v>
      </c>
      <c r="E10488" s="12"/>
      <c r="F10488" s="13">
        <v>85.37</v>
      </c>
      <c r="G10488" s="13">
        <v>982.06</v>
      </c>
      <c r="H10488" s="13">
        <v>1962.1</v>
      </c>
      <c r="I10488" s="13">
        <v>2</v>
      </c>
      <c r="J10488" s="13">
        <v>-0.01</v>
      </c>
      <c r="K10488" s="13">
        <v>0</v>
      </c>
      <c r="L10488" s="14">
        <v>1.1999999999999999E-7</v>
      </c>
      <c r="M10488" s="15" t="s">
        <v>6220</v>
      </c>
    </row>
    <row r="10489" spans="1:13" outlineLevel="2" x14ac:dyDescent="0.3">
      <c r="A10489" s="10" t="s">
        <v>1010</v>
      </c>
      <c r="B10489" s="16">
        <v>14.992711592144797</v>
      </c>
      <c r="C10489" s="12" t="s">
        <v>4865</v>
      </c>
      <c r="D10489" s="12" t="s">
        <v>4865</v>
      </c>
      <c r="E10489" s="12"/>
      <c r="F10489" s="13">
        <v>49.63</v>
      </c>
      <c r="G10489" s="13">
        <v>655.04</v>
      </c>
      <c r="H10489" s="13">
        <v>1962.09</v>
      </c>
      <c r="I10489" s="13">
        <v>3</v>
      </c>
      <c r="J10489" s="13">
        <v>-0.02</v>
      </c>
      <c r="K10489" s="13">
        <v>0</v>
      </c>
      <c r="L10489" s="14">
        <v>2.1999999999999999E-5</v>
      </c>
      <c r="M10489" s="15" t="s">
        <v>6220</v>
      </c>
    </row>
    <row r="10490" spans="1:13" outlineLevel="2" x14ac:dyDescent="0.3">
      <c r="A10490" s="10" t="s">
        <v>1010</v>
      </c>
      <c r="B10490" s="16">
        <v>1.3711332372169742</v>
      </c>
      <c r="C10490" s="12" t="s">
        <v>1012</v>
      </c>
      <c r="D10490" s="12" t="s">
        <v>1012</v>
      </c>
      <c r="E10490" s="12"/>
      <c r="F10490" s="13">
        <v>25.46</v>
      </c>
      <c r="G10490" s="13">
        <v>429.57</v>
      </c>
      <c r="H10490" s="13">
        <v>1285.68</v>
      </c>
      <c r="I10490" s="13">
        <v>3</v>
      </c>
      <c r="J10490" s="13">
        <v>-0.01</v>
      </c>
      <c r="K10490" s="13">
        <v>0</v>
      </c>
      <c r="L10490" s="13">
        <v>7.9000000000000008E-3</v>
      </c>
      <c r="M10490" s="15" t="s">
        <v>6217</v>
      </c>
    </row>
    <row r="10491" spans="1:13" outlineLevel="2" x14ac:dyDescent="0.3">
      <c r="A10491" s="10" t="s">
        <v>1010</v>
      </c>
      <c r="B10491" s="16">
        <v>13.19518233252213</v>
      </c>
      <c r="C10491" s="12" t="s">
        <v>2193</v>
      </c>
      <c r="D10491" s="12" t="s">
        <v>2193</v>
      </c>
      <c r="E10491" s="12"/>
      <c r="F10491" s="13">
        <v>70.790000000000006</v>
      </c>
      <c r="G10491" s="13">
        <v>747.88</v>
      </c>
      <c r="H10491" s="13">
        <v>1493.74</v>
      </c>
      <c r="I10491" s="13">
        <v>2</v>
      </c>
      <c r="J10491" s="13">
        <v>-0.01</v>
      </c>
      <c r="K10491" s="13">
        <v>0</v>
      </c>
      <c r="L10491" s="14">
        <v>2.7999999999999999E-6</v>
      </c>
      <c r="M10491" s="15" t="s">
        <v>6218</v>
      </c>
    </row>
    <row r="10492" spans="1:13" outlineLevel="2" x14ac:dyDescent="0.3">
      <c r="A10492" s="10" t="s">
        <v>1010</v>
      </c>
      <c r="B10492" s="16">
        <v>3.5150134030714222</v>
      </c>
      <c r="C10492" s="12" t="s">
        <v>2193</v>
      </c>
      <c r="D10492" s="12" t="s">
        <v>2193</v>
      </c>
      <c r="E10492" s="12"/>
      <c r="F10492" s="13">
        <v>25.51</v>
      </c>
      <c r="G10492" s="13">
        <v>498.92</v>
      </c>
      <c r="H10492" s="13">
        <v>1493.73</v>
      </c>
      <c r="I10492" s="13">
        <v>3</v>
      </c>
      <c r="J10492" s="13">
        <v>-0.01</v>
      </c>
      <c r="K10492" s="13">
        <v>0</v>
      </c>
      <c r="L10492" s="13">
        <v>5.5999999999999999E-3</v>
      </c>
      <c r="M10492" s="15" t="s">
        <v>6218</v>
      </c>
    </row>
    <row r="10493" spans="1:13" outlineLevel="2" x14ac:dyDescent="0.3">
      <c r="A10493" s="10" t="s">
        <v>1010</v>
      </c>
      <c r="B10493" s="16">
        <v>17.108056203898933</v>
      </c>
      <c r="C10493" s="12" t="s">
        <v>2195</v>
      </c>
      <c r="D10493" s="12" t="s">
        <v>2195</v>
      </c>
      <c r="E10493" s="12"/>
      <c r="F10493" s="13">
        <v>63.76</v>
      </c>
      <c r="G10493" s="13">
        <v>859.79</v>
      </c>
      <c r="H10493" s="13">
        <v>2576.35</v>
      </c>
      <c r="I10493" s="13">
        <v>3</v>
      </c>
      <c r="J10493" s="13">
        <v>0</v>
      </c>
      <c r="K10493" s="13">
        <v>1</v>
      </c>
      <c r="L10493" s="14">
        <v>2.9000000000000002E-6</v>
      </c>
      <c r="M10493" s="15" t="s">
        <v>6218</v>
      </c>
    </row>
    <row r="10494" spans="1:13" outlineLevel="2" x14ac:dyDescent="0.3">
      <c r="A10494" s="10" t="s">
        <v>1010</v>
      </c>
      <c r="B10494" s="16">
        <v>10.558232772244098</v>
      </c>
      <c r="C10494" s="12" t="s">
        <v>2195</v>
      </c>
      <c r="D10494" s="12" t="s">
        <v>2195</v>
      </c>
      <c r="E10494" s="12"/>
      <c r="F10494" s="13">
        <v>52.46</v>
      </c>
      <c r="G10494" s="13">
        <v>645.09</v>
      </c>
      <c r="H10494" s="13">
        <v>2576.33</v>
      </c>
      <c r="I10494" s="13">
        <v>4</v>
      </c>
      <c r="J10494" s="13">
        <v>-0.01</v>
      </c>
      <c r="K10494" s="13">
        <v>1</v>
      </c>
      <c r="L10494" s="13">
        <v>2.2000000000000001E-4</v>
      </c>
      <c r="M10494" s="15" t="s">
        <v>6218</v>
      </c>
    </row>
    <row r="10495" spans="1:13" outlineLevel="2" x14ac:dyDescent="0.3">
      <c r="A10495" s="10" t="s">
        <v>1010</v>
      </c>
      <c r="B10495" s="16">
        <v>7.068000545889892</v>
      </c>
      <c r="C10495" s="12" t="s">
        <v>2194</v>
      </c>
      <c r="D10495" s="12" t="s">
        <v>2194</v>
      </c>
      <c r="E10495" s="12"/>
      <c r="F10495" s="13">
        <v>50.37</v>
      </c>
      <c r="G10495" s="13">
        <v>757.41</v>
      </c>
      <c r="H10495" s="13">
        <v>1512.8</v>
      </c>
      <c r="I10495" s="13">
        <v>2</v>
      </c>
      <c r="J10495" s="13">
        <v>-0.01</v>
      </c>
      <c r="K10495" s="13">
        <v>0</v>
      </c>
      <c r="L10495" s="14">
        <v>8.3999999999999995E-5</v>
      </c>
      <c r="M10495" s="15" t="s">
        <v>6218</v>
      </c>
    </row>
    <row r="10496" spans="1:13" outlineLevel="2" x14ac:dyDescent="0.3">
      <c r="A10496" s="10" t="s">
        <v>1010</v>
      </c>
      <c r="B10496" s="16">
        <v>12.039234257595092</v>
      </c>
      <c r="C10496" s="12" t="s">
        <v>2194</v>
      </c>
      <c r="D10496" s="12" t="s">
        <v>2194</v>
      </c>
      <c r="E10496" s="12"/>
      <c r="F10496" s="13">
        <v>29.24</v>
      </c>
      <c r="G10496" s="13">
        <v>505.27</v>
      </c>
      <c r="H10496" s="13">
        <v>1512.79</v>
      </c>
      <c r="I10496" s="13">
        <v>3</v>
      </c>
      <c r="J10496" s="13">
        <v>-0.01</v>
      </c>
      <c r="K10496" s="13">
        <v>0</v>
      </c>
      <c r="L10496" s="13">
        <v>3.2000000000000002E-3</v>
      </c>
      <c r="M10496" s="15" t="s">
        <v>6218</v>
      </c>
    </row>
    <row r="10497" spans="1:13" outlineLevel="2" x14ac:dyDescent="0.3">
      <c r="A10497" s="10" t="s">
        <v>1010</v>
      </c>
      <c r="B10497" s="16">
        <v>13.327915724871589</v>
      </c>
      <c r="C10497" s="12" t="s">
        <v>2191</v>
      </c>
      <c r="D10497" s="12" t="s">
        <v>2191</v>
      </c>
      <c r="E10497" s="12"/>
      <c r="F10497" s="13">
        <v>27.56</v>
      </c>
      <c r="G10497" s="13">
        <v>588.84</v>
      </c>
      <c r="H10497" s="13">
        <v>1175.6600000000001</v>
      </c>
      <c r="I10497" s="13">
        <v>2</v>
      </c>
      <c r="J10497" s="13">
        <v>-0.01</v>
      </c>
      <c r="K10497" s="13">
        <v>0</v>
      </c>
      <c r="L10497" s="13">
        <v>3.5999999999999997E-2</v>
      </c>
      <c r="M10497" s="15" t="s">
        <v>6218</v>
      </c>
    </row>
    <row r="10498" spans="1:13" outlineLevel="2" x14ac:dyDescent="0.3">
      <c r="A10498" s="10" t="s">
        <v>1010</v>
      </c>
      <c r="B10498" s="16">
        <v>9.4427633697154221</v>
      </c>
      <c r="C10498" s="12" t="s">
        <v>3599</v>
      </c>
      <c r="D10498" s="12" t="s">
        <v>3599</v>
      </c>
      <c r="E10498" s="12" t="s">
        <v>1</v>
      </c>
      <c r="F10498" s="13">
        <v>65.37</v>
      </c>
      <c r="G10498" s="13">
        <v>584.77</v>
      </c>
      <c r="H10498" s="13">
        <v>1167.52</v>
      </c>
      <c r="I10498" s="13">
        <v>2</v>
      </c>
      <c r="J10498" s="13">
        <v>-0.01</v>
      </c>
      <c r="K10498" s="13">
        <v>0</v>
      </c>
      <c r="L10498" s="14">
        <v>2.7E-6</v>
      </c>
      <c r="M10498" s="15" t="s">
        <v>6219</v>
      </c>
    </row>
    <row r="10499" spans="1:13" outlineLevel="1" x14ac:dyDescent="0.3">
      <c r="A10499" s="10" t="s">
        <v>1010</v>
      </c>
      <c r="B10499" s="16">
        <v>5.8272491451494419</v>
      </c>
      <c r="C10499" s="12" t="s">
        <v>4864</v>
      </c>
      <c r="D10499" s="12" t="s">
        <v>4864</v>
      </c>
      <c r="E10499" s="12"/>
      <c r="F10499" s="13">
        <v>28.53</v>
      </c>
      <c r="G10499" s="13">
        <v>772.35</v>
      </c>
      <c r="H10499" s="13">
        <v>1542.69</v>
      </c>
      <c r="I10499" s="13">
        <v>2</v>
      </c>
      <c r="J10499" s="13">
        <v>-0.01</v>
      </c>
      <c r="K10499" s="13">
        <v>0</v>
      </c>
      <c r="L10499" s="13">
        <v>2.0999999999999999E-3</v>
      </c>
      <c r="M10499" s="15" t="s">
        <v>6220</v>
      </c>
    </row>
    <row r="10500" spans="1:13" outlineLevel="2" x14ac:dyDescent="0.3">
      <c r="A10500" s="10" t="s">
        <v>1010</v>
      </c>
      <c r="B10500" s="16">
        <v>8.0451219735516979</v>
      </c>
      <c r="C10500" s="12" t="s">
        <v>1013</v>
      </c>
      <c r="D10500" s="12" t="s">
        <v>1013</v>
      </c>
      <c r="E10500" s="12"/>
      <c r="F10500" s="13">
        <v>26.53</v>
      </c>
      <c r="G10500" s="13">
        <v>501.97</v>
      </c>
      <c r="H10500" s="13">
        <v>1502.88</v>
      </c>
      <c r="I10500" s="13">
        <v>3</v>
      </c>
      <c r="J10500" s="13">
        <v>-0.01</v>
      </c>
      <c r="K10500" s="13">
        <v>0</v>
      </c>
      <c r="L10500" s="13">
        <v>1.2999999999999999E-2</v>
      </c>
      <c r="M10500" s="15" t="s">
        <v>6217</v>
      </c>
    </row>
    <row r="10501" spans="1:13" outlineLevel="2" x14ac:dyDescent="0.3">
      <c r="A10501" s="10" t="s">
        <v>6016</v>
      </c>
      <c r="B10501" s="11">
        <f>SUBTOTAL(4,B10502:B10503)</f>
        <v>2.0061970796145419</v>
      </c>
      <c r="C10501" s="12">
        <f>COUNTA(C10502:C10503)</f>
        <v>2</v>
      </c>
      <c r="D10501" s="12">
        <v>0</v>
      </c>
      <c r="E10501" s="12">
        <f>COUNTA(E10502:E10503)</f>
        <v>0</v>
      </c>
      <c r="F10501" s="13">
        <f>SUBTOTAL(4,F10502:F10503)</f>
        <v>50.26</v>
      </c>
      <c r="G10501" s="13"/>
      <c r="H10501" s="13"/>
      <c r="I10501" s="13"/>
      <c r="J10501" s="13"/>
      <c r="K10501" s="13">
        <f>SUBTOTAL(4,K10502:K10503)</f>
        <v>0</v>
      </c>
      <c r="L10501" s="13"/>
      <c r="M10501" s="15"/>
    </row>
    <row r="10502" spans="1:13" outlineLevel="1" x14ac:dyDescent="0.3">
      <c r="A10502" s="10" t="s">
        <v>6016</v>
      </c>
      <c r="B10502" s="11">
        <v>1.5278318799804924</v>
      </c>
      <c r="C10502" s="12" t="s">
        <v>6017</v>
      </c>
      <c r="D10502" s="12" t="s">
        <v>6017</v>
      </c>
      <c r="E10502" s="12"/>
      <c r="F10502" s="13">
        <v>50.26</v>
      </c>
      <c r="G10502" s="13">
        <v>517.82000000000005</v>
      </c>
      <c r="H10502" s="13">
        <v>1033.6300000000001</v>
      </c>
      <c r="I10502" s="13">
        <v>2</v>
      </c>
      <c r="J10502" s="13">
        <v>-0.01</v>
      </c>
      <c r="K10502" s="13">
        <v>0</v>
      </c>
      <c r="L10502" s="13">
        <v>1.7000000000000001E-4</v>
      </c>
      <c r="M10502" s="15" t="s">
        <v>6208</v>
      </c>
    </row>
    <row r="10503" spans="1:13" outlineLevel="2" x14ac:dyDescent="0.3">
      <c r="A10503" s="10" t="s">
        <v>6016</v>
      </c>
      <c r="B10503" s="16">
        <v>2.0061970796145419</v>
      </c>
      <c r="C10503" s="12" t="s">
        <v>6017</v>
      </c>
      <c r="D10503" s="12" t="s">
        <v>6017</v>
      </c>
      <c r="E10503" s="12"/>
      <c r="F10503" s="13">
        <v>40.869999999999997</v>
      </c>
      <c r="G10503" s="13">
        <v>517.82000000000005</v>
      </c>
      <c r="H10503" s="13">
        <v>1033.6300000000001</v>
      </c>
      <c r="I10503" s="13">
        <v>2</v>
      </c>
      <c r="J10503" s="13">
        <v>-0.01</v>
      </c>
      <c r="K10503" s="13">
        <v>0</v>
      </c>
      <c r="L10503" s="13">
        <v>6.8000000000000005E-4</v>
      </c>
      <c r="M10503" s="15" t="s">
        <v>6216</v>
      </c>
    </row>
    <row r="10504" spans="1:13" outlineLevel="2" x14ac:dyDescent="0.3">
      <c r="A10504" s="10" t="s">
        <v>2877</v>
      </c>
      <c r="B10504" s="11">
        <f>SUBTOTAL(4,B10505:B10525)</f>
        <v>1.4627858097398059</v>
      </c>
      <c r="C10504" s="12">
        <f>COUNTA(C10505:C10525)</f>
        <v>21</v>
      </c>
      <c r="D10504" s="12">
        <v>5</v>
      </c>
      <c r="E10504" s="12">
        <f>COUNTA(E10505:E10525)</f>
        <v>1</v>
      </c>
      <c r="F10504" s="13">
        <f>SUBTOTAL(4,F10505:F10525)</f>
        <v>66.8</v>
      </c>
      <c r="G10504" s="13"/>
      <c r="H10504" s="13"/>
      <c r="I10504" s="13"/>
      <c r="J10504" s="13"/>
      <c r="K10504" s="13">
        <f>SUBTOTAL(4,K10505:K10525)</f>
        <v>1</v>
      </c>
      <c r="L10504" s="14"/>
      <c r="M10504" s="15"/>
    </row>
    <row r="10505" spans="1:13" outlineLevel="2" x14ac:dyDescent="0.3">
      <c r="A10505" s="10" t="s">
        <v>2877</v>
      </c>
      <c r="B10505" s="11">
        <v>0.94016892926090545</v>
      </c>
      <c r="C10505" s="12" t="s">
        <v>5596</v>
      </c>
      <c r="D10505" s="12" t="s">
        <v>5596</v>
      </c>
      <c r="E10505" s="12"/>
      <c r="F10505" s="13">
        <v>66.8</v>
      </c>
      <c r="G10505" s="13">
        <v>757.77</v>
      </c>
      <c r="H10505" s="13">
        <v>2270.2800000000002</v>
      </c>
      <c r="I10505" s="13">
        <v>3</v>
      </c>
      <c r="J10505" s="13">
        <v>0.03</v>
      </c>
      <c r="K10505" s="13">
        <v>0</v>
      </c>
      <c r="L10505" s="14">
        <v>9.7999999999999993E-7</v>
      </c>
      <c r="M10505" s="15" t="s">
        <v>6208</v>
      </c>
    </row>
    <row r="10506" spans="1:13" outlineLevel="2" x14ac:dyDescent="0.3">
      <c r="A10506" s="10" t="s">
        <v>2877</v>
      </c>
      <c r="B10506" s="11">
        <v>0.71097150716440938</v>
      </c>
      <c r="C10506" s="12" t="s">
        <v>5595</v>
      </c>
      <c r="D10506" s="12" t="s">
        <v>5595</v>
      </c>
      <c r="E10506" s="12"/>
      <c r="F10506" s="13">
        <v>33.42</v>
      </c>
      <c r="G10506" s="13">
        <v>901.49</v>
      </c>
      <c r="H10506" s="13">
        <v>1800.96</v>
      </c>
      <c r="I10506" s="13">
        <v>2</v>
      </c>
      <c r="J10506" s="13">
        <v>0</v>
      </c>
      <c r="K10506" s="13">
        <v>0</v>
      </c>
      <c r="L10506" s="13">
        <v>7.2999999999999996E-4</v>
      </c>
      <c r="M10506" s="15" t="s">
        <v>6208</v>
      </c>
    </row>
    <row r="10507" spans="1:13" outlineLevel="2" x14ac:dyDescent="0.3">
      <c r="A10507" s="10" t="s">
        <v>2877</v>
      </c>
      <c r="B10507" s="11">
        <v>0.69364118983718026</v>
      </c>
      <c r="C10507" s="12" t="s">
        <v>5594</v>
      </c>
      <c r="D10507" s="12" t="s">
        <v>5594</v>
      </c>
      <c r="E10507" s="12"/>
      <c r="F10507" s="13">
        <v>49.02</v>
      </c>
      <c r="G10507" s="13">
        <v>592.32000000000005</v>
      </c>
      <c r="H10507" s="13">
        <v>1773.93</v>
      </c>
      <c r="I10507" s="13">
        <v>3</v>
      </c>
      <c r="J10507" s="13">
        <v>0</v>
      </c>
      <c r="K10507" s="13">
        <v>0</v>
      </c>
      <c r="L10507" s="13">
        <v>1.2999999999999999E-4</v>
      </c>
      <c r="M10507" s="15" t="s">
        <v>6208</v>
      </c>
    </row>
    <row r="10508" spans="1:13" outlineLevel="2" x14ac:dyDescent="0.3">
      <c r="A10508" s="10" t="s">
        <v>2877</v>
      </c>
      <c r="B10508" s="11">
        <v>0.86661670518754574</v>
      </c>
      <c r="C10508" s="12" t="s">
        <v>4310</v>
      </c>
      <c r="D10508" s="17" t="s">
        <v>4310</v>
      </c>
      <c r="E10508" s="12"/>
      <c r="F10508" s="13">
        <v>28.96</v>
      </c>
      <c r="G10508" s="13">
        <v>615.84</v>
      </c>
      <c r="H10508" s="13">
        <v>1229.6600000000001</v>
      </c>
      <c r="I10508" s="13">
        <v>2</v>
      </c>
      <c r="J10508" s="13">
        <v>-0.01</v>
      </c>
      <c r="K10508" s="13">
        <v>0</v>
      </c>
      <c r="L10508" s="13">
        <v>4.4000000000000003E-3</v>
      </c>
      <c r="M10508" s="15" t="s">
        <v>6206</v>
      </c>
    </row>
    <row r="10509" spans="1:13" outlineLevel="2" x14ac:dyDescent="0.3">
      <c r="A10509" s="10" t="s">
        <v>2877</v>
      </c>
      <c r="B10509" s="11">
        <v>1.0324098676791149</v>
      </c>
      <c r="C10509" s="12" t="s">
        <v>5002</v>
      </c>
      <c r="D10509" s="12" t="s">
        <v>5002</v>
      </c>
      <c r="E10509" s="12"/>
      <c r="F10509" s="13">
        <v>36.72</v>
      </c>
      <c r="G10509" s="13">
        <v>538.29</v>
      </c>
      <c r="H10509" s="13">
        <v>1611.84</v>
      </c>
      <c r="I10509" s="13">
        <v>3</v>
      </c>
      <c r="J10509" s="13">
        <v>-0.03</v>
      </c>
      <c r="K10509" s="13">
        <v>0</v>
      </c>
      <c r="L10509" s="13">
        <v>3.6000000000000002E-4</v>
      </c>
      <c r="M10509" s="15" t="s">
        <v>6207</v>
      </c>
    </row>
    <row r="10510" spans="1:13" outlineLevel="2" x14ac:dyDescent="0.3">
      <c r="A10510" s="10" t="s">
        <v>2877</v>
      </c>
      <c r="B10510" s="11">
        <v>1.0999732430062095</v>
      </c>
      <c r="C10510" s="12" t="s">
        <v>5591</v>
      </c>
      <c r="D10510" s="12" t="s">
        <v>5591</v>
      </c>
      <c r="E10510" s="12"/>
      <c r="F10510" s="13">
        <v>46</v>
      </c>
      <c r="G10510" s="13">
        <v>711.95</v>
      </c>
      <c r="H10510" s="13">
        <v>1421.89</v>
      </c>
      <c r="I10510" s="13">
        <v>2</v>
      </c>
      <c r="J10510" s="13">
        <v>0</v>
      </c>
      <c r="K10510" s="13">
        <v>0</v>
      </c>
      <c r="L10510" s="14">
        <v>9.7999999999999997E-5</v>
      </c>
      <c r="M10510" s="15" t="s">
        <v>6208</v>
      </c>
    </row>
    <row r="10511" spans="1:13" outlineLevel="2" x14ac:dyDescent="0.3">
      <c r="A10511" s="10" t="s">
        <v>2877</v>
      </c>
      <c r="B10511" s="11">
        <v>0.91344448917904941</v>
      </c>
      <c r="C10511" s="12" t="s">
        <v>5001</v>
      </c>
      <c r="D10511" s="17" t="s">
        <v>5001</v>
      </c>
      <c r="E10511" s="12"/>
      <c r="F10511" s="13">
        <v>30.53</v>
      </c>
      <c r="G10511" s="13">
        <v>673.38</v>
      </c>
      <c r="H10511" s="13">
        <v>1344.74</v>
      </c>
      <c r="I10511" s="13">
        <v>2</v>
      </c>
      <c r="J10511" s="13">
        <v>0.01</v>
      </c>
      <c r="K10511" s="13">
        <v>0</v>
      </c>
      <c r="L10511" s="13">
        <v>1.4E-2</v>
      </c>
      <c r="M10511" s="15" t="s">
        <v>6207</v>
      </c>
    </row>
    <row r="10512" spans="1:13" outlineLevel="2" x14ac:dyDescent="0.3">
      <c r="A10512" s="10" t="s">
        <v>2877</v>
      </c>
      <c r="B10512" s="11">
        <v>0.86910410925781245</v>
      </c>
      <c r="C10512" s="12" t="s">
        <v>5593</v>
      </c>
      <c r="D10512" s="12" t="s">
        <v>5593</v>
      </c>
      <c r="E10512" s="12"/>
      <c r="F10512" s="13">
        <v>49.3</v>
      </c>
      <c r="G10512" s="13">
        <v>544.32000000000005</v>
      </c>
      <c r="H10512" s="13">
        <v>1629.93</v>
      </c>
      <c r="I10512" s="13">
        <v>3</v>
      </c>
      <c r="J10512" s="13">
        <v>0.03</v>
      </c>
      <c r="K10512" s="13">
        <v>0</v>
      </c>
      <c r="L10512" s="13">
        <v>1.4999999999999999E-4</v>
      </c>
      <c r="M10512" s="15" t="s">
        <v>6208</v>
      </c>
    </row>
    <row r="10513" spans="1:13" outlineLevel="2" x14ac:dyDescent="0.3">
      <c r="A10513" s="10" t="s">
        <v>2877</v>
      </c>
      <c r="B10513" s="11">
        <v>1.1476155940220969</v>
      </c>
      <c r="C10513" s="12" t="s">
        <v>5593</v>
      </c>
      <c r="D10513" s="12" t="s">
        <v>5593</v>
      </c>
      <c r="E10513" s="12"/>
      <c r="F10513" s="13">
        <v>46.81</v>
      </c>
      <c r="G10513" s="13">
        <v>815.96</v>
      </c>
      <c r="H10513" s="13">
        <v>1629.9</v>
      </c>
      <c r="I10513" s="13">
        <v>2</v>
      </c>
      <c r="J10513" s="13">
        <v>0</v>
      </c>
      <c r="K10513" s="13">
        <v>0</v>
      </c>
      <c r="L10513" s="13">
        <v>1.2999999999999999E-4</v>
      </c>
      <c r="M10513" s="15" t="s">
        <v>6208</v>
      </c>
    </row>
    <row r="10514" spans="1:13" outlineLevel="2" x14ac:dyDescent="0.3">
      <c r="A10514" s="10" t="s">
        <v>2877</v>
      </c>
      <c r="B10514" s="11">
        <v>1.0865200734205349</v>
      </c>
      <c r="C10514" s="12" t="s">
        <v>2878</v>
      </c>
      <c r="D10514" s="17" t="s">
        <v>2878</v>
      </c>
      <c r="E10514" s="12"/>
      <c r="F10514" s="13">
        <v>44.9</v>
      </c>
      <c r="G10514" s="13">
        <v>732.02</v>
      </c>
      <c r="H10514" s="13">
        <v>2193.0500000000002</v>
      </c>
      <c r="I10514" s="13">
        <v>3</v>
      </c>
      <c r="J10514" s="13">
        <v>0.02</v>
      </c>
      <c r="K10514" s="13">
        <v>0</v>
      </c>
      <c r="L10514" s="14">
        <v>6.2000000000000003E-5</v>
      </c>
      <c r="M10514" s="15" t="s">
        <v>6205</v>
      </c>
    </row>
    <row r="10515" spans="1:13" outlineLevel="2" x14ac:dyDescent="0.3">
      <c r="A10515" s="10" t="s">
        <v>2877</v>
      </c>
      <c r="B10515" s="11">
        <v>0.97939412565185779</v>
      </c>
      <c r="C10515" s="12" t="s">
        <v>5592</v>
      </c>
      <c r="D10515" s="17" t="s">
        <v>5592</v>
      </c>
      <c r="E10515" s="12" t="s">
        <v>1</v>
      </c>
      <c r="F10515" s="13">
        <v>29.3</v>
      </c>
      <c r="G10515" s="13">
        <v>780.96</v>
      </c>
      <c r="H10515" s="13">
        <v>1559.91</v>
      </c>
      <c r="I10515" s="13">
        <v>2</v>
      </c>
      <c r="J10515" s="13">
        <v>0.02</v>
      </c>
      <c r="K10515" s="13">
        <v>0</v>
      </c>
      <c r="L10515" s="13">
        <v>1.8E-3</v>
      </c>
      <c r="M10515" s="15" t="s">
        <v>6208</v>
      </c>
    </row>
    <row r="10516" spans="1:13" outlineLevel="2" x14ac:dyDescent="0.3">
      <c r="A10516" s="10" t="s">
        <v>2877</v>
      </c>
      <c r="B10516" s="16">
        <v>1.4627858097398059</v>
      </c>
      <c r="C10516" s="12" t="s">
        <v>5596</v>
      </c>
      <c r="D10516" s="12" t="s">
        <v>5596</v>
      </c>
      <c r="E10516" s="12"/>
      <c r="F10516" s="13">
        <v>55.9</v>
      </c>
      <c r="G10516" s="13">
        <v>757.75</v>
      </c>
      <c r="H10516" s="13">
        <v>2270.2399999999998</v>
      </c>
      <c r="I10516" s="13">
        <v>3</v>
      </c>
      <c r="J10516" s="13">
        <v>-0.01</v>
      </c>
      <c r="K10516" s="13">
        <v>0</v>
      </c>
      <c r="L10516" s="14">
        <v>6.9E-6</v>
      </c>
      <c r="M10516" s="15" t="s">
        <v>6216</v>
      </c>
    </row>
    <row r="10517" spans="1:13" outlineLevel="2" x14ac:dyDescent="0.3">
      <c r="A10517" s="10" t="s">
        <v>2877</v>
      </c>
      <c r="B10517" s="16">
        <v>1.2996460324540677</v>
      </c>
      <c r="C10517" s="12" t="s">
        <v>5596</v>
      </c>
      <c r="D10517" s="12" t="s">
        <v>5596</v>
      </c>
      <c r="E10517" s="12"/>
      <c r="F10517" s="13">
        <v>28.72</v>
      </c>
      <c r="G10517" s="13">
        <v>568.57000000000005</v>
      </c>
      <c r="H10517" s="13">
        <v>2270.2399999999998</v>
      </c>
      <c r="I10517" s="13">
        <v>4</v>
      </c>
      <c r="J10517" s="13">
        <v>-0.01</v>
      </c>
      <c r="K10517" s="13">
        <v>0</v>
      </c>
      <c r="L10517" s="13">
        <v>2.3E-2</v>
      </c>
      <c r="M10517" s="15" t="s">
        <v>6216</v>
      </c>
    </row>
    <row r="10518" spans="1:13" outlineLevel="2" x14ac:dyDescent="0.3">
      <c r="A10518" s="10" t="s">
        <v>2877</v>
      </c>
      <c r="B10518" s="16">
        <v>1.0651604632703553</v>
      </c>
      <c r="C10518" s="12" t="s">
        <v>5595</v>
      </c>
      <c r="D10518" s="12" t="s">
        <v>5595</v>
      </c>
      <c r="E10518" s="12"/>
      <c r="F10518" s="13">
        <v>31.18</v>
      </c>
      <c r="G10518" s="13">
        <v>601.32000000000005</v>
      </c>
      <c r="H10518" s="13">
        <v>1800.94</v>
      </c>
      <c r="I10518" s="13">
        <v>3</v>
      </c>
      <c r="J10518" s="13">
        <v>-0.03</v>
      </c>
      <c r="K10518" s="13">
        <v>0</v>
      </c>
      <c r="L10518" s="13">
        <v>1.1999999999999999E-3</v>
      </c>
      <c r="M10518" s="15" t="s">
        <v>6216</v>
      </c>
    </row>
    <row r="10519" spans="1:13" outlineLevel="2" x14ac:dyDescent="0.3">
      <c r="A10519" s="10" t="s">
        <v>2877</v>
      </c>
      <c r="B10519" s="16">
        <v>1.0865370653418358</v>
      </c>
      <c r="C10519" s="12" t="s">
        <v>5594</v>
      </c>
      <c r="D10519" s="12" t="s">
        <v>5594</v>
      </c>
      <c r="E10519" s="12"/>
      <c r="F10519" s="13">
        <v>30.68</v>
      </c>
      <c r="G10519" s="13">
        <v>592.32000000000005</v>
      </c>
      <c r="H10519" s="13">
        <v>1773.94</v>
      </c>
      <c r="I10519" s="13">
        <v>3</v>
      </c>
      <c r="J10519" s="13">
        <v>0</v>
      </c>
      <c r="K10519" s="13">
        <v>0</v>
      </c>
      <c r="L10519" s="13">
        <v>1.6000000000000001E-3</v>
      </c>
      <c r="M10519" s="15" t="s">
        <v>6216</v>
      </c>
    </row>
    <row r="10520" spans="1:13" outlineLevel="2" x14ac:dyDescent="0.3">
      <c r="A10520" s="10" t="s">
        <v>2877</v>
      </c>
      <c r="B10520" s="16">
        <v>0.95985243050055791</v>
      </c>
      <c r="C10520" s="12" t="s">
        <v>5002</v>
      </c>
      <c r="D10520" s="12" t="s">
        <v>5002</v>
      </c>
      <c r="E10520" s="12"/>
      <c r="F10520" s="13">
        <v>42.83</v>
      </c>
      <c r="G10520" s="13">
        <v>538.29</v>
      </c>
      <c r="H10520" s="13">
        <v>1611.84</v>
      </c>
      <c r="I10520" s="13">
        <v>3</v>
      </c>
      <c r="J10520" s="13">
        <v>-0.03</v>
      </c>
      <c r="K10520" s="13">
        <v>0</v>
      </c>
      <c r="L10520" s="14">
        <v>9.6000000000000002E-5</v>
      </c>
      <c r="M10520" s="15" t="s">
        <v>6220</v>
      </c>
    </row>
    <row r="10521" spans="1:13" outlineLevel="2" x14ac:dyDescent="0.3">
      <c r="A10521" s="10" t="s">
        <v>2877</v>
      </c>
      <c r="B10521" s="16">
        <v>1.2534900850723538</v>
      </c>
      <c r="C10521" s="12" t="s">
        <v>6490</v>
      </c>
      <c r="D10521" s="17" t="s">
        <v>6490</v>
      </c>
      <c r="E10521" s="12"/>
      <c r="F10521" s="13">
        <v>28.05</v>
      </c>
      <c r="G10521" s="13">
        <v>521.62</v>
      </c>
      <c r="H10521" s="13">
        <v>1561.84</v>
      </c>
      <c r="I10521" s="13">
        <v>3</v>
      </c>
      <c r="J10521" s="13">
        <v>0.99</v>
      </c>
      <c r="K10521" s="13">
        <v>0</v>
      </c>
      <c r="L10521" s="13">
        <v>1.0999999999999999E-2</v>
      </c>
      <c r="M10521" s="15" t="s">
        <v>6217</v>
      </c>
    </row>
    <row r="10522" spans="1:13" outlineLevel="2" x14ac:dyDescent="0.3">
      <c r="A10522" s="10" t="s">
        <v>2877</v>
      </c>
      <c r="B10522" s="16">
        <v>0.82344627060434039</v>
      </c>
      <c r="C10522" s="12" t="s">
        <v>5591</v>
      </c>
      <c r="D10522" s="12" t="s">
        <v>5591</v>
      </c>
      <c r="E10522" s="12"/>
      <c r="F10522" s="13">
        <v>28.88</v>
      </c>
      <c r="G10522" s="13">
        <v>474.96</v>
      </c>
      <c r="H10522" s="13">
        <v>1421.87</v>
      </c>
      <c r="I10522" s="13">
        <v>3</v>
      </c>
      <c r="J10522" s="13">
        <v>-0.02</v>
      </c>
      <c r="K10522" s="13">
        <v>0</v>
      </c>
      <c r="L10522" s="13">
        <v>7.1000000000000004E-3</v>
      </c>
      <c r="M10522" s="15" t="s">
        <v>6216</v>
      </c>
    </row>
    <row r="10523" spans="1:13" outlineLevel="2" x14ac:dyDescent="0.3">
      <c r="A10523" s="10" t="s">
        <v>2877</v>
      </c>
      <c r="B10523" s="16">
        <v>0.66874390873905931</v>
      </c>
      <c r="C10523" s="12" t="s">
        <v>5593</v>
      </c>
      <c r="D10523" s="12" t="s">
        <v>5593</v>
      </c>
      <c r="E10523" s="12"/>
      <c r="F10523" s="13">
        <v>32.5</v>
      </c>
      <c r="G10523" s="13">
        <v>544.29999999999995</v>
      </c>
      <c r="H10523" s="13">
        <v>1629.88</v>
      </c>
      <c r="I10523" s="13">
        <v>3</v>
      </c>
      <c r="J10523" s="13">
        <v>-0.02</v>
      </c>
      <c r="K10523" s="13">
        <v>0</v>
      </c>
      <c r="L10523" s="13">
        <v>1.1000000000000001E-3</v>
      </c>
      <c r="M10523" s="15" t="s">
        <v>6216</v>
      </c>
    </row>
    <row r="10524" spans="1:13" outlineLevel="1" x14ac:dyDescent="0.3">
      <c r="A10524" s="10" t="s">
        <v>2877</v>
      </c>
      <c r="B10524" s="16">
        <v>0.81265985872396962</v>
      </c>
      <c r="C10524" s="12" t="s">
        <v>6489</v>
      </c>
      <c r="D10524" s="12" t="s">
        <v>6489</v>
      </c>
      <c r="E10524" s="12"/>
      <c r="F10524" s="13">
        <v>33.47</v>
      </c>
      <c r="G10524" s="13">
        <v>1015.23</v>
      </c>
      <c r="H10524" s="13">
        <v>3042.66</v>
      </c>
      <c r="I10524" s="13">
        <v>3</v>
      </c>
      <c r="J10524" s="13">
        <v>0</v>
      </c>
      <c r="K10524" s="13">
        <v>1</v>
      </c>
      <c r="L10524" s="13">
        <v>7.2999999999999996E-4</v>
      </c>
      <c r="M10524" s="15" t="s">
        <v>6218</v>
      </c>
    </row>
    <row r="10525" spans="1:13" outlineLevel="2" x14ac:dyDescent="0.3">
      <c r="A10525" s="10" t="s">
        <v>2877</v>
      </c>
      <c r="B10525" s="16">
        <v>0.8079221716993199</v>
      </c>
      <c r="C10525" s="12" t="s">
        <v>6489</v>
      </c>
      <c r="D10525" s="12" t="s">
        <v>6489</v>
      </c>
      <c r="E10525" s="12"/>
      <c r="F10525" s="13">
        <v>27.72</v>
      </c>
      <c r="G10525" s="13">
        <v>761.68</v>
      </c>
      <c r="H10525" s="13">
        <v>3042.7</v>
      </c>
      <c r="I10525" s="13">
        <v>4</v>
      </c>
      <c r="J10525" s="13">
        <v>0.03</v>
      </c>
      <c r="K10525" s="13">
        <v>1</v>
      </c>
      <c r="L10525" s="13">
        <v>2.5000000000000001E-3</v>
      </c>
      <c r="M10525" s="15" t="s">
        <v>6217</v>
      </c>
    </row>
    <row r="10526" spans="1:13" outlineLevel="1" x14ac:dyDescent="0.3">
      <c r="A10526" s="10" t="s">
        <v>3152</v>
      </c>
      <c r="B10526" s="11">
        <f>SUBTOTAL(4,B10527:B10527)</f>
        <v>1.6582703510487672E-3</v>
      </c>
      <c r="C10526" s="12">
        <f>COUNTA(C10527:C10527)</f>
        <v>1</v>
      </c>
      <c r="D10526" s="12">
        <v>1</v>
      </c>
      <c r="E10526" s="12">
        <f>COUNTA(E10527:E10527)</f>
        <v>0</v>
      </c>
      <c r="F10526" s="13">
        <f>SUBTOTAL(4,F10527:F10527)</f>
        <v>28.38</v>
      </c>
      <c r="G10526" s="13"/>
      <c r="H10526" s="13"/>
      <c r="I10526" s="13"/>
      <c r="J10526" s="13"/>
      <c r="K10526" s="13">
        <f>SUBTOTAL(4,K10527:K10527)</f>
        <v>0</v>
      </c>
      <c r="L10526" s="13"/>
      <c r="M10526" s="15"/>
    </row>
    <row r="10527" spans="1:13" outlineLevel="2" x14ac:dyDescent="0.3">
      <c r="A10527" s="10" t="s">
        <v>3152</v>
      </c>
      <c r="B10527" s="11">
        <v>1.6582703510487672E-3</v>
      </c>
      <c r="C10527" s="12" t="s">
        <v>3153</v>
      </c>
      <c r="D10527" s="17" t="s">
        <v>3153</v>
      </c>
      <c r="E10527" s="12"/>
      <c r="F10527" s="13">
        <v>28.38</v>
      </c>
      <c r="G10527" s="13">
        <v>568.82000000000005</v>
      </c>
      <c r="H10527" s="13">
        <v>1135.6199999999999</v>
      </c>
      <c r="I10527" s="13">
        <v>2</v>
      </c>
      <c r="J10527" s="13">
        <v>0.02</v>
      </c>
      <c r="K10527" s="13">
        <v>0</v>
      </c>
      <c r="L10527" s="13">
        <v>0.01</v>
      </c>
      <c r="M10527" s="15" t="s">
        <v>6205</v>
      </c>
    </row>
    <row r="10528" spans="1:13" outlineLevel="2" x14ac:dyDescent="0.3">
      <c r="A10528" s="10" t="s">
        <v>1614</v>
      </c>
      <c r="B10528" s="11">
        <f>SUBTOTAL(4,B10529:B10534)</f>
        <v>1.1163641388645951</v>
      </c>
      <c r="C10528" s="12">
        <f>COUNTA(C10529:C10534)</f>
        <v>6</v>
      </c>
      <c r="D10528" s="12">
        <v>2</v>
      </c>
      <c r="E10528" s="12">
        <f>COUNTA(E10529:E10534)</f>
        <v>0</v>
      </c>
      <c r="F10528" s="13">
        <f>SUBTOTAL(4,F10529:F10534)</f>
        <v>72.760000000000005</v>
      </c>
      <c r="G10528" s="13"/>
      <c r="H10528" s="13"/>
      <c r="I10528" s="13"/>
      <c r="J10528" s="13"/>
      <c r="K10528" s="13">
        <f>SUBTOTAL(4,K10529:K10534)</f>
        <v>0</v>
      </c>
      <c r="L10528" s="13"/>
      <c r="M10528" s="15"/>
    </row>
    <row r="10529" spans="1:13" outlineLevel="2" x14ac:dyDescent="0.3">
      <c r="A10529" s="10" t="s">
        <v>1614</v>
      </c>
      <c r="B10529" s="11">
        <v>0.66388322946792677</v>
      </c>
      <c r="C10529" s="12" t="s">
        <v>4045</v>
      </c>
      <c r="D10529" s="17" t="s">
        <v>4045</v>
      </c>
      <c r="E10529" s="12"/>
      <c r="F10529" s="13">
        <v>28.86</v>
      </c>
      <c r="G10529" s="13">
        <v>673.86</v>
      </c>
      <c r="H10529" s="13">
        <v>1345.71</v>
      </c>
      <c r="I10529" s="13">
        <v>2</v>
      </c>
      <c r="J10529" s="13">
        <v>-0.01</v>
      </c>
      <c r="K10529" s="13">
        <v>0</v>
      </c>
      <c r="L10529" s="13">
        <v>2E-3</v>
      </c>
      <c r="M10529" s="15" t="s">
        <v>6206</v>
      </c>
    </row>
    <row r="10530" spans="1:13" outlineLevel="2" x14ac:dyDescent="0.3">
      <c r="A10530" s="10" t="s">
        <v>1614</v>
      </c>
      <c r="B10530" s="11">
        <v>1.1163641388645951</v>
      </c>
      <c r="C10530" s="12" t="s">
        <v>6085</v>
      </c>
      <c r="D10530" s="17" t="s">
        <v>6085</v>
      </c>
      <c r="E10530" s="12"/>
      <c r="F10530" s="13">
        <v>25.85</v>
      </c>
      <c r="G10530" s="13">
        <v>754.41</v>
      </c>
      <c r="H10530" s="13">
        <v>2260.1999999999998</v>
      </c>
      <c r="I10530" s="13">
        <v>3</v>
      </c>
      <c r="J10530" s="13">
        <v>0.02</v>
      </c>
      <c r="K10530" s="13">
        <v>0</v>
      </c>
      <c r="L10530" s="13">
        <v>3.8E-3</v>
      </c>
      <c r="M10530" s="15" t="s">
        <v>6208</v>
      </c>
    </row>
    <row r="10531" spans="1:13" outlineLevel="2" x14ac:dyDescent="0.3">
      <c r="A10531" s="10" t="s">
        <v>1614</v>
      </c>
      <c r="B10531" s="11">
        <v>0.80221235737186769</v>
      </c>
      <c r="C10531" s="12" t="s">
        <v>4046</v>
      </c>
      <c r="D10531" s="12" t="s">
        <v>4046</v>
      </c>
      <c r="E10531" s="12"/>
      <c r="F10531" s="13">
        <v>64.489999999999995</v>
      </c>
      <c r="G10531" s="13">
        <v>779.41</v>
      </c>
      <c r="H10531" s="13">
        <v>2335.1999999999998</v>
      </c>
      <c r="I10531" s="13">
        <v>3</v>
      </c>
      <c r="J10531" s="13">
        <v>0</v>
      </c>
      <c r="K10531" s="13">
        <v>0</v>
      </c>
      <c r="L10531" s="14">
        <v>8.9999999999999996E-7</v>
      </c>
      <c r="M10531" s="15" t="s">
        <v>6206</v>
      </c>
    </row>
    <row r="10532" spans="1:13" outlineLevel="2" x14ac:dyDescent="0.3">
      <c r="A10532" s="10" t="s">
        <v>1614</v>
      </c>
      <c r="B10532" s="11">
        <v>0.94706575536191506</v>
      </c>
      <c r="C10532" s="12" t="s">
        <v>1615</v>
      </c>
      <c r="D10532" s="12" t="s">
        <v>1615</v>
      </c>
      <c r="E10532" s="12"/>
      <c r="F10532" s="13">
        <v>42.73</v>
      </c>
      <c r="G10532" s="13">
        <v>640.36</v>
      </c>
      <c r="H10532" s="13">
        <v>1918.06</v>
      </c>
      <c r="I10532" s="13">
        <v>3</v>
      </c>
      <c r="J10532" s="13">
        <v>-0.01</v>
      </c>
      <c r="K10532" s="13">
        <v>0</v>
      </c>
      <c r="L10532" s="13">
        <v>1.3999999999999999E-4</v>
      </c>
      <c r="M10532" s="15" t="s">
        <v>6204</v>
      </c>
    </row>
    <row r="10533" spans="1:13" outlineLevel="1" x14ac:dyDescent="0.3">
      <c r="A10533" s="10" t="s">
        <v>1614</v>
      </c>
      <c r="B10533" s="16">
        <v>0.90094361863010231</v>
      </c>
      <c r="C10533" s="12" t="s">
        <v>4046</v>
      </c>
      <c r="D10533" s="12" t="s">
        <v>4046</v>
      </c>
      <c r="E10533" s="12"/>
      <c r="F10533" s="13">
        <v>72.760000000000005</v>
      </c>
      <c r="G10533" s="13">
        <v>779.4</v>
      </c>
      <c r="H10533" s="13">
        <v>2335.19</v>
      </c>
      <c r="I10533" s="13">
        <v>3</v>
      </c>
      <c r="J10533" s="13">
        <v>-0.01</v>
      </c>
      <c r="K10533" s="13">
        <v>0</v>
      </c>
      <c r="L10533" s="14">
        <v>1.4999999999999999E-7</v>
      </c>
      <c r="M10533" s="15" t="s">
        <v>6219</v>
      </c>
    </row>
    <row r="10534" spans="1:13" outlineLevel="2" x14ac:dyDescent="0.3">
      <c r="A10534" s="10" t="s">
        <v>1614</v>
      </c>
      <c r="B10534" s="16">
        <v>0.95769653813374567</v>
      </c>
      <c r="C10534" s="12" t="s">
        <v>1615</v>
      </c>
      <c r="D10534" s="12" t="s">
        <v>1615</v>
      </c>
      <c r="E10534" s="12"/>
      <c r="F10534" s="13">
        <v>58.63</v>
      </c>
      <c r="G10534" s="13">
        <v>640.36</v>
      </c>
      <c r="H10534" s="13">
        <v>1918.07</v>
      </c>
      <c r="I10534" s="13">
        <v>3</v>
      </c>
      <c r="J10534" s="13">
        <v>-0.01</v>
      </c>
      <c r="K10534" s="13">
        <v>0</v>
      </c>
      <c r="L10534" s="14">
        <v>3.4000000000000001E-6</v>
      </c>
      <c r="M10534" s="15" t="s">
        <v>6217</v>
      </c>
    </row>
    <row r="10535" spans="1:13" outlineLevel="1" x14ac:dyDescent="0.3">
      <c r="A10535" s="10" t="s">
        <v>7016</v>
      </c>
      <c r="B10535" s="16">
        <f>SUBTOTAL(4,B10536:B10536)</f>
        <v>0.81125634306609429</v>
      </c>
      <c r="C10535" s="12">
        <f>COUNTA(C10536:C10536)</f>
        <v>1</v>
      </c>
      <c r="D10535" s="12">
        <v>0</v>
      </c>
      <c r="E10535" s="12">
        <f>COUNTA(E10536:E10536)</f>
        <v>0</v>
      </c>
      <c r="F10535" s="13">
        <f>SUBTOTAL(4,F10536:F10536)</f>
        <v>27.26</v>
      </c>
      <c r="G10535" s="13"/>
      <c r="H10535" s="13"/>
      <c r="I10535" s="13"/>
      <c r="J10535" s="13"/>
      <c r="K10535" s="13">
        <f>SUBTOTAL(4,K10536:K10536)</f>
        <v>0</v>
      </c>
      <c r="L10535" s="13"/>
      <c r="M10535" s="15"/>
    </row>
    <row r="10536" spans="1:13" outlineLevel="2" x14ac:dyDescent="0.3">
      <c r="A10536" s="10" t="s">
        <v>7016</v>
      </c>
      <c r="B10536" s="16">
        <v>0.81125634306609429</v>
      </c>
      <c r="C10536" s="12" t="s">
        <v>4094</v>
      </c>
      <c r="D10536" s="12" t="s">
        <v>4094</v>
      </c>
      <c r="E10536" s="12"/>
      <c r="F10536" s="13">
        <v>27.26</v>
      </c>
      <c r="G10536" s="13">
        <v>774.71</v>
      </c>
      <c r="H10536" s="13">
        <v>2321.1</v>
      </c>
      <c r="I10536" s="13">
        <v>3</v>
      </c>
      <c r="J10536" s="13">
        <v>-0.01</v>
      </c>
      <c r="K10536" s="13">
        <v>0</v>
      </c>
      <c r="L10536" s="13">
        <v>3.3999999999999998E-3</v>
      </c>
      <c r="M10536" s="15" t="s">
        <v>6219</v>
      </c>
    </row>
    <row r="10537" spans="1:13" outlineLevel="2" x14ac:dyDescent="0.3">
      <c r="A10537" s="10" t="s">
        <v>1504</v>
      </c>
      <c r="B10537" s="11">
        <f>SUBTOTAL(4,B10538:B10542)</f>
        <v>0.91795050663165145</v>
      </c>
      <c r="C10537" s="12">
        <f>COUNTA(C10538:C10542)</f>
        <v>5</v>
      </c>
      <c r="D10537" s="12">
        <v>5</v>
      </c>
      <c r="E10537" s="12">
        <f>COUNTA(E10538:E10542)</f>
        <v>0</v>
      </c>
      <c r="F10537" s="13">
        <f>SUBTOTAL(4,F10538:F10542)</f>
        <v>56.5</v>
      </c>
      <c r="G10537" s="13"/>
      <c r="H10537" s="13"/>
      <c r="I10537" s="13"/>
      <c r="J10537" s="13"/>
      <c r="K10537" s="13">
        <f>SUBTOTAL(4,K10538:K10542)</f>
        <v>1</v>
      </c>
      <c r="L10537" s="13"/>
      <c r="M10537" s="15"/>
    </row>
    <row r="10538" spans="1:13" outlineLevel="2" x14ac:dyDescent="0.3">
      <c r="A10538" s="10" t="s">
        <v>1504</v>
      </c>
      <c r="B10538" s="11">
        <v>0.77103122319801543</v>
      </c>
      <c r="C10538" s="12" t="s">
        <v>4182</v>
      </c>
      <c r="D10538" s="17" t="s">
        <v>4182</v>
      </c>
      <c r="E10538" s="12"/>
      <c r="F10538" s="13">
        <v>42.64</v>
      </c>
      <c r="G10538" s="13">
        <v>730.35</v>
      </c>
      <c r="H10538" s="13">
        <v>1458.68</v>
      </c>
      <c r="I10538" s="13">
        <v>2</v>
      </c>
      <c r="J10538" s="13">
        <v>-0.01</v>
      </c>
      <c r="K10538" s="13">
        <v>0</v>
      </c>
      <c r="L10538" s="13">
        <v>1E-4</v>
      </c>
      <c r="M10538" s="15" t="s">
        <v>6206</v>
      </c>
    </row>
    <row r="10539" spans="1:13" outlineLevel="2" x14ac:dyDescent="0.3">
      <c r="A10539" s="10" t="s">
        <v>1504</v>
      </c>
      <c r="B10539" s="11">
        <v>0.82812589165273842</v>
      </c>
      <c r="C10539" s="12" t="s">
        <v>2737</v>
      </c>
      <c r="D10539" s="17" t="s">
        <v>2737</v>
      </c>
      <c r="E10539" s="12"/>
      <c r="F10539" s="13">
        <v>33.229999999999997</v>
      </c>
      <c r="G10539" s="13">
        <v>405.57</v>
      </c>
      <c r="H10539" s="13">
        <v>1213.68</v>
      </c>
      <c r="I10539" s="13">
        <v>3</v>
      </c>
      <c r="J10539" s="13">
        <v>-0.01</v>
      </c>
      <c r="K10539" s="13">
        <v>0</v>
      </c>
      <c r="L10539" s="13">
        <v>9.5999999999999992E-3</v>
      </c>
      <c r="M10539" s="15" t="s">
        <v>6205</v>
      </c>
    </row>
    <row r="10540" spans="1:13" outlineLevel="2" x14ac:dyDescent="0.3">
      <c r="A10540" s="10" t="s">
        <v>1504</v>
      </c>
      <c r="B10540" s="11">
        <v>0.72008004040507712</v>
      </c>
      <c r="C10540" s="12" t="s">
        <v>1505</v>
      </c>
      <c r="D10540" s="17" t="s">
        <v>1505</v>
      </c>
      <c r="E10540" s="12"/>
      <c r="F10540" s="13">
        <v>56.5</v>
      </c>
      <c r="G10540" s="13">
        <v>658.38</v>
      </c>
      <c r="H10540" s="13">
        <v>2629.49</v>
      </c>
      <c r="I10540" s="13">
        <v>4</v>
      </c>
      <c r="J10540" s="13">
        <v>-0.01</v>
      </c>
      <c r="K10540" s="13">
        <v>1</v>
      </c>
      <c r="L10540" s="14">
        <v>8.3999999999999992E-6</v>
      </c>
      <c r="M10540" s="15" t="s">
        <v>6204</v>
      </c>
    </row>
    <row r="10541" spans="1:13" outlineLevel="1" x14ac:dyDescent="0.3">
      <c r="A10541" s="10" t="s">
        <v>1504</v>
      </c>
      <c r="B10541" s="11">
        <v>0.91795050663165145</v>
      </c>
      <c r="C10541" s="12" t="s">
        <v>2736</v>
      </c>
      <c r="D10541" s="17" t="s">
        <v>2736</v>
      </c>
      <c r="E10541" s="12"/>
      <c r="F10541" s="13">
        <v>33.43</v>
      </c>
      <c r="G10541" s="13">
        <v>529.79999999999995</v>
      </c>
      <c r="H10541" s="13">
        <v>1057.5899999999999</v>
      </c>
      <c r="I10541" s="13">
        <v>2</v>
      </c>
      <c r="J10541" s="13">
        <v>-0.01</v>
      </c>
      <c r="K10541" s="13">
        <v>0</v>
      </c>
      <c r="L10541" s="13">
        <v>1.2999999999999999E-2</v>
      </c>
      <c r="M10541" s="15" t="s">
        <v>6205</v>
      </c>
    </row>
    <row r="10542" spans="1:13" outlineLevel="2" x14ac:dyDescent="0.3">
      <c r="A10542" s="10" t="s">
        <v>1504</v>
      </c>
      <c r="B10542" s="11">
        <v>0.68254311994528361</v>
      </c>
      <c r="C10542" s="12" t="s">
        <v>2738</v>
      </c>
      <c r="D10542" s="17" t="s">
        <v>2738</v>
      </c>
      <c r="E10542" s="12"/>
      <c r="F10542" s="13">
        <v>35.61</v>
      </c>
      <c r="G10542" s="13">
        <v>535.79</v>
      </c>
      <c r="H10542" s="13">
        <v>2139.14</v>
      </c>
      <c r="I10542" s="13">
        <v>4</v>
      </c>
      <c r="J10542" s="13">
        <v>0.04</v>
      </c>
      <c r="K10542" s="13">
        <v>0</v>
      </c>
      <c r="L10542" s="13">
        <v>4.6000000000000001E-4</v>
      </c>
      <c r="M10542" s="15" t="s">
        <v>6205</v>
      </c>
    </row>
    <row r="10543" spans="1:13" outlineLevel="2" x14ac:dyDescent="0.3">
      <c r="A10543" s="10" t="s">
        <v>1200</v>
      </c>
      <c r="B10543" s="11">
        <f>SUBTOTAL(4,B10544:B10560)</f>
        <v>1.3313784389214416</v>
      </c>
      <c r="C10543" s="12">
        <f>COUNTA(C10544:C10560)</f>
        <v>17</v>
      </c>
      <c r="D10543" s="12">
        <v>0</v>
      </c>
      <c r="E10543" s="12">
        <f>COUNTA(E10544:E10560)</f>
        <v>0</v>
      </c>
      <c r="F10543" s="13">
        <f>SUBTOTAL(4,F10544:F10560)</f>
        <v>95.85</v>
      </c>
      <c r="G10543" s="13"/>
      <c r="H10543" s="13"/>
      <c r="I10543" s="13"/>
      <c r="J10543" s="13"/>
      <c r="K10543" s="13">
        <f>SUBTOTAL(4,K10544:K10560)</f>
        <v>1</v>
      </c>
      <c r="L10543" s="13"/>
      <c r="M10543" s="15"/>
    </row>
    <row r="10544" spans="1:13" outlineLevel="2" x14ac:dyDescent="0.3">
      <c r="A10544" s="10" t="s">
        <v>1200</v>
      </c>
      <c r="B10544" s="11">
        <v>0.70797761931851322</v>
      </c>
      <c r="C10544" s="12" t="s">
        <v>1202</v>
      </c>
      <c r="D10544" s="12" t="s">
        <v>1202</v>
      </c>
      <c r="E10544" s="12"/>
      <c r="F10544" s="13">
        <v>45.1</v>
      </c>
      <c r="G10544" s="13">
        <v>672.83</v>
      </c>
      <c r="H10544" s="13">
        <v>1343.65</v>
      </c>
      <c r="I10544" s="13">
        <v>2</v>
      </c>
      <c r="J10544" s="13">
        <v>-0.01</v>
      </c>
      <c r="K10544" s="13">
        <v>0</v>
      </c>
      <c r="L10544" s="13">
        <v>1.2E-4</v>
      </c>
      <c r="M10544" s="15" t="s">
        <v>6205</v>
      </c>
    </row>
    <row r="10545" spans="1:13" outlineLevel="2" x14ac:dyDescent="0.3">
      <c r="A10545" s="10" t="s">
        <v>1200</v>
      </c>
      <c r="B10545" s="11">
        <v>0.98157623474561662</v>
      </c>
      <c r="C10545" s="12" t="s">
        <v>5069</v>
      </c>
      <c r="D10545" s="12" t="s">
        <v>5069</v>
      </c>
      <c r="E10545" s="12"/>
      <c r="F10545" s="13">
        <v>56.11</v>
      </c>
      <c r="G10545" s="13">
        <v>690.34</v>
      </c>
      <c r="H10545" s="13">
        <v>2068</v>
      </c>
      <c r="I10545" s="13">
        <v>3</v>
      </c>
      <c r="J10545" s="13">
        <v>-0.02</v>
      </c>
      <c r="K10545" s="13">
        <v>0</v>
      </c>
      <c r="L10545" s="14">
        <v>5.4999999999999999E-6</v>
      </c>
      <c r="M10545" s="15" t="s">
        <v>6207</v>
      </c>
    </row>
    <row r="10546" spans="1:13" outlineLevel="2" x14ac:dyDescent="0.3">
      <c r="A10546" s="10" t="s">
        <v>1200</v>
      </c>
      <c r="B10546" s="11">
        <v>0.70822009188792678</v>
      </c>
      <c r="C10546" s="12" t="s">
        <v>2558</v>
      </c>
      <c r="D10546" s="12" t="s">
        <v>2558</v>
      </c>
      <c r="E10546" s="12"/>
      <c r="F10546" s="13">
        <v>80.45</v>
      </c>
      <c r="G10546" s="13">
        <v>1148.27</v>
      </c>
      <c r="H10546" s="13">
        <v>3441.78</v>
      </c>
      <c r="I10546" s="13">
        <v>3</v>
      </c>
      <c r="J10546" s="13">
        <v>7.0000000000000007E-2</v>
      </c>
      <c r="K10546" s="13">
        <v>0</v>
      </c>
      <c r="L10546" s="14">
        <v>2.9000000000000002E-8</v>
      </c>
      <c r="M10546" s="15" t="s">
        <v>6205</v>
      </c>
    </row>
    <row r="10547" spans="1:13" outlineLevel="2" x14ac:dyDescent="0.3">
      <c r="A10547" s="10" t="s">
        <v>1200</v>
      </c>
      <c r="B10547" s="11">
        <v>0.67404745453904213</v>
      </c>
      <c r="C10547" s="12" t="s">
        <v>2558</v>
      </c>
      <c r="D10547" s="12" t="s">
        <v>2558</v>
      </c>
      <c r="E10547" s="12"/>
      <c r="F10547" s="13">
        <v>65.86</v>
      </c>
      <c r="G10547" s="13">
        <v>861.68</v>
      </c>
      <c r="H10547" s="13">
        <v>3442.7</v>
      </c>
      <c r="I10547" s="13">
        <v>4</v>
      </c>
      <c r="J10547" s="13">
        <v>0.99</v>
      </c>
      <c r="K10547" s="13">
        <v>0</v>
      </c>
      <c r="L10547" s="14">
        <v>6.7000000000000004E-7</v>
      </c>
      <c r="M10547" s="15" t="s">
        <v>6205</v>
      </c>
    </row>
    <row r="10548" spans="1:13" outlineLevel="2" x14ac:dyDescent="0.3">
      <c r="A10548" s="10" t="s">
        <v>1200</v>
      </c>
      <c r="B10548" s="11">
        <v>1.3313784389214416</v>
      </c>
      <c r="C10548" s="12" t="s">
        <v>3838</v>
      </c>
      <c r="D10548" s="12" t="s">
        <v>3838</v>
      </c>
      <c r="E10548" s="12"/>
      <c r="F10548" s="13">
        <v>33.28</v>
      </c>
      <c r="G10548" s="13">
        <v>522.03</v>
      </c>
      <c r="H10548" s="13">
        <v>2084.08</v>
      </c>
      <c r="I10548" s="13">
        <v>4</v>
      </c>
      <c r="J10548" s="13">
        <v>-0.01</v>
      </c>
      <c r="K10548" s="13">
        <v>1</v>
      </c>
      <c r="L10548" s="13">
        <v>7.6000000000000004E-4</v>
      </c>
      <c r="M10548" s="15" t="s">
        <v>6206</v>
      </c>
    </row>
    <row r="10549" spans="1:13" outlineLevel="2" x14ac:dyDescent="0.3">
      <c r="A10549" s="10" t="s">
        <v>1200</v>
      </c>
      <c r="B10549" s="11">
        <v>0.77515574715923596</v>
      </c>
      <c r="C10549" s="12" t="s">
        <v>3837</v>
      </c>
      <c r="D10549" s="12" t="s">
        <v>3837</v>
      </c>
      <c r="E10549" s="12"/>
      <c r="F10549" s="13">
        <v>38.32</v>
      </c>
      <c r="G10549" s="13">
        <v>560.80999999999995</v>
      </c>
      <c r="H10549" s="13">
        <v>1119.5999999999999</v>
      </c>
      <c r="I10549" s="13">
        <v>2</v>
      </c>
      <c r="J10549" s="13">
        <v>-0.01</v>
      </c>
      <c r="K10549" s="13">
        <v>0</v>
      </c>
      <c r="L10549" s="13">
        <v>7.6999999999999996E-4</v>
      </c>
      <c r="M10549" s="15" t="s">
        <v>6206</v>
      </c>
    </row>
    <row r="10550" spans="1:13" outlineLevel="2" x14ac:dyDescent="0.3">
      <c r="A10550" s="10" t="s">
        <v>1200</v>
      </c>
      <c r="B10550" s="11">
        <v>0.70200354866072645</v>
      </c>
      <c r="C10550" s="12" t="s">
        <v>1201</v>
      </c>
      <c r="D10550" s="12" t="s">
        <v>1201</v>
      </c>
      <c r="E10550" s="12"/>
      <c r="F10550" s="13">
        <v>66.33</v>
      </c>
      <c r="G10550" s="13">
        <v>582.28</v>
      </c>
      <c r="H10550" s="13">
        <v>1162.55</v>
      </c>
      <c r="I10550" s="13">
        <v>2</v>
      </c>
      <c r="J10550" s="13">
        <v>-0.01</v>
      </c>
      <c r="K10550" s="13">
        <v>0</v>
      </c>
      <c r="L10550" s="14">
        <v>7.4000000000000003E-6</v>
      </c>
      <c r="M10550" s="15" t="s">
        <v>6204</v>
      </c>
    </row>
    <row r="10551" spans="1:13" outlineLevel="2" x14ac:dyDescent="0.3">
      <c r="A10551" s="10" t="s">
        <v>1200</v>
      </c>
      <c r="B10551" s="11">
        <v>1.3206847127904586</v>
      </c>
      <c r="C10551" s="12" t="s">
        <v>3839</v>
      </c>
      <c r="D10551" s="12" t="s">
        <v>3839</v>
      </c>
      <c r="E10551" s="12"/>
      <c r="F10551" s="13">
        <v>42.58</v>
      </c>
      <c r="G10551" s="13">
        <v>727.34</v>
      </c>
      <c r="H10551" s="13">
        <v>2179</v>
      </c>
      <c r="I10551" s="13">
        <v>3</v>
      </c>
      <c r="J10551" s="13">
        <v>-0.01</v>
      </c>
      <c r="K10551" s="13">
        <v>0</v>
      </c>
      <c r="L10551" s="13">
        <v>1E-4</v>
      </c>
      <c r="M10551" s="15" t="s">
        <v>6206</v>
      </c>
    </row>
    <row r="10552" spans="1:13" outlineLevel="2" x14ac:dyDescent="0.3">
      <c r="A10552" s="10" t="s">
        <v>1200</v>
      </c>
      <c r="B10552" s="11">
        <v>0.84088399022479965</v>
      </c>
      <c r="C10552" s="12" t="s">
        <v>3839</v>
      </c>
      <c r="D10552" s="12" t="s">
        <v>3839</v>
      </c>
      <c r="E10552" s="12"/>
      <c r="F10552" s="13">
        <v>28.22</v>
      </c>
      <c r="G10552" s="13">
        <v>545.76</v>
      </c>
      <c r="H10552" s="13">
        <v>2179.0100000000002</v>
      </c>
      <c r="I10552" s="13">
        <v>4</v>
      </c>
      <c r="J10552" s="13">
        <v>0</v>
      </c>
      <c r="K10552" s="13">
        <v>0</v>
      </c>
      <c r="L10552" s="13">
        <v>2.3E-3</v>
      </c>
      <c r="M10552" s="15" t="s">
        <v>6206</v>
      </c>
    </row>
    <row r="10553" spans="1:13" outlineLevel="2" x14ac:dyDescent="0.3">
      <c r="A10553" s="10" t="s">
        <v>1200</v>
      </c>
      <c r="B10553" s="16">
        <v>0.85628994903941169</v>
      </c>
      <c r="C10553" s="12" t="s">
        <v>1202</v>
      </c>
      <c r="D10553" s="12" t="s">
        <v>1202</v>
      </c>
      <c r="E10553" s="12"/>
      <c r="F10553" s="13">
        <v>37.130000000000003</v>
      </c>
      <c r="G10553" s="13">
        <v>672.83</v>
      </c>
      <c r="H10553" s="13">
        <v>1343.65</v>
      </c>
      <c r="I10553" s="13">
        <v>2</v>
      </c>
      <c r="J10553" s="13">
        <v>-0.01</v>
      </c>
      <c r="K10553" s="13">
        <v>0</v>
      </c>
      <c r="L10553" s="13">
        <v>3.3E-4</v>
      </c>
      <c r="M10553" s="15" t="s">
        <v>6218</v>
      </c>
    </row>
    <row r="10554" spans="1:13" outlineLevel="2" x14ac:dyDescent="0.3">
      <c r="A10554" s="10" t="s">
        <v>1200</v>
      </c>
      <c r="B10554" s="16">
        <v>0.90457336030581958</v>
      </c>
      <c r="C10554" s="12" t="s">
        <v>5069</v>
      </c>
      <c r="D10554" s="12" t="s">
        <v>5069</v>
      </c>
      <c r="E10554" s="12"/>
      <c r="F10554" s="13">
        <v>95.85</v>
      </c>
      <c r="G10554" s="13">
        <v>1035.01</v>
      </c>
      <c r="H10554" s="13">
        <v>2068.0100000000002</v>
      </c>
      <c r="I10554" s="13">
        <v>2</v>
      </c>
      <c r="J10554" s="13">
        <v>-0.01</v>
      </c>
      <c r="K10554" s="13">
        <v>0</v>
      </c>
      <c r="L10554" s="14">
        <v>1.0000000000000001E-9</v>
      </c>
      <c r="M10554" s="15" t="s">
        <v>6220</v>
      </c>
    </row>
    <row r="10555" spans="1:13" outlineLevel="2" x14ac:dyDescent="0.3">
      <c r="A10555" s="10" t="s">
        <v>1200</v>
      </c>
      <c r="B10555" s="16">
        <v>0.77962600669789706</v>
      </c>
      <c r="C10555" s="12" t="s">
        <v>5069</v>
      </c>
      <c r="D10555" s="12" t="s">
        <v>5069</v>
      </c>
      <c r="E10555" s="12"/>
      <c r="F10555" s="13">
        <v>47.38</v>
      </c>
      <c r="G10555" s="13">
        <v>690.34</v>
      </c>
      <c r="H10555" s="13">
        <v>2068</v>
      </c>
      <c r="I10555" s="13">
        <v>3</v>
      </c>
      <c r="J10555" s="13">
        <v>-0.02</v>
      </c>
      <c r="K10555" s="13">
        <v>0</v>
      </c>
      <c r="L10555" s="14">
        <v>3.6000000000000001E-5</v>
      </c>
      <c r="M10555" s="15" t="s">
        <v>6220</v>
      </c>
    </row>
    <row r="10556" spans="1:13" outlineLevel="2" x14ac:dyDescent="0.3">
      <c r="A10556" s="10" t="s">
        <v>1200</v>
      </c>
      <c r="B10556" s="16">
        <v>0.82791101201123707</v>
      </c>
      <c r="C10556" s="12" t="s">
        <v>2558</v>
      </c>
      <c r="D10556" s="12" t="s">
        <v>2558</v>
      </c>
      <c r="E10556" s="12"/>
      <c r="F10556" s="13">
        <v>88.84</v>
      </c>
      <c r="G10556" s="13">
        <v>1148.24</v>
      </c>
      <c r="H10556" s="13">
        <v>3441.71</v>
      </c>
      <c r="I10556" s="13">
        <v>3</v>
      </c>
      <c r="J10556" s="13">
        <v>0</v>
      </c>
      <c r="K10556" s="13">
        <v>0</v>
      </c>
      <c r="L10556" s="14">
        <v>4.6999999999999999E-9</v>
      </c>
      <c r="M10556" s="15" t="s">
        <v>6218</v>
      </c>
    </row>
    <row r="10557" spans="1:13" outlineLevel="2" x14ac:dyDescent="0.3">
      <c r="A10557" s="10" t="s">
        <v>1200</v>
      </c>
      <c r="B10557" s="16">
        <v>0.87709878724606882</v>
      </c>
      <c r="C10557" s="12" t="s">
        <v>3838</v>
      </c>
      <c r="D10557" s="12" t="s">
        <v>3838</v>
      </c>
      <c r="E10557" s="12"/>
      <c r="F10557" s="13">
        <v>36.200000000000003</v>
      </c>
      <c r="G10557" s="13">
        <v>522.02</v>
      </c>
      <c r="H10557" s="13">
        <v>2084.06</v>
      </c>
      <c r="I10557" s="13">
        <v>4</v>
      </c>
      <c r="J10557" s="13">
        <v>-0.03</v>
      </c>
      <c r="K10557" s="13">
        <v>1</v>
      </c>
      <c r="L10557" s="13">
        <v>4.0000000000000002E-4</v>
      </c>
      <c r="M10557" s="15" t="s">
        <v>6220</v>
      </c>
    </row>
    <row r="10558" spans="1:13" outlineLevel="2" x14ac:dyDescent="0.3">
      <c r="A10558" s="10" t="s">
        <v>1200</v>
      </c>
      <c r="B10558" s="16">
        <v>0.66724930400149518</v>
      </c>
      <c r="C10558" s="12" t="s">
        <v>3837</v>
      </c>
      <c r="D10558" s="12" t="s">
        <v>3837</v>
      </c>
      <c r="E10558" s="12"/>
      <c r="F10558" s="13">
        <v>29.41</v>
      </c>
      <c r="G10558" s="13">
        <v>560.80999999999995</v>
      </c>
      <c r="H10558" s="13">
        <v>1119.5999999999999</v>
      </c>
      <c r="I10558" s="13">
        <v>2</v>
      </c>
      <c r="J10558" s="13">
        <v>-0.02</v>
      </c>
      <c r="K10558" s="13">
        <v>0</v>
      </c>
      <c r="L10558" s="13">
        <v>5.0000000000000001E-3</v>
      </c>
      <c r="M10558" s="15" t="s">
        <v>6219</v>
      </c>
    </row>
    <row r="10559" spans="1:13" outlineLevel="1" x14ac:dyDescent="0.3">
      <c r="A10559" s="10" t="s">
        <v>1200</v>
      </c>
      <c r="B10559" s="16">
        <v>0.97565065340417378</v>
      </c>
      <c r="C10559" s="12" t="s">
        <v>1201</v>
      </c>
      <c r="D10559" s="12" t="s">
        <v>1201</v>
      </c>
      <c r="E10559" s="12"/>
      <c r="F10559" s="13">
        <v>40.44</v>
      </c>
      <c r="G10559" s="13">
        <v>582.29</v>
      </c>
      <c r="H10559" s="13">
        <v>1162.56</v>
      </c>
      <c r="I10559" s="13">
        <v>2</v>
      </c>
      <c r="J10559" s="13">
        <v>0</v>
      </c>
      <c r="K10559" s="13">
        <v>0</v>
      </c>
      <c r="L10559" s="13">
        <v>2.5999999999999998E-4</v>
      </c>
      <c r="M10559" s="15" t="s">
        <v>6217</v>
      </c>
    </row>
    <row r="10560" spans="1:13" outlineLevel="2" x14ac:dyDescent="0.3">
      <c r="A10560" s="10" t="s">
        <v>1200</v>
      </c>
      <c r="B10560" s="16">
        <v>0.87589364657012703</v>
      </c>
      <c r="C10560" s="12" t="s">
        <v>3839</v>
      </c>
      <c r="D10560" s="12" t="s">
        <v>3839</v>
      </c>
      <c r="E10560" s="12"/>
      <c r="F10560" s="13">
        <v>33.75</v>
      </c>
      <c r="G10560" s="13">
        <v>545.76</v>
      </c>
      <c r="H10560" s="13">
        <v>2178.9899999999998</v>
      </c>
      <c r="I10560" s="13">
        <v>4</v>
      </c>
      <c r="J10560" s="13">
        <v>-0.02</v>
      </c>
      <c r="K10560" s="13">
        <v>0</v>
      </c>
      <c r="L10560" s="13">
        <v>6.8000000000000005E-4</v>
      </c>
      <c r="M10560" s="15" t="s">
        <v>6219</v>
      </c>
    </row>
    <row r="10561" spans="1:13" outlineLevel="2" x14ac:dyDescent="0.3">
      <c r="A10561" s="10" t="s">
        <v>3231</v>
      </c>
      <c r="B10561" s="11">
        <f>SUBTOTAL(4,B10562:B10564)</f>
        <v>1.1119373967880262</v>
      </c>
      <c r="C10561" s="12">
        <f>COUNTA(C10562:C10564)</f>
        <v>3</v>
      </c>
      <c r="D10561" s="12">
        <v>1</v>
      </c>
      <c r="E10561" s="12">
        <f>COUNTA(E10562:E10564)</f>
        <v>1</v>
      </c>
      <c r="F10561" s="13">
        <f>SUBTOTAL(4,F10562:F10564)</f>
        <v>36.04</v>
      </c>
      <c r="G10561" s="13"/>
      <c r="H10561" s="13"/>
      <c r="I10561" s="13"/>
      <c r="J10561" s="13"/>
      <c r="K10561" s="13">
        <f>SUBTOTAL(4,K10562:K10564)</f>
        <v>0</v>
      </c>
      <c r="L10561" s="13"/>
      <c r="M10561" s="15"/>
    </row>
    <row r="10562" spans="1:13" outlineLevel="2" x14ac:dyDescent="0.3">
      <c r="A10562" s="10" t="s">
        <v>3231</v>
      </c>
      <c r="B10562" s="11">
        <v>0.85243336131359793</v>
      </c>
      <c r="C10562" s="12" t="s">
        <v>5300</v>
      </c>
      <c r="D10562" s="12" t="s">
        <v>5300</v>
      </c>
      <c r="E10562" s="12"/>
      <c r="F10562" s="13">
        <v>36.04</v>
      </c>
      <c r="G10562" s="13">
        <v>503.26</v>
      </c>
      <c r="H10562" s="13">
        <v>1004.5</v>
      </c>
      <c r="I10562" s="13">
        <v>2</v>
      </c>
      <c r="J10562" s="13">
        <v>-0.02</v>
      </c>
      <c r="K10562" s="13">
        <v>0</v>
      </c>
      <c r="L10562" s="13">
        <v>7.4000000000000003E-3</v>
      </c>
      <c r="M10562" s="15" t="s">
        <v>6207</v>
      </c>
    </row>
    <row r="10563" spans="1:13" outlineLevel="1" x14ac:dyDescent="0.3">
      <c r="A10563" s="10" t="s">
        <v>3231</v>
      </c>
      <c r="B10563" s="16">
        <v>0.96900163113636051</v>
      </c>
      <c r="C10563" s="12" t="s">
        <v>5300</v>
      </c>
      <c r="D10563" s="12" t="s">
        <v>5300</v>
      </c>
      <c r="E10563" s="12" t="s">
        <v>1</v>
      </c>
      <c r="F10563" s="13">
        <v>33.35</v>
      </c>
      <c r="G10563" s="13">
        <v>511.26</v>
      </c>
      <c r="H10563" s="13">
        <v>1020.5</v>
      </c>
      <c r="I10563" s="13">
        <v>2</v>
      </c>
      <c r="J10563" s="13">
        <v>-0.01</v>
      </c>
      <c r="K10563" s="13">
        <v>0</v>
      </c>
      <c r="L10563" s="13">
        <v>1.9E-2</v>
      </c>
      <c r="M10563" s="15" t="s">
        <v>6220</v>
      </c>
    </row>
    <row r="10564" spans="1:13" outlineLevel="2" x14ac:dyDescent="0.3">
      <c r="A10564" s="10" t="s">
        <v>3231</v>
      </c>
      <c r="B10564" s="16">
        <v>1.1119373967880262</v>
      </c>
      <c r="C10564" s="12" t="s">
        <v>6833</v>
      </c>
      <c r="D10564" s="17" t="s">
        <v>6833</v>
      </c>
      <c r="E10564" s="12"/>
      <c r="F10564" s="13">
        <v>24.37</v>
      </c>
      <c r="G10564" s="13">
        <v>666.35</v>
      </c>
      <c r="H10564" s="13">
        <v>1330.68</v>
      </c>
      <c r="I10564" s="13">
        <v>2</v>
      </c>
      <c r="J10564" s="13">
        <v>-0.01</v>
      </c>
      <c r="K10564" s="13">
        <v>0</v>
      </c>
      <c r="L10564" s="13">
        <v>2.5000000000000001E-2</v>
      </c>
      <c r="M10564" s="15" t="s">
        <v>6218</v>
      </c>
    </row>
    <row r="10565" spans="1:13" outlineLevel="1" x14ac:dyDescent="0.3">
      <c r="A10565" s="10" t="s">
        <v>7017</v>
      </c>
      <c r="B10565" s="16">
        <f>SUBTOTAL(4,B10566:B10566)</f>
        <v>1.8051585212357939</v>
      </c>
      <c r="C10565" s="12">
        <f>COUNTA(C10566:C10566)</f>
        <v>1</v>
      </c>
      <c r="D10565" s="12">
        <v>1</v>
      </c>
      <c r="E10565" s="12">
        <f>COUNTA(E10566:E10566)</f>
        <v>1</v>
      </c>
      <c r="F10565" s="13">
        <f>SUBTOTAL(4,F10566:F10566)</f>
        <v>22.16</v>
      </c>
      <c r="G10565" s="13"/>
      <c r="H10565" s="13"/>
      <c r="I10565" s="13"/>
      <c r="J10565" s="13"/>
      <c r="K10565" s="13">
        <f>SUBTOTAL(4,K10566:K10566)</f>
        <v>0</v>
      </c>
      <c r="L10565" s="13"/>
      <c r="M10565" s="15"/>
    </row>
    <row r="10566" spans="1:13" outlineLevel="2" x14ac:dyDescent="0.3">
      <c r="A10566" s="10" t="s">
        <v>7017</v>
      </c>
      <c r="B10566" s="16">
        <v>1.8051585212357939</v>
      </c>
      <c r="C10566" s="12" t="s">
        <v>7018</v>
      </c>
      <c r="D10566" s="17" t="s">
        <v>7018</v>
      </c>
      <c r="E10566" s="12" t="s">
        <v>0</v>
      </c>
      <c r="F10566" s="13">
        <v>22.16</v>
      </c>
      <c r="G10566" s="13">
        <v>401.23</v>
      </c>
      <c r="H10566" s="13">
        <v>800.44</v>
      </c>
      <c r="I10566" s="13">
        <v>2</v>
      </c>
      <c r="J10566" s="13">
        <v>0.02</v>
      </c>
      <c r="K10566" s="13">
        <v>0</v>
      </c>
      <c r="L10566" s="13">
        <v>0.13</v>
      </c>
      <c r="M10566" s="15" t="s">
        <v>6217</v>
      </c>
    </row>
    <row r="10567" spans="1:13" outlineLevel="1" x14ac:dyDescent="0.3">
      <c r="A10567" s="10" t="s">
        <v>6121</v>
      </c>
      <c r="B10567" s="11">
        <f>SUBTOTAL(4,B10568:B10568)</f>
        <v>1.1958797423210317</v>
      </c>
      <c r="C10567" s="12">
        <f>COUNTA(C10568:C10568)</f>
        <v>1</v>
      </c>
      <c r="D10567" s="12">
        <v>1</v>
      </c>
      <c r="E10567" s="12">
        <f>COUNTA(E10568:E10568)</f>
        <v>0</v>
      </c>
      <c r="F10567" s="13">
        <f>SUBTOTAL(4,F10568:F10568)</f>
        <v>36.01</v>
      </c>
      <c r="G10567" s="13"/>
      <c r="H10567" s="13"/>
      <c r="I10567" s="13"/>
      <c r="J10567" s="13"/>
      <c r="K10567" s="13">
        <f>SUBTOTAL(4,K10568:K10568)</f>
        <v>0</v>
      </c>
      <c r="L10567" s="13"/>
      <c r="M10567" s="15"/>
    </row>
    <row r="10568" spans="1:13" outlineLevel="2" x14ac:dyDescent="0.3">
      <c r="A10568" s="10" t="s">
        <v>6121</v>
      </c>
      <c r="B10568" s="11">
        <v>1.1958797423210317</v>
      </c>
      <c r="C10568" s="12" t="s">
        <v>6122</v>
      </c>
      <c r="D10568" s="17" t="s">
        <v>6122</v>
      </c>
      <c r="E10568" s="12"/>
      <c r="F10568" s="13">
        <v>36.01</v>
      </c>
      <c r="G10568" s="13">
        <v>659.37</v>
      </c>
      <c r="H10568" s="13">
        <v>1316.73</v>
      </c>
      <c r="I10568" s="13">
        <v>2</v>
      </c>
      <c r="J10568" s="13">
        <v>-0.01</v>
      </c>
      <c r="K10568" s="13">
        <v>0</v>
      </c>
      <c r="L10568" s="13">
        <v>1.5E-3</v>
      </c>
      <c r="M10568" s="15" t="s">
        <v>6208</v>
      </c>
    </row>
    <row r="10569" spans="1:13" outlineLevel="1" x14ac:dyDescent="0.3">
      <c r="A10569" s="10" t="s">
        <v>3195</v>
      </c>
      <c r="B10569" s="11">
        <f>SUBTOTAL(4,B10570:B10570)</f>
        <v>0.95897861994155786</v>
      </c>
      <c r="C10569" s="12">
        <f>COUNTA(C10570:C10570)</f>
        <v>1</v>
      </c>
      <c r="D10569" s="12">
        <v>1</v>
      </c>
      <c r="E10569" s="12">
        <f>COUNTA(E10570:E10570)</f>
        <v>0</v>
      </c>
      <c r="F10569" s="13">
        <f>SUBTOTAL(4,F10570:F10570)</f>
        <v>23.48</v>
      </c>
      <c r="G10569" s="13"/>
      <c r="H10569" s="13"/>
      <c r="I10569" s="13"/>
      <c r="J10569" s="13"/>
      <c r="K10569" s="13">
        <f>SUBTOTAL(4,K10570:K10570)</f>
        <v>0</v>
      </c>
      <c r="L10569" s="13"/>
      <c r="M10569" s="15"/>
    </row>
    <row r="10570" spans="1:13" outlineLevel="2" x14ac:dyDescent="0.3">
      <c r="A10570" s="10" t="s">
        <v>3195</v>
      </c>
      <c r="B10570" s="11">
        <v>0.95897861994155786</v>
      </c>
      <c r="C10570" s="12" t="s">
        <v>3196</v>
      </c>
      <c r="D10570" s="17" t="s">
        <v>3196</v>
      </c>
      <c r="E10570" s="12"/>
      <c r="F10570" s="13">
        <v>23.48</v>
      </c>
      <c r="G10570" s="13">
        <v>589.32000000000005</v>
      </c>
      <c r="H10570" s="13">
        <v>1176.6300000000001</v>
      </c>
      <c r="I10570" s="13">
        <v>2</v>
      </c>
      <c r="J10570" s="13">
        <v>0.01</v>
      </c>
      <c r="K10570" s="13">
        <v>0</v>
      </c>
      <c r="L10570" s="13">
        <v>0.41</v>
      </c>
      <c r="M10570" s="15" t="s">
        <v>6205</v>
      </c>
    </row>
    <row r="10571" spans="1:13" outlineLevel="1" x14ac:dyDescent="0.3">
      <c r="A10571" s="10" t="s">
        <v>7019</v>
      </c>
      <c r="B10571" s="16">
        <f>SUBTOTAL(4,B10572:B10572)</f>
        <v>0.98814753596290694</v>
      </c>
      <c r="C10571" s="12">
        <f>COUNTA(C10572:C10572)</f>
        <v>1</v>
      </c>
      <c r="D10571" s="12">
        <v>1</v>
      </c>
      <c r="E10571" s="12">
        <f>COUNTA(E10572:E10572)</f>
        <v>0</v>
      </c>
      <c r="F10571" s="13">
        <f>SUBTOTAL(4,F10572:F10572)</f>
        <v>24.32</v>
      </c>
      <c r="G10571" s="13"/>
      <c r="H10571" s="13"/>
      <c r="I10571" s="13"/>
      <c r="J10571" s="13"/>
      <c r="K10571" s="13">
        <f>SUBTOTAL(4,K10572:K10572)</f>
        <v>0</v>
      </c>
      <c r="L10571" s="13"/>
      <c r="M10571" s="15"/>
    </row>
    <row r="10572" spans="1:13" outlineLevel="2" x14ac:dyDescent="0.3">
      <c r="A10572" s="10" t="s">
        <v>7019</v>
      </c>
      <c r="B10572" s="16">
        <v>0.98814753596290694</v>
      </c>
      <c r="C10572" s="12" t="s">
        <v>7020</v>
      </c>
      <c r="D10572" s="17" t="s">
        <v>7020</v>
      </c>
      <c r="E10572" s="12"/>
      <c r="F10572" s="13">
        <v>24.32</v>
      </c>
      <c r="G10572" s="13">
        <v>501.28</v>
      </c>
      <c r="H10572" s="13">
        <v>1500.83</v>
      </c>
      <c r="I10572" s="13">
        <v>3</v>
      </c>
      <c r="J10572" s="13">
        <v>0.04</v>
      </c>
      <c r="K10572" s="13">
        <v>0</v>
      </c>
      <c r="L10572" s="13">
        <v>0.2</v>
      </c>
      <c r="M10572" s="15" t="s">
        <v>6216</v>
      </c>
    </row>
    <row r="10573" spans="1:13" outlineLevel="2" x14ac:dyDescent="0.3">
      <c r="A10573" s="10" t="s">
        <v>1678</v>
      </c>
      <c r="B10573" s="11">
        <f>SUBTOTAL(4,B10574:B10575)</f>
        <v>1.6519839848816149</v>
      </c>
      <c r="C10573" s="12">
        <f>COUNTA(C10574:C10575)</f>
        <v>2</v>
      </c>
      <c r="D10573" s="12">
        <v>0</v>
      </c>
      <c r="E10573" s="12">
        <f>COUNTA(E10574:E10575)</f>
        <v>0</v>
      </c>
      <c r="F10573" s="13">
        <f>SUBTOTAL(4,F10574:F10575)</f>
        <v>57.4</v>
      </c>
      <c r="G10573" s="13"/>
      <c r="H10573" s="13"/>
      <c r="I10573" s="13"/>
      <c r="J10573" s="13"/>
      <c r="K10573" s="13">
        <f>SUBTOTAL(4,K10574:K10575)</f>
        <v>0</v>
      </c>
      <c r="L10573" s="14"/>
      <c r="M10573" s="15"/>
    </row>
    <row r="10574" spans="1:13" outlineLevel="1" x14ac:dyDescent="0.3">
      <c r="A10574" s="10" t="s">
        <v>1678</v>
      </c>
      <c r="B10574" s="11">
        <v>1.6519839848816149</v>
      </c>
      <c r="C10574" s="12" t="s">
        <v>4170</v>
      </c>
      <c r="D10574" s="12" t="s">
        <v>4170</v>
      </c>
      <c r="E10574" s="12"/>
      <c r="F10574" s="13">
        <v>57.4</v>
      </c>
      <c r="G10574" s="13">
        <v>914.95</v>
      </c>
      <c r="H10574" s="13">
        <v>1827.88</v>
      </c>
      <c r="I10574" s="13">
        <v>2</v>
      </c>
      <c r="J10574" s="13">
        <v>0.02</v>
      </c>
      <c r="K10574" s="13">
        <v>0</v>
      </c>
      <c r="L10574" s="14">
        <v>4.0999999999999997E-6</v>
      </c>
      <c r="M10574" s="15" t="s">
        <v>6206</v>
      </c>
    </row>
    <row r="10575" spans="1:13" outlineLevel="2" x14ac:dyDescent="0.3">
      <c r="A10575" s="10" t="s">
        <v>1678</v>
      </c>
      <c r="B10575" s="11">
        <v>0.86750981898125423</v>
      </c>
      <c r="C10575" s="12" t="s">
        <v>4170</v>
      </c>
      <c r="D10575" s="12" t="s">
        <v>4170</v>
      </c>
      <c r="E10575" s="12"/>
      <c r="F10575" s="13">
        <v>48</v>
      </c>
      <c r="G10575" s="13">
        <v>610.29</v>
      </c>
      <c r="H10575" s="13">
        <v>1827.84</v>
      </c>
      <c r="I10575" s="13">
        <v>3</v>
      </c>
      <c r="J10575" s="13">
        <v>-0.02</v>
      </c>
      <c r="K10575" s="13">
        <v>0</v>
      </c>
      <c r="L10575" s="14">
        <v>7.2000000000000002E-5</v>
      </c>
      <c r="M10575" s="15" t="s">
        <v>6206</v>
      </c>
    </row>
    <row r="10576" spans="1:13" outlineLevel="2" x14ac:dyDescent="0.3">
      <c r="A10576" s="10" t="s">
        <v>3030</v>
      </c>
      <c r="B10576" s="11">
        <f>SUBTOTAL(4,B10577:B10579)</f>
        <v>1.1280648626287419</v>
      </c>
      <c r="C10576" s="12">
        <f>COUNTA(C10577:C10579)</f>
        <v>3</v>
      </c>
      <c r="D10576" s="12">
        <v>1</v>
      </c>
      <c r="E10576" s="12">
        <f>COUNTA(E10577:E10579)</f>
        <v>0</v>
      </c>
      <c r="F10576" s="13">
        <f>SUBTOTAL(4,F10577:F10579)</f>
        <v>46.7</v>
      </c>
      <c r="G10576" s="13"/>
      <c r="H10576" s="13"/>
      <c r="I10576" s="13"/>
      <c r="J10576" s="13"/>
      <c r="K10576" s="13">
        <f>SUBTOTAL(4,K10577:K10579)</f>
        <v>0</v>
      </c>
      <c r="L10576" s="13"/>
      <c r="M10576" s="15"/>
    </row>
    <row r="10577" spans="1:13" outlineLevel="2" x14ac:dyDescent="0.3">
      <c r="A10577" s="10" t="s">
        <v>3030</v>
      </c>
      <c r="B10577" s="11">
        <v>1.1280648626287419</v>
      </c>
      <c r="C10577" s="12" t="s">
        <v>3031</v>
      </c>
      <c r="D10577" s="12" t="s">
        <v>3031</v>
      </c>
      <c r="E10577" s="12"/>
      <c r="F10577" s="13">
        <v>44.62</v>
      </c>
      <c r="G10577" s="13">
        <v>553.29</v>
      </c>
      <c r="H10577" s="13">
        <v>1656.86</v>
      </c>
      <c r="I10577" s="13">
        <v>3</v>
      </c>
      <c r="J10577" s="13">
        <v>-0.02</v>
      </c>
      <c r="K10577" s="13">
        <v>0</v>
      </c>
      <c r="L10577" s="13">
        <v>3.2000000000000003E-4</v>
      </c>
      <c r="M10577" s="15" t="s">
        <v>6205</v>
      </c>
    </row>
    <row r="10578" spans="1:13" outlineLevel="1" x14ac:dyDescent="0.3">
      <c r="A10578" s="10" t="s">
        <v>3030</v>
      </c>
      <c r="B10578" s="11">
        <v>0.53735442270952805</v>
      </c>
      <c r="C10578" s="12" t="s">
        <v>6154</v>
      </c>
      <c r="D10578" s="17" t="s">
        <v>6154</v>
      </c>
      <c r="E10578" s="12"/>
      <c r="F10578" s="13">
        <v>30.14</v>
      </c>
      <c r="G10578" s="13">
        <v>652.67999999999995</v>
      </c>
      <c r="H10578" s="13">
        <v>1955.03</v>
      </c>
      <c r="I10578" s="13">
        <v>3</v>
      </c>
      <c r="J10578" s="13">
        <v>-0.03</v>
      </c>
      <c r="K10578" s="13">
        <v>0</v>
      </c>
      <c r="L10578" s="13">
        <v>4.8999999999999998E-3</v>
      </c>
      <c r="M10578" s="15" t="s">
        <v>6208</v>
      </c>
    </row>
    <row r="10579" spans="1:13" outlineLevel="2" x14ac:dyDescent="0.3">
      <c r="A10579" s="10" t="s">
        <v>3030</v>
      </c>
      <c r="B10579" s="16">
        <v>1.1106245075083083</v>
      </c>
      <c r="C10579" s="12" t="s">
        <v>3031</v>
      </c>
      <c r="D10579" s="12" t="s">
        <v>3031</v>
      </c>
      <c r="E10579" s="12"/>
      <c r="F10579" s="13">
        <v>46.7</v>
      </c>
      <c r="G10579" s="13">
        <v>553.29</v>
      </c>
      <c r="H10579" s="13">
        <v>1656.85</v>
      </c>
      <c r="I10579" s="13">
        <v>3</v>
      </c>
      <c r="J10579" s="13">
        <v>-0.02</v>
      </c>
      <c r="K10579" s="13">
        <v>0</v>
      </c>
      <c r="L10579" s="14">
        <v>8.2000000000000001E-5</v>
      </c>
      <c r="M10579" s="15" t="s">
        <v>6218</v>
      </c>
    </row>
    <row r="10580" spans="1:13" outlineLevel="1" x14ac:dyDescent="0.3">
      <c r="A10580" s="10" t="s">
        <v>7021</v>
      </c>
      <c r="B10580" s="16">
        <f>SUBTOTAL(4,B10581:B10581)</f>
        <v>0.8048858350494581</v>
      </c>
      <c r="C10580" s="12">
        <f>COUNTA(C10581:C10581)</f>
        <v>1</v>
      </c>
      <c r="D10580" s="12">
        <v>1</v>
      </c>
      <c r="E10580" s="12">
        <f>COUNTA(E10581:E10581)</f>
        <v>0</v>
      </c>
      <c r="F10580" s="13">
        <f>SUBTOTAL(4,F10581:F10581)</f>
        <v>28.89</v>
      </c>
      <c r="G10580" s="13"/>
      <c r="H10580" s="13"/>
      <c r="I10580" s="13"/>
      <c r="J10580" s="13"/>
      <c r="K10580" s="13">
        <f>SUBTOTAL(4,K10581:K10581)</f>
        <v>0</v>
      </c>
      <c r="L10580" s="13"/>
      <c r="M10580" s="15"/>
    </row>
    <row r="10581" spans="1:13" outlineLevel="2" x14ac:dyDescent="0.3">
      <c r="A10581" s="10" t="s">
        <v>7021</v>
      </c>
      <c r="B10581" s="16">
        <v>0.8048858350494581</v>
      </c>
      <c r="C10581" s="12" t="s">
        <v>7022</v>
      </c>
      <c r="D10581" s="17" t="s">
        <v>7022</v>
      </c>
      <c r="E10581" s="12"/>
      <c r="F10581" s="13">
        <v>28.89</v>
      </c>
      <c r="G10581" s="13">
        <v>430.77</v>
      </c>
      <c r="H10581" s="13">
        <v>859.52</v>
      </c>
      <c r="I10581" s="13">
        <v>2</v>
      </c>
      <c r="J10581" s="13">
        <v>1.01</v>
      </c>
      <c r="K10581" s="13">
        <v>0</v>
      </c>
      <c r="L10581" s="13">
        <v>4.9000000000000002E-2</v>
      </c>
      <c r="M10581" s="15" t="s">
        <v>6217</v>
      </c>
    </row>
    <row r="10582" spans="1:13" outlineLevel="1" x14ac:dyDescent="0.3">
      <c r="A10582" s="10" t="s">
        <v>1558</v>
      </c>
      <c r="B10582" s="11">
        <f>SUBTOTAL(4,B10583:B10583)</f>
        <v>2.3783914013864194</v>
      </c>
      <c r="C10582" s="12">
        <f>COUNTA(C10583:C10583)</f>
        <v>1</v>
      </c>
      <c r="D10582" s="12">
        <v>1</v>
      </c>
      <c r="E10582" s="12">
        <f>COUNTA(E10583:E10583)</f>
        <v>0</v>
      </c>
      <c r="F10582" s="13">
        <f>SUBTOTAL(4,F10583:F10583)</f>
        <v>49.64</v>
      </c>
      <c r="G10582" s="13"/>
      <c r="H10582" s="13"/>
      <c r="I10582" s="13"/>
      <c r="J10582" s="13"/>
      <c r="K10582" s="13">
        <f>SUBTOTAL(4,K10583:K10583)</f>
        <v>0</v>
      </c>
      <c r="L10582" s="14"/>
      <c r="M10582" s="15"/>
    </row>
    <row r="10583" spans="1:13" outlineLevel="2" x14ac:dyDescent="0.3">
      <c r="A10583" s="10" t="s">
        <v>1558</v>
      </c>
      <c r="B10583" s="11">
        <v>2.3783914013864194</v>
      </c>
      <c r="C10583" s="12" t="s">
        <v>1559</v>
      </c>
      <c r="D10583" s="17" t="s">
        <v>1559</v>
      </c>
      <c r="E10583" s="12"/>
      <c r="F10583" s="13">
        <v>49.64</v>
      </c>
      <c r="G10583" s="13">
        <v>674.34</v>
      </c>
      <c r="H10583" s="13">
        <v>1346.67</v>
      </c>
      <c r="I10583" s="13">
        <v>2</v>
      </c>
      <c r="J10583" s="13">
        <v>-0.02</v>
      </c>
      <c r="K10583" s="13">
        <v>0</v>
      </c>
      <c r="L10583" s="14">
        <v>2.9E-5</v>
      </c>
      <c r="M10583" s="15" t="s">
        <v>6204</v>
      </c>
    </row>
    <row r="10584" spans="1:13" outlineLevel="1" x14ac:dyDescent="0.3">
      <c r="A10584" s="10" t="s">
        <v>5092</v>
      </c>
      <c r="B10584" s="11">
        <f>SUBTOTAL(4,B10585:B10585)</f>
        <v>1.114435793776019</v>
      </c>
      <c r="C10584" s="12">
        <f>COUNTA(C10585:C10585)</f>
        <v>1</v>
      </c>
      <c r="D10584" s="12">
        <v>1</v>
      </c>
      <c r="E10584" s="12">
        <f>COUNTA(E10585:E10585)</f>
        <v>0</v>
      </c>
      <c r="F10584" s="13">
        <f>SUBTOTAL(4,F10585:F10585)</f>
        <v>67.13</v>
      </c>
      <c r="G10584" s="13"/>
      <c r="H10584" s="13"/>
      <c r="I10584" s="13"/>
      <c r="J10584" s="13"/>
      <c r="K10584" s="13">
        <f>SUBTOTAL(4,K10585:K10585)</f>
        <v>0</v>
      </c>
      <c r="L10584" s="14"/>
      <c r="M10584" s="15"/>
    </row>
    <row r="10585" spans="1:13" outlineLevel="2" x14ac:dyDescent="0.3">
      <c r="A10585" s="10" t="s">
        <v>5092</v>
      </c>
      <c r="B10585" s="11">
        <v>1.114435793776019</v>
      </c>
      <c r="C10585" s="12" t="s">
        <v>5093</v>
      </c>
      <c r="D10585" s="17" t="s">
        <v>5093</v>
      </c>
      <c r="E10585" s="12"/>
      <c r="F10585" s="13">
        <v>67.13</v>
      </c>
      <c r="G10585" s="13">
        <v>1041.5</v>
      </c>
      <c r="H10585" s="13">
        <v>2080.9899999999998</v>
      </c>
      <c r="I10585" s="13">
        <v>2</v>
      </c>
      <c r="J10585" s="13">
        <v>-0.02</v>
      </c>
      <c r="K10585" s="13">
        <v>0</v>
      </c>
      <c r="L10585" s="14">
        <v>5.0999999999999999E-7</v>
      </c>
      <c r="M10585" s="15" t="s">
        <v>6207</v>
      </c>
    </row>
    <row r="10586" spans="1:13" outlineLevel="2" x14ac:dyDescent="0.3">
      <c r="A10586" s="10" t="s">
        <v>2956</v>
      </c>
      <c r="B10586" s="11">
        <f>SUBTOTAL(4,B10587:B10589)</f>
        <v>1.3516451803959664</v>
      </c>
      <c r="C10586" s="12">
        <f>COUNTA(C10587:C10589)</f>
        <v>3</v>
      </c>
      <c r="D10586" s="12">
        <v>3</v>
      </c>
      <c r="E10586" s="12">
        <f>COUNTA(E10587:E10589)</f>
        <v>0</v>
      </c>
      <c r="F10586" s="13">
        <f>SUBTOTAL(4,F10587:F10589)</f>
        <v>53.11</v>
      </c>
      <c r="G10586" s="13"/>
      <c r="H10586" s="13"/>
      <c r="I10586" s="13"/>
      <c r="J10586" s="13"/>
      <c r="K10586" s="13">
        <f>SUBTOTAL(4,K10587:K10589)</f>
        <v>0</v>
      </c>
      <c r="L10586" s="13"/>
      <c r="M10586" s="15"/>
    </row>
    <row r="10587" spans="1:13" outlineLevel="2" x14ac:dyDescent="0.3">
      <c r="A10587" s="10" t="s">
        <v>2956</v>
      </c>
      <c r="B10587" s="11">
        <v>0.9641982700920072</v>
      </c>
      <c r="C10587" s="12" t="s">
        <v>5981</v>
      </c>
      <c r="D10587" s="17" t="s">
        <v>5981</v>
      </c>
      <c r="E10587" s="12"/>
      <c r="F10587" s="13">
        <v>22.15</v>
      </c>
      <c r="G10587" s="13">
        <v>558.33000000000004</v>
      </c>
      <c r="H10587" s="13">
        <v>1114.6500000000001</v>
      </c>
      <c r="I10587" s="13">
        <v>2</v>
      </c>
      <c r="J10587" s="13">
        <v>-0.01</v>
      </c>
      <c r="K10587" s="13">
        <v>0</v>
      </c>
      <c r="L10587" s="13">
        <v>7.5999999999999998E-2</v>
      </c>
      <c r="M10587" s="15" t="s">
        <v>6208</v>
      </c>
    </row>
    <row r="10588" spans="1:13" outlineLevel="1" x14ac:dyDescent="0.3">
      <c r="A10588" s="10" t="s">
        <v>2956</v>
      </c>
      <c r="B10588" s="11">
        <v>1.1756771480477295</v>
      </c>
      <c r="C10588" s="12" t="s">
        <v>2957</v>
      </c>
      <c r="D10588" s="17" t="s">
        <v>2957</v>
      </c>
      <c r="E10588" s="12"/>
      <c r="F10588" s="13">
        <v>53.11</v>
      </c>
      <c r="G10588" s="13">
        <v>682.35</v>
      </c>
      <c r="H10588" s="13">
        <v>1362.68</v>
      </c>
      <c r="I10588" s="13">
        <v>2</v>
      </c>
      <c r="J10588" s="13">
        <v>-0.01</v>
      </c>
      <c r="K10588" s="13">
        <v>0</v>
      </c>
      <c r="L10588" s="14">
        <v>2.0999999999999999E-5</v>
      </c>
      <c r="M10588" s="15" t="s">
        <v>6205</v>
      </c>
    </row>
    <row r="10589" spans="1:13" outlineLevel="2" x14ac:dyDescent="0.3">
      <c r="A10589" s="10" t="s">
        <v>2956</v>
      </c>
      <c r="B10589" s="11">
        <v>1.3516451803959664</v>
      </c>
      <c r="C10589" s="12" t="s">
        <v>5982</v>
      </c>
      <c r="D10589" s="17" t="s">
        <v>5982</v>
      </c>
      <c r="E10589" s="12"/>
      <c r="F10589" s="13">
        <v>47.77</v>
      </c>
      <c r="G10589" s="13">
        <v>735.38</v>
      </c>
      <c r="H10589" s="13">
        <v>1468.74</v>
      </c>
      <c r="I10589" s="13">
        <v>2</v>
      </c>
      <c r="J10589" s="13">
        <v>-0.01</v>
      </c>
      <c r="K10589" s="13">
        <v>0</v>
      </c>
      <c r="L10589" s="14">
        <v>4.8000000000000001E-5</v>
      </c>
      <c r="M10589" s="15" t="s">
        <v>6208</v>
      </c>
    </row>
    <row r="10590" spans="1:13" outlineLevel="1" x14ac:dyDescent="0.3">
      <c r="A10590" s="10" t="s">
        <v>7023</v>
      </c>
      <c r="B10590" s="16">
        <f>SUBTOTAL(4,B10591:B10591)</f>
        <v>2.3034984146433239</v>
      </c>
      <c r="C10590" s="12">
        <f>COUNTA(C10591:C10591)</f>
        <v>1</v>
      </c>
      <c r="D10590" s="12">
        <v>0</v>
      </c>
      <c r="E10590" s="12">
        <f>COUNTA(E10591:E10591)</f>
        <v>0</v>
      </c>
      <c r="F10590" s="13">
        <f>SUBTOTAL(4,F10591:F10591)</f>
        <v>22.34</v>
      </c>
      <c r="G10590" s="13"/>
      <c r="H10590" s="13"/>
      <c r="I10590" s="13"/>
      <c r="J10590" s="13"/>
      <c r="K10590" s="13">
        <f>SUBTOTAL(4,K10591:K10591)</f>
        <v>0</v>
      </c>
      <c r="L10590" s="13"/>
      <c r="M10590" s="15"/>
    </row>
    <row r="10591" spans="1:13" outlineLevel="2" x14ac:dyDescent="0.3">
      <c r="A10591" s="10" t="s">
        <v>7023</v>
      </c>
      <c r="B10591" s="16">
        <v>2.3034984146433239</v>
      </c>
      <c r="C10591" s="12" t="s">
        <v>4163</v>
      </c>
      <c r="D10591" s="12" t="s">
        <v>4163</v>
      </c>
      <c r="E10591" s="12"/>
      <c r="F10591" s="13">
        <v>22.34</v>
      </c>
      <c r="G10591" s="13">
        <v>480.77</v>
      </c>
      <c r="H10591" s="13">
        <v>959.53</v>
      </c>
      <c r="I10591" s="13">
        <v>2</v>
      </c>
      <c r="J10591" s="13">
        <v>-0.02</v>
      </c>
      <c r="K10591" s="13">
        <v>0</v>
      </c>
      <c r="L10591" s="13">
        <v>0.14000000000000001</v>
      </c>
      <c r="M10591" s="15" t="s">
        <v>6219</v>
      </c>
    </row>
    <row r="10592" spans="1:13" outlineLevel="1" x14ac:dyDescent="0.3">
      <c r="A10592" s="10" t="s">
        <v>4190</v>
      </c>
      <c r="B10592" s="11">
        <f>SUBTOTAL(4,B10593:B10593)</f>
        <v>0.8762010084333739</v>
      </c>
      <c r="C10592" s="12">
        <f>COUNTA(C10593:C10593)</f>
        <v>1</v>
      </c>
      <c r="D10592" s="12">
        <v>1</v>
      </c>
      <c r="E10592" s="12">
        <f>COUNTA(E10593:E10593)</f>
        <v>0</v>
      </c>
      <c r="F10592" s="13">
        <f>SUBTOTAL(4,F10593:F10593)</f>
        <v>27.89</v>
      </c>
      <c r="G10592" s="13"/>
      <c r="H10592" s="13"/>
      <c r="I10592" s="13"/>
      <c r="J10592" s="13"/>
      <c r="K10592" s="13">
        <f>SUBTOTAL(4,K10593:K10593)</f>
        <v>0</v>
      </c>
      <c r="L10592" s="13"/>
      <c r="M10592" s="15"/>
    </row>
    <row r="10593" spans="1:13" outlineLevel="2" x14ac:dyDescent="0.3">
      <c r="A10593" s="10" t="s">
        <v>4190</v>
      </c>
      <c r="B10593" s="11">
        <v>0.8762010084333739</v>
      </c>
      <c r="C10593" s="12" t="s">
        <v>4191</v>
      </c>
      <c r="D10593" s="17" t="s">
        <v>4191</v>
      </c>
      <c r="E10593" s="12"/>
      <c r="F10593" s="13">
        <v>27.89</v>
      </c>
      <c r="G10593" s="13">
        <v>545.35</v>
      </c>
      <c r="H10593" s="13">
        <v>1088.69</v>
      </c>
      <c r="I10593" s="13">
        <v>2</v>
      </c>
      <c r="J10593" s="13">
        <v>-0.02</v>
      </c>
      <c r="K10593" s="13">
        <v>0</v>
      </c>
      <c r="L10593" s="13">
        <v>3.4000000000000002E-2</v>
      </c>
      <c r="M10593" s="15" t="s">
        <v>6206</v>
      </c>
    </row>
    <row r="10594" spans="1:13" outlineLevel="1" x14ac:dyDescent="0.3">
      <c r="A10594" s="10" t="s">
        <v>2989</v>
      </c>
      <c r="B10594" s="11">
        <f>SUBTOTAL(4,B10595:B10595)</f>
        <v>108.76603576089119</v>
      </c>
      <c r="C10594" s="12">
        <f>COUNTA(C10595:C10595)</f>
        <v>1</v>
      </c>
      <c r="D10594" s="12">
        <v>1</v>
      </c>
      <c r="E10594" s="12">
        <f>COUNTA(E10595:E10595)</f>
        <v>0</v>
      </c>
      <c r="F10594" s="13">
        <f>SUBTOTAL(4,F10595:F10595)</f>
        <v>38.19</v>
      </c>
      <c r="G10594" s="13"/>
      <c r="H10594" s="13"/>
      <c r="I10594" s="13"/>
      <c r="J10594" s="13"/>
      <c r="K10594" s="13">
        <f>SUBTOTAL(4,K10595:K10595)</f>
        <v>0</v>
      </c>
      <c r="L10594" s="13"/>
      <c r="M10594" s="15"/>
    </row>
    <row r="10595" spans="1:13" outlineLevel="2" x14ac:dyDescent="0.3">
      <c r="A10595" s="10" t="s">
        <v>2989</v>
      </c>
      <c r="B10595" s="11">
        <v>108.76603576089119</v>
      </c>
      <c r="C10595" s="12" t="s">
        <v>2990</v>
      </c>
      <c r="D10595" s="17" t="s">
        <v>2990</v>
      </c>
      <c r="E10595" s="12"/>
      <c r="F10595" s="13">
        <v>38.19</v>
      </c>
      <c r="G10595" s="13">
        <v>802.12</v>
      </c>
      <c r="H10595" s="13">
        <v>2403.34</v>
      </c>
      <c r="I10595" s="13">
        <v>3</v>
      </c>
      <c r="J10595" s="13">
        <v>-0.02</v>
      </c>
      <c r="K10595" s="13">
        <v>0</v>
      </c>
      <c r="L10595" s="13">
        <v>2.5999999999999998E-4</v>
      </c>
      <c r="M10595" s="15" t="s">
        <v>6205</v>
      </c>
    </row>
    <row r="10596" spans="1:13" outlineLevel="1" x14ac:dyDescent="0.3">
      <c r="A10596" s="10" t="s">
        <v>6170</v>
      </c>
      <c r="B10596" s="11">
        <f>SUBTOTAL(4,B10597:B10597)</f>
        <v>0.58939750032619831</v>
      </c>
      <c r="C10596" s="12">
        <f>COUNTA(C10597:C10597)</f>
        <v>1</v>
      </c>
      <c r="D10596" s="12">
        <v>1</v>
      </c>
      <c r="E10596" s="12">
        <f>COUNTA(E10597:E10597)</f>
        <v>0</v>
      </c>
      <c r="F10596" s="13">
        <f>SUBTOTAL(4,F10597:F10597)</f>
        <v>26.34</v>
      </c>
      <c r="G10596" s="13"/>
      <c r="H10596" s="13"/>
      <c r="I10596" s="13"/>
      <c r="J10596" s="13"/>
      <c r="K10596" s="13">
        <f>SUBTOTAL(4,K10597:K10597)</f>
        <v>0</v>
      </c>
      <c r="L10596" s="13"/>
      <c r="M10596" s="15"/>
    </row>
    <row r="10597" spans="1:13" outlineLevel="2" x14ac:dyDescent="0.3">
      <c r="A10597" s="10" t="s">
        <v>6170</v>
      </c>
      <c r="B10597" s="11">
        <v>0.58939750032619831</v>
      </c>
      <c r="C10597" s="12" t="s">
        <v>6171</v>
      </c>
      <c r="D10597" s="17" t="s">
        <v>6171</v>
      </c>
      <c r="E10597" s="12"/>
      <c r="F10597" s="13">
        <v>26.34</v>
      </c>
      <c r="G10597" s="13">
        <v>510.8</v>
      </c>
      <c r="H10597" s="13">
        <v>1019.58</v>
      </c>
      <c r="I10597" s="13">
        <v>2</v>
      </c>
      <c r="J10597" s="13">
        <v>-0.01</v>
      </c>
      <c r="K10597" s="13">
        <v>0</v>
      </c>
      <c r="L10597" s="13">
        <v>1.4E-2</v>
      </c>
      <c r="M10597" s="15" t="s">
        <v>6208</v>
      </c>
    </row>
    <row r="10598" spans="1:13" outlineLevel="1" x14ac:dyDescent="0.3">
      <c r="A10598" s="10" t="s">
        <v>7024</v>
      </c>
      <c r="B10598" s="16">
        <f>SUBTOTAL(4,B10599:B10599)</f>
        <v>0.33584572576689681</v>
      </c>
      <c r="C10598" s="12">
        <f>COUNTA(C10599:C10599)</f>
        <v>1</v>
      </c>
      <c r="D10598" s="12">
        <v>1</v>
      </c>
      <c r="E10598" s="12">
        <f>COUNTA(E10599:E10599)</f>
        <v>0</v>
      </c>
      <c r="F10598" s="13">
        <f>SUBTOTAL(4,F10599:F10599)</f>
        <v>26.41</v>
      </c>
      <c r="G10598" s="13"/>
      <c r="H10598" s="13"/>
      <c r="I10598" s="13"/>
      <c r="J10598" s="13"/>
      <c r="K10598" s="13">
        <f>SUBTOTAL(4,K10599:K10599)</f>
        <v>0</v>
      </c>
      <c r="L10598" s="13"/>
      <c r="M10598" s="15"/>
    </row>
    <row r="10599" spans="1:13" outlineLevel="2" x14ac:dyDescent="0.3">
      <c r="A10599" s="10" t="s">
        <v>7024</v>
      </c>
      <c r="B10599" s="16">
        <v>0.33584572576689681</v>
      </c>
      <c r="C10599" s="12" t="s">
        <v>7025</v>
      </c>
      <c r="D10599" s="17" t="s">
        <v>7025</v>
      </c>
      <c r="E10599" s="12"/>
      <c r="F10599" s="13">
        <v>26.41</v>
      </c>
      <c r="G10599" s="13">
        <v>493.81</v>
      </c>
      <c r="H10599" s="13">
        <v>985.6</v>
      </c>
      <c r="I10599" s="13">
        <v>2</v>
      </c>
      <c r="J10599" s="13">
        <v>1.01</v>
      </c>
      <c r="K10599" s="13">
        <v>0</v>
      </c>
      <c r="L10599" s="13">
        <v>0.06</v>
      </c>
      <c r="M10599" s="15" t="s">
        <v>6218</v>
      </c>
    </row>
    <row r="10600" spans="1:13" outlineLevel="2" x14ac:dyDescent="0.3">
      <c r="A10600" s="10" t="s">
        <v>5170</v>
      </c>
      <c r="B10600" s="11">
        <f>SUBTOTAL(4,B10601:B10602)</f>
        <v>1.1356174761809945</v>
      </c>
      <c r="C10600" s="12">
        <f>COUNTA(C10601:C10602)</f>
        <v>2</v>
      </c>
      <c r="D10600" s="12">
        <v>1</v>
      </c>
      <c r="E10600" s="12">
        <f>COUNTA(E10601:E10602)</f>
        <v>1</v>
      </c>
      <c r="F10600" s="13">
        <f>SUBTOTAL(4,F10601:F10602)</f>
        <v>46.86</v>
      </c>
      <c r="G10600" s="13"/>
      <c r="H10600" s="13"/>
      <c r="I10600" s="13"/>
      <c r="J10600" s="13"/>
      <c r="K10600" s="13">
        <f>SUBTOTAL(4,K10601:K10602)</f>
        <v>0</v>
      </c>
      <c r="L10600" s="13"/>
      <c r="M10600" s="15"/>
    </row>
    <row r="10601" spans="1:13" outlineLevel="1" x14ac:dyDescent="0.3">
      <c r="A10601" s="10" t="s">
        <v>5170</v>
      </c>
      <c r="B10601" s="11">
        <v>1.080118895266569</v>
      </c>
      <c r="C10601" s="12" t="s">
        <v>5171</v>
      </c>
      <c r="D10601" s="17" t="s">
        <v>5171</v>
      </c>
      <c r="E10601" s="12" t="s">
        <v>1</v>
      </c>
      <c r="F10601" s="13">
        <v>28.48</v>
      </c>
      <c r="G10601" s="13">
        <v>578.77</v>
      </c>
      <c r="H10601" s="13">
        <v>1155.53</v>
      </c>
      <c r="I10601" s="13">
        <v>2</v>
      </c>
      <c r="J10601" s="13">
        <v>-0.01</v>
      </c>
      <c r="K10601" s="13">
        <v>0</v>
      </c>
      <c r="L10601" s="13">
        <v>2.0999999999999999E-3</v>
      </c>
      <c r="M10601" s="15" t="s">
        <v>6207</v>
      </c>
    </row>
    <row r="10602" spans="1:13" outlineLevel="2" x14ac:dyDescent="0.3">
      <c r="A10602" s="10" t="s">
        <v>5170</v>
      </c>
      <c r="B10602" s="16">
        <v>1.1356174761809945</v>
      </c>
      <c r="C10602" s="12" t="s">
        <v>4124</v>
      </c>
      <c r="D10602" s="12" t="s">
        <v>4124</v>
      </c>
      <c r="E10602" s="12"/>
      <c r="F10602" s="13">
        <v>46.86</v>
      </c>
      <c r="G10602" s="13">
        <v>560.79999999999995</v>
      </c>
      <c r="H10602" s="13">
        <v>1119.58</v>
      </c>
      <c r="I10602" s="13">
        <v>2</v>
      </c>
      <c r="J10602" s="13">
        <v>-0.02</v>
      </c>
      <c r="K10602" s="13">
        <v>0</v>
      </c>
      <c r="L10602" s="13">
        <v>5.0000000000000001E-4</v>
      </c>
      <c r="M10602" s="15" t="s">
        <v>6219</v>
      </c>
    </row>
    <row r="10603" spans="1:13" outlineLevel="1" x14ac:dyDescent="0.3">
      <c r="A10603" s="10" t="s">
        <v>7026</v>
      </c>
      <c r="B10603" s="16">
        <f>SUBTOTAL(4,B10604:B10604)</f>
        <v>3.3707066507283825</v>
      </c>
      <c r="C10603" s="12">
        <f>COUNTA(C10604:C10604)</f>
        <v>1</v>
      </c>
      <c r="D10603" s="12">
        <v>1</v>
      </c>
      <c r="E10603" s="12">
        <f>COUNTA(E10604:E10604)</f>
        <v>0</v>
      </c>
      <c r="F10603" s="13">
        <f>SUBTOTAL(4,F10604:F10604)</f>
        <v>28.01</v>
      </c>
      <c r="G10603" s="13"/>
      <c r="H10603" s="13"/>
      <c r="I10603" s="13"/>
      <c r="J10603" s="13"/>
      <c r="K10603" s="13">
        <f>SUBTOTAL(4,K10604:K10604)</f>
        <v>0</v>
      </c>
      <c r="L10603" s="13"/>
      <c r="M10603" s="15"/>
    </row>
    <row r="10604" spans="1:13" outlineLevel="2" x14ac:dyDescent="0.3">
      <c r="A10604" s="10" t="s">
        <v>7026</v>
      </c>
      <c r="B10604" s="16">
        <v>3.3707066507283825</v>
      </c>
      <c r="C10604" s="12" t="s">
        <v>7027</v>
      </c>
      <c r="D10604" s="17" t="s">
        <v>7027</v>
      </c>
      <c r="E10604" s="12"/>
      <c r="F10604" s="13">
        <v>28.01</v>
      </c>
      <c r="G10604" s="13">
        <v>529.80999999999995</v>
      </c>
      <c r="H10604" s="13">
        <v>1057.6099999999999</v>
      </c>
      <c r="I10604" s="13">
        <v>2</v>
      </c>
      <c r="J10604" s="13">
        <v>-0.02</v>
      </c>
      <c r="K10604" s="13">
        <v>0</v>
      </c>
      <c r="L10604" s="13">
        <v>3.2000000000000001E-2</v>
      </c>
      <c r="M10604" s="15" t="s">
        <v>6219</v>
      </c>
    </row>
    <row r="10605" spans="1:13" outlineLevel="1" x14ac:dyDescent="0.3">
      <c r="A10605" s="10" t="s">
        <v>3126</v>
      </c>
      <c r="B10605" s="11">
        <f>SUBTOTAL(4,B10606:B10606)</f>
        <v>1.1916757107341736</v>
      </c>
      <c r="C10605" s="12">
        <f>COUNTA(C10606:C10606)</f>
        <v>1</v>
      </c>
      <c r="D10605" s="12">
        <v>1</v>
      </c>
      <c r="E10605" s="12">
        <f>COUNTA(E10606:E10606)</f>
        <v>0</v>
      </c>
      <c r="F10605" s="13">
        <f>SUBTOTAL(4,F10606:F10606)</f>
        <v>33.4</v>
      </c>
      <c r="G10605" s="13"/>
      <c r="H10605" s="13"/>
      <c r="I10605" s="13"/>
      <c r="J10605" s="13"/>
      <c r="K10605" s="13">
        <f>SUBTOTAL(4,K10606:K10606)</f>
        <v>0</v>
      </c>
      <c r="L10605" s="13"/>
      <c r="M10605" s="15"/>
    </row>
    <row r="10606" spans="1:13" outlineLevel="2" x14ac:dyDescent="0.3">
      <c r="A10606" s="10" t="s">
        <v>3126</v>
      </c>
      <c r="B10606" s="11">
        <v>1.1916757107341736</v>
      </c>
      <c r="C10606" s="12" t="s">
        <v>3127</v>
      </c>
      <c r="D10606" s="17" t="s">
        <v>3127</v>
      </c>
      <c r="E10606" s="12"/>
      <c r="F10606" s="13">
        <v>33.4</v>
      </c>
      <c r="G10606" s="13">
        <v>683.01</v>
      </c>
      <c r="H10606" s="13">
        <v>2046.02</v>
      </c>
      <c r="I10606" s="13">
        <v>3</v>
      </c>
      <c r="J10606" s="13">
        <v>-0.04</v>
      </c>
      <c r="K10606" s="13">
        <v>0</v>
      </c>
      <c r="L10606" s="13">
        <v>1E-3</v>
      </c>
      <c r="M10606" s="15" t="s">
        <v>6205</v>
      </c>
    </row>
    <row r="10607" spans="1:13" outlineLevel="1" x14ac:dyDescent="0.3">
      <c r="A10607" s="10" t="s">
        <v>7028</v>
      </c>
      <c r="B10607" s="16">
        <f>SUBTOTAL(4,B10608:B10608)</f>
        <v>0.98937860848729164</v>
      </c>
      <c r="C10607" s="12">
        <f>COUNTA(C10608:C10608)</f>
        <v>1</v>
      </c>
      <c r="D10607" s="12">
        <v>1</v>
      </c>
      <c r="E10607" s="12">
        <f>COUNTA(E10608:E10608)</f>
        <v>0</v>
      </c>
      <c r="F10607" s="13">
        <f>SUBTOTAL(4,F10608:F10608)</f>
        <v>26.81</v>
      </c>
      <c r="G10607" s="13"/>
      <c r="H10607" s="13"/>
      <c r="I10607" s="13"/>
      <c r="J10607" s="13"/>
      <c r="K10607" s="13">
        <f>SUBTOTAL(4,K10608:K10608)</f>
        <v>1</v>
      </c>
      <c r="L10607" s="13"/>
      <c r="M10607" s="15"/>
    </row>
    <row r="10608" spans="1:13" outlineLevel="2" x14ac:dyDescent="0.3">
      <c r="A10608" s="10" t="s">
        <v>7028</v>
      </c>
      <c r="B10608" s="16">
        <v>0.98937860848729164</v>
      </c>
      <c r="C10608" s="12" t="s">
        <v>7029</v>
      </c>
      <c r="D10608" s="17" t="s">
        <v>7029</v>
      </c>
      <c r="E10608" s="12"/>
      <c r="F10608" s="13">
        <v>26.81</v>
      </c>
      <c r="G10608" s="13">
        <v>412.9</v>
      </c>
      <c r="H10608" s="13">
        <v>1235.69</v>
      </c>
      <c r="I10608" s="13">
        <v>3</v>
      </c>
      <c r="J10608" s="13">
        <v>0</v>
      </c>
      <c r="K10608" s="13">
        <v>1</v>
      </c>
      <c r="L10608" s="13">
        <v>3.0999999999999999E-3</v>
      </c>
      <c r="M10608" s="15" t="s">
        <v>6218</v>
      </c>
    </row>
    <row r="10609" spans="1:13" outlineLevel="1" x14ac:dyDescent="0.3">
      <c r="A10609" s="10" t="s">
        <v>1794</v>
      </c>
      <c r="B10609" s="11">
        <f>SUBTOTAL(4,B10610:B10610)</f>
        <v>1.6648720058969106</v>
      </c>
      <c r="C10609" s="12">
        <f>COUNTA(C10610:C10610)</f>
        <v>1</v>
      </c>
      <c r="D10609" s="12">
        <v>1</v>
      </c>
      <c r="E10609" s="12">
        <f>COUNTA(E10610:E10610)</f>
        <v>0</v>
      </c>
      <c r="F10609" s="13">
        <f>SUBTOTAL(4,F10610:F10610)</f>
        <v>23.35</v>
      </c>
      <c r="G10609" s="13"/>
      <c r="H10609" s="13"/>
      <c r="I10609" s="13"/>
      <c r="J10609" s="13"/>
      <c r="K10609" s="13">
        <f>SUBTOTAL(4,K10610:K10610)</f>
        <v>0</v>
      </c>
      <c r="L10609" s="13"/>
      <c r="M10609" s="15"/>
    </row>
    <row r="10610" spans="1:13" outlineLevel="2" x14ac:dyDescent="0.3">
      <c r="A10610" s="10" t="s">
        <v>1794</v>
      </c>
      <c r="B10610" s="11">
        <v>1.6648720058969106</v>
      </c>
      <c r="C10610" s="12" t="s">
        <v>3197</v>
      </c>
      <c r="D10610" s="17" t="s">
        <v>3197</v>
      </c>
      <c r="E10610" s="12"/>
      <c r="F10610" s="13">
        <v>23.35</v>
      </c>
      <c r="G10610" s="13">
        <v>585.35</v>
      </c>
      <c r="H10610" s="13">
        <v>1168.69</v>
      </c>
      <c r="I10610" s="13">
        <v>2</v>
      </c>
      <c r="J10610" s="13">
        <v>-0.02</v>
      </c>
      <c r="K10610" s="13">
        <v>0</v>
      </c>
      <c r="L10610" s="13">
        <v>1.6E-2</v>
      </c>
      <c r="M10610" s="15" t="s">
        <v>6205</v>
      </c>
    </row>
    <row r="10611" spans="1:13" outlineLevel="2" x14ac:dyDescent="0.3">
      <c r="A10611" s="10" t="s">
        <v>1423</v>
      </c>
      <c r="B10611" s="11">
        <f>SUBTOTAL(4,B10612:B10631)</f>
        <v>1.4567863228316615</v>
      </c>
      <c r="C10611" s="12">
        <f>COUNTA(C10612:C10631)</f>
        <v>20</v>
      </c>
      <c r="D10611" s="12">
        <v>5</v>
      </c>
      <c r="E10611" s="12">
        <f>COUNTA(E10612:E10631)</f>
        <v>2</v>
      </c>
      <c r="F10611" s="13">
        <f>SUBTOTAL(4,F10612:F10631)</f>
        <v>70.67</v>
      </c>
      <c r="G10611" s="13"/>
      <c r="H10611" s="13"/>
      <c r="I10611" s="13"/>
      <c r="J10611" s="13"/>
      <c r="K10611" s="13">
        <f>SUBTOTAL(4,K10612:K10631)</f>
        <v>1</v>
      </c>
      <c r="L10611" s="14"/>
      <c r="M10611" s="15"/>
    </row>
    <row r="10612" spans="1:13" outlineLevel="2" x14ac:dyDescent="0.3">
      <c r="A10612" s="10" t="s">
        <v>1423</v>
      </c>
      <c r="B10612" s="11">
        <v>0.62366278595493119</v>
      </c>
      <c r="C10612" s="12" t="s">
        <v>4999</v>
      </c>
      <c r="D10612" s="12" t="s">
        <v>4999</v>
      </c>
      <c r="E10612" s="12"/>
      <c r="F10612" s="13">
        <v>52.83</v>
      </c>
      <c r="G10612" s="13">
        <v>625.33000000000004</v>
      </c>
      <c r="H10612" s="13">
        <v>1248.6400000000001</v>
      </c>
      <c r="I10612" s="13">
        <v>2</v>
      </c>
      <c r="J10612" s="13">
        <v>-0.02</v>
      </c>
      <c r="K10612" s="13">
        <v>0</v>
      </c>
      <c r="L10612" s="14">
        <v>5.8E-5</v>
      </c>
      <c r="M10612" s="15" t="s">
        <v>6207</v>
      </c>
    </row>
    <row r="10613" spans="1:13" outlineLevel="2" x14ac:dyDescent="0.3">
      <c r="A10613" s="10" t="s">
        <v>1423</v>
      </c>
      <c r="B10613" s="11">
        <v>0.73976060468058713</v>
      </c>
      <c r="C10613" s="12" t="s">
        <v>3913</v>
      </c>
      <c r="D10613" s="12" t="s">
        <v>3913</v>
      </c>
      <c r="E10613" s="12"/>
      <c r="F10613" s="13">
        <v>23.46</v>
      </c>
      <c r="G10613" s="13">
        <v>745.43</v>
      </c>
      <c r="H10613" s="13">
        <v>1488.84</v>
      </c>
      <c r="I10613" s="13">
        <v>2</v>
      </c>
      <c r="J10613" s="13">
        <v>0</v>
      </c>
      <c r="K10613" s="13">
        <v>0</v>
      </c>
      <c r="L10613" s="13">
        <v>1.7999999999999999E-2</v>
      </c>
      <c r="M10613" s="15" t="s">
        <v>6206</v>
      </c>
    </row>
    <row r="10614" spans="1:13" outlineLevel="2" x14ac:dyDescent="0.3">
      <c r="A10614" s="10" t="s">
        <v>1423</v>
      </c>
      <c r="B10614" s="11">
        <v>1.0164467993810553</v>
      </c>
      <c r="C10614" s="12" t="s">
        <v>3914</v>
      </c>
      <c r="D10614" s="12" t="s">
        <v>3914</v>
      </c>
      <c r="E10614" s="12" t="s">
        <v>1</v>
      </c>
      <c r="F10614" s="13">
        <v>33.630000000000003</v>
      </c>
      <c r="G10614" s="13">
        <v>704.03</v>
      </c>
      <c r="H10614" s="13">
        <v>2109.06</v>
      </c>
      <c r="I10614" s="13">
        <v>3</v>
      </c>
      <c r="J10614" s="13">
        <v>0</v>
      </c>
      <c r="K10614" s="13">
        <v>0</v>
      </c>
      <c r="L10614" s="13">
        <v>8.8000000000000003E-4</v>
      </c>
      <c r="M10614" s="15" t="s">
        <v>6206</v>
      </c>
    </row>
    <row r="10615" spans="1:13" outlineLevel="2" x14ac:dyDescent="0.3">
      <c r="A10615" s="10" t="s">
        <v>1423</v>
      </c>
      <c r="B10615" s="11">
        <v>0.41259858759448304</v>
      </c>
      <c r="C10615" s="12" t="s">
        <v>1425</v>
      </c>
      <c r="D10615" s="12" t="s">
        <v>1425</v>
      </c>
      <c r="E10615" s="12"/>
      <c r="F10615" s="13">
        <v>45.65</v>
      </c>
      <c r="G10615" s="13">
        <v>768.41</v>
      </c>
      <c r="H10615" s="13">
        <v>1534.8</v>
      </c>
      <c r="I10615" s="13">
        <v>2</v>
      </c>
      <c r="J10615" s="13">
        <v>-0.03</v>
      </c>
      <c r="K10615" s="13">
        <v>0</v>
      </c>
      <c r="L10615" s="13">
        <v>2.8999999999999998E-3</v>
      </c>
      <c r="M10615" s="15" t="s">
        <v>6204</v>
      </c>
    </row>
    <row r="10616" spans="1:13" outlineLevel="2" x14ac:dyDescent="0.3">
      <c r="A10616" s="10" t="s">
        <v>1423</v>
      </c>
      <c r="B10616" s="11">
        <v>0.70322254222586089</v>
      </c>
      <c r="C10616" s="12" t="s">
        <v>5000</v>
      </c>
      <c r="D10616" s="12" t="s">
        <v>5000</v>
      </c>
      <c r="E10616" s="12"/>
      <c r="F10616" s="13">
        <v>67.14</v>
      </c>
      <c r="G10616" s="13">
        <v>780.93</v>
      </c>
      <c r="H10616" s="13">
        <v>1559.84</v>
      </c>
      <c r="I10616" s="13">
        <v>2</v>
      </c>
      <c r="J10616" s="13">
        <v>0</v>
      </c>
      <c r="K10616" s="13">
        <v>0</v>
      </c>
      <c r="L10616" s="14">
        <v>3.1E-6</v>
      </c>
      <c r="M10616" s="15" t="s">
        <v>6207</v>
      </c>
    </row>
    <row r="10617" spans="1:13" outlineLevel="2" x14ac:dyDescent="0.3">
      <c r="A10617" s="10" t="s">
        <v>1423</v>
      </c>
      <c r="B10617" s="11">
        <v>1.4567863228316615</v>
      </c>
      <c r="C10617" s="12" t="s">
        <v>1424</v>
      </c>
      <c r="D10617" s="17" t="s">
        <v>1424</v>
      </c>
      <c r="E10617" s="12"/>
      <c r="F10617" s="13">
        <v>25.01</v>
      </c>
      <c r="G10617" s="13">
        <v>511.79</v>
      </c>
      <c r="H10617" s="13">
        <v>1021.57</v>
      </c>
      <c r="I10617" s="13">
        <v>2</v>
      </c>
      <c r="J10617" s="13">
        <v>1</v>
      </c>
      <c r="K10617" s="13">
        <v>0</v>
      </c>
      <c r="L10617" s="13">
        <v>3.1E-2</v>
      </c>
      <c r="M10617" s="15" t="s">
        <v>6204</v>
      </c>
    </row>
    <row r="10618" spans="1:13" outlineLevel="2" x14ac:dyDescent="0.3">
      <c r="A10618" s="10" t="s">
        <v>1423</v>
      </c>
      <c r="B10618" s="11">
        <v>1.0056277853514948</v>
      </c>
      <c r="C10618" s="12" t="s">
        <v>5636</v>
      </c>
      <c r="D10618" s="17" t="s">
        <v>5636</v>
      </c>
      <c r="E10618" s="12"/>
      <c r="F10618" s="13">
        <v>31.35</v>
      </c>
      <c r="G10618" s="13">
        <v>637.36</v>
      </c>
      <c r="H10618" s="13">
        <v>1272.7</v>
      </c>
      <c r="I10618" s="13">
        <v>2</v>
      </c>
      <c r="J10618" s="13">
        <v>0</v>
      </c>
      <c r="K10618" s="13">
        <v>0</v>
      </c>
      <c r="L10618" s="13">
        <v>5.1999999999999998E-3</v>
      </c>
      <c r="M10618" s="15" t="s">
        <v>6208</v>
      </c>
    </row>
    <row r="10619" spans="1:13" outlineLevel="2" x14ac:dyDescent="0.3">
      <c r="A10619" s="10" t="s">
        <v>1423</v>
      </c>
      <c r="B10619" s="11">
        <v>0.98939354047932215</v>
      </c>
      <c r="C10619" s="12" t="s">
        <v>5635</v>
      </c>
      <c r="D10619" s="12" t="s">
        <v>5635</v>
      </c>
      <c r="E10619" s="12"/>
      <c r="F10619" s="13">
        <v>46.63</v>
      </c>
      <c r="G10619" s="13">
        <v>624.36</v>
      </c>
      <c r="H10619" s="13">
        <v>1246.71</v>
      </c>
      <c r="I10619" s="13">
        <v>2</v>
      </c>
      <c r="J10619" s="13">
        <v>0</v>
      </c>
      <c r="K10619" s="13">
        <v>0</v>
      </c>
      <c r="L10619" s="13">
        <v>1.9E-3</v>
      </c>
      <c r="M10619" s="15" t="s">
        <v>6208</v>
      </c>
    </row>
    <row r="10620" spans="1:13" outlineLevel="2" x14ac:dyDescent="0.3">
      <c r="A10620" s="10" t="s">
        <v>1423</v>
      </c>
      <c r="B10620" s="11">
        <v>0.31561354855147922</v>
      </c>
      <c r="C10620" s="12" t="s">
        <v>5638</v>
      </c>
      <c r="D10620" s="17" t="s">
        <v>5638</v>
      </c>
      <c r="E10620" s="12"/>
      <c r="F10620" s="13">
        <v>27.2</v>
      </c>
      <c r="G10620" s="13">
        <v>572.98</v>
      </c>
      <c r="H10620" s="13">
        <v>1715.91</v>
      </c>
      <c r="I10620" s="13">
        <v>3</v>
      </c>
      <c r="J10620" s="13">
        <v>-0.04</v>
      </c>
      <c r="K10620" s="13">
        <v>1</v>
      </c>
      <c r="L10620" s="13">
        <v>3.2000000000000002E-3</v>
      </c>
      <c r="M10620" s="15" t="s">
        <v>6208</v>
      </c>
    </row>
    <row r="10621" spans="1:13" outlineLevel="2" x14ac:dyDescent="0.3">
      <c r="A10621" s="10" t="s">
        <v>1423</v>
      </c>
      <c r="B10621" s="11">
        <v>0.91651826071533682</v>
      </c>
      <c r="C10621" s="12" t="s">
        <v>5639</v>
      </c>
      <c r="D10621" s="17" t="s">
        <v>5639</v>
      </c>
      <c r="E10621" s="12"/>
      <c r="F10621" s="13">
        <v>22.91</v>
      </c>
      <c r="G10621" s="13">
        <v>592.98</v>
      </c>
      <c r="H10621" s="13">
        <v>1775.92</v>
      </c>
      <c r="I10621" s="13">
        <v>3</v>
      </c>
      <c r="J10621" s="13">
        <v>0.01</v>
      </c>
      <c r="K10621" s="13">
        <v>0</v>
      </c>
      <c r="L10621" s="13">
        <v>1.0999999999999999E-2</v>
      </c>
      <c r="M10621" s="15" t="s">
        <v>6208</v>
      </c>
    </row>
    <row r="10622" spans="1:13" outlineLevel="2" x14ac:dyDescent="0.3">
      <c r="A10622" s="10" t="s">
        <v>1423</v>
      </c>
      <c r="B10622" s="11">
        <v>1.0208366187036899</v>
      </c>
      <c r="C10622" s="12" t="s">
        <v>5637</v>
      </c>
      <c r="D10622" s="17" t="s">
        <v>5637</v>
      </c>
      <c r="E10622" s="12"/>
      <c r="F10622" s="13">
        <v>70.67</v>
      </c>
      <c r="G10622" s="13">
        <v>735.4</v>
      </c>
      <c r="H10622" s="13">
        <v>1468.79</v>
      </c>
      <c r="I10622" s="13">
        <v>2</v>
      </c>
      <c r="J10622" s="13">
        <v>-0.01</v>
      </c>
      <c r="K10622" s="13">
        <v>0</v>
      </c>
      <c r="L10622" s="14">
        <v>3.1999999999999999E-6</v>
      </c>
      <c r="M10622" s="15" t="s">
        <v>6208</v>
      </c>
    </row>
    <row r="10623" spans="1:13" outlineLevel="2" x14ac:dyDescent="0.3">
      <c r="A10623" s="10" t="s">
        <v>1423</v>
      </c>
      <c r="B10623" s="11">
        <v>1.0597953069159618</v>
      </c>
      <c r="C10623" s="12" t="s">
        <v>3915</v>
      </c>
      <c r="D10623" s="12" t="s">
        <v>3915</v>
      </c>
      <c r="E10623" s="12"/>
      <c r="F10623" s="13">
        <v>47.56</v>
      </c>
      <c r="G10623" s="13">
        <v>821.09</v>
      </c>
      <c r="H10623" s="13">
        <v>2460.25</v>
      </c>
      <c r="I10623" s="13">
        <v>3</v>
      </c>
      <c r="J10623" s="13">
        <v>0.02</v>
      </c>
      <c r="K10623" s="13">
        <v>0</v>
      </c>
      <c r="L10623" s="14">
        <v>3.4999999999999997E-5</v>
      </c>
      <c r="M10623" s="15" t="s">
        <v>6206</v>
      </c>
    </row>
    <row r="10624" spans="1:13" outlineLevel="2" x14ac:dyDescent="0.3">
      <c r="A10624" s="10" t="s">
        <v>1423</v>
      </c>
      <c r="B10624" s="16">
        <v>1.0379499443299223</v>
      </c>
      <c r="C10624" s="12" t="s">
        <v>4999</v>
      </c>
      <c r="D10624" s="12" t="s">
        <v>4999</v>
      </c>
      <c r="E10624" s="12"/>
      <c r="F10624" s="13">
        <v>22.56</v>
      </c>
      <c r="G10624" s="13">
        <v>417.22</v>
      </c>
      <c r="H10624" s="13">
        <v>1248.6400000000001</v>
      </c>
      <c r="I10624" s="13">
        <v>3</v>
      </c>
      <c r="J10624" s="13">
        <v>-0.02</v>
      </c>
      <c r="K10624" s="13">
        <v>0</v>
      </c>
      <c r="L10624" s="13">
        <v>8.4000000000000005E-2</v>
      </c>
      <c r="M10624" s="15" t="s">
        <v>6220</v>
      </c>
    </row>
    <row r="10625" spans="1:13" outlineLevel="2" x14ac:dyDescent="0.3">
      <c r="A10625" s="10" t="s">
        <v>1423</v>
      </c>
      <c r="B10625" s="16">
        <v>0.74981922444566229</v>
      </c>
      <c r="C10625" s="12" t="s">
        <v>3913</v>
      </c>
      <c r="D10625" s="12" t="s">
        <v>3913</v>
      </c>
      <c r="E10625" s="12"/>
      <c r="F10625" s="13">
        <v>32.700000000000003</v>
      </c>
      <c r="G10625" s="13">
        <v>497.28</v>
      </c>
      <c r="H10625" s="13">
        <v>1488.82</v>
      </c>
      <c r="I10625" s="13">
        <v>3</v>
      </c>
      <c r="J10625" s="13">
        <v>-0.02</v>
      </c>
      <c r="K10625" s="13">
        <v>0</v>
      </c>
      <c r="L10625" s="13">
        <v>3.5999999999999999E-3</v>
      </c>
      <c r="M10625" s="15" t="s">
        <v>6219</v>
      </c>
    </row>
    <row r="10626" spans="1:13" outlineLevel="2" x14ac:dyDescent="0.3">
      <c r="A10626" s="10" t="s">
        <v>1423</v>
      </c>
      <c r="B10626" s="16">
        <v>0.94063673667979797</v>
      </c>
      <c r="C10626" s="12" t="s">
        <v>3914</v>
      </c>
      <c r="D10626" s="12" t="s">
        <v>3914</v>
      </c>
      <c r="E10626" s="12" t="s">
        <v>1</v>
      </c>
      <c r="F10626" s="13">
        <v>29.07</v>
      </c>
      <c r="G10626" s="13">
        <v>704.02</v>
      </c>
      <c r="H10626" s="13">
        <v>2109.04</v>
      </c>
      <c r="I10626" s="13">
        <v>3</v>
      </c>
      <c r="J10626" s="13">
        <v>-0.02</v>
      </c>
      <c r="K10626" s="13">
        <v>0</v>
      </c>
      <c r="L10626" s="13">
        <v>2.2000000000000001E-3</v>
      </c>
      <c r="M10626" s="15" t="s">
        <v>6219</v>
      </c>
    </row>
    <row r="10627" spans="1:13" outlineLevel="2" x14ac:dyDescent="0.3">
      <c r="A10627" s="10" t="s">
        <v>1423</v>
      </c>
      <c r="B10627" s="16">
        <v>0.62441106688157155</v>
      </c>
      <c r="C10627" s="12" t="s">
        <v>1425</v>
      </c>
      <c r="D10627" s="12" t="s">
        <v>1425</v>
      </c>
      <c r="E10627" s="12"/>
      <c r="F10627" s="13">
        <v>41.21</v>
      </c>
      <c r="G10627" s="13">
        <v>768.41</v>
      </c>
      <c r="H10627" s="13">
        <v>1534.81</v>
      </c>
      <c r="I10627" s="13">
        <v>2</v>
      </c>
      <c r="J10627" s="13">
        <v>-0.02</v>
      </c>
      <c r="K10627" s="13">
        <v>0</v>
      </c>
      <c r="L10627" s="13">
        <v>1.8000000000000001E-4</v>
      </c>
      <c r="M10627" s="15" t="s">
        <v>6217</v>
      </c>
    </row>
    <row r="10628" spans="1:13" outlineLevel="2" x14ac:dyDescent="0.3">
      <c r="A10628" s="10" t="s">
        <v>1423</v>
      </c>
      <c r="B10628" s="16">
        <v>0.59404333415608956</v>
      </c>
      <c r="C10628" s="12" t="s">
        <v>5000</v>
      </c>
      <c r="D10628" s="12" t="s">
        <v>5000</v>
      </c>
      <c r="E10628" s="12"/>
      <c r="F10628" s="13">
        <v>35.31</v>
      </c>
      <c r="G10628" s="13">
        <v>781.42</v>
      </c>
      <c r="H10628" s="13">
        <v>1560.83</v>
      </c>
      <c r="I10628" s="13">
        <v>2</v>
      </c>
      <c r="J10628" s="13">
        <v>0.98</v>
      </c>
      <c r="K10628" s="13">
        <v>0</v>
      </c>
      <c r="L10628" s="13">
        <v>1.2999999999999999E-2</v>
      </c>
      <c r="M10628" s="15" t="s">
        <v>6220</v>
      </c>
    </row>
    <row r="10629" spans="1:13" outlineLevel="2" x14ac:dyDescent="0.3">
      <c r="A10629" s="10" t="s">
        <v>1423</v>
      </c>
      <c r="B10629" s="16">
        <v>0.71529528425287048</v>
      </c>
      <c r="C10629" s="12" t="s">
        <v>5635</v>
      </c>
      <c r="D10629" s="12" t="s">
        <v>5635</v>
      </c>
      <c r="E10629" s="12"/>
      <c r="F10629" s="13">
        <v>42.67</v>
      </c>
      <c r="G10629" s="13">
        <v>624.36</v>
      </c>
      <c r="H10629" s="13">
        <v>1246.7</v>
      </c>
      <c r="I10629" s="13">
        <v>2</v>
      </c>
      <c r="J10629" s="13">
        <v>-0.01</v>
      </c>
      <c r="K10629" s="13">
        <v>0</v>
      </c>
      <c r="L10629" s="13">
        <v>3.6000000000000002E-4</v>
      </c>
      <c r="M10629" s="15" t="s">
        <v>6216</v>
      </c>
    </row>
    <row r="10630" spans="1:13" outlineLevel="1" x14ac:dyDescent="0.3">
      <c r="A10630" s="10" t="s">
        <v>1423</v>
      </c>
      <c r="B10630" s="16">
        <v>0.57981098930598762</v>
      </c>
      <c r="C10630" s="12" t="s">
        <v>5635</v>
      </c>
      <c r="D10630" s="12" t="s">
        <v>5635</v>
      </c>
      <c r="E10630" s="12"/>
      <c r="F10630" s="13">
        <v>24.28</v>
      </c>
      <c r="G10630" s="13">
        <v>416.91</v>
      </c>
      <c r="H10630" s="13">
        <v>1247.7</v>
      </c>
      <c r="I10630" s="13">
        <v>3</v>
      </c>
      <c r="J10630" s="13">
        <v>0.98</v>
      </c>
      <c r="K10630" s="13">
        <v>0</v>
      </c>
      <c r="L10630" s="13">
        <v>2.1000000000000001E-2</v>
      </c>
      <c r="M10630" s="15" t="s">
        <v>6216</v>
      </c>
    </row>
    <row r="10631" spans="1:13" outlineLevel="2" x14ac:dyDescent="0.3">
      <c r="A10631" s="10" t="s">
        <v>1423</v>
      </c>
      <c r="B10631" s="16">
        <v>0.85644096590832441</v>
      </c>
      <c r="C10631" s="12" t="s">
        <v>3915</v>
      </c>
      <c r="D10631" s="12" t="s">
        <v>3915</v>
      </c>
      <c r="E10631" s="12"/>
      <c r="F10631" s="13">
        <v>25.08</v>
      </c>
      <c r="G10631" s="13">
        <v>616.05999999999995</v>
      </c>
      <c r="H10631" s="13">
        <v>2460.2199999999998</v>
      </c>
      <c r="I10631" s="13">
        <v>4</v>
      </c>
      <c r="J10631" s="13">
        <v>-0.02</v>
      </c>
      <c r="K10631" s="13">
        <v>0</v>
      </c>
      <c r="L10631" s="13">
        <v>6.1999999999999998E-3</v>
      </c>
      <c r="M10631" s="15" t="s">
        <v>6219</v>
      </c>
    </row>
    <row r="10632" spans="1:13" outlineLevel="1" x14ac:dyDescent="0.3">
      <c r="A10632" s="10" t="s">
        <v>7030</v>
      </c>
      <c r="B10632" s="16">
        <f>SUBTOTAL(4,B10633:B10633)</f>
        <v>1.0566299294216743</v>
      </c>
      <c r="C10632" s="12">
        <f>COUNTA(C10633:C10633)</f>
        <v>1</v>
      </c>
      <c r="D10632" s="12">
        <v>1</v>
      </c>
      <c r="E10632" s="12">
        <f>COUNTA(E10633:E10633)</f>
        <v>0</v>
      </c>
      <c r="F10632" s="13">
        <f>SUBTOTAL(4,F10633:F10633)</f>
        <v>35.36</v>
      </c>
      <c r="G10632" s="13"/>
      <c r="H10632" s="13"/>
      <c r="I10632" s="13"/>
      <c r="J10632" s="13"/>
      <c r="K10632" s="13">
        <f>SUBTOTAL(4,K10633:K10633)</f>
        <v>0</v>
      </c>
      <c r="L10632" s="13"/>
      <c r="M10632" s="15"/>
    </row>
    <row r="10633" spans="1:13" outlineLevel="2" x14ac:dyDescent="0.3">
      <c r="A10633" s="10" t="s">
        <v>7030</v>
      </c>
      <c r="B10633" s="16">
        <v>1.0566299294216743</v>
      </c>
      <c r="C10633" s="12" t="s">
        <v>7031</v>
      </c>
      <c r="D10633" s="17" t="s">
        <v>7031</v>
      </c>
      <c r="E10633" s="12"/>
      <c r="F10633" s="13">
        <v>35.36</v>
      </c>
      <c r="G10633" s="13">
        <v>591.35</v>
      </c>
      <c r="H10633" s="13">
        <v>1771.03</v>
      </c>
      <c r="I10633" s="13">
        <v>3</v>
      </c>
      <c r="J10633" s="13">
        <v>-0.01</v>
      </c>
      <c r="K10633" s="13">
        <v>0</v>
      </c>
      <c r="L10633" s="13">
        <v>4.8000000000000001E-4</v>
      </c>
      <c r="M10633" s="15" t="s">
        <v>6220</v>
      </c>
    </row>
    <row r="10634" spans="1:13" outlineLevel="1" x14ac:dyDescent="0.3">
      <c r="A10634" s="10" t="s">
        <v>5294</v>
      </c>
      <c r="B10634" s="11">
        <f>SUBTOTAL(4,B10635:B10635)</f>
        <v>1.1510319253486929</v>
      </c>
      <c r="C10634" s="12">
        <f>COUNTA(C10635:C10635)</f>
        <v>1</v>
      </c>
      <c r="D10634" s="12">
        <v>1</v>
      </c>
      <c r="E10634" s="12">
        <f>COUNTA(E10635:E10635)</f>
        <v>0</v>
      </c>
      <c r="F10634" s="13">
        <f>SUBTOTAL(4,F10635:F10635)</f>
        <v>36.450000000000003</v>
      </c>
      <c r="G10634" s="13"/>
      <c r="H10634" s="13"/>
      <c r="I10634" s="13"/>
      <c r="J10634" s="13"/>
      <c r="K10634" s="13">
        <f>SUBTOTAL(4,K10635:K10635)</f>
        <v>0</v>
      </c>
      <c r="L10634" s="13"/>
      <c r="M10634" s="15"/>
    </row>
    <row r="10635" spans="1:13" outlineLevel="2" x14ac:dyDescent="0.3">
      <c r="A10635" s="10" t="s">
        <v>5294</v>
      </c>
      <c r="B10635" s="11">
        <v>1.1510319253486929</v>
      </c>
      <c r="C10635" s="12" t="s">
        <v>5295</v>
      </c>
      <c r="D10635" s="17" t="s">
        <v>5295</v>
      </c>
      <c r="E10635" s="12"/>
      <c r="F10635" s="13">
        <v>36.450000000000003</v>
      </c>
      <c r="G10635" s="13">
        <v>761.04</v>
      </c>
      <c r="H10635" s="13">
        <v>2280.09</v>
      </c>
      <c r="I10635" s="13">
        <v>3</v>
      </c>
      <c r="J10635" s="13">
        <v>-0.03</v>
      </c>
      <c r="K10635" s="13">
        <v>0</v>
      </c>
      <c r="L10635" s="13">
        <v>4.0999999999999999E-4</v>
      </c>
      <c r="M10635" s="15" t="s">
        <v>6207</v>
      </c>
    </row>
    <row r="10636" spans="1:13" outlineLevel="1" x14ac:dyDescent="0.3">
      <c r="A10636" s="10" t="s">
        <v>7032</v>
      </c>
      <c r="B10636" s="16">
        <f>SUBTOTAL(4,B10637:B10637)</f>
        <v>9.6542728948781367</v>
      </c>
      <c r="C10636" s="12">
        <f>COUNTA(C10637:C10637)</f>
        <v>1</v>
      </c>
      <c r="D10636" s="12">
        <v>1</v>
      </c>
      <c r="E10636" s="12">
        <f>COUNTA(E10637:E10637)</f>
        <v>0</v>
      </c>
      <c r="F10636" s="13">
        <f>SUBTOTAL(4,F10637:F10637)</f>
        <v>24.57</v>
      </c>
      <c r="G10636" s="13"/>
      <c r="H10636" s="13"/>
      <c r="I10636" s="13"/>
      <c r="J10636" s="13"/>
      <c r="K10636" s="13">
        <f>SUBTOTAL(4,K10637:K10637)</f>
        <v>0</v>
      </c>
      <c r="L10636" s="13"/>
      <c r="M10636" s="15"/>
    </row>
    <row r="10637" spans="1:13" outlineLevel="2" x14ac:dyDescent="0.3">
      <c r="A10637" s="10" t="s">
        <v>7032</v>
      </c>
      <c r="B10637" s="16">
        <v>9.6542728948781367</v>
      </c>
      <c r="C10637" s="12" t="s">
        <v>7033</v>
      </c>
      <c r="D10637" s="17" t="s">
        <v>7033</v>
      </c>
      <c r="E10637" s="12"/>
      <c r="F10637" s="13">
        <v>24.57</v>
      </c>
      <c r="G10637" s="13">
        <v>504.3</v>
      </c>
      <c r="H10637" s="13">
        <v>1509.88</v>
      </c>
      <c r="I10637" s="13">
        <v>3</v>
      </c>
      <c r="J10637" s="13">
        <v>-0.02</v>
      </c>
      <c r="K10637" s="13">
        <v>0</v>
      </c>
      <c r="L10637" s="13">
        <v>3.3000000000000002E-2</v>
      </c>
      <c r="M10637" s="15" t="s">
        <v>6219</v>
      </c>
    </row>
    <row r="10638" spans="1:13" outlineLevel="2" x14ac:dyDescent="0.3">
      <c r="A10638" s="10" t="s">
        <v>1523</v>
      </c>
      <c r="B10638" s="11">
        <f>SUBTOTAL(4,B10639:B10644)</f>
        <v>1.8462068442139348</v>
      </c>
      <c r="C10638" s="12">
        <f>COUNTA(C10639:C10644)</f>
        <v>6</v>
      </c>
      <c r="D10638" s="12">
        <v>2</v>
      </c>
      <c r="E10638" s="12">
        <f>COUNTA(E10639:E10644)</f>
        <v>0</v>
      </c>
      <c r="F10638" s="13">
        <f>SUBTOTAL(4,F10639:F10644)</f>
        <v>77.2</v>
      </c>
      <c r="G10638" s="13"/>
      <c r="H10638" s="13"/>
      <c r="I10638" s="13"/>
      <c r="J10638" s="13"/>
      <c r="K10638" s="13">
        <f>SUBTOTAL(4,K10639:K10644)</f>
        <v>0</v>
      </c>
      <c r="L10638" s="13"/>
      <c r="M10638" s="15"/>
    </row>
    <row r="10639" spans="1:13" outlineLevel="2" x14ac:dyDescent="0.3">
      <c r="A10639" s="10" t="s">
        <v>1523</v>
      </c>
      <c r="B10639" s="11">
        <v>1.0889409488939625</v>
      </c>
      <c r="C10639" s="12" t="s">
        <v>1524</v>
      </c>
      <c r="D10639" s="12" t="s">
        <v>1524</v>
      </c>
      <c r="E10639" s="12"/>
      <c r="F10639" s="13">
        <v>41.19</v>
      </c>
      <c r="G10639" s="13">
        <v>820.41</v>
      </c>
      <c r="H10639" s="13">
        <v>1638.81</v>
      </c>
      <c r="I10639" s="13">
        <v>2</v>
      </c>
      <c r="J10639" s="13">
        <v>0</v>
      </c>
      <c r="K10639" s="13">
        <v>0</v>
      </c>
      <c r="L10639" s="13">
        <v>1.3999999999999999E-4</v>
      </c>
      <c r="M10639" s="15" t="s">
        <v>6204</v>
      </c>
    </row>
    <row r="10640" spans="1:13" outlineLevel="2" x14ac:dyDescent="0.3">
      <c r="A10640" s="10" t="s">
        <v>1523</v>
      </c>
      <c r="B10640" s="11">
        <v>1.8462068442139348</v>
      </c>
      <c r="C10640" s="12" t="s">
        <v>2953</v>
      </c>
      <c r="D10640" s="17" t="s">
        <v>2953</v>
      </c>
      <c r="E10640" s="12"/>
      <c r="F10640" s="13">
        <v>25.31</v>
      </c>
      <c r="G10640" s="13">
        <v>604.30999999999995</v>
      </c>
      <c r="H10640" s="13">
        <v>1809.9</v>
      </c>
      <c r="I10640" s="13">
        <v>3</v>
      </c>
      <c r="J10640" s="13">
        <v>-0.01</v>
      </c>
      <c r="K10640" s="13">
        <v>0</v>
      </c>
      <c r="L10640" s="13">
        <v>1.4E-2</v>
      </c>
      <c r="M10640" s="15" t="s">
        <v>6205</v>
      </c>
    </row>
    <row r="10641" spans="1:13" outlineLevel="2" x14ac:dyDescent="0.3">
      <c r="A10641" s="10" t="s">
        <v>1523</v>
      </c>
      <c r="B10641" s="11">
        <v>1.2979192110968882</v>
      </c>
      <c r="C10641" s="12" t="s">
        <v>5043</v>
      </c>
      <c r="D10641" s="12" t="s">
        <v>5043</v>
      </c>
      <c r="E10641" s="12"/>
      <c r="F10641" s="13">
        <v>77.2</v>
      </c>
      <c r="G10641" s="13">
        <v>691.89</v>
      </c>
      <c r="H10641" s="13">
        <v>1381.77</v>
      </c>
      <c r="I10641" s="13">
        <v>2</v>
      </c>
      <c r="J10641" s="13">
        <v>-0.01</v>
      </c>
      <c r="K10641" s="13">
        <v>0</v>
      </c>
      <c r="L10641" s="14">
        <v>5.8999999999999996E-7</v>
      </c>
      <c r="M10641" s="15" t="s">
        <v>6207</v>
      </c>
    </row>
    <row r="10642" spans="1:13" outlineLevel="2" x14ac:dyDescent="0.3">
      <c r="A10642" s="10" t="s">
        <v>1523</v>
      </c>
      <c r="B10642" s="16">
        <v>1.2092282645362245</v>
      </c>
      <c r="C10642" s="12" t="s">
        <v>1524</v>
      </c>
      <c r="D10642" s="12" t="s">
        <v>1524</v>
      </c>
      <c r="E10642" s="12"/>
      <c r="F10642" s="13">
        <v>45.03</v>
      </c>
      <c r="G10642" s="13">
        <v>820.42</v>
      </c>
      <c r="H10642" s="13">
        <v>1638.82</v>
      </c>
      <c r="I10642" s="13">
        <v>2</v>
      </c>
      <c r="J10642" s="13">
        <v>0</v>
      </c>
      <c r="K10642" s="13">
        <v>0</v>
      </c>
      <c r="L10642" s="14">
        <v>6.0000000000000002E-5</v>
      </c>
      <c r="M10642" s="15" t="s">
        <v>6217</v>
      </c>
    </row>
    <row r="10643" spans="1:13" outlineLevel="1" x14ac:dyDescent="0.3">
      <c r="A10643" s="10" t="s">
        <v>1523</v>
      </c>
      <c r="B10643" s="16">
        <v>0.99111678799919467</v>
      </c>
      <c r="C10643" s="12" t="s">
        <v>6755</v>
      </c>
      <c r="D10643" s="17" t="s">
        <v>6755</v>
      </c>
      <c r="E10643" s="12"/>
      <c r="F10643" s="13">
        <v>31.84</v>
      </c>
      <c r="G10643" s="13">
        <v>607.07000000000005</v>
      </c>
      <c r="H10643" s="13">
        <v>2424.2399999999998</v>
      </c>
      <c r="I10643" s="13">
        <v>4</v>
      </c>
      <c r="J10643" s="13">
        <v>-0.01</v>
      </c>
      <c r="K10643" s="13">
        <v>0</v>
      </c>
      <c r="L10643" s="13">
        <v>4.3E-3</v>
      </c>
      <c r="M10643" s="15" t="s">
        <v>6220</v>
      </c>
    </row>
    <row r="10644" spans="1:13" outlineLevel="2" x14ac:dyDescent="0.3">
      <c r="A10644" s="10" t="s">
        <v>1523</v>
      </c>
      <c r="B10644" s="16">
        <v>1.1902728264407219</v>
      </c>
      <c r="C10644" s="12" t="s">
        <v>5043</v>
      </c>
      <c r="D10644" s="12" t="s">
        <v>5043</v>
      </c>
      <c r="E10644" s="12"/>
      <c r="F10644" s="13">
        <v>23.43</v>
      </c>
      <c r="G10644" s="13">
        <v>461.59</v>
      </c>
      <c r="H10644" s="13">
        <v>1381.76</v>
      </c>
      <c r="I10644" s="13">
        <v>3</v>
      </c>
      <c r="J10644" s="13">
        <v>-0.02</v>
      </c>
      <c r="K10644" s="13">
        <v>0</v>
      </c>
      <c r="L10644" s="13">
        <v>6.3E-3</v>
      </c>
      <c r="M10644" s="15" t="s">
        <v>6220</v>
      </c>
    </row>
    <row r="10645" spans="1:13" outlineLevel="1" x14ac:dyDescent="0.3">
      <c r="A10645" s="10" t="s">
        <v>6151</v>
      </c>
      <c r="B10645" s="11">
        <f>SUBTOTAL(4,B10646:B10646)</f>
        <v>0.95169323350604318</v>
      </c>
      <c r="C10645" s="12">
        <f>COUNTA(C10646:C10646)</f>
        <v>1</v>
      </c>
      <c r="D10645" s="12">
        <v>1</v>
      </c>
      <c r="E10645" s="12">
        <f>COUNTA(E10646:E10646)</f>
        <v>0</v>
      </c>
      <c r="F10645" s="13">
        <f>SUBTOTAL(4,F10646:F10646)</f>
        <v>30.35</v>
      </c>
      <c r="G10645" s="13"/>
      <c r="H10645" s="13"/>
      <c r="I10645" s="13"/>
      <c r="J10645" s="13"/>
      <c r="K10645" s="13">
        <f>SUBTOTAL(4,K10646:K10646)</f>
        <v>0</v>
      </c>
      <c r="L10645" s="13"/>
      <c r="M10645" s="15"/>
    </row>
    <row r="10646" spans="1:13" outlineLevel="2" x14ac:dyDescent="0.3">
      <c r="A10646" s="10" t="s">
        <v>6151</v>
      </c>
      <c r="B10646" s="11">
        <v>0.95169323350604318</v>
      </c>
      <c r="C10646" s="12" t="s">
        <v>6152</v>
      </c>
      <c r="D10646" s="17" t="s">
        <v>6152</v>
      </c>
      <c r="E10646" s="12"/>
      <c r="F10646" s="13">
        <v>30.35</v>
      </c>
      <c r="G10646" s="13">
        <v>522.29999999999995</v>
      </c>
      <c r="H10646" s="13">
        <v>1042.5899999999999</v>
      </c>
      <c r="I10646" s="13">
        <v>2</v>
      </c>
      <c r="J10646" s="13">
        <v>0</v>
      </c>
      <c r="K10646" s="13">
        <v>0</v>
      </c>
      <c r="L10646" s="13">
        <v>8.3000000000000004E-2</v>
      </c>
      <c r="M10646" s="15" t="s">
        <v>6208</v>
      </c>
    </row>
    <row r="10647" spans="1:13" outlineLevel="2" x14ac:dyDescent="0.3">
      <c r="A10647" s="10" t="s">
        <v>1655</v>
      </c>
      <c r="B10647" s="11">
        <f>SUBTOTAL(4,B10648:B10661)</f>
        <v>3.4744876426823654</v>
      </c>
      <c r="C10647" s="12">
        <f>COUNTA(C10648:C10661)</f>
        <v>14</v>
      </c>
      <c r="D10647" s="12">
        <v>2</v>
      </c>
      <c r="E10647" s="12">
        <f>COUNTA(E10648:E10661)</f>
        <v>0</v>
      </c>
      <c r="F10647" s="13">
        <f>SUBTOTAL(4,F10648:F10661)</f>
        <v>89.96</v>
      </c>
      <c r="G10647" s="13"/>
      <c r="H10647" s="13"/>
      <c r="I10647" s="13"/>
      <c r="J10647" s="13"/>
      <c r="K10647" s="13">
        <f>SUBTOTAL(4,K10648:K10661)</f>
        <v>0</v>
      </c>
      <c r="L10647" s="13"/>
      <c r="M10647" s="15"/>
    </row>
    <row r="10648" spans="1:13" outlineLevel="2" x14ac:dyDescent="0.3">
      <c r="A10648" s="10" t="s">
        <v>1655</v>
      </c>
      <c r="B10648" s="11">
        <v>3.3252101160591976</v>
      </c>
      <c r="C10648" s="12" t="s">
        <v>2857</v>
      </c>
      <c r="D10648" s="12" t="s">
        <v>2857</v>
      </c>
      <c r="E10648" s="12"/>
      <c r="F10648" s="13">
        <v>35.47</v>
      </c>
      <c r="G10648" s="13">
        <v>533.94000000000005</v>
      </c>
      <c r="H10648" s="13">
        <v>1598.8</v>
      </c>
      <c r="I10648" s="13">
        <v>3</v>
      </c>
      <c r="J10648" s="13">
        <v>-0.01</v>
      </c>
      <c r="K10648" s="13">
        <v>0</v>
      </c>
      <c r="L10648" s="13">
        <v>4.6999999999999999E-4</v>
      </c>
      <c r="M10648" s="15" t="s">
        <v>6205</v>
      </c>
    </row>
    <row r="10649" spans="1:13" outlineLevel="2" x14ac:dyDescent="0.3">
      <c r="A10649" s="10" t="s">
        <v>1655</v>
      </c>
      <c r="B10649" s="11">
        <v>3.1069884916872339</v>
      </c>
      <c r="C10649" s="12" t="s">
        <v>5958</v>
      </c>
      <c r="D10649" s="12" t="s">
        <v>5958</v>
      </c>
      <c r="E10649" s="12"/>
      <c r="F10649" s="13">
        <v>43.57</v>
      </c>
      <c r="G10649" s="13">
        <v>505.26</v>
      </c>
      <c r="H10649" s="13">
        <v>1512.77</v>
      </c>
      <c r="I10649" s="13">
        <v>3</v>
      </c>
      <c r="J10649" s="13">
        <v>-0.01</v>
      </c>
      <c r="K10649" s="13">
        <v>0</v>
      </c>
      <c r="L10649" s="13">
        <v>1.2999999999999999E-4</v>
      </c>
      <c r="M10649" s="15" t="s">
        <v>6208</v>
      </c>
    </row>
    <row r="10650" spans="1:13" outlineLevel="2" x14ac:dyDescent="0.3">
      <c r="A10650" s="10" t="s">
        <v>1655</v>
      </c>
      <c r="B10650" s="11">
        <v>2.8120848547578001</v>
      </c>
      <c r="C10650" s="12" t="s">
        <v>4883</v>
      </c>
      <c r="D10650" s="12" t="s">
        <v>4883</v>
      </c>
      <c r="E10650" s="12"/>
      <c r="F10650" s="13">
        <v>89.96</v>
      </c>
      <c r="G10650" s="13">
        <v>931.01</v>
      </c>
      <c r="H10650" s="13">
        <v>1860.01</v>
      </c>
      <c r="I10650" s="13">
        <v>2</v>
      </c>
      <c r="J10650" s="13">
        <v>-0.01</v>
      </c>
      <c r="K10650" s="13">
        <v>0</v>
      </c>
      <c r="L10650" s="14">
        <v>1.7999999999999999E-8</v>
      </c>
      <c r="M10650" s="15" t="s">
        <v>6207</v>
      </c>
    </row>
    <row r="10651" spans="1:13" outlineLevel="2" x14ac:dyDescent="0.3">
      <c r="A10651" s="10" t="s">
        <v>1655</v>
      </c>
      <c r="B10651" s="11">
        <v>2.5984076597936223</v>
      </c>
      <c r="C10651" s="12" t="s">
        <v>4883</v>
      </c>
      <c r="D10651" s="12" t="s">
        <v>4883</v>
      </c>
      <c r="E10651" s="12"/>
      <c r="F10651" s="13">
        <v>62.41</v>
      </c>
      <c r="G10651" s="13">
        <v>621.01</v>
      </c>
      <c r="H10651" s="13">
        <v>1860</v>
      </c>
      <c r="I10651" s="13">
        <v>3</v>
      </c>
      <c r="J10651" s="13">
        <v>-0.02</v>
      </c>
      <c r="K10651" s="13">
        <v>0</v>
      </c>
      <c r="L10651" s="14">
        <v>6.3999999999999997E-6</v>
      </c>
      <c r="M10651" s="15" t="s">
        <v>6207</v>
      </c>
    </row>
    <row r="10652" spans="1:13" outlineLevel="2" x14ac:dyDescent="0.3">
      <c r="A10652" s="10" t="s">
        <v>1655</v>
      </c>
      <c r="B10652" s="11">
        <v>2.0838509920725792</v>
      </c>
      <c r="C10652" s="12" t="s">
        <v>2856</v>
      </c>
      <c r="D10652" s="17" t="s">
        <v>2856</v>
      </c>
      <c r="E10652" s="12"/>
      <c r="F10652" s="13">
        <v>24.23</v>
      </c>
      <c r="G10652" s="13">
        <v>516.28</v>
      </c>
      <c r="H10652" s="13">
        <v>1030.54</v>
      </c>
      <c r="I10652" s="13">
        <v>2</v>
      </c>
      <c r="J10652" s="13">
        <v>-0.01</v>
      </c>
      <c r="K10652" s="13">
        <v>0</v>
      </c>
      <c r="L10652" s="13">
        <v>0.13</v>
      </c>
      <c r="M10652" s="15" t="s">
        <v>6205</v>
      </c>
    </row>
    <row r="10653" spans="1:13" outlineLevel="2" x14ac:dyDescent="0.3">
      <c r="A10653" s="10" t="s">
        <v>1655</v>
      </c>
      <c r="B10653" s="11">
        <v>3.3770909139361986</v>
      </c>
      <c r="C10653" s="12" t="s">
        <v>3912</v>
      </c>
      <c r="D10653" s="12" t="s">
        <v>3912</v>
      </c>
      <c r="E10653" s="12"/>
      <c r="F10653" s="13">
        <v>61.6</v>
      </c>
      <c r="G10653" s="13">
        <v>604.64</v>
      </c>
      <c r="H10653" s="13">
        <v>1810.89</v>
      </c>
      <c r="I10653" s="13">
        <v>3</v>
      </c>
      <c r="J10653" s="13">
        <v>-0.01</v>
      </c>
      <c r="K10653" s="13">
        <v>0</v>
      </c>
      <c r="L10653" s="14">
        <v>1.7E-6</v>
      </c>
      <c r="M10653" s="15" t="s">
        <v>6206</v>
      </c>
    </row>
    <row r="10654" spans="1:13" outlineLevel="2" x14ac:dyDescent="0.3">
      <c r="A10654" s="10" t="s">
        <v>1655</v>
      </c>
      <c r="B10654" s="11">
        <v>2.9368540935129088</v>
      </c>
      <c r="C10654" s="12" t="s">
        <v>3911</v>
      </c>
      <c r="D10654" s="12" t="s">
        <v>3911</v>
      </c>
      <c r="E10654" s="12"/>
      <c r="F10654" s="13">
        <v>66.31</v>
      </c>
      <c r="G10654" s="13">
        <v>857.5</v>
      </c>
      <c r="H10654" s="13">
        <v>1712.98</v>
      </c>
      <c r="I10654" s="13">
        <v>2</v>
      </c>
      <c r="J10654" s="13">
        <v>0</v>
      </c>
      <c r="K10654" s="13">
        <v>0</v>
      </c>
      <c r="L10654" s="14">
        <v>2.9E-5</v>
      </c>
      <c r="M10654" s="15" t="s">
        <v>6206</v>
      </c>
    </row>
    <row r="10655" spans="1:13" outlineLevel="2" x14ac:dyDescent="0.3">
      <c r="A10655" s="10" t="s">
        <v>1655</v>
      </c>
      <c r="B10655" s="11">
        <v>2.2275396428586656</v>
      </c>
      <c r="C10655" s="12" t="s">
        <v>4882</v>
      </c>
      <c r="D10655" s="17" t="s">
        <v>4882</v>
      </c>
      <c r="E10655" s="12"/>
      <c r="F10655" s="13">
        <v>24.76</v>
      </c>
      <c r="G10655" s="13">
        <v>432.25</v>
      </c>
      <c r="H10655" s="13">
        <v>1293.74</v>
      </c>
      <c r="I10655" s="13">
        <v>3</v>
      </c>
      <c r="J10655" s="13">
        <v>0.02</v>
      </c>
      <c r="K10655" s="13">
        <v>0</v>
      </c>
      <c r="L10655" s="13">
        <v>1.7000000000000001E-2</v>
      </c>
      <c r="M10655" s="15" t="s">
        <v>6207</v>
      </c>
    </row>
    <row r="10656" spans="1:13" outlineLevel="2" x14ac:dyDescent="0.3">
      <c r="A10656" s="10" t="s">
        <v>1655</v>
      </c>
      <c r="B10656" s="16">
        <v>3.4744876426823654</v>
      </c>
      <c r="C10656" s="12" t="s">
        <v>2857</v>
      </c>
      <c r="D10656" s="12" t="s">
        <v>2857</v>
      </c>
      <c r="E10656" s="12"/>
      <c r="F10656" s="13">
        <v>28.24</v>
      </c>
      <c r="G10656" s="13">
        <v>533.94000000000005</v>
      </c>
      <c r="H10656" s="13">
        <v>1598.79</v>
      </c>
      <c r="I10656" s="13">
        <v>3</v>
      </c>
      <c r="J10656" s="13">
        <v>-0.01</v>
      </c>
      <c r="K10656" s="13">
        <v>0</v>
      </c>
      <c r="L10656" s="13">
        <v>2.2000000000000001E-3</v>
      </c>
      <c r="M10656" s="15" t="s">
        <v>6218</v>
      </c>
    </row>
    <row r="10657" spans="1:13" outlineLevel="2" x14ac:dyDescent="0.3">
      <c r="A10657" s="10" t="s">
        <v>1655</v>
      </c>
      <c r="B10657" s="16">
        <v>2.4894590571919792</v>
      </c>
      <c r="C10657" s="12" t="s">
        <v>5958</v>
      </c>
      <c r="D10657" s="12" t="s">
        <v>5958</v>
      </c>
      <c r="E10657" s="12"/>
      <c r="F10657" s="13">
        <v>36.83</v>
      </c>
      <c r="G10657" s="13">
        <v>505.26</v>
      </c>
      <c r="H10657" s="13">
        <v>1512.77</v>
      </c>
      <c r="I10657" s="13">
        <v>3</v>
      </c>
      <c r="J10657" s="13">
        <v>-0.01</v>
      </c>
      <c r="K10657" s="13">
        <v>0</v>
      </c>
      <c r="L10657" s="13">
        <v>3.5E-4</v>
      </c>
      <c r="M10657" s="15" t="s">
        <v>6216</v>
      </c>
    </row>
    <row r="10658" spans="1:13" outlineLevel="2" x14ac:dyDescent="0.3">
      <c r="A10658" s="10" t="s">
        <v>1655</v>
      </c>
      <c r="B10658" s="16">
        <v>3.1009983765848572</v>
      </c>
      <c r="C10658" s="12" t="s">
        <v>4883</v>
      </c>
      <c r="D10658" s="12" t="s">
        <v>4883</v>
      </c>
      <c r="E10658" s="12"/>
      <c r="F10658" s="13">
        <v>60.34</v>
      </c>
      <c r="G10658" s="13">
        <v>621.01</v>
      </c>
      <c r="H10658" s="13">
        <v>1860</v>
      </c>
      <c r="I10658" s="13">
        <v>3</v>
      </c>
      <c r="J10658" s="13">
        <v>-0.02</v>
      </c>
      <c r="K10658" s="13">
        <v>0</v>
      </c>
      <c r="L10658" s="14">
        <v>6.4999999999999996E-6</v>
      </c>
      <c r="M10658" s="15" t="s">
        <v>6220</v>
      </c>
    </row>
    <row r="10659" spans="1:13" outlineLevel="2" x14ac:dyDescent="0.3">
      <c r="A10659" s="10" t="s">
        <v>1655</v>
      </c>
      <c r="B10659" s="16">
        <v>2.3355555171627662</v>
      </c>
      <c r="C10659" s="12" t="s">
        <v>3912</v>
      </c>
      <c r="D10659" s="12" t="s">
        <v>3912</v>
      </c>
      <c r="E10659" s="12"/>
      <c r="F10659" s="13">
        <v>53.32</v>
      </c>
      <c r="G10659" s="13">
        <v>604.63</v>
      </c>
      <c r="H10659" s="13">
        <v>1810.87</v>
      </c>
      <c r="I10659" s="13">
        <v>3</v>
      </c>
      <c r="J10659" s="13">
        <v>-0.02</v>
      </c>
      <c r="K10659" s="13">
        <v>0</v>
      </c>
      <c r="L10659" s="14">
        <v>1.0000000000000001E-5</v>
      </c>
      <c r="M10659" s="15" t="s">
        <v>6219</v>
      </c>
    </row>
    <row r="10660" spans="1:13" outlineLevel="1" x14ac:dyDescent="0.3">
      <c r="A10660" s="10" t="s">
        <v>1655</v>
      </c>
      <c r="B10660" s="16">
        <v>2.739852104231407</v>
      </c>
      <c r="C10660" s="12" t="s">
        <v>3911</v>
      </c>
      <c r="D10660" s="12" t="s">
        <v>3911</v>
      </c>
      <c r="E10660" s="12"/>
      <c r="F10660" s="13">
        <v>42.91</v>
      </c>
      <c r="G10660" s="13">
        <v>571.99</v>
      </c>
      <c r="H10660" s="13">
        <v>1712.96</v>
      </c>
      <c r="I10660" s="13">
        <v>3</v>
      </c>
      <c r="J10660" s="13">
        <v>-0.02</v>
      </c>
      <c r="K10660" s="13">
        <v>0</v>
      </c>
      <c r="L10660" s="13">
        <v>1.1999999999999999E-3</v>
      </c>
      <c r="M10660" s="15" t="s">
        <v>6219</v>
      </c>
    </row>
    <row r="10661" spans="1:13" outlineLevel="2" x14ac:dyDescent="0.3">
      <c r="A10661" s="10" t="s">
        <v>1655</v>
      </c>
      <c r="B10661" s="16">
        <v>3.0477002525349102</v>
      </c>
      <c r="C10661" s="12" t="s">
        <v>3911</v>
      </c>
      <c r="D10661" s="12" t="s">
        <v>3911</v>
      </c>
      <c r="E10661" s="12"/>
      <c r="F10661" s="13">
        <v>35.909999999999997</v>
      </c>
      <c r="G10661" s="13">
        <v>429.24</v>
      </c>
      <c r="H10661" s="13">
        <v>1712.95</v>
      </c>
      <c r="I10661" s="13">
        <v>4</v>
      </c>
      <c r="J10661" s="13">
        <v>-0.03</v>
      </c>
      <c r="K10661" s="13">
        <v>0</v>
      </c>
      <c r="L10661" s="13">
        <v>6.4000000000000005E-4</v>
      </c>
      <c r="M10661" s="15" t="s">
        <v>6219</v>
      </c>
    </row>
    <row r="10662" spans="1:13" outlineLevel="2" x14ac:dyDescent="0.3">
      <c r="A10662" s="10" t="s">
        <v>2875</v>
      </c>
      <c r="B10662" s="11">
        <f>SUBTOTAL(4,B10663:B10665)</f>
        <v>1.2100031302620302</v>
      </c>
      <c r="C10662" s="12">
        <f>COUNTA(C10663:C10665)</f>
        <v>3</v>
      </c>
      <c r="D10662" s="12">
        <v>0</v>
      </c>
      <c r="E10662" s="12">
        <f>COUNTA(E10663:E10665)</f>
        <v>0</v>
      </c>
      <c r="F10662" s="13">
        <f>SUBTOTAL(4,F10663:F10665)</f>
        <v>69.77</v>
      </c>
      <c r="G10662" s="13"/>
      <c r="H10662" s="13"/>
      <c r="I10662" s="13"/>
      <c r="J10662" s="13"/>
      <c r="K10662" s="13">
        <f>SUBTOTAL(4,K10663:K10665)</f>
        <v>0</v>
      </c>
      <c r="L10662" s="14"/>
      <c r="M10662" s="15"/>
    </row>
    <row r="10663" spans="1:13" outlineLevel="2" x14ac:dyDescent="0.3">
      <c r="A10663" s="10" t="s">
        <v>2875</v>
      </c>
      <c r="B10663" s="11">
        <v>0.63813227869200873</v>
      </c>
      <c r="C10663" s="12" t="s">
        <v>2876</v>
      </c>
      <c r="D10663" s="12" t="s">
        <v>2876</v>
      </c>
      <c r="E10663" s="12"/>
      <c r="F10663" s="13">
        <v>69.77</v>
      </c>
      <c r="G10663" s="13">
        <v>740.39</v>
      </c>
      <c r="H10663" s="13">
        <v>2218.13</v>
      </c>
      <c r="I10663" s="13">
        <v>3</v>
      </c>
      <c r="J10663" s="13">
        <v>-0.01</v>
      </c>
      <c r="K10663" s="13">
        <v>0</v>
      </c>
      <c r="L10663" s="14">
        <v>1.5E-6</v>
      </c>
      <c r="M10663" s="15" t="s">
        <v>6205</v>
      </c>
    </row>
    <row r="10664" spans="1:13" outlineLevel="1" x14ac:dyDescent="0.3">
      <c r="A10664" s="10" t="s">
        <v>2875</v>
      </c>
      <c r="B10664" s="16">
        <v>1.2100031302620302</v>
      </c>
      <c r="C10664" s="12" t="s">
        <v>2876</v>
      </c>
      <c r="D10664" s="12" t="s">
        <v>2876</v>
      </c>
      <c r="E10664" s="12"/>
      <c r="F10664" s="13">
        <v>43.16</v>
      </c>
      <c r="G10664" s="13">
        <v>555.54</v>
      </c>
      <c r="H10664" s="13">
        <v>2218.13</v>
      </c>
      <c r="I10664" s="13">
        <v>4</v>
      </c>
      <c r="J10664" s="13">
        <v>-0.02</v>
      </c>
      <c r="K10664" s="13">
        <v>0</v>
      </c>
      <c r="L10664" s="13">
        <v>1.6000000000000001E-4</v>
      </c>
      <c r="M10664" s="15" t="s">
        <v>6219</v>
      </c>
    </row>
    <row r="10665" spans="1:13" outlineLevel="2" x14ac:dyDescent="0.3">
      <c r="A10665" s="10" t="s">
        <v>2875</v>
      </c>
      <c r="B10665" s="16">
        <v>1.0061932293965923</v>
      </c>
      <c r="C10665" s="12" t="s">
        <v>2876</v>
      </c>
      <c r="D10665" s="12" t="s">
        <v>2876</v>
      </c>
      <c r="E10665" s="12"/>
      <c r="F10665" s="13">
        <v>39.49</v>
      </c>
      <c r="G10665" s="13">
        <v>740.39</v>
      </c>
      <c r="H10665" s="13">
        <v>2218.14</v>
      </c>
      <c r="I10665" s="13">
        <v>3</v>
      </c>
      <c r="J10665" s="13">
        <v>-0.01</v>
      </c>
      <c r="K10665" s="13">
        <v>0</v>
      </c>
      <c r="L10665" s="13">
        <v>2.0000000000000001E-4</v>
      </c>
      <c r="M10665" s="15" t="s">
        <v>6219</v>
      </c>
    </row>
    <row r="10666" spans="1:13" outlineLevel="2" x14ac:dyDescent="0.3">
      <c r="A10666" s="10" t="s">
        <v>795</v>
      </c>
      <c r="B10666" s="11">
        <f>SUBTOTAL(4,B10667:B10694)</f>
        <v>1.1585065305983335</v>
      </c>
      <c r="C10666" s="12">
        <f>COUNTA(C10667:C10694)</f>
        <v>28</v>
      </c>
      <c r="D10666" s="12">
        <v>7</v>
      </c>
      <c r="E10666" s="12">
        <f>COUNTA(E10667:E10694)</f>
        <v>1</v>
      </c>
      <c r="F10666" s="13">
        <f>SUBTOTAL(4,F10667:F10694)</f>
        <v>111.22</v>
      </c>
      <c r="G10666" s="13"/>
      <c r="H10666" s="13"/>
      <c r="I10666" s="13"/>
      <c r="J10666" s="13"/>
      <c r="K10666" s="13">
        <f>SUBTOTAL(4,K10667:K10694)</f>
        <v>1</v>
      </c>
      <c r="L10666" s="14"/>
      <c r="M10666" s="15"/>
    </row>
    <row r="10667" spans="1:13" outlineLevel="2" x14ac:dyDescent="0.3">
      <c r="A10667" s="10" t="s">
        <v>795</v>
      </c>
      <c r="B10667" s="11">
        <v>0.93940009432598992</v>
      </c>
      <c r="C10667" s="12" t="s">
        <v>5556</v>
      </c>
      <c r="D10667" s="17" t="s">
        <v>5556</v>
      </c>
      <c r="E10667" s="12"/>
      <c r="F10667" s="13">
        <v>53.05</v>
      </c>
      <c r="G10667" s="13">
        <v>624.32000000000005</v>
      </c>
      <c r="H10667" s="13">
        <v>2493.25</v>
      </c>
      <c r="I10667" s="13">
        <v>4</v>
      </c>
      <c r="J10667" s="13">
        <v>-0.02</v>
      </c>
      <c r="K10667" s="13">
        <v>0</v>
      </c>
      <c r="L10667" s="14">
        <v>1.1E-5</v>
      </c>
      <c r="M10667" s="15" t="s">
        <v>6208</v>
      </c>
    </row>
    <row r="10668" spans="1:13" outlineLevel="2" x14ac:dyDescent="0.3">
      <c r="A10668" s="10" t="s">
        <v>795</v>
      </c>
      <c r="B10668" s="11">
        <v>0.912386319790365</v>
      </c>
      <c r="C10668" s="12" t="s">
        <v>5554</v>
      </c>
      <c r="D10668" s="12" t="s">
        <v>5554</v>
      </c>
      <c r="E10668" s="12"/>
      <c r="F10668" s="13">
        <v>66.66</v>
      </c>
      <c r="G10668" s="13">
        <v>838.9</v>
      </c>
      <c r="H10668" s="13">
        <v>1675.79</v>
      </c>
      <c r="I10668" s="13">
        <v>2</v>
      </c>
      <c r="J10668" s="13">
        <v>0</v>
      </c>
      <c r="K10668" s="13">
        <v>0</v>
      </c>
      <c r="L10668" s="14">
        <v>5.6000000000000004E-7</v>
      </c>
      <c r="M10668" s="15" t="s">
        <v>6208</v>
      </c>
    </row>
    <row r="10669" spans="1:13" outlineLevel="2" x14ac:dyDescent="0.3">
      <c r="A10669" s="10" t="s">
        <v>795</v>
      </c>
      <c r="B10669" s="11">
        <v>0.68458484374600437</v>
      </c>
      <c r="C10669" s="12" t="s">
        <v>2566</v>
      </c>
      <c r="D10669" s="12" t="s">
        <v>2566</v>
      </c>
      <c r="E10669" s="12"/>
      <c r="F10669" s="13">
        <v>111.22</v>
      </c>
      <c r="G10669" s="13">
        <v>835.91</v>
      </c>
      <c r="H10669" s="13">
        <v>1669.8</v>
      </c>
      <c r="I10669" s="13">
        <v>2</v>
      </c>
      <c r="J10669" s="13">
        <v>-0.01</v>
      </c>
      <c r="K10669" s="13">
        <v>0</v>
      </c>
      <c r="L10669" s="14">
        <v>5.0000000000000002E-11</v>
      </c>
      <c r="M10669" s="15" t="s">
        <v>6205</v>
      </c>
    </row>
    <row r="10670" spans="1:13" outlineLevel="2" x14ac:dyDescent="0.3">
      <c r="A10670" s="10" t="s">
        <v>795</v>
      </c>
      <c r="B10670" s="11">
        <v>0.98505366381300463</v>
      </c>
      <c r="C10670" s="12" t="s">
        <v>799</v>
      </c>
      <c r="D10670" s="17" t="s">
        <v>799</v>
      </c>
      <c r="E10670" s="12" t="s">
        <v>1</v>
      </c>
      <c r="F10670" s="13">
        <v>26.95</v>
      </c>
      <c r="G10670" s="13">
        <v>861.4</v>
      </c>
      <c r="H10670" s="13">
        <v>1720.78</v>
      </c>
      <c r="I10670" s="13">
        <v>2</v>
      </c>
      <c r="J10670" s="13">
        <v>0.01</v>
      </c>
      <c r="K10670" s="13">
        <v>0</v>
      </c>
      <c r="L10670" s="13">
        <v>3.0000000000000001E-3</v>
      </c>
      <c r="M10670" s="15" t="s">
        <v>6204</v>
      </c>
    </row>
    <row r="10671" spans="1:13" outlineLevel="2" x14ac:dyDescent="0.3">
      <c r="A10671" s="10" t="s">
        <v>795</v>
      </c>
      <c r="B10671" s="11">
        <v>1.1585065305983335</v>
      </c>
      <c r="C10671" s="12" t="s">
        <v>4756</v>
      </c>
      <c r="D10671" s="12" t="s">
        <v>4756</v>
      </c>
      <c r="E10671" s="12"/>
      <c r="F10671" s="13">
        <v>59.49</v>
      </c>
      <c r="G10671" s="13">
        <v>774.75</v>
      </c>
      <c r="H10671" s="13">
        <v>2321.21</v>
      </c>
      <c r="I10671" s="13">
        <v>3</v>
      </c>
      <c r="J10671" s="13">
        <v>1.05</v>
      </c>
      <c r="K10671" s="13">
        <v>1</v>
      </c>
      <c r="L10671" s="14">
        <v>3.8E-6</v>
      </c>
      <c r="M10671" s="15" t="s">
        <v>6208</v>
      </c>
    </row>
    <row r="10672" spans="1:13" outlineLevel="2" x14ac:dyDescent="0.3">
      <c r="A10672" s="10" t="s">
        <v>795</v>
      </c>
      <c r="B10672" s="11">
        <v>0.69693503951392366</v>
      </c>
      <c r="C10672" s="12" t="s">
        <v>796</v>
      </c>
      <c r="D10672" s="12" t="s">
        <v>796</v>
      </c>
      <c r="E10672" s="12"/>
      <c r="F10672" s="13">
        <v>25.92</v>
      </c>
      <c r="G10672" s="13">
        <v>560.84</v>
      </c>
      <c r="H10672" s="13">
        <v>1119.6600000000001</v>
      </c>
      <c r="I10672" s="13">
        <v>2</v>
      </c>
      <c r="J10672" s="13">
        <v>-0.02</v>
      </c>
      <c r="K10672" s="13">
        <v>0</v>
      </c>
      <c r="L10672" s="13">
        <v>9.7000000000000003E-2</v>
      </c>
      <c r="M10672" s="15" t="s">
        <v>6204</v>
      </c>
    </row>
    <row r="10673" spans="1:13" outlineLevel="2" x14ac:dyDescent="0.3">
      <c r="A10673" s="10" t="s">
        <v>795</v>
      </c>
      <c r="B10673" s="11">
        <v>0.60055581713189177</v>
      </c>
      <c r="C10673" s="12" t="s">
        <v>3881</v>
      </c>
      <c r="D10673" s="12" t="s">
        <v>3881</v>
      </c>
      <c r="E10673" s="12"/>
      <c r="F10673" s="13">
        <v>85.62</v>
      </c>
      <c r="G10673" s="13">
        <v>747.03</v>
      </c>
      <c r="H10673" s="13">
        <v>2238.0700000000002</v>
      </c>
      <c r="I10673" s="13">
        <v>3</v>
      </c>
      <c r="J10673" s="13">
        <v>-0.01</v>
      </c>
      <c r="K10673" s="13">
        <v>0</v>
      </c>
      <c r="L10673" s="14">
        <v>9.3999999999999998E-9</v>
      </c>
      <c r="M10673" s="15" t="s">
        <v>6206</v>
      </c>
    </row>
    <row r="10674" spans="1:13" outlineLevel="2" x14ac:dyDescent="0.3">
      <c r="A10674" s="10" t="s">
        <v>795</v>
      </c>
      <c r="B10674" s="11">
        <v>0.77088201025601455</v>
      </c>
      <c r="C10674" s="12" t="s">
        <v>4755</v>
      </c>
      <c r="D10674" s="17" t="s">
        <v>4755</v>
      </c>
      <c r="E10674" s="12"/>
      <c r="F10674" s="13">
        <v>35</v>
      </c>
      <c r="G10674" s="13">
        <v>485.26</v>
      </c>
      <c r="H10674" s="13">
        <v>1452.75</v>
      </c>
      <c r="I10674" s="13">
        <v>3</v>
      </c>
      <c r="J10674" s="13">
        <v>0</v>
      </c>
      <c r="K10674" s="13">
        <v>0</v>
      </c>
      <c r="L10674" s="13">
        <v>3.3E-3</v>
      </c>
      <c r="M10674" s="15" t="s">
        <v>6207</v>
      </c>
    </row>
    <row r="10675" spans="1:13" outlineLevel="2" x14ac:dyDescent="0.3">
      <c r="A10675" s="10" t="s">
        <v>795</v>
      </c>
      <c r="B10675" s="11">
        <v>0.7378968582181662</v>
      </c>
      <c r="C10675" s="12" t="s">
        <v>2567</v>
      </c>
      <c r="D10675" s="17" t="s">
        <v>2567</v>
      </c>
      <c r="E10675" s="12"/>
      <c r="F10675" s="13">
        <v>22.97</v>
      </c>
      <c r="G10675" s="13">
        <v>551.04</v>
      </c>
      <c r="H10675" s="13">
        <v>2200.15</v>
      </c>
      <c r="I10675" s="13">
        <v>4</v>
      </c>
      <c r="J10675" s="13">
        <v>-0.03</v>
      </c>
      <c r="K10675" s="13">
        <v>1</v>
      </c>
      <c r="L10675" s="13">
        <v>7.0000000000000001E-3</v>
      </c>
      <c r="M10675" s="15" t="s">
        <v>6206</v>
      </c>
    </row>
    <row r="10676" spans="1:13" outlineLevel="2" x14ac:dyDescent="0.3">
      <c r="A10676" s="10" t="s">
        <v>795</v>
      </c>
      <c r="B10676" s="11">
        <v>0.73919036215395839</v>
      </c>
      <c r="C10676" s="12" t="s">
        <v>4754</v>
      </c>
      <c r="D10676" s="17" t="s">
        <v>4754</v>
      </c>
      <c r="E10676" s="12"/>
      <c r="F10676" s="13">
        <v>25.18</v>
      </c>
      <c r="G10676" s="13">
        <v>586.36</v>
      </c>
      <c r="H10676" s="13">
        <v>1170.7</v>
      </c>
      <c r="I10676" s="13">
        <v>2</v>
      </c>
      <c r="J10676" s="13">
        <v>-0.02</v>
      </c>
      <c r="K10676" s="13">
        <v>0</v>
      </c>
      <c r="L10676" s="13">
        <v>2.5999999999999999E-2</v>
      </c>
      <c r="M10676" s="15" t="s">
        <v>6207</v>
      </c>
    </row>
    <row r="10677" spans="1:13" outlineLevel="2" x14ac:dyDescent="0.3">
      <c r="A10677" s="10" t="s">
        <v>795</v>
      </c>
      <c r="B10677" s="11">
        <v>0.93857099139864919</v>
      </c>
      <c r="C10677" s="12" t="s">
        <v>2568</v>
      </c>
      <c r="D10677" s="17" t="s">
        <v>2568</v>
      </c>
      <c r="E10677" s="12"/>
      <c r="F10677" s="13">
        <v>43.59</v>
      </c>
      <c r="G10677" s="13">
        <v>614.09</v>
      </c>
      <c r="H10677" s="13">
        <v>2452.3200000000002</v>
      </c>
      <c r="I10677" s="13">
        <v>4</v>
      </c>
      <c r="J10677" s="13">
        <v>0.99</v>
      </c>
      <c r="K10677" s="13">
        <v>1</v>
      </c>
      <c r="L10677" s="14">
        <v>8.2000000000000001E-5</v>
      </c>
      <c r="M10677" s="15" t="s">
        <v>6206</v>
      </c>
    </row>
    <row r="10678" spans="1:13" outlineLevel="2" x14ac:dyDescent="0.3">
      <c r="A10678" s="10" t="s">
        <v>795</v>
      </c>
      <c r="B10678" s="11">
        <v>0.86286589634709299</v>
      </c>
      <c r="C10678" s="12" t="s">
        <v>4757</v>
      </c>
      <c r="D10678" s="12" t="s">
        <v>4757</v>
      </c>
      <c r="E10678" s="12"/>
      <c r="F10678" s="13">
        <v>80.180000000000007</v>
      </c>
      <c r="G10678" s="13">
        <v>881.46</v>
      </c>
      <c r="H10678" s="13">
        <v>2641.36</v>
      </c>
      <c r="I10678" s="13">
        <v>3</v>
      </c>
      <c r="J10678" s="13">
        <v>0.94</v>
      </c>
      <c r="K10678" s="13">
        <v>0</v>
      </c>
      <c r="L10678" s="14">
        <v>2.9999999999999997E-8</v>
      </c>
      <c r="M10678" s="15" t="s">
        <v>6207</v>
      </c>
    </row>
    <row r="10679" spans="1:13" outlineLevel="2" x14ac:dyDescent="0.3">
      <c r="A10679" s="10" t="s">
        <v>795</v>
      </c>
      <c r="B10679" s="11">
        <v>0.83624031460384485</v>
      </c>
      <c r="C10679" s="12" t="s">
        <v>798</v>
      </c>
      <c r="D10679" s="12" t="s">
        <v>798</v>
      </c>
      <c r="E10679" s="12"/>
      <c r="F10679" s="13">
        <v>94.36</v>
      </c>
      <c r="G10679" s="13">
        <v>813.48</v>
      </c>
      <c r="H10679" s="13">
        <v>1624.95</v>
      </c>
      <c r="I10679" s="13">
        <v>2</v>
      </c>
      <c r="J10679" s="13">
        <v>0.97</v>
      </c>
      <c r="K10679" s="13">
        <v>0</v>
      </c>
      <c r="L10679" s="14">
        <v>4.1999999999999999E-8</v>
      </c>
      <c r="M10679" s="15" t="s">
        <v>6204</v>
      </c>
    </row>
    <row r="10680" spans="1:13" outlineLevel="2" x14ac:dyDescent="0.3">
      <c r="A10680" s="10" t="s">
        <v>795</v>
      </c>
      <c r="B10680" s="11">
        <v>0.74051312455026397</v>
      </c>
      <c r="C10680" s="12" t="s">
        <v>5555</v>
      </c>
      <c r="D10680" s="12" t="s">
        <v>5555</v>
      </c>
      <c r="E10680" s="12"/>
      <c r="F10680" s="13">
        <v>40.380000000000003</v>
      </c>
      <c r="G10680" s="13">
        <v>649.34</v>
      </c>
      <c r="H10680" s="13">
        <v>1945</v>
      </c>
      <c r="I10680" s="13">
        <v>3</v>
      </c>
      <c r="J10680" s="13">
        <v>0</v>
      </c>
      <c r="K10680" s="13">
        <v>0</v>
      </c>
      <c r="L10680" s="13">
        <v>1.6000000000000001E-4</v>
      </c>
      <c r="M10680" s="15" t="s">
        <v>6208</v>
      </c>
    </row>
    <row r="10681" spans="1:13" outlineLevel="2" x14ac:dyDescent="0.3">
      <c r="A10681" s="10" t="s">
        <v>795</v>
      </c>
      <c r="B10681" s="11">
        <v>0.83714491989222883</v>
      </c>
      <c r="C10681" s="12" t="s">
        <v>797</v>
      </c>
      <c r="D10681" s="12" t="s">
        <v>797</v>
      </c>
      <c r="E10681" s="12"/>
      <c r="F10681" s="13">
        <v>30.09</v>
      </c>
      <c r="G10681" s="13">
        <v>712.9</v>
      </c>
      <c r="H10681" s="13">
        <v>1423.78</v>
      </c>
      <c r="I10681" s="13">
        <v>2</v>
      </c>
      <c r="J10681" s="13">
        <v>-0.01</v>
      </c>
      <c r="K10681" s="13">
        <v>0</v>
      </c>
      <c r="L10681" s="13">
        <v>1.6999999999999999E-3</v>
      </c>
      <c r="M10681" s="15" t="s">
        <v>6204</v>
      </c>
    </row>
    <row r="10682" spans="1:13" outlineLevel="2" x14ac:dyDescent="0.3">
      <c r="A10682" s="10" t="s">
        <v>795</v>
      </c>
      <c r="B10682" s="16">
        <v>0.97351197017386837</v>
      </c>
      <c r="C10682" s="12" t="s">
        <v>6439</v>
      </c>
      <c r="D10682" s="12" t="s">
        <v>6439</v>
      </c>
      <c r="E10682" s="12"/>
      <c r="F10682" s="13">
        <v>66.760000000000005</v>
      </c>
      <c r="G10682" s="13">
        <v>841.45</v>
      </c>
      <c r="H10682" s="13">
        <v>1680.89</v>
      </c>
      <c r="I10682" s="13">
        <v>2</v>
      </c>
      <c r="J10682" s="13">
        <v>-0.01</v>
      </c>
      <c r="K10682" s="13">
        <v>0</v>
      </c>
      <c r="L10682" s="14">
        <v>1.1999999999999999E-6</v>
      </c>
      <c r="M10682" s="15" t="s">
        <v>6220</v>
      </c>
    </row>
    <row r="10683" spans="1:13" outlineLevel="2" x14ac:dyDescent="0.3">
      <c r="A10683" s="10" t="s">
        <v>795</v>
      </c>
      <c r="B10683" s="16">
        <v>0.96507577665672584</v>
      </c>
      <c r="C10683" s="12" t="s">
        <v>6439</v>
      </c>
      <c r="D10683" s="12" t="s">
        <v>6439</v>
      </c>
      <c r="E10683" s="12"/>
      <c r="F10683" s="13">
        <v>37.369999999999997</v>
      </c>
      <c r="G10683" s="13">
        <v>561.29999999999995</v>
      </c>
      <c r="H10683" s="13">
        <v>1680.87</v>
      </c>
      <c r="I10683" s="13">
        <v>3</v>
      </c>
      <c r="J10683" s="13">
        <v>-0.02</v>
      </c>
      <c r="K10683" s="13">
        <v>0</v>
      </c>
      <c r="L10683" s="13">
        <v>3.1E-4</v>
      </c>
      <c r="M10683" s="15" t="s">
        <v>6220</v>
      </c>
    </row>
    <row r="10684" spans="1:13" outlineLevel="2" x14ac:dyDescent="0.3">
      <c r="A10684" s="10" t="s">
        <v>795</v>
      </c>
      <c r="B10684" s="16">
        <v>0.98111456708013223</v>
      </c>
      <c r="C10684" s="12" t="s">
        <v>5554</v>
      </c>
      <c r="D10684" s="12" t="s">
        <v>5554</v>
      </c>
      <c r="E10684" s="12"/>
      <c r="F10684" s="13">
        <v>46.35</v>
      </c>
      <c r="G10684" s="13">
        <v>838.9</v>
      </c>
      <c r="H10684" s="13">
        <v>1675.79</v>
      </c>
      <c r="I10684" s="13">
        <v>2</v>
      </c>
      <c r="J10684" s="13">
        <v>0.01</v>
      </c>
      <c r="K10684" s="13">
        <v>0</v>
      </c>
      <c r="L10684" s="14">
        <v>4.5000000000000003E-5</v>
      </c>
      <c r="M10684" s="15" t="s">
        <v>6216</v>
      </c>
    </row>
    <row r="10685" spans="1:13" outlineLevel="2" x14ac:dyDescent="0.3">
      <c r="A10685" s="10" t="s">
        <v>795</v>
      </c>
      <c r="B10685" s="16">
        <v>0.82386786269576218</v>
      </c>
      <c r="C10685" s="12" t="s">
        <v>2566</v>
      </c>
      <c r="D10685" s="12" t="s">
        <v>2566</v>
      </c>
      <c r="E10685" s="12"/>
      <c r="F10685" s="13">
        <v>97.58</v>
      </c>
      <c r="G10685" s="13">
        <v>835.91</v>
      </c>
      <c r="H10685" s="13">
        <v>1669.81</v>
      </c>
      <c r="I10685" s="13">
        <v>2</v>
      </c>
      <c r="J10685" s="13">
        <v>0</v>
      </c>
      <c r="K10685" s="13">
        <v>0</v>
      </c>
      <c r="L10685" s="14">
        <v>7.8999999999999996E-9</v>
      </c>
      <c r="M10685" s="15" t="s">
        <v>6218</v>
      </c>
    </row>
    <row r="10686" spans="1:13" outlineLevel="2" x14ac:dyDescent="0.3">
      <c r="A10686" s="10" t="s">
        <v>795</v>
      </c>
      <c r="B10686" s="16">
        <v>0.97716810396612963</v>
      </c>
      <c r="C10686" s="12" t="s">
        <v>4756</v>
      </c>
      <c r="D10686" s="12" t="s">
        <v>4756</v>
      </c>
      <c r="E10686" s="12"/>
      <c r="F10686" s="13">
        <v>45.84</v>
      </c>
      <c r="G10686" s="13">
        <v>774.39</v>
      </c>
      <c r="H10686" s="13">
        <v>2320.14</v>
      </c>
      <c r="I10686" s="13">
        <v>3</v>
      </c>
      <c r="J10686" s="13">
        <v>-0.02</v>
      </c>
      <c r="K10686" s="13">
        <v>1</v>
      </c>
      <c r="L10686" s="14">
        <v>5.0000000000000002E-5</v>
      </c>
      <c r="M10686" s="15" t="s">
        <v>6220</v>
      </c>
    </row>
    <row r="10687" spans="1:13" outlineLevel="2" x14ac:dyDescent="0.3">
      <c r="A10687" s="10" t="s">
        <v>795</v>
      </c>
      <c r="B10687" s="16">
        <v>0.80833698848404956</v>
      </c>
      <c r="C10687" s="12" t="s">
        <v>796</v>
      </c>
      <c r="D10687" s="12" t="s">
        <v>796</v>
      </c>
      <c r="E10687" s="12"/>
      <c r="F10687" s="13">
        <v>22.87</v>
      </c>
      <c r="G10687" s="13">
        <v>560.84</v>
      </c>
      <c r="H10687" s="13">
        <v>1119.67</v>
      </c>
      <c r="I10687" s="13">
        <v>2</v>
      </c>
      <c r="J10687" s="13">
        <v>-0.01</v>
      </c>
      <c r="K10687" s="13">
        <v>0</v>
      </c>
      <c r="L10687" s="13">
        <v>5.7000000000000002E-2</v>
      </c>
      <c r="M10687" s="15" t="s">
        <v>6217</v>
      </c>
    </row>
    <row r="10688" spans="1:13" outlineLevel="2" x14ac:dyDescent="0.3">
      <c r="A10688" s="10" t="s">
        <v>795</v>
      </c>
      <c r="B10688" s="16">
        <v>0.95468557282634436</v>
      </c>
      <c r="C10688" s="12" t="s">
        <v>6440</v>
      </c>
      <c r="D10688" s="17" t="s">
        <v>6440</v>
      </c>
      <c r="E10688" s="12"/>
      <c r="F10688" s="13">
        <v>31.7</v>
      </c>
      <c r="G10688" s="13">
        <v>643.84</v>
      </c>
      <c r="H10688" s="13">
        <v>1285.6600000000001</v>
      </c>
      <c r="I10688" s="13">
        <v>2</v>
      </c>
      <c r="J10688" s="13">
        <v>-0.01</v>
      </c>
      <c r="K10688" s="13">
        <v>0</v>
      </c>
      <c r="L10688" s="13">
        <v>3.8E-3</v>
      </c>
      <c r="M10688" s="15" t="s">
        <v>6220</v>
      </c>
    </row>
    <row r="10689" spans="1:13" outlineLevel="2" x14ac:dyDescent="0.3">
      <c r="A10689" s="10" t="s">
        <v>795</v>
      </c>
      <c r="B10689" s="16">
        <v>0.766998707644448</v>
      </c>
      <c r="C10689" s="12" t="s">
        <v>3881</v>
      </c>
      <c r="D10689" s="12" t="s">
        <v>3881</v>
      </c>
      <c r="E10689" s="12"/>
      <c r="F10689" s="13">
        <v>87.92</v>
      </c>
      <c r="G10689" s="13">
        <v>747.04</v>
      </c>
      <c r="H10689" s="13">
        <v>2238.1</v>
      </c>
      <c r="I10689" s="13">
        <v>3</v>
      </c>
      <c r="J10689" s="13">
        <v>0.03</v>
      </c>
      <c r="K10689" s="13">
        <v>0</v>
      </c>
      <c r="L10689" s="14">
        <v>5.6999999999999998E-9</v>
      </c>
      <c r="M10689" s="15" t="s">
        <v>6219</v>
      </c>
    </row>
    <row r="10690" spans="1:13" outlineLevel="2" x14ac:dyDescent="0.3">
      <c r="A10690" s="10" t="s">
        <v>795</v>
      </c>
      <c r="B10690" s="16">
        <v>0.84957144154573561</v>
      </c>
      <c r="C10690" s="12" t="s">
        <v>4757</v>
      </c>
      <c r="D10690" s="12" t="s">
        <v>4757</v>
      </c>
      <c r="E10690" s="12"/>
      <c r="F10690" s="13">
        <v>69.08</v>
      </c>
      <c r="G10690" s="13">
        <v>881.14</v>
      </c>
      <c r="H10690" s="13">
        <v>2640.41</v>
      </c>
      <c r="I10690" s="13">
        <v>3</v>
      </c>
      <c r="J10690" s="13">
        <v>-0.01</v>
      </c>
      <c r="K10690" s="13">
        <v>0</v>
      </c>
      <c r="L10690" s="14">
        <v>3.3000000000000002E-7</v>
      </c>
      <c r="M10690" s="15" t="s">
        <v>6220</v>
      </c>
    </row>
    <row r="10691" spans="1:13" outlineLevel="2" x14ac:dyDescent="0.3">
      <c r="A10691" s="10" t="s">
        <v>795</v>
      </c>
      <c r="B10691" s="16">
        <v>0.80673664734651562</v>
      </c>
      <c r="C10691" s="12" t="s">
        <v>798</v>
      </c>
      <c r="D10691" s="12" t="s">
        <v>798</v>
      </c>
      <c r="E10691" s="12"/>
      <c r="F10691" s="13">
        <v>78.91</v>
      </c>
      <c r="G10691" s="13">
        <v>813</v>
      </c>
      <c r="H10691" s="13">
        <v>1623.99</v>
      </c>
      <c r="I10691" s="13">
        <v>2</v>
      </c>
      <c r="J10691" s="13">
        <v>0.01</v>
      </c>
      <c r="K10691" s="13">
        <v>0</v>
      </c>
      <c r="L10691" s="14">
        <v>8.6000000000000002E-7</v>
      </c>
      <c r="M10691" s="15" t="s">
        <v>6217</v>
      </c>
    </row>
    <row r="10692" spans="1:13" outlineLevel="2" x14ac:dyDescent="0.3">
      <c r="A10692" s="10" t="s">
        <v>795</v>
      </c>
      <c r="B10692" s="16">
        <v>1.1089406314027628</v>
      </c>
      <c r="C10692" s="12" t="s">
        <v>798</v>
      </c>
      <c r="D10692" s="12" t="s">
        <v>798</v>
      </c>
      <c r="E10692" s="12"/>
      <c r="F10692" s="13">
        <v>29.74</v>
      </c>
      <c r="G10692" s="13">
        <v>542.66999999999996</v>
      </c>
      <c r="H10692" s="13">
        <v>1624.98</v>
      </c>
      <c r="I10692" s="13">
        <v>3</v>
      </c>
      <c r="J10692" s="13">
        <v>1</v>
      </c>
      <c r="K10692" s="13">
        <v>0</v>
      </c>
      <c r="L10692" s="13">
        <v>3.3999999999999998E-3</v>
      </c>
      <c r="M10692" s="15" t="s">
        <v>6217</v>
      </c>
    </row>
    <row r="10693" spans="1:13" outlineLevel="1" x14ac:dyDescent="0.3">
      <c r="A10693" s="10" t="s">
        <v>795</v>
      </c>
      <c r="B10693" s="16">
        <v>0.69525279782460225</v>
      </c>
      <c r="C10693" s="12" t="s">
        <v>5555</v>
      </c>
      <c r="D10693" s="12" t="s">
        <v>5555</v>
      </c>
      <c r="E10693" s="12"/>
      <c r="F10693" s="13">
        <v>48.55</v>
      </c>
      <c r="G10693" s="13">
        <v>649.34</v>
      </c>
      <c r="H10693" s="13">
        <v>1944.99</v>
      </c>
      <c r="I10693" s="13">
        <v>3</v>
      </c>
      <c r="J10693" s="13">
        <v>-0.01</v>
      </c>
      <c r="K10693" s="13">
        <v>0</v>
      </c>
      <c r="L10693" s="14">
        <v>2.8E-5</v>
      </c>
      <c r="M10693" s="15" t="s">
        <v>6216</v>
      </c>
    </row>
    <row r="10694" spans="1:13" outlineLevel="2" x14ac:dyDescent="0.3">
      <c r="A10694" s="10" t="s">
        <v>795</v>
      </c>
      <c r="B10694" s="16">
        <v>0.73952632669423468</v>
      </c>
      <c r="C10694" s="12" t="s">
        <v>797</v>
      </c>
      <c r="D10694" s="12" t="s">
        <v>797</v>
      </c>
      <c r="E10694" s="12"/>
      <c r="F10694" s="13">
        <v>29.39</v>
      </c>
      <c r="G10694" s="13">
        <v>712.9</v>
      </c>
      <c r="H10694" s="13">
        <v>1423.79</v>
      </c>
      <c r="I10694" s="13">
        <v>2</v>
      </c>
      <c r="J10694" s="13">
        <v>0</v>
      </c>
      <c r="K10694" s="13">
        <v>0</v>
      </c>
      <c r="L10694" s="13">
        <v>1.8E-3</v>
      </c>
      <c r="M10694" s="15" t="s">
        <v>6217</v>
      </c>
    </row>
    <row r="10695" spans="1:13" outlineLevel="1" x14ac:dyDescent="0.3">
      <c r="A10695" s="10" t="s">
        <v>3238</v>
      </c>
      <c r="B10695" s="11">
        <f>SUBTOTAL(4,B10696:B10696)</f>
        <v>1.3481122766359515</v>
      </c>
      <c r="C10695" s="12">
        <f>COUNTA(C10696:C10696)</f>
        <v>1</v>
      </c>
      <c r="D10695" s="12">
        <v>1</v>
      </c>
      <c r="E10695" s="12">
        <f>COUNTA(E10696:E10696)</f>
        <v>0</v>
      </c>
      <c r="F10695" s="13">
        <f>SUBTOTAL(4,F10696:F10696)</f>
        <v>64.7</v>
      </c>
      <c r="G10695" s="13"/>
      <c r="H10695" s="13"/>
      <c r="I10695" s="13"/>
      <c r="J10695" s="13"/>
      <c r="K10695" s="13">
        <f>SUBTOTAL(4,K10696:K10696)</f>
        <v>0</v>
      </c>
      <c r="L10695" s="14"/>
      <c r="M10695" s="15"/>
    </row>
    <row r="10696" spans="1:13" outlineLevel="2" x14ac:dyDescent="0.3">
      <c r="A10696" s="10" t="s">
        <v>3238</v>
      </c>
      <c r="B10696" s="11">
        <v>1.3481122766359515</v>
      </c>
      <c r="C10696" s="12" t="s">
        <v>6001</v>
      </c>
      <c r="D10696" s="17" t="s">
        <v>6001</v>
      </c>
      <c r="E10696" s="12"/>
      <c r="F10696" s="13">
        <v>64.7</v>
      </c>
      <c r="G10696" s="13">
        <v>963.82</v>
      </c>
      <c r="H10696" s="13">
        <v>2888.44</v>
      </c>
      <c r="I10696" s="13">
        <v>3</v>
      </c>
      <c r="J10696" s="13">
        <v>1.04</v>
      </c>
      <c r="K10696" s="13">
        <v>0</v>
      </c>
      <c r="L10696" s="14">
        <v>8.6000000000000002E-7</v>
      </c>
      <c r="M10696" s="15" t="s">
        <v>6208</v>
      </c>
    </row>
    <row r="10697" spans="1:13" outlineLevel="2" x14ac:dyDescent="0.3">
      <c r="A10697" s="10" t="s">
        <v>1491</v>
      </c>
      <c r="B10697" s="11">
        <f>SUBTOTAL(4,B10698:B10701)</f>
        <v>1.9142000850992624</v>
      </c>
      <c r="C10697" s="12">
        <f>COUNTA(C10698:C10701)</f>
        <v>4</v>
      </c>
      <c r="D10697" s="12">
        <v>2</v>
      </c>
      <c r="E10697" s="12">
        <f>COUNTA(E10698:E10701)</f>
        <v>0</v>
      </c>
      <c r="F10697" s="13">
        <f>SUBTOTAL(4,F10698:F10701)</f>
        <v>59.15</v>
      </c>
      <c r="G10697" s="13"/>
      <c r="H10697" s="13"/>
      <c r="I10697" s="13"/>
      <c r="J10697" s="13"/>
      <c r="K10697" s="13">
        <f>SUBTOTAL(4,K10698:K10701)</f>
        <v>1</v>
      </c>
      <c r="L10697" s="14"/>
      <c r="M10697" s="15"/>
    </row>
    <row r="10698" spans="1:13" outlineLevel="2" x14ac:dyDescent="0.3">
      <c r="A10698" s="10" t="s">
        <v>1491</v>
      </c>
      <c r="B10698" s="11">
        <v>1.2445277966369026</v>
      </c>
      <c r="C10698" s="12" t="s">
        <v>1492</v>
      </c>
      <c r="D10698" s="12" t="s">
        <v>1492</v>
      </c>
      <c r="E10698" s="12"/>
      <c r="F10698" s="13">
        <v>59.15</v>
      </c>
      <c r="G10698" s="13">
        <v>661.39</v>
      </c>
      <c r="H10698" s="13">
        <v>1981.14</v>
      </c>
      <c r="I10698" s="13">
        <v>3</v>
      </c>
      <c r="J10698" s="13">
        <v>-0.01</v>
      </c>
      <c r="K10698" s="13">
        <v>0</v>
      </c>
      <c r="L10698" s="14">
        <v>4.8999999999999997E-6</v>
      </c>
      <c r="M10698" s="15" t="s">
        <v>6204</v>
      </c>
    </row>
    <row r="10699" spans="1:13" outlineLevel="2" x14ac:dyDescent="0.3">
      <c r="A10699" s="10" t="s">
        <v>1491</v>
      </c>
      <c r="B10699" s="11">
        <v>1.7184415835301461</v>
      </c>
      <c r="C10699" s="12" t="s">
        <v>2965</v>
      </c>
      <c r="D10699" s="17" t="s">
        <v>2965</v>
      </c>
      <c r="E10699" s="12"/>
      <c r="F10699" s="13">
        <v>30.26</v>
      </c>
      <c r="G10699" s="13">
        <v>649.36</v>
      </c>
      <c r="H10699" s="13">
        <v>1945.06</v>
      </c>
      <c r="I10699" s="13">
        <v>3</v>
      </c>
      <c r="J10699" s="13">
        <v>0.99</v>
      </c>
      <c r="K10699" s="13">
        <v>1</v>
      </c>
      <c r="L10699" s="13">
        <v>1.5E-3</v>
      </c>
      <c r="M10699" s="15" t="s">
        <v>6205</v>
      </c>
    </row>
    <row r="10700" spans="1:13" outlineLevel="1" x14ac:dyDescent="0.3">
      <c r="A10700" s="10" t="s">
        <v>1491</v>
      </c>
      <c r="B10700" s="11">
        <v>1.9142000850992624</v>
      </c>
      <c r="C10700" s="12" t="s">
        <v>4239</v>
      </c>
      <c r="D10700" s="17" t="s">
        <v>4239</v>
      </c>
      <c r="E10700" s="12"/>
      <c r="F10700" s="13">
        <v>39.549999999999997</v>
      </c>
      <c r="G10700" s="13">
        <v>622</v>
      </c>
      <c r="H10700" s="13">
        <v>1862.98</v>
      </c>
      <c r="I10700" s="13">
        <v>3</v>
      </c>
      <c r="J10700" s="13">
        <v>-0.02</v>
      </c>
      <c r="K10700" s="13">
        <v>0</v>
      </c>
      <c r="L10700" s="13">
        <v>9.7999999999999997E-4</v>
      </c>
      <c r="M10700" s="15" t="s">
        <v>6206</v>
      </c>
    </row>
    <row r="10701" spans="1:13" outlineLevel="2" x14ac:dyDescent="0.3">
      <c r="A10701" s="10" t="s">
        <v>1491</v>
      </c>
      <c r="B10701" s="16">
        <v>1.7093569016696366</v>
      </c>
      <c r="C10701" s="12" t="s">
        <v>1492</v>
      </c>
      <c r="D10701" s="12" t="s">
        <v>1492</v>
      </c>
      <c r="E10701" s="12"/>
      <c r="F10701" s="13">
        <v>53.57</v>
      </c>
      <c r="G10701" s="13">
        <v>661.39</v>
      </c>
      <c r="H10701" s="13">
        <v>1981.15</v>
      </c>
      <c r="I10701" s="13">
        <v>3</v>
      </c>
      <c r="J10701" s="13">
        <v>0</v>
      </c>
      <c r="K10701" s="13">
        <v>0</v>
      </c>
      <c r="L10701" s="14">
        <v>1.5999999999999999E-5</v>
      </c>
      <c r="M10701" s="15" t="s">
        <v>6217</v>
      </c>
    </row>
    <row r="10702" spans="1:13" outlineLevel="1" x14ac:dyDescent="0.3">
      <c r="A10702" s="10" t="s">
        <v>6087</v>
      </c>
      <c r="B10702" s="11">
        <f>SUBTOTAL(4,B10703:B10703)</f>
        <v>4.2365862788881028</v>
      </c>
      <c r="C10702" s="12">
        <f>COUNTA(C10703:C10703)</f>
        <v>1</v>
      </c>
      <c r="D10702" s="12">
        <v>0</v>
      </c>
      <c r="E10702" s="12">
        <f>COUNTA(E10703:E10703)</f>
        <v>0</v>
      </c>
      <c r="F10702" s="13">
        <f>SUBTOTAL(4,F10703:F10703)</f>
        <v>40.51</v>
      </c>
      <c r="G10702" s="13"/>
      <c r="H10702" s="13"/>
      <c r="I10702" s="13"/>
      <c r="J10702" s="13"/>
      <c r="K10702" s="13">
        <f>SUBTOTAL(4,K10703:K10703)</f>
        <v>0</v>
      </c>
      <c r="L10702" s="13"/>
      <c r="M10702" s="15"/>
    </row>
    <row r="10703" spans="1:13" outlineLevel="2" x14ac:dyDescent="0.3">
      <c r="A10703" s="10" t="s">
        <v>6087</v>
      </c>
      <c r="B10703" s="11">
        <v>4.2365862788881028</v>
      </c>
      <c r="C10703" s="12" t="s">
        <v>6088</v>
      </c>
      <c r="D10703" s="12" t="s">
        <v>6088</v>
      </c>
      <c r="E10703" s="12"/>
      <c r="F10703" s="13">
        <v>40.51</v>
      </c>
      <c r="G10703" s="13">
        <v>705.07</v>
      </c>
      <c r="H10703" s="13">
        <v>2112.1999999999998</v>
      </c>
      <c r="I10703" s="13">
        <v>3</v>
      </c>
      <c r="J10703" s="13">
        <v>0.02</v>
      </c>
      <c r="K10703" s="13">
        <v>0</v>
      </c>
      <c r="L10703" s="13">
        <v>1.8000000000000001E-4</v>
      </c>
      <c r="M10703" s="15" t="s">
        <v>6208</v>
      </c>
    </row>
    <row r="10704" spans="1:13" outlineLevel="1" x14ac:dyDescent="0.3">
      <c r="A10704" s="10" t="s">
        <v>7034</v>
      </c>
      <c r="B10704" s="16">
        <f>SUBTOTAL(4,B10705:B10705)</f>
        <v>1.0399030937687488</v>
      </c>
      <c r="C10704" s="12">
        <f>COUNTA(C10705:C10705)</f>
        <v>1</v>
      </c>
      <c r="D10704" s="12">
        <v>1</v>
      </c>
      <c r="E10704" s="12">
        <f>COUNTA(E10705:E10705)</f>
        <v>0</v>
      </c>
      <c r="F10704" s="13">
        <f>SUBTOTAL(4,F10705:F10705)</f>
        <v>61.37</v>
      </c>
      <c r="G10704" s="13"/>
      <c r="H10704" s="13"/>
      <c r="I10704" s="13"/>
      <c r="J10704" s="13"/>
      <c r="K10704" s="13">
        <f>SUBTOTAL(4,K10705:K10705)</f>
        <v>0</v>
      </c>
      <c r="L10704" s="14"/>
      <c r="M10704" s="15"/>
    </row>
    <row r="10705" spans="1:13" outlineLevel="2" x14ac:dyDescent="0.3">
      <c r="A10705" s="10" t="s">
        <v>7034</v>
      </c>
      <c r="B10705" s="16">
        <v>1.0399030937687488</v>
      </c>
      <c r="C10705" s="12" t="s">
        <v>7035</v>
      </c>
      <c r="D10705" s="17" t="s">
        <v>7035</v>
      </c>
      <c r="E10705" s="12"/>
      <c r="F10705" s="13">
        <v>61.37</v>
      </c>
      <c r="G10705" s="13">
        <v>723.07</v>
      </c>
      <c r="H10705" s="13">
        <v>2166.19</v>
      </c>
      <c r="I10705" s="13">
        <v>3</v>
      </c>
      <c r="J10705" s="13">
        <v>-0.03</v>
      </c>
      <c r="K10705" s="13">
        <v>0</v>
      </c>
      <c r="L10705" s="14">
        <v>2.3999999999999999E-6</v>
      </c>
      <c r="M10705" s="15" t="s">
        <v>6219</v>
      </c>
    </row>
    <row r="10706" spans="1:13" outlineLevel="2" x14ac:dyDescent="0.3">
      <c r="A10706" s="10" t="s">
        <v>1656</v>
      </c>
      <c r="B10706" s="11">
        <f>SUBTOTAL(4,B10707:B10710)</f>
        <v>1.9513623359336383</v>
      </c>
      <c r="C10706" s="12">
        <f>COUNTA(C10707:C10710)</f>
        <v>4</v>
      </c>
      <c r="D10706" s="12">
        <v>4</v>
      </c>
      <c r="E10706" s="12">
        <f>COUNTA(E10707:E10710)</f>
        <v>0</v>
      </c>
      <c r="F10706" s="13">
        <f>SUBTOTAL(4,F10707:F10710)</f>
        <v>37.549999999999997</v>
      </c>
      <c r="G10706" s="13"/>
      <c r="H10706" s="13"/>
      <c r="I10706" s="13"/>
      <c r="J10706" s="13"/>
      <c r="K10706" s="13">
        <f>SUBTOTAL(4,K10707:K10710)</f>
        <v>0</v>
      </c>
      <c r="L10706" s="13"/>
      <c r="M10706" s="15"/>
    </row>
    <row r="10707" spans="1:13" outlineLevel="2" x14ac:dyDescent="0.3">
      <c r="A10707" s="10" t="s">
        <v>1656</v>
      </c>
      <c r="B10707" s="11">
        <v>0.89833125503587441</v>
      </c>
      <c r="C10707" s="12" t="s">
        <v>3123</v>
      </c>
      <c r="D10707" s="17" t="s">
        <v>3123</v>
      </c>
      <c r="E10707" s="12"/>
      <c r="F10707" s="13">
        <v>22.35</v>
      </c>
      <c r="G10707" s="13">
        <v>431.99</v>
      </c>
      <c r="H10707" s="13">
        <v>1723.92</v>
      </c>
      <c r="I10707" s="13">
        <v>4</v>
      </c>
      <c r="J10707" s="13">
        <v>-0.01</v>
      </c>
      <c r="K10707" s="13">
        <v>0</v>
      </c>
      <c r="L10707" s="13">
        <v>8.0000000000000002E-3</v>
      </c>
      <c r="M10707" s="15" t="s">
        <v>6205</v>
      </c>
    </row>
    <row r="10708" spans="1:13" outlineLevel="2" x14ac:dyDescent="0.3">
      <c r="A10708" s="10" t="s">
        <v>1656</v>
      </c>
      <c r="B10708" s="11">
        <v>1.1617653296118378</v>
      </c>
      <c r="C10708" s="12" t="s">
        <v>1657</v>
      </c>
      <c r="D10708" s="17" t="s">
        <v>1657</v>
      </c>
      <c r="E10708" s="12"/>
      <c r="F10708" s="13">
        <v>37.549999999999997</v>
      </c>
      <c r="G10708" s="13">
        <v>636.65</v>
      </c>
      <c r="H10708" s="13">
        <v>1906.92</v>
      </c>
      <c r="I10708" s="13">
        <v>3</v>
      </c>
      <c r="J10708" s="13">
        <v>-0.01</v>
      </c>
      <c r="K10708" s="13">
        <v>0</v>
      </c>
      <c r="L10708" s="13">
        <v>2.9999999999999997E-4</v>
      </c>
      <c r="M10708" s="15" t="s">
        <v>6204</v>
      </c>
    </row>
    <row r="10709" spans="1:13" outlineLevel="1" x14ac:dyDescent="0.3">
      <c r="A10709" s="10" t="s">
        <v>1656</v>
      </c>
      <c r="B10709" s="11">
        <v>5.5753892997366704E-3</v>
      </c>
      <c r="C10709" s="12" t="s">
        <v>6089</v>
      </c>
      <c r="D10709" s="17" t="s">
        <v>6089</v>
      </c>
      <c r="E10709" s="12"/>
      <c r="F10709" s="13">
        <v>27.86</v>
      </c>
      <c r="G10709" s="13">
        <v>398.47</v>
      </c>
      <c r="H10709" s="13">
        <v>1589.85</v>
      </c>
      <c r="I10709" s="13">
        <v>4</v>
      </c>
      <c r="J10709" s="13">
        <v>-0.02</v>
      </c>
      <c r="K10709" s="13">
        <v>0</v>
      </c>
      <c r="L10709" s="13">
        <v>1.7999999999999999E-2</v>
      </c>
      <c r="M10709" s="15" t="s">
        <v>6208</v>
      </c>
    </row>
    <row r="10710" spans="1:13" outlineLevel="2" x14ac:dyDescent="0.3">
      <c r="A10710" s="10" t="s">
        <v>1656</v>
      </c>
      <c r="B10710" s="16">
        <v>1.9513623359336383</v>
      </c>
      <c r="C10710" s="12" t="s">
        <v>7036</v>
      </c>
      <c r="D10710" s="17" t="s">
        <v>7036</v>
      </c>
      <c r="E10710" s="12"/>
      <c r="F10710" s="13">
        <v>33.07</v>
      </c>
      <c r="G10710" s="13">
        <v>470.73</v>
      </c>
      <c r="H10710" s="13">
        <v>1878.88</v>
      </c>
      <c r="I10710" s="13">
        <v>4</v>
      </c>
      <c r="J10710" s="13">
        <v>-0.01</v>
      </c>
      <c r="K10710" s="13">
        <v>0</v>
      </c>
      <c r="L10710" s="13">
        <v>7.9000000000000001E-4</v>
      </c>
      <c r="M10710" s="15" t="s">
        <v>6216</v>
      </c>
    </row>
    <row r="10711" spans="1:13" outlineLevel="2" x14ac:dyDescent="0.3">
      <c r="A10711" s="10" t="s">
        <v>1261</v>
      </c>
      <c r="B10711" s="11">
        <f>SUBTOTAL(4,B10712:B10725)</f>
        <v>1.0201319088101493</v>
      </c>
      <c r="C10711" s="12">
        <f>COUNTA(C10712:C10725)</f>
        <v>14</v>
      </c>
      <c r="D10711" s="12">
        <v>1</v>
      </c>
      <c r="E10711" s="12">
        <f>COUNTA(E10712:E10725)</f>
        <v>2</v>
      </c>
      <c r="F10711" s="13">
        <f>SUBTOTAL(4,F10712:F10725)</f>
        <v>82.79</v>
      </c>
      <c r="G10711" s="13"/>
      <c r="H10711" s="13"/>
      <c r="I10711" s="13"/>
      <c r="J10711" s="13"/>
      <c r="K10711" s="13">
        <f>SUBTOTAL(4,K10712:K10725)</f>
        <v>0</v>
      </c>
      <c r="L10711" s="14"/>
      <c r="M10711" s="15"/>
    </row>
    <row r="10712" spans="1:13" outlineLevel="2" x14ac:dyDescent="0.3">
      <c r="A10712" s="10" t="s">
        <v>1261</v>
      </c>
      <c r="B10712" s="11">
        <v>0.39427132266583897</v>
      </c>
      <c r="C10712" s="12" t="s">
        <v>1262</v>
      </c>
      <c r="D10712" s="12" t="s">
        <v>1262</v>
      </c>
      <c r="E10712" s="12"/>
      <c r="F10712" s="13">
        <v>73</v>
      </c>
      <c r="G10712" s="13">
        <v>643.82000000000005</v>
      </c>
      <c r="H10712" s="13">
        <v>1285.6300000000001</v>
      </c>
      <c r="I10712" s="13">
        <v>2</v>
      </c>
      <c r="J10712" s="13">
        <v>-0.01</v>
      </c>
      <c r="K10712" s="13">
        <v>0</v>
      </c>
      <c r="L10712" s="14">
        <v>2.6E-7</v>
      </c>
      <c r="M10712" s="15" t="s">
        <v>6204</v>
      </c>
    </row>
    <row r="10713" spans="1:13" outlineLevel="2" x14ac:dyDescent="0.3">
      <c r="A10713" s="10" t="s">
        <v>1261</v>
      </c>
      <c r="B10713" s="11">
        <v>1.0201319088101493</v>
      </c>
      <c r="C10713" s="12" t="s">
        <v>1263</v>
      </c>
      <c r="D10713" s="17" t="s">
        <v>1263</v>
      </c>
      <c r="E10713" s="12"/>
      <c r="F10713" s="13">
        <v>22.52</v>
      </c>
      <c r="G10713" s="13">
        <v>560.30999999999995</v>
      </c>
      <c r="H10713" s="13">
        <v>1677.9</v>
      </c>
      <c r="I10713" s="13">
        <v>3</v>
      </c>
      <c r="J10713" s="13">
        <v>0.03</v>
      </c>
      <c r="K10713" s="13">
        <v>0</v>
      </c>
      <c r="L10713" s="13">
        <v>4.3999999999999997E-2</v>
      </c>
      <c r="M10713" s="15" t="s">
        <v>6204</v>
      </c>
    </row>
    <row r="10714" spans="1:13" outlineLevel="2" x14ac:dyDescent="0.3">
      <c r="A10714" s="10" t="s">
        <v>1261</v>
      </c>
      <c r="B10714" s="11">
        <v>1.0138717186380239</v>
      </c>
      <c r="C10714" s="12" t="s">
        <v>2587</v>
      </c>
      <c r="D10714" s="12" t="s">
        <v>2587</v>
      </c>
      <c r="E10714" s="12"/>
      <c r="F10714" s="13">
        <v>50.95</v>
      </c>
      <c r="G10714" s="13">
        <v>717.42</v>
      </c>
      <c r="H10714" s="13">
        <v>2149.23</v>
      </c>
      <c r="I10714" s="13">
        <v>3</v>
      </c>
      <c r="J10714" s="13">
        <v>0</v>
      </c>
      <c r="K10714" s="13">
        <v>0</v>
      </c>
      <c r="L10714" s="14">
        <v>2.0000000000000002E-5</v>
      </c>
      <c r="M10714" s="15" t="s">
        <v>6205</v>
      </c>
    </row>
    <row r="10715" spans="1:13" outlineLevel="2" x14ac:dyDescent="0.3">
      <c r="A10715" s="10" t="s">
        <v>1261</v>
      </c>
      <c r="B10715" s="11">
        <v>0.89780347364689095</v>
      </c>
      <c r="C10715" s="12" t="s">
        <v>2587</v>
      </c>
      <c r="D10715" s="12" t="s">
        <v>2587</v>
      </c>
      <c r="E10715" s="12"/>
      <c r="F10715" s="13">
        <v>24.9</v>
      </c>
      <c r="G10715" s="13">
        <v>538.30999999999995</v>
      </c>
      <c r="H10715" s="13">
        <v>2149.2199999999998</v>
      </c>
      <c r="I10715" s="13">
        <v>4</v>
      </c>
      <c r="J10715" s="13">
        <v>-0.01</v>
      </c>
      <c r="K10715" s="13">
        <v>0</v>
      </c>
      <c r="L10715" s="13">
        <v>1.2E-2</v>
      </c>
      <c r="M10715" s="15" t="s">
        <v>6205</v>
      </c>
    </row>
    <row r="10716" spans="1:13" outlineLevel="2" x14ac:dyDescent="0.3">
      <c r="A10716" s="10" t="s">
        <v>1261</v>
      </c>
      <c r="B10716" s="11">
        <v>0.65441696321566056</v>
      </c>
      <c r="C10716" s="12" t="s">
        <v>4925</v>
      </c>
      <c r="D10716" s="12" t="s">
        <v>4925</v>
      </c>
      <c r="E10716" s="12"/>
      <c r="F10716" s="13">
        <v>43.25</v>
      </c>
      <c r="G10716" s="13">
        <v>598.79999999999995</v>
      </c>
      <c r="H10716" s="13">
        <v>1195.58</v>
      </c>
      <c r="I10716" s="13">
        <v>2</v>
      </c>
      <c r="J10716" s="13">
        <v>-0.01</v>
      </c>
      <c r="K10716" s="13">
        <v>0</v>
      </c>
      <c r="L10716" s="13">
        <v>5.5000000000000003E-4</v>
      </c>
      <c r="M10716" s="15" t="s">
        <v>6207</v>
      </c>
    </row>
    <row r="10717" spans="1:13" outlineLevel="2" x14ac:dyDescent="0.3">
      <c r="A10717" s="10" t="s">
        <v>1261</v>
      </c>
      <c r="B10717" s="11">
        <v>0.63863609715063041</v>
      </c>
      <c r="C10717" s="12" t="s">
        <v>2588</v>
      </c>
      <c r="D10717" s="12" t="s">
        <v>2588</v>
      </c>
      <c r="E10717" s="12" t="s">
        <v>1</v>
      </c>
      <c r="F10717" s="13">
        <v>62.29</v>
      </c>
      <c r="G10717" s="13">
        <v>829.42</v>
      </c>
      <c r="H10717" s="13">
        <v>2485.23</v>
      </c>
      <c r="I10717" s="13">
        <v>3</v>
      </c>
      <c r="J10717" s="13">
        <v>-0.02</v>
      </c>
      <c r="K10717" s="13">
        <v>0</v>
      </c>
      <c r="L10717" s="14">
        <v>1.3999999999999999E-6</v>
      </c>
      <c r="M10717" s="15" t="s">
        <v>6205</v>
      </c>
    </row>
    <row r="10718" spans="1:13" outlineLevel="2" x14ac:dyDescent="0.3">
      <c r="A10718" s="10" t="s">
        <v>1261</v>
      </c>
      <c r="B10718" s="11">
        <v>0.92643649663548289</v>
      </c>
      <c r="C10718" s="12" t="s">
        <v>2588</v>
      </c>
      <c r="D10718" s="12" t="s">
        <v>2588</v>
      </c>
      <c r="E10718" s="12"/>
      <c r="F10718" s="13">
        <v>61.11</v>
      </c>
      <c r="G10718" s="13">
        <v>1235.6300000000001</v>
      </c>
      <c r="H10718" s="13">
        <v>2469.2399999999998</v>
      </c>
      <c r="I10718" s="13">
        <v>2</v>
      </c>
      <c r="J10718" s="13">
        <v>-0.01</v>
      </c>
      <c r="K10718" s="13">
        <v>0</v>
      </c>
      <c r="L10718" s="14">
        <v>4.8999999999999997E-6</v>
      </c>
      <c r="M10718" s="15" t="s">
        <v>6207</v>
      </c>
    </row>
    <row r="10719" spans="1:13" outlineLevel="2" x14ac:dyDescent="0.3">
      <c r="A10719" s="10" t="s">
        <v>1261</v>
      </c>
      <c r="B10719" s="11">
        <v>0.44090344272155957</v>
      </c>
      <c r="C10719" s="12" t="s">
        <v>4251</v>
      </c>
      <c r="D10719" s="12" t="s">
        <v>4251</v>
      </c>
      <c r="E10719" s="12"/>
      <c r="F10719" s="13">
        <v>38.200000000000003</v>
      </c>
      <c r="G10719" s="13">
        <v>481.61</v>
      </c>
      <c r="H10719" s="13">
        <v>1441.8</v>
      </c>
      <c r="I10719" s="13">
        <v>3</v>
      </c>
      <c r="J10719" s="13">
        <v>-0.02</v>
      </c>
      <c r="K10719" s="13">
        <v>0</v>
      </c>
      <c r="L10719" s="13">
        <v>2.9E-4</v>
      </c>
      <c r="M10719" s="15" t="s">
        <v>6206</v>
      </c>
    </row>
    <row r="10720" spans="1:13" outlineLevel="2" x14ac:dyDescent="0.3">
      <c r="A10720" s="10" t="s">
        <v>1261</v>
      </c>
      <c r="B10720" s="16">
        <v>0.58122933823435408</v>
      </c>
      <c r="C10720" s="12" t="s">
        <v>1262</v>
      </c>
      <c r="D10720" s="12" t="s">
        <v>1262</v>
      </c>
      <c r="E10720" s="12"/>
      <c r="F10720" s="13">
        <v>56.15</v>
      </c>
      <c r="G10720" s="13">
        <v>643.82000000000005</v>
      </c>
      <c r="H10720" s="13">
        <v>1285.6300000000001</v>
      </c>
      <c r="I10720" s="13">
        <v>2</v>
      </c>
      <c r="J10720" s="13">
        <v>0</v>
      </c>
      <c r="K10720" s="13">
        <v>0</v>
      </c>
      <c r="L10720" s="13">
        <v>1E-4</v>
      </c>
      <c r="M10720" s="15" t="s">
        <v>6217</v>
      </c>
    </row>
    <row r="10721" spans="1:13" outlineLevel="2" x14ac:dyDescent="0.3">
      <c r="A10721" s="10" t="s">
        <v>1261</v>
      </c>
      <c r="B10721" s="16">
        <v>0.95578298726257094</v>
      </c>
      <c r="C10721" s="12" t="s">
        <v>2587</v>
      </c>
      <c r="D10721" s="12" t="s">
        <v>2587</v>
      </c>
      <c r="E10721" s="12"/>
      <c r="F10721" s="13">
        <v>32.58</v>
      </c>
      <c r="G10721" s="13">
        <v>538.30999999999995</v>
      </c>
      <c r="H10721" s="13">
        <v>2149.2199999999998</v>
      </c>
      <c r="I10721" s="13">
        <v>4</v>
      </c>
      <c r="J10721" s="13">
        <v>-0.01</v>
      </c>
      <c r="K10721" s="13">
        <v>0</v>
      </c>
      <c r="L10721" s="13">
        <v>1.2999999999999999E-3</v>
      </c>
      <c r="M10721" s="15" t="s">
        <v>6218</v>
      </c>
    </row>
    <row r="10722" spans="1:13" outlineLevel="2" x14ac:dyDescent="0.3">
      <c r="A10722" s="10" t="s">
        <v>1261</v>
      </c>
      <c r="B10722" s="16">
        <v>0.56638938293009888</v>
      </c>
      <c r="C10722" s="12" t="s">
        <v>4925</v>
      </c>
      <c r="D10722" s="12" t="s">
        <v>4925</v>
      </c>
      <c r="E10722" s="12"/>
      <c r="F10722" s="13">
        <v>49.42</v>
      </c>
      <c r="G10722" s="13">
        <v>598.79999999999995</v>
      </c>
      <c r="H10722" s="13">
        <v>1195.58</v>
      </c>
      <c r="I10722" s="13">
        <v>2</v>
      </c>
      <c r="J10722" s="13">
        <v>-0.01</v>
      </c>
      <c r="K10722" s="13">
        <v>0</v>
      </c>
      <c r="L10722" s="14">
        <v>5.3999999999999998E-5</v>
      </c>
      <c r="M10722" s="15" t="s">
        <v>6220</v>
      </c>
    </row>
    <row r="10723" spans="1:13" outlineLevel="2" x14ac:dyDescent="0.3">
      <c r="A10723" s="10" t="s">
        <v>1261</v>
      </c>
      <c r="B10723" s="16">
        <v>0.88126169484936101</v>
      </c>
      <c r="C10723" s="12" t="s">
        <v>2588</v>
      </c>
      <c r="D10723" s="12" t="s">
        <v>2588</v>
      </c>
      <c r="E10723" s="12"/>
      <c r="F10723" s="13">
        <v>82.79</v>
      </c>
      <c r="G10723" s="13">
        <v>824.09</v>
      </c>
      <c r="H10723" s="13">
        <v>2469.2399999999998</v>
      </c>
      <c r="I10723" s="13">
        <v>3</v>
      </c>
      <c r="J10723" s="13">
        <v>-0.01</v>
      </c>
      <c r="K10723" s="13">
        <v>0</v>
      </c>
      <c r="L10723" s="14">
        <v>2.1999999999999998E-8</v>
      </c>
      <c r="M10723" s="15" t="s">
        <v>6220</v>
      </c>
    </row>
    <row r="10724" spans="1:13" outlineLevel="1" x14ac:dyDescent="0.3">
      <c r="A10724" s="10" t="s">
        <v>1261</v>
      </c>
      <c r="B10724" s="16">
        <v>0.46120175013560377</v>
      </c>
      <c r="C10724" s="12" t="s">
        <v>2588</v>
      </c>
      <c r="D10724" s="12" t="s">
        <v>2588</v>
      </c>
      <c r="E10724" s="12" t="s">
        <v>1</v>
      </c>
      <c r="F10724" s="13">
        <v>47.63</v>
      </c>
      <c r="G10724" s="13">
        <v>829.42</v>
      </c>
      <c r="H10724" s="13">
        <v>2485.2399999999998</v>
      </c>
      <c r="I10724" s="13">
        <v>3</v>
      </c>
      <c r="J10724" s="13">
        <v>-0.01</v>
      </c>
      <c r="K10724" s="13">
        <v>0</v>
      </c>
      <c r="L10724" s="14">
        <v>3.4E-5</v>
      </c>
      <c r="M10724" s="15" t="s">
        <v>6218</v>
      </c>
    </row>
    <row r="10725" spans="1:13" outlineLevel="2" x14ac:dyDescent="0.3">
      <c r="A10725" s="10" t="s">
        <v>1261</v>
      </c>
      <c r="B10725" s="16">
        <v>0.62106371998139231</v>
      </c>
      <c r="C10725" s="12" t="s">
        <v>4251</v>
      </c>
      <c r="D10725" s="12" t="s">
        <v>4251</v>
      </c>
      <c r="E10725" s="12"/>
      <c r="F10725" s="13">
        <v>37.549999999999997</v>
      </c>
      <c r="G10725" s="13">
        <v>481.6</v>
      </c>
      <c r="H10725" s="13">
        <v>1441.79</v>
      </c>
      <c r="I10725" s="13">
        <v>3</v>
      </c>
      <c r="J10725" s="13">
        <v>-0.03</v>
      </c>
      <c r="K10725" s="13">
        <v>0</v>
      </c>
      <c r="L10725" s="13">
        <v>4.2000000000000002E-4</v>
      </c>
      <c r="M10725" s="15" t="s">
        <v>6219</v>
      </c>
    </row>
    <row r="10726" spans="1:13" outlineLevel="1" x14ac:dyDescent="0.3">
      <c r="A10726" s="10" t="s">
        <v>5305</v>
      </c>
      <c r="B10726" s="11">
        <f>SUBTOTAL(4,B10727:B10727)</f>
        <v>0.94654433619103517</v>
      </c>
      <c r="C10726" s="12">
        <f>COUNTA(C10727:C10727)</f>
        <v>1</v>
      </c>
      <c r="D10726" s="12">
        <v>1</v>
      </c>
      <c r="E10726" s="12">
        <f>COUNTA(E10727:E10727)</f>
        <v>0</v>
      </c>
      <c r="F10726" s="13">
        <f>SUBTOTAL(4,F10727:F10727)</f>
        <v>35.049999999999997</v>
      </c>
      <c r="G10726" s="13"/>
      <c r="H10726" s="13"/>
      <c r="I10726" s="13"/>
      <c r="J10726" s="13"/>
      <c r="K10726" s="13">
        <f>SUBTOTAL(4,K10727:K10727)</f>
        <v>0</v>
      </c>
      <c r="L10726" s="13"/>
      <c r="M10726" s="15"/>
    </row>
    <row r="10727" spans="1:13" outlineLevel="2" x14ac:dyDescent="0.3">
      <c r="A10727" s="10" t="s">
        <v>5305</v>
      </c>
      <c r="B10727" s="11">
        <v>0.94654433619103517</v>
      </c>
      <c r="C10727" s="12" t="s">
        <v>5306</v>
      </c>
      <c r="D10727" s="17" t="s">
        <v>5306</v>
      </c>
      <c r="E10727" s="12"/>
      <c r="F10727" s="13">
        <v>35.049999999999997</v>
      </c>
      <c r="G10727" s="13">
        <v>765.44</v>
      </c>
      <c r="H10727" s="13">
        <v>1528.86</v>
      </c>
      <c r="I10727" s="13">
        <v>2</v>
      </c>
      <c r="J10727" s="13">
        <v>-0.04</v>
      </c>
      <c r="K10727" s="13">
        <v>0</v>
      </c>
      <c r="L10727" s="13">
        <v>2.8E-3</v>
      </c>
      <c r="M10727" s="15" t="s">
        <v>6207</v>
      </c>
    </row>
    <row r="10728" spans="1:13" outlineLevel="2" x14ac:dyDescent="0.3">
      <c r="A10728" s="10" t="s">
        <v>1782</v>
      </c>
      <c r="B10728" s="11">
        <f>SUBTOTAL(4,B10729:B10739)</f>
        <v>1.2964602916870032</v>
      </c>
      <c r="C10728" s="12">
        <f>COUNTA(C10729:C10739)</f>
        <v>11</v>
      </c>
      <c r="D10728" s="12">
        <v>3</v>
      </c>
      <c r="E10728" s="12">
        <f>COUNTA(E10729:E10739)</f>
        <v>0</v>
      </c>
      <c r="F10728" s="13">
        <f>SUBTOTAL(4,F10729:F10739)</f>
        <v>75.61</v>
      </c>
      <c r="G10728" s="13"/>
      <c r="H10728" s="13"/>
      <c r="I10728" s="13"/>
      <c r="J10728" s="13"/>
      <c r="K10728" s="13">
        <f>SUBTOTAL(4,K10729:K10739)</f>
        <v>0</v>
      </c>
      <c r="L10728" s="14"/>
      <c r="M10728" s="15"/>
    </row>
    <row r="10729" spans="1:13" outlineLevel="2" x14ac:dyDescent="0.3">
      <c r="A10729" s="10" t="s">
        <v>1782</v>
      </c>
      <c r="B10729" s="11">
        <v>8.5424155853083827E-2</v>
      </c>
      <c r="C10729" s="12" t="s">
        <v>4123</v>
      </c>
      <c r="D10729" s="12" t="s">
        <v>4123</v>
      </c>
      <c r="E10729" s="12"/>
      <c r="F10729" s="13">
        <v>51.45</v>
      </c>
      <c r="G10729" s="13">
        <v>563.28</v>
      </c>
      <c r="H10729" s="13">
        <v>1686.81</v>
      </c>
      <c r="I10729" s="13">
        <v>3</v>
      </c>
      <c r="J10729" s="13">
        <v>-0.02</v>
      </c>
      <c r="K10729" s="13">
        <v>0</v>
      </c>
      <c r="L10729" s="14">
        <v>1.5E-5</v>
      </c>
      <c r="M10729" s="15" t="s">
        <v>6206</v>
      </c>
    </row>
    <row r="10730" spans="1:13" outlineLevel="2" x14ac:dyDescent="0.3">
      <c r="A10730" s="10" t="s">
        <v>1782</v>
      </c>
      <c r="B10730" s="11">
        <v>0.22123861960980468</v>
      </c>
      <c r="C10730" s="12" t="s">
        <v>5326</v>
      </c>
      <c r="D10730" s="12" t="s">
        <v>5326</v>
      </c>
      <c r="E10730" s="12"/>
      <c r="F10730" s="13">
        <v>30.21</v>
      </c>
      <c r="G10730" s="13">
        <v>477.93</v>
      </c>
      <c r="H10730" s="13">
        <v>1430.76</v>
      </c>
      <c r="I10730" s="13">
        <v>3</v>
      </c>
      <c r="J10730" s="13">
        <v>-0.02</v>
      </c>
      <c r="K10730" s="13">
        <v>0</v>
      </c>
      <c r="L10730" s="13">
        <v>5.1000000000000004E-3</v>
      </c>
      <c r="M10730" s="15" t="s">
        <v>6207</v>
      </c>
    </row>
    <row r="10731" spans="1:13" outlineLevel="2" x14ac:dyDescent="0.3">
      <c r="A10731" s="10" t="s">
        <v>1782</v>
      </c>
      <c r="B10731" s="11">
        <v>0.56671316895643209</v>
      </c>
      <c r="C10731" s="12" t="s">
        <v>5964</v>
      </c>
      <c r="D10731" s="17" t="s">
        <v>5964</v>
      </c>
      <c r="E10731" s="12"/>
      <c r="F10731" s="13">
        <v>75.61</v>
      </c>
      <c r="G10731" s="13">
        <v>964.83</v>
      </c>
      <c r="H10731" s="13">
        <v>2891.46</v>
      </c>
      <c r="I10731" s="13">
        <v>3</v>
      </c>
      <c r="J10731" s="13">
        <v>-0.01</v>
      </c>
      <c r="K10731" s="13">
        <v>0</v>
      </c>
      <c r="L10731" s="14">
        <v>1.4000000000000001E-7</v>
      </c>
      <c r="M10731" s="15" t="s">
        <v>6208</v>
      </c>
    </row>
    <row r="10732" spans="1:13" outlineLevel="2" x14ac:dyDescent="0.3">
      <c r="A10732" s="10" t="s">
        <v>1782</v>
      </c>
      <c r="B10732" s="11">
        <v>0.17968515916034442</v>
      </c>
      <c r="C10732" s="12" t="s">
        <v>1783</v>
      </c>
      <c r="D10732" s="12" t="s">
        <v>1783</v>
      </c>
      <c r="E10732" s="12"/>
      <c r="F10732" s="13">
        <v>24.19</v>
      </c>
      <c r="G10732" s="13">
        <v>637.83000000000004</v>
      </c>
      <c r="H10732" s="13">
        <v>1273.6500000000001</v>
      </c>
      <c r="I10732" s="13">
        <v>2</v>
      </c>
      <c r="J10732" s="13">
        <v>-0.03</v>
      </c>
      <c r="K10732" s="13">
        <v>0</v>
      </c>
      <c r="L10732" s="13">
        <v>0.1</v>
      </c>
      <c r="M10732" s="15" t="s">
        <v>6204</v>
      </c>
    </row>
    <row r="10733" spans="1:13" outlineLevel="2" x14ac:dyDescent="0.3">
      <c r="A10733" s="10" t="s">
        <v>1782</v>
      </c>
      <c r="B10733" s="11">
        <v>0.1162312848641693</v>
      </c>
      <c r="C10733" s="12" t="s">
        <v>2968</v>
      </c>
      <c r="D10733" s="12" t="s">
        <v>2968</v>
      </c>
      <c r="E10733" s="12"/>
      <c r="F10733" s="13">
        <v>52.11</v>
      </c>
      <c r="G10733" s="13">
        <v>734.39</v>
      </c>
      <c r="H10733" s="13">
        <v>1466.76</v>
      </c>
      <c r="I10733" s="13">
        <v>2</v>
      </c>
      <c r="J10733" s="13">
        <v>-0.01</v>
      </c>
      <c r="K10733" s="13">
        <v>0</v>
      </c>
      <c r="L10733" s="14">
        <v>5.3999999999999998E-5</v>
      </c>
      <c r="M10733" s="15" t="s">
        <v>6205</v>
      </c>
    </row>
    <row r="10734" spans="1:13" outlineLevel="2" x14ac:dyDescent="0.3">
      <c r="A10734" s="10" t="s">
        <v>1782</v>
      </c>
      <c r="B10734" s="16">
        <v>0.1407336631636503</v>
      </c>
      <c r="C10734" s="12" t="s">
        <v>4123</v>
      </c>
      <c r="D10734" s="12" t="s">
        <v>4123</v>
      </c>
      <c r="E10734" s="12"/>
      <c r="F10734" s="13">
        <v>43.77</v>
      </c>
      <c r="G10734" s="13">
        <v>563.28</v>
      </c>
      <c r="H10734" s="13">
        <v>1686.81</v>
      </c>
      <c r="I10734" s="13">
        <v>3</v>
      </c>
      <c r="J10734" s="13">
        <v>-0.02</v>
      </c>
      <c r="K10734" s="13">
        <v>0</v>
      </c>
      <c r="L10734" s="14">
        <v>7.8999999999999996E-5</v>
      </c>
      <c r="M10734" s="15" t="s">
        <v>6219</v>
      </c>
    </row>
    <row r="10735" spans="1:13" outlineLevel="2" x14ac:dyDescent="0.3">
      <c r="A10735" s="10" t="s">
        <v>1782</v>
      </c>
      <c r="B10735" s="16">
        <v>1.2964602916870032</v>
      </c>
      <c r="C10735" s="12" t="s">
        <v>6608</v>
      </c>
      <c r="D10735" s="17" t="s">
        <v>6608</v>
      </c>
      <c r="E10735" s="12"/>
      <c r="F10735" s="13">
        <v>48.91</v>
      </c>
      <c r="G10735" s="13">
        <v>768.36</v>
      </c>
      <c r="H10735" s="13">
        <v>3069.4</v>
      </c>
      <c r="I10735" s="13">
        <v>4</v>
      </c>
      <c r="J10735" s="13">
        <v>-0.01</v>
      </c>
      <c r="K10735" s="13">
        <v>0</v>
      </c>
      <c r="L10735" s="14">
        <v>6.8999999999999997E-5</v>
      </c>
      <c r="M10735" s="15" t="s">
        <v>6218</v>
      </c>
    </row>
    <row r="10736" spans="1:13" outlineLevel="2" x14ac:dyDescent="0.3">
      <c r="A10736" s="10" t="s">
        <v>1782</v>
      </c>
      <c r="B10736" s="16">
        <v>0.30242849256054366</v>
      </c>
      <c r="C10736" s="12" t="s">
        <v>5326</v>
      </c>
      <c r="D10736" s="12" t="s">
        <v>5326</v>
      </c>
      <c r="E10736" s="12"/>
      <c r="F10736" s="13">
        <v>25.34</v>
      </c>
      <c r="G10736" s="13">
        <v>477.93</v>
      </c>
      <c r="H10736" s="13">
        <v>1430.76</v>
      </c>
      <c r="I10736" s="13">
        <v>3</v>
      </c>
      <c r="J10736" s="13">
        <v>-0.03</v>
      </c>
      <c r="K10736" s="13">
        <v>0</v>
      </c>
      <c r="L10736" s="13">
        <v>8.6E-3</v>
      </c>
      <c r="M10736" s="15" t="s">
        <v>6220</v>
      </c>
    </row>
    <row r="10737" spans="1:13" outlineLevel="2" x14ac:dyDescent="0.3">
      <c r="A10737" s="10" t="s">
        <v>1782</v>
      </c>
      <c r="B10737" s="16">
        <v>0.48167319047879831</v>
      </c>
      <c r="C10737" s="12" t="s">
        <v>6609</v>
      </c>
      <c r="D10737" s="17" t="s">
        <v>6609</v>
      </c>
      <c r="E10737" s="12"/>
      <c r="F10737" s="13">
        <v>25.74</v>
      </c>
      <c r="G10737" s="13">
        <v>440.24</v>
      </c>
      <c r="H10737" s="13">
        <v>878.46</v>
      </c>
      <c r="I10737" s="13">
        <v>2</v>
      </c>
      <c r="J10737" s="13">
        <v>-0.02</v>
      </c>
      <c r="K10737" s="13">
        <v>0</v>
      </c>
      <c r="L10737" s="13">
        <v>3.5000000000000003E-2</v>
      </c>
      <c r="M10737" s="15" t="s">
        <v>6219</v>
      </c>
    </row>
    <row r="10738" spans="1:13" outlineLevel="1" x14ac:dyDescent="0.3">
      <c r="A10738" s="10" t="s">
        <v>1782</v>
      </c>
      <c r="B10738" s="16">
        <v>0.18321126137424373</v>
      </c>
      <c r="C10738" s="12" t="s">
        <v>1783</v>
      </c>
      <c r="D10738" s="12" t="s">
        <v>1783</v>
      </c>
      <c r="E10738" s="12"/>
      <c r="F10738" s="13">
        <v>25.81</v>
      </c>
      <c r="G10738" s="13">
        <v>637.83000000000004</v>
      </c>
      <c r="H10738" s="13">
        <v>1273.6500000000001</v>
      </c>
      <c r="I10738" s="13">
        <v>2</v>
      </c>
      <c r="J10738" s="13">
        <v>-0.03</v>
      </c>
      <c r="K10738" s="13">
        <v>0</v>
      </c>
      <c r="L10738" s="13">
        <v>7.0999999999999994E-2</v>
      </c>
      <c r="M10738" s="15" t="s">
        <v>6217</v>
      </c>
    </row>
    <row r="10739" spans="1:13" outlineLevel="2" x14ac:dyDescent="0.3">
      <c r="A10739" s="10" t="s">
        <v>1782</v>
      </c>
      <c r="B10739" s="16">
        <v>0.18238707331123552</v>
      </c>
      <c r="C10739" s="12" t="s">
        <v>2968</v>
      </c>
      <c r="D10739" s="12" t="s">
        <v>2968</v>
      </c>
      <c r="E10739" s="12"/>
      <c r="F10739" s="13">
        <v>51.22</v>
      </c>
      <c r="G10739" s="13">
        <v>734.39</v>
      </c>
      <c r="H10739" s="13">
        <v>1466.78</v>
      </c>
      <c r="I10739" s="13">
        <v>2</v>
      </c>
      <c r="J10739" s="13">
        <v>0.01</v>
      </c>
      <c r="K10739" s="13">
        <v>0</v>
      </c>
      <c r="L10739" s="14">
        <v>5.3000000000000001E-5</v>
      </c>
      <c r="M10739" s="15" t="s">
        <v>6218</v>
      </c>
    </row>
    <row r="10740" spans="1:13" outlineLevel="2" x14ac:dyDescent="0.3">
      <c r="A10740" s="10" t="s">
        <v>1006</v>
      </c>
      <c r="B10740" s="11">
        <f>SUBTOTAL(4,B10741:B10761)</f>
        <v>1.6983622499961815</v>
      </c>
      <c r="C10740" s="12">
        <f>COUNTA(C10741:C10761)</f>
        <v>21</v>
      </c>
      <c r="D10740" s="12">
        <v>4</v>
      </c>
      <c r="E10740" s="12">
        <f>COUNTA(E10741:E10761)</f>
        <v>4</v>
      </c>
      <c r="F10740" s="13">
        <f>SUBTOTAL(4,F10741:F10761)</f>
        <v>101.36</v>
      </c>
      <c r="G10740" s="13"/>
      <c r="H10740" s="13"/>
      <c r="I10740" s="13"/>
      <c r="J10740" s="13"/>
      <c r="K10740" s="13">
        <f>SUBTOTAL(4,K10741:K10761)</f>
        <v>0</v>
      </c>
      <c r="L10740" s="14"/>
      <c r="M10740" s="15"/>
    </row>
    <row r="10741" spans="1:13" outlineLevel="2" x14ac:dyDescent="0.3">
      <c r="A10741" s="10" t="s">
        <v>1006</v>
      </c>
      <c r="B10741" s="11">
        <v>1.1956852017276542</v>
      </c>
      <c r="C10741" s="12" t="s">
        <v>3799</v>
      </c>
      <c r="D10741" s="12" t="s">
        <v>3799</v>
      </c>
      <c r="E10741" s="12"/>
      <c r="F10741" s="13">
        <v>61.55</v>
      </c>
      <c r="G10741" s="13">
        <v>912.92</v>
      </c>
      <c r="H10741" s="13">
        <v>1823.83</v>
      </c>
      <c r="I10741" s="13">
        <v>2</v>
      </c>
      <c r="J10741" s="13">
        <v>-0.02</v>
      </c>
      <c r="K10741" s="13">
        <v>0</v>
      </c>
      <c r="L10741" s="14">
        <v>2.3999999999999999E-6</v>
      </c>
      <c r="M10741" s="15" t="s">
        <v>6207</v>
      </c>
    </row>
    <row r="10742" spans="1:13" outlineLevel="2" x14ac:dyDescent="0.3">
      <c r="A10742" s="10" t="s">
        <v>1006</v>
      </c>
      <c r="B10742" s="11">
        <v>0.72465876128867968</v>
      </c>
      <c r="C10742" s="12" t="s">
        <v>3799</v>
      </c>
      <c r="D10742" s="12" t="s">
        <v>3799</v>
      </c>
      <c r="E10742" s="12" t="s">
        <v>1</v>
      </c>
      <c r="F10742" s="13">
        <v>58.43</v>
      </c>
      <c r="G10742" s="13">
        <v>614.28</v>
      </c>
      <c r="H10742" s="13">
        <v>1839.83</v>
      </c>
      <c r="I10742" s="13">
        <v>3</v>
      </c>
      <c r="J10742" s="13">
        <v>-0.01</v>
      </c>
      <c r="K10742" s="13">
        <v>0</v>
      </c>
      <c r="L10742" s="14">
        <v>3.3000000000000002E-6</v>
      </c>
      <c r="M10742" s="15" t="s">
        <v>6206</v>
      </c>
    </row>
    <row r="10743" spans="1:13" outlineLevel="2" x14ac:dyDescent="0.3">
      <c r="A10743" s="10" t="s">
        <v>1006</v>
      </c>
      <c r="B10743" s="11">
        <v>0.65744041658429619</v>
      </c>
      <c r="C10743" s="12" t="s">
        <v>3799</v>
      </c>
      <c r="D10743" s="12" t="s">
        <v>3799</v>
      </c>
      <c r="E10743" s="12"/>
      <c r="F10743" s="13">
        <v>41.33</v>
      </c>
      <c r="G10743" s="13">
        <v>608.95000000000005</v>
      </c>
      <c r="H10743" s="13">
        <v>1823.83</v>
      </c>
      <c r="I10743" s="13">
        <v>3</v>
      </c>
      <c r="J10743" s="13">
        <v>-0.02</v>
      </c>
      <c r="K10743" s="13">
        <v>0</v>
      </c>
      <c r="L10743" s="13">
        <v>1.4999999999999999E-4</v>
      </c>
      <c r="M10743" s="15" t="s">
        <v>6207</v>
      </c>
    </row>
    <row r="10744" spans="1:13" outlineLevel="2" x14ac:dyDescent="0.3">
      <c r="A10744" s="10" t="s">
        <v>1006</v>
      </c>
      <c r="B10744" s="11">
        <v>1.1165639222257357</v>
      </c>
      <c r="C10744" s="12" t="s">
        <v>2641</v>
      </c>
      <c r="D10744" s="12" t="s">
        <v>2641</v>
      </c>
      <c r="E10744" s="12"/>
      <c r="F10744" s="13">
        <v>29.77</v>
      </c>
      <c r="G10744" s="13">
        <v>593.77</v>
      </c>
      <c r="H10744" s="13">
        <v>1185.53</v>
      </c>
      <c r="I10744" s="13">
        <v>2</v>
      </c>
      <c r="J10744" s="13">
        <v>-0.01</v>
      </c>
      <c r="K10744" s="13">
        <v>0</v>
      </c>
      <c r="L10744" s="13">
        <v>1.6000000000000001E-3</v>
      </c>
      <c r="M10744" s="15" t="s">
        <v>6205</v>
      </c>
    </row>
    <row r="10745" spans="1:13" outlineLevel="2" x14ac:dyDescent="0.3">
      <c r="A10745" s="10" t="s">
        <v>1006</v>
      </c>
      <c r="B10745" s="11">
        <v>0.75020946719515413</v>
      </c>
      <c r="C10745" s="12" t="s">
        <v>1008</v>
      </c>
      <c r="D10745" s="17" t="s">
        <v>1008</v>
      </c>
      <c r="E10745" s="12"/>
      <c r="F10745" s="13">
        <v>25.44</v>
      </c>
      <c r="G10745" s="13">
        <v>628.37</v>
      </c>
      <c r="H10745" s="13">
        <v>1254.72</v>
      </c>
      <c r="I10745" s="13">
        <v>2</v>
      </c>
      <c r="J10745" s="13">
        <v>0.99</v>
      </c>
      <c r="K10745" s="13">
        <v>0</v>
      </c>
      <c r="L10745" s="13">
        <v>4.8000000000000001E-2</v>
      </c>
      <c r="M10745" s="15" t="s">
        <v>6204</v>
      </c>
    </row>
    <row r="10746" spans="1:13" outlineLevel="2" x14ac:dyDescent="0.3">
      <c r="A10746" s="10" t="s">
        <v>1006</v>
      </c>
      <c r="B10746" s="11">
        <v>0.88976136684056362</v>
      </c>
      <c r="C10746" s="12" t="s">
        <v>2642</v>
      </c>
      <c r="D10746" s="12" t="s">
        <v>2642</v>
      </c>
      <c r="E10746" s="12" t="s">
        <v>1</v>
      </c>
      <c r="F10746" s="13">
        <v>101.36</v>
      </c>
      <c r="G10746" s="13">
        <v>799.37</v>
      </c>
      <c r="H10746" s="13">
        <v>2395.1</v>
      </c>
      <c r="I10746" s="13">
        <v>3</v>
      </c>
      <c r="J10746" s="13">
        <v>0</v>
      </c>
      <c r="K10746" s="13">
        <v>0</v>
      </c>
      <c r="L10746" s="14">
        <v>7.4000000000000003E-10</v>
      </c>
      <c r="M10746" s="15" t="s">
        <v>6205</v>
      </c>
    </row>
    <row r="10747" spans="1:13" outlineLevel="2" x14ac:dyDescent="0.3">
      <c r="A10747" s="10" t="s">
        <v>1006</v>
      </c>
      <c r="B10747" s="11">
        <v>1.6983622499961815</v>
      </c>
      <c r="C10747" s="12" t="s">
        <v>2642</v>
      </c>
      <c r="D10747" s="12" t="s">
        <v>2642</v>
      </c>
      <c r="E10747" s="12"/>
      <c r="F10747" s="13">
        <v>89.53</v>
      </c>
      <c r="G10747" s="13">
        <v>1190.56</v>
      </c>
      <c r="H10747" s="13">
        <v>2379.11</v>
      </c>
      <c r="I10747" s="13">
        <v>2</v>
      </c>
      <c r="J10747" s="13">
        <v>0</v>
      </c>
      <c r="K10747" s="13">
        <v>0</v>
      </c>
      <c r="L10747" s="14">
        <v>4.0000000000000002E-9</v>
      </c>
      <c r="M10747" s="15" t="s">
        <v>6206</v>
      </c>
    </row>
    <row r="10748" spans="1:13" outlineLevel="2" x14ac:dyDescent="0.3">
      <c r="A10748" s="10" t="s">
        <v>1006</v>
      </c>
      <c r="B10748" s="11">
        <v>0.8321719553136081</v>
      </c>
      <c r="C10748" s="12" t="s">
        <v>1009</v>
      </c>
      <c r="D10748" s="12" t="s">
        <v>1009</v>
      </c>
      <c r="E10748" s="12"/>
      <c r="F10748" s="13">
        <v>58.88</v>
      </c>
      <c r="G10748" s="13">
        <v>612.64</v>
      </c>
      <c r="H10748" s="13">
        <v>1834.9</v>
      </c>
      <c r="I10748" s="13">
        <v>3</v>
      </c>
      <c r="J10748" s="13">
        <v>-0.01</v>
      </c>
      <c r="K10748" s="13">
        <v>0</v>
      </c>
      <c r="L10748" s="14">
        <v>3.0000000000000001E-6</v>
      </c>
      <c r="M10748" s="15" t="s">
        <v>6204</v>
      </c>
    </row>
    <row r="10749" spans="1:13" outlineLevel="2" x14ac:dyDescent="0.3">
      <c r="A10749" s="10" t="s">
        <v>1006</v>
      </c>
      <c r="B10749" s="11">
        <v>0.86463269877906479</v>
      </c>
      <c r="C10749" s="12" t="s">
        <v>1009</v>
      </c>
      <c r="D10749" s="12" t="s">
        <v>1009</v>
      </c>
      <c r="E10749" s="12"/>
      <c r="F10749" s="13">
        <v>29.13</v>
      </c>
      <c r="G10749" s="13">
        <v>459.73</v>
      </c>
      <c r="H10749" s="13">
        <v>1834.88</v>
      </c>
      <c r="I10749" s="13">
        <v>4</v>
      </c>
      <c r="J10749" s="13">
        <v>-0.02</v>
      </c>
      <c r="K10749" s="13">
        <v>0</v>
      </c>
      <c r="L10749" s="13">
        <v>1.9E-3</v>
      </c>
      <c r="M10749" s="15" t="s">
        <v>6204</v>
      </c>
    </row>
    <row r="10750" spans="1:13" outlineLevel="2" x14ac:dyDescent="0.3">
      <c r="A10750" s="10" t="s">
        <v>1006</v>
      </c>
      <c r="B10750" s="11">
        <v>1.0686173823173426</v>
      </c>
      <c r="C10750" s="12" t="s">
        <v>5108</v>
      </c>
      <c r="D10750" s="17" t="s">
        <v>5108</v>
      </c>
      <c r="E10750" s="12"/>
      <c r="F10750" s="13">
        <v>22.86</v>
      </c>
      <c r="G10750" s="13">
        <v>371.87</v>
      </c>
      <c r="H10750" s="13">
        <v>1112.5899999999999</v>
      </c>
      <c r="I10750" s="13">
        <v>3</v>
      </c>
      <c r="J10750" s="13">
        <v>-0.02</v>
      </c>
      <c r="K10750" s="13">
        <v>0</v>
      </c>
      <c r="L10750" s="13">
        <v>7.1999999999999998E-3</v>
      </c>
      <c r="M10750" s="15" t="s">
        <v>6207</v>
      </c>
    </row>
    <row r="10751" spans="1:13" outlineLevel="2" x14ac:dyDescent="0.3">
      <c r="A10751" s="10" t="s">
        <v>1006</v>
      </c>
      <c r="B10751" s="11">
        <v>1.0368338402978492</v>
      </c>
      <c r="C10751" s="12" t="s">
        <v>1007</v>
      </c>
      <c r="D10751" s="12" t="s">
        <v>1007</v>
      </c>
      <c r="E10751" s="12"/>
      <c r="F10751" s="13">
        <v>40.950000000000003</v>
      </c>
      <c r="G10751" s="13">
        <v>603.78</v>
      </c>
      <c r="H10751" s="13">
        <v>1205.55</v>
      </c>
      <c r="I10751" s="13">
        <v>2</v>
      </c>
      <c r="J10751" s="13">
        <v>-0.01</v>
      </c>
      <c r="K10751" s="13">
        <v>0</v>
      </c>
      <c r="L10751" s="13">
        <v>2.0000000000000001E-4</v>
      </c>
      <c r="M10751" s="15" t="s">
        <v>6204</v>
      </c>
    </row>
    <row r="10752" spans="1:13" outlineLevel="2" x14ac:dyDescent="0.3">
      <c r="A10752" s="10" t="s">
        <v>1006</v>
      </c>
      <c r="B10752" s="11">
        <v>1.0352436420127376</v>
      </c>
      <c r="C10752" s="12" t="s">
        <v>3800</v>
      </c>
      <c r="D10752" s="17" t="s">
        <v>3800</v>
      </c>
      <c r="E10752" s="12"/>
      <c r="F10752" s="13">
        <v>37.450000000000003</v>
      </c>
      <c r="G10752" s="13">
        <v>840.41</v>
      </c>
      <c r="H10752" s="13">
        <v>2518.21</v>
      </c>
      <c r="I10752" s="13">
        <v>3</v>
      </c>
      <c r="J10752" s="13">
        <v>0</v>
      </c>
      <c r="K10752" s="13">
        <v>0</v>
      </c>
      <c r="L10752" s="13">
        <v>3.1E-4</v>
      </c>
      <c r="M10752" s="15" t="s">
        <v>6206</v>
      </c>
    </row>
    <row r="10753" spans="1:13" outlineLevel="2" x14ac:dyDescent="0.3">
      <c r="A10753" s="10" t="s">
        <v>1006</v>
      </c>
      <c r="B10753" s="16">
        <v>0.67875039925301783</v>
      </c>
      <c r="C10753" s="12" t="s">
        <v>3799</v>
      </c>
      <c r="D10753" s="12" t="s">
        <v>3799</v>
      </c>
      <c r="E10753" s="12" t="s">
        <v>1</v>
      </c>
      <c r="F10753" s="13">
        <v>57.84</v>
      </c>
      <c r="G10753" s="13">
        <v>920.94</v>
      </c>
      <c r="H10753" s="13">
        <v>1839.86</v>
      </c>
      <c r="I10753" s="13">
        <v>2</v>
      </c>
      <c r="J10753" s="13">
        <v>0.02</v>
      </c>
      <c r="K10753" s="13">
        <v>0</v>
      </c>
      <c r="L10753" s="14">
        <v>3.8E-6</v>
      </c>
      <c r="M10753" s="15" t="s">
        <v>6219</v>
      </c>
    </row>
    <row r="10754" spans="1:13" outlineLevel="2" x14ac:dyDescent="0.3">
      <c r="A10754" s="10" t="s">
        <v>1006</v>
      </c>
      <c r="B10754" s="16">
        <v>1.0267622187587506</v>
      </c>
      <c r="C10754" s="12" t="s">
        <v>3799</v>
      </c>
      <c r="D10754" s="12" t="s">
        <v>3799</v>
      </c>
      <c r="E10754" s="12"/>
      <c r="F10754" s="13">
        <v>37.15</v>
      </c>
      <c r="G10754" s="13">
        <v>608.95000000000005</v>
      </c>
      <c r="H10754" s="13">
        <v>1823.83</v>
      </c>
      <c r="I10754" s="13">
        <v>3</v>
      </c>
      <c r="J10754" s="13">
        <v>-0.02</v>
      </c>
      <c r="K10754" s="13">
        <v>0</v>
      </c>
      <c r="L10754" s="13">
        <v>3.3E-4</v>
      </c>
      <c r="M10754" s="15" t="s">
        <v>6220</v>
      </c>
    </row>
    <row r="10755" spans="1:13" outlineLevel="2" x14ac:dyDescent="0.3">
      <c r="A10755" s="10" t="s">
        <v>1006</v>
      </c>
      <c r="B10755" s="16">
        <v>0.90239273005919074</v>
      </c>
      <c r="C10755" s="12" t="s">
        <v>2641</v>
      </c>
      <c r="D10755" s="12" t="s">
        <v>2641</v>
      </c>
      <c r="E10755" s="12"/>
      <c r="F10755" s="13">
        <v>30.6</v>
      </c>
      <c r="G10755" s="13">
        <v>593.78</v>
      </c>
      <c r="H10755" s="13">
        <v>1185.54</v>
      </c>
      <c r="I10755" s="13">
        <v>2</v>
      </c>
      <c r="J10755" s="13">
        <v>-0.01</v>
      </c>
      <c r="K10755" s="13">
        <v>0</v>
      </c>
      <c r="L10755" s="13">
        <v>1.2999999999999999E-3</v>
      </c>
      <c r="M10755" s="15" t="s">
        <v>6218</v>
      </c>
    </row>
    <row r="10756" spans="1:13" outlineLevel="2" x14ac:dyDescent="0.3">
      <c r="A10756" s="10" t="s">
        <v>1006</v>
      </c>
      <c r="B10756" s="16">
        <v>0.48305019048343251</v>
      </c>
      <c r="C10756" s="12" t="s">
        <v>2642</v>
      </c>
      <c r="D10756" s="12" t="s">
        <v>2642</v>
      </c>
      <c r="E10756" s="12" t="s">
        <v>1</v>
      </c>
      <c r="F10756" s="13">
        <v>83.85</v>
      </c>
      <c r="G10756" s="13">
        <v>799.37</v>
      </c>
      <c r="H10756" s="13">
        <v>2395.08</v>
      </c>
      <c r="I10756" s="13">
        <v>3</v>
      </c>
      <c r="J10756" s="13">
        <v>-0.01</v>
      </c>
      <c r="K10756" s="13">
        <v>0</v>
      </c>
      <c r="L10756" s="14">
        <v>1.7999999999999999E-8</v>
      </c>
      <c r="M10756" s="15" t="s">
        <v>6218</v>
      </c>
    </row>
    <row r="10757" spans="1:13" outlineLevel="2" x14ac:dyDescent="0.3">
      <c r="A10757" s="10" t="s">
        <v>1006</v>
      </c>
      <c r="B10757" s="16">
        <v>0.82615145840599202</v>
      </c>
      <c r="C10757" s="12" t="s">
        <v>2642</v>
      </c>
      <c r="D10757" s="12" t="s">
        <v>2642</v>
      </c>
      <c r="E10757" s="12"/>
      <c r="F10757" s="13">
        <v>46.07</v>
      </c>
      <c r="G10757" s="13">
        <v>794.04</v>
      </c>
      <c r="H10757" s="13">
        <v>2379.09</v>
      </c>
      <c r="I10757" s="13">
        <v>3</v>
      </c>
      <c r="J10757" s="13">
        <v>-0.01</v>
      </c>
      <c r="K10757" s="13">
        <v>0</v>
      </c>
      <c r="L10757" s="14">
        <v>4.8000000000000001E-5</v>
      </c>
      <c r="M10757" s="15" t="s">
        <v>6219</v>
      </c>
    </row>
    <row r="10758" spans="1:13" outlineLevel="2" x14ac:dyDescent="0.3">
      <c r="A10758" s="10" t="s">
        <v>1006</v>
      </c>
      <c r="B10758" s="16">
        <v>1.1929811008119175</v>
      </c>
      <c r="C10758" s="12" t="s">
        <v>1009</v>
      </c>
      <c r="D10758" s="12" t="s">
        <v>1009</v>
      </c>
      <c r="E10758" s="12"/>
      <c r="F10758" s="13">
        <v>32.880000000000003</v>
      </c>
      <c r="G10758" s="13">
        <v>612.64</v>
      </c>
      <c r="H10758" s="13">
        <v>1834.9</v>
      </c>
      <c r="I10758" s="13">
        <v>3</v>
      </c>
      <c r="J10758" s="13">
        <v>-0.01</v>
      </c>
      <c r="K10758" s="13">
        <v>0</v>
      </c>
      <c r="L10758" s="13">
        <v>8.1999999999999998E-4</v>
      </c>
      <c r="M10758" s="15" t="s">
        <v>6217</v>
      </c>
    </row>
    <row r="10759" spans="1:13" outlineLevel="2" x14ac:dyDescent="0.3">
      <c r="A10759" s="10" t="s">
        <v>1006</v>
      </c>
      <c r="B10759" s="16">
        <v>0.87671212393555065</v>
      </c>
      <c r="C10759" s="12" t="s">
        <v>1009</v>
      </c>
      <c r="D10759" s="12" t="s">
        <v>1009</v>
      </c>
      <c r="E10759" s="12"/>
      <c r="F10759" s="13">
        <v>25.77</v>
      </c>
      <c r="G10759" s="13">
        <v>459.73</v>
      </c>
      <c r="H10759" s="13">
        <v>1834.9</v>
      </c>
      <c r="I10759" s="13">
        <v>4</v>
      </c>
      <c r="J10759" s="13">
        <v>-0.01</v>
      </c>
      <c r="K10759" s="13">
        <v>0</v>
      </c>
      <c r="L10759" s="13">
        <v>3.8E-3</v>
      </c>
      <c r="M10759" s="15" t="s">
        <v>6217</v>
      </c>
    </row>
    <row r="10760" spans="1:13" outlineLevel="1" x14ac:dyDescent="0.3">
      <c r="A10760" s="10" t="s">
        <v>1006</v>
      </c>
      <c r="B10760" s="16">
        <v>0.852305358922687</v>
      </c>
      <c r="C10760" s="12" t="s">
        <v>1007</v>
      </c>
      <c r="D10760" s="12" t="s">
        <v>1007</v>
      </c>
      <c r="E10760" s="12"/>
      <c r="F10760" s="13">
        <v>45.69</v>
      </c>
      <c r="G10760" s="13">
        <v>603.79</v>
      </c>
      <c r="H10760" s="13">
        <v>1205.56</v>
      </c>
      <c r="I10760" s="13">
        <v>2</v>
      </c>
      <c r="J10760" s="13">
        <v>0</v>
      </c>
      <c r="K10760" s="13">
        <v>0</v>
      </c>
      <c r="L10760" s="14">
        <v>8.0000000000000007E-5</v>
      </c>
      <c r="M10760" s="15" t="s">
        <v>6217</v>
      </c>
    </row>
    <row r="10761" spans="1:13" outlineLevel="2" x14ac:dyDescent="0.3">
      <c r="A10761" s="10" t="s">
        <v>1006</v>
      </c>
      <c r="B10761" s="16">
        <v>0.9756242377859613</v>
      </c>
      <c r="C10761" s="12" t="s">
        <v>6502</v>
      </c>
      <c r="D10761" s="17" t="s">
        <v>6502</v>
      </c>
      <c r="E10761" s="12"/>
      <c r="F10761" s="13">
        <v>33.369999999999997</v>
      </c>
      <c r="G10761" s="13">
        <v>587.82000000000005</v>
      </c>
      <c r="H10761" s="13">
        <v>1173.6199999999999</v>
      </c>
      <c r="I10761" s="13">
        <v>2</v>
      </c>
      <c r="J10761" s="13">
        <v>-0.01</v>
      </c>
      <c r="K10761" s="13">
        <v>0</v>
      </c>
      <c r="L10761" s="13">
        <v>1.2999999999999999E-2</v>
      </c>
      <c r="M10761" s="15" t="s">
        <v>6217</v>
      </c>
    </row>
    <row r="10762" spans="1:13" outlineLevel="2" x14ac:dyDescent="0.3">
      <c r="A10762" s="10" t="s">
        <v>1575</v>
      </c>
      <c r="B10762" s="11">
        <f>SUBTOTAL(4,B10763:B10765)</f>
        <v>0.90573736907379521</v>
      </c>
      <c r="C10762" s="12">
        <f>COUNTA(C10763:C10765)</f>
        <v>3</v>
      </c>
      <c r="D10762" s="12">
        <v>1</v>
      </c>
      <c r="E10762" s="12">
        <f>COUNTA(E10763:E10765)</f>
        <v>0</v>
      </c>
      <c r="F10762" s="13">
        <f>SUBTOTAL(4,F10763:F10765)</f>
        <v>52.32</v>
      </c>
      <c r="G10762" s="13"/>
      <c r="H10762" s="13"/>
      <c r="I10762" s="13"/>
      <c r="J10762" s="13"/>
      <c r="K10762" s="13">
        <f>SUBTOTAL(4,K10763:K10765)</f>
        <v>0</v>
      </c>
      <c r="L10762" s="13"/>
      <c r="M10762" s="15"/>
    </row>
    <row r="10763" spans="1:13" outlineLevel="2" x14ac:dyDescent="0.3">
      <c r="A10763" s="10" t="s">
        <v>1575</v>
      </c>
      <c r="B10763" s="11">
        <v>0.6621073822980551</v>
      </c>
      <c r="C10763" s="12" t="s">
        <v>2976</v>
      </c>
      <c r="D10763" s="17" t="s">
        <v>2976</v>
      </c>
      <c r="E10763" s="12"/>
      <c r="F10763" s="13">
        <v>40.11</v>
      </c>
      <c r="G10763" s="13">
        <v>695.36</v>
      </c>
      <c r="H10763" s="13">
        <v>1388.7</v>
      </c>
      <c r="I10763" s="13">
        <v>2</v>
      </c>
      <c r="J10763" s="13">
        <v>-0.01</v>
      </c>
      <c r="K10763" s="13">
        <v>0</v>
      </c>
      <c r="L10763" s="13">
        <v>1.4E-3</v>
      </c>
      <c r="M10763" s="15" t="s">
        <v>6205</v>
      </c>
    </row>
    <row r="10764" spans="1:13" outlineLevel="1" x14ac:dyDescent="0.3">
      <c r="A10764" s="10" t="s">
        <v>1575</v>
      </c>
      <c r="B10764" s="11">
        <v>0.80270298004967866</v>
      </c>
      <c r="C10764" s="12" t="s">
        <v>1576</v>
      </c>
      <c r="D10764" s="12" t="s">
        <v>1576</v>
      </c>
      <c r="E10764" s="12"/>
      <c r="F10764" s="13">
        <v>47.03</v>
      </c>
      <c r="G10764" s="13">
        <v>677.4</v>
      </c>
      <c r="H10764" s="13">
        <v>2029.17</v>
      </c>
      <c r="I10764" s="13">
        <v>3</v>
      </c>
      <c r="J10764" s="13">
        <v>1</v>
      </c>
      <c r="K10764" s="13">
        <v>0</v>
      </c>
      <c r="L10764" s="14">
        <v>6.3E-5</v>
      </c>
      <c r="M10764" s="15" t="s">
        <v>6204</v>
      </c>
    </row>
    <row r="10765" spans="1:13" outlineLevel="2" x14ac:dyDescent="0.3">
      <c r="A10765" s="10" t="s">
        <v>1575</v>
      </c>
      <c r="B10765" s="16">
        <v>0.90573736907379521</v>
      </c>
      <c r="C10765" s="12" t="s">
        <v>1576</v>
      </c>
      <c r="D10765" s="12" t="s">
        <v>1576</v>
      </c>
      <c r="E10765" s="12"/>
      <c r="F10765" s="13">
        <v>52.32</v>
      </c>
      <c r="G10765" s="13">
        <v>677.07</v>
      </c>
      <c r="H10765" s="13">
        <v>2028.18</v>
      </c>
      <c r="I10765" s="13">
        <v>3</v>
      </c>
      <c r="J10765" s="13">
        <v>0.01</v>
      </c>
      <c r="K10765" s="13">
        <v>0</v>
      </c>
      <c r="L10765" s="14">
        <v>1.5999999999999999E-5</v>
      </c>
      <c r="M10765" s="15" t="s">
        <v>6217</v>
      </c>
    </row>
    <row r="10766" spans="1:13" outlineLevel="1" x14ac:dyDescent="0.3">
      <c r="A10766" s="10" t="s">
        <v>7037</v>
      </c>
      <c r="B10766" s="16">
        <f>SUBTOTAL(4,B10767:B10767)</f>
        <v>0.47925200122564837</v>
      </c>
      <c r="C10766" s="12">
        <f>COUNTA(C10767:C10767)</f>
        <v>1</v>
      </c>
      <c r="D10766" s="12">
        <v>1</v>
      </c>
      <c r="E10766" s="12">
        <f>COUNTA(E10767:E10767)</f>
        <v>0</v>
      </c>
      <c r="F10766" s="13">
        <f>SUBTOTAL(4,F10767:F10767)</f>
        <v>23.18</v>
      </c>
      <c r="G10766" s="13"/>
      <c r="H10766" s="13"/>
      <c r="I10766" s="13"/>
      <c r="J10766" s="13"/>
      <c r="K10766" s="13">
        <f>SUBTOTAL(4,K10767:K10767)</f>
        <v>0</v>
      </c>
      <c r="L10766" s="13"/>
      <c r="M10766" s="15"/>
    </row>
    <row r="10767" spans="1:13" outlineLevel="2" x14ac:dyDescent="0.3">
      <c r="A10767" s="10" t="s">
        <v>7037</v>
      </c>
      <c r="B10767" s="16">
        <v>0.47925200122564837</v>
      </c>
      <c r="C10767" s="12" t="s">
        <v>7038</v>
      </c>
      <c r="D10767" s="17" t="s">
        <v>7038</v>
      </c>
      <c r="E10767" s="12"/>
      <c r="F10767" s="13">
        <v>23.18</v>
      </c>
      <c r="G10767" s="13">
        <v>647.04</v>
      </c>
      <c r="H10767" s="13">
        <v>1938.11</v>
      </c>
      <c r="I10767" s="13">
        <v>3</v>
      </c>
      <c r="J10767" s="13">
        <v>-0.03</v>
      </c>
      <c r="K10767" s="13">
        <v>0</v>
      </c>
      <c r="L10767" s="13">
        <v>6.7000000000000002E-3</v>
      </c>
      <c r="M10767" s="15" t="s">
        <v>6219</v>
      </c>
    </row>
    <row r="10768" spans="1:13" outlineLevel="1" x14ac:dyDescent="0.3">
      <c r="A10768" s="10" t="s">
        <v>3215</v>
      </c>
      <c r="B10768" s="11">
        <f>SUBTOTAL(4,B10769:B10769)</f>
        <v>0.54496876975651121</v>
      </c>
      <c r="C10768" s="12">
        <f>COUNTA(C10769:C10769)</f>
        <v>1</v>
      </c>
      <c r="D10768" s="12">
        <v>1</v>
      </c>
      <c r="E10768" s="12">
        <f>COUNTA(E10769:E10769)</f>
        <v>0</v>
      </c>
      <c r="F10768" s="13">
        <f>SUBTOTAL(4,F10769:F10769)</f>
        <v>34.81</v>
      </c>
      <c r="G10768" s="13"/>
      <c r="H10768" s="13"/>
      <c r="I10768" s="13"/>
      <c r="J10768" s="13"/>
      <c r="K10768" s="13">
        <f>SUBTOTAL(4,K10769:K10769)</f>
        <v>0</v>
      </c>
      <c r="L10768" s="13"/>
      <c r="M10768" s="15"/>
    </row>
    <row r="10769" spans="1:13" outlineLevel="2" x14ac:dyDescent="0.3">
      <c r="A10769" s="10" t="s">
        <v>3215</v>
      </c>
      <c r="B10769" s="11">
        <v>0.54496876975651121</v>
      </c>
      <c r="C10769" s="12" t="s">
        <v>3216</v>
      </c>
      <c r="D10769" s="17" t="s">
        <v>3216</v>
      </c>
      <c r="E10769" s="12"/>
      <c r="F10769" s="13">
        <v>34.81</v>
      </c>
      <c r="G10769" s="13">
        <v>680.88</v>
      </c>
      <c r="H10769" s="13">
        <v>1359.75</v>
      </c>
      <c r="I10769" s="13">
        <v>2</v>
      </c>
      <c r="J10769" s="13">
        <v>-0.01</v>
      </c>
      <c r="K10769" s="13">
        <v>0</v>
      </c>
      <c r="L10769" s="13">
        <v>1.7999999999999999E-2</v>
      </c>
      <c r="M10769" s="15" t="s">
        <v>6206</v>
      </c>
    </row>
    <row r="10770" spans="1:13" outlineLevel="1" x14ac:dyDescent="0.3">
      <c r="A10770" s="10" t="s">
        <v>3213</v>
      </c>
      <c r="B10770" s="11">
        <f>SUBTOTAL(4,B10771:B10771)</f>
        <v>0.31979023891962105</v>
      </c>
      <c r="C10770" s="12">
        <f>COUNTA(C10771:C10771)</f>
        <v>1</v>
      </c>
      <c r="D10770" s="12">
        <v>1</v>
      </c>
      <c r="E10770" s="12">
        <f>COUNTA(E10771:E10771)</f>
        <v>0</v>
      </c>
      <c r="F10770" s="13">
        <f>SUBTOTAL(4,F10771:F10771)</f>
        <v>22.77</v>
      </c>
      <c r="G10770" s="13"/>
      <c r="H10770" s="13"/>
      <c r="I10770" s="13"/>
      <c r="J10770" s="13"/>
      <c r="K10770" s="13">
        <f>SUBTOTAL(4,K10771:K10771)</f>
        <v>0</v>
      </c>
      <c r="L10770" s="13"/>
      <c r="M10770" s="15"/>
    </row>
    <row r="10771" spans="1:13" outlineLevel="2" x14ac:dyDescent="0.3">
      <c r="A10771" s="10" t="s">
        <v>3213</v>
      </c>
      <c r="B10771" s="11">
        <v>0.31979023891962105</v>
      </c>
      <c r="C10771" s="12" t="s">
        <v>3214</v>
      </c>
      <c r="D10771" s="17" t="s">
        <v>3214</v>
      </c>
      <c r="E10771" s="12"/>
      <c r="F10771" s="13">
        <v>22.77</v>
      </c>
      <c r="G10771" s="13">
        <v>640.79999999999995</v>
      </c>
      <c r="H10771" s="13">
        <v>1279.5899999999999</v>
      </c>
      <c r="I10771" s="13">
        <v>2</v>
      </c>
      <c r="J10771" s="13">
        <v>-0.01</v>
      </c>
      <c r="K10771" s="13">
        <v>0</v>
      </c>
      <c r="L10771" s="13">
        <v>3.1E-2</v>
      </c>
      <c r="M10771" s="15" t="s">
        <v>6205</v>
      </c>
    </row>
    <row r="10772" spans="1:13" outlineLevel="2" x14ac:dyDescent="0.3">
      <c r="A10772" s="10" t="s">
        <v>3253</v>
      </c>
      <c r="B10772" s="11">
        <f>SUBTOTAL(4,B10773:B10776)</f>
        <v>1.6733459628614451</v>
      </c>
      <c r="C10772" s="12">
        <f>COUNTA(C10773:C10776)</f>
        <v>4</v>
      </c>
      <c r="D10772" s="12">
        <v>2</v>
      </c>
      <c r="E10772" s="12">
        <f>COUNTA(E10773:E10776)</f>
        <v>0</v>
      </c>
      <c r="F10772" s="13">
        <f>SUBTOTAL(4,F10773:F10776)</f>
        <v>62.29</v>
      </c>
      <c r="G10772" s="13"/>
      <c r="H10772" s="13"/>
      <c r="I10772" s="13"/>
      <c r="J10772" s="13"/>
      <c r="K10772" s="13">
        <f>SUBTOTAL(4,K10773:K10776)</f>
        <v>0</v>
      </c>
      <c r="L10772" s="13"/>
      <c r="M10772" s="15"/>
    </row>
    <row r="10773" spans="1:13" outlineLevel="2" x14ac:dyDescent="0.3">
      <c r="A10773" s="10" t="s">
        <v>3253</v>
      </c>
      <c r="B10773" s="11">
        <v>0.92285096480954676</v>
      </c>
      <c r="C10773" s="12" t="s">
        <v>6035</v>
      </c>
      <c r="D10773" s="12" t="s">
        <v>6035</v>
      </c>
      <c r="E10773" s="12"/>
      <c r="F10773" s="13">
        <v>40.76</v>
      </c>
      <c r="G10773" s="13">
        <v>852.93</v>
      </c>
      <c r="H10773" s="13">
        <v>1703.84</v>
      </c>
      <c r="I10773" s="13">
        <v>2</v>
      </c>
      <c r="J10773" s="13">
        <v>-0.02</v>
      </c>
      <c r="K10773" s="13">
        <v>0</v>
      </c>
      <c r="L10773" s="13">
        <v>1.4999999999999999E-4</v>
      </c>
      <c r="M10773" s="15" t="s">
        <v>6208</v>
      </c>
    </row>
    <row r="10774" spans="1:13" outlineLevel="2" x14ac:dyDescent="0.3">
      <c r="A10774" s="10" t="s">
        <v>3253</v>
      </c>
      <c r="B10774" s="11">
        <v>1.0731356771111915</v>
      </c>
      <c r="C10774" s="12" t="s">
        <v>5180</v>
      </c>
      <c r="D10774" s="17" t="s">
        <v>5180</v>
      </c>
      <c r="E10774" s="12"/>
      <c r="F10774" s="13">
        <v>62.29</v>
      </c>
      <c r="G10774" s="13">
        <v>970.03</v>
      </c>
      <c r="H10774" s="13">
        <v>1938.04</v>
      </c>
      <c r="I10774" s="13">
        <v>2</v>
      </c>
      <c r="J10774" s="13">
        <v>-0.01</v>
      </c>
      <c r="K10774" s="13">
        <v>0</v>
      </c>
      <c r="L10774" s="14">
        <v>2.6000000000000001E-6</v>
      </c>
      <c r="M10774" s="15" t="s">
        <v>6207</v>
      </c>
    </row>
    <row r="10775" spans="1:13" outlineLevel="1" x14ac:dyDescent="0.3">
      <c r="A10775" s="10" t="s">
        <v>3253</v>
      </c>
      <c r="B10775" s="16">
        <v>1.196194529790928</v>
      </c>
      <c r="C10775" s="12" t="s">
        <v>6035</v>
      </c>
      <c r="D10775" s="12" t="s">
        <v>6035</v>
      </c>
      <c r="E10775" s="12"/>
      <c r="F10775" s="13">
        <v>24.6</v>
      </c>
      <c r="G10775" s="13">
        <v>568.95000000000005</v>
      </c>
      <c r="H10775" s="13">
        <v>1703.84</v>
      </c>
      <c r="I10775" s="13">
        <v>3</v>
      </c>
      <c r="J10775" s="13">
        <v>-0.02</v>
      </c>
      <c r="K10775" s="13">
        <v>0</v>
      </c>
      <c r="L10775" s="13">
        <v>4.8999999999999998E-3</v>
      </c>
      <c r="M10775" s="15" t="s">
        <v>6216</v>
      </c>
    </row>
    <row r="10776" spans="1:13" outlineLevel="2" x14ac:dyDescent="0.3">
      <c r="A10776" s="10" t="s">
        <v>3253</v>
      </c>
      <c r="B10776" s="16">
        <v>1.6733459628614451</v>
      </c>
      <c r="C10776" s="12" t="s">
        <v>6834</v>
      </c>
      <c r="D10776" s="17" t="s">
        <v>6834</v>
      </c>
      <c r="E10776" s="12"/>
      <c r="F10776" s="13">
        <v>22.37</v>
      </c>
      <c r="G10776" s="13">
        <v>553.65</v>
      </c>
      <c r="H10776" s="13">
        <v>1657.92</v>
      </c>
      <c r="I10776" s="13">
        <v>3</v>
      </c>
      <c r="J10776" s="13">
        <v>-0.03</v>
      </c>
      <c r="K10776" s="13">
        <v>0</v>
      </c>
      <c r="L10776" s="13">
        <v>0.02</v>
      </c>
      <c r="M10776" s="15" t="s">
        <v>6220</v>
      </c>
    </row>
    <row r="10777" spans="1:13" outlineLevel="1" x14ac:dyDescent="0.3">
      <c r="A10777" s="10" t="s">
        <v>7039</v>
      </c>
      <c r="B10777" s="16">
        <f>SUBTOTAL(4,B10778:B10778)</f>
        <v>2.2349083377987435</v>
      </c>
      <c r="C10777" s="12">
        <f>COUNTA(C10778:C10778)</f>
        <v>1</v>
      </c>
      <c r="D10777" s="12">
        <v>1</v>
      </c>
      <c r="E10777" s="12">
        <f>COUNTA(E10778:E10778)</f>
        <v>0</v>
      </c>
      <c r="F10777" s="13">
        <f>SUBTOTAL(4,F10778:F10778)</f>
        <v>22.68</v>
      </c>
      <c r="G10777" s="13"/>
      <c r="H10777" s="13"/>
      <c r="I10777" s="13"/>
      <c r="J10777" s="13"/>
      <c r="K10777" s="13">
        <f>SUBTOTAL(4,K10778:K10778)</f>
        <v>0</v>
      </c>
      <c r="L10777" s="13"/>
      <c r="M10777" s="15"/>
    </row>
    <row r="10778" spans="1:13" outlineLevel="2" x14ac:dyDescent="0.3">
      <c r="A10778" s="10" t="s">
        <v>7039</v>
      </c>
      <c r="B10778" s="16">
        <v>2.2349083377987435</v>
      </c>
      <c r="C10778" s="12" t="s">
        <v>7040</v>
      </c>
      <c r="D10778" s="17" t="s">
        <v>7040</v>
      </c>
      <c r="E10778" s="12"/>
      <c r="F10778" s="13">
        <v>22.68</v>
      </c>
      <c r="G10778" s="13">
        <v>543.34</v>
      </c>
      <c r="H10778" s="13">
        <v>1084.67</v>
      </c>
      <c r="I10778" s="13">
        <v>2</v>
      </c>
      <c r="J10778" s="13">
        <v>-0.01</v>
      </c>
      <c r="K10778" s="13">
        <v>0</v>
      </c>
      <c r="L10778" s="13">
        <v>0.25</v>
      </c>
      <c r="M10778" s="15" t="s">
        <v>6217</v>
      </c>
    </row>
    <row r="10779" spans="1:13" outlineLevel="1" x14ac:dyDescent="0.3">
      <c r="A10779" s="10" t="s">
        <v>4325</v>
      </c>
      <c r="B10779" s="11">
        <f>SUBTOTAL(4,B10780:B10780)</f>
        <v>0.57183238060040686</v>
      </c>
      <c r="C10779" s="12">
        <f>COUNTA(C10780:C10780)</f>
        <v>1</v>
      </c>
      <c r="D10779" s="12">
        <v>1</v>
      </c>
      <c r="E10779" s="12">
        <f>COUNTA(E10780:E10780)</f>
        <v>0</v>
      </c>
      <c r="F10779" s="13">
        <f>SUBTOTAL(4,F10780:F10780)</f>
        <v>26.69</v>
      </c>
      <c r="G10779" s="13"/>
      <c r="H10779" s="13"/>
      <c r="I10779" s="13"/>
      <c r="J10779" s="13"/>
      <c r="K10779" s="13">
        <f>SUBTOTAL(4,K10780:K10780)</f>
        <v>0</v>
      </c>
      <c r="L10779" s="13"/>
      <c r="M10779" s="15"/>
    </row>
    <row r="10780" spans="1:13" outlineLevel="2" x14ac:dyDescent="0.3">
      <c r="A10780" s="10" t="s">
        <v>4325</v>
      </c>
      <c r="B10780" s="11">
        <v>0.57183238060040686</v>
      </c>
      <c r="C10780" s="12" t="s">
        <v>4326</v>
      </c>
      <c r="D10780" s="17" t="s">
        <v>4326</v>
      </c>
      <c r="E10780" s="12"/>
      <c r="F10780" s="13">
        <v>26.69</v>
      </c>
      <c r="G10780" s="13">
        <v>536.30999999999995</v>
      </c>
      <c r="H10780" s="13">
        <v>1605.91</v>
      </c>
      <c r="I10780" s="13">
        <v>3</v>
      </c>
      <c r="J10780" s="13">
        <v>-0.02</v>
      </c>
      <c r="K10780" s="13">
        <v>0</v>
      </c>
      <c r="L10780" s="13">
        <v>0.02</v>
      </c>
      <c r="M10780" s="15" t="s">
        <v>6206</v>
      </c>
    </row>
    <row r="10781" spans="1:13" outlineLevel="1" x14ac:dyDescent="0.3">
      <c r="A10781" s="10" t="s">
        <v>6200</v>
      </c>
      <c r="B10781" s="11">
        <f>SUBTOTAL(4,B10782:B10782)</f>
        <v>1.2086284923430848</v>
      </c>
      <c r="C10781" s="12">
        <f>COUNTA(C10782:C10782)</f>
        <v>1</v>
      </c>
      <c r="D10781" s="12">
        <v>1</v>
      </c>
      <c r="E10781" s="12">
        <f>COUNTA(E10782:E10782)</f>
        <v>0</v>
      </c>
      <c r="F10781" s="13">
        <f>SUBTOTAL(4,F10782:F10782)</f>
        <v>22.88</v>
      </c>
      <c r="G10781" s="13"/>
      <c r="H10781" s="13"/>
      <c r="I10781" s="13"/>
      <c r="J10781" s="13"/>
      <c r="K10781" s="13">
        <f>SUBTOTAL(4,K10782:K10782)</f>
        <v>0</v>
      </c>
      <c r="L10781" s="13"/>
      <c r="M10781" s="15"/>
    </row>
    <row r="10782" spans="1:13" outlineLevel="2" x14ac:dyDescent="0.3">
      <c r="A10782" s="10" t="s">
        <v>6200</v>
      </c>
      <c r="B10782" s="11">
        <v>1.2086284923430848</v>
      </c>
      <c r="C10782" s="12" t="s">
        <v>6201</v>
      </c>
      <c r="D10782" s="17" t="s">
        <v>6201</v>
      </c>
      <c r="E10782" s="12"/>
      <c r="F10782" s="13">
        <v>22.88</v>
      </c>
      <c r="G10782" s="13">
        <v>531.84</v>
      </c>
      <c r="H10782" s="13">
        <v>1061.6600000000001</v>
      </c>
      <c r="I10782" s="13">
        <v>2</v>
      </c>
      <c r="J10782" s="13">
        <v>-0.01</v>
      </c>
      <c r="K10782" s="13">
        <v>0</v>
      </c>
      <c r="L10782" s="13">
        <v>0.2</v>
      </c>
      <c r="M10782" s="15" t="s">
        <v>6208</v>
      </c>
    </row>
    <row r="10783" spans="1:13" outlineLevel="1" x14ac:dyDescent="0.3">
      <c r="A10783" s="10" t="s">
        <v>3211</v>
      </c>
      <c r="B10783" s="11">
        <f>SUBTOTAL(4,B10784:B10784)</f>
        <v>0.98385135519311906</v>
      </c>
      <c r="C10783" s="12">
        <f>COUNTA(C10784:C10784)</f>
        <v>1</v>
      </c>
      <c r="D10783" s="12">
        <v>1</v>
      </c>
      <c r="E10783" s="12">
        <f>COUNTA(E10784:E10784)</f>
        <v>0</v>
      </c>
      <c r="F10783" s="13">
        <f>SUBTOTAL(4,F10784:F10784)</f>
        <v>22.78</v>
      </c>
      <c r="G10783" s="13"/>
      <c r="H10783" s="13"/>
      <c r="I10783" s="13"/>
      <c r="J10783" s="13"/>
      <c r="K10783" s="13">
        <f>SUBTOTAL(4,K10784:K10784)</f>
        <v>0</v>
      </c>
      <c r="L10783" s="13"/>
      <c r="M10783" s="15"/>
    </row>
    <row r="10784" spans="1:13" outlineLevel="2" x14ac:dyDescent="0.3">
      <c r="A10784" s="10" t="s">
        <v>3211</v>
      </c>
      <c r="B10784" s="11">
        <v>0.98385135519311906</v>
      </c>
      <c r="C10784" s="12" t="s">
        <v>3212</v>
      </c>
      <c r="D10784" s="17" t="s">
        <v>3212</v>
      </c>
      <c r="E10784" s="12"/>
      <c r="F10784" s="13">
        <v>22.78</v>
      </c>
      <c r="G10784" s="13">
        <v>850.46</v>
      </c>
      <c r="H10784" s="13">
        <v>1698.91</v>
      </c>
      <c r="I10784" s="13">
        <v>2</v>
      </c>
      <c r="J10784" s="13">
        <v>0</v>
      </c>
      <c r="K10784" s="13">
        <v>0</v>
      </c>
      <c r="L10784" s="13">
        <v>8.2000000000000007E-3</v>
      </c>
      <c r="M10784" s="15" t="s">
        <v>6205</v>
      </c>
    </row>
    <row r="10785" spans="1:13" outlineLevel="1" x14ac:dyDescent="0.3">
      <c r="A10785" s="10" t="s">
        <v>7041</v>
      </c>
      <c r="B10785" s="16">
        <f>SUBTOTAL(4,B10786:B10786)</f>
        <v>1.2731068777301553</v>
      </c>
      <c r="C10785" s="12">
        <f>COUNTA(C10786:C10786)</f>
        <v>1</v>
      </c>
      <c r="D10785" s="12">
        <v>1</v>
      </c>
      <c r="E10785" s="12">
        <f>COUNTA(E10786:E10786)</f>
        <v>0</v>
      </c>
      <c r="F10785" s="13">
        <f>SUBTOTAL(4,F10786:F10786)</f>
        <v>23.78</v>
      </c>
      <c r="G10785" s="13"/>
      <c r="H10785" s="13"/>
      <c r="I10785" s="13"/>
      <c r="J10785" s="13"/>
      <c r="K10785" s="13">
        <f>SUBTOTAL(4,K10786:K10786)</f>
        <v>0</v>
      </c>
      <c r="L10785" s="13"/>
      <c r="M10785" s="15"/>
    </row>
    <row r="10786" spans="1:13" outlineLevel="2" x14ac:dyDescent="0.3">
      <c r="A10786" s="10" t="s">
        <v>7041</v>
      </c>
      <c r="B10786" s="16">
        <v>1.2731068777301553</v>
      </c>
      <c r="C10786" s="12" t="s">
        <v>7042</v>
      </c>
      <c r="D10786" s="17" t="s">
        <v>7042</v>
      </c>
      <c r="E10786" s="12"/>
      <c r="F10786" s="13">
        <v>23.78</v>
      </c>
      <c r="G10786" s="13">
        <v>624.36</v>
      </c>
      <c r="H10786" s="13">
        <v>1246.71</v>
      </c>
      <c r="I10786" s="13">
        <v>2</v>
      </c>
      <c r="J10786" s="13">
        <v>0.01</v>
      </c>
      <c r="K10786" s="13">
        <v>0</v>
      </c>
      <c r="L10786" s="13">
        <v>0.2</v>
      </c>
      <c r="M10786" s="15" t="s">
        <v>6220</v>
      </c>
    </row>
    <row r="10787" spans="1:13" outlineLevel="2" x14ac:dyDescent="0.3">
      <c r="A10787" s="10" t="s">
        <v>1432</v>
      </c>
      <c r="B10787" s="11">
        <f>SUBTOTAL(4,B10788:B10803)</f>
        <v>1.2836579805810253</v>
      </c>
      <c r="C10787" s="12">
        <f>COUNTA(C10788:C10803)</f>
        <v>16</v>
      </c>
      <c r="D10787" s="12">
        <v>5</v>
      </c>
      <c r="E10787" s="12">
        <f>COUNTA(E10788:E10803)</f>
        <v>0</v>
      </c>
      <c r="F10787" s="13">
        <f>SUBTOTAL(4,F10788:F10803)</f>
        <v>102.33</v>
      </c>
      <c r="G10787" s="13"/>
      <c r="H10787" s="13"/>
      <c r="I10787" s="13"/>
      <c r="J10787" s="13"/>
      <c r="K10787" s="13">
        <f>SUBTOTAL(4,K10788:K10803)</f>
        <v>1</v>
      </c>
      <c r="L10787" s="14"/>
      <c r="M10787" s="15"/>
    </row>
    <row r="10788" spans="1:13" outlineLevel="2" x14ac:dyDescent="0.3">
      <c r="A10788" s="10" t="s">
        <v>1432</v>
      </c>
      <c r="B10788" s="11">
        <v>0.82726012057848763</v>
      </c>
      <c r="C10788" s="12" t="s">
        <v>4983</v>
      </c>
      <c r="D10788" s="17" t="s">
        <v>4983</v>
      </c>
      <c r="E10788" s="12"/>
      <c r="F10788" s="13">
        <v>46.64</v>
      </c>
      <c r="G10788" s="13">
        <v>660.31</v>
      </c>
      <c r="H10788" s="13">
        <v>1318.6</v>
      </c>
      <c r="I10788" s="13">
        <v>2</v>
      </c>
      <c r="J10788" s="13">
        <v>-0.01</v>
      </c>
      <c r="K10788" s="13">
        <v>0</v>
      </c>
      <c r="L10788" s="14">
        <v>4.1999999999999998E-5</v>
      </c>
      <c r="M10788" s="15" t="s">
        <v>6207</v>
      </c>
    </row>
    <row r="10789" spans="1:13" outlineLevel="2" x14ac:dyDescent="0.3">
      <c r="A10789" s="10" t="s">
        <v>1432</v>
      </c>
      <c r="B10789" s="11">
        <v>0.83792227806477337</v>
      </c>
      <c r="C10789" s="12" t="s">
        <v>2391</v>
      </c>
      <c r="D10789" s="12" t="s">
        <v>2391</v>
      </c>
      <c r="E10789" s="12"/>
      <c r="F10789" s="13">
        <v>84.61</v>
      </c>
      <c r="G10789" s="13">
        <v>807.67</v>
      </c>
      <c r="H10789" s="13">
        <v>2419.9899999999998</v>
      </c>
      <c r="I10789" s="13">
        <v>3</v>
      </c>
      <c r="J10789" s="13">
        <v>-0.01</v>
      </c>
      <c r="K10789" s="13">
        <v>0</v>
      </c>
      <c r="L10789" s="14">
        <v>1.2E-8</v>
      </c>
      <c r="M10789" s="15" t="s">
        <v>6205</v>
      </c>
    </row>
    <row r="10790" spans="1:13" outlineLevel="2" x14ac:dyDescent="0.3">
      <c r="A10790" s="10" t="s">
        <v>1432</v>
      </c>
      <c r="B10790" s="11">
        <v>1.0872033840797271</v>
      </c>
      <c r="C10790" s="12" t="s">
        <v>4984</v>
      </c>
      <c r="D10790" s="17" t="s">
        <v>4984</v>
      </c>
      <c r="E10790" s="12"/>
      <c r="F10790" s="13">
        <v>38.69</v>
      </c>
      <c r="G10790" s="13">
        <v>751.75</v>
      </c>
      <c r="H10790" s="13">
        <v>2252.23</v>
      </c>
      <c r="I10790" s="13">
        <v>3</v>
      </c>
      <c r="J10790" s="13">
        <v>0.96</v>
      </c>
      <c r="K10790" s="13">
        <v>1</v>
      </c>
      <c r="L10790" s="13">
        <v>2.4000000000000001E-4</v>
      </c>
      <c r="M10790" s="15" t="s">
        <v>6207</v>
      </c>
    </row>
    <row r="10791" spans="1:13" outlineLevel="2" x14ac:dyDescent="0.3">
      <c r="A10791" s="10" t="s">
        <v>1432</v>
      </c>
      <c r="B10791" s="11">
        <v>1.1719660577216291</v>
      </c>
      <c r="C10791" s="12" t="s">
        <v>1433</v>
      </c>
      <c r="D10791" s="12" t="s">
        <v>1433</v>
      </c>
      <c r="E10791" s="12"/>
      <c r="F10791" s="13">
        <v>38.200000000000003</v>
      </c>
      <c r="G10791" s="13">
        <v>991.02</v>
      </c>
      <c r="H10791" s="13">
        <v>1980.03</v>
      </c>
      <c r="I10791" s="13">
        <v>2</v>
      </c>
      <c r="J10791" s="13">
        <v>0.96</v>
      </c>
      <c r="K10791" s="13">
        <v>0</v>
      </c>
      <c r="L10791" s="13">
        <v>2.9999999999999997E-4</v>
      </c>
      <c r="M10791" s="15" t="s">
        <v>6207</v>
      </c>
    </row>
    <row r="10792" spans="1:13" outlineLevel="2" x14ac:dyDescent="0.3">
      <c r="A10792" s="10" t="s">
        <v>1432</v>
      </c>
      <c r="B10792" s="11">
        <v>0.60843150665329537</v>
      </c>
      <c r="C10792" s="12" t="s">
        <v>1433</v>
      </c>
      <c r="D10792" s="12" t="s">
        <v>1433</v>
      </c>
      <c r="E10792" s="12"/>
      <c r="F10792" s="13">
        <v>33.31</v>
      </c>
      <c r="G10792" s="13">
        <v>661.02</v>
      </c>
      <c r="H10792" s="13">
        <v>1980.04</v>
      </c>
      <c r="I10792" s="13">
        <v>3</v>
      </c>
      <c r="J10792" s="13">
        <v>0.97</v>
      </c>
      <c r="K10792" s="13">
        <v>0</v>
      </c>
      <c r="L10792" s="13">
        <v>3.3E-3</v>
      </c>
      <c r="M10792" s="15" t="s">
        <v>6204</v>
      </c>
    </row>
    <row r="10793" spans="1:13" outlineLevel="2" x14ac:dyDescent="0.3">
      <c r="A10793" s="10" t="s">
        <v>1432</v>
      </c>
      <c r="B10793" s="11">
        <v>1.2521391979834327</v>
      </c>
      <c r="C10793" s="12" t="s">
        <v>2388</v>
      </c>
      <c r="D10793" s="17" t="s">
        <v>2388</v>
      </c>
      <c r="E10793" s="12"/>
      <c r="F10793" s="13">
        <v>31.08</v>
      </c>
      <c r="G10793" s="13">
        <v>641.86</v>
      </c>
      <c r="H10793" s="13">
        <v>1281.71</v>
      </c>
      <c r="I10793" s="13">
        <v>2</v>
      </c>
      <c r="J10793" s="13">
        <v>-0.01</v>
      </c>
      <c r="K10793" s="13">
        <v>0</v>
      </c>
      <c r="L10793" s="13">
        <v>0.03</v>
      </c>
      <c r="M10793" s="15" t="s">
        <v>6205</v>
      </c>
    </row>
    <row r="10794" spans="1:13" outlineLevel="2" x14ac:dyDescent="0.3">
      <c r="A10794" s="10" t="s">
        <v>1432</v>
      </c>
      <c r="B10794" s="11">
        <v>1.2558648486803274</v>
      </c>
      <c r="C10794" s="12" t="s">
        <v>5895</v>
      </c>
      <c r="D10794" s="12" t="s">
        <v>5895</v>
      </c>
      <c r="E10794" s="12"/>
      <c r="F10794" s="13">
        <v>65.64</v>
      </c>
      <c r="G10794" s="13">
        <v>575.35</v>
      </c>
      <c r="H10794" s="13">
        <v>1148.69</v>
      </c>
      <c r="I10794" s="13">
        <v>2</v>
      </c>
      <c r="J10794" s="13">
        <v>-0.01</v>
      </c>
      <c r="K10794" s="13">
        <v>0</v>
      </c>
      <c r="L10794" s="14">
        <v>2.4000000000000001E-5</v>
      </c>
      <c r="M10794" s="15" t="s">
        <v>6208</v>
      </c>
    </row>
    <row r="10795" spans="1:13" outlineLevel="2" x14ac:dyDescent="0.3">
      <c r="A10795" s="10" t="s">
        <v>1432</v>
      </c>
      <c r="B10795" s="11">
        <v>1.2836579805810253</v>
      </c>
      <c r="C10795" s="12" t="s">
        <v>2389</v>
      </c>
      <c r="D10795" s="17" t="s">
        <v>2389</v>
      </c>
      <c r="E10795" s="12"/>
      <c r="F10795" s="13">
        <v>27.88</v>
      </c>
      <c r="G10795" s="13">
        <v>653.41</v>
      </c>
      <c r="H10795" s="13">
        <v>1304.8</v>
      </c>
      <c r="I10795" s="13">
        <v>2</v>
      </c>
      <c r="J10795" s="13">
        <v>0</v>
      </c>
      <c r="K10795" s="13">
        <v>1</v>
      </c>
      <c r="L10795" s="13">
        <v>3.2000000000000001E-2</v>
      </c>
      <c r="M10795" s="15" t="s">
        <v>6205</v>
      </c>
    </row>
    <row r="10796" spans="1:13" outlineLevel="2" x14ac:dyDescent="0.3">
      <c r="A10796" s="10" t="s">
        <v>1432</v>
      </c>
      <c r="B10796" s="11">
        <v>1.2130962616091689</v>
      </c>
      <c r="C10796" s="12" t="s">
        <v>2390</v>
      </c>
      <c r="D10796" s="12" t="s">
        <v>2390</v>
      </c>
      <c r="E10796" s="12"/>
      <c r="F10796" s="13">
        <v>94.33</v>
      </c>
      <c r="G10796" s="13">
        <v>873.52</v>
      </c>
      <c r="H10796" s="13">
        <v>1745.03</v>
      </c>
      <c r="I10796" s="13">
        <v>2</v>
      </c>
      <c r="J10796" s="13">
        <v>-0.01</v>
      </c>
      <c r="K10796" s="13">
        <v>0</v>
      </c>
      <c r="L10796" s="14">
        <v>1.0999999999999999E-8</v>
      </c>
      <c r="M10796" s="15" t="s">
        <v>6205</v>
      </c>
    </row>
    <row r="10797" spans="1:13" outlineLevel="2" x14ac:dyDescent="0.3">
      <c r="A10797" s="10" t="s">
        <v>1432</v>
      </c>
      <c r="B10797" s="11">
        <v>1.1564998859069842</v>
      </c>
      <c r="C10797" s="12" t="s">
        <v>2390</v>
      </c>
      <c r="D10797" s="12" t="s">
        <v>2390</v>
      </c>
      <c r="E10797" s="12"/>
      <c r="F10797" s="13">
        <v>52.64</v>
      </c>
      <c r="G10797" s="13">
        <v>582.67999999999995</v>
      </c>
      <c r="H10797" s="13">
        <v>1745.01</v>
      </c>
      <c r="I10797" s="13">
        <v>3</v>
      </c>
      <c r="J10797" s="13">
        <v>-0.02</v>
      </c>
      <c r="K10797" s="13">
        <v>0</v>
      </c>
      <c r="L10797" s="13">
        <v>1.1E-4</v>
      </c>
      <c r="M10797" s="15" t="s">
        <v>6206</v>
      </c>
    </row>
    <row r="10798" spans="1:13" outlineLevel="2" x14ac:dyDescent="0.3">
      <c r="A10798" s="10" t="s">
        <v>1432</v>
      </c>
      <c r="B10798" s="16">
        <v>0.9359426592422363</v>
      </c>
      <c r="C10798" s="12" t="s">
        <v>6610</v>
      </c>
      <c r="D10798" s="17" t="s">
        <v>6610</v>
      </c>
      <c r="E10798" s="12"/>
      <c r="F10798" s="13">
        <v>35.340000000000003</v>
      </c>
      <c r="G10798" s="13">
        <v>662.32</v>
      </c>
      <c r="H10798" s="13">
        <v>1983.94</v>
      </c>
      <c r="I10798" s="13">
        <v>3</v>
      </c>
      <c r="J10798" s="13">
        <v>-0.01</v>
      </c>
      <c r="K10798" s="13">
        <v>0</v>
      </c>
      <c r="L10798" s="13">
        <v>5.1999999999999995E-4</v>
      </c>
      <c r="M10798" s="15" t="s">
        <v>6216</v>
      </c>
    </row>
    <row r="10799" spans="1:13" outlineLevel="2" x14ac:dyDescent="0.3">
      <c r="A10799" s="10" t="s">
        <v>1432</v>
      </c>
      <c r="B10799" s="16">
        <v>0.60509571114089677</v>
      </c>
      <c r="C10799" s="12" t="s">
        <v>2391</v>
      </c>
      <c r="D10799" s="12" t="s">
        <v>2391</v>
      </c>
      <c r="E10799" s="12"/>
      <c r="F10799" s="13">
        <v>63.23</v>
      </c>
      <c r="G10799" s="13">
        <v>807.67</v>
      </c>
      <c r="H10799" s="13">
        <v>2419.9899999999998</v>
      </c>
      <c r="I10799" s="13">
        <v>3</v>
      </c>
      <c r="J10799" s="13">
        <v>-0.01</v>
      </c>
      <c r="K10799" s="13">
        <v>0</v>
      </c>
      <c r="L10799" s="14">
        <v>1.1999999999999999E-6</v>
      </c>
      <c r="M10799" s="15" t="s">
        <v>6218</v>
      </c>
    </row>
    <row r="10800" spans="1:13" outlineLevel="2" x14ac:dyDescent="0.3">
      <c r="A10800" s="10" t="s">
        <v>1432</v>
      </c>
      <c r="B10800" s="16">
        <v>0.87739795700227086</v>
      </c>
      <c r="C10800" s="12" t="s">
        <v>1433</v>
      </c>
      <c r="D10800" s="12" t="s">
        <v>1433</v>
      </c>
      <c r="E10800" s="12"/>
      <c r="F10800" s="13">
        <v>24.96</v>
      </c>
      <c r="G10800" s="13">
        <v>661.02</v>
      </c>
      <c r="H10800" s="13">
        <v>1980.04</v>
      </c>
      <c r="I10800" s="13">
        <v>3</v>
      </c>
      <c r="J10800" s="13">
        <v>0.97</v>
      </c>
      <c r="K10800" s="13">
        <v>0</v>
      </c>
      <c r="L10800" s="13">
        <v>4.5999999999999999E-3</v>
      </c>
      <c r="M10800" s="15" t="s">
        <v>6220</v>
      </c>
    </row>
    <row r="10801" spans="1:13" outlineLevel="2" x14ac:dyDescent="0.3">
      <c r="A10801" s="10" t="s">
        <v>1432</v>
      </c>
      <c r="B10801" s="16">
        <v>1.2590547593407033</v>
      </c>
      <c r="C10801" s="12" t="s">
        <v>5895</v>
      </c>
      <c r="D10801" s="12" t="s">
        <v>5895</v>
      </c>
      <c r="E10801" s="12"/>
      <c r="F10801" s="13">
        <v>65.53</v>
      </c>
      <c r="G10801" s="13">
        <v>575.35</v>
      </c>
      <c r="H10801" s="13">
        <v>1148.69</v>
      </c>
      <c r="I10801" s="13">
        <v>2</v>
      </c>
      <c r="J10801" s="13">
        <v>-0.01</v>
      </c>
      <c r="K10801" s="13">
        <v>0</v>
      </c>
      <c r="L10801" s="14">
        <v>2.3E-5</v>
      </c>
      <c r="M10801" s="15" t="s">
        <v>6216</v>
      </c>
    </row>
    <row r="10802" spans="1:13" outlineLevel="1" x14ac:dyDescent="0.3">
      <c r="A10802" s="10" t="s">
        <v>1432</v>
      </c>
      <c r="B10802" s="16">
        <v>1.1697355905965654</v>
      </c>
      <c r="C10802" s="12" t="s">
        <v>2390</v>
      </c>
      <c r="D10802" s="12" t="s">
        <v>2390</v>
      </c>
      <c r="E10802" s="12"/>
      <c r="F10802" s="13">
        <v>102.33</v>
      </c>
      <c r="G10802" s="13">
        <v>873.52</v>
      </c>
      <c r="H10802" s="13">
        <v>1745.03</v>
      </c>
      <c r="I10802" s="13">
        <v>2</v>
      </c>
      <c r="J10802" s="13">
        <v>-0.01</v>
      </c>
      <c r="K10802" s="13">
        <v>0</v>
      </c>
      <c r="L10802" s="14">
        <v>1.6999999999999999E-9</v>
      </c>
      <c r="M10802" s="15" t="s">
        <v>6218</v>
      </c>
    </row>
    <row r="10803" spans="1:13" outlineLevel="2" x14ac:dyDescent="0.3">
      <c r="A10803" s="10" t="s">
        <v>1432</v>
      </c>
      <c r="B10803" s="16">
        <v>1.1150923729447197</v>
      </c>
      <c r="C10803" s="12" t="s">
        <v>2390</v>
      </c>
      <c r="D10803" s="12" t="s">
        <v>2390</v>
      </c>
      <c r="E10803" s="12"/>
      <c r="F10803" s="13">
        <v>36.56</v>
      </c>
      <c r="G10803" s="13">
        <v>582.67999999999995</v>
      </c>
      <c r="H10803" s="13">
        <v>1745.01</v>
      </c>
      <c r="I10803" s="13">
        <v>3</v>
      </c>
      <c r="J10803" s="13">
        <v>-0.02</v>
      </c>
      <c r="K10803" s="13">
        <v>0</v>
      </c>
      <c r="L10803" s="13">
        <v>8.8000000000000003E-4</v>
      </c>
      <c r="M10803" s="15" t="s">
        <v>6219</v>
      </c>
    </row>
    <row r="10804" spans="1:13" outlineLevel="1" x14ac:dyDescent="0.3">
      <c r="A10804" s="10" t="s">
        <v>7043</v>
      </c>
      <c r="B10804" s="16">
        <f>SUBTOTAL(4,B10805:B10805)</f>
        <v>0.89430601679440602</v>
      </c>
      <c r="C10804" s="12">
        <f>COUNTA(C10805:C10805)</f>
        <v>1</v>
      </c>
      <c r="D10804" s="12">
        <v>1</v>
      </c>
      <c r="E10804" s="12">
        <f>COUNTA(E10805:E10805)</f>
        <v>0</v>
      </c>
      <c r="F10804" s="13">
        <f>SUBTOTAL(4,F10805:F10805)</f>
        <v>22.91</v>
      </c>
      <c r="G10804" s="13"/>
      <c r="H10804" s="13"/>
      <c r="I10804" s="13"/>
      <c r="J10804" s="13"/>
      <c r="K10804" s="13">
        <f>SUBTOTAL(4,K10805:K10805)</f>
        <v>0</v>
      </c>
      <c r="L10804" s="13"/>
      <c r="M10804" s="15"/>
    </row>
    <row r="10805" spans="1:13" outlineLevel="2" x14ac:dyDescent="0.3">
      <c r="A10805" s="10" t="s">
        <v>7043</v>
      </c>
      <c r="B10805" s="16">
        <v>0.89430601679440602</v>
      </c>
      <c r="C10805" s="12" t="s">
        <v>7044</v>
      </c>
      <c r="D10805" s="17" t="s">
        <v>7044</v>
      </c>
      <c r="E10805" s="12"/>
      <c r="F10805" s="13">
        <v>22.91</v>
      </c>
      <c r="G10805" s="13">
        <v>704.37</v>
      </c>
      <c r="H10805" s="13">
        <v>1406.72</v>
      </c>
      <c r="I10805" s="13">
        <v>2</v>
      </c>
      <c r="J10805" s="13">
        <v>0.01</v>
      </c>
      <c r="K10805" s="13">
        <v>0</v>
      </c>
      <c r="L10805" s="13">
        <v>0.13</v>
      </c>
      <c r="M10805" s="15" t="s">
        <v>6217</v>
      </c>
    </row>
    <row r="10806" spans="1:13" outlineLevel="1" x14ac:dyDescent="0.3">
      <c r="A10806" s="10" t="s">
        <v>3237</v>
      </c>
      <c r="B10806" s="11">
        <f>SUBTOTAL(4,B10807:B10807)</f>
        <v>1.6770652260716243</v>
      </c>
      <c r="C10806" s="12">
        <f>COUNTA(C10807:C10807)</f>
        <v>1</v>
      </c>
      <c r="D10806" s="12">
        <v>1</v>
      </c>
      <c r="E10806" s="12">
        <f>COUNTA(E10807:E10807)</f>
        <v>0</v>
      </c>
      <c r="F10806" s="13">
        <f>SUBTOTAL(4,F10807:F10807)</f>
        <v>28.03</v>
      </c>
      <c r="G10806" s="13"/>
      <c r="H10806" s="13"/>
      <c r="I10806" s="13"/>
      <c r="J10806" s="13"/>
      <c r="K10806" s="13">
        <f>SUBTOTAL(4,K10807:K10807)</f>
        <v>0</v>
      </c>
      <c r="L10806" s="13"/>
      <c r="M10806" s="15"/>
    </row>
    <row r="10807" spans="1:13" outlineLevel="2" x14ac:dyDescent="0.3">
      <c r="A10807" s="10" t="s">
        <v>3237</v>
      </c>
      <c r="B10807" s="11">
        <v>1.6770652260716243</v>
      </c>
      <c r="C10807" s="12" t="s">
        <v>5339</v>
      </c>
      <c r="D10807" s="17" t="s">
        <v>5339</v>
      </c>
      <c r="E10807" s="12"/>
      <c r="F10807" s="13">
        <v>28.03</v>
      </c>
      <c r="G10807" s="13">
        <v>814.37</v>
      </c>
      <c r="H10807" s="13">
        <v>2440.08</v>
      </c>
      <c r="I10807" s="13">
        <v>3</v>
      </c>
      <c r="J10807" s="13">
        <v>-0.04</v>
      </c>
      <c r="K10807" s="13">
        <v>0</v>
      </c>
      <c r="L10807" s="13">
        <v>2.3999999999999998E-3</v>
      </c>
      <c r="M10807" s="15" t="s">
        <v>6207</v>
      </c>
    </row>
    <row r="10808" spans="1:13" outlineLevel="2" x14ac:dyDescent="0.3">
      <c r="A10808" s="10" t="s">
        <v>2985</v>
      </c>
      <c r="B10808" s="11">
        <f>SUBTOTAL(4,B10809:B10811)</f>
        <v>2.0036840646696903</v>
      </c>
      <c r="C10808" s="12">
        <f>COUNTA(C10809:C10811)</f>
        <v>3</v>
      </c>
      <c r="D10808" s="12">
        <v>1</v>
      </c>
      <c r="E10808" s="12">
        <f>COUNTA(E10809:E10811)</f>
        <v>0</v>
      </c>
      <c r="F10808" s="13">
        <f>SUBTOTAL(4,F10809:F10811)</f>
        <v>76.680000000000007</v>
      </c>
      <c r="G10808" s="13"/>
      <c r="H10808" s="13"/>
      <c r="I10808" s="13"/>
      <c r="J10808" s="13"/>
      <c r="K10808" s="13">
        <f>SUBTOTAL(4,K10809:K10811)</f>
        <v>0</v>
      </c>
      <c r="L10808" s="14"/>
      <c r="M10808" s="15"/>
    </row>
    <row r="10809" spans="1:13" outlineLevel="2" x14ac:dyDescent="0.3">
      <c r="A10809" s="10" t="s">
        <v>2985</v>
      </c>
      <c r="B10809" s="11">
        <v>1.1032173910327632</v>
      </c>
      <c r="C10809" s="12" t="s">
        <v>2986</v>
      </c>
      <c r="D10809" s="12" t="s">
        <v>2986</v>
      </c>
      <c r="E10809" s="12"/>
      <c r="F10809" s="13">
        <v>49.95</v>
      </c>
      <c r="G10809" s="13">
        <v>681.34</v>
      </c>
      <c r="H10809" s="13">
        <v>1360.67</v>
      </c>
      <c r="I10809" s="13">
        <v>2</v>
      </c>
      <c r="J10809" s="13">
        <v>0</v>
      </c>
      <c r="K10809" s="13">
        <v>0</v>
      </c>
      <c r="L10809" s="14">
        <v>3.1999999999999999E-5</v>
      </c>
      <c r="M10809" s="15" t="s">
        <v>6205</v>
      </c>
    </row>
    <row r="10810" spans="1:13" outlineLevel="1" x14ac:dyDescent="0.3">
      <c r="A10810" s="10" t="s">
        <v>2985</v>
      </c>
      <c r="B10810" s="11">
        <v>2.0036840646696903</v>
      </c>
      <c r="C10810" s="12" t="s">
        <v>5962</v>
      </c>
      <c r="D10810" s="17" t="s">
        <v>5962</v>
      </c>
      <c r="E10810" s="12"/>
      <c r="F10810" s="13">
        <v>76.680000000000007</v>
      </c>
      <c r="G10810" s="13">
        <v>943.98</v>
      </c>
      <c r="H10810" s="13">
        <v>1885.95</v>
      </c>
      <c r="I10810" s="13">
        <v>2</v>
      </c>
      <c r="J10810" s="13">
        <v>-0.01</v>
      </c>
      <c r="K10810" s="13">
        <v>0</v>
      </c>
      <c r="L10810" s="14">
        <v>1.9000000000000001E-7</v>
      </c>
      <c r="M10810" s="15" t="s">
        <v>6208</v>
      </c>
    </row>
    <row r="10811" spans="1:13" outlineLevel="2" x14ac:dyDescent="0.3">
      <c r="A10811" s="10" t="s">
        <v>2985</v>
      </c>
      <c r="B10811" s="16">
        <v>0.79398398187877972</v>
      </c>
      <c r="C10811" s="12" t="s">
        <v>2986</v>
      </c>
      <c r="D10811" s="12" t="s">
        <v>2986</v>
      </c>
      <c r="E10811" s="12"/>
      <c r="F10811" s="13">
        <v>33.880000000000003</v>
      </c>
      <c r="G10811" s="13">
        <v>681.34</v>
      </c>
      <c r="H10811" s="13">
        <v>1360.67</v>
      </c>
      <c r="I10811" s="13">
        <v>2</v>
      </c>
      <c r="J10811" s="13">
        <v>0</v>
      </c>
      <c r="K10811" s="13">
        <v>0</v>
      </c>
      <c r="L10811" s="13">
        <v>1.1999999999999999E-3</v>
      </c>
      <c r="M10811" s="15" t="s">
        <v>6218</v>
      </c>
    </row>
    <row r="10812" spans="1:13" outlineLevel="1" x14ac:dyDescent="0.3">
      <c r="A10812" s="10" t="s">
        <v>1725</v>
      </c>
      <c r="B10812" s="11">
        <f>SUBTOTAL(4,B10813:B10813)</f>
        <v>1.0091045035283359</v>
      </c>
      <c r="C10812" s="12">
        <f>COUNTA(C10813:C10813)</f>
        <v>1</v>
      </c>
      <c r="D10812" s="12">
        <v>1</v>
      </c>
      <c r="E10812" s="12">
        <f>COUNTA(E10813:E10813)</f>
        <v>0</v>
      </c>
      <c r="F10812" s="13">
        <f>SUBTOTAL(4,F10813:F10813)</f>
        <v>28.79</v>
      </c>
      <c r="G10812" s="13"/>
      <c r="H10812" s="13"/>
      <c r="I10812" s="13"/>
      <c r="J10812" s="13"/>
      <c r="K10812" s="13">
        <f>SUBTOTAL(4,K10813:K10813)</f>
        <v>0</v>
      </c>
      <c r="L10812" s="13"/>
      <c r="M10812" s="15"/>
    </row>
    <row r="10813" spans="1:13" outlineLevel="2" x14ac:dyDescent="0.3">
      <c r="A10813" s="10" t="s">
        <v>1725</v>
      </c>
      <c r="B10813" s="11">
        <v>1.0091045035283359</v>
      </c>
      <c r="C10813" s="12" t="s">
        <v>1726</v>
      </c>
      <c r="D10813" s="17" t="s">
        <v>1726</v>
      </c>
      <c r="E10813" s="12"/>
      <c r="F10813" s="13">
        <v>28.79</v>
      </c>
      <c r="G10813" s="13">
        <v>777.37</v>
      </c>
      <c r="H10813" s="13">
        <v>1552.73</v>
      </c>
      <c r="I10813" s="13">
        <v>2</v>
      </c>
      <c r="J10813" s="13">
        <v>-0.03</v>
      </c>
      <c r="K10813" s="13">
        <v>0</v>
      </c>
      <c r="L10813" s="13">
        <v>2E-3</v>
      </c>
      <c r="M10813" s="15" t="s">
        <v>6204</v>
      </c>
    </row>
    <row r="10814" spans="1:13" outlineLevel="1" x14ac:dyDescent="0.3">
      <c r="A10814" s="10" t="s">
        <v>4982</v>
      </c>
      <c r="B10814" s="11">
        <f>SUBTOTAL(4,B10815:B10815)</f>
        <v>1.0335253807257421</v>
      </c>
      <c r="C10814" s="12">
        <f>COUNTA(C10815:C10815)</f>
        <v>1</v>
      </c>
      <c r="D10814" s="12">
        <v>1</v>
      </c>
      <c r="E10814" s="12">
        <f>COUNTA(E10815:E10815)</f>
        <v>0</v>
      </c>
      <c r="F10814" s="13">
        <f>SUBTOTAL(4,F10815:F10815)</f>
        <v>43.1</v>
      </c>
      <c r="G10814" s="13"/>
      <c r="H10814" s="13"/>
      <c r="I10814" s="13"/>
      <c r="J10814" s="13"/>
      <c r="K10814" s="13">
        <f>SUBTOTAL(4,K10815:K10815)</f>
        <v>0</v>
      </c>
      <c r="L10814" s="13"/>
      <c r="M10814" s="15"/>
    </row>
    <row r="10815" spans="1:13" outlineLevel="2" x14ac:dyDescent="0.3">
      <c r="A10815" s="10" t="s">
        <v>4982</v>
      </c>
      <c r="B10815" s="11">
        <v>1.0335253807257421</v>
      </c>
      <c r="C10815" s="12" t="s">
        <v>5881</v>
      </c>
      <c r="D10815" s="17" t="s">
        <v>5881</v>
      </c>
      <c r="E10815" s="12"/>
      <c r="F10815" s="13">
        <v>43.1</v>
      </c>
      <c r="G10815" s="13">
        <v>633.84</v>
      </c>
      <c r="H10815" s="13">
        <v>1265.68</v>
      </c>
      <c r="I10815" s="13">
        <v>2</v>
      </c>
      <c r="J10815" s="13">
        <v>0.99</v>
      </c>
      <c r="K10815" s="13">
        <v>0</v>
      </c>
      <c r="L10815" s="13">
        <v>5.5999999999999999E-3</v>
      </c>
      <c r="M10815" s="15" t="s">
        <v>6208</v>
      </c>
    </row>
    <row r="10816" spans="1:13" outlineLevel="1" x14ac:dyDescent="0.3">
      <c r="A10816" s="10" t="s">
        <v>7045</v>
      </c>
      <c r="B10816" s="16">
        <f>SUBTOTAL(4,B10817:B10817)</f>
        <v>0.95727950695742137</v>
      </c>
      <c r="C10816" s="12">
        <f>COUNTA(C10817:C10817)</f>
        <v>1</v>
      </c>
      <c r="D10816" s="12">
        <v>1</v>
      </c>
      <c r="E10816" s="12">
        <f>COUNTA(E10817:E10817)</f>
        <v>0</v>
      </c>
      <c r="F10816" s="13">
        <f>SUBTOTAL(4,F10817:F10817)</f>
        <v>23.36</v>
      </c>
      <c r="G10816" s="13"/>
      <c r="H10816" s="13"/>
      <c r="I10816" s="13"/>
      <c r="J10816" s="13"/>
      <c r="K10816" s="13">
        <f>SUBTOTAL(4,K10817:K10817)</f>
        <v>0</v>
      </c>
      <c r="L10816" s="13"/>
      <c r="M10816" s="15"/>
    </row>
    <row r="10817" spans="1:13" outlineLevel="2" x14ac:dyDescent="0.3">
      <c r="A10817" s="10" t="s">
        <v>7045</v>
      </c>
      <c r="B10817" s="16">
        <v>0.95727950695742137</v>
      </c>
      <c r="C10817" s="12" t="s">
        <v>7046</v>
      </c>
      <c r="D10817" s="17" t="s">
        <v>7046</v>
      </c>
      <c r="E10817" s="12"/>
      <c r="F10817" s="13">
        <v>23.36</v>
      </c>
      <c r="G10817" s="13">
        <v>510.79</v>
      </c>
      <c r="H10817" s="13">
        <v>1019.57</v>
      </c>
      <c r="I10817" s="13">
        <v>2</v>
      </c>
      <c r="J10817" s="13">
        <v>-0.01</v>
      </c>
      <c r="K10817" s="13">
        <v>0</v>
      </c>
      <c r="L10817" s="13">
        <v>0.17</v>
      </c>
      <c r="M10817" s="15" t="s">
        <v>6219</v>
      </c>
    </row>
    <row r="10818" spans="1:13" outlineLevel="2" x14ac:dyDescent="0.3">
      <c r="A10818" s="10" t="s">
        <v>440</v>
      </c>
      <c r="B10818" s="11">
        <f>SUBTOTAL(4,B10819:B10850)</f>
        <v>2.2446527161822729</v>
      </c>
      <c r="C10818" s="12">
        <f>COUNTA(C10819:C10850)</f>
        <v>32</v>
      </c>
      <c r="D10818" s="12">
        <v>3</v>
      </c>
      <c r="E10818" s="12">
        <f>COUNTA(E10819:E10850)</f>
        <v>0</v>
      </c>
      <c r="F10818" s="13">
        <f>SUBTOTAL(4,F10819:F10850)</f>
        <v>92.76</v>
      </c>
      <c r="G10818" s="13"/>
      <c r="H10818" s="13"/>
      <c r="I10818" s="13"/>
      <c r="J10818" s="13"/>
      <c r="K10818" s="13">
        <f>SUBTOTAL(4,K10819:K10850)</f>
        <v>1</v>
      </c>
      <c r="L10818" s="13"/>
      <c r="M10818" s="15"/>
    </row>
    <row r="10819" spans="1:13" outlineLevel="2" x14ac:dyDescent="0.3">
      <c r="A10819" s="10" t="s">
        <v>440</v>
      </c>
      <c r="B10819" s="11">
        <v>1.283186129215117</v>
      </c>
      <c r="C10819" s="12" t="s">
        <v>3766</v>
      </c>
      <c r="D10819" s="12" t="s">
        <v>3766</v>
      </c>
      <c r="E10819" s="12"/>
      <c r="F10819" s="13">
        <v>57.56</v>
      </c>
      <c r="G10819" s="13">
        <v>696.87</v>
      </c>
      <c r="H10819" s="13">
        <v>1391.72</v>
      </c>
      <c r="I10819" s="13">
        <v>2</v>
      </c>
      <c r="J10819" s="13">
        <v>-0.01</v>
      </c>
      <c r="K10819" s="13">
        <v>0</v>
      </c>
      <c r="L10819" s="13">
        <v>1.9000000000000001E-4</v>
      </c>
      <c r="M10819" s="15" t="s">
        <v>6207</v>
      </c>
    </row>
    <row r="10820" spans="1:13" outlineLevel="2" x14ac:dyDescent="0.3">
      <c r="A10820" s="10" t="s">
        <v>440</v>
      </c>
      <c r="B10820" s="11">
        <v>1.2314155219596485</v>
      </c>
      <c r="C10820" s="12" t="s">
        <v>3766</v>
      </c>
      <c r="D10820" s="12" t="s">
        <v>3766</v>
      </c>
      <c r="E10820" s="12"/>
      <c r="F10820" s="13">
        <v>42.49</v>
      </c>
      <c r="G10820" s="13">
        <v>464.91</v>
      </c>
      <c r="H10820" s="13">
        <v>1391.71</v>
      </c>
      <c r="I10820" s="13">
        <v>3</v>
      </c>
      <c r="J10820" s="13">
        <v>-0.01</v>
      </c>
      <c r="K10820" s="13">
        <v>0</v>
      </c>
      <c r="L10820" s="13">
        <v>1E-4</v>
      </c>
      <c r="M10820" s="15" t="s">
        <v>6206</v>
      </c>
    </row>
    <row r="10821" spans="1:13" outlineLevel="2" x14ac:dyDescent="0.3">
      <c r="A10821" s="10" t="s">
        <v>440</v>
      </c>
      <c r="B10821" s="11">
        <v>0.65074066626294069</v>
      </c>
      <c r="C10821" s="12" t="s">
        <v>445</v>
      </c>
      <c r="D10821" s="17" t="s">
        <v>445</v>
      </c>
      <c r="E10821" s="12"/>
      <c r="F10821" s="13">
        <v>23.35</v>
      </c>
      <c r="G10821" s="13">
        <v>579.12</v>
      </c>
      <c r="H10821" s="13">
        <v>2890.55</v>
      </c>
      <c r="I10821" s="13">
        <v>5</v>
      </c>
      <c r="J10821" s="13">
        <v>1</v>
      </c>
      <c r="K10821" s="13">
        <v>1</v>
      </c>
      <c r="L10821" s="13">
        <v>3.5999999999999997E-2</v>
      </c>
      <c r="M10821" s="15" t="s">
        <v>6204</v>
      </c>
    </row>
    <row r="10822" spans="1:13" outlineLevel="2" x14ac:dyDescent="0.3">
      <c r="A10822" s="10" t="s">
        <v>440</v>
      </c>
      <c r="B10822" s="11">
        <v>1.1401782904196471</v>
      </c>
      <c r="C10822" s="12" t="s">
        <v>4858</v>
      </c>
      <c r="D10822" s="12" t="s">
        <v>4858</v>
      </c>
      <c r="E10822" s="12"/>
      <c r="F10822" s="13">
        <v>60.25</v>
      </c>
      <c r="G10822" s="13">
        <v>754.41</v>
      </c>
      <c r="H10822" s="13">
        <v>1506.81</v>
      </c>
      <c r="I10822" s="13">
        <v>2</v>
      </c>
      <c r="J10822" s="13">
        <v>-0.01</v>
      </c>
      <c r="K10822" s="13">
        <v>0</v>
      </c>
      <c r="L10822" s="14">
        <v>1.5E-5</v>
      </c>
      <c r="M10822" s="15" t="s">
        <v>6207</v>
      </c>
    </row>
    <row r="10823" spans="1:13" outlineLevel="2" x14ac:dyDescent="0.3">
      <c r="A10823" s="10" t="s">
        <v>440</v>
      </c>
      <c r="B10823" s="11">
        <v>1.3819914324749465</v>
      </c>
      <c r="C10823" s="12" t="s">
        <v>4858</v>
      </c>
      <c r="D10823" s="12" t="s">
        <v>4858</v>
      </c>
      <c r="E10823" s="12"/>
      <c r="F10823" s="13">
        <v>39.83</v>
      </c>
      <c r="G10823" s="13">
        <v>503.27</v>
      </c>
      <c r="H10823" s="13">
        <v>1506.8</v>
      </c>
      <c r="I10823" s="13">
        <v>3</v>
      </c>
      <c r="J10823" s="13">
        <v>-0.02</v>
      </c>
      <c r="K10823" s="13">
        <v>0</v>
      </c>
      <c r="L10823" s="13">
        <v>4.4000000000000002E-4</v>
      </c>
      <c r="M10823" s="15" t="s">
        <v>6207</v>
      </c>
    </row>
    <row r="10824" spans="1:13" outlineLevel="2" x14ac:dyDescent="0.3">
      <c r="A10824" s="10" t="s">
        <v>440</v>
      </c>
      <c r="B10824" s="11">
        <v>1.2439147199590921</v>
      </c>
      <c r="C10824" s="12" t="s">
        <v>3767</v>
      </c>
      <c r="D10824" s="17" t="s">
        <v>3767</v>
      </c>
      <c r="E10824" s="12"/>
      <c r="F10824" s="13">
        <v>31.22</v>
      </c>
      <c r="G10824" s="13">
        <v>713.37</v>
      </c>
      <c r="H10824" s="13">
        <v>1424.73</v>
      </c>
      <c r="I10824" s="13">
        <v>2</v>
      </c>
      <c r="J10824" s="13">
        <v>-0.01</v>
      </c>
      <c r="K10824" s="13">
        <v>0</v>
      </c>
      <c r="L10824" s="13">
        <v>2.8E-3</v>
      </c>
      <c r="M10824" s="15" t="s">
        <v>6206</v>
      </c>
    </row>
    <row r="10825" spans="1:13" outlineLevel="2" x14ac:dyDescent="0.3">
      <c r="A10825" s="10" t="s">
        <v>440</v>
      </c>
      <c r="B10825" s="11">
        <v>1.8660936459683246</v>
      </c>
      <c r="C10825" s="12" t="s">
        <v>443</v>
      </c>
      <c r="D10825" s="12" t="s">
        <v>443</v>
      </c>
      <c r="E10825" s="12"/>
      <c r="F10825" s="13">
        <v>92.76</v>
      </c>
      <c r="G10825" s="13">
        <v>1067.53</v>
      </c>
      <c r="H10825" s="13">
        <v>2133.0500000000002</v>
      </c>
      <c r="I10825" s="13">
        <v>2</v>
      </c>
      <c r="J10825" s="13">
        <v>-0.01</v>
      </c>
      <c r="K10825" s="13">
        <v>0</v>
      </c>
      <c r="L10825" s="14">
        <v>2.0000000000000001E-9</v>
      </c>
      <c r="M10825" s="15" t="s">
        <v>6204</v>
      </c>
    </row>
    <row r="10826" spans="1:13" outlineLevel="2" x14ac:dyDescent="0.3">
      <c r="A10826" s="10" t="s">
        <v>440</v>
      </c>
      <c r="B10826" s="11">
        <v>1.0997839499370228</v>
      </c>
      <c r="C10826" s="12" t="s">
        <v>443</v>
      </c>
      <c r="D10826" s="12" t="s">
        <v>443</v>
      </c>
      <c r="E10826" s="12"/>
      <c r="F10826" s="13">
        <v>52.18</v>
      </c>
      <c r="G10826" s="13">
        <v>712.02</v>
      </c>
      <c r="H10826" s="13">
        <v>2133.04</v>
      </c>
      <c r="I10826" s="13">
        <v>3</v>
      </c>
      <c r="J10826" s="13">
        <v>-0.02</v>
      </c>
      <c r="K10826" s="13">
        <v>0</v>
      </c>
      <c r="L10826" s="14">
        <v>1.2999999999999999E-5</v>
      </c>
      <c r="M10826" s="15" t="s">
        <v>6205</v>
      </c>
    </row>
    <row r="10827" spans="1:13" outlineLevel="2" x14ac:dyDescent="0.3">
      <c r="A10827" s="10" t="s">
        <v>440</v>
      </c>
      <c r="B10827" s="11">
        <v>1.3851503543914914</v>
      </c>
      <c r="C10827" s="12" t="s">
        <v>5645</v>
      </c>
      <c r="D10827" s="12" t="s">
        <v>5645</v>
      </c>
      <c r="E10827" s="12"/>
      <c r="F10827" s="13">
        <v>42.64</v>
      </c>
      <c r="G10827" s="13">
        <v>462.27</v>
      </c>
      <c r="H10827" s="13">
        <v>1383.78</v>
      </c>
      <c r="I10827" s="13">
        <v>3</v>
      </c>
      <c r="J10827" s="13">
        <v>-0.01</v>
      </c>
      <c r="K10827" s="13">
        <v>0</v>
      </c>
      <c r="L10827" s="13">
        <v>1.9000000000000001E-4</v>
      </c>
      <c r="M10827" s="15" t="s">
        <v>6208</v>
      </c>
    </row>
    <row r="10828" spans="1:13" outlineLevel="2" x14ac:dyDescent="0.3">
      <c r="A10828" s="10" t="s">
        <v>440</v>
      </c>
      <c r="B10828" s="11">
        <v>1.2742405995952568</v>
      </c>
      <c r="C10828" s="12" t="s">
        <v>5645</v>
      </c>
      <c r="D10828" s="12" t="s">
        <v>5645</v>
      </c>
      <c r="E10828" s="12"/>
      <c r="F10828" s="13">
        <v>32.46</v>
      </c>
      <c r="G10828" s="13">
        <v>692.9</v>
      </c>
      <c r="H10828" s="13">
        <v>1383.78</v>
      </c>
      <c r="I10828" s="13">
        <v>2</v>
      </c>
      <c r="J10828" s="13">
        <v>0</v>
      </c>
      <c r="K10828" s="13">
        <v>0</v>
      </c>
      <c r="L10828" s="13">
        <v>2.2000000000000001E-3</v>
      </c>
      <c r="M10828" s="15" t="s">
        <v>6208</v>
      </c>
    </row>
    <row r="10829" spans="1:13" outlineLevel="2" x14ac:dyDescent="0.3">
      <c r="A10829" s="10" t="s">
        <v>440</v>
      </c>
      <c r="B10829" s="11">
        <v>1.7736797558614159</v>
      </c>
      <c r="C10829" s="12" t="s">
        <v>441</v>
      </c>
      <c r="D10829" s="17" t="s">
        <v>441</v>
      </c>
      <c r="E10829" s="12"/>
      <c r="F10829" s="13">
        <v>37.79</v>
      </c>
      <c r="G10829" s="13">
        <v>736.02</v>
      </c>
      <c r="H10829" s="13">
        <v>1470.02</v>
      </c>
      <c r="I10829" s="13">
        <v>2</v>
      </c>
      <c r="J10829" s="13">
        <v>-0.01</v>
      </c>
      <c r="K10829" s="13">
        <v>1</v>
      </c>
      <c r="L10829" s="13">
        <v>4.8000000000000001E-4</v>
      </c>
      <c r="M10829" s="15" t="s">
        <v>6204</v>
      </c>
    </row>
    <row r="10830" spans="1:13" outlineLevel="2" x14ac:dyDescent="0.3">
      <c r="A10830" s="10" t="s">
        <v>440</v>
      </c>
      <c r="B10830" s="11">
        <v>1.5855800561961453</v>
      </c>
      <c r="C10830" s="12" t="s">
        <v>5647</v>
      </c>
      <c r="D10830" s="12" t="s">
        <v>5647</v>
      </c>
      <c r="E10830" s="12"/>
      <c r="F10830" s="13">
        <v>86.19</v>
      </c>
      <c r="G10830" s="13">
        <v>984.54</v>
      </c>
      <c r="H10830" s="13">
        <v>2950.6</v>
      </c>
      <c r="I10830" s="13">
        <v>3</v>
      </c>
      <c r="J10830" s="13">
        <v>0.04</v>
      </c>
      <c r="K10830" s="13">
        <v>0</v>
      </c>
      <c r="L10830" s="14">
        <v>3.8000000000000003E-8</v>
      </c>
      <c r="M10830" s="15" t="s">
        <v>6208</v>
      </c>
    </row>
    <row r="10831" spans="1:13" outlineLevel="2" x14ac:dyDescent="0.3">
      <c r="A10831" s="10" t="s">
        <v>440</v>
      </c>
      <c r="B10831" s="11">
        <v>2.2446527161822729</v>
      </c>
      <c r="C10831" s="12" t="s">
        <v>5647</v>
      </c>
      <c r="D10831" s="12" t="s">
        <v>5647</v>
      </c>
      <c r="E10831" s="12"/>
      <c r="F10831" s="13">
        <v>59.45</v>
      </c>
      <c r="G10831" s="13">
        <v>738.65</v>
      </c>
      <c r="H10831" s="13">
        <v>2950.58</v>
      </c>
      <c r="I10831" s="13">
        <v>4</v>
      </c>
      <c r="J10831" s="13">
        <v>0.01</v>
      </c>
      <c r="K10831" s="13">
        <v>0</v>
      </c>
      <c r="L10831" s="13">
        <v>1.4999999999999999E-4</v>
      </c>
      <c r="M10831" s="15" t="s">
        <v>6208</v>
      </c>
    </row>
    <row r="10832" spans="1:13" outlineLevel="2" x14ac:dyDescent="0.3">
      <c r="A10832" s="10" t="s">
        <v>440</v>
      </c>
      <c r="B10832" s="11">
        <v>1.5907607977743583</v>
      </c>
      <c r="C10832" s="12" t="s">
        <v>5646</v>
      </c>
      <c r="D10832" s="12" t="s">
        <v>5646</v>
      </c>
      <c r="E10832" s="12"/>
      <c r="F10832" s="13">
        <v>43.63</v>
      </c>
      <c r="G10832" s="13">
        <v>608.35</v>
      </c>
      <c r="H10832" s="13">
        <v>1822.02</v>
      </c>
      <c r="I10832" s="13">
        <v>3</v>
      </c>
      <c r="J10832" s="13">
        <v>0</v>
      </c>
      <c r="K10832" s="13">
        <v>0</v>
      </c>
      <c r="L10832" s="13">
        <v>2.0000000000000001E-4</v>
      </c>
      <c r="M10832" s="15" t="s">
        <v>6208</v>
      </c>
    </row>
    <row r="10833" spans="1:13" outlineLevel="2" x14ac:dyDescent="0.3">
      <c r="A10833" s="10" t="s">
        <v>440</v>
      </c>
      <c r="B10833" s="11">
        <v>1.0822314193658789</v>
      </c>
      <c r="C10833" s="12" t="s">
        <v>444</v>
      </c>
      <c r="D10833" s="12" t="s">
        <v>444</v>
      </c>
      <c r="E10833" s="12"/>
      <c r="F10833" s="13">
        <v>81.180000000000007</v>
      </c>
      <c r="G10833" s="13">
        <v>797.06</v>
      </c>
      <c r="H10833" s="13">
        <v>2388.16</v>
      </c>
      <c r="I10833" s="13">
        <v>3</v>
      </c>
      <c r="J10833" s="13">
        <v>-0.01</v>
      </c>
      <c r="K10833" s="13">
        <v>0</v>
      </c>
      <c r="L10833" s="14">
        <v>3.8999999999999998E-8</v>
      </c>
      <c r="M10833" s="15" t="s">
        <v>6204</v>
      </c>
    </row>
    <row r="10834" spans="1:13" outlineLevel="2" x14ac:dyDescent="0.3">
      <c r="A10834" s="10" t="s">
        <v>440</v>
      </c>
      <c r="B10834" s="11">
        <v>1.2874863748551282</v>
      </c>
      <c r="C10834" s="12" t="s">
        <v>442</v>
      </c>
      <c r="D10834" s="12" t="s">
        <v>442</v>
      </c>
      <c r="E10834" s="12"/>
      <c r="F10834" s="13">
        <v>89.21</v>
      </c>
      <c r="G10834" s="13">
        <v>858.98</v>
      </c>
      <c r="H10834" s="13">
        <v>1715.95</v>
      </c>
      <c r="I10834" s="13">
        <v>2</v>
      </c>
      <c r="J10834" s="13">
        <v>-0.02</v>
      </c>
      <c r="K10834" s="13">
        <v>0</v>
      </c>
      <c r="L10834" s="14">
        <v>1.7999999999999999E-8</v>
      </c>
      <c r="M10834" s="15" t="s">
        <v>6204</v>
      </c>
    </row>
    <row r="10835" spans="1:13" outlineLevel="2" x14ac:dyDescent="0.3">
      <c r="A10835" s="10" t="s">
        <v>440</v>
      </c>
      <c r="B10835" s="11">
        <v>1.1090862013999438</v>
      </c>
      <c r="C10835" s="12" t="s">
        <v>442</v>
      </c>
      <c r="D10835" s="12" t="s">
        <v>442</v>
      </c>
      <c r="E10835" s="12"/>
      <c r="F10835" s="13">
        <v>50.47</v>
      </c>
      <c r="G10835" s="13">
        <v>572.99</v>
      </c>
      <c r="H10835" s="13">
        <v>1715.96</v>
      </c>
      <c r="I10835" s="13">
        <v>3</v>
      </c>
      <c r="J10835" s="13">
        <v>0</v>
      </c>
      <c r="K10835" s="13">
        <v>0</v>
      </c>
      <c r="L10835" s="14">
        <v>6.3E-5</v>
      </c>
      <c r="M10835" s="15" t="s">
        <v>6208</v>
      </c>
    </row>
    <row r="10836" spans="1:13" outlineLevel="2" x14ac:dyDescent="0.3">
      <c r="A10836" s="10" t="s">
        <v>440</v>
      </c>
      <c r="B10836" s="11">
        <v>1.1438935197412268</v>
      </c>
      <c r="C10836" s="12" t="s">
        <v>3769</v>
      </c>
      <c r="D10836" s="12" t="s">
        <v>3769</v>
      </c>
      <c r="E10836" s="12"/>
      <c r="F10836" s="13">
        <v>23</v>
      </c>
      <c r="G10836" s="13">
        <v>593.07000000000005</v>
      </c>
      <c r="H10836" s="13">
        <v>2368.2399999999998</v>
      </c>
      <c r="I10836" s="13">
        <v>4</v>
      </c>
      <c r="J10836" s="13">
        <v>-0.02</v>
      </c>
      <c r="K10836" s="13">
        <v>1</v>
      </c>
      <c r="L10836" s="13">
        <v>7.0000000000000001E-3</v>
      </c>
      <c r="M10836" s="15" t="s">
        <v>6206</v>
      </c>
    </row>
    <row r="10837" spans="1:13" outlineLevel="2" x14ac:dyDescent="0.3">
      <c r="A10837" s="10" t="s">
        <v>440</v>
      </c>
      <c r="B10837" s="11">
        <v>1.1814504154904966</v>
      </c>
      <c r="C10837" s="12" t="s">
        <v>3765</v>
      </c>
      <c r="D10837" s="12" t="s">
        <v>3765</v>
      </c>
      <c r="E10837" s="12"/>
      <c r="F10837" s="13">
        <v>27.86</v>
      </c>
      <c r="G10837" s="13">
        <v>523.29</v>
      </c>
      <c r="H10837" s="13">
        <v>1044.56</v>
      </c>
      <c r="I10837" s="13">
        <v>2</v>
      </c>
      <c r="J10837" s="13">
        <v>-0.01</v>
      </c>
      <c r="K10837" s="13">
        <v>0</v>
      </c>
      <c r="L10837" s="13">
        <v>0.11</v>
      </c>
      <c r="M10837" s="15" t="s">
        <v>6206</v>
      </c>
    </row>
    <row r="10838" spans="1:13" outlineLevel="2" x14ac:dyDescent="0.3">
      <c r="A10838" s="10" t="s">
        <v>440</v>
      </c>
      <c r="B10838" s="11">
        <v>1.3313420119232864</v>
      </c>
      <c r="C10838" s="12" t="s">
        <v>3768</v>
      </c>
      <c r="D10838" s="12" t="s">
        <v>3768</v>
      </c>
      <c r="E10838" s="12"/>
      <c r="F10838" s="13">
        <v>26.9</v>
      </c>
      <c r="G10838" s="13">
        <v>618.38</v>
      </c>
      <c r="H10838" s="13">
        <v>1852.1</v>
      </c>
      <c r="I10838" s="13">
        <v>3</v>
      </c>
      <c r="J10838" s="13">
        <v>-0.01</v>
      </c>
      <c r="K10838" s="13">
        <v>1</v>
      </c>
      <c r="L10838" s="13">
        <v>3.0000000000000001E-3</v>
      </c>
      <c r="M10838" s="15" t="s">
        <v>6206</v>
      </c>
    </row>
    <row r="10839" spans="1:13" outlineLevel="2" x14ac:dyDescent="0.3">
      <c r="A10839" s="10" t="s">
        <v>440</v>
      </c>
      <c r="B10839" s="11">
        <v>1.545536528541364</v>
      </c>
      <c r="C10839" s="12" t="s">
        <v>3768</v>
      </c>
      <c r="D10839" s="12" t="s">
        <v>3768</v>
      </c>
      <c r="E10839" s="12"/>
      <c r="F10839" s="13">
        <v>23.78</v>
      </c>
      <c r="G10839" s="13">
        <v>464.03</v>
      </c>
      <c r="H10839" s="13">
        <v>1852.08</v>
      </c>
      <c r="I10839" s="13">
        <v>4</v>
      </c>
      <c r="J10839" s="13">
        <v>-0.03</v>
      </c>
      <c r="K10839" s="13">
        <v>1</v>
      </c>
      <c r="L10839" s="13">
        <v>5.8999999999999999E-3</v>
      </c>
      <c r="M10839" s="15" t="s">
        <v>6206</v>
      </c>
    </row>
    <row r="10840" spans="1:13" outlineLevel="2" x14ac:dyDescent="0.3">
      <c r="A10840" s="10" t="s">
        <v>440</v>
      </c>
      <c r="B10840" s="16">
        <v>1.289308073136517</v>
      </c>
      <c r="C10840" s="12" t="s">
        <v>3766</v>
      </c>
      <c r="D10840" s="12" t="s">
        <v>3766</v>
      </c>
      <c r="E10840" s="12"/>
      <c r="F10840" s="13">
        <v>34.36</v>
      </c>
      <c r="G10840" s="13">
        <v>464.91</v>
      </c>
      <c r="H10840" s="13">
        <v>1391.72</v>
      </c>
      <c r="I10840" s="13">
        <v>3</v>
      </c>
      <c r="J10840" s="13">
        <v>-0.01</v>
      </c>
      <c r="K10840" s="13">
        <v>0</v>
      </c>
      <c r="L10840" s="13">
        <v>1.1999999999999999E-3</v>
      </c>
      <c r="M10840" s="15" t="s">
        <v>6220</v>
      </c>
    </row>
    <row r="10841" spans="1:13" outlineLevel="2" x14ac:dyDescent="0.3">
      <c r="A10841" s="10" t="s">
        <v>440</v>
      </c>
      <c r="B10841" s="16">
        <v>1.5242276074706675</v>
      </c>
      <c r="C10841" s="12" t="s">
        <v>4858</v>
      </c>
      <c r="D10841" s="12" t="s">
        <v>4858</v>
      </c>
      <c r="E10841" s="12"/>
      <c r="F10841" s="13">
        <v>28.98</v>
      </c>
      <c r="G10841" s="13">
        <v>503.27</v>
      </c>
      <c r="H10841" s="13">
        <v>1506.79</v>
      </c>
      <c r="I10841" s="13">
        <v>3</v>
      </c>
      <c r="J10841" s="13">
        <v>-0.02</v>
      </c>
      <c r="K10841" s="13">
        <v>0</v>
      </c>
      <c r="L10841" s="13">
        <v>3.5999999999999999E-3</v>
      </c>
      <c r="M10841" s="15" t="s">
        <v>6220</v>
      </c>
    </row>
    <row r="10842" spans="1:13" outlineLevel="2" x14ac:dyDescent="0.3">
      <c r="A10842" s="10" t="s">
        <v>440</v>
      </c>
      <c r="B10842" s="16">
        <v>1.5996776149477083</v>
      </c>
      <c r="C10842" s="12" t="s">
        <v>443</v>
      </c>
      <c r="D10842" s="12" t="s">
        <v>443</v>
      </c>
      <c r="E10842" s="12"/>
      <c r="F10842" s="13">
        <v>57.59</v>
      </c>
      <c r="G10842" s="13">
        <v>712.03</v>
      </c>
      <c r="H10842" s="13">
        <v>2133.0700000000002</v>
      </c>
      <c r="I10842" s="13">
        <v>3</v>
      </c>
      <c r="J10842" s="13">
        <v>0</v>
      </c>
      <c r="K10842" s="13">
        <v>0</v>
      </c>
      <c r="L10842" s="14">
        <v>3.9999999999999998E-6</v>
      </c>
      <c r="M10842" s="15" t="s">
        <v>6217</v>
      </c>
    </row>
    <row r="10843" spans="1:13" outlineLevel="2" x14ac:dyDescent="0.3">
      <c r="A10843" s="10" t="s">
        <v>440</v>
      </c>
      <c r="B10843" s="16">
        <v>0.85816278572941429</v>
      </c>
      <c r="C10843" s="12" t="s">
        <v>5645</v>
      </c>
      <c r="D10843" s="12" t="s">
        <v>5645</v>
      </c>
      <c r="E10843" s="12"/>
      <c r="F10843" s="13">
        <v>22.24</v>
      </c>
      <c r="G10843" s="13">
        <v>462.26</v>
      </c>
      <c r="H10843" s="13">
        <v>1383.77</v>
      </c>
      <c r="I10843" s="13">
        <v>3</v>
      </c>
      <c r="J10843" s="13">
        <v>-0.02</v>
      </c>
      <c r="K10843" s="13">
        <v>0</v>
      </c>
      <c r="L10843" s="13">
        <v>1.2E-2</v>
      </c>
      <c r="M10843" s="15" t="s">
        <v>6216</v>
      </c>
    </row>
    <row r="10844" spans="1:13" outlineLevel="2" x14ac:dyDescent="0.3">
      <c r="A10844" s="10" t="s">
        <v>440</v>
      </c>
      <c r="B10844" s="16">
        <v>1.4474108492340354</v>
      </c>
      <c r="C10844" s="12" t="s">
        <v>5647</v>
      </c>
      <c r="D10844" s="12" t="s">
        <v>5647</v>
      </c>
      <c r="E10844" s="12"/>
      <c r="F10844" s="13">
        <v>49.06</v>
      </c>
      <c r="G10844" s="13">
        <v>984.54</v>
      </c>
      <c r="H10844" s="13">
        <v>2950.58</v>
      </c>
      <c r="I10844" s="13">
        <v>3</v>
      </c>
      <c r="J10844" s="13">
        <v>0.02</v>
      </c>
      <c r="K10844" s="13">
        <v>0</v>
      </c>
      <c r="L10844" s="14">
        <v>4.8000000000000001E-5</v>
      </c>
      <c r="M10844" s="15" t="s">
        <v>6216</v>
      </c>
    </row>
    <row r="10845" spans="1:13" outlineLevel="2" x14ac:dyDescent="0.3">
      <c r="A10845" s="10" t="s">
        <v>440</v>
      </c>
      <c r="B10845" s="16">
        <v>1.0885986837175767</v>
      </c>
      <c r="C10845" s="12" t="s">
        <v>5647</v>
      </c>
      <c r="D10845" s="12" t="s">
        <v>5647</v>
      </c>
      <c r="E10845" s="12"/>
      <c r="F10845" s="13">
        <v>38.549999999999997</v>
      </c>
      <c r="G10845" s="13">
        <v>738.65</v>
      </c>
      <c r="H10845" s="13">
        <v>2950.57</v>
      </c>
      <c r="I10845" s="13">
        <v>4</v>
      </c>
      <c r="J10845" s="13">
        <v>0</v>
      </c>
      <c r="K10845" s="13">
        <v>0</v>
      </c>
      <c r="L10845" s="13">
        <v>3.8000000000000002E-4</v>
      </c>
      <c r="M10845" s="15" t="s">
        <v>6216</v>
      </c>
    </row>
    <row r="10846" spans="1:13" outlineLevel="2" x14ac:dyDescent="0.3">
      <c r="A10846" s="10" t="s">
        <v>440</v>
      </c>
      <c r="B10846" s="16">
        <v>0.46155293219722182</v>
      </c>
      <c r="C10846" s="12" t="s">
        <v>5646</v>
      </c>
      <c r="D10846" s="12" t="s">
        <v>5646</v>
      </c>
      <c r="E10846" s="12"/>
      <c r="F10846" s="13">
        <v>29.3</v>
      </c>
      <c r="G10846" s="13">
        <v>608.34</v>
      </c>
      <c r="H10846" s="13">
        <v>1822</v>
      </c>
      <c r="I10846" s="13">
        <v>3</v>
      </c>
      <c r="J10846" s="13">
        <v>-0.01</v>
      </c>
      <c r="K10846" s="13">
        <v>0</v>
      </c>
      <c r="L10846" s="13">
        <v>3.3E-3</v>
      </c>
      <c r="M10846" s="15" t="s">
        <v>6216</v>
      </c>
    </row>
    <row r="10847" spans="1:13" outlineLevel="2" x14ac:dyDescent="0.3">
      <c r="A10847" s="10" t="s">
        <v>440</v>
      </c>
      <c r="B10847" s="16">
        <v>1.1707199688643513</v>
      </c>
      <c r="C10847" s="12" t="s">
        <v>444</v>
      </c>
      <c r="D10847" s="12" t="s">
        <v>444</v>
      </c>
      <c r="E10847" s="12"/>
      <c r="F10847" s="13">
        <v>79.78</v>
      </c>
      <c r="G10847" s="13">
        <v>797.07</v>
      </c>
      <c r="H10847" s="13">
        <v>2388.1799999999998</v>
      </c>
      <c r="I10847" s="13">
        <v>3</v>
      </c>
      <c r="J10847" s="13">
        <v>0.01</v>
      </c>
      <c r="K10847" s="13">
        <v>0</v>
      </c>
      <c r="L10847" s="14">
        <v>5.2999999999999998E-8</v>
      </c>
      <c r="M10847" s="15" t="s">
        <v>6217</v>
      </c>
    </row>
    <row r="10848" spans="1:13" outlineLevel="2" x14ac:dyDescent="0.3">
      <c r="A10848" s="10" t="s">
        <v>440</v>
      </c>
      <c r="B10848" s="16">
        <v>1.0454773169848366</v>
      </c>
      <c r="C10848" s="12" t="s">
        <v>442</v>
      </c>
      <c r="D10848" s="12" t="s">
        <v>442</v>
      </c>
      <c r="E10848" s="12"/>
      <c r="F10848" s="13">
        <v>38.17</v>
      </c>
      <c r="G10848" s="13">
        <v>572.99</v>
      </c>
      <c r="H10848" s="13">
        <v>1715.96</v>
      </c>
      <c r="I10848" s="13">
        <v>3</v>
      </c>
      <c r="J10848" s="13">
        <v>-0.01</v>
      </c>
      <c r="K10848" s="13">
        <v>0</v>
      </c>
      <c r="L10848" s="13">
        <v>3.2000000000000003E-4</v>
      </c>
      <c r="M10848" s="15" t="s">
        <v>6216</v>
      </c>
    </row>
    <row r="10849" spans="1:13" outlineLevel="1" x14ac:dyDescent="0.3">
      <c r="A10849" s="10" t="s">
        <v>440</v>
      </c>
      <c r="B10849" s="16">
        <v>1.1368718882620039</v>
      </c>
      <c r="C10849" s="12" t="s">
        <v>3769</v>
      </c>
      <c r="D10849" s="12" t="s">
        <v>3769</v>
      </c>
      <c r="E10849" s="12"/>
      <c r="F10849" s="13">
        <v>30.54</v>
      </c>
      <c r="G10849" s="13">
        <v>790.43</v>
      </c>
      <c r="H10849" s="13">
        <v>2368.2600000000002</v>
      </c>
      <c r="I10849" s="13">
        <v>3</v>
      </c>
      <c r="J10849" s="13">
        <v>-0.01</v>
      </c>
      <c r="K10849" s="13">
        <v>1</v>
      </c>
      <c r="L10849" s="13">
        <v>1.4E-3</v>
      </c>
      <c r="M10849" s="15" t="s">
        <v>6219</v>
      </c>
    </row>
    <row r="10850" spans="1:13" outlineLevel="2" x14ac:dyDescent="0.3">
      <c r="A10850" s="10" t="s">
        <v>440</v>
      </c>
      <c r="B10850" s="16">
        <v>1.4255474466828335</v>
      </c>
      <c r="C10850" s="12" t="s">
        <v>3765</v>
      </c>
      <c r="D10850" s="12" t="s">
        <v>3765</v>
      </c>
      <c r="E10850" s="12"/>
      <c r="F10850" s="13">
        <v>29.27</v>
      </c>
      <c r="G10850" s="13">
        <v>523.28</v>
      </c>
      <c r="H10850" s="13">
        <v>1044.55</v>
      </c>
      <c r="I10850" s="13">
        <v>2</v>
      </c>
      <c r="J10850" s="13">
        <v>-0.02</v>
      </c>
      <c r="K10850" s="13">
        <v>0</v>
      </c>
      <c r="L10850" s="13">
        <v>1.7000000000000001E-2</v>
      </c>
      <c r="M10850" s="15" t="s">
        <v>6219</v>
      </c>
    </row>
    <row r="10851" spans="1:13" outlineLevel="2" x14ac:dyDescent="0.3">
      <c r="A10851" s="10" t="s">
        <v>3228</v>
      </c>
      <c r="B10851" s="11">
        <f>SUBTOTAL(4,B10852:B10854)</f>
        <v>1.2220311226530816</v>
      </c>
      <c r="C10851" s="12">
        <f>COUNTA(C10852:C10854)</f>
        <v>3</v>
      </c>
      <c r="D10851" s="12">
        <v>1</v>
      </c>
      <c r="E10851" s="12">
        <f>COUNTA(E10852:E10854)</f>
        <v>1</v>
      </c>
      <c r="F10851" s="13">
        <f>SUBTOTAL(4,F10852:F10854)</f>
        <v>47.27</v>
      </c>
      <c r="G10851" s="13"/>
      <c r="H10851" s="13"/>
      <c r="I10851" s="13"/>
      <c r="J10851" s="13"/>
      <c r="K10851" s="13">
        <f>SUBTOTAL(4,K10852:K10854)</f>
        <v>0</v>
      </c>
      <c r="L10851" s="14"/>
      <c r="M10851" s="15"/>
    </row>
    <row r="10852" spans="1:13" outlineLevel="2" x14ac:dyDescent="0.3">
      <c r="A10852" s="10" t="s">
        <v>3228</v>
      </c>
      <c r="B10852" s="11">
        <v>0.85388330162470472</v>
      </c>
      <c r="C10852" s="12" t="s">
        <v>4204</v>
      </c>
      <c r="D10852" s="17" t="s">
        <v>4204</v>
      </c>
      <c r="E10852" s="12" t="s">
        <v>1</v>
      </c>
      <c r="F10852" s="13">
        <v>47.27</v>
      </c>
      <c r="G10852" s="13">
        <v>745.68</v>
      </c>
      <c r="H10852" s="13">
        <v>2234.0100000000002</v>
      </c>
      <c r="I10852" s="13">
        <v>3</v>
      </c>
      <c r="J10852" s="13">
        <v>0</v>
      </c>
      <c r="K10852" s="13">
        <v>0</v>
      </c>
      <c r="L10852" s="14">
        <v>3.6999999999999998E-5</v>
      </c>
      <c r="M10852" s="15" t="s">
        <v>6206</v>
      </c>
    </row>
    <row r="10853" spans="1:13" outlineLevel="1" x14ac:dyDescent="0.3">
      <c r="A10853" s="10" t="s">
        <v>3228</v>
      </c>
      <c r="B10853" s="11">
        <v>1.1197434803465478</v>
      </c>
      <c r="C10853" s="12" t="s">
        <v>6168</v>
      </c>
      <c r="D10853" s="12" t="s">
        <v>6168</v>
      </c>
      <c r="E10853" s="12"/>
      <c r="F10853" s="13">
        <v>26.8</v>
      </c>
      <c r="G10853" s="13">
        <v>543.98</v>
      </c>
      <c r="H10853" s="13">
        <v>1628.91</v>
      </c>
      <c r="I10853" s="13">
        <v>3</v>
      </c>
      <c r="J10853" s="13">
        <v>-0.03</v>
      </c>
      <c r="K10853" s="13">
        <v>0</v>
      </c>
      <c r="L10853" s="13">
        <v>0.28000000000000003</v>
      </c>
      <c r="M10853" s="15" t="s">
        <v>6208</v>
      </c>
    </row>
    <row r="10854" spans="1:13" outlineLevel="2" x14ac:dyDescent="0.3">
      <c r="A10854" s="10" t="s">
        <v>3228</v>
      </c>
      <c r="B10854" s="16">
        <v>1.2220311226530816</v>
      </c>
      <c r="C10854" s="12" t="s">
        <v>6168</v>
      </c>
      <c r="D10854" s="12" t="s">
        <v>6168</v>
      </c>
      <c r="E10854" s="12"/>
      <c r="F10854" s="13">
        <v>26.56</v>
      </c>
      <c r="G10854" s="13">
        <v>543.98</v>
      </c>
      <c r="H10854" s="13">
        <v>1628.91</v>
      </c>
      <c r="I10854" s="13">
        <v>3</v>
      </c>
      <c r="J10854" s="13">
        <v>-0.02</v>
      </c>
      <c r="K10854" s="13">
        <v>0</v>
      </c>
      <c r="L10854" s="13">
        <v>0.23</v>
      </c>
      <c r="M10854" s="15" t="s">
        <v>6216</v>
      </c>
    </row>
    <row r="10855" spans="1:13" outlineLevel="2" x14ac:dyDescent="0.3">
      <c r="A10855" s="10" t="s">
        <v>780</v>
      </c>
      <c r="B10855" s="11">
        <f>SUBTOTAL(4,B10856:B10899)</f>
        <v>1.6668921578186218</v>
      </c>
      <c r="C10855" s="12">
        <f>COUNTA(C10856:C10899)</f>
        <v>44</v>
      </c>
      <c r="D10855" s="12">
        <v>9</v>
      </c>
      <c r="E10855" s="12">
        <f>COUNTA(E10856:E10899)</f>
        <v>4</v>
      </c>
      <c r="F10855" s="13">
        <f>SUBTOTAL(4,F10856:F10899)</f>
        <v>122.98</v>
      </c>
      <c r="G10855" s="13"/>
      <c r="H10855" s="13"/>
      <c r="I10855" s="13"/>
      <c r="J10855" s="13"/>
      <c r="K10855" s="13">
        <f>SUBTOTAL(4,K10856:K10899)</f>
        <v>1</v>
      </c>
      <c r="L10855" s="14"/>
      <c r="M10855" s="15"/>
    </row>
    <row r="10856" spans="1:13" outlineLevel="2" x14ac:dyDescent="0.3">
      <c r="A10856" s="10" t="s">
        <v>780</v>
      </c>
      <c r="B10856" s="11">
        <v>0.94009350938981207</v>
      </c>
      <c r="C10856" s="12" t="s">
        <v>784</v>
      </c>
      <c r="D10856" s="12" t="s">
        <v>784</v>
      </c>
      <c r="E10856" s="12"/>
      <c r="F10856" s="13">
        <v>58.41</v>
      </c>
      <c r="G10856" s="13">
        <v>659.37</v>
      </c>
      <c r="H10856" s="13">
        <v>1975.09</v>
      </c>
      <c r="I10856" s="13">
        <v>3</v>
      </c>
      <c r="J10856" s="13">
        <v>-0.01</v>
      </c>
      <c r="K10856" s="13">
        <v>0</v>
      </c>
      <c r="L10856" s="14">
        <v>3.3000000000000002E-6</v>
      </c>
      <c r="M10856" s="15" t="s">
        <v>6204</v>
      </c>
    </row>
    <row r="10857" spans="1:13" outlineLevel="2" x14ac:dyDescent="0.3">
      <c r="A10857" s="10" t="s">
        <v>780</v>
      </c>
      <c r="B10857" s="11">
        <v>1.2053977108907963</v>
      </c>
      <c r="C10857" s="12" t="s">
        <v>2064</v>
      </c>
      <c r="D10857" s="17" t="s">
        <v>2064</v>
      </c>
      <c r="E10857" s="12"/>
      <c r="F10857" s="13">
        <v>25.79</v>
      </c>
      <c r="G10857" s="13">
        <v>599.26</v>
      </c>
      <c r="H10857" s="13">
        <v>1196.51</v>
      </c>
      <c r="I10857" s="13">
        <v>2</v>
      </c>
      <c r="J10857" s="13">
        <v>0.99</v>
      </c>
      <c r="K10857" s="13">
        <v>0</v>
      </c>
      <c r="L10857" s="13">
        <v>3.8E-3</v>
      </c>
      <c r="M10857" s="15" t="s">
        <v>6205</v>
      </c>
    </row>
    <row r="10858" spans="1:13" outlineLevel="2" x14ac:dyDescent="0.3">
      <c r="A10858" s="10" t="s">
        <v>780</v>
      </c>
      <c r="B10858" s="11">
        <v>1.238435805387877</v>
      </c>
      <c r="C10858" s="12" t="s">
        <v>781</v>
      </c>
      <c r="D10858" s="17" t="s">
        <v>781</v>
      </c>
      <c r="E10858" s="12"/>
      <c r="F10858" s="13">
        <v>27.39</v>
      </c>
      <c r="G10858" s="13">
        <v>443.74</v>
      </c>
      <c r="H10858" s="13">
        <v>885.47</v>
      </c>
      <c r="I10858" s="13">
        <v>2</v>
      </c>
      <c r="J10858" s="13">
        <v>-0.01</v>
      </c>
      <c r="K10858" s="13">
        <v>0</v>
      </c>
      <c r="L10858" s="13">
        <v>9.9000000000000008E-3</v>
      </c>
      <c r="M10858" s="15" t="s">
        <v>6204</v>
      </c>
    </row>
    <row r="10859" spans="1:13" outlineLevel="2" x14ac:dyDescent="0.3">
      <c r="A10859" s="10" t="s">
        <v>780</v>
      </c>
      <c r="B10859" s="11">
        <v>1.6085290081296213</v>
      </c>
      <c r="C10859" s="12" t="s">
        <v>3603</v>
      </c>
      <c r="D10859" s="17" t="s">
        <v>3603</v>
      </c>
      <c r="E10859" s="12"/>
      <c r="F10859" s="13">
        <v>23.67</v>
      </c>
      <c r="G10859" s="13">
        <v>454.23</v>
      </c>
      <c r="H10859" s="13">
        <v>906.45</v>
      </c>
      <c r="I10859" s="13">
        <v>2</v>
      </c>
      <c r="J10859" s="13">
        <v>-0.02</v>
      </c>
      <c r="K10859" s="13">
        <v>0</v>
      </c>
      <c r="L10859" s="13">
        <v>3.5000000000000003E-2</v>
      </c>
      <c r="M10859" s="15" t="s">
        <v>6206</v>
      </c>
    </row>
    <row r="10860" spans="1:13" outlineLevel="2" x14ac:dyDescent="0.3">
      <c r="A10860" s="10" t="s">
        <v>780</v>
      </c>
      <c r="B10860" s="11">
        <v>1.1579484008503547</v>
      </c>
      <c r="C10860" s="12" t="s">
        <v>2065</v>
      </c>
      <c r="D10860" s="12" t="s">
        <v>2065</v>
      </c>
      <c r="E10860" s="12"/>
      <c r="F10860" s="13">
        <v>44.13</v>
      </c>
      <c r="G10860" s="13">
        <v>690.86</v>
      </c>
      <c r="H10860" s="13">
        <v>1379.71</v>
      </c>
      <c r="I10860" s="13">
        <v>2</v>
      </c>
      <c r="J10860" s="13">
        <v>-0.01</v>
      </c>
      <c r="K10860" s="13">
        <v>0</v>
      </c>
      <c r="L10860" s="13">
        <v>2.7E-4</v>
      </c>
      <c r="M10860" s="15" t="s">
        <v>6205</v>
      </c>
    </row>
    <row r="10861" spans="1:13" outlineLevel="2" x14ac:dyDescent="0.3">
      <c r="A10861" s="10" t="s">
        <v>780</v>
      </c>
      <c r="B10861" s="11">
        <v>0.67799005037654325</v>
      </c>
      <c r="C10861" s="12" t="s">
        <v>2068</v>
      </c>
      <c r="D10861" s="12" t="s">
        <v>2068</v>
      </c>
      <c r="E10861" s="12"/>
      <c r="F10861" s="13">
        <v>70.87</v>
      </c>
      <c r="G10861" s="13">
        <v>840.96</v>
      </c>
      <c r="H10861" s="13">
        <v>1679.9</v>
      </c>
      <c r="I10861" s="13">
        <v>2</v>
      </c>
      <c r="J10861" s="13">
        <v>-0.01</v>
      </c>
      <c r="K10861" s="13">
        <v>0</v>
      </c>
      <c r="L10861" s="14">
        <v>4.0999999999999999E-7</v>
      </c>
      <c r="M10861" s="15" t="s">
        <v>6205</v>
      </c>
    </row>
    <row r="10862" spans="1:13" outlineLevel="2" x14ac:dyDescent="0.3">
      <c r="A10862" s="10" t="s">
        <v>780</v>
      </c>
      <c r="B10862" s="11">
        <v>1.3899365091192968E-2</v>
      </c>
      <c r="C10862" s="12" t="s">
        <v>2070</v>
      </c>
      <c r="D10862" s="12" t="s">
        <v>2070</v>
      </c>
      <c r="E10862" s="12"/>
      <c r="F10862" s="13">
        <v>122.98</v>
      </c>
      <c r="G10862" s="13">
        <v>863.45</v>
      </c>
      <c r="H10862" s="13">
        <v>2587.3200000000002</v>
      </c>
      <c r="I10862" s="13">
        <v>3</v>
      </c>
      <c r="J10862" s="13">
        <v>0.02</v>
      </c>
      <c r="K10862" s="13">
        <v>0</v>
      </c>
      <c r="L10862" s="14">
        <v>5.3999999999999996E-12</v>
      </c>
      <c r="M10862" s="15" t="s">
        <v>6206</v>
      </c>
    </row>
    <row r="10863" spans="1:13" outlineLevel="2" x14ac:dyDescent="0.3">
      <c r="A10863" s="10" t="s">
        <v>780</v>
      </c>
      <c r="B10863" s="11">
        <v>0.92969656265861556</v>
      </c>
      <c r="C10863" s="12" t="s">
        <v>2070</v>
      </c>
      <c r="D10863" s="12" t="s">
        <v>2070</v>
      </c>
      <c r="E10863" s="12" t="s">
        <v>1</v>
      </c>
      <c r="F10863" s="13">
        <v>119.38</v>
      </c>
      <c r="G10863" s="13">
        <v>868.77</v>
      </c>
      <c r="H10863" s="13">
        <v>2603.3000000000002</v>
      </c>
      <c r="I10863" s="13">
        <v>3</v>
      </c>
      <c r="J10863" s="13">
        <v>0</v>
      </c>
      <c r="K10863" s="13">
        <v>0</v>
      </c>
      <c r="L10863" s="14">
        <v>6.5000000000000002E-12</v>
      </c>
      <c r="M10863" s="15" t="s">
        <v>6205</v>
      </c>
    </row>
    <row r="10864" spans="1:13" outlineLevel="2" x14ac:dyDescent="0.3">
      <c r="A10864" s="10" t="s">
        <v>780</v>
      </c>
      <c r="B10864" s="11">
        <v>0.93335670542801952</v>
      </c>
      <c r="C10864" s="12" t="s">
        <v>782</v>
      </c>
      <c r="D10864" s="17" t="s">
        <v>782</v>
      </c>
      <c r="E10864" s="12"/>
      <c r="F10864" s="13">
        <v>81.209999999999994</v>
      </c>
      <c r="G10864" s="13">
        <v>739.34</v>
      </c>
      <c r="H10864" s="13">
        <v>1476.66</v>
      </c>
      <c r="I10864" s="13">
        <v>2</v>
      </c>
      <c r="J10864" s="13">
        <v>-0.01</v>
      </c>
      <c r="K10864" s="13">
        <v>0</v>
      </c>
      <c r="L10864" s="14">
        <v>4.3999999999999997E-8</v>
      </c>
      <c r="M10864" s="15" t="s">
        <v>6204</v>
      </c>
    </row>
    <row r="10865" spans="1:13" outlineLevel="2" x14ac:dyDescent="0.3">
      <c r="A10865" s="10" t="s">
        <v>780</v>
      </c>
      <c r="B10865" s="11">
        <v>0.64427366917126527</v>
      </c>
      <c r="C10865" s="12" t="s">
        <v>3606</v>
      </c>
      <c r="D10865" s="12" t="s">
        <v>3606</v>
      </c>
      <c r="E10865" s="12"/>
      <c r="F10865" s="13">
        <v>40.950000000000003</v>
      </c>
      <c r="G10865" s="13">
        <v>603.34</v>
      </c>
      <c r="H10865" s="13">
        <v>2409.33</v>
      </c>
      <c r="I10865" s="13">
        <v>4</v>
      </c>
      <c r="J10865" s="13">
        <v>-0.02</v>
      </c>
      <c r="K10865" s="13">
        <v>1</v>
      </c>
      <c r="L10865" s="13">
        <v>1.3999999999999999E-4</v>
      </c>
      <c r="M10865" s="15" t="s">
        <v>6206</v>
      </c>
    </row>
    <row r="10866" spans="1:13" outlineLevel="2" x14ac:dyDescent="0.3">
      <c r="A10866" s="10" t="s">
        <v>780</v>
      </c>
      <c r="B10866" s="11">
        <v>1.1854283889265351</v>
      </c>
      <c r="C10866" s="12" t="s">
        <v>3604</v>
      </c>
      <c r="D10866" s="12" t="s">
        <v>3604</v>
      </c>
      <c r="E10866" s="12"/>
      <c r="F10866" s="13">
        <v>71.62</v>
      </c>
      <c r="G10866" s="13">
        <v>932.47</v>
      </c>
      <c r="H10866" s="13">
        <v>1862.93</v>
      </c>
      <c r="I10866" s="13">
        <v>2</v>
      </c>
      <c r="J10866" s="13">
        <v>0</v>
      </c>
      <c r="K10866" s="13">
        <v>0</v>
      </c>
      <c r="L10866" s="14">
        <v>4.7E-7</v>
      </c>
      <c r="M10866" s="15" t="s">
        <v>6206</v>
      </c>
    </row>
    <row r="10867" spans="1:13" outlineLevel="2" x14ac:dyDescent="0.3">
      <c r="A10867" s="10" t="s">
        <v>780</v>
      </c>
      <c r="B10867" s="11">
        <v>1.2996814496708387</v>
      </c>
      <c r="C10867" s="12" t="s">
        <v>2067</v>
      </c>
      <c r="D10867" s="12" t="s">
        <v>2067</v>
      </c>
      <c r="E10867" s="12"/>
      <c r="F10867" s="13">
        <v>59.6</v>
      </c>
      <c r="G10867" s="13">
        <v>749.91</v>
      </c>
      <c r="H10867" s="13">
        <v>1497.8</v>
      </c>
      <c r="I10867" s="13">
        <v>2</v>
      </c>
      <c r="J10867" s="13">
        <v>-0.02</v>
      </c>
      <c r="K10867" s="13">
        <v>0</v>
      </c>
      <c r="L10867" s="14">
        <v>1.4E-5</v>
      </c>
      <c r="M10867" s="15" t="s">
        <v>6205</v>
      </c>
    </row>
    <row r="10868" spans="1:13" outlineLevel="2" x14ac:dyDescent="0.3">
      <c r="A10868" s="10" t="s">
        <v>780</v>
      </c>
      <c r="B10868" s="11">
        <v>1.3218787192150083</v>
      </c>
      <c r="C10868" s="12" t="s">
        <v>4693</v>
      </c>
      <c r="D10868" s="17" t="s">
        <v>4693</v>
      </c>
      <c r="E10868" s="12"/>
      <c r="F10868" s="13">
        <v>30.63</v>
      </c>
      <c r="G10868" s="13">
        <v>482.76</v>
      </c>
      <c r="H10868" s="13">
        <v>963.5</v>
      </c>
      <c r="I10868" s="13">
        <v>2</v>
      </c>
      <c r="J10868" s="13">
        <v>-0.01</v>
      </c>
      <c r="K10868" s="13">
        <v>0</v>
      </c>
      <c r="L10868" s="13">
        <v>0.01</v>
      </c>
      <c r="M10868" s="15" t="s">
        <v>6207</v>
      </c>
    </row>
    <row r="10869" spans="1:13" outlineLevel="2" x14ac:dyDescent="0.3">
      <c r="A10869" s="10" t="s">
        <v>780</v>
      </c>
      <c r="B10869" s="11">
        <v>0.9798110023718245</v>
      </c>
      <c r="C10869" s="12" t="s">
        <v>2069</v>
      </c>
      <c r="D10869" s="12" t="s">
        <v>2069</v>
      </c>
      <c r="E10869" s="12"/>
      <c r="F10869" s="13">
        <v>110.77</v>
      </c>
      <c r="G10869" s="13">
        <v>751.71</v>
      </c>
      <c r="H10869" s="13">
        <v>2252.12</v>
      </c>
      <c r="I10869" s="13">
        <v>3</v>
      </c>
      <c r="J10869" s="13">
        <v>-0.01</v>
      </c>
      <c r="K10869" s="13">
        <v>0</v>
      </c>
      <c r="L10869" s="14">
        <v>8.4999999999999996E-10</v>
      </c>
      <c r="M10869" s="15" t="s">
        <v>6205</v>
      </c>
    </row>
    <row r="10870" spans="1:13" outlineLevel="2" x14ac:dyDescent="0.3">
      <c r="A10870" s="10" t="s">
        <v>780</v>
      </c>
      <c r="B10870" s="11">
        <v>1.2165980690965486</v>
      </c>
      <c r="C10870" s="12" t="s">
        <v>2069</v>
      </c>
      <c r="D10870" s="12" t="s">
        <v>2069</v>
      </c>
      <c r="E10870" s="12"/>
      <c r="F10870" s="13">
        <v>72.3</v>
      </c>
      <c r="G10870" s="13">
        <v>564.04</v>
      </c>
      <c r="H10870" s="13">
        <v>2252.12</v>
      </c>
      <c r="I10870" s="13">
        <v>4</v>
      </c>
      <c r="J10870" s="13">
        <v>-0.01</v>
      </c>
      <c r="K10870" s="13">
        <v>0</v>
      </c>
      <c r="L10870" s="14">
        <v>6.8999999999999996E-7</v>
      </c>
      <c r="M10870" s="15" t="s">
        <v>6205</v>
      </c>
    </row>
    <row r="10871" spans="1:13" outlineLevel="2" x14ac:dyDescent="0.3">
      <c r="A10871" s="10" t="s">
        <v>780</v>
      </c>
      <c r="B10871" s="11">
        <v>1.6272636180376436</v>
      </c>
      <c r="C10871" s="12" t="s">
        <v>4694</v>
      </c>
      <c r="D10871" s="12" t="s">
        <v>4694</v>
      </c>
      <c r="E10871" s="12"/>
      <c r="F10871" s="13">
        <v>44.57</v>
      </c>
      <c r="G10871" s="13">
        <v>464.25</v>
      </c>
      <c r="H10871" s="13">
        <v>1389.73</v>
      </c>
      <c r="I10871" s="13">
        <v>3</v>
      </c>
      <c r="J10871" s="13">
        <v>0</v>
      </c>
      <c r="K10871" s="13">
        <v>0</v>
      </c>
      <c r="L10871" s="13">
        <v>4.0000000000000002E-4</v>
      </c>
      <c r="M10871" s="15" t="s">
        <v>6208</v>
      </c>
    </row>
    <row r="10872" spans="1:13" outlineLevel="2" x14ac:dyDescent="0.3">
      <c r="A10872" s="10" t="s">
        <v>780</v>
      </c>
      <c r="B10872" s="11">
        <v>1.0771959372368527</v>
      </c>
      <c r="C10872" s="12" t="s">
        <v>4696</v>
      </c>
      <c r="D10872" s="17" t="s">
        <v>4696</v>
      </c>
      <c r="E10872" s="12"/>
      <c r="F10872" s="13">
        <v>58.99</v>
      </c>
      <c r="G10872" s="13">
        <v>733.38</v>
      </c>
      <c r="H10872" s="13">
        <v>2197.13</v>
      </c>
      <c r="I10872" s="13">
        <v>3</v>
      </c>
      <c r="J10872" s="13">
        <v>-0.03</v>
      </c>
      <c r="K10872" s="13">
        <v>0</v>
      </c>
      <c r="L10872" s="14">
        <v>2.9000000000000002E-6</v>
      </c>
      <c r="M10872" s="15" t="s">
        <v>6207</v>
      </c>
    </row>
    <row r="10873" spans="1:13" outlineLevel="2" x14ac:dyDescent="0.3">
      <c r="A10873" s="10" t="s">
        <v>780</v>
      </c>
      <c r="B10873" s="11">
        <v>1.2519485647588517</v>
      </c>
      <c r="C10873" s="12" t="s">
        <v>4695</v>
      </c>
      <c r="D10873" s="12" t="s">
        <v>4695</v>
      </c>
      <c r="E10873" s="12"/>
      <c r="F10873" s="13">
        <v>60.56</v>
      </c>
      <c r="G10873" s="13">
        <v>716.36</v>
      </c>
      <c r="H10873" s="13">
        <v>2146.06</v>
      </c>
      <c r="I10873" s="13">
        <v>3</v>
      </c>
      <c r="J10873" s="13">
        <v>-0.03</v>
      </c>
      <c r="K10873" s="13">
        <v>0</v>
      </c>
      <c r="L10873" s="14">
        <v>8.3999999999999992E-6</v>
      </c>
      <c r="M10873" s="15" t="s">
        <v>6207</v>
      </c>
    </row>
    <row r="10874" spans="1:13" outlineLevel="2" x14ac:dyDescent="0.3">
      <c r="A10874" s="10" t="s">
        <v>780</v>
      </c>
      <c r="B10874" s="11">
        <v>1.0963129587213494</v>
      </c>
      <c r="C10874" s="12" t="s">
        <v>4695</v>
      </c>
      <c r="D10874" s="12" t="s">
        <v>4695</v>
      </c>
      <c r="E10874" s="12"/>
      <c r="F10874" s="13">
        <v>47.69</v>
      </c>
      <c r="G10874" s="13">
        <v>1074.04</v>
      </c>
      <c r="H10874" s="13">
        <v>2146.0700000000002</v>
      </c>
      <c r="I10874" s="13">
        <v>2</v>
      </c>
      <c r="J10874" s="13">
        <v>-0.02</v>
      </c>
      <c r="K10874" s="13">
        <v>0</v>
      </c>
      <c r="L10874" s="14">
        <v>8.2999999999999998E-5</v>
      </c>
      <c r="M10874" s="15" t="s">
        <v>6207</v>
      </c>
    </row>
    <row r="10875" spans="1:13" outlineLevel="2" x14ac:dyDescent="0.3">
      <c r="A10875" s="10" t="s">
        <v>780</v>
      </c>
      <c r="B10875" s="11">
        <v>1.1542096714979491</v>
      </c>
      <c r="C10875" s="12" t="s">
        <v>2066</v>
      </c>
      <c r="D10875" s="12" t="s">
        <v>2066</v>
      </c>
      <c r="E10875" s="12"/>
      <c r="F10875" s="13">
        <v>47.7</v>
      </c>
      <c r="G10875" s="13">
        <v>736.86</v>
      </c>
      <c r="H10875" s="13">
        <v>1471.71</v>
      </c>
      <c r="I10875" s="13">
        <v>2</v>
      </c>
      <c r="J10875" s="13">
        <v>-0.03</v>
      </c>
      <c r="K10875" s="13">
        <v>0</v>
      </c>
      <c r="L10875" s="14">
        <v>3.4E-5</v>
      </c>
      <c r="M10875" s="15" t="s">
        <v>6205</v>
      </c>
    </row>
    <row r="10876" spans="1:13" outlineLevel="2" x14ac:dyDescent="0.3">
      <c r="A10876" s="10" t="s">
        <v>780</v>
      </c>
      <c r="B10876" s="11">
        <v>1.2776481432370317</v>
      </c>
      <c r="C10876" s="12" t="s">
        <v>783</v>
      </c>
      <c r="D10876" s="12" t="s">
        <v>783</v>
      </c>
      <c r="E10876" s="12"/>
      <c r="F10876" s="13">
        <v>36.299999999999997</v>
      </c>
      <c r="G10876" s="13">
        <v>773.94</v>
      </c>
      <c r="H10876" s="13">
        <v>1545.87</v>
      </c>
      <c r="I10876" s="13">
        <v>2</v>
      </c>
      <c r="J10876" s="13">
        <v>0</v>
      </c>
      <c r="K10876" s="13">
        <v>0</v>
      </c>
      <c r="L10876" s="13">
        <v>4.1999999999999997E-3</v>
      </c>
      <c r="M10876" s="15" t="s">
        <v>6204</v>
      </c>
    </row>
    <row r="10877" spans="1:13" outlineLevel="2" x14ac:dyDescent="0.3">
      <c r="A10877" s="10" t="s">
        <v>780</v>
      </c>
      <c r="B10877" s="11">
        <v>1.0958080516564603</v>
      </c>
      <c r="C10877" s="12" t="s">
        <v>783</v>
      </c>
      <c r="D10877" s="12" t="s">
        <v>783</v>
      </c>
      <c r="E10877" s="12"/>
      <c r="F10877" s="13">
        <v>32.479999999999997</v>
      </c>
      <c r="G10877" s="13">
        <v>516.29999999999995</v>
      </c>
      <c r="H10877" s="13">
        <v>1545.87</v>
      </c>
      <c r="I10877" s="13">
        <v>3</v>
      </c>
      <c r="J10877" s="13">
        <v>-0.01</v>
      </c>
      <c r="K10877" s="13">
        <v>0</v>
      </c>
      <c r="L10877" s="13">
        <v>4.3E-3</v>
      </c>
      <c r="M10877" s="15" t="s">
        <v>6204</v>
      </c>
    </row>
    <row r="10878" spans="1:13" outlineLevel="2" x14ac:dyDescent="0.3">
      <c r="A10878" s="10" t="s">
        <v>780</v>
      </c>
      <c r="B10878" s="11">
        <v>0.82861007487937333</v>
      </c>
      <c r="C10878" s="12" t="s">
        <v>3605</v>
      </c>
      <c r="D10878" s="12" t="s">
        <v>3605</v>
      </c>
      <c r="E10878" s="12"/>
      <c r="F10878" s="13">
        <v>95.44</v>
      </c>
      <c r="G10878" s="13">
        <v>985.97</v>
      </c>
      <c r="H10878" s="13">
        <v>1969.93</v>
      </c>
      <c r="I10878" s="13">
        <v>2</v>
      </c>
      <c r="J10878" s="13">
        <v>-0.01</v>
      </c>
      <c r="K10878" s="13">
        <v>0</v>
      </c>
      <c r="L10878" s="14">
        <v>1.2E-9</v>
      </c>
      <c r="M10878" s="15" t="s">
        <v>6207</v>
      </c>
    </row>
    <row r="10879" spans="1:13" outlineLevel="2" x14ac:dyDescent="0.3">
      <c r="A10879" s="10" t="s">
        <v>780</v>
      </c>
      <c r="B10879" s="11">
        <v>0.97230644706692781</v>
      </c>
      <c r="C10879" s="12" t="s">
        <v>3605</v>
      </c>
      <c r="D10879" s="12" t="s">
        <v>3605</v>
      </c>
      <c r="E10879" s="12"/>
      <c r="F10879" s="13">
        <v>71.22</v>
      </c>
      <c r="G10879" s="13">
        <v>657.65</v>
      </c>
      <c r="H10879" s="13">
        <v>1969.94</v>
      </c>
      <c r="I10879" s="13">
        <v>3</v>
      </c>
      <c r="J10879" s="13">
        <v>-0.01</v>
      </c>
      <c r="K10879" s="13">
        <v>0</v>
      </c>
      <c r="L10879" s="14">
        <v>2.1E-7</v>
      </c>
      <c r="M10879" s="15" t="s">
        <v>6206</v>
      </c>
    </row>
    <row r="10880" spans="1:13" outlineLevel="2" x14ac:dyDescent="0.3">
      <c r="A10880" s="10" t="s">
        <v>780</v>
      </c>
      <c r="B10880" s="11">
        <v>1.2260012297925507</v>
      </c>
      <c r="C10880" s="12" t="s">
        <v>5918</v>
      </c>
      <c r="D10880" s="17" t="s">
        <v>5918</v>
      </c>
      <c r="E10880" s="12"/>
      <c r="F10880" s="13">
        <v>32.21</v>
      </c>
      <c r="G10880" s="13">
        <v>593.34</v>
      </c>
      <c r="H10880" s="13">
        <v>1184.6600000000001</v>
      </c>
      <c r="I10880" s="13">
        <v>2</v>
      </c>
      <c r="J10880" s="13">
        <v>0</v>
      </c>
      <c r="K10880" s="13">
        <v>0</v>
      </c>
      <c r="L10880" s="13">
        <v>1.6E-2</v>
      </c>
      <c r="M10880" s="15" t="s">
        <v>6208</v>
      </c>
    </row>
    <row r="10881" spans="1:13" outlineLevel="2" x14ac:dyDescent="0.3">
      <c r="A10881" s="10" t="s">
        <v>780</v>
      </c>
      <c r="B10881" s="16">
        <v>1.1234060284394185</v>
      </c>
      <c r="C10881" s="12" t="s">
        <v>784</v>
      </c>
      <c r="D10881" s="12" t="s">
        <v>784</v>
      </c>
      <c r="E10881" s="12"/>
      <c r="F10881" s="13">
        <v>58.7</v>
      </c>
      <c r="G10881" s="13">
        <v>659.37</v>
      </c>
      <c r="H10881" s="13">
        <v>1975.09</v>
      </c>
      <c r="I10881" s="13">
        <v>3</v>
      </c>
      <c r="J10881" s="13">
        <v>-0.01</v>
      </c>
      <c r="K10881" s="13">
        <v>0</v>
      </c>
      <c r="L10881" s="14">
        <v>3.1E-6</v>
      </c>
      <c r="M10881" s="15" t="s">
        <v>6217</v>
      </c>
    </row>
    <row r="10882" spans="1:13" outlineLevel="2" x14ac:dyDescent="0.3">
      <c r="A10882" s="10" t="s">
        <v>780</v>
      </c>
      <c r="B10882" s="16">
        <v>1.3260561419735455</v>
      </c>
      <c r="C10882" s="12" t="s">
        <v>2065</v>
      </c>
      <c r="D10882" s="12" t="s">
        <v>2065</v>
      </c>
      <c r="E10882" s="12"/>
      <c r="F10882" s="13">
        <v>31.78</v>
      </c>
      <c r="G10882" s="13">
        <v>690.86</v>
      </c>
      <c r="H10882" s="13">
        <v>1379.71</v>
      </c>
      <c r="I10882" s="13">
        <v>2</v>
      </c>
      <c r="J10882" s="13">
        <v>-0.01</v>
      </c>
      <c r="K10882" s="13">
        <v>0</v>
      </c>
      <c r="L10882" s="13">
        <v>8.2000000000000007E-3</v>
      </c>
      <c r="M10882" s="15" t="s">
        <v>6218</v>
      </c>
    </row>
    <row r="10883" spans="1:13" outlineLevel="2" x14ac:dyDescent="0.3">
      <c r="A10883" s="10" t="s">
        <v>780</v>
      </c>
      <c r="B10883" s="16">
        <v>0.8672343078474084</v>
      </c>
      <c r="C10883" s="12" t="s">
        <v>2068</v>
      </c>
      <c r="D10883" s="12" t="s">
        <v>2068</v>
      </c>
      <c r="E10883" s="12"/>
      <c r="F10883" s="13">
        <v>76.25</v>
      </c>
      <c r="G10883" s="13">
        <v>840.96</v>
      </c>
      <c r="H10883" s="13">
        <v>1679.9</v>
      </c>
      <c r="I10883" s="13">
        <v>2</v>
      </c>
      <c r="J10883" s="13">
        <v>-0.01</v>
      </c>
      <c r="K10883" s="13">
        <v>0</v>
      </c>
      <c r="L10883" s="14">
        <v>7.4999999999999997E-8</v>
      </c>
      <c r="M10883" s="15" t="s">
        <v>6218</v>
      </c>
    </row>
    <row r="10884" spans="1:13" outlineLevel="2" x14ac:dyDescent="0.3">
      <c r="A10884" s="10" t="s">
        <v>780</v>
      </c>
      <c r="B10884" s="16">
        <v>1.0543013354510811</v>
      </c>
      <c r="C10884" s="12" t="s">
        <v>2068</v>
      </c>
      <c r="D10884" s="12" t="s">
        <v>2068</v>
      </c>
      <c r="E10884" s="12" t="s">
        <v>1</v>
      </c>
      <c r="F10884" s="13">
        <v>34.89</v>
      </c>
      <c r="G10884" s="13">
        <v>566.30999999999995</v>
      </c>
      <c r="H10884" s="13">
        <v>1695.9</v>
      </c>
      <c r="I10884" s="13">
        <v>3</v>
      </c>
      <c r="J10884" s="13">
        <v>-0.01</v>
      </c>
      <c r="K10884" s="13">
        <v>0</v>
      </c>
      <c r="L10884" s="13">
        <v>1.2999999999999999E-3</v>
      </c>
      <c r="M10884" s="15" t="s">
        <v>6218</v>
      </c>
    </row>
    <row r="10885" spans="1:13" outlineLevel="2" x14ac:dyDescent="0.3">
      <c r="A10885" s="10" t="s">
        <v>780</v>
      </c>
      <c r="B10885" s="16">
        <v>1.3929787828542683</v>
      </c>
      <c r="C10885" s="12" t="s">
        <v>2070</v>
      </c>
      <c r="D10885" s="12" t="s">
        <v>2070</v>
      </c>
      <c r="E10885" s="12"/>
      <c r="F10885" s="13">
        <v>122.79</v>
      </c>
      <c r="G10885" s="13">
        <v>863.44</v>
      </c>
      <c r="H10885" s="13">
        <v>2587.29</v>
      </c>
      <c r="I10885" s="13">
        <v>3</v>
      </c>
      <c r="J10885" s="13">
        <v>-0.01</v>
      </c>
      <c r="K10885" s="13">
        <v>0</v>
      </c>
      <c r="L10885" s="14">
        <v>3.1000000000000001E-12</v>
      </c>
      <c r="M10885" s="15" t="s">
        <v>6219</v>
      </c>
    </row>
    <row r="10886" spans="1:13" outlineLevel="2" x14ac:dyDescent="0.3">
      <c r="A10886" s="10" t="s">
        <v>780</v>
      </c>
      <c r="B10886" s="16">
        <v>0.95094957294535842</v>
      </c>
      <c r="C10886" s="12" t="s">
        <v>2070</v>
      </c>
      <c r="D10886" s="12" t="s">
        <v>2070</v>
      </c>
      <c r="E10886" s="12" t="s">
        <v>1</v>
      </c>
      <c r="F10886" s="13">
        <v>119.55</v>
      </c>
      <c r="G10886" s="13">
        <v>869.1</v>
      </c>
      <c r="H10886" s="13">
        <v>2604.29</v>
      </c>
      <c r="I10886" s="13">
        <v>3</v>
      </c>
      <c r="J10886" s="13">
        <v>1</v>
      </c>
      <c r="K10886" s="13">
        <v>0</v>
      </c>
      <c r="L10886" s="14">
        <v>6.2000000000000002E-12</v>
      </c>
      <c r="M10886" s="15" t="s">
        <v>6218</v>
      </c>
    </row>
    <row r="10887" spans="1:13" outlineLevel="2" x14ac:dyDescent="0.3">
      <c r="A10887" s="10" t="s">
        <v>780</v>
      </c>
      <c r="B10887" s="16">
        <v>1.1176461454643172</v>
      </c>
      <c r="C10887" s="12" t="s">
        <v>3606</v>
      </c>
      <c r="D10887" s="12" t="s">
        <v>3606</v>
      </c>
      <c r="E10887" s="12"/>
      <c r="F10887" s="13">
        <v>42.36</v>
      </c>
      <c r="G10887" s="13">
        <v>603.34</v>
      </c>
      <c r="H10887" s="13">
        <v>2409.33</v>
      </c>
      <c r="I10887" s="13">
        <v>4</v>
      </c>
      <c r="J10887" s="13">
        <v>-0.02</v>
      </c>
      <c r="K10887" s="13">
        <v>1</v>
      </c>
      <c r="L10887" s="13">
        <v>1.1E-4</v>
      </c>
      <c r="M10887" s="15" t="s">
        <v>6219</v>
      </c>
    </row>
    <row r="10888" spans="1:13" outlineLevel="2" x14ac:dyDescent="0.3">
      <c r="A10888" s="10" t="s">
        <v>780</v>
      </c>
      <c r="B10888" s="16">
        <v>1.3452822913149214</v>
      </c>
      <c r="C10888" s="12" t="s">
        <v>3604</v>
      </c>
      <c r="D10888" s="12" t="s">
        <v>3604</v>
      </c>
      <c r="E10888" s="12"/>
      <c r="F10888" s="13">
        <v>45.04</v>
      </c>
      <c r="G10888" s="13">
        <v>621.98</v>
      </c>
      <c r="H10888" s="13">
        <v>1862.91</v>
      </c>
      <c r="I10888" s="13">
        <v>3</v>
      </c>
      <c r="J10888" s="13">
        <v>-0.02</v>
      </c>
      <c r="K10888" s="13">
        <v>0</v>
      </c>
      <c r="L10888" s="14">
        <v>6.9999999999999994E-5</v>
      </c>
      <c r="M10888" s="15" t="s">
        <v>6219</v>
      </c>
    </row>
    <row r="10889" spans="1:13" outlineLevel="2" x14ac:dyDescent="0.3">
      <c r="A10889" s="10" t="s">
        <v>780</v>
      </c>
      <c r="B10889" s="16">
        <v>1.1879140933192631</v>
      </c>
      <c r="C10889" s="12" t="s">
        <v>6375</v>
      </c>
      <c r="D10889" s="17" t="s">
        <v>6375</v>
      </c>
      <c r="E10889" s="12"/>
      <c r="F10889" s="13">
        <v>22.69</v>
      </c>
      <c r="G10889" s="13">
        <v>472.29</v>
      </c>
      <c r="H10889" s="13">
        <v>942.56</v>
      </c>
      <c r="I10889" s="13">
        <v>2</v>
      </c>
      <c r="J10889" s="13">
        <v>-0.02</v>
      </c>
      <c r="K10889" s="13">
        <v>0</v>
      </c>
      <c r="L10889" s="13">
        <v>0.34</v>
      </c>
      <c r="M10889" s="15" t="s">
        <v>6216</v>
      </c>
    </row>
    <row r="10890" spans="1:13" outlineLevel="2" x14ac:dyDescent="0.3">
      <c r="A10890" s="10" t="s">
        <v>780</v>
      </c>
      <c r="B10890" s="16">
        <v>1.2147553224452925</v>
      </c>
      <c r="C10890" s="12" t="s">
        <v>2067</v>
      </c>
      <c r="D10890" s="12" t="s">
        <v>2067</v>
      </c>
      <c r="E10890" s="12"/>
      <c r="F10890" s="13">
        <v>35.39</v>
      </c>
      <c r="G10890" s="13">
        <v>500.28</v>
      </c>
      <c r="H10890" s="13">
        <v>1497.8</v>
      </c>
      <c r="I10890" s="13">
        <v>3</v>
      </c>
      <c r="J10890" s="13">
        <v>-0.01</v>
      </c>
      <c r="K10890" s="13">
        <v>0</v>
      </c>
      <c r="L10890" s="13">
        <v>3.0000000000000001E-3</v>
      </c>
      <c r="M10890" s="15" t="s">
        <v>6218</v>
      </c>
    </row>
    <row r="10891" spans="1:13" outlineLevel="2" x14ac:dyDescent="0.3">
      <c r="A10891" s="10" t="s">
        <v>780</v>
      </c>
      <c r="B10891" s="16">
        <v>1.6668921578186218</v>
      </c>
      <c r="C10891" s="12" t="s">
        <v>2067</v>
      </c>
      <c r="D10891" s="12" t="s">
        <v>2067</v>
      </c>
      <c r="E10891" s="12"/>
      <c r="F10891" s="13">
        <v>28.95</v>
      </c>
      <c r="G10891" s="13">
        <v>749.91</v>
      </c>
      <c r="H10891" s="13">
        <v>1497.81</v>
      </c>
      <c r="I10891" s="13">
        <v>2</v>
      </c>
      <c r="J10891" s="13">
        <v>-0.01</v>
      </c>
      <c r="K10891" s="13">
        <v>0</v>
      </c>
      <c r="L10891" s="13">
        <v>2.3999999999999998E-3</v>
      </c>
      <c r="M10891" s="15" t="s">
        <v>6218</v>
      </c>
    </row>
    <row r="10892" spans="1:13" outlineLevel="2" x14ac:dyDescent="0.3">
      <c r="A10892" s="10" t="s">
        <v>780</v>
      </c>
      <c r="B10892" s="16">
        <v>1.0081256898120086</v>
      </c>
      <c r="C10892" s="12" t="s">
        <v>2069</v>
      </c>
      <c r="D10892" s="12" t="s">
        <v>2069</v>
      </c>
      <c r="E10892" s="12"/>
      <c r="F10892" s="13">
        <v>94.72</v>
      </c>
      <c r="G10892" s="13">
        <v>751.71</v>
      </c>
      <c r="H10892" s="13">
        <v>2252.12</v>
      </c>
      <c r="I10892" s="13">
        <v>3</v>
      </c>
      <c r="J10892" s="13">
        <v>-0.02</v>
      </c>
      <c r="K10892" s="13">
        <v>0</v>
      </c>
      <c r="L10892" s="14">
        <v>3.2999999999999998E-8</v>
      </c>
      <c r="M10892" s="15" t="s">
        <v>6218</v>
      </c>
    </row>
    <row r="10893" spans="1:13" outlineLevel="2" x14ac:dyDescent="0.3">
      <c r="A10893" s="10" t="s">
        <v>780</v>
      </c>
      <c r="B10893" s="16">
        <v>1.169362100118851</v>
      </c>
      <c r="C10893" s="12" t="s">
        <v>2069</v>
      </c>
      <c r="D10893" s="12" t="s">
        <v>2069</v>
      </c>
      <c r="E10893" s="12" t="s">
        <v>1</v>
      </c>
      <c r="F10893" s="13">
        <v>60.57</v>
      </c>
      <c r="G10893" s="13">
        <v>757.04</v>
      </c>
      <c r="H10893" s="13">
        <v>2268.11</v>
      </c>
      <c r="I10893" s="13">
        <v>3</v>
      </c>
      <c r="J10893" s="13">
        <v>-0.02</v>
      </c>
      <c r="K10893" s="13">
        <v>0</v>
      </c>
      <c r="L10893" s="14">
        <v>2.0999999999999998E-6</v>
      </c>
      <c r="M10893" s="15" t="s">
        <v>6218</v>
      </c>
    </row>
    <row r="10894" spans="1:13" outlineLevel="2" x14ac:dyDescent="0.3">
      <c r="A10894" s="10" t="s">
        <v>780</v>
      </c>
      <c r="B10894" s="16">
        <v>0.93015338653279467</v>
      </c>
      <c r="C10894" s="12" t="s">
        <v>2069</v>
      </c>
      <c r="D10894" s="12" t="s">
        <v>2069</v>
      </c>
      <c r="E10894" s="12"/>
      <c r="F10894" s="13">
        <v>54.07</v>
      </c>
      <c r="G10894" s="13">
        <v>564.04</v>
      </c>
      <c r="H10894" s="13">
        <v>2252.12</v>
      </c>
      <c r="I10894" s="13">
        <v>4</v>
      </c>
      <c r="J10894" s="13">
        <v>-0.01</v>
      </c>
      <c r="K10894" s="13">
        <v>0</v>
      </c>
      <c r="L10894" s="13">
        <v>1.2E-4</v>
      </c>
      <c r="M10894" s="15" t="s">
        <v>6218</v>
      </c>
    </row>
    <row r="10895" spans="1:13" outlineLevel="2" x14ac:dyDescent="0.3">
      <c r="A10895" s="10" t="s">
        <v>780</v>
      </c>
      <c r="B10895" s="16">
        <v>1.3986724122842582</v>
      </c>
      <c r="C10895" s="12" t="s">
        <v>4694</v>
      </c>
      <c r="D10895" s="12" t="s">
        <v>4694</v>
      </c>
      <c r="E10895" s="12"/>
      <c r="F10895" s="13">
        <v>28.16</v>
      </c>
      <c r="G10895" s="13">
        <v>464.24</v>
      </c>
      <c r="H10895" s="13">
        <v>1389.71</v>
      </c>
      <c r="I10895" s="13">
        <v>3</v>
      </c>
      <c r="J10895" s="13">
        <v>-0.02</v>
      </c>
      <c r="K10895" s="13">
        <v>0</v>
      </c>
      <c r="L10895" s="13">
        <v>2.3999999999999998E-3</v>
      </c>
      <c r="M10895" s="15" t="s">
        <v>6220</v>
      </c>
    </row>
    <row r="10896" spans="1:13" outlineLevel="2" x14ac:dyDescent="0.3">
      <c r="A10896" s="10" t="s">
        <v>780</v>
      </c>
      <c r="B10896" s="16">
        <v>1.0556922518014022</v>
      </c>
      <c r="C10896" s="12" t="s">
        <v>4695</v>
      </c>
      <c r="D10896" s="12" t="s">
        <v>4695</v>
      </c>
      <c r="E10896" s="12"/>
      <c r="F10896" s="13">
        <v>49.38</v>
      </c>
      <c r="G10896" s="13">
        <v>716.37</v>
      </c>
      <c r="H10896" s="13">
        <v>2146.09</v>
      </c>
      <c r="I10896" s="13">
        <v>3</v>
      </c>
      <c r="J10896" s="13">
        <v>0</v>
      </c>
      <c r="K10896" s="13">
        <v>0</v>
      </c>
      <c r="L10896" s="14">
        <v>2.3E-5</v>
      </c>
      <c r="M10896" s="15" t="s">
        <v>6220</v>
      </c>
    </row>
    <row r="10897" spans="1:13" outlineLevel="2" x14ac:dyDescent="0.3">
      <c r="A10897" s="10" t="s">
        <v>780</v>
      </c>
      <c r="B10897" s="16">
        <v>1.2693130997478135</v>
      </c>
      <c r="C10897" s="12" t="s">
        <v>2066</v>
      </c>
      <c r="D10897" s="12" t="s">
        <v>2066</v>
      </c>
      <c r="E10897" s="12"/>
      <c r="F10897" s="13">
        <v>41.63</v>
      </c>
      <c r="G10897" s="13">
        <v>736.87</v>
      </c>
      <c r="H10897" s="13">
        <v>1471.73</v>
      </c>
      <c r="I10897" s="13">
        <v>2</v>
      </c>
      <c r="J10897" s="13">
        <v>-0.01</v>
      </c>
      <c r="K10897" s="13">
        <v>0</v>
      </c>
      <c r="L10897" s="13">
        <v>1.2E-4</v>
      </c>
      <c r="M10897" s="15" t="s">
        <v>6218</v>
      </c>
    </row>
    <row r="10898" spans="1:13" outlineLevel="1" x14ac:dyDescent="0.3">
      <c r="A10898" s="10" t="s">
        <v>780</v>
      </c>
      <c r="B10898" s="16">
        <v>0.64112125507686657</v>
      </c>
      <c r="C10898" s="12" t="s">
        <v>2066</v>
      </c>
      <c r="D10898" s="12" t="s">
        <v>2066</v>
      </c>
      <c r="E10898" s="12"/>
      <c r="F10898" s="13">
        <v>29.13</v>
      </c>
      <c r="G10898" s="13">
        <v>491.58</v>
      </c>
      <c r="H10898" s="13">
        <v>1471.72</v>
      </c>
      <c r="I10898" s="13">
        <v>3</v>
      </c>
      <c r="J10898" s="13">
        <v>-0.02</v>
      </c>
      <c r="K10898" s="13">
        <v>0</v>
      </c>
      <c r="L10898" s="13">
        <v>2.3E-3</v>
      </c>
      <c r="M10898" s="15" t="s">
        <v>6218</v>
      </c>
    </row>
    <row r="10899" spans="1:13" outlineLevel="2" x14ac:dyDescent="0.3">
      <c r="A10899" s="10" t="s">
        <v>780</v>
      </c>
      <c r="B10899" s="16">
        <v>1.0002257443015465</v>
      </c>
      <c r="C10899" s="12" t="s">
        <v>6374</v>
      </c>
      <c r="D10899" s="17" t="s">
        <v>6374</v>
      </c>
      <c r="E10899" s="12"/>
      <c r="F10899" s="13">
        <v>27.02</v>
      </c>
      <c r="G10899" s="13">
        <v>507.6</v>
      </c>
      <c r="H10899" s="13">
        <v>1519.76</v>
      </c>
      <c r="I10899" s="13">
        <v>3</v>
      </c>
      <c r="J10899" s="13">
        <v>-0.03</v>
      </c>
      <c r="K10899" s="13">
        <v>0</v>
      </c>
      <c r="L10899" s="13">
        <v>2.8999999999999998E-3</v>
      </c>
      <c r="M10899" s="15" t="s">
        <v>6220</v>
      </c>
    </row>
    <row r="10900" spans="1:13" outlineLevel="2" x14ac:dyDescent="0.3">
      <c r="A10900" s="10" t="s">
        <v>1598</v>
      </c>
      <c r="B10900" s="11">
        <f>SUBTOTAL(4,B10901:B10908)</f>
        <v>1.488410254241348</v>
      </c>
      <c r="C10900" s="12">
        <f>COUNTA(C10901:C10908)</f>
        <v>8</v>
      </c>
      <c r="D10900" s="12">
        <v>4</v>
      </c>
      <c r="E10900" s="12">
        <f>COUNTA(E10901:E10908)</f>
        <v>0</v>
      </c>
      <c r="F10900" s="13">
        <f>SUBTOTAL(4,F10901:F10908)</f>
        <v>43.61</v>
      </c>
      <c r="G10900" s="13"/>
      <c r="H10900" s="13"/>
      <c r="I10900" s="13"/>
      <c r="J10900" s="13"/>
      <c r="K10900" s="13">
        <f>SUBTOTAL(4,K10901:K10908)</f>
        <v>0</v>
      </c>
      <c r="L10900" s="13"/>
      <c r="M10900" s="15"/>
    </row>
    <row r="10901" spans="1:13" outlineLevel="2" x14ac:dyDescent="0.3">
      <c r="A10901" s="10" t="s">
        <v>1598</v>
      </c>
      <c r="B10901" s="11">
        <v>0.90379601846096624</v>
      </c>
      <c r="C10901" s="12" t="s">
        <v>5263</v>
      </c>
      <c r="D10901" s="17" t="s">
        <v>5263</v>
      </c>
      <c r="E10901" s="12"/>
      <c r="F10901" s="13">
        <v>24.51</v>
      </c>
      <c r="G10901" s="13">
        <v>465.77</v>
      </c>
      <c r="H10901" s="13">
        <v>929.53</v>
      </c>
      <c r="I10901" s="13">
        <v>2</v>
      </c>
      <c r="J10901" s="13">
        <v>-0.01</v>
      </c>
      <c r="K10901" s="13">
        <v>0</v>
      </c>
      <c r="L10901" s="13">
        <v>6.0999999999999999E-2</v>
      </c>
      <c r="M10901" s="15" t="s">
        <v>6207</v>
      </c>
    </row>
    <row r="10902" spans="1:13" outlineLevel="2" x14ac:dyDescent="0.3">
      <c r="A10902" s="10" t="s">
        <v>1598</v>
      </c>
      <c r="B10902" s="11">
        <v>1.2742272859911463</v>
      </c>
      <c r="C10902" s="12" t="s">
        <v>6180</v>
      </c>
      <c r="D10902" s="17" t="s">
        <v>6180</v>
      </c>
      <c r="E10902" s="12"/>
      <c r="F10902" s="13">
        <v>25.54</v>
      </c>
      <c r="G10902" s="13">
        <v>749.7</v>
      </c>
      <c r="H10902" s="13">
        <v>2246.0700000000002</v>
      </c>
      <c r="I10902" s="13">
        <v>3</v>
      </c>
      <c r="J10902" s="13">
        <v>0.99</v>
      </c>
      <c r="K10902" s="13">
        <v>0</v>
      </c>
      <c r="L10902" s="13">
        <v>5.0000000000000001E-3</v>
      </c>
      <c r="M10902" s="15" t="s">
        <v>6208</v>
      </c>
    </row>
    <row r="10903" spans="1:13" outlineLevel="2" x14ac:dyDescent="0.3">
      <c r="A10903" s="10" t="s">
        <v>1598</v>
      </c>
      <c r="B10903" s="11">
        <v>1.488410254241348</v>
      </c>
      <c r="C10903" s="12" t="s">
        <v>1599</v>
      </c>
      <c r="D10903" s="12" t="s">
        <v>1599</v>
      </c>
      <c r="E10903" s="12"/>
      <c r="F10903" s="13">
        <v>43.61</v>
      </c>
      <c r="G10903" s="13">
        <v>732.39</v>
      </c>
      <c r="H10903" s="13">
        <v>1462.76</v>
      </c>
      <c r="I10903" s="13">
        <v>2</v>
      </c>
      <c r="J10903" s="13">
        <v>-0.01</v>
      </c>
      <c r="K10903" s="13">
        <v>0</v>
      </c>
      <c r="L10903" s="13">
        <v>5.0000000000000001E-4</v>
      </c>
      <c r="M10903" s="15" t="s">
        <v>6204</v>
      </c>
    </row>
    <row r="10904" spans="1:13" outlineLevel="2" x14ac:dyDescent="0.3">
      <c r="A10904" s="10" t="s">
        <v>1598</v>
      </c>
      <c r="B10904" s="11">
        <v>0.91550323744359696</v>
      </c>
      <c r="C10904" s="12" t="s">
        <v>1599</v>
      </c>
      <c r="D10904" s="12" t="s">
        <v>1599</v>
      </c>
      <c r="E10904" s="12"/>
      <c r="F10904" s="13">
        <v>30.64</v>
      </c>
      <c r="G10904" s="13">
        <v>488.59</v>
      </c>
      <c r="H10904" s="13">
        <v>1462.76</v>
      </c>
      <c r="I10904" s="13">
        <v>3</v>
      </c>
      <c r="J10904" s="13">
        <v>-0.01</v>
      </c>
      <c r="K10904" s="13">
        <v>0</v>
      </c>
      <c r="L10904" s="13">
        <v>2.5000000000000001E-3</v>
      </c>
      <c r="M10904" s="15" t="s">
        <v>6204</v>
      </c>
    </row>
    <row r="10905" spans="1:13" outlineLevel="2" x14ac:dyDescent="0.3">
      <c r="A10905" s="10" t="s">
        <v>1598</v>
      </c>
      <c r="B10905" s="16">
        <v>0.9711075581874401</v>
      </c>
      <c r="C10905" s="12" t="s">
        <v>6695</v>
      </c>
      <c r="D10905" s="17" t="s">
        <v>6695</v>
      </c>
      <c r="E10905" s="12"/>
      <c r="F10905" s="13">
        <v>24.83</v>
      </c>
      <c r="G10905" s="13">
        <v>546.29</v>
      </c>
      <c r="H10905" s="13">
        <v>1635.83</v>
      </c>
      <c r="I10905" s="13">
        <v>3</v>
      </c>
      <c r="J10905" s="13">
        <v>-0.04</v>
      </c>
      <c r="K10905" s="13">
        <v>0</v>
      </c>
      <c r="L10905" s="13">
        <v>0.03</v>
      </c>
      <c r="M10905" s="15" t="s">
        <v>6217</v>
      </c>
    </row>
    <row r="10906" spans="1:13" outlineLevel="2" x14ac:dyDescent="0.3">
      <c r="A10906" s="10" t="s">
        <v>1598</v>
      </c>
      <c r="B10906" s="16">
        <v>1.0856020793662942</v>
      </c>
      <c r="C10906" s="12" t="s">
        <v>1599</v>
      </c>
      <c r="D10906" s="12" t="s">
        <v>1599</v>
      </c>
      <c r="E10906" s="12"/>
      <c r="F10906" s="13">
        <v>35.15</v>
      </c>
      <c r="G10906" s="13">
        <v>732.4</v>
      </c>
      <c r="H10906" s="13">
        <v>1462.78</v>
      </c>
      <c r="I10906" s="13">
        <v>2</v>
      </c>
      <c r="J10906" s="13">
        <v>0.01</v>
      </c>
      <c r="K10906" s="13">
        <v>0</v>
      </c>
      <c r="L10906" s="13">
        <v>5.3E-3</v>
      </c>
      <c r="M10906" s="15" t="s">
        <v>6217</v>
      </c>
    </row>
    <row r="10907" spans="1:13" outlineLevel="1" x14ac:dyDescent="0.3">
      <c r="A10907" s="10" t="s">
        <v>1598</v>
      </c>
      <c r="B10907" s="16">
        <v>1.0783746942393713</v>
      </c>
      <c r="C10907" s="12" t="s">
        <v>1599</v>
      </c>
      <c r="D10907" s="12" t="s">
        <v>1599</v>
      </c>
      <c r="E10907" s="12"/>
      <c r="F10907" s="13">
        <v>31.86</v>
      </c>
      <c r="G10907" s="13">
        <v>488.59</v>
      </c>
      <c r="H10907" s="13">
        <v>1462.76</v>
      </c>
      <c r="I10907" s="13">
        <v>3</v>
      </c>
      <c r="J10907" s="13">
        <v>-0.02</v>
      </c>
      <c r="K10907" s="13">
        <v>0</v>
      </c>
      <c r="L10907" s="13">
        <v>3.0000000000000001E-3</v>
      </c>
      <c r="M10907" s="15" t="s">
        <v>6217</v>
      </c>
    </row>
    <row r="10908" spans="1:13" outlineLevel="2" x14ac:dyDescent="0.3">
      <c r="A10908" s="10" t="s">
        <v>1598</v>
      </c>
      <c r="B10908" s="16">
        <v>0.75953533225869085</v>
      </c>
      <c r="C10908" s="12" t="s">
        <v>6694</v>
      </c>
      <c r="D10908" s="17" t="s">
        <v>6694</v>
      </c>
      <c r="E10908" s="12"/>
      <c r="F10908" s="13">
        <v>33.119999999999997</v>
      </c>
      <c r="G10908" s="13">
        <v>637.30999999999995</v>
      </c>
      <c r="H10908" s="13">
        <v>1272.5999999999999</v>
      </c>
      <c r="I10908" s="13">
        <v>2</v>
      </c>
      <c r="J10908" s="13">
        <v>-0.01</v>
      </c>
      <c r="K10908" s="13">
        <v>0</v>
      </c>
      <c r="L10908" s="13">
        <v>7.7999999999999999E-4</v>
      </c>
      <c r="M10908" s="15" t="s">
        <v>6218</v>
      </c>
    </row>
    <row r="10909" spans="1:13" outlineLevel="2" x14ac:dyDescent="0.3">
      <c r="A10909" s="10" t="s">
        <v>1658</v>
      </c>
      <c r="B10909" s="11">
        <f>SUBTOTAL(4,B10910:B10913)</f>
        <v>1.8023932673967245</v>
      </c>
      <c r="C10909" s="12">
        <f>COUNTA(C10910:C10913)</f>
        <v>4</v>
      </c>
      <c r="D10909" s="12">
        <v>1</v>
      </c>
      <c r="E10909" s="12">
        <f>COUNTA(E10910:E10913)</f>
        <v>0</v>
      </c>
      <c r="F10909" s="13">
        <f>SUBTOTAL(4,F10910:F10913)</f>
        <v>56.87</v>
      </c>
      <c r="G10909" s="13"/>
      <c r="H10909" s="13"/>
      <c r="I10909" s="13"/>
      <c r="J10909" s="13"/>
      <c r="K10909" s="13">
        <f>SUBTOTAL(4,K10910:K10913)</f>
        <v>0</v>
      </c>
      <c r="L10909" s="14"/>
      <c r="M10909" s="15"/>
    </row>
    <row r="10910" spans="1:13" outlineLevel="2" x14ac:dyDescent="0.3">
      <c r="A10910" s="10" t="s">
        <v>1658</v>
      </c>
      <c r="B10910" s="11">
        <v>1.8023932673967245</v>
      </c>
      <c r="C10910" s="12" t="s">
        <v>4094</v>
      </c>
      <c r="D10910" s="12" t="s">
        <v>4094</v>
      </c>
      <c r="E10910" s="12"/>
      <c r="F10910" s="13">
        <v>56.87</v>
      </c>
      <c r="G10910" s="13">
        <v>774.71</v>
      </c>
      <c r="H10910" s="13">
        <v>2321.1</v>
      </c>
      <c r="I10910" s="13">
        <v>3</v>
      </c>
      <c r="J10910" s="13">
        <v>-0.01</v>
      </c>
      <c r="K10910" s="13">
        <v>0</v>
      </c>
      <c r="L10910" s="14">
        <v>6.0000000000000002E-6</v>
      </c>
      <c r="M10910" s="15" t="s">
        <v>6206</v>
      </c>
    </row>
    <row r="10911" spans="1:13" outlineLevel="2" x14ac:dyDescent="0.3">
      <c r="A10911" s="10" t="s">
        <v>1658</v>
      </c>
      <c r="B10911" s="11">
        <v>1.4846247614119541</v>
      </c>
      <c r="C10911" s="12" t="s">
        <v>1659</v>
      </c>
      <c r="D10911" s="17" t="s">
        <v>1659</v>
      </c>
      <c r="E10911" s="12"/>
      <c r="F10911" s="13">
        <v>36.770000000000003</v>
      </c>
      <c r="G10911" s="13">
        <v>973</v>
      </c>
      <c r="H10911" s="13">
        <v>1943.99</v>
      </c>
      <c r="I10911" s="13">
        <v>2</v>
      </c>
      <c r="J10911" s="13">
        <v>0.98</v>
      </c>
      <c r="K10911" s="13">
        <v>0</v>
      </c>
      <c r="L10911" s="13">
        <v>3.6000000000000002E-4</v>
      </c>
      <c r="M10911" s="15" t="s">
        <v>6204</v>
      </c>
    </row>
    <row r="10912" spans="1:13" outlineLevel="1" x14ac:dyDescent="0.3">
      <c r="A10912" s="10" t="s">
        <v>1658</v>
      </c>
      <c r="B10912" s="11">
        <v>1.5785219953963143</v>
      </c>
      <c r="C10912" s="12" t="s">
        <v>2978</v>
      </c>
      <c r="D10912" s="12" t="s">
        <v>2978</v>
      </c>
      <c r="E10912" s="12"/>
      <c r="F10912" s="13">
        <v>37.26</v>
      </c>
      <c r="G10912" s="13">
        <v>351.2</v>
      </c>
      <c r="H10912" s="13">
        <v>1050.5899999999999</v>
      </c>
      <c r="I10912" s="13">
        <v>3</v>
      </c>
      <c r="J10912" s="13">
        <v>-0.02</v>
      </c>
      <c r="K10912" s="13">
        <v>0</v>
      </c>
      <c r="L10912" s="13">
        <v>2.1000000000000001E-2</v>
      </c>
      <c r="M10912" s="15" t="s">
        <v>6205</v>
      </c>
    </row>
    <row r="10913" spans="1:13" outlineLevel="2" x14ac:dyDescent="0.3">
      <c r="A10913" s="10" t="s">
        <v>1658</v>
      </c>
      <c r="B10913" s="16">
        <v>1.0854120575445636</v>
      </c>
      <c r="C10913" s="12" t="s">
        <v>2978</v>
      </c>
      <c r="D10913" s="12" t="s">
        <v>2978</v>
      </c>
      <c r="E10913" s="12"/>
      <c r="F10913" s="13">
        <v>28.73</v>
      </c>
      <c r="G10913" s="13">
        <v>351.21</v>
      </c>
      <c r="H10913" s="13">
        <v>1050.5999999999999</v>
      </c>
      <c r="I10913" s="13">
        <v>3</v>
      </c>
      <c r="J10913" s="13">
        <v>-0.01</v>
      </c>
      <c r="K10913" s="13">
        <v>0</v>
      </c>
      <c r="L10913" s="13">
        <v>4.3999999999999997E-2</v>
      </c>
      <c r="M10913" s="15" t="s">
        <v>6218</v>
      </c>
    </row>
    <row r="10914" spans="1:13" outlineLevel="2" x14ac:dyDescent="0.3">
      <c r="A10914" s="10" t="s">
        <v>602</v>
      </c>
      <c r="B10914" s="11">
        <f>SUBTOTAL(4,B10915:B10935)</f>
        <v>1.2331150464947489</v>
      </c>
      <c r="C10914" s="12">
        <f>COUNTA(C10915:C10935)</f>
        <v>21</v>
      </c>
      <c r="D10914" s="12">
        <v>5</v>
      </c>
      <c r="E10914" s="12">
        <f>COUNTA(E10915:E10935)</f>
        <v>4</v>
      </c>
      <c r="F10914" s="13">
        <f>SUBTOTAL(4,F10915:F10935)</f>
        <v>114.08</v>
      </c>
      <c r="G10914" s="13"/>
      <c r="H10914" s="13"/>
      <c r="I10914" s="13"/>
      <c r="J10914" s="13"/>
      <c r="K10914" s="13">
        <f>SUBTOTAL(4,K10915:K10935)</f>
        <v>2</v>
      </c>
      <c r="L10914" s="13"/>
      <c r="M10914" s="15"/>
    </row>
    <row r="10915" spans="1:13" outlineLevel="2" x14ac:dyDescent="0.3">
      <c r="A10915" s="10" t="s">
        <v>602</v>
      </c>
      <c r="B10915" s="11">
        <v>1.0093883844111378</v>
      </c>
      <c r="C10915" s="12" t="s">
        <v>2817</v>
      </c>
      <c r="D10915" s="12" t="s">
        <v>2817</v>
      </c>
      <c r="E10915" s="12"/>
      <c r="F10915" s="13">
        <v>55.89</v>
      </c>
      <c r="G10915" s="13">
        <v>637.4</v>
      </c>
      <c r="H10915" s="13">
        <v>1272.78</v>
      </c>
      <c r="I10915" s="13">
        <v>2</v>
      </c>
      <c r="J10915" s="13">
        <v>-0.01</v>
      </c>
      <c r="K10915" s="13">
        <v>0</v>
      </c>
      <c r="L10915" s="13">
        <v>2.3000000000000001E-4</v>
      </c>
      <c r="M10915" s="15" t="s">
        <v>6205</v>
      </c>
    </row>
    <row r="10916" spans="1:13" outlineLevel="2" x14ac:dyDescent="0.3">
      <c r="A10916" s="10" t="s">
        <v>602</v>
      </c>
      <c r="B10916" s="11">
        <v>0.71381151424145439</v>
      </c>
      <c r="C10916" s="12" t="s">
        <v>603</v>
      </c>
      <c r="D10916" s="12" t="s">
        <v>603</v>
      </c>
      <c r="E10916" s="12"/>
      <c r="F10916" s="13">
        <v>43.81</v>
      </c>
      <c r="G10916" s="13">
        <v>572.79999999999995</v>
      </c>
      <c r="H10916" s="13">
        <v>1143.5899999999999</v>
      </c>
      <c r="I10916" s="13">
        <v>2</v>
      </c>
      <c r="J10916" s="13">
        <v>-0.01</v>
      </c>
      <c r="K10916" s="13">
        <v>0</v>
      </c>
      <c r="L10916" s="13">
        <v>1.2E-4</v>
      </c>
      <c r="M10916" s="15" t="s">
        <v>6204</v>
      </c>
    </row>
    <row r="10917" spans="1:13" outlineLevel="2" x14ac:dyDescent="0.3">
      <c r="A10917" s="10" t="s">
        <v>602</v>
      </c>
      <c r="B10917" s="11">
        <v>0.55483057842607508</v>
      </c>
      <c r="C10917" s="12" t="s">
        <v>606</v>
      </c>
      <c r="D10917" s="12" t="s">
        <v>606</v>
      </c>
      <c r="E10917" s="12"/>
      <c r="F10917" s="13">
        <v>47.32</v>
      </c>
      <c r="G10917" s="13">
        <v>747.4</v>
      </c>
      <c r="H10917" s="13">
        <v>2239.17</v>
      </c>
      <c r="I10917" s="13">
        <v>3</v>
      </c>
      <c r="J10917" s="13">
        <v>-0.01</v>
      </c>
      <c r="K10917" s="13">
        <v>0</v>
      </c>
      <c r="L10917" s="13">
        <v>1.2999999999999999E-4</v>
      </c>
      <c r="M10917" s="15" t="s">
        <v>6204</v>
      </c>
    </row>
    <row r="10918" spans="1:13" outlineLevel="2" x14ac:dyDescent="0.3">
      <c r="A10918" s="10" t="s">
        <v>602</v>
      </c>
      <c r="B10918" s="11">
        <v>1.2331150464947489</v>
      </c>
      <c r="C10918" s="12" t="s">
        <v>4880</v>
      </c>
      <c r="D10918" s="12" t="s">
        <v>4880</v>
      </c>
      <c r="E10918" s="12"/>
      <c r="F10918" s="13">
        <v>69.44</v>
      </c>
      <c r="G10918" s="13">
        <v>838.92</v>
      </c>
      <c r="H10918" s="13">
        <v>3351.64</v>
      </c>
      <c r="I10918" s="13">
        <v>4</v>
      </c>
      <c r="J10918" s="13">
        <v>-0.02</v>
      </c>
      <c r="K10918" s="13">
        <v>0</v>
      </c>
      <c r="L10918" s="14">
        <v>6.8999999999999996E-7</v>
      </c>
      <c r="M10918" s="15" t="s">
        <v>6207</v>
      </c>
    </row>
    <row r="10919" spans="1:13" outlineLevel="2" x14ac:dyDescent="0.3">
      <c r="A10919" s="10" t="s">
        <v>602</v>
      </c>
      <c r="B10919" s="11">
        <v>0.96094241100154365</v>
      </c>
      <c r="C10919" s="12" t="s">
        <v>4880</v>
      </c>
      <c r="D10919" s="12" t="s">
        <v>4880</v>
      </c>
      <c r="E10919" s="12" t="s">
        <v>1</v>
      </c>
      <c r="F10919" s="13">
        <v>52.37</v>
      </c>
      <c r="G10919" s="13">
        <v>842.92</v>
      </c>
      <c r="H10919" s="13">
        <v>3367.66</v>
      </c>
      <c r="I10919" s="13">
        <v>4</v>
      </c>
      <c r="J10919" s="13">
        <v>0</v>
      </c>
      <c r="K10919" s="13">
        <v>0</v>
      </c>
      <c r="L10919" s="14">
        <v>1.2E-5</v>
      </c>
      <c r="M10919" s="15" t="s">
        <v>6207</v>
      </c>
    </row>
    <row r="10920" spans="1:13" outlineLevel="2" x14ac:dyDescent="0.3">
      <c r="A10920" s="10" t="s">
        <v>602</v>
      </c>
      <c r="B10920" s="11">
        <v>1.1653789523463434</v>
      </c>
      <c r="C10920" s="12" t="s">
        <v>4879</v>
      </c>
      <c r="D10920" s="17" t="s">
        <v>4879</v>
      </c>
      <c r="E10920" s="12"/>
      <c r="F10920" s="13">
        <v>88.93</v>
      </c>
      <c r="G10920" s="13">
        <v>979.55</v>
      </c>
      <c r="H10920" s="13">
        <v>1957.08</v>
      </c>
      <c r="I10920" s="13">
        <v>2</v>
      </c>
      <c r="J10920" s="13">
        <v>-0.01</v>
      </c>
      <c r="K10920" s="13">
        <v>1</v>
      </c>
      <c r="L10920" s="14">
        <v>2.7999999999999999E-8</v>
      </c>
      <c r="M10920" s="15" t="s">
        <v>6207</v>
      </c>
    </row>
    <row r="10921" spans="1:13" outlineLevel="2" x14ac:dyDescent="0.3">
      <c r="A10921" s="10" t="s">
        <v>602</v>
      </c>
      <c r="B10921" s="11">
        <v>0.88239311519251573</v>
      </c>
      <c r="C10921" s="12" t="s">
        <v>5910</v>
      </c>
      <c r="D10921" s="17" t="s">
        <v>5910</v>
      </c>
      <c r="E10921" s="12"/>
      <c r="F10921" s="13">
        <v>43.97</v>
      </c>
      <c r="G10921" s="13">
        <v>744.1</v>
      </c>
      <c r="H10921" s="13">
        <v>2229.2800000000002</v>
      </c>
      <c r="I10921" s="13">
        <v>3</v>
      </c>
      <c r="J10921" s="13">
        <v>0</v>
      </c>
      <c r="K10921" s="13">
        <v>2</v>
      </c>
      <c r="L10921" s="13">
        <v>1E-4</v>
      </c>
      <c r="M10921" s="15" t="s">
        <v>6208</v>
      </c>
    </row>
    <row r="10922" spans="1:13" outlineLevel="2" x14ac:dyDescent="0.3">
      <c r="A10922" s="10" t="s">
        <v>602</v>
      </c>
      <c r="B10922" s="11">
        <v>0.86250956752703789</v>
      </c>
      <c r="C10922" s="12" t="s">
        <v>3993</v>
      </c>
      <c r="D10922" s="17" t="s">
        <v>3993</v>
      </c>
      <c r="E10922" s="12"/>
      <c r="F10922" s="13">
        <v>114.08</v>
      </c>
      <c r="G10922" s="13">
        <v>944.81</v>
      </c>
      <c r="H10922" s="13">
        <v>2831.4</v>
      </c>
      <c r="I10922" s="13">
        <v>3</v>
      </c>
      <c r="J10922" s="13">
        <v>0.02</v>
      </c>
      <c r="K10922" s="13">
        <v>0</v>
      </c>
      <c r="L10922" s="14">
        <v>1.9999999999999999E-11</v>
      </c>
      <c r="M10922" s="15" t="s">
        <v>6206</v>
      </c>
    </row>
    <row r="10923" spans="1:13" outlineLevel="2" x14ac:dyDescent="0.3">
      <c r="A10923" s="10" t="s">
        <v>602</v>
      </c>
      <c r="B10923" s="11">
        <v>0.8220361823373199</v>
      </c>
      <c r="C10923" s="12" t="s">
        <v>605</v>
      </c>
      <c r="D10923" s="12" t="s">
        <v>605</v>
      </c>
      <c r="E10923" s="12"/>
      <c r="F10923" s="13">
        <v>59.39</v>
      </c>
      <c r="G10923" s="13">
        <v>813.35</v>
      </c>
      <c r="H10923" s="13">
        <v>1624.69</v>
      </c>
      <c r="I10923" s="13">
        <v>2</v>
      </c>
      <c r="J10923" s="13">
        <v>-0.01</v>
      </c>
      <c r="K10923" s="13">
        <v>0</v>
      </c>
      <c r="L10923" s="14">
        <v>2.7E-6</v>
      </c>
      <c r="M10923" s="15" t="s">
        <v>6204</v>
      </c>
    </row>
    <row r="10924" spans="1:13" outlineLevel="2" x14ac:dyDescent="0.3">
      <c r="A10924" s="10" t="s">
        <v>602</v>
      </c>
      <c r="B10924" s="11">
        <v>1.1458051996898675</v>
      </c>
      <c r="C10924" s="12" t="s">
        <v>604</v>
      </c>
      <c r="D10924" s="17" t="s">
        <v>604</v>
      </c>
      <c r="E10924" s="12"/>
      <c r="F10924" s="13">
        <v>25.26</v>
      </c>
      <c r="G10924" s="13">
        <v>518.25</v>
      </c>
      <c r="H10924" s="13">
        <v>1551.74</v>
      </c>
      <c r="I10924" s="13">
        <v>3</v>
      </c>
      <c r="J10924" s="13">
        <v>-0.01</v>
      </c>
      <c r="K10924" s="13">
        <v>0</v>
      </c>
      <c r="L10924" s="13">
        <v>4.3E-3</v>
      </c>
      <c r="M10924" s="15" t="s">
        <v>6204</v>
      </c>
    </row>
    <row r="10925" spans="1:13" outlineLevel="2" x14ac:dyDescent="0.3">
      <c r="A10925" s="10" t="s">
        <v>602</v>
      </c>
      <c r="B10925" s="11">
        <v>0.70628637944854378</v>
      </c>
      <c r="C10925" s="12" t="s">
        <v>607</v>
      </c>
      <c r="D10925" s="17" t="s">
        <v>607</v>
      </c>
      <c r="E10925" s="12"/>
      <c r="F10925" s="13">
        <v>111.32</v>
      </c>
      <c r="G10925" s="13">
        <v>1029.8699999999999</v>
      </c>
      <c r="H10925" s="13">
        <v>3086.6</v>
      </c>
      <c r="I10925" s="13">
        <v>3</v>
      </c>
      <c r="J10925" s="13">
        <v>0.05</v>
      </c>
      <c r="K10925" s="13">
        <v>1</v>
      </c>
      <c r="L10925" s="14">
        <v>3.7000000000000001E-11</v>
      </c>
      <c r="M10925" s="15" t="s">
        <v>6204</v>
      </c>
    </row>
    <row r="10926" spans="1:13" outlineLevel="2" x14ac:dyDescent="0.3">
      <c r="A10926" s="10" t="s">
        <v>602</v>
      </c>
      <c r="B10926" s="16">
        <v>1.0334340974131606</v>
      </c>
      <c r="C10926" s="12" t="s">
        <v>2817</v>
      </c>
      <c r="D10926" s="12" t="s">
        <v>2817</v>
      </c>
      <c r="E10926" s="12"/>
      <c r="F10926" s="13">
        <v>32.630000000000003</v>
      </c>
      <c r="G10926" s="13">
        <v>425.27</v>
      </c>
      <c r="H10926" s="13">
        <v>1272.77</v>
      </c>
      <c r="I10926" s="13">
        <v>3</v>
      </c>
      <c r="J10926" s="13">
        <v>-0.02</v>
      </c>
      <c r="K10926" s="13">
        <v>0</v>
      </c>
      <c r="L10926" s="13">
        <v>1.0999999999999999E-2</v>
      </c>
      <c r="M10926" s="15" t="s">
        <v>6218</v>
      </c>
    </row>
    <row r="10927" spans="1:13" outlineLevel="2" x14ac:dyDescent="0.3">
      <c r="A10927" s="10" t="s">
        <v>602</v>
      </c>
      <c r="B10927" s="16">
        <v>0.74921185457746409</v>
      </c>
      <c r="C10927" s="12" t="s">
        <v>603</v>
      </c>
      <c r="D10927" s="12" t="s">
        <v>603</v>
      </c>
      <c r="E10927" s="12"/>
      <c r="F10927" s="13">
        <v>45.85</v>
      </c>
      <c r="G10927" s="13">
        <v>572.79999999999995</v>
      </c>
      <c r="H10927" s="13">
        <v>1143.5899999999999</v>
      </c>
      <c r="I10927" s="13">
        <v>2</v>
      </c>
      <c r="J10927" s="13">
        <v>-0.01</v>
      </c>
      <c r="K10927" s="13">
        <v>0</v>
      </c>
      <c r="L10927" s="14">
        <v>9.2999999999999997E-5</v>
      </c>
      <c r="M10927" s="15" t="s">
        <v>6217</v>
      </c>
    </row>
    <row r="10928" spans="1:13" outlineLevel="2" x14ac:dyDescent="0.3">
      <c r="A10928" s="10" t="s">
        <v>602</v>
      </c>
      <c r="B10928" s="16">
        <v>0.82115567106743514</v>
      </c>
      <c r="C10928" s="12" t="s">
        <v>606</v>
      </c>
      <c r="D10928" s="12" t="s">
        <v>606</v>
      </c>
      <c r="E10928" s="12"/>
      <c r="F10928" s="13">
        <v>47.13</v>
      </c>
      <c r="G10928" s="13">
        <v>747.4</v>
      </c>
      <c r="H10928" s="13">
        <v>2239.1799999999998</v>
      </c>
      <c r="I10928" s="13">
        <v>3</v>
      </c>
      <c r="J10928" s="13">
        <v>0.01</v>
      </c>
      <c r="K10928" s="13">
        <v>0</v>
      </c>
      <c r="L10928" s="14">
        <v>9.2E-5</v>
      </c>
      <c r="M10928" s="15" t="s">
        <v>6218</v>
      </c>
    </row>
    <row r="10929" spans="1:13" outlineLevel="2" x14ac:dyDescent="0.3">
      <c r="A10929" s="10" t="s">
        <v>602</v>
      </c>
      <c r="B10929" s="16">
        <v>0.52369392773654444</v>
      </c>
      <c r="C10929" s="12" t="s">
        <v>606</v>
      </c>
      <c r="D10929" s="12" t="s">
        <v>606</v>
      </c>
      <c r="E10929" s="12"/>
      <c r="F10929" s="13">
        <v>39.9</v>
      </c>
      <c r="G10929" s="13">
        <v>560.79999999999995</v>
      </c>
      <c r="H10929" s="13">
        <v>2239.1799999999998</v>
      </c>
      <c r="I10929" s="13">
        <v>4</v>
      </c>
      <c r="J10929" s="13">
        <v>0</v>
      </c>
      <c r="K10929" s="13">
        <v>0</v>
      </c>
      <c r="L10929" s="13">
        <v>1.8E-3</v>
      </c>
      <c r="M10929" s="15" t="s">
        <v>6217</v>
      </c>
    </row>
    <row r="10930" spans="1:13" outlineLevel="2" x14ac:dyDescent="0.3">
      <c r="A10930" s="10" t="s">
        <v>602</v>
      </c>
      <c r="B10930" s="16">
        <v>0.29921586248417564</v>
      </c>
      <c r="C10930" s="12" t="s">
        <v>4880</v>
      </c>
      <c r="D10930" s="12" t="s">
        <v>4880</v>
      </c>
      <c r="E10930" s="12"/>
      <c r="F10930" s="13">
        <v>66.16</v>
      </c>
      <c r="G10930" s="13">
        <v>1118.23</v>
      </c>
      <c r="H10930" s="13">
        <v>3351.66</v>
      </c>
      <c r="I10930" s="13">
        <v>3</v>
      </c>
      <c r="J10930" s="13">
        <v>0</v>
      </c>
      <c r="K10930" s="13">
        <v>0</v>
      </c>
      <c r="L10930" s="14">
        <v>6.3E-7</v>
      </c>
      <c r="M10930" s="15" t="s">
        <v>6220</v>
      </c>
    </row>
    <row r="10931" spans="1:13" outlineLevel="2" x14ac:dyDescent="0.3">
      <c r="A10931" s="10" t="s">
        <v>602</v>
      </c>
      <c r="B10931" s="16">
        <v>0.73173520721343488</v>
      </c>
      <c r="C10931" s="12" t="s">
        <v>4880</v>
      </c>
      <c r="D10931" s="12" t="s">
        <v>4880</v>
      </c>
      <c r="E10931" s="12" t="s">
        <v>1</v>
      </c>
      <c r="F10931" s="13">
        <v>63.55</v>
      </c>
      <c r="G10931" s="13">
        <v>842.92</v>
      </c>
      <c r="H10931" s="13">
        <v>3367.66</v>
      </c>
      <c r="I10931" s="13">
        <v>4</v>
      </c>
      <c r="J10931" s="13">
        <v>0</v>
      </c>
      <c r="K10931" s="13">
        <v>0</v>
      </c>
      <c r="L10931" s="14">
        <v>1.1000000000000001E-6</v>
      </c>
      <c r="M10931" s="15" t="s">
        <v>6220</v>
      </c>
    </row>
    <row r="10932" spans="1:13" outlineLevel="2" x14ac:dyDescent="0.3">
      <c r="A10932" s="10" t="s">
        <v>602</v>
      </c>
      <c r="B10932" s="16">
        <v>0.5750728891016279</v>
      </c>
      <c r="C10932" s="12" t="s">
        <v>4880</v>
      </c>
      <c r="D10932" s="12" t="s">
        <v>4880</v>
      </c>
      <c r="E10932" s="12" t="s">
        <v>1</v>
      </c>
      <c r="F10932" s="13">
        <v>43.83</v>
      </c>
      <c r="G10932" s="13">
        <v>1123.56</v>
      </c>
      <c r="H10932" s="13">
        <v>3367.66</v>
      </c>
      <c r="I10932" s="13">
        <v>3</v>
      </c>
      <c r="J10932" s="13">
        <v>0</v>
      </c>
      <c r="K10932" s="13">
        <v>0</v>
      </c>
      <c r="L10932" s="14">
        <v>7.7999999999999999E-5</v>
      </c>
      <c r="M10932" s="15" t="s">
        <v>6220</v>
      </c>
    </row>
    <row r="10933" spans="1:13" outlineLevel="2" x14ac:dyDescent="0.3">
      <c r="A10933" s="10" t="s">
        <v>602</v>
      </c>
      <c r="B10933" s="16">
        <v>1.1867542448347854</v>
      </c>
      <c r="C10933" s="12" t="s">
        <v>4880</v>
      </c>
      <c r="D10933" s="12" t="s">
        <v>4880</v>
      </c>
      <c r="E10933" s="12"/>
      <c r="F10933" s="13">
        <v>33.909999999999997</v>
      </c>
      <c r="G10933" s="13">
        <v>838.92</v>
      </c>
      <c r="H10933" s="13">
        <v>3351.65</v>
      </c>
      <c r="I10933" s="13">
        <v>4</v>
      </c>
      <c r="J10933" s="13">
        <v>-0.01</v>
      </c>
      <c r="K10933" s="13">
        <v>0</v>
      </c>
      <c r="L10933" s="13">
        <v>6.6E-4</v>
      </c>
      <c r="M10933" s="15" t="s">
        <v>6220</v>
      </c>
    </row>
    <row r="10934" spans="1:13" outlineLevel="1" x14ac:dyDescent="0.3">
      <c r="A10934" s="10" t="s">
        <v>602</v>
      </c>
      <c r="B10934" s="16">
        <v>0.66672612074205106</v>
      </c>
      <c r="C10934" s="12" t="s">
        <v>4880</v>
      </c>
      <c r="D10934" s="12" t="s">
        <v>4880</v>
      </c>
      <c r="E10934" s="12" t="s">
        <v>1</v>
      </c>
      <c r="F10934" s="13">
        <v>28.19</v>
      </c>
      <c r="G10934" s="13">
        <v>674.74</v>
      </c>
      <c r="H10934" s="13">
        <v>3368.67</v>
      </c>
      <c r="I10934" s="13">
        <v>5</v>
      </c>
      <c r="J10934" s="13">
        <v>1.01</v>
      </c>
      <c r="K10934" s="13">
        <v>0</v>
      </c>
      <c r="L10934" s="13">
        <v>2.3E-3</v>
      </c>
      <c r="M10934" s="15" t="s">
        <v>6220</v>
      </c>
    </row>
    <row r="10935" spans="1:13" outlineLevel="2" x14ac:dyDescent="0.3">
      <c r="A10935" s="10" t="s">
        <v>602</v>
      </c>
      <c r="B10935" s="16">
        <v>0.61455432343219818</v>
      </c>
      <c r="C10935" s="12" t="s">
        <v>605</v>
      </c>
      <c r="D10935" s="12" t="s">
        <v>605</v>
      </c>
      <c r="E10935" s="12"/>
      <c r="F10935" s="13">
        <v>39.54</v>
      </c>
      <c r="G10935" s="13">
        <v>813.36</v>
      </c>
      <c r="H10935" s="13">
        <v>1624.7</v>
      </c>
      <c r="I10935" s="13">
        <v>2</v>
      </c>
      <c r="J10935" s="13">
        <v>-0.01</v>
      </c>
      <c r="K10935" s="13">
        <v>0</v>
      </c>
      <c r="L10935" s="13">
        <v>2.0000000000000001E-4</v>
      </c>
      <c r="M10935" s="15" t="s">
        <v>6216</v>
      </c>
    </row>
    <row r="10936" spans="1:13" outlineLevel="2" x14ac:dyDescent="0.3">
      <c r="A10936" s="10" t="s">
        <v>1681</v>
      </c>
      <c r="B10936" s="11">
        <f>SUBTOTAL(4,B10937:B10940)</f>
        <v>1.0252970048414887</v>
      </c>
      <c r="C10936" s="12">
        <f>COUNTA(C10937:C10940)</f>
        <v>4</v>
      </c>
      <c r="D10936" s="12">
        <v>2</v>
      </c>
      <c r="E10936" s="12">
        <f>COUNTA(E10937:E10940)</f>
        <v>0</v>
      </c>
      <c r="F10936" s="13">
        <f>SUBTOTAL(4,F10937:F10940)</f>
        <v>48.71</v>
      </c>
      <c r="G10936" s="13"/>
      <c r="H10936" s="13"/>
      <c r="I10936" s="13"/>
      <c r="J10936" s="13"/>
      <c r="K10936" s="13">
        <f>SUBTOTAL(4,K10937:K10940)</f>
        <v>0</v>
      </c>
      <c r="L10936" s="13"/>
      <c r="M10936" s="15"/>
    </row>
    <row r="10937" spans="1:13" outlineLevel="2" x14ac:dyDescent="0.3">
      <c r="A10937" s="10" t="s">
        <v>1681</v>
      </c>
      <c r="B10937" s="11">
        <v>0.79197738911276927</v>
      </c>
      <c r="C10937" s="12" t="s">
        <v>1682</v>
      </c>
      <c r="D10937" s="17" t="s">
        <v>1682</v>
      </c>
      <c r="E10937" s="12"/>
      <c r="F10937" s="13">
        <v>34.119999999999997</v>
      </c>
      <c r="G10937" s="13">
        <v>523.76</v>
      </c>
      <c r="H10937" s="13">
        <v>1045.51</v>
      </c>
      <c r="I10937" s="13">
        <v>2</v>
      </c>
      <c r="J10937" s="13">
        <v>-0.01</v>
      </c>
      <c r="K10937" s="13">
        <v>0</v>
      </c>
      <c r="L10937" s="13">
        <v>2.8999999999999998E-3</v>
      </c>
      <c r="M10937" s="15" t="s">
        <v>6204</v>
      </c>
    </row>
    <row r="10938" spans="1:13" outlineLevel="2" x14ac:dyDescent="0.3">
      <c r="A10938" s="10" t="s">
        <v>1681</v>
      </c>
      <c r="B10938" s="11">
        <v>1.0252970048414887</v>
      </c>
      <c r="C10938" s="12" t="s">
        <v>5208</v>
      </c>
      <c r="D10938" s="12" t="s">
        <v>5208</v>
      </c>
      <c r="E10938" s="12"/>
      <c r="F10938" s="13">
        <v>38.89</v>
      </c>
      <c r="G10938" s="13">
        <v>768.39</v>
      </c>
      <c r="H10938" s="13">
        <v>1534.76</v>
      </c>
      <c r="I10938" s="13">
        <v>2</v>
      </c>
      <c r="J10938" s="13">
        <v>-0.02</v>
      </c>
      <c r="K10938" s="13">
        <v>0</v>
      </c>
      <c r="L10938" s="13">
        <v>2.3999999999999998E-3</v>
      </c>
      <c r="M10938" s="15" t="s">
        <v>6207</v>
      </c>
    </row>
    <row r="10939" spans="1:13" outlineLevel="1" x14ac:dyDescent="0.3">
      <c r="A10939" s="10" t="s">
        <v>1681</v>
      </c>
      <c r="B10939" s="11">
        <v>0.68511494811274232</v>
      </c>
      <c r="C10939" s="12" t="s">
        <v>6056</v>
      </c>
      <c r="D10939" s="17" t="s">
        <v>6056</v>
      </c>
      <c r="E10939" s="12"/>
      <c r="F10939" s="13">
        <v>48.71</v>
      </c>
      <c r="G10939" s="13">
        <v>819.89</v>
      </c>
      <c r="H10939" s="13">
        <v>1637.76</v>
      </c>
      <c r="I10939" s="13">
        <v>2</v>
      </c>
      <c r="J10939" s="13">
        <v>0.01</v>
      </c>
      <c r="K10939" s="13">
        <v>0</v>
      </c>
      <c r="L10939" s="14">
        <v>2.8E-5</v>
      </c>
      <c r="M10939" s="15" t="s">
        <v>6208</v>
      </c>
    </row>
    <row r="10940" spans="1:13" outlineLevel="2" x14ac:dyDescent="0.3">
      <c r="A10940" s="10" t="s">
        <v>1681</v>
      </c>
      <c r="B10940" s="16">
        <v>0.83548483127475859</v>
      </c>
      <c r="C10940" s="12" t="s">
        <v>5208</v>
      </c>
      <c r="D10940" s="12" t="s">
        <v>5208</v>
      </c>
      <c r="E10940" s="12"/>
      <c r="F10940" s="13">
        <v>40.020000000000003</v>
      </c>
      <c r="G10940" s="13">
        <v>768.38</v>
      </c>
      <c r="H10940" s="13">
        <v>1534.75</v>
      </c>
      <c r="I10940" s="13">
        <v>2</v>
      </c>
      <c r="J10940" s="13">
        <v>-0.02</v>
      </c>
      <c r="K10940" s="13">
        <v>0</v>
      </c>
      <c r="L10940" s="13">
        <v>5.5000000000000003E-4</v>
      </c>
      <c r="M10940" s="15" t="s">
        <v>6220</v>
      </c>
    </row>
    <row r="10941" spans="1:13" outlineLevel="1" x14ac:dyDescent="0.3">
      <c r="A10941" s="10" t="s">
        <v>7047</v>
      </c>
      <c r="B10941" s="16">
        <f>SUBTOTAL(4,B10942:B10942)</f>
        <v>0.23163083034623744</v>
      </c>
      <c r="C10941" s="12">
        <f>COUNTA(C10942:C10942)</f>
        <v>1</v>
      </c>
      <c r="D10941" s="12">
        <v>1</v>
      </c>
      <c r="E10941" s="12">
        <f>COUNTA(E10942:E10942)</f>
        <v>0</v>
      </c>
      <c r="F10941" s="13">
        <f>SUBTOTAL(4,F10942:F10942)</f>
        <v>28.24</v>
      </c>
      <c r="G10941" s="13"/>
      <c r="H10941" s="13"/>
      <c r="I10941" s="13"/>
      <c r="J10941" s="13"/>
      <c r="K10941" s="13">
        <f>SUBTOTAL(4,K10942:K10942)</f>
        <v>0</v>
      </c>
      <c r="L10941" s="13"/>
      <c r="M10941" s="15"/>
    </row>
    <row r="10942" spans="1:13" outlineLevel="2" x14ac:dyDescent="0.3">
      <c r="A10942" s="10" t="s">
        <v>7047</v>
      </c>
      <c r="B10942" s="16">
        <v>0.23163083034623744</v>
      </c>
      <c r="C10942" s="12" t="s">
        <v>7048</v>
      </c>
      <c r="D10942" s="17" t="s">
        <v>7048</v>
      </c>
      <c r="E10942" s="12"/>
      <c r="F10942" s="13">
        <v>28.24</v>
      </c>
      <c r="G10942" s="13">
        <v>436.59</v>
      </c>
      <c r="H10942" s="13">
        <v>1306.76</v>
      </c>
      <c r="I10942" s="13">
        <v>3</v>
      </c>
      <c r="J10942" s="13">
        <v>-0.01</v>
      </c>
      <c r="K10942" s="13">
        <v>0</v>
      </c>
      <c r="L10942" s="13">
        <v>9.5999999999999992E-3</v>
      </c>
      <c r="M10942" s="15" t="s">
        <v>6216</v>
      </c>
    </row>
    <row r="10943" spans="1:13" outlineLevel="2" x14ac:dyDescent="0.3">
      <c r="A10943" s="10" t="s">
        <v>1082</v>
      </c>
      <c r="B10943" s="11">
        <f>SUBTOTAL(4,B10944:B10973)</f>
        <v>1.6142556040230958</v>
      </c>
      <c r="C10943" s="12">
        <f>COUNTA(C10944:C10973)</f>
        <v>30</v>
      </c>
      <c r="D10943" s="12">
        <v>8</v>
      </c>
      <c r="E10943" s="12">
        <f>COUNTA(E10944:E10973)</f>
        <v>0</v>
      </c>
      <c r="F10943" s="13">
        <f>SUBTOTAL(4,F10944:F10973)</f>
        <v>70.209999999999994</v>
      </c>
      <c r="G10943" s="13"/>
      <c r="H10943" s="13"/>
      <c r="I10943" s="13"/>
      <c r="J10943" s="13"/>
      <c r="K10943" s="13">
        <f>SUBTOTAL(4,K10944:K10973)</f>
        <v>1</v>
      </c>
      <c r="L10943" s="14"/>
      <c r="M10943" s="15"/>
    </row>
    <row r="10944" spans="1:13" outlineLevel="2" x14ac:dyDescent="0.3">
      <c r="A10944" s="10" t="s">
        <v>1082</v>
      </c>
      <c r="B10944" s="11">
        <v>0.96296698357120669</v>
      </c>
      <c r="C10944" s="12" t="s">
        <v>3836</v>
      </c>
      <c r="D10944" s="17" t="s">
        <v>3836</v>
      </c>
      <c r="E10944" s="12"/>
      <c r="F10944" s="13">
        <v>50.11</v>
      </c>
      <c r="G10944" s="13">
        <v>865.96</v>
      </c>
      <c r="H10944" s="13">
        <v>1729.91</v>
      </c>
      <c r="I10944" s="13">
        <v>2</v>
      </c>
      <c r="J10944" s="13">
        <v>-0.01</v>
      </c>
      <c r="K10944" s="13">
        <v>0</v>
      </c>
      <c r="L10944" s="14">
        <v>6.3E-5</v>
      </c>
      <c r="M10944" s="15" t="s">
        <v>6206</v>
      </c>
    </row>
    <row r="10945" spans="1:13" outlineLevel="2" x14ac:dyDescent="0.3">
      <c r="A10945" s="10" t="s">
        <v>1082</v>
      </c>
      <c r="B10945" s="11">
        <v>1.1053133645112105</v>
      </c>
      <c r="C10945" s="12" t="s">
        <v>2834</v>
      </c>
      <c r="D10945" s="17" t="s">
        <v>2834</v>
      </c>
      <c r="E10945" s="12"/>
      <c r="F10945" s="13">
        <v>28.48</v>
      </c>
      <c r="G10945" s="13">
        <v>561.82000000000005</v>
      </c>
      <c r="H10945" s="13">
        <v>1121.6199999999999</v>
      </c>
      <c r="I10945" s="13">
        <v>2</v>
      </c>
      <c r="J10945" s="13">
        <v>-0.01</v>
      </c>
      <c r="K10945" s="13">
        <v>0</v>
      </c>
      <c r="L10945" s="13">
        <v>3.0999999999999999E-3</v>
      </c>
      <c r="M10945" s="15" t="s">
        <v>6205</v>
      </c>
    </row>
    <row r="10946" spans="1:13" outlineLevel="2" x14ac:dyDescent="0.3">
      <c r="A10946" s="10" t="s">
        <v>1082</v>
      </c>
      <c r="B10946" s="11">
        <v>0.90662647098008375</v>
      </c>
      <c r="C10946" s="12" t="s">
        <v>2835</v>
      </c>
      <c r="D10946" s="12" t="s">
        <v>2835</v>
      </c>
      <c r="E10946" s="12"/>
      <c r="F10946" s="13">
        <v>31.64</v>
      </c>
      <c r="G10946" s="13">
        <v>499.61</v>
      </c>
      <c r="H10946" s="13">
        <v>1495.8</v>
      </c>
      <c r="I10946" s="13">
        <v>3</v>
      </c>
      <c r="J10946" s="13">
        <v>-0.01</v>
      </c>
      <c r="K10946" s="13">
        <v>0</v>
      </c>
      <c r="L10946" s="13">
        <v>6.7999999999999996E-3</v>
      </c>
      <c r="M10946" s="15" t="s">
        <v>6205</v>
      </c>
    </row>
    <row r="10947" spans="1:13" outlineLevel="2" x14ac:dyDescent="0.3">
      <c r="A10947" s="10" t="s">
        <v>1082</v>
      </c>
      <c r="B10947" s="11">
        <v>0.84789560032407341</v>
      </c>
      <c r="C10947" s="12" t="s">
        <v>2835</v>
      </c>
      <c r="D10947" s="12" t="s">
        <v>2835</v>
      </c>
      <c r="E10947" s="12"/>
      <c r="F10947" s="13">
        <v>29.65</v>
      </c>
      <c r="G10947" s="13">
        <v>748.92</v>
      </c>
      <c r="H10947" s="13">
        <v>1495.82</v>
      </c>
      <c r="I10947" s="13">
        <v>2</v>
      </c>
      <c r="J10947" s="13">
        <v>0.01</v>
      </c>
      <c r="K10947" s="13">
        <v>0</v>
      </c>
      <c r="L10947" s="13">
        <v>4.0000000000000001E-3</v>
      </c>
      <c r="M10947" s="15" t="s">
        <v>6205</v>
      </c>
    </row>
    <row r="10948" spans="1:13" outlineLevel="2" x14ac:dyDescent="0.3">
      <c r="A10948" s="10" t="s">
        <v>1082</v>
      </c>
      <c r="B10948" s="11">
        <v>1.2889884978321067</v>
      </c>
      <c r="C10948" s="12" t="s">
        <v>4843</v>
      </c>
      <c r="D10948" s="17" t="s">
        <v>4843</v>
      </c>
      <c r="E10948" s="12"/>
      <c r="F10948" s="13">
        <v>24.23</v>
      </c>
      <c r="G10948" s="13">
        <v>580.29999999999995</v>
      </c>
      <c r="H10948" s="13">
        <v>2317.19</v>
      </c>
      <c r="I10948" s="13">
        <v>4</v>
      </c>
      <c r="J10948" s="13">
        <v>-0.04</v>
      </c>
      <c r="K10948" s="13">
        <v>0</v>
      </c>
      <c r="L10948" s="13">
        <v>7.1000000000000004E-3</v>
      </c>
      <c r="M10948" s="15" t="s">
        <v>6207</v>
      </c>
    </row>
    <row r="10949" spans="1:13" outlineLevel="2" x14ac:dyDescent="0.3">
      <c r="A10949" s="10" t="s">
        <v>1082</v>
      </c>
      <c r="B10949" s="11">
        <v>1.5389513670967991</v>
      </c>
      <c r="C10949" s="12" t="s">
        <v>5737</v>
      </c>
      <c r="D10949" s="17" t="s">
        <v>5737</v>
      </c>
      <c r="E10949" s="12"/>
      <c r="F10949" s="13">
        <v>37.119999999999997</v>
      </c>
      <c r="G10949" s="13">
        <v>519.1</v>
      </c>
      <c r="H10949" s="13">
        <v>2590.4499999999998</v>
      </c>
      <c r="I10949" s="13">
        <v>5</v>
      </c>
      <c r="J10949" s="13">
        <v>1.03</v>
      </c>
      <c r="K10949" s="13">
        <v>1</v>
      </c>
      <c r="L10949" s="13">
        <v>3.3E-4</v>
      </c>
      <c r="M10949" s="15" t="s">
        <v>6208</v>
      </c>
    </row>
    <row r="10950" spans="1:13" outlineLevel="2" x14ac:dyDescent="0.3">
      <c r="A10950" s="10" t="s">
        <v>1082</v>
      </c>
      <c r="B10950" s="11">
        <v>1.2875686853666706</v>
      </c>
      <c r="C10950" s="12" t="s">
        <v>1085</v>
      </c>
      <c r="D10950" s="17" t="s">
        <v>1085</v>
      </c>
      <c r="E10950" s="12"/>
      <c r="F10950" s="13">
        <v>28.67</v>
      </c>
      <c r="G10950" s="13">
        <v>578.27</v>
      </c>
      <c r="H10950" s="13">
        <v>2309.0700000000002</v>
      </c>
      <c r="I10950" s="13">
        <v>4</v>
      </c>
      <c r="J10950" s="13">
        <v>-0.01</v>
      </c>
      <c r="K10950" s="13">
        <v>1</v>
      </c>
      <c r="L10950" s="13">
        <v>2E-3</v>
      </c>
      <c r="M10950" s="15" t="s">
        <v>6204</v>
      </c>
    </row>
    <row r="10951" spans="1:13" outlineLevel="2" x14ac:dyDescent="0.3">
      <c r="A10951" s="10" t="s">
        <v>1082</v>
      </c>
      <c r="B10951" s="11">
        <v>1.1644921751830593</v>
      </c>
      <c r="C10951" s="12" t="s">
        <v>4844</v>
      </c>
      <c r="D10951" s="12" t="s">
        <v>4844</v>
      </c>
      <c r="E10951" s="12"/>
      <c r="F10951" s="13">
        <v>30.49</v>
      </c>
      <c r="G10951" s="13">
        <v>588.04</v>
      </c>
      <c r="H10951" s="13">
        <v>2348.14</v>
      </c>
      <c r="I10951" s="13">
        <v>4</v>
      </c>
      <c r="J10951" s="13">
        <v>-0.03</v>
      </c>
      <c r="K10951" s="13">
        <v>1</v>
      </c>
      <c r="L10951" s="13">
        <v>2E-3</v>
      </c>
      <c r="M10951" s="15" t="s">
        <v>6207</v>
      </c>
    </row>
    <row r="10952" spans="1:13" outlineLevel="2" x14ac:dyDescent="0.3">
      <c r="A10952" s="10" t="s">
        <v>1082</v>
      </c>
      <c r="B10952" s="11">
        <v>0.91963395921597724</v>
      </c>
      <c r="C10952" s="12" t="s">
        <v>1084</v>
      </c>
      <c r="D10952" s="12" t="s">
        <v>1084</v>
      </c>
      <c r="E10952" s="12"/>
      <c r="F10952" s="13">
        <v>33.26</v>
      </c>
      <c r="G10952" s="13">
        <v>442.93</v>
      </c>
      <c r="H10952" s="13">
        <v>1325.78</v>
      </c>
      <c r="I10952" s="13">
        <v>3</v>
      </c>
      <c r="J10952" s="13">
        <v>-0.01</v>
      </c>
      <c r="K10952" s="13">
        <v>0</v>
      </c>
      <c r="L10952" s="13">
        <v>4.0000000000000001E-3</v>
      </c>
      <c r="M10952" s="15" t="s">
        <v>6204</v>
      </c>
    </row>
    <row r="10953" spans="1:13" outlineLevel="2" x14ac:dyDescent="0.3">
      <c r="A10953" s="10" t="s">
        <v>1082</v>
      </c>
      <c r="B10953" s="11">
        <v>1.2857548300323833</v>
      </c>
      <c r="C10953" s="12" t="s">
        <v>4842</v>
      </c>
      <c r="D10953" s="12" t="s">
        <v>4842</v>
      </c>
      <c r="E10953" s="12"/>
      <c r="F10953" s="13">
        <v>32.799999999999997</v>
      </c>
      <c r="G10953" s="13">
        <v>446.6</v>
      </c>
      <c r="H10953" s="13">
        <v>1336.77</v>
      </c>
      <c r="I10953" s="13">
        <v>3</v>
      </c>
      <c r="J10953" s="13">
        <v>-0.01</v>
      </c>
      <c r="K10953" s="13">
        <v>0</v>
      </c>
      <c r="L10953" s="13">
        <v>2.8E-3</v>
      </c>
      <c r="M10953" s="15" t="s">
        <v>6207</v>
      </c>
    </row>
    <row r="10954" spans="1:13" outlineLevel="2" x14ac:dyDescent="0.3">
      <c r="A10954" s="10" t="s">
        <v>1082</v>
      </c>
      <c r="B10954" s="11">
        <v>0.52202752941511144</v>
      </c>
      <c r="C10954" s="12" t="s">
        <v>3834</v>
      </c>
      <c r="D10954" s="12" t="s">
        <v>3834</v>
      </c>
      <c r="E10954" s="12"/>
      <c r="F10954" s="13">
        <v>41.42</v>
      </c>
      <c r="G10954" s="13">
        <v>787.46</v>
      </c>
      <c r="H10954" s="13">
        <v>1572.91</v>
      </c>
      <c r="I10954" s="13">
        <v>2</v>
      </c>
      <c r="J10954" s="13">
        <v>0</v>
      </c>
      <c r="K10954" s="13">
        <v>0</v>
      </c>
      <c r="L10954" s="13">
        <v>1.1000000000000001E-3</v>
      </c>
      <c r="M10954" s="15" t="s">
        <v>6208</v>
      </c>
    </row>
    <row r="10955" spans="1:13" outlineLevel="2" x14ac:dyDescent="0.3">
      <c r="A10955" s="10" t="s">
        <v>1082</v>
      </c>
      <c r="B10955" s="11">
        <v>0.6361598317416407</v>
      </c>
      <c r="C10955" s="12" t="s">
        <v>4845</v>
      </c>
      <c r="D10955" s="12" t="s">
        <v>4845</v>
      </c>
      <c r="E10955" s="12"/>
      <c r="F10955" s="13">
        <v>57.41</v>
      </c>
      <c r="G10955" s="13">
        <v>836.41</v>
      </c>
      <c r="H10955" s="13">
        <v>2506.1999999999998</v>
      </c>
      <c r="I10955" s="13">
        <v>3</v>
      </c>
      <c r="J10955" s="13">
        <v>-0.02</v>
      </c>
      <c r="K10955" s="13">
        <v>1</v>
      </c>
      <c r="L10955" s="14">
        <v>4.0999999999999997E-6</v>
      </c>
      <c r="M10955" s="15" t="s">
        <v>6207</v>
      </c>
    </row>
    <row r="10956" spans="1:13" outlineLevel="2" x14ac:dyDescent="0.3">
      <c r="A10956" s="10" t="s">
        <v>1082</v>
      </c>
      <c r="B10956" s="11">
        <v>1.2304120589963663</v>
      </c>
      <c r="C10956" s="12" t="s">
        <v>1083</v>
      </c>
      <c r="D10956" s="12" t="s">
        <v>1083</v>
      </c>
      <c r="E10956" s="12"/>
      <c r="F10956" s="13">
        <v>33.96</v>
      </c>
      <c r="G10956" s="13">
        <v>605.33000000000004</v>
      </c>
      <c r="H10956" s="13">
        <v>1208.6400000000001</v>
      </c>
      <c r="I10956" s="13">
        <v>2</v>
      </c>
      <c r="J10956" s="13">
        <v>-0.01</v>
      </c>
      <c r="K10956" s="13">
        <v>0</v>
      </c>
      <c r="L10956" s="13">
        <v>2.3E-3</v>
      </c>
      <c r="M10956" s="15" t="s">
        <v>6204</v>
      </c>
    </row>
    <row r="10957" spans="1:13" outlineLevel="2" x14ac:dyDescent="0.3">
      <c r="A10957" s="10" t="s">
        <v>1082</v>
      </c>
      <c r="B10957" s="11">
        <v>0.78977676463542901</v>
      </c>
      <c r="C10957" s="12" t="s">
        <v>3835</v>
      </c>
      <c r="D10957" s="12" t="s">
        <v>3835</v>
      </c>
      <c r="E10957" s="12"/>
      <c r="F10957" s="13">
        <v>65.59</v>
      </c>
      <c r="G10957" s="13">
        <v>793.49</v>
      </c>
      <c r="H10957" s="13">
        <v>1584.97</v>
      </c>
      <c r="I10957" s="13">
        <v>2</v>
      </c>
      <c r="J10957" s="13">
        <v>-0.01</v>
      </c>
      <c r="K10957" s="13">
        <v>1</v>
      </c>
      <c r="L10957" s="14">
        <v>1.2E-5</v>
      </c>
      <c r="M10957" s="15" t="s">
        <v>6206</v>
      </c>
    </row>
    <row r="10958" spans="1:13" outlineLevel="2" x14ac:dyDescent="0.3">
      <c r="A10958" s="10" t="s">
        <v>1082</v>
      </c>
      <c r="B10958" s="11">
        <v>1.3720634246513557</v>
      </c>
      <c r="C10958" s="12" t="s">
        <v>3835</v>
      </c>
      <c r="D10958" s="12" t="s">
        <v>3835</v>
      </c>
      <c r="E10958" s="12"/>
      <c r="F10958" s="13">
        <v>32.83</v>
      </c>
      <c r="G10958" s="13">
        <v>529.33000000000004</v>
      </c>
      <c r="H10958" s="13">
        <v>1584.97</v>
      </c>
      <c r="I10958" s="13">
        <v>3</v>
      </c>
      <c r="J10958" s="13">
        <v>-0.01</v>
      </c>
      <c r="K10958" s="13">
        <v>1</v>
      </c>
      <c r="L10958" s="13">
        <v>5.7000000000000002E-3</v>
      </c>
      <c r="M10958" s="15" t="s">
        <v>6206</v>
      </c>
    </row>
    <row r="10959" spans="1:13" outlineLevel="2" x14ac:dyDescent="0.3">
      <c r="A10959" s="10" t="s">
        <v>1082</v>
      </c>
      <c r="B10959" s="11">
        <v>1.3899962504796137</v>
      </c>
      <c r="C10959" s="12" t="s">
        <v>4841</v>
      </c>
      <c r="D10959" s="12" t="s">
        <v>4841</v>
      </c>
      <c r="E10959" s="12"/>
      <c r="F10959" s="13">
        <v>30.01</v>
      </c>
      <c r="G10959" s="13">
        <v>494.77</v>
      </c>
      <c r="H10959" s="13">
        <v>987.53</v>
      </c>
      <c r="I10959" s="13">
        <v>2</v>
      </c>
      <c r="J10959" s="13">
        <v>-0.02</v>
      </c>
      <c r="K10959" s="13">
        <v>0</v>
      </c>
      <c r="L10959" s="13">
        <v>3.8999999999999998E-3</v>
      </c>
      <c r="M10959" s="15" t="s">
        <v>6207</v>
      </c>
    </row>
    <row r="10960" spans="1:13" outlineLevel="2" x14ac:dyDescent="0.3">
      <c r="A10960" s="10" t="s">
        <v>1082</v>
      </c>
      <c r="B10960" s="11">
        <v>0.93153496093395416</v>
      </c>
      <c r="C10960" s="12" t="s">
        <v>3833</v>
      </c>
      <c r="D10960" s="12" t="s">
        <v>3833</v>
      </c>
      <c r="E10960" s="12"/>
      <c r="F10960" s="13">
        <v>42.69</v>
      </c>
      <c r="G10960" s="13">
        <v>619.82000000000005</v>
      </c>
      <c r="H10960" s="13">
        <v>1237.6300000000001</v>
      </c>
      <c r="I10960" s="13">
        <v>2</v>
      </c>
      <c r="J10960" s="13">
        <v>-0.01</v>
      </c>
      <c r="K10960" s="13">
        <v>0</v>
      </c>
      <c r="L10960" s="13">
        <v>3.8999999999999999E-4</v>
      </c>
      <c r="M10960" s="15" t="s">
        <v>6206</v>
      </c>
    </row>
    <row r="10961" spans="1:13" outlineLevel="2" x14ac:dyDescent="0.3">
      <c r="A10961" s="10" t="s">
        <v>1082</v>
      </c>
      <c r="B10961" s="16">
        <v>0.9789036809276962</v>
      </c>
      <c r="C10961" s="12" t="s">
        <v>6443</v>
      </c>
      <c r="D10961" s="17" t="s">
        <v>6443</v>
      </c>
      <c r="E10961" s="12"/>
      <c r="F10961" s="13">
        <v>24.65</v>
      </c>
      <c r="G10961" s="13">
        <v>534.33000000000004</v>
      </c>
      <c r="H10961" s="13">
        <v>1066.6500000000001</v>
      </c>
      <c r="I10961" s="13">
        <v>2</v>
      </c>
      <c r="J10961" s="13">
        <v>-0.01</v>
      </c>
      <c r="K10961" s="13">
        <v>0</v>
      </c>
      <c r="L10961" s="13">
        <v>0.35</v>
      </c>
      <c r="M10961" s="15" t="s">
        <v>6218</v>
      </c>
    </row>
    <row r="10962" spans="1:13" outlineLevel="2" x14ac:dyDescent="0.3">
      <c r="A10962" s="10" t="s">
        <v>1082</v>
      </c>
      <c r="B10962" s="16">
        <v>1.0509894353617188</v>
      </c>
      <c r="C10962" s="12" t="s">
        <v>4844</v>
      </c>
      <c r="D10962" s="12" t="s">
        <v>4844</v>
      </c>
      <c r="E10962" s="12"/>
      <c r="F10962" s="13">
        <v>24.49</v>
      </c>
      <c r="G10962" s="13">
        <v>588.04999999999995</v>
      </c>
      <c r="H10962" s="13">
        <v>2348.17</v>
      </c>
      <c r="I10962" s="13">
        <v>4</v>
      </c>
      <c r="J10962" s="13">
        <v>-0.01</v>
      </c>
      <c r="K10962" s="13">
        <v>1</v>
      </c>
      <c r="L10962" s="13">
        <v>7.0000000000000001E-3</v>
      </c>
      <c r="M10962" s="15" t="s">
        <v>6220</v>
      </c>
    </row>
    <row r="10963" spans="1:13" outlineLevel="2" x14ac:dyDescent="0.3">
      <c r="A10963" s="10" t="s">
        <v>1082</v>
      </c>
      <c r="B10963" s="16">
        <v>0.86600548935206301</v>
      </c>
      <c r="C10963" s="12" t="s">
        <v>6441</v>
      </c>
      <c r="D10963" s="17" t="s">
        <v>6441</v>
      </c>
      <c r="E10963" s="12"/>
      <c r="F10963" s="13">
        <v>70.209999999999994</v>
      </c>
      <c r="G10963" s="13">
        <v>680.38</v>
      </c>
      <c r="H10963" s="13">
        <v>1358.74</v>
      </c>
      <c r="I10963" s="13">
        <v>2</v>
      </c>
      <c r="J10963" s="13">
        <v>-0.02</v>
      </c>
      <c r="K10963" s="13">
        <v>0</v>
      </c>
      <c r="L10963" s="14">
        <v>1.1E-5</v>
      </c>
      <c r="M10963" s="15" t="s">
        <v>6216</v>
      </c>
    </row>
    <row r="10964" spans="1:13" outlineLevel="2" x14ac:dyDescent="0.3">
      <c r="A10964" s="10" t="s">
        <v>1082</v>
      </c>
      <c r="B10964" s="16">
        <v>1.0108337729483257</v>
      </c>
      <c r="C10964" s="12" t="s">
        <v>1084</v>
      </c>
      <c r="D10964" s="12" t="s">
        <v>1084</v>
      </c>
      <c r="E10964" s="12"/>
      <c r="F10964" s="13">
        <v>35.49</v>
      </c>
      <c r="G10964" s="13">
        <v>663.9</v>
      </c>
      <c r="H10964" s="13">
        <v>1325.79</v>
      </c>
      <c r="I10964" s="13">
        <v>2</v>
      </c>
      <c r="J10964" s="13">
        <v>0</v>
      </c>
      <c r="K10964" s="13">
        <v>0</v>
      </c>
      <c r="L10964" s="13">
        <v>1.4E-3</v>
      </c>
      <c r="M10964" s="15" t="s">
        <v>6217</v>
      </c>
    </row>
    <row r="10965" spans="1:13" outlineLevel="2" x14ac:dyDescent="0.3">
      <c r="A10965" s="10" t="s">
        <v>1082</v>
      </c>
      <c r="B10965" s="16">
        <v>0.75556671418896038</v>
      </c>
      <c r="C10965" s="12" t="s">
        <v>1084</v>
      </c>
      <c r="D10965" s="12" t="s">
        <v>1084</v>
      </c>
      <c r="E10965" s="12"/>
      <c r="F10965" s="13">
        <v>26.29</v>
      </c>
      <c r="G10965" s="13">
        <v>442.93</v>
      </c>
      <c r="H10965" s="13">
        <v>1325.77</v>
      </c>
      <c r="I10965" s="13">
        <v>3</v>
      </c>
      <c r="J10965" s="13">
        <v>-0.02</v>
      </c>
      <c r="K10965" s="13">
        <v>0</v>
      </c>
      <c r="L10965" s="13">
        <v>8.3999999999999995E-3</v>
      </c>
      <c r="M10965" s="15" t="s">
        <v>6217</v>
      </c>
    </row>
    <row r="10966" spans="1:13" outlineLevel="2" x14ac:dyDescent="0.3">
      <c r="A10966" s="10" t="s">
        <v>1082</v>
      </c>
      <c r="B10966" s="16">
        <v>1.4453655165071766</v>
      </c>
      <c r="C10966" s="12" t="s">
        <v>4842</v>
      </c>
      <c r="D10966" s="12" t="s">
        <v>4842</v>
      </c>
      <c r="E10966" s="12"/>
      <c r="F10966" s="13">
        <v>24.74</v>
      </c>
      <c r="G10966" s="13">
        <v>446.59</v>
      </c>
      <c r="H10966" s="13">
        <v>1336.76</v>
      </c>
      <c r="I10966" s="13">
        <v>3</v>
      </c>
      <c r="J10966" s="13">
        <v>-0.02</v>
      </c>
      <c r="K10966" s="13">
        <v>0</v>
      </c>
      <c r="L10966" s="13">
        <v>4.8999999999999998E-3</v>
      </c>
      <c r="M10966" s="15" t="s">
        <v>6220</v>
      </c>
    </row>
    <row r="10967" spans="1:13" outlineLevel="2" x14ac:dyDescent="0.3">
      <c r="A10967" s="10" t="s">
        <v>1082</v>
      </c>
      <c r="B10967" s="16">
        <v>0.8538613621171538</v>
      </c>
      <c r="C10967" s="12" t="s">
        <v>3834</v>
      </c>
      <c r="D10967" s="12" t="s">
        <v>3834</v>
      </c>
      <c r="E10967" s="12"/>
      <c r="F10967" s="13">
        <v>30.64</v>
      </c>
      <c r="G10967" s="13">
        <v>525.29999999999995</v>
      </c>
      <c r="H10967" s="13">
        <v>1572.89</v>
      </c>
      <c r="I10967" s="13">
        <v>3</v>
      </c>
      <c r="J10967" s="13">
        <v>-0.02</v>
      </c>
      <c r="K10967" s="13">
        <v>0</v>
      </c>
      <c r="L10967" s="13">
        <v>1.2999999999999999E-3</v>
      </c>
      <c r="M10967" s="15" t="s">
        <v>6216</v>
      </c>
    </row>
    <row r="10968" spans="1:13" outlineLevel="2" x14ac:dyDescent="0.3">
      <c r="A10968" s="10" t="s">
        <v>1082</v>
      </c>
      <c r="B10968" s="16">
        <v>0.83823816259473471</v>
      </c>
      <c r="C10968" s="12" t="s">
        <v>6442</v>
      </c>
      <c r="D10968" s="17" t="s">
        <v>6442</v>
      </c>
      <c r="E10968" s="12"/>
      <c r="F10968" s="13">
        <v>51.8</v>
      </c>
      <c r="G10968" s="13">
        <v>650.37</v>
      </c>
      <c r="H10968" s="13">
        <v>1298.73</v>
      </c>
      <c r="I10968" s="13">
        <v>2</v>
      </c>
      <c r="J10968" s="13">
        <v>-0.01</v>
      </c>
      <c r="K10968" s="13">
        <v>0</v>
      </c>
      <c r="L10968" s="13">
        <v>2.4000000000000001E-4</v>
      </c>
      <c r="M10968" s="15" t="s">
        <v>6220</v>
      </c>
    </row>
    <row r="10969" spans="1:13" outlineLevel="2" x14ac:dyDescent="0.3">
      <c r="A10969" s="10" t="s">
        <v>1082</v>
      </c>
      <c r="B10969" s="16">
        <v>1.4346892414765338</v>
      </c>
      <c r="C10969" s="12" t="s">
        <v>4845</v>
      </c>
      <c r="D10969" s="12" t="s">
        <v>4845</v>
      </c>
      <c r="E10969" s="12"/>
      <c r="F10969" s="13">
        <v>61.89</v>
      </c>
      <c r="G10969" s="13">
        <v>836.41</v>
      </c>
      <c r="H10969" s="13">
        <v>2506.1999999999998</v>
      </c>
      <c r="I10969" s="13">
        <v>3</v>
      </c>
      <c r="J10969" s="13">
        <v>-0.03</v>
      </c>
      <c r="K10969" s="13">
        <v>1</v>
      </c>
      <c r="L10969" s="14">
        <v>1.5999999999999999E-6</v>
      </c>
      <c r="M10969" s="15" t="s">
        <v>6220</v>
      </c>
    </row>
    <row r="10970" spans="1:13" outlineLevel="2" x14ac:dyDescent="0.3">
      <c r="A10970" s="10" t="s">
        <v>1082</v>
      </c>
      <c r="B10970" s="16">
        <v>1.1695042823209949</v>
      </c>
      <c r="C10970" s="12" t="s">
        <v>1083</v>
      </c>
      <c r="D10970" s="12" t="s">
        <v>1083</v>
      </c>
      <c r="E10970" s="12"/>
      <c r="F10970" s="13">
        <v>29.52</v>
      </c>
      <c r="G10970" s="13">
        <v>605.32000000000005</v>
      </c>
      <c r="H10970" s="13">
        <v>1208.6300000000001</v>
      </c>
      <c r="I10970" s="13">
        <v>2</v>
      </c>
      <c r="J10970" s="13">
        <v>-0.02</v>
      </c>
      <c r="K10970" s="13">
        <v>0</v>
      </c>
      <c r="L10970" s="13">
        <v>7.1999999999999998E-3</v>
      </c>
      <c r="M10970" s="15" t="s">
        <v>6217</v>
      </c>
    </row>
    <row r="10971" spans="1:13" outlineLevel="2" x14ac:dyDescent="0.3">
      <c r="A10971" s="10" t="s">
        <v>1082</v>
      </c>
      <c r="B10971" s="16">
        <v>1.2225416597876388</v>
      </c>
      <c r="C10971" s="12" t="s">
        <v>3835</v>
      </c>
      <c r="D10971" s="12" t="s">
        <v>3835</v>
      </c>
      <c r="E10971" s="12"/>
      <c r="F10971" s="13">
        <v>33.51</v>
      </c>
      <c r="G10971" s="13">
        <v>529.33000000000004</v>
      </c>
      <c r="H10971" s="13">
        <v>1584.96</v>
      </c>
      <c r="I10971" s="13">
        <v>3</v>
      </c>
      <c r="J10971" s="13">
        <v>-0.02</v>
      </c>
      <c r="K10971" s="13">
        <v>1</v>
      </c>
      <c r="L10971" s="13">
        <v>3.8E-3</v>
      </c>
      <c r="M10971" s="15" t="s">
        <v>6219</v>
      </c>
    </row>
    <row r="10972" spans="1:13" outlineLevel="1" x14ac:dyDescent="0.3">
      <c r="A10972" s="10" t="s">
        <v>1082</v>
      </c>
      <c r="B10972" s="16">
        <v>1.6142556040230958</v>
      </c>
      <c r="C10972" s="12" t="s">
        <v>4841</v>
      </c>
      <c r="D10972" s="12" t="s">
        <v>4841</v>
      </c>
      <c r="E10972" s="12"/>
      <c r="F10972" s="13">
        <v>25.86</v>
      </c>
      <c r="G10972" s="13">
        <v>494.77</v>
      </c>
      <c r="H10972" s="13">
        <v>987.53</v>
      </c>
      <c r="I10972" s="13">
        <v>2</v>
      </c>
      <c r="J10972" s="13">
        <v>-0.02</v>
      </c>
      <c r="K10972" s="13">
        <v>0</v>
      </c>
      <c r="L10972" s="13">
        <v>6.6E-3</v>
      </c>
      <c r="M10972" s="15" t="s">
        <v>6220</v>
      </c>
    </row>
    <row r="10973" spans="1:13" outlineLevel="2" x14ac:dyDescent="0.3">
      <c r="A10973" s="10" t="s">
        <v>1082</v>
      </c>
      <c r="B10973" s="16">
        <v>0.76610159984680726</v>
      </c>
      <c r="C10973" s="12" t="s">
        <v>3833</v>
      </c>
      <c r="D10973" s="12" t="s">
        <v>3833</v>
      </c>
      <c r="E10973" s="12"/>
      <c r="F10973" s="13">
        <v>33.92</v>
      </c>
      <c r="G10973" s="13">
        <v>619.82000000000005</v>
      </c>
      <c r="H10973" s="13">
        <v>1237.6300000000001</v>
      </c>
      <c r="I10973" s="13">
        <v>2</v>
      </c>
      <c r="J10973" s="13">
        <v>-0.02</v>
      </c>
      <c r="K10973" s="13">
        <v>0</v>
      </c>
      <c r="L10973" s="13">
        <v>1.6999999999999999E-3</v>
      </c>
      <c r="M10973" s="15" t="s">
        <v>6219</v>
      </c>
    </row>
    <row r="10974" spans="1:13" outlineLevel="2" x14ac:dyDescent="0.3">
      <c r="A10974" s="10" t="s">
        <v>885</v>
      </c>
      <c r="B10974" s="11">
        <f>SUBTOTAL(4,B10975:B10989)</f>
        <v>2.1593112037520399</v>
      </c>
      <c r="C10974" s="12">
        <f>COUNTA(C10975:C10989)</f>
        <v>15</v>
      </c>
      <c r="D10974" s="12">
        <v>9</v>
      </c>
      <c r="E10974" s="12">
        <f>COUNTA(E10975:E10989)</f>
        <v>1</v>
      </c>
      <c r="F10974" s="13">
        <f>SUBTOTAL(4,F10975:F10989)</f>
        <v>50.22</v>
      </c>
      <c r="G10974" s="13"/>
      <c r="H10974" s="13"/>
      <c r="I10974" s="13"/>
      <c r="J10974" s="13"/>
      <c r="K10974" s="13">
        <f>SUBTOTAL(4,K10975:K10989)</f>
        <v>0</v>
      </c>
      <c r="L10974" s="13"/>
      <c r="M10974" s="15"/>
    </row>
    <row r="10975" spans="1:13" outlineLevel="2" x14ac:dyDescent="0.3">
      <c r="A10975" s="10" t="s">
        <v>885</v>
      </c>
      <c r="B10975" s="11">
        <v>1.6236875320078294</v>
      </c>
      <c r="C10975" s="12" t="s">
        <v>889</v>
      </c>
      <c r="D10975" s="17" t="s">
        <v>889</v>
      </c>
      <c r="E10975" s="12" t="s">
        <v>1</v>
      </c>
      <c r="F10975" s="13">
        <v>22.77</v>
      </c>
      <c r="G10975" s="13">
        <v>690.33</v>
      </c>
      <c r="H10975" s="13">
        <v>2067.9699999999998</v>
      </c>
      <c r="I10975" s="13">
        <v>3</v>
      </c>
      <c r="J10975" s="13">
        <v>-0.01</v>
      </c>
      <c r="K10975" s="13">
        <v>0</v>
      </c>
      <c r="L10975" s="13">
        <v>7.3000000000000001E-3</v>
      </c>
      <c r="M10975" s="15" t="s">
        <v>6204</v>
      </c>
    </row>
    <row r="10976" spans="1:13" outlineLevel="2" x14ac:dyDescent="0.3">
      <c r="A10976" s="10" t="s">
        <v>885</v>
      </c>
      <c r="B10976" s="11">
        <v>1.3243185450557213</v>
      </c>
      <c r="C10976" s="12" t="s">
        <v>2756</v>
      </c>
      <c r="D10976" s="17" t="s">
        <v>2756</v>
      </c>
      <c r="E10976" s="12"/>
      <c r="F10976" s="13">
        <v>29.61</v>
      </c>
      <c r="G10976" s="13">
        <v>512.75</v>
      </c>
      <c r="H10976" s="13">
        <v>1023.49</v>
      </c>
      <c r="I10976" s="13">
        <v>2</v>
      </c>
      <c r="J10976" s="13">
        <v>-0.01</v>
      </c>
      <c r="K10976" s="13">
        <v>0</v>
      </c>
      <c r="L10976" s="13">
        <v>2.4E-2</v>
      </c>
      <c r="M10976" s="15" t="s">
        <v>6205</v>
      </c>
    </row>
    <row r="10977" spans="1:13" outlineLevel="2" x14ac:dyDescent="0.3">
      <c r="A10977" s="10" t="s">
        <v>885</v>
      </c>
      <c r="B10977" s="11">
        <v>1.8797753341785342</v>
      </c>
      <c r="C10977" s="12" t="s">
        <v>890</v>
      </c>
      <c r="D10977" s="12" t="s">
        <v>890</v>
      </c>
      <c r="E10977" s="12"/>
      <c r="F10977" s="13">
        <v>37.46</v>
      </c>
      <c r="G10977" s="13">
        <v>1082.56</v>
      </c>
      <c r="H10977" s="13">
        <v>2163.11</v>
      </c>
      <c r="I10977" s="13">
        <v>2</v>
      </c>
      <c r="J10977" s="13">
        <v>0.98</v>
      </c>
      <c r="K10977" s="13">
        <v>0</v>
      </c>
      <c r="L10977" s="13">
        <v>3.1E-4</v>
      </c>
      <c r="M10977" s="15" t="s">
        <v>6204</v>
      </c>
    </row>
    <row r="10978" spans="1:13" outlineLevel="2" x14ac:dyDescent="0.3">
      <c r="A10978" s="10" t="s">
        <v>885</v>
      </c>
      <c r="B10978" s="11">
        <v>0.91503109087051726</v>
      </c>
      <c r="C10978" s="12" t="s">
        <v>5113</v>
      </c>
      <c r="D10978" s="12" t="s">
        <v>5113</v>
      </c>
      <c r="E10978" s="12"/>
      <c r="F10978" s="13">
        <v>32.619999999999997</v>
      </c>
      <c r="G10978" s="13">
        <v>438.25</v>
      </c>
      <c r="H10978" s="13">
        <v>874.48</v>
      </c>
      <c r="I10978" s="13">
        <v>2</v>
      </c>
      <c r="J10978" s="13">
        <v>-0.02</v>
      </c>
      <c r="K10978" s="13">
        <v>0</v>
      </c>
      <c r="L10978" s="13">
        <v>0.19</v>
      </c>
      <c r="M10978" s="15" t="s">
        <v>6207</v>
      </c>
    </row>
    <row r="10979" spans="1:13" outlineLevel="2" x14ac:dyDescent="0.3">
      <c r="A10979" s="10" t="s">
        <v>885</v>
      </c>
      <c r="B10979" s="11">
        <v>1.6011648050485914</v>
      </c>
      <c r="C10979" s="12" t="s">
        <v>886</v>
      </c>
      <c r="D10979" s="17" t="s">
        <v>886</v>
      </c>
      <c r="E10979" s="12"/>
      <c r="F10979" s="13">
        <v>32.64</v>
      </c>
      <c r="G10979" s="13">
        <v>573.34</v>
      </c>
      <c r="H10979" s="13">
        <v>1144.6600000000001</v>
      </c>
      <c r="I10979" s="13">
        <v>2</v>
      </c>
      <c r="J10979" s="13">
        <v>-0.01</v>
      </c>
      <c r="K10979" s="13">
        <v>0</v>
      </c>
      <c r="L10979" s="13">
        <v>6.4000000000000003E-3</v>
      </c>
      <c r="M10979" s="15" t="s">
        <v>6204</v>
      </c>
    </row>
    <row r="10980" spans="1:13" outlineLevel="2" x14ac:dyDescent="0.3">
      <c r="A10980" s="10" t="s">
        <v>885</v>
      </c>
      <c r="B10980" s="11">
        <v>1.5152366164330007</v>
      </c>
      <c r="C10980" s="12" t="s">
        <v>888</v>
      </c>
      <c r="D10980" s="17" t="s">
        <v>888</v>
      </c>
      <c r="E10980" s="12"/>
      <c r="F10980" s="13">
        <v>43.37</v>
      </c>
      <c r="G10980" s="13">
        <v>676.66</v>
      </c>
      <c r="H10980" s="13">
        <v>2026.95</v>
      </c>
      <c r="I10980" s="13">
        <v>3</v>
      </c>
      <c r="J10980" s="13">
        <v>-0.01</v>
      </c>
      <c r="K10980" s="13">
        <v>0</v>
      </c>
      <c r="L10980" s="14">
        <v>8.6000000000000003E-5</v>
      </c>
      <c r="M10980" s="15" t="s">
        <v>6204</v>
      </c>
    </row>
    <row r="10981" spans="1:13" outlineLevel="2" x14ac:dyDescent="0.3">
      <c r="A10981" s="10" t="s">
        <v>885</v>
      </c>
      <c r="B10981" s="11">
        <v>1.7578179130141263</v>
      </c>
      <c r="C10981" s="12" t="s">
        <v>5935</v>
      </c>
      <c r="D10981" s="12" t="s">
        <v>5935</v>
      </c>
      <c r="E10981" s="12"/>
      <c r="F10981" s="13">
        <v>31.29</v>
      </c>
      <c r="G10981" s="13">
        <v>610.66</v>
      </c>
      <c r="H10981" s="13">
        <v>1828.97</v>
      </c>
      <c r="I10981" s="13">
        <v>3</v>
      </c>
      <c r="J10981" s="13">
        <v>1</v>
      </c>
      <c r="K10981" s="13">
        <v>0</v>
      </c>
      <c r="L10981" s="13">
        <v>3.7000000000000002E-3</v>
      </c>
      <c r="M10981" s="15" t="s">
        <v>6208</v>
      </c>
    </row>
    <row r="10982" spans="1:13" outlineLevel="2" x14ac:dyDescent="0.3">
      <c r="A10982" s="10" t="s">
        <v>885</v>
      </c>
      <c r="B10982" s="11">
        <v>2.1593112037520399</v>
      </c>
      <c r="C10982" s="12" t="s">
        <v>2757</v>
      </c>
      <c r="D10982" s="17" t="s">
        <v>2757</v>
      </c>
      <c r="E10982" s="12"/>
      <c r="F10982" s="13">
        <v>41.95</v>
      </c>
      <c r="G10982" s="13">
        <v>531.79999999999995</v>
      </c>
      <c r="H10982" s="13">
        <v>1061.58</v>
      </c>
      <c r="I10982" s="13">
        <v>2</v>
      </c>
      <c r="J10982" s="13">
        <v>-0.01</v>
      </c>
      <c r="K10982" s="13">
        <v>0</v>
      </c>
      <c r="L10982" s="13">
        <v>1.5E-3</v>
      </c>
      <c r="M10982" s="15" t="s">
        <v>6205</v>
      </c>
    </row>
    <row r="10983" spans="1:13" outlineLevel="2" x14ac:dyDescent="0.3">
      <c r="A10983" s="10" t="s">
        <v>885</v>
      </c>
      <c r="B10983" s="11">
        <v>1.6210632871710686</v>
      </c>
      <c r="C10983" s="12" t="s">
        <v>887</v>
      </c>
      <c r="D10983" s="17" t="s">
        <v>887</v>
      </c>
      <c r="E10983" s="12"/>
      <c r="F10983" s="13">
        <v>40.4</v>
      </c>
      <c r="G10983" s="13">
        <v>663.32</v>
      </c>
      <c r="H10983" s="13">
        <v>1324.63</v>
      </c>
      <c r="I10983" s="13">
        <v>2</v>
      </c>
      <c r="J10983" s="13">
        <v>0</v>
      </c>
      <c r="K10983" s="13">
        <v>0</v>
      </c>
      <c r="L10983" s="13">
        <v>9.8999999999999999E-4</v>
      </c>
      <c r="M10983" s="15" t="s">
        <v>6204</v>
      </c>
    </row>
    <row r="10984" spans="1:13" outlineLevel="2" x14ac:dyDescent="0.3">
      <c r="A10984" s="10" t="s">
        <v>885</v>
      </c>
      <c r="B10984" s="11">
        <v>0.89747710541016212</v>
      </c>
      <c r="C10984" s="12" t="s">
        <v>4249</v>
      </c>
      <c r="D10984" s="17" t="s">
        <v>4249</v>
      </c>
      <c r="E10984" s="12"/>
      <c r="F10984" s="13">
        <v>26.19</v>
      </c>
      <c r="G10984" s="13">
        <v>738.9</v>
      </c>
      <c r="H10984" s="13">
        <v>1475.79</v>
      </c>
      <c r="I10984" s="13">
        <v>2</v>
      </c>
      <c r="J10984" s="13">
        <v>0.02</v>
      </c>
      <c r="K10984" s="13">
        <v>0</v>
      </c>
      <c r="L10984" s="13">
        <v>2.4E-2</v>
      </c>
      <c r="M10984" s="15" t="s">
        <v>6206</v>
      </c>
    </row>
    <row r="10985" spans="1:13" outlineLevel="2" x14ac:dyDescent="0.3">
      <c r="A10985" s="10" t="s">
        <v>885</v>
      </c>
      <c r="B10985" s="11">
        <v>1.5895337950699</v>
      </c>
      <c r="C10985" s="12" t="s">
        <v>5114</v>
      </c>
      <c r="D10985" s="17" t="s">
        <v>5114</v>
      </c>
      <c r="E10985" s="12"/>
      <c r="F10985" s="13">
        <v>50.22</v>
      </c>
      <c r="G10985" s="13">
        <v>773.37</v>
      </c>
      <c r="H10985" s="13">
        <v>1544.72</v>
      </c>
      <c r="I10985" s="13">
        <v>2</v>
      </c>
      <c r="J10985" s="13">
        <v>0</v>
      </c>
      <c r="K10985" s="13">
        <v>0</v>
      </c>
      <c r="L10985" s="14">
        <v>6.3999999999999997E-5</v>
      </c>
      <c r="M10985" s="15" t="s">
        <v>6207</v>
      </c>
    </row>
    <row r="10986" spans="1:13" outlineLevel="2" x14ac:dyDescent="0.3">
      <c r="A10986" s="10" t="s">
        <v>885</v>
      </c>
      <c r="B10986" s="11">
        <v>2.0776807058022091</v>
      </c>
      <c r="C10986" s="12" t="s">
        <v>5934</v>
      </c>
      <c r="D10986" s="17" t="s">
        <v>5934</v>
      </c>
      <c r="E10986" s="12"/>
      <c r="F10986" s="13">
        <v>31.71</v>
      </c>
      <c r="G10986" s="13">
        <v>632.34</v>
      </c>
      <c r="H10986" s="13">
        <v>1262.67</v>
      </c>
      <c r="I10986" s="13">
        <v>2</v>
      </c>
      <c r="J10986" s="13">
        <v>-0.01</v>
      </c>
      <c r="K10986" s="13">
        <v>0</v>
      </c>
      <c r="L10986" s="13">
        <v>8.3000000000000001E-3</v>
      </c>
      <c r="M10986" s="15" t="s">
        <v>6208</v>
      </c>
    </row>
    <row r="10987" spans="1:13" outlineLevel="2" x14ac:dyDescent="0.3">
      <c r="A10987" s="10" t="s">
        <v>885</v>
      </c>
      <c r="B10987" s="16">
        <v>0.92242956748959182</v>
      </c>
      <c r="C10987" s="12" t="s">
        <v>890</v>
      </c>
      <c r="D10987" s="12" t="s">
        <v>890</v>
      </c>
      <c r="E10987" s="12"/>
      <c r="F10987" s="13">
        <v>41.65</v>
      </c>
      <c r="G10987" s="13">
        <v>721.71</v>
      </c>
      <c r="H10987" s="13">
        <v>2162.12</v>
      </c>
      <c r="I10987" s="13">
        <v>3</v>
      </c>
      <c r="J10987" s="13">
        <v>0</v>
      </c>
      <c r="K10987" s="13">
        <v>0</v>
      </c>
      <c r="L10987" s="13">
        <v>1.2E-4</v>
      </c>
      <c r="M10987" s="15" t="s">
        <v>6217</v>
      </c>
    </row>
    <row r="10988" spans="1:13" outlineLevel="1" x14ac:dyDescent="0.3">
      <c r="A10988" s="10" t="s">
        <v>885</v>
      </c>
      <c r="B10988" s="16">
        <v>1.0417204995468961</v>
      </c>
      <c r="C10988" s="12" t="s">
        <v>5113</v>
      </c>
      <c r="D10988" s="12" t="s">
        <v>5113</v>
      </c>
      <c r="E10988" s="12"/>
      <c r="F10988" s="13">
        <v>35.92</v>
      </c>
      <c r="G10988" s="13">
        <v>438.25</v>
      </c>
      <c r="H10988" s="13">
        <v>874.48</v>
      </c>
      <c r="I10988" s="13">
        <v>2</v>
      </c>
      <c r="J10988" s="13">
        <v>-0.02</v>
      </c>
      <c r="K10988" s="13">
        <v>0</v>
      </c>
      <c r="L10988" s="13">
        <v>8.6999999999999994E-2</v>
      </c>
      <c r="M10988" s="15" t="s">
        <v>6220</v>
      </c>
    </row>
    <row r="10989" spans="1:13" outlineLevel="2" x14ac:dyDescent="0.3">
      <c r="A10989" s="10" t="s">
        <v>885</v>
      </c>
      <c r="B10989" s="16">
        <v>0.95930475599548914</v>
      </c>
      <c r="C10989" s="12" t="s">
        <v>5935</v>
      </c>
      <c r="D10989" s="12" t="s">
        <v>5935</v>
      </c>
      <c r="E10989" s="12"/>
      <c r="F10989" s="13">
        <v>26.26</v>
      </c>
      <c r="G10989" s="13">
        <v>610.66</v>
      </c>
      <c r="H10989" s="13">
        <v>1828.95</v>
      </c>
      <c r="I10989" s="13">
        <v>3</v>
      </c>
      <c r="J10989" s="13">
        <v>0.97</v>
      </c>
      <c r="K10989" s="13">
        <v>0</v>
      </c>
      <c r="L10989" s="13">
        <v>6.0000000000000001E-3</v>
      </c>
      <c r="M10989" s="15" t="s">
        <v>6216</v>
      </c>
    </row>
    <row r="10990" spans="1:13" outlineLevel="2" x14ac:dyDescent="0.3">
      <c r="A10990" s="10" t="s">
        <v>1584</v>
      </c>
      <c r="B10990" s="11">
        <f>SUBTOTAL(4,B10991:B10996)</f>
        <v>2.083678491612003</v>
      </c>
      <c r="C10990" s="12">
        <f>COUNTA(C10991:C10996)</f>
        <v>6</v>
      </c>
      <c r="D10990" s="12">
        <v>3</v>
      </c>
      <c r="E10990" s="12">
        <f>COUNTA(E10991:E10996)</f>
        <v>0</v>
      </c>
      <c r="F10990" s="13">
        <f>SUBTOTAL(4,F10991:F10996)</f>
        <v>49.29</v>
      </c>
      <c r="G10990" s="13"/>
      <c r="H10990" s="13"/>
      <c r="I10990" s="13"/>
      <c r="J10990" s="13"/>
      <c r="K10990" s="13">
        <f>SUBTOTAL(4,K10991:K10996)</f>
        <v>1</v>
      </c>
      <c r="L10990" s="14"/>
      <c r="M10990" s="15"/>
    </row>
    <row r="10991" spans="1:13" outlineLevel="2" x14ac:dyDescent="0.3">
      <c r="A10991" s="10" t="s">
        <v>1584</v>
      </c>
      <c r="B10991" s="11">
        <v>2.083678491612003</v>
      </c>
      <c r="C10991" s="12" t="s">
        <v>1585</v>
      </c>
      <c r="D10991" s="17" t="s">
        <v>1585</v>
      </c>
      <c r="E10991" s="12"/>
      <c r="F10991" s="13">
        <v>45.66</v>
      </c>
      <c r="G10991" s="13">
        <v>884.07</v>
      </c>
      <c r="H10991" s="13">
        <v>2649.2</v>
      </c>
      <c r="I10991" s="13">
        <v>3</v>
      </c>
      <c r="J10991" s="13">
        <v>0.03</v>
      </c>
      <c r="K10991" s="13">
        <v>0</v>
      </c>
      <c r="L10991" s="14">
        <v>5.1999999999999997E-5</v>
      </c>
      <c r="M10991" s="15" t="s">
        <v>6204</v>
      </c>
    </row>
    <row r="10992" spans="1:13" outlineLevel="2" x14ac:dyDescent="0.3">
      <c r="A10992" s="10" t="s">
        <v>1584</v>
      </c>
      <c r="B10992" s="11">
        <v>0.74534745381862089</v>
      </c>
      <c r="C10992" s="12" t="s">
        <v>5240</v>
      </c>
      <c r="D10992" s="12" t="s">
        <v>5240</v>
      </c>
      <c r="E10992" s="12"/>
      <c r="F10992" s="13">
        <v>49.29</v>
      </c>
      <c r="G10992" s="13">
        <v>702.38</v>
      </c>
      <c r="H10992" s="13">
        <v>2104.11</v>
      </c>
      <c r="I10992" s="13">
        <v>3</v>
      </c>
      <c r="J10992" s="13">
        <v>-0.03</v>
      </c>
      <c r="K10992" s="13">
        <v>0</v>
      </c>
      <c r="L10992" s="14">
        <v>6.6000000000000005E-5</v>
      </c>
      <c r="M10992" s="15" t="s">
        <v>6207</v>
      </c>
    </row>
    <row r="10993" spans="1:13" outlineLevel="2" x14ac:dyDescent="0.3">
      <c r="A10993" s="10" t="s">
        <v>1584</v>
      </c>
      <c r="B10993" s="11">
        <v>0.95319858844042371</v>
      </c>
      <c r="C10993" s="12" t="s">
        <v>3147</v>
      </c>
      <c r="D10993" s="17" t="s">
        <v>3147</v>
      </c>
      <c r="E10993" s="12"/>
      <c r="F10993" s="13">
        <v>28.92</v>
      </c>
      <c r="G10993" s="13">
        <v>542.32000000000005</v>
      </c>
      <c r="H10993" s="13">
        <v>1623.94</v>
      </c>
      <c r="I10993" s="13">
        <v>3</v>
      </c>
      <c r="J10993" s="13">
        <v>0.02</v>
      </c>
      <c r="K10993" s="13">
        <v>1</v>
      </c>
      <c r="L10993" s="13">
        <v>1.9E-3</v>
      </c>
      <c r="M10993" s="15" t="s">
        <v>6205</v>
      </c>
    </row>
    <row r="10994" spans="1:13" outlineLevel="2" x14ac:dyDescent="0.3">
      <c r="A10994" s="10" t="s">
        <v>1584</v>
      </c>
      <c r="B10994" s="16">
        <v>0.71999182091784164</v>
      </c>
      <c r="C10994" s="12" t="s">
        <v>5240</v>
      </c>
      <c r="D10994" s="12" t="s">
        <v>5240</v>
      </c>
      <c r="E10994" s="12"/>
      <c r="F10994" s="13">
        <v>45.66</v>
      </c>
      <c r="G10994" s="13">
        <v>702.38</v>
      </c>
      <c r="H10994" s="13">
        <v>2104.12</v>
      </c>
      <c r="I10994" s="13">
        <v>3</v>
      </c>
      <c r="J10994" s="13">
        <v>-0.02</v>
      </c>
      <c r="K10994" s="13">
        <v>0</v>
      </c>
      <c r="L10994" s="13">
        <v>1.1000000000000001E-3</v>
      </c>
      <c r="M10994" s="15" t="s">
        <v>6220</v>
      </c>
    </row>
    <row r="10995" spans="1:13" outlineLevel="1" x14ac:dyDescent="0.3">
      <c r="A10995" s="10" t="s">
        <v>1584</v>
      </c>
      <c r="B10995" s="16">
        <v>1.3126711222219289</v>
      </c>
      <c r="C10995" s="12" t="s">
        <v>5240</v>
      </c>
      <c r="D10995" s="12" t="s">
        <v>5240</v>
      </c>
      <c r="E10995" s="12"/>
      <c r="F10995" s="13">
        <v>31.15</v>
      </c>
      <c r="G10995" s="13">
        <v>527.03</v>
      </c>
      <c r="H10995" s="13">
        <v>2104.1</v>
      </c>
      <c r="I10995" s="13">
        <v>4</v>
      </c>
      <c r="J10995" s="13">
        <v>-0.04</v>
      </c>
      <c r="K10995" s="13">
        <v>0</v>
      </c>
      <c r="L10995" s="13">
        <v>3.7000000000000002E-3</v>
      </c>
      <c r="M10995" s="15" t="s">
        <v>6220</v>
      </c>
    </row>
    <row r="10996" spans="1:13" outlineLevel="2" x14ac:dyDescent="0.3">
      <c r="A10996" s="10" t="s">
        <v>1584</v>
      </c>
      <c r="B10996" s="16">
        <v>0.70804210962906955</v>
      </c>
      <c r="C10996" s="12" t="s">
        <v>6756</v>
      </c>
      <c r="D10996" s="17" t="s">
        <v>6756</v>
      </c>
      <c r="E10996" s="12"/>
      <c r="F10996" s="13">
        <v>27.12</v>
      </c>
      <c r="G10996" s="13">
        <v>579.30999999999995</v>
      </c>
      <c r="H10996" s="13">
        <v>1156.6099999999999</v>
      </c>
      <c r="I10996" s="13">
        <v>2</v>
      </c>
      <c r="J10996" s="13">
        <v>-0.02</v>
      </c>
      <c r="K10996" s="13">
        <v>0</v>
      </c>
      <c r="L10996" s="13">
        <v>1.0999999999999999E-2</v>
      </c>
      <c r="M10996" s="15" t="s">
        <v>6220</v>
      </c>
    </row>
    <row r="10997" spans="1:13" outlineLevel="2" x14ac:dyDescent="0.3">
      <c r="A10997" s="10" t="s">
        <v>1577</v>
      </c>
      <c r="B10997" s="11">
        <f>SUBTOTAL(4,B10998:B11000)</f>
        <v>1.7229622148977142</v>
      </c>
      <c r="C10997" s="12">
        <f>COUNTA(C10998:C11000)</f>
        <v>3</v>
      </c>
      <c r="D10997" s="12">
        <v>3</v>
      </c>
      <c r="E10997" s="12">
        <f>COUNTA(E10998:E11000)</f>
        <v>1</v>
      </c>
      <c r="F10997" s="13">
        <f>SUBTOTAL(4,F10998:F11000)</f>
        <v>47.01</v>
      </c>
      <c r="G10997" s="13"/>
      <c r="H10997" s="13"/>
      <c r="I10997" s="13"/>
      <c r="J10997" s="13"/>
      <c r="K10997" s="13">
        <f>SUBTOTAL(4,K10998:K11000)</f>
        <v>0</v>
      </c>
      <c r="L10997" s="13"/>
      <c r="M10997" s="15"/>
    </row>
    <row r="10998" spans="1:13" outlineLevel="2" x14ac:dyDescent="0.3">
      <c r="A10998" s="10" t="s">
        <v>1577</v>
      </c>
      <c r="B10998" s="11">
        <v>1.7229622148977142</v>
      </c>
      <c r="C10998" s="12" t="s">
        <v>1578</v>
      </c>
      <c r="D10998" s="17" t="s">
        <v>1578</v>
      </c>
      <c r="E10998" s="12"/>
      <c r="F10998" s="13">
        <v>47.01</v>
      </c>
      <c r="G10998" s="13">
        <v>655.32000000000005</v>
      </c>
      <c r="H10998" s="13">
        <v>1308.6199999999999</v>
      </c>
      <c r="I10998" s="13">
        <v>2</v>
      </c>
      <c r="J10998" s="13">
        <v>-0.01</v>
      </c>
      <c r="K10998" s="13">
        <v>0</v>
      </c>
      <c r="L10998" s="13">
        <v>1.1E-4</v>
      </c>
      <c r="M10998" s="15" t="s">
        <v>6204</v>
      </c>
    </row>
    <row r="10999" spans="1:13" outlineLevel="1" x14ac:dyDescent="0.3">
      <c r="A10999" s="10" t="s">
        <v>1577</v>
      </c>
      <c r="B10999" s="11">
        <v>1.3613438308383421</v>
      </c>
      <c r="C10999" s="12" t="s">
        <v>6112</v>
      </c>
      <c r="D10999" s="17" t="s">
        <v>6112</v>
      </c>
      <c r="E10999" s="12"/>
      <c r="F10999" s="13">
        <v>37.07</v>
      </c>
      <c r="G10999" s="13">
        <v>843.43</v>
      </c>
      <c r="H10999" s="13">
        <v>1684.84</v>
      </c>
      <c r="I10999" s="13">
        <v>2</v>
      </c>
      <c r="J10999" s="13">
        <v>0.01</v>
      </c>
      <c r="K10999" s="13">
        <v>0</v>
      </c>
      <c r="L10999" s="13">
        <v>3.3E-4</v>
      </c>
      <c r="M10999" s="15" t="s">
        <v>6208</v>
      </c>
    </row>
    <row r="11000" spans="1:13" outlineLevel="2" x14ac:dyDescent="0.3">
      <c r="A11000" s="10" t="s">
        <v>1577</v>
      </c>
      <c r="B11000" s="16">
        <v>1.5557391740195818</v>
      </c>
      <c r="C11000" s="12" t="s">
        <v>7049</v>
      </c>
      <c r="D11000" s="17" t="s">
        <v>7049</v>
      </c>
      <c r="E11000" s="12" t="s">
        <v>1</v>
      </c>
      <c r="F11000" s="13">
        <v>28.96</v>
      </c>
      <c r="G11000" s="13">
        <v>480.23</v>
      </c>
      <c r="H11000" s="13">
        <v>1437.66</v>
      </c>
      <c r="I11000" s="13">
        <v>3</v>
      </c>
      <c r="J11000" s="13">
        <v>-0.01</v>
      </c>
      <c r="K11000" s="13">
        <v>0</v>
      </c>
      <c r="L11000" s="13">
        <v>7.0000000000000001E-3</v>
      </c>
      <c r="M11000" s="15" t="s">
        <v>6218</v>
      </c>
    </row>
    <row r="11001" spans="1:13" outlineLevel="1" x14ac:dyDescent="0.3">
      <c r="A11001" s="10" t="s">
        <v>7050</v>
      </c>
      <c r="B11001" s="16">
        <f>SUBTOTAL(4,B11002:B11002)</f>
        <v>0.35822488445683598</v>
      </c>
      <c r="C11001" s="12">
        <f>COUNTA(C11002:C11002)</f>
        <v>1</v>
      </c>
      <c r="D11001" s="12">
        <v>1</v>
      </c>
      <c r="E11001" s="12">
        <f>COUNTA(E11002:E11002)</f>
        <v>0</v>
      </c>
      <c r="F11001" s="13">
        <f>SUBTOTAL(4,F11002:F11002)</f>
        <v>22.12</v>
      </c>
      <c r="G11001" s="13"/>
      <c r="H11001" s="13"/>
      <c r="I11001" s="13"/>
      <c r="J11001" s="13"/>
      <c r="K11001" s="13">
        <f>SUBTOTAL(4,K11002:K11002)</f>
        <v>0</v>
      </c>
      <c r="L11001" s="13"/>
      <c r="M11001" s="15"/>
    </row>
    <row r="11002" spans="1:13" outlineLevel="2" x14ac:dyDescent="0.3">
      <c r="A11002" s="10" t="s">
        <v>7050</v>
      </c>
      <c r="B11002" s="16">
        <v>0.35822488445683598</v>
      </c>
      <c r="C11002" s="12" t="s">
        <v>7051</v>
      </c>
      <c r="D11002" s="17" t="s">
        <v>7051</v>
      </c>
      <c r="E11002" s="12"/>
      <c r="F11002" s="13">
        <v>22.12</v>
      </c>
      <c r="G11002" s="13">
        <v>449.76</v>
      </c>
      <c r="H11002" s="13">
        <v>897.51</v>
      </c>
      <c r="I11002" s="13">
        <v>2</v>
      </c>
      <c r="J11002" s="13">
        <v>-0.01</v>
      </c>
      <c r="K11002" s="13">
        <v>0</v>
      </c>
      <c r="L11002" s="13">
        <v>5.8999999999999997E-2</v>
      </c>
      <c r="M11002" s="15" t="s">
        <v>6217</v>
      </c>
    </row>
    <row r="11003" spans="1:13" outlineLevel="2" x14ac:dyDescent="0.3">
      <c r="A11003" s="10" t="s">
        <v>1445</v>
      </c>
      <c r="B11003" s="11">
        <f>SUBTOTAL(4,B11004:B11014)</f>
        <v>0.97890536259403338</v>
      </c>
      <c r="C11003" s="12">
        <f>COUNTA(C11004:C11014)</f>
        <v>11</v>
      </c>
      <c r="D11003" s="12">
        <v>5</v>
      </c>
      <c r="E11003" s="12">
        <f>COUNTA(E11004:E11014)</f>
        <v>2</v>
      </c>
      <c r="F11003" s="13">
        <f>SUBTOTAL(4,F11004:F11014)</f>
        <v>66.959999999999994</v>
      </c>
      <c r="G11003" s="13"/>
      <c r="H11003" s="13"/>
      <c r="I11003" s="13"/>
      <c r="J11003" s="13"/>
      <c r="K11003" s="13">
        <f>SUBTOTAL(4,K11004:K11014)</f>
        <v>0</v>
      </c>
      <c r="L11003" s="13"/>
      <c r="M11003" s="15"/>
    </row>
    <row r="11004" spans="1:13" outlineLevel="2" x14ac:dyDescent="0.3">
      <c r="A11004" s="10" t="s">
        <v>1445</v>
      </c>
      <c r="B11004" s="11">
        <v>0.66505683955209527</v>
      </c>
      <c r="C11004" s="12" t="s">
        <v>5948</v>
      </c>
      <c r="D11004" s="17" t="s">
        <v>5948</v>
      </c>
      <c r="E11004" s="12"/>
      <c r="F11004" s="13">
        <v>35.11</v>
      </c>
      <c r="G11004" s="13">
        <v>495.78</v>
      </c>
      <c r="H11004" s="13">
        <v>989.55</v>
      </c>
      <c r="I11004" s="13">
        <v>2</v>
      </c>
      <c r="J11004" s="13">
        <v>-0.01</v>
      </c>
      <c r="K11004" s="13">
        <v>0</v>
      </c>
      <c r="L11004" s="13">
        <v>2.1000000000000001E-2</v>
      </c>
      <c r="M11004" s="15" t="s">
        <v>6208</v>
      </c>
    </row>
    <row r="11005" spans="1:13" outlineLevel="2" x14ac:dyDescent="0.3">
      <c r="A11005" s="10" t="s">
        <v>1445</v>
      </c>
      <c r="B11005" s="11">
        <v>0.66134091579431098</v>
      </c>
      <c r="C11005" s="12" t="s">
        <v>2741</v>
      </c>
      <c r="D11005" s="12" t="s">
        <v>2741</v>
      </c>
      <c r="E11005" s="12"/>
      <c r="F11005" s="13">
        <v>32.630000000000003</v>
      </c>
      <c r="G11005" s="13">
        <v>704.9</v>
      </c>
      <c r="H11005" s="13">
        <v>1407.79</v>
      </c>
      <c r="I11005" s="13">
        <v>2</v>
      </c>
      <c r="J11005" s="13">
        <v>-0.01</v>
      </c>
      <c r="K11005" s="13">
        <v>0</v>
      </c>
      <c r="L11005" s="13">
        <v>5.3E-3</v>
      </c>
      <c r="M11005" s="15" t="s">
        <v>6205</v>
      </c>
    </row>
    <row r="11006" spans="1:13" outlineLevel="2" x14ac:dyDescent="0.3">
      <c r="A11006" s="10" t="s">
        <v>1445</v>
      </c>
      <c r="B11006" s="11">
        <v>0.68907305817646469</v>
      </c>
      <c r="C11006" s="12" t="s">
        <v>5949</v>
      </c>
      <c r="D11006" s="17" t="s">
        <v>5949</v>
      </c>
      <c r="E11006" s="12"/>
      <c r="F11006" s="13">
        <v>25.57</v>
      </c>
      <c r="G11006" s="13">
        <v>684.7</v>
      </c>
      <c r="H11006" s="13">
        <v>2051.08</v>
      </c>
      <c r="I11006" s="13">
        <v>3</v>
      </c>
      <c r="J11006" s="13">
        <v>0.01</v>
      </c>
      <c r="K11006" s="13">
        <v>0</v>
      </c>
      <c r="L11006" s="13">
        <v>4.0000000000000001E-3</v>
      </c>
      <c r="M11006" s="15" t="s">
        <v>6208</v>
      </c>
    </row>
    <row r="11007" spans="1:13" outlineLevel="2" x14ac:dyDescent="0.3">
      <c r="A11007" s="10" t="s">
        <v>1445</v>
      </c>
      <c r="B11007" s="11">
        <v>0.57526759584829268</v>
      </c>
      <c r="C11007" s="12" t="s">
        <v>2740</v>
      </c>
      <c r="D11007" s="17" t="s">
        <v>2740</v>
      </c>
      <c r="E11007" s="12"/>
      <c r="F11007" s="13">
        <v>44.19</v>
      </c>
      <c r="G11007" s="13">
        <v>596.30999999999995</v>
      </c>
      <c r="H11007" s="13">
        <v>1190.6099999999999</v>
      </c>
      <c r="I11007" s="13">
        <v>2</v>
      </c>
      <c r="J11007" s="13">
        <v>0.99</v>
      </c>
      <c r="K11007" s="13">
        <v>0</v>
      </c>
      <c r="L11007" s="13">
        <v>5.4000000000000001E-4</v>
      </c>
      <c r="M11007" s="15" t="s">
        <v>6205</v>
      </c>
    </row>
    <row r="11008" spans="1:13" outlineLevel="2" x14ac:dyDescent="0.3">
      <c r="A11008" s="10" t="s">
        <v>1445</v>
      </c>
      <c r="B11008" s="11">
        <v>0.86233272322630095</v>
      </c>
      <c r="C11008" s="12" t="s">
        <v>1447</v>
      </c>
      <c r="D11008" s="17" t="s">
        <v>1447</v>
      </c>
      <c r="E11008" s="12"/>
      <c r="F11008" s="13">
        <v>25.67</v>
      </c>
      <c r="G11008" s="13">
        <v>595.29999999999995</v>
      </c>
      <c r="H11008" s="13">
        <v>1782.88</v>
      </c>
      <c r="I11008" s="13">
        <v>3</v>
      </c>
      <c r="J11008" s="13">
        <v>-0.02</v>
      </c>
      <c r="K11008" s="13">
        <v>0</v>
      </c>
      <c r="L11008" s="13">
        <v>5.2999999999999999E-2</v>
      </c>
      <c r="M11008" s="15" t="s">
        <v>6205</v>
      </c>
    </row>
    <row r="11009" spans="1:13" outlineLevel="2" x14ac:dyDescent="0.3">
      <c r="A11009" s="10" t="s">
        <v>1445</v>
      </c>
      <c r="B11009" s="11" t="s">
        <v>8172</v>
      </c>
      <c r="C11009" s="12" t="s">
        <v>4074</v>
      </c>
      <c r="D11009" s="12" t="s">
        <v>4074</v>
      </c>
      <c r="E11009" s="12" t="s">
        <v>1</v>
      </c>
      <c r="F11009" s="13">
        <v>66.959999999999994</v>
      </c>
      <c r="G11009" s="13">
        <v>1102.23</v>
      </c>
      <c r="H11009" s="13">
        <v>3303.68</v>
      </c>
      <c r="I11009" s="13">
        <v>3</v>
      </c>
      <c r="J11009" s="13">
        <v>0.01</v>
      </c>
      <c r="K11009" s="13">
        <v>0</v>
      </c>
      <c r="L11009" s="14">
        <v>5.3000000000000001E-7</v>
      </c>
      <c r="M11009" s="15" t="s">
        <v>6206</v>
      </c>
    </row>
    <row r="11010" spans="1:13" outlineLevel="2" x14ac:dyDescent="0.3">
      <c r="A11010" s="10" t="s">
        <v>1445</v>
      </c>
      <c r="B11010" s="11">
        <v>0.97890536259403338</v>
      </c>
      <c r="C11010" s="12" t="s">
        <v>4073</v>
      </c>
      <c r="D11010" s="17" t="s">
        <v>4073</v>
      </c>
      <c r="E11010" s="12"/>
      <c r="F11010" s="13">
        <v>48.32</v>
      </c>
      <c r="G11010" s="13">
        <v>765.37</v>
      </c>
      <c r="H11010" s="13">
        <v>2293.09</v>
      </c>
      <c r="I11010" s="13">
        <v>3</v>
      </c>
      <c r="J11010" s="13">
        <v>1.03</v>
      </c>
      <c r="K11010" s="13">
        <v>0</v>
      </c>
      <c r="L11010" s="14">
        <v>2.9E-5</v>
      </c>
      <c r="M11010" s="15" t="s">
        <v>6207</v>
      </c>
    </row>
    <row r="11011" spans="1:13" outlineLevel="2" x14ac:dyDescent="0.3">
      <c r="A11011" s="10" t="s">
        <v>1445</v>
      </c>
      <c r="B11011" s="11">
        <v>0.57881605361579669</v>
      </c>
      <c r="C11011" s="12" t="s">
        <v>1446</v>
      </c>
      <c r="D11011" s="12" t="s">
        <v>1446</v>
      </c>
      <c r="E11011" s="12"/>
      <c r="F11011" s="13">
        <v>39.82</v>
      </c>
      <c r="G11011" s="13">
        <v>704.39</v>
      </c>
      <c r="H11011" s="13">
        <v>1406.76</v>
      </c>
      <c r="I11011" s="13">
        <v>2</v>
      </c>
      <c r="J11011" s="13">
        <v>0</v>
      </c>
      <c r="K11011" s="13">
        <v>0</v>
      </c>
      <c r="L11011" s="13">
        <v>5.5999999999999995E-4</v>
      </c>
      <c r="M11011" s="15" t="s">
        <v>6204</v>
      </c>
    </row>
    <row r="11012" spans="1:13" outlineLevel="2" x14ac:dyDescent="0.3">
      <c r="A11012" s="10" t="s">
        <v>1445</v>
      </c>
      <c r="B11012" s="16">
        <v>0.73866105786762626</v>
      </c>
      <c r="C11012" s="12" t="s">
        <v>2741</v>
      </c>
      <c r="D11012" s="12" t="s">
        <v>2741</v>
      </c>
      <c r="E11012" s="12"/>
      <c r="F11012" s="13">
        <v>26.61</v>
      </c>
      <c r="G11012" s="13">
        <v>470.27</v>
      </c>
      <c r="H11012" s="13">
        <v>1407.79</v>
      </c>
      <c r="I11012" s="13">
        <v>3</v>
      </c>
      <c r="J11012" s="13">
        <v>-0.01</v>
      </c>
      <c r="K11012" s="13">
        <v>0</v>
      </c>
      <c r="L11012" s="13">
        <v>6.4000000000000003E-3</v>
      </c>
      <c r="M11012" s="15" t="s">
        <v>6218</v>
      </c>
    </row>
    <row r="11013" spans="1:13" outlineLevel="1" x14ac:dyDescent="0.3">
      <c r="A11013" s="10" t="s">
        <v>1445</v>
      </c>
      <c r="B11013" s="16">
        <v>0.82567498701677078</v>
      </c>
      <c r="C11013" s="12" t="s">
        <v>4074</v>
      </c>
      <c r="D11013" s="12" t="s">
        <v>4074</v>
      </c>
      <c r="E11013" s="12" t="s">
        <v>1</v>
      </c>
      <c r="F11013" s="13">
        <v>56.98</v>
      </c>
      <c r="G11013" s="13">
        <v>1102.24</v>
      </c>
      <c r="H11013" s="13">
        <v>3303.69</v>
      </c>
      <c r="I11013" s="13">
        <v>3</v>
      </c>
      <c r="J11013" s="13">
        <v>0.03</v>
      </c>
      <c r="K11013" s="13">
        <v>0</v>
      </c>
      <c r="L11013" s="14">
        <v>4.5000000000000001E-6</v>
      </c>
      <c r="M11013" s="15" t="s">
        <v>6219</v>
      </c>
    </row>
    <row r="11014" spans="1:13" outlineLevel="2" x14ac:dyDescent="0.3">
      <c r="A11014" s="10" t="s">
        <v>1445</v>
      </c>
      <c r="B11014" s="16">
        <v>0.60436145065512725</v>
      </c>
      <c r="C11014" s="12" t="s">
        <v>1446</v>
      </c>
      <c r="D11014" s="12" t="s">
        <v>1446</v>
      </c>
      <c r="E11014" s="12"/>
      <c r="F11014" s="13">
        <v>39.47</v>
      </c>
      <c r="G11014" s="13">
        <v>704.39</v>
      </c>
      <c r="H11014" s="13">
        <v>1406.76</v>
      </c>
      <c r="I11014" s="13">
        <v>2</v>
      </c>
      <c r="J11014" s="13">
        <v>0</v>
      </c>
      <c r="K11014" s="13">
        <v>0</v>
      </c>
      <c r="L11014" s="13">
        <v>6.9999999999999999E-4</v>
      </c>
      <c r="M11014" s="15" t="s">
        <v>6217</v>
      </c>
    </row>
    <row r="11015" spans="1:13" outlineLevel="1" x14ac:dyDescent="0.3">
      <c r="A11015" s="10" t="s">
        <v>5830</v>
      </c>
      <c r="B11015" s="11">
        <f>SUBTOTAL(4,B11016:B11016)</f>
        <v>2.3935772053442703E-2</v>
      </c>
      <c r="C11015" s="12">
        <f>COUNTA(C11016:C11016)</f>
        <v>1</v>
      </c>
      <c r="D11015" s="12">
        <v>0</v>
      </c>
      <c r="E11015" s="12">
        <f>COUNTA(E11016:E11016)</f>
        <v>0</v>
      </c>
      <c r="F11015" s="13">
        <f>SUBTOTAL(4,F11016:F11016)</f>
        <v>61.6</v>
      </c>
      <c r="G11015" s="13"/>
      <c r="H11015" s="13"/>
      <c r="I11015" s="13"/>
      <c r="J11015" s="13"/>
      <c r="K11015" s="13">
        <f>SUBTOTAL(4,K11016:K11016)</f>
        <v>0</v>
      </c>
      <c r="L11015" s="14"/>
      <c r="M11015" s="15"/>
    </row>
    <row r="11016" spans="1:13" outlineLevel="2" x14ac:dyDescent="0.3">
      <c r="A11016" s="10" t="s">
        <v>5830</v>
      </c>
      <c r="B11016" s="11">
        <v>2.3935772053442703E-2</v>
      </c>
      <c r="C11016" s="12" t="s">
        <v>5831</v>
      </c>
      <c r="D11016" s="12" t="s">
        <v>5831</v>
      </c>
      <c r="E11016" s="12"/>
      <c r="F11016" s="13">
        <v>61.6</v>
      </c>
      <c r="G11016" s="13">
        <v>751.42</v>
      </c>
      <c r="H11016" s="13">
        <v>1500.83</v>
      </c>
      <c r="I11016" s="13">
        <v>2</v>
      </c>
      <c r="J11016" s="13">
        <v>0</v>
      </c>
      <c r="K11016" s="13">
        <v>0</v>
      </c>
      <c r="L11016" s="14">
        <v>1.9999999999999999E-6</v>
      </c>
      <c r="M11016" s="15" t="s">
        <v>6208</v>
      </c>
    </row>
    <row r="11017" spans="1:13" outlineLevel="1" x14ac:dyDescent="0.3">
      <c r="A11017" s="10" t="s">
        <v>1733</v>
      </c>
      <c r="B11017" s="11">
        <f>SUBTOTAL(4,B11018:B11018)</f>
        <v>0.80562131991414998</v>
      </c>
      <c r="C11017" s="12">
        <f>COUNTA(C11018:C11018)</f>
        <v>1</v>
      </c>
      <c r="D11017" s="12">
        <v>1</v>
      </c>
      <c r="E11017" s="12">
        <f>COUNTA(E11018:E11018)</f>
        <v>0</v>
      </c>
      <c r="F11017" s="13">
        <f>SUBTOTAL(4,F11018:F11018)</f>
        <v>28.58</v>
      </c>
      <c r="G11017" s="13"/>
      <c r="H11017" s="13"/>
      <c r="I11017" s="13"/>
      <c r="J11017" s="13"/>
      <c r="K11017" s="13">
        <f>SUBTOTAL(4,K11018:K11018)</f>
        <v>0</v>
      </c>
      <c r="L11017" s="13"/>
      <c r="M11017" s="15"/>
    </row>
    <row r="11018" spans="1:13" outlineLevel="2" x14ac:dyDescent="0.3">
      <c r="A11018" s="10" t="s">
        <v>1733</v>
      </c>
      <c r="B11018" s="11">
        <v>0.80562131991414998</v>
      </c>
      <c r="C11018" s="12" t="s">
        <v>1734</v>
      </c>
      <c r="D11018" s="17" t="s">
        <v>1734</v>
      </c>
      <c r="E11018" s="12"/>
      <c r="F11018" s="13">
        <v>28.58</v>
      </c>
      <c r="G11018" s="13">
        <v>991.5</v>
      </c>
      <c r="H11018" s="13">
        <v>1980.99</v>
      </c>
      <c r="I11018" s="13">
        <v>2</v>
      </c>
      <c r="J11018" s="13">
        <v>-0.01</v>
      </c>
      <c r="K11018" s="13">
        <v>0</v>
      </c>
      <c r="L11018" s="13">
        <v>2.0999999999999999E-3</v>
      </c>
      <c r="M11018" s="15" t="s">
        <v>6204</v>
      </c>
    </row>
    <row r="11019" spans="1:13" outlineLevel="2" x14ac:dyDescent="0.3">
      <c r="A11019" s="10" t="s">
        <v>2935</v>
      </c>
      <c r="B11019" s="11">
        <f>SUBTOTAL(4,B11020:B11021)</f>
        <v>1.0140840177552588</v>
      </c>
      <c r="C11019" s="12">
        <f>COUNTA(C11020:C11021)</f>
        <v>2</v>
      </c>
      <c r="D11019" s="12">
        <v>2</v>
      </c>
      <c r="E11019" s="12">
        <f>COUNTA(E11020:E11021)</f>
        <v>0</v>
      </c>
      <c r="F11019" s="13">
        <f>SUBTOTAL(4,F11020:F11021)</f>
        <v>57.68</v>
      </c>
      <c r="G11019" s="13"/>
      <c r="H11019" s="13"/>
      <c r="I11019" s="13"/>
      <c r="J11019" s="13"/>
      <c r="K11019" s="13">
        <f>SUBTOTAL(4,K11020:K11021)</f>
        <v>0</v>
      </c>
      <c r="L11019" s="14"/>
      <c r="M11019" s="15"/>
    </row>
    <row r="11020" spans="1:13" outlineLevel="1" x14ac:dyDescent="0.3">
      <c r="A11020" s="10" t="s">
        <v>2935</v>
      </c>
      <c r="B11020" s="11">
        <v>1.0140840177552588</v>
      </c>
      <c r="C11020" s="12" t="s">
        <v>5364</v>
      </c>
      <c r="D11020" s="17" t="s">
        <v>5364</v>
      </c>
      <c r="E11020" s="12"/>
      <c r="F11020" s="13">
        <v>46.09</v>
      </c>
      <c r="G11020" s="13">
        <v>523.75</v>
      </c>
      <c r="H11020" s="13">
        <v>2090.9899999999998</v>
      </c>
      <c r="I11020" s="13">
        <v>4</v>
      </c>
      <c r="J11020" s="13">
        <v>-0.01</v>
      </c>
      <c r="K11020" s="13">
        <v>0</v>
      </c>
      <c r="L11020" s="14">
        <v>4.8000000000000001E-5</v>
      </c>
      <c r="M11020" s="15" t="s">
        <v>6208</v>
      </c>
    </row>
    <row r="11021" spans="1:13" outlineLevel="2" x14ac:dyDescent="0.3">
      <c r="A11021" s="10" t="s">
        <v>2935</v>
      </c>
      <c r="B11021" s="11">
        <v>0.90307317438782531</v>
      </c>
      <c r="C11021" s="12" t="s">
        <v>2936</v>
      </c>
      <c r="D11021" s="17" t="s">
        <v>2936</v>
      </c>
      <c r="E11021" s="12"/>
      <c r="F11021" s="13">
        <v>57.68</v>
      </c>
      <c r="G11021" s="13">
        <v>513.91</v>
      </c>
      <c r="H11021" s="13">
        <v>1538.71</v>
      </c>
      <c r="I11021" s="13">
        <v>3</v>
      </c>
      <c r="J11021" s="13">
        <v>-0.01</v>
      </c>
      <c r="K11021" s="13">
        <v>0</v>
      </c>
      <c r="L11021" s="14">
        <v>3.8999999999999999E-6</v>
      </c>
      <c r="M11021" s="15" t="s">
        <v>6205</v>
      </c>
    </row>
    <row r="11022" spans="1:13" outlineLevel="1" x14ac:dyDescent="0.3">
      <c r="A11022" s="10" t="s">
        <v>1727</v>
      </c>
      <c r="B11022" s="11">
        <f>SUBTOTAL(4,B11023:B11023)</f>
        <v>1.0091045035283359</v>
      </c>
      <c r="C11022" s="12">
        <f>COUNTA(C11023:C11023)</f>
        <v>1</v>
      </c>
      <c r="D11022" s="12">
        <v>1</v>
      </c>
      <c r="E11022" s="12">
        <f>COUNTA(E11023:E11023)</f>
        <v>0</v>
      </c>
      <c r="F11022" s="13">
        <f>SUBTOTAL(4,F11023:F11023)</f>
        <v>28.79</v>
      </c>
      <c r="G11022" s="13"/>
      <c r="H11022" s="13"/>
      <c r="I11022" s="13"/>
      <c r="J11022" s="13"/>
      <c r="K11022" s="13">
        <f>SUBTOTAL(4,K11023:K11023)</f>
        <v>0</v>
      </c>
      <c r="L11022" s="13"/>
      <c r="M11022" s="15"/>
    </row>
    <row r="11023" spans="1:13" outlineLevel="2" x14ac:dyDescent="0.3">
      <c r="A11023" s="10" t="s">
        <v>1727</v>
      </c>
      <c r="B11023" s="11">
        <v>1.0091045035283359</v>
      </c>
      <c r="C11023" s="12" t="s">
        <v>1728</v>
      </c>
      <c r="D11023" s="17" t="s">
        <v>1728</v>
      </c>
      <c r="E11023" s="12"/>
      <c r="F11023" s="13">
        <v>28.79</v>
      </c>
      <c r="G11023" s="13">
        <v>777.37</v>
      </c>
      <c r="H11023" s="13">
        <v>1552.73</v>
      </c>
      <c r="I11023" s="13">
        <v>2</v>
      </c>
      <c r="J11023" s="13">
        <v>-0.03</v>
      </c>
      <c r="K11023" s="13">
        <v>0</v>
      </c>
      <c r="L11023" s="13">
        <v>2E-3</v>
      </c>
      <c r="M11023" s="15" t="s">
        <v>6204</v>
      </c>
    </row>
    <row r="11024" spans="1:13" outlineLevel="1" x14ac:dyDescent="0.3">
      <c r="A11024" s="10" t="s">
        <v>3090</v>
      </c>
      <c r="B11024" s="11">
        <f>SUBTOTAL(4,B11025:B11025)</f>
        <v>1.3461752580294817</v>
      </c>
      <c r="C11024" s="12">
        <f>COUNTA(C11025:C11025)</f>
        <v>1</v>
      </c>
      <c r="D11024" s="12">
        <v>1</v>
      </c>
      <c r="E11024" s="12">
        <f>COUNTA(E11025:E11025)</f>
        <v>1</v>
      </c>
      <c r="F11024" s="13">
        <f>SUBTOTAL(4,F11025:F11025)</f>
        <v>27.28</v>
      </c>
      <c r="G11024" s="13"/>
      <c r="H11024" s="13"/>
      <c r="I11024" s="13"/>
      <c r="J11024" s="13"/>
      <c r="K11024" s="13">
        <f>SUBTOTAL(4,K11025:K11025)</f>
        <v>0</v>
      </c>
      <c r="L11024" s="13"/>
      <c r="M11024" s="15"/>
    </row>
    <row r="11025" spans="1:13" outlineLevel="2" x14ac:dyDescent="0.3">
      <c r="A11025" s="10" t="s">
        <v>3090</v>
      </c>
      <c r="B11025" s="11">
        <v>1.3461752580294817</v>
      </c>
      <c r="C11025" s="12" t="s">
        <v>5231</v>
      </c>
      <c r="D11025" s="17" t="s">
        <v>5231</v>
      </c>
      <c r="E11025" s="12" t="s">
        <v>1</v>
      </c>
      <c r="F11025" s="13">
        <v>27.28</v>
      </c>
      <c r="G11025" s="13">
        <v>775.39</v>
      </c>
      <c r="H11025" s="13">
        <v>2323.14</v>
      </c>
      <c r="I11025" s="13">
        <v>3</v>
      </c>
      <c r="J11025" s="13">
        <v>1.01</v>
      </c>
      <c r="K11025" s="13">
        <v>0</v>
      </c>
      <c r="L11025" s="13">
        <v>2.8E-3</v>
      </c>
      <c r="M11025" s="15" t="s">
        <v>6207</v>
      </c>
    </row>
    <row r="11026" spans="1:13" outlineLevel="2" x14ac:dyDescent="0.3">
      <c r="A11026" s="10" t="s">
        <v>4033</v>
      </c>
      <c r="B11026" s="11">
        <f>SUBTOTAL(4,B11027:B11029)</f>
        <v>1.2120878017229944</v>
      </c>
      <c r="C11026" s="12">
        <f>COUNTA(C11027:C11029)</f>
        <v>3</v>
      </c>
      <c r="D11026" s="12">
        <v>1</v>
      </c>
      <c r="E11026" s="12">
        <f>COUNTA(E11027:E11029)</f>
        <v>0</v>
      </c>
      <c r="F11026" s="13">
        <f>SUBTOTAL(4,F11027:F11029)</f>
        <v>42.75</v>
      </c>
      <c r="G11026" s="13"/>
      <c r="H11026" s="13"/>
      <c r="I11026" s="13"/>
      <c r="J11026" s="13"/>
      <c r="K11026" s="13">
        <f>SUBTOTAL(4,K11027:K11029)</f>
        <v>0</v>
      </c>
      <c r="L11026" s="13"/>
      <c r="M11026" s="15"/>
    </row>
    <row r="11027" spans="1:13" outlineLevel="2" x14ac:dyDescent="0.3">
      <c r="A11027" s="10" t="s">
        <v>4033</v>
      </c>
      <c r="B11027" s="11">
        <v>1.0848812652094564</v>
      </c>
      <c r="C11027" s="12" t="s">
        <v>4035</v>
      </c>
      <c r="D11027" s="17" t="s">
        <v>4035</v>
      </c>
      <c r="E11027" s="12"/>
      <c r="F11027" s="13">
        <v>42.73</v>
      </c>
      <c r="G11027" s="13">
        <v>773.92</v>
      </c>
      <c r="H11027" s="13">
        <v>1545.83</v>
      </c>
      <c r="I11027" s="13">
        <v>2</v>
      </c>
      <c r="J11027" s="13">
        <v>-0.01</v>
      </c>
      <c r="K11027" s="13">
        <v>0</v>
      </c>
      <c r="L11027" s="13">
        <v>9.2000000000000003E-4</v>
      </c>
      <c r="M11027" s="15" t="s">
        <v>6206</v>
      </c>
    </row>
    <row r="11028" spans="1:13" outlineLevel="1" x14ac:dyDescent="0.3">
      <c r="A11028" s="10" t="s">
        <v>4033</v>
      </c>
      <c r="B11028" s="11">
        <v>0.71540566859716781</v>
      </c>
      <c r="C11028" s="12" t="s">
        <v>4034</v>
      </c>
      <c r="D11028" s="12" t="s">
        <v>4034</v>
      </c>
      <c r="E11028" s="12"/>
      <c r="F11028" s="13">
        <v>40.39</v>
      </c>
      <c r="G11028" s="13">
        <v>761.4</v>
      </c>
      <c r="H11028" s="13">
        <v>1520.79</v>
      </c>
      <c r="I11028" s="13">
        <v>2</v>
      </c>
      <c r="J11028" s="13">
        <v>-0.01</v>
      </c>
      <c r="K11028" s="13">
        <v>0</v>
      </c>
      <c r="L11028" s="13">
        <v>1.6000000000000001E-4</v>
      </c>
      <c r="M11028" s="15" t="s">
        <v>6206</v>
      </c>
    </row>
    <row r="11029" spans="1:13" outlineLevel="2" x14ac:dyDescent="0.3">
      <c r="A11029" s="10" t="s">
        <v>4033</v>
      </c>
      <c r="B11029" s="16">
        <v>1.2120878017229944</v>
      </c>
      <c r="C11029" s="12" t="s">
        <v>4034</v>
      </c>
      <c r="D11029" s="12" t="s">
        <v>4034</v>
      </c>
      <c r="E11029" s="12"/>
      <c r="F11029" s="13">
        <v>42.75</v>
      </c>
      <c r="G11029" s="13">
        <v>761.4</v>
      </c>
      <c r="H11029" s="13">
        <v>1520.79</v>
      </c>
      <c r="I11029" s="13">
        <v>2</v>
      </c>
      <c r="J11029" s="13">
        <v>-0.02</v>
      </c>
      <c r="K11029" s="13">
        <v>0</v>
      </c>
      <c r="L11029" s="13">
        <v>1.6000000000000001E-4</v>
      </c>
      <c r="M11029" s="15" t="s">
        <v>6219</v>
      </c>
    </row>
    <row r="11030" spans="1:13" outlineLevel="2" x14ac:dyDescent="0.3">
      <c r="A11030" s="10" t="s">
        <v>1527</v>
      </c>
      <c r="B11030" s="11">
        <f>SUBTOTAL(4,B11031:B11040)</f>
        <v>1.3616272110335448</v>
      </c>
      <c r="C11030" s="12">
        <f>COUNTA(C11031:C11040)</f>
        <v>10</v>
      </c>
      <c r="D11030" s="12">
        <v>3</v>
      </c>
      <c r="E11030" s="12">
        <f>COUNTA(E11031:E11040)</f>
        <v>0</v>
      </c>
      <c r="F11030" s="13">
        <f>SUBTOTAL(4,F11031:F11040)</f>
        <v>44.14</v>
      </c>
      <c r="G11030" s="13"/>
      <c r="H11030" s="13"/>
      <c r="I11030" s="13"/>
      <c r="J11030" s="13"/>
      <c r="K11030" s="13">
        <f>SUBTOTAL(4,K11031:K11040)</f>
        <v>1</v>
      </c>
      <c r="L11030" s="13"/>
      <c r="M11030" s="15"/>
    </row>
    <row r="11031" spans="1:13" outlineLevel="2" x14ac:dyDescent="0.3">
      <c r="A11031" s="10" t="s">
        <v>1527</v>
      </c>
      <c r="B11031" s="11">
        <v>0.85862513876252422</v>
      </c>
      <c r="C11031" s="12" t="s">
        <v>5235</v>
      </c>
      <c r="D11031" s="12" t="s">
        <v>5235</v>
      </c>
      <c r="E11031" s="12"/>
      <c r="F11031" s="13">
        <v>39.590000000000003</v>
      </c>
      <c r="G11031" s="13">
        <v>614.85</v>
      </c>
      <c r="H11031" s="13">
        <v>1227.68</v>
      </c>
      <c r="I11031" s="13">
        <v>2</v>
      </c>
      <c r="J11031" s="13">
        <v>-0.02</v>
      </c>
      <c r="K11031" s="13">
        <v>0</v>
      </c>
      <c r="L11031" s="13">
        <v>8.7000000000000001E-4</v>
      </c>
      <c r="M11031" s="15" t="s">
        <v>6207</v>
      </c>
    </row>
    <row r="11032" spans="1:13" outlineLevel="2" x14ac:dyDescent="0.3">
      <c r="A11032" s="10" t="s">
        <v>1527</v>
      </c>
      <c r="B11032" s="11">
        <v>1.3366199530922944</v>
      </c>
      <c r="C11032" s="12" t="s">
        <v>1528</v>
      </c>
      <c r="D11032" s="12" t="s">
        <v>1528</v>
      </c>
      <c r="E11032" s="12"/>
      <c r="F11032" s="13">
        <v>40.97</v>
      </c>
      <c r="G11032" s="13">
        <v>737.67</v>
      </c>
      <c r="H11032" s="13">
        <v>2946.64</v>
      </c>
      <c r="I11032" s="13">
        <v>4</v>
      </c>
      <c r="J11032" s="13">
        <v>-0.01</v>
      </c>
      <c r="K11032" s="13">
        <v>1</v>
      </c>
      <c r="L11032" s="13">
        <v>1.3999999999999999E-4</v>
      </c>
      <c r="M11032" s="15" t="s">
        <v>6204</v>
      </c>
    </row>
    <row r="11033" spans="1:13" outlineLevel="2" x14ac:dyDescent="0.3">
      <c r="A11033" s="10" t="s">
        <v>1527</v>
      </c>
      <c r="B11033" s="11">
        <v>1.0697758245630311</v>
      </c>
      <c r="C11033" s="12" t="s">
        <v>4053</v>
      </c>
      <c r="D11033" s="12" t="s">
        <v>4053</v>
      </c>
      <c r="E11033" s="12"/>
      <c r="F11033" s="13">
        <v>44.14</v>
      </c>
      <c r="G11033" s="13">
        <v>730.4</v>
      </c>
      <c r="H11033" s="13">
        <v>1458.78</v>
      </c>
      <c r="I11033" s="13">
        <v>2</v>
      </c>
      <c r="J11033" s="13">
        <v>-0.01</v>
      </c>
      <c r="K11033" s="13">
        <v>0</v>
      </c>
      <c r="L11033" s="14">
        <v>7.2999999999999999E-5</v>
      </c>
      <c r="M11033" s="15" t="s">
        <v>6206</v>
      </c>
    </row>
    <row r="11034" spans="1:13" outlineLevel="2" x14ac:dyDescent="0.3">
      <c r="A11034" s="10" t="s">
        <v>1527</v>
      </c>
      <c r="B11034" s="11">
        <v>0.87902576901106533</v>
      </c>
      <c r="C11034" s="12" t="s">
        <v>3171</v>
      </c>
      <c r="D11034" s="17" t="s">
        <v>3171</v>
      </c>
      <c r="E11034" s="12"/>
      <c r="F11034" s="13">
        <v>25.68</v>
      </c>
      <c r="G11034" s="13">
        <v>593.87</v>
      </c>
      <c r="H11034" s="13">
        <v>1185.72</v>
      </c>
      <c r="I11034" s="13">
        <v>2</v>
      </c>
      <c r="J11034" s="13">
        <v>-0.01</v>
      </c>
      <c r="K11034" s="13">
        <v>0</v>
      </c>
      <c r="L11034" s="13">
        <v>2.4E-2</v>
      </c>
      <c r="M11034" s="15" t="s">
        <v>6205</v>
      </c>
    </row>
    <row r="11035" spans="1:13" outlineLevel="2" x14ac:dyDescent="0.3">
      <c r="A11035" s="10" t="s">
        <v>1527</v>
      </c>
      <c r="B11035" s="16">
        <v>1.0809100698991145</v>
      </c>
      <c r="C11035" s="12" t="s">
        <v>6611</v>
      </c>
      <c r="D11035" s="17" t="s">
        <v>6611</v>
      </c>
      <c r="E11035" s="12"/>
      <c r="F11035" s="13">
        <v>32.65</v>
      </c>
      <c r="G11035" s="13">
        <v>609.88</v>
      </c>
      <c r="H11035" s="13">
        <v>1217.75</v>
      </c>
      <c r="I11035" s="13">
        <v>2</v>
      </c>
      <c r="J11035" s="13">
        <v>-0.01</v>
      </c>
      <c r="K11035" s="13">
        <v>0</v>
      </c>
      <c r="L11035" s="13">
        <v>8.5000000000000006E-3</v>
      </c>
      <c r="M11035" s="15" t="s">
        <v>6216</v>
      </c>
    </row>
    <row r="11036" spans="1:13" outlineLevel="2" x14ac:dyDescent="0.3">
      <c r="A11036" s="10" t="s">
        <v>1527</v>
      </c>
      <c r="B11036" s="16">
        <v>1.2961080110533356</v>
      </c>
      <c r="C11036" s="12" t="s">
        <v>5235</v>
      </c>
      <c r="D11036" s="12" t="s">
        <v>5235</v>
      </c>
      <c r="E11036" s="12"/>
      <c r="F11036" s="13">
        <v>42.53</v>
      </c>
      <c r="G11036" s="13">
        <v>614.85</v>
      </c>
      <c r="H11036" s="13">
        <v>1227.69</v>
      </c>
      <c r="I11036" s="13">
        <v>2</v>
      </c>
      <c r="J11036" s="13">
        <v>-0.02</v>
      </c>
      <c r="K11036" s="13">
        <v>0</v>
      </c>
      <c r="L11036" s="13">
        <v>4.0999999999999999E-4</v>
      </c>
      <c r="M11036" s="15" t="s">
        <v>6220</v>
      </c>
    </row>
    <row r="11037" spans="1:13" outlineLevel="2" x14ac:dyDescent="0.3">
      <c r="A11037" s="10" t="s">
        <v>1527</v>
      </c>
      <c r="B11037" s="16">
        <v>1.3309025516738968</v>
      </c>
      <c r="C11037" s="12" t="s">
        <v>1528</v>
      </c>
      <c r="D11037" s="12" t="s">
        <v>1528</v>
      </c>
      <c r="E11037" s="12"/>
      <c r="F11037" s="13">
        <v>43.38</v>
      </c>
      <c r="G11037" s="13">
        <v>737.67</v>
      </c>
      <c r="H11037" s="13">
        <v>2946.66</v>
      </c>
      <c r="I11037" s="13">
        <v>4</v>
      </c>
      <c r="J11037" s="13">
        <v>0.01</v>
      </c>
      <c r="K11037" s="13">
        <v>1</v>
      </c>
      <c r="L11037" s="14">
        <v>8.6000000000000003E-5</v>
      </c>
      <c r="M11037" s="15" t="s">
        <v>6217</v>
      </c>
    </row>
    <row r="11038" spans="1:13" outlineLevel="2" x14ac:dyDescent="0.3">
      <c r="A11038" s="10" t="s">
        <v>1527</v>
      </c>
      <c r="B11038" s="16">
        <v>1.3616272110335448</v>
      </c>
      <c r="C11038" s="12" t="s">
        <v>4053</v>
      </c>
      <c r="D11038" s="12" t="s">
        <v>4053</v>
      </c>
      <c r="E11038" s="12"/>
      <c r="F11038" s="13">
        <v>43.07</v>
      </c>
      <c r="G11038" s="13">
        <v>730.4</v>
      </c>
      <c r="H11038" s="13">
        <v>1458.78</v>
      </c>
      <c r="I11038" s="13">
        <v>2</v>
      </c>
      <c r="J11038" s="13">
        <v>-0.01</v>
      </c>
      <c r="K11038" s="13">
        <v>0</v>
      </c>
      <c r="L11038" s="14">
        <v>9.1000000000000003E-5</v>
      </c>
      <c r="M11038" s="15" t="s">
        <v>6219</v>
      </c>
    </row>
    <row r="11039" spans="1:13" outlineLevel="1" x14ac:dyDescent="0.3">
      <c r="A11039" s="10" t="s">
        <v>1527</v>
      </c>
      <c r="B11039" s="16">
        <v>0.85682954447978898</v>
      </c>
      <c r="C11039" s="12" t="s">
        <v>4053</v>
      </c>
      <c r="D11039" s="12" t="s">
        <v>4053</v>
      </c>
      <c r="E11039" s="12"/>
      <c r="F11039" s="13">
        <v>36.51</v>
      </c>
      <c r="G11039" s="13">
        <v>487.26</v>
      </c>
      <c r="H11039" s="13">
        <v>1458.77</v>
      </c>
      <c r="I11039" s="13">
        <v>3</v>
      </c>
      <c r="J11039" s="13">
        <v>-0.02</v>
      </c>
      <c r="K11039" s="13">
        <v>0</v>
      </c>
      <c r="L11039" s="13">
        <v>4.6000000000000001E-4</v>
      </c>
      <c r="M11039" s="15" t="s">
        <v>6219</v>
      </c>
    </row>
    <row r="11040" spans="1:13" outlineLevel="2" x14ac:dyDescent="0.3">
      <c r="A11040" s="10" t="s">
        <v>1527</v>
      </c>
      <c r="B11040" s="16">
        <v>0.89671725529966262</v>
      </c>
      <c r="C11040" s="12" t="s">
        <v>6612</v>
      </c>
      <c r="D11040" s="17" t="s">
        <v>6612</v>
      </c>
      <c r="E11040" s="12"/>
      <c r="F11040" s="13">
        <v>22.9</v>
      </c>
      <c r="G11040" s="13">
        <v>610.85</v>
      </c>
      <c r="H11040" s="13">
        <v>1219.69</v>
      </c>
      <c r="I11040" s="13">
        <v>2</v>
      </c>
      <c r="J11040" s="13">
        <v>-0.01</v>
      </c>
      <c r="K11040" s="13">
        <v>0</v>
      </c>
      <c r="L11040" s="13">
        <v>0.34</v>
      </c>
      <c r="M11040" s="15" t="s">
        <v>6219</v>
      </c>
    </row>
    <row r="11041" spans="1:13" outlineLevel="2" x14ac:dyDescent="0.3">
      <c r="A11041" s="10" t="s">
        <v>1502</v>
      </c>
      <c r="B11041" s="11">
        <f>SUBTOTAL(4,B11042:B11058)</f>
        <v>1.2466867286757743</v>
      </c>
      <c r="C11041" s="12">
        <f>COUNTA(C11042:C11058)</f>
        <v>17</v>
      </c>
      <c r="D11041" s="12">
        <v>4</v>
      </c>
      <c r="E11041" s="12">
        <f>COUNTA(E11042:E11058)</f>
        <v>1</v>
      </c>
      <c r="F11041" s="13">
        <f>SUBTOTAL(4,F11042:F11058)</f>
        <v>70.180000000000007</v>
      </c>
      <c r="G11041" s="13"/>
      <c r="H11041" s="13"/>
      <c r="I11041" s="13"/>
      <c r="J11041" s="13"/>
      <c r="K11041" s="13">
        <f>SUBTOTAL(4,K11042:K11058)</f>
        <v>1</v>
      </c>
      <c r="L11041" s="13"/>
      <c r="M11041" s="15"/>
    </row>
    <row r="11042" spans="1:13" outlineLevel="2" x14ac:dyDescent="0.3">
      <c r="A11042" s="10" t="s">
        <v>1502</v>
      </c>
      <c r="B11042" s="11">
        <v>0.81459355172523384</v>
      </c>
      <c r="C11042" s="12" t="s">
        <v>4818</v>
      </c>
      <c r="D11042" s="17" t="s">
        <v>4818</v>
      </c>
      <c r="E11042" s="12"/>
      <c r="F11042" s="13">
        <v>51.53</v>
      </c>
      <c r="G11042" s="13">
        <v>586.65</v>
      </c>
      <c r="H11042" s="13">
        <v>1756.94</v>
      </c>
      <c r="I11042" s="13">
        <v>3</v>
      </c>
      <c r="J11042" s="13">
        <v>-0.02</v>
      </c>
      <c r="K11042" s="13">
        <v>0</v>
      </c>
      <c r="L11042" s="13">
        <v>1.1E-4</v>
      </c>
      <c r="M11042" s="15" t="s">
        <v>6207</v>
      </c>
    </row>
    <row r="11043" spans="1:13" outlineLevel="2" x14ac:dyDescent="0.3">
      <c r="A11043" s="10" t="s">
        <v>1502</v>
      </c>
      <c r="B11043" s="11">
        <v>1.0225119431720548</v>
      </c>
      <c r="C11043" s="12" t="s">
        <v>2623</v>
      </c>
      <c r="D11043" s="17" t="s">
        <v>2623</v>
      </c>
      <c r="E11043" s="12"/>
      <c r="F11043" s="13">
        <v>40.869999999999997</v>
      </c>
      <c r="G11043" s="13">
        <v>661.36</v>
      </c>
      <c r="H11043" s="13">
        <v>1981.06</v>
      </c>
      <c r="I11043" s="13">
        <v>3</v>
      </c>
      <c r="J11043" s="13">
        <v>-0.01</v>
      </c>
      <c r="K11043" s="13">
        <v>0</v>
      </c>
      <c r="L11043" s="13">
        <v>1.4999999999999999E-4</v>
      </c>
      <c r="M11043" s="15" t="s">
        <v>6205</v>
      </c>
    </row>
    <row r="11044" spans="1:13" outlineLevel="2" x14ac:dyDescent="0.3">
      <c r="A11044" s="10" t="s">
        <v>1502</v>
      </c>
      <c r="B11044" s="11">
        <v>1.2466867286757743</v>
      </c>
      <c r="C11044" s="12" t="s">
        <v>4817</v>
      </c>
      <c r="D11044" s="12" t="s">
        <v>4817</v>
      </c>
      <c r="E11044" s="12"/>
      <c r="F11044" s="13">
        <v>48.54</v>
      </c>
      <c r="G11044" s="13">
        <v>873.99</v>
      </c>
      <c r="H11044" s="13">
        <v>1745.97</v>
      </c>
      <c r="I11044" s="13">
        <v>2</v>
      </c>
      <c r="J11044" s="13">
        <v>-0.01</v>
      </c>
      <c r="K11044" s="13">
        <v>0</v>
      </c>
      <c r="L11044" s="14">
        <v>3.8000000000000002E-5</v>
      </c>
      <c r="M11044" s="15" t="s">
        <v>6207</v>
      </c>
    </row>
    <row r="11045" spans="1:13" outlineLevel="2" x14ac:dyDescent="0.3">
      <c r="A11045" s="10" t="s">
        <v>1502</v>
      </c>
      <c r="B11045" s="11">
        <v>0.96576888907999159</v>
      </c>
      <c r="C11045" s="12" t="s">
        <v>2622</v>
      </c>
      <c r="D11045" s="12" t="s">
        <v>2622</v>
      </c>
      <c r="E11045" s="12"/>
      <c r="F11045" s="13">
        <v>33.83</v>
      </c>
      <c r="G11045" s="13">
        <v>631.34</v>
      </c>
      <c r="H11045" s="13">
        <v>1260.67</v>
      </c>
      <c r="I11045" s="13">
        <v>2</v>
      </c>
      <c r="J11045" s="13">
        <v>-0.01</v>
      </c>
      <c r="K11045" s="13">
        <v>0</v>
      </c>
      <c r="L11045" s="13">
        <v>2.5000000000000001E-3</v>
      </c>
      <c r="M11045" s="15" t="s">
        <v>6205</v>
      </c>
    </row>
    <row r="11046" spans="1:13" outlineLevel="2" x14ac:dyDescent="0.3">
      <c r="A11046" s="10" t="s">
        <v>1502</v>
      </c>
      <c r="B11046" s="11">
        <v>0.81596265960988812</v>
      </c>
      <c r="C11046" s="12" t="s">
        <v>2621</v>
      </c>
      <c r="D11046" s="17" t="s">
        <v>2621</v>
      </c>
      <c r="E11046" s="12"/>
      <c r="F11046" s="13">
        <v>24.06</v>
      </c>
      <c r="G11046" s="13">
        <v>586.86</v>
      </c>
      <c r="H11046" s="13">
        <v>1171.7</v>
      </c>
      <c r="I11046" s="13">
        <v>2</v>
      </c>
      <c r="J11046" s="13">
        <v>-0.01</v>
      </c>
      <c r="K11046" s="13">
        <v>0</v>
      </c>
      <c r="L11046" s="13">
        <v>7.2999999999999995E-2</v>
      </c>
      <c r="M11046" s="15" t="s">
        <v>6205</v>
      </c>
    </row>
    <row r="11047" spans="1:13" outlineLevel="2" x14ac:dyDescent="0.3">
      <c r="A11047" s="10" t="s">
        <v>1502</v>
      </c>
      <c r="B11047" s="11">
        <v>0.80511590183352311</v>
      </c>
      <c r="C11047" s="12" t="s">
        <v>4819</v>
      </c>
      <c r="D11047" s="12" t="s">
        <v>4819</v>
      </c>
      <c r="E11047" s="12"/>
      <c r="F11047" s="13">
        <v>63.49</v>
      </c>
      <c r="G11047" s="13">
        <v>807.1</v>
      </c>
      <c r="H11047" s="13">
        <v>2418.29</v>
      </c>
      <c r="I11047" s="13">
        <v>3</v>
      </c>
      <c r="J11047" s="13">
        <v>-0.02</v>
      </c>
      <c r="K11047" s="13">
        <v>0</v>
      </c>
      <c r="L11047" s="14">
        <v>1.1999999999999999E-6</v>
      </c>
      <c r="M11047" s="15" t="s">
        <v>6207</v>
      </c>
    </row>
    <row r="11048" spans="1:13" outlineLevel="2" x14ac:dyDescent="0.3">
      <c r="A11048" s="10" t="s">
        <v>1502</v>
      </c>
      <c r="B11048" s="11">
        <v>0.79430928074825236</v>
      </c>
      <c r="C11048" s="12" t="s">
        <v>4183</v>
      </c>
      <c r="D11048" s="12" t="s">
        <v>4183</v>
      </c>
      <c r="E11048" s="12"/>
      <c r="F11048" s="13">
        <v>53.36</v>
      </c>
      <c r="G11048" s="13">
        <v>705.39</v>
      </c>
      <c r="H11048" s="13">
        <v>2113.15</v>
      </c>
      <c r="I11048" s="13">
        <v>3</v>
      </c>
      <c r="J11048" s="13">
        <v>0.97</v>
      </c>
      <c r="K11048" s="13">
        <v>1</v>
      </c>
      <c r="L11048" s="14">
        <v>9.9000000000000001E-6</v>
      </c>
      <c r="M11048" s="15" t="s">
        <v>6206</v>
      </c>
    </row>
    <row r="11049" spans="1:13" outlineLevel="2" x14ac:dyDescent="0.3">
      <c r="A11049" s="10" t="s">
        <v>1502</v>
      </c>
      <c r="B11049" s="11">
        <v>0.71315468815490524</v>
      </c>
      <c r="C11049" s="12" t="s">
        <v>4816</v>
      </c>
      <c r="D11049" s="12" t="s">
        <v>4816</v>
      </c>
      <c r="E11049" s="12"/>
      <c r="F11049" s="13">
        <v>26.08</v>
      </c>
      <c r="G11049" s="13">
        <v>731.88</v>
      </c>
      <c r="H11049" s="13">
        <v>1461.75</v>
      </c>
      <c r="I11049" s="13">
        <v>2</v>
      </c>
      <c r="J11049" s="13">
        <v>0.01</v>
      </c>
      <c r="K11049" s="13">
        <v>0</v>
      </c>
      <c r="L11049" s="13">
        <v>3.5999999999999999E-3</v>
      </c>
      <c r="M11049" s="15" t="s">
        <v>6208</v>
      </c>
    </row>
    <row r="11050" spans="1:13" outlineLevel="2" x14ac:dyDescent="0.3">
      <c r="A11050" s="10" t="s">
        <v>1502</v>
      </c>
      <c r="B11050" s="11">
        <v>0.6019963345284598</v>
      </c>
      <c r="C11050" s="12" t="s">
        <v>4816</v>
      </c>
      <c r="D11050" s="12" t="s">
        <v>4816</v>
      </c>
      <c r="E11050" s="12" t="s">
        <v>1</v>
      </c>
      <c r="F11050" s="13">
        <v>22.17</v>
      </c>
      <c r="G11050" s="13">
        <v>739.87</v>
      </c>
      <c r="H11050" s="13">
        <v>1477.73</v>
      </c>
      <c r="I11050" s="13">
        <v>2</v>
      </c>
      <c r="J11050" s="13">
        <v>0</v>
      </c>
      <c r="K11050" s="13">
        <v>0</v>
      </c>
      <c r="L11050" s="13">
        <v>8.3000000000000001E-3</v>
      </c>
      <c r="M11050" s="15" t="s">
        <v>6207</v>
      </c>
    </row>
    <row r="11051" spans="1:13" outlineLevel="2" x14ac:dyDescent="0.3">
      <c r="A11051" s="10" t="s">
        <v>1502</v>
      </c>
      <c r="B11051" s="11">
        <v>1.0232782442812223</v>
      </c>
      <c r="C11051" s="12" t="s">
        <v>1503</v>
      </c>
      <c r="D11051" s="12" t="s">
        <v>1503</v>
      </c>
      <c r="E11051" s="12"/>
      <c r="F11051" s="13">
        <v>38.270000000000003</v>
      </c>
      <c r="G11051" s="13">
        <v>660.43</v>
      </c>
      <c r="H11051" s="13">
        <v>1318.84</v>
      </c>
      <c r="I11051" s="13">
        <v>2</v>
      </c>
      <c r="J11051" s="13">
        <v>-0.01</v>
      </c>
      <c r="K11051" s="13">
        <v>0</v>
      </c>
      <c r="L11051" s="13">
        <v>2.5999999999999998E-4</v>
      </c>
      <c r="M11051" s="15" t="s">
        <v>6204</v>
      </c>
    </row>
    <row r="11052" spans="1:13" outlineLevel="2" x14ac:dyDescent="0.3">
      <c r="A11052" s="10" t="s">
        <v>1502</v>
      </c>
      <c r="B11052" s="16">
        <v>0.93394945993845613</v>
      </c>
      <c r="C11052" s="12" t="s">
        <v>4817</v>
      </c>
      <c r="D11052" s="12" t="s">
        <v>4817</v>
      </c>
      <c r="E11052" s="12"/>
      <c r="F11052" s="13">
        <v>26.58</v>
      </c>
      <c r="G11052" s="13">
        <v>582.99</v>
      </c>
      <c r="H11052" s="13">
        <v>1745.96</v>
      </c>
      <c r="I11052" s="13">
        <v>3</v>
      </c>
      <c r="J11052" s="13">
        <v>-0.02</v>
      </c>
      <c r="K11052" s="13">
        <v>0</v>
      </c>
      <c r="L11052" s="13">
        <v>5.4000000000000003E-3</v>
      </c>
      <c r="M11052" s="15" t="s">
        <v>6220</v>
      </c>
    </row>
    <row r="11053" spans="1:13" outlineLevel="2" x14ac:dyDescent="0.3">
      <c r="A11053" s="10" t="s">
        <v>1502</v>
      </c>
      <c r="B11053" s="16">
        <v>0.74208423202254514</v>
      </c>
      <c r="C11053" s="12" t="s">
        <v>2622</v>
      </c>
      <c r="D11053" s="12" t="s">
        <v>2622</v>
      </c>
      <c r="E11053" s="12"/>
      <c r="F11053" s="13">
        <v>37.35</v>
      </c>
      <c r="G11053" s="13">
        <v>631.35</v>
      </c>
      <c r="H11053" s="13">
        <v>1260.68</v>
      </c>
      <c r="I11053" s="13">
        <v>2</v>
      </c>
      <c r="J11053" s="13">
        <v>0</v>
      </c>
      <c r="K11053" s="13">
        <v>0</v>
      </c>
      <c r="L11053" s="13">
        <v>2.3E-3</v>
      </c>
      <c r="M11053" s="15" t="s">
        <v>6218</v>
      </c>
    </row>
    <row r="11054" spans="1:13" outlineLevel="2" x14ac:dyDescent="0.3">
      <c r="A11054" s="10" t="s">
        <v>1502</v>
      </c>
      <c r="B11054" s="16">
        <v>0.76919526947791106</v>
      </c>
      <c r="C11054" s="12" t="s">
        <v>6562</v>
      </c>
      <c r="D11054" s="17" t="s">
        <v>6562</v>
      </c>
      <c r="E11054" s="12"/>
      <c r="F11054" s="13">
        <v>24.08</v>
      </c>
      <c r="G11054" s="13">
        <v>516.28</v>
      </c>
      <c r="H11054" s="13">
        <v>1545.82</v>
      </c>
      <c r="I11054" s="13">
        <v>3</v>
      </c>
      <c r="J11054" s="13">
        <v>-0.02</v>
      </c>
      <c r="K11054" s="13">
        <v>0</v>
      </c>
      <c r="L11054" s="13">
        <v>8.2000000000000007E-3</v>
      </c>
      <c r="M11054" s="15" t="s">
        <v>6219</v>
      </c>
    </row>
    <row r="11055" spans="1:13" outlineLevel="2" x14ac:dyDescent="0.3">
      <c r="A11055" s="10" t="s">
        <v>1502</v>
      </c>
      <c r="B11055" s="16">
        <v>0.81510555650346883</v>
      </c>
      <c r="C11055" s="12" t="s">
        <v>4819</v>
      </c>
      <c r="D11055" s="12" t="s">
        <v>4819</v>
      </c>
      <c r="E11055" s="12"/>
      <c r="F11055" s="13">
        <v>70.180000000000007</v>
      </c>
      <c r="G11055" s="13">
        <v>807.1</v>
      </c>
      <c r="H11055" s="13">
        <v>2418.29</v>
      </c>
      <c r="I11055" s="13">
        <v>3</v>
      </c>
      <c r="J11055" s="13">
        <v>-0.01</v>
      </c>
      <c r="K11055" s="13">
        <v>0</v>
      </c>
      <c r="L11055" s="14">
        <v>3.2000000000000001E-7</v>
      </c>
      <c r="M11055" s="15" t="s">
        <v>6220</v>
      </c>
    </row>
    <row r="11056" spans="1:13" outlineLevel="2" x14ac:dyDescent="0.3">
      <c r="A11056" s="10" t="s">
        <v>1502</v>
      </c>
      <c r="B11056" s="16">
        <v>1.0935028502480191</v>
      </c>
      <c r="C11056" s="12" t="s">
        <v>4183</v>
      </c>
      <c r="D11056" s="12" t="s">
        <v>4183</v>
      </c>
      <c r="E11056" s="12"/>
      <c r="F11056" s="13">
        <v>22.75</v>
      </c>
      <c r="G11056" s="13">
        <v>529.04</v>
      </c>
      <c r="H11056" s="13">
        <v>2112.15</v>
      </c>
      <c r="I11056" s="13">
        <v>4</v>
      </c>
      <c r="J11056" s="13">
        <v>-0.03</v>
      </c>
      <c r="K11056" s="13">
        <v>1</v>
      </c>
      <c r="L11056" s="13">
        <v>1.7999999999999999E-2</v>
      </c>
      <c r="M11056" s="15" t="s">
        <v>6219</v>
      </c>
    </row>
    <row r="11057" spans="1:13" outlineLevel="1" x14ac:dyDescent="0.3">
      <c r="A11057" s="10" t="s">
        <v>1502</v>
      </c>
      <c r="B11057" s="16">
        <v>0.89308026533405627</v>
      </c>
      <c r="C11057" s="12" t="s">
        <v>4816</v>
      </c>
      <c r="D11057" s="12" t="s">
        <v>4816</v>
      </c>
      <c r="E11057" s="12"/>
      <c r="F11057" s="13">
        <v>23.69</v>
      </c>
      <c r="G11057" s="13">
        <v>488.25</v>
      </c>
      <c r="H11057" s="13">
        <v>1461.71</v>
      </c>
      <c r="I11057" s="13">
        <v>3</v>
      </c>
      <c r="J11057" s="13">
        <v>-0.02</v>
      </c>
      <c r="K11057" s="13">
        <v>0</v>
      </c>
      <c r="L11057" s="13">
        <v>6.0000000000000001E-3</v>
      </c>
      <c r="M11057" s="15" t="s">
        <v>6216</v>
      </c>
    </row>
    <row r="11058" spans="1:13" outlineLevel="2" x14ac:dyDescent="0.3">
      <c r="A11058" s="10" t="s">
        <v>1502</v>
      </c>
      <c r="B11058" s="16">
        <v>1.2347201908671308</v>
      </c>
      <c r="C11058" s="12" t="s">
        <v>1503</v>
      </c>
      <c r="D11058" s="12" t="s">
        <v>1503</v>
      </c>
      <c r="E11058" s="12"/>
      <c r="F11058" s="13">
        <v>31.95</v>
      </c>
      <c r="G11058" s="13">
        <v>660.43</v>
      </c>
      <c r="H11058" s="13">
        <v>1318.84</v>
      </c>
      <c r="I11058" s="13">
        <v>2</v>
      </c>
      <c r="J11058" s="13">
        <v>0</v>
      </c>
      <c r="K11058" s="13">
        <v>0</v>
      </c>
      <c r="L11058" s="13">
        <v>1.6999999999999999E-3</v>
      </c>
      <c r="M11058" s="15" t="s">
        <v>6217</v>
      </c>
    </row>
    <row r="11059" spans="1:13" outlineLevel="2" x14ac:dyDescent="0.3">
      <c r="A11059" s="10" t="s">
        <v>3028</v>
      </c>
      <c r="B11059" s="11">
        <f>SUBTOTAL(4,B11060:B11061)</f>
        <v>1.9045670924497955</v>
      </c>
      <c r="C11059" s="12">
        <f>COUNTA(C11060:C11061)</f>
        <v>2</v>
      </c>
      <c r="D11059" s="12">
        <v>2</v>
      </c>
      <c r="E11059" s="12">
        <f>COUNTA(E11060:E11061)</f>
        <v>0</v>
      </c>
      <c r="F11059" s="13">
        <f>SUBTOTAL(4,F11060:F11061)</f>
        <v>55.58</v>
      </c>
      <c r="G11059" s="13"/>
      <c r="H11059" s="13"/>
      <c r="I11059" s="13"/>
      <c r="J11059" s="13"/>
      <c r="K11059" s="13">
        <f>SUBTOTAL(4,K11060:K11061)</f>
        <v>0</v>
      </c>
      <c r="L11059" s="13"/>
      <c r="M11059" s="15"/>
    </row>
    <row r="11060" spans="1:13" outlineLevel="1" x14ac:dyDescent="0.3">
      <c r="A11060" s="10" t="s">
        <v>3028</v>
      </c>
      <c r="B11060" s="11">
        <v>1.4639722749822208</v>
      </c>
      <c r="C11060" s="12" t="s">
        <v>3029</v>
      </c>
      <c r="D11060" s="17" t="s">
        <v>3029</v>
      </c>
      <c r="E11060" s="12"/>
      <c r="F11060" s="13">
        <v>27.21</v>
      </c>
      <c r="G11060" s="13">
        <v>722.71</v>
      </c>
      <c r="H11060" s="13">
        <v>2165.11</v>
      </c>
      <c r="I11060" s="13">
        <v>3</v>
      </c>
      <c r="J11060" s="13">
        <v>0.97</v>
      </c>
      <c r="K11060" s="13">
        <v>0</v>
      </c>
      <c r="L11060" s="13">
        <v>4.5999999999999999E-3</v>
      </c>
      <c r="M11060" s="15" t="s">
        <v>6205</v>
      </c>
    </row>
    <row r="11061" spans="1:13" outlineLevel="2" x14ac:dyDescent="0.3">
      <c r="A11061" s="10" t="s">
        <v>3028</v>
      </c>
      <c r="B11061" s="11">
        <v>1.9045670924497955</v>
      </c>
      <c r="C11061" s="12" t="s">
        <v>5214</v>
      </c>
      <c r="D11061" s="17" t="s">
        <v>5214</v>
      </c>
      <c r="E11061" s="12"/>
      <c r="F11061" s="13">
        <v>55.58</v>
      </c>
      <c r="G11061" s="13">
        <v>649.01</v>
      </c>
      <c r="H11061" s="13">
        <v>1944</v>
      </c>
      <c r="I11061" s="13">
        <v>3</v>
      </c>
      <c r="J11061" s="13">
        <v>-0.03</v>
      </c>
      <c r="K11061" s="13">
        <v>0</v>
      </c>
      <c r="L11061" s="14">
        <v>6.1E-6</v>
      </c>
      <c r="M11061" s="15" t="s">
        <v>6207</v>
      </c>
    </row>
    <row r="11062" spans="1:13" outlineLevel="2" x14ac:dyDescent="0.3">
      <c r="A11062" s="10" t="s">
        <v>597</v>
      </c>
      <c r="B11062" s="11">
        <f>SUBTOTAL(4,B11063:B11138)</f>
        <v>3.6367398621808871</v>
      </c>
      <c r="C11062" s="12">
        <f>COUNTA(C11063:C11138)</f>
        <v>76</v>
      </c>
      <c r="D11062" s="17">
        <v>10</v>
      </c>
      <c r="E11062" s="12">
        <f>COUNTA(E11063:E11138)</f>
        <v>6</v>
      </c>
      <c r="F11062" s="13">
        <f>SUBTOTAL(4,F11063:F11138)</f>
        <v>111.8</v>
      </c>
      <c r="G11062" s="13"/>
      <c r="H11062" s="13"/>
      <c r="I11062" s="13"/>
      <c r="J11062" s="13"/>
      <c r="K11062" s="13">
        <f>SUBTOTAL(4,K11063:K11138)</f>
        <v>1</v>
      </c>
      <c r="L11062" s="13"/>
      <c r="M11062" s="15"/>
    </row>
    <row r="11063" spans="1:13" outlineLevel="2" x14ac:dyDescent="0.3">
      <c r="A11063" s="10" t="s">
        <v>597</v>
      </c>
      <c r="B11063" s="11">
        <v>1.3570688352546139</v>
      </c>
      <c r="C11063" s="12" t="s">
        <v>2072</v>
      </c>
      <c r="D11063" s="12" t="s">
        <v>2072</v>
      </c>
      <c r="E11063" s="12"/>
      <c r="F11063" s="13">
        <v>36.85</v>
      </c>
      <c r="G11063" s="13">
        <v>677.43</v>
      </c>
      <c r="H11063" s="13">
        <v>1352.84</v>
      </c>
      <c r="I11063" s="13">
        <v>2</v>
      </c>
      <c r="J11063" s="13">
        <v>0</v>
      </c>
      <c r="K11063" s="13">
        <v>1</v>
      </c>
      <c r="L11063" s="13">
        <v>3.5E-4</v>
      </c>
      <c r="M11063" s="15" t="s">
        <v>6205</v>
      </c>
    </row>
    <row r="11064" spans="1:13" outlineLevel="2" x14ac:dyDescent="0.3">
      <c r="A11064" s="10" t="s">
        <v>597</v>
      </c>
      <c r="B11064" s="11">
        <v>1.3319634552079618</v>
      </c>
      <c r="C11064" s="12" t="s">
        <v>2072</v>
      </c>
      <c r="D11064" s="12" t="s">
        <v>2072</v>
      </c>
      <c r="E11064" s="12"/>
      <c r="F11064" s="13">
        <v>25.45</v>
      </c>
      <c r="G11064" s="13">
        <v>451.95</v>
      </c>
      <c r="H11064" s="13">
        <v>1352.83</v>
      </c>
      <c r="I11064" s="13">
        <v>3</v>
      </c>
      <c r="J11064" s="13">
        <v>-0.01</v>
      </c>
      <c r="K11064" s="13">
        <v>1</v>
      </c>
      <c r="L11064" s="13">
        <v>6.4999999999999997E-3</v>
      </c>
      <c r="M11064" s="15" t="s">
        <v>6205</v>
      </c>
    </row>
    <row r="11065" spans="1:13" outlineLevel="2" x14ac:dyDescent="0.3">
      <c r="A11065" s="10" t="s">
        <v>597</v>
      </c>
      <c r="B11065" s="11">
        <v>2.220753412038261</v>
      </c>
      <c r="C11065" s="12" t="s">
        <v>4738</v>
      </c>
      <c r="D11065" s="12" t="s">
        <v>4738</v>
      </c>
      <c r="E11065" s="12"/>
      <c r="F11065" s="13">
        <v>57.63</v>
      </c>
      <c r="G11065" s="13">
        <v>592.34</v>
      </c>
      <c r="H11065" s="13">
        <v>1773.99</v>
      </c>
      <c r="I11065" s="13">
        <v>3</v>
      </c>
      <c r="J11065" s="13">
        <v>-0.01</v>
      </c>
      <c r="K11065" s="13">
        <v>0</v>
      </c>
      <c r="L11065" s="14">
        <v>2.4000000000000001E-5</v>
      </c>
      <c r="M11065" s="15" t="s">
        <v>6207</v>
      </c>
    </row>
    <row r="11066" spans="1:13" outlineLevel="2" x14ac:dyDescent="0.3">
      <c r="A11066" s="10" t="s">
        <v>597</v>
      </c>
      <c r="B11066" s="11">
        <v>1.1427251354050434</v>
      </c>
      <c r="C11066" s="12" t="s">
        <v>5543</v>
      </c>
      <c r="D11066" s="17" t="s">
        <v>5543</v>
      </c>
      <c r="E11066" s="12"/>
      <c r="F11066" s="13">
        <v>42.57</v>
      </c>
      <c r="G11066" s="13">
        <v>932.02</v>
      </c>
      <c r="H11066" s="13">
        <v>1862.03</v>
      </c>
      <c r="I11066" s="13">
        <v>2</v>
      </c>
      <c r="J11066" s="13">
        <v>1.02</v>
      </c>
      <c r="K11066" s="13">
        <v>0</v>
      </c>
      <c r="L11066" s="13">
        <v>1E-4</v>
      </c>
      <c r="M11066" s="15" t="s">
        <v>6208</v>
      </c>
    </row>
    <row r="11067" spans="1:13" outlineLevel="2" x14ac:dyDescent="0.3">
      <c r="A11067" s="10" t="s">
        <v>597</v>
      </c>
      <c r="B11067" s="11">
        <v>2.1893535889398743</v>
      </c>
      <c r="C11067" s="12" t="s">
        <v>2076</v>
      </c>
      <c r="D11067" s="12" t="s">
        <v>2076</v>
      </c>
      <c r="E11067" s="12"/>
      <c r="F11067" s="13">
        <v>44.41</v>
      </c>
      <c r="G11067" s="13">
        <v>866.39</v>
      </c>
      <c r="H11067" s="13">
        <v>1730.76</v>
      </c>
      <c r="I11067" s="13">
        <v>2</v>
      </c>
      <c r="J11067" s="13">
        <v>0.01</v>
      </c>
      <c r="K11067" s="13">
        <v>0</v>
      </c>
      <c r="L11067" s="14">
        <v>6.7999999999999999E-5</v>
      </c>
      <c r="M11067" s="15" t="s">
        <v>6205</v>
      </c>
    </row>
    <row r="11068" spans="1:13" outlineLevel="2" x14ac:dyDescent="0.3">
      <c r="A11068" s="10" t="s">
        <v>597</v>
      </c>
      <c r="B11068" s="11">
        <v>2.064545832617823</v>
      </c>
      <c r="C11068" s="12" t="s">
        <v>5542</v>
      </c>
      <c r="D11068" s="12" t="s">
        <v>5542</v>
      </c>
      <c r="E11068" s="12"/>
      <c r="F11068" s="13">
        <v>50.74</v>
      </c>
      <c r="G11068" s="13">
        <v>907.49</v>
      </c>
      <c r="H11068" s="13">
        <v>1812.97</v>
      </c>
      <c r="I11068" s="13">
        <v>2</v>
      </c>
      <c r="J11068" s="13">
        <v>0</v>
      </c>
      <c r="K11068" s="13">
        <v>0</v>
      </c>
      <c r="L11068" s="14">
        <v>2.5000000000000001E-5</v>
      </c>
      <c r="M11068" s="15" t="s">
        <v>6208</v>
      </c>
    </row>
    <row r="11069" spans="1:13" outlineLevel="2" x14ac:dyDescent="0.3">
      <c r="A11069" s="10" t="s">
        <v>597</v>
      </c>
      <c r="B11069" s="11">
        <v>1.5113361778359955</v>
      </c>
      <c r="C11069" s="12" t="s">
        <v>5540</v>
      </c>
      <c r="D11069" s="17" t="s">
        <v>5540</v>
      </c>
      <c r="E11069" s="12"/>
      <c r="F11069" s="13">
        <v>22.43</v>
      </c>
      <c r="G11069" s="13">
        <v>524.26</v>
      </c>
      <c r="H11069" s="13">
        <v>1569.76</v>
      </c>
      <c r="I11069" s="13">
        <v>3</v>
      </c>
      <c r="J11069" s="13">
        <v>-0.01</v>
      </c>
      <c r="K11069" s="13">
        <v>0</v>
      </c>
      <c r="L11069" s="13">
        <v>7.9000000000000008E-3</v>
      </c>
      <c r="M11069" s="15" t="s">
        <v>6208</v>
      </c>
    </row>
    <row r="11070" spans="1:13" outlineLevel="2" x14ac:dyDescent="0.3">
      <c r="A11070" s="10" t="s">
        <v>597</v>
      </c>
      <c r="B11070" s="11">
        <v>2.0130591689538253</v>
      </c>
      <c r="C11070" s="12" t="s">
        <v>3489</v>
      </c>
      <c r="D11070" s="12" t="s">
        <v>3489</v>
      </c>
      <c r="E11070" s="12"/>
      <c r="F11070" s="13">
        <v>59.75</v>
      </c>
      <c r="G11070" s="13">
        <v>777.9</v>
      </c>
      <c r="H11070" s="13">
        <v>1553.78</v>
      </c>
      <c r="I11070" s="13">
        <v>2</v>
      </c>
      <c r="J11070" s="13">
        <v>0</v>
      </c>
      <c r="K11070" s="13">
        <v>0</v>
      </c>
      <c r="L11070" s="14">
        <v>2.8E-5</v>
      </c>
      <c r="M11070" s="15" t="s">
        <v>6206</v>
      </c>
    </row>
    <row r="11071" spans="1:13" outlineLevel="2" x14ac:dyDescent="0.3">
      <c r="A11071" s="10" t="s">
        <v>597</v>
      </c>
      <c r="B11071" s="11">
        <v>1.7062544821544057</v>
      </c>
      <c r="C11071" s="12" t="s">
        <v>4737</v>
      </c>
      <c r="D11071" s="17" t="s">
        <v>4737</v>
      </c>
      <c r="E11071" s="12"/>
      <c r="F11071" s="13">
        <v>42.49</v>
      </c>
      <c r="G11071" s="13">
        <v>808.9</v>
      </c>
      <c r="H11071" s="13">
        <v>1615.78</v>
      </c>
      <c r="I11071" s="13">
        <v>2</v>
      </c>
      <c r="J11071" s="13">
        <v>-0.01</v>
      </c>
      <c r="K11071" s="13">
        <v>0</v>
      </c>
      <c r="L11071" s="13">
        <v>5.1999999999999995E-4</v>
      </c>
      <c r="M11071" s="15" t="s">
        <v>6207</v>
      </c>
    </row>
    <row r="11072" spans="1:13" outlineLevel="2" x14ac:dyDescent="0.3">
      <c r="A11072" s="10" t="s">
        <v>597</v>
      </c>
      <c r="B11072" s="11">
        <v>1.7955472377546717</v>
      </c>
      <c r="C11072" s="12" t="s">
        <v>598</v>
      </c>
      <c r="D11072" s="12" t="s">
        <v>598</v>
      </c>
      <c r="E11072" s="12"/>
      <c r="F11072" s="13">
        <v>35.67</v>
      </c>
      <c r="G11072" s="13">
        <v>622.35</v>
      </c>
      <c r="H11072" s="13">
        <v>1242.69</v>
      </c>
      <c r="I11072" s="13">
        <v>2</v>
      </c>
      <c r="J11072" s="13">
        <v>-0.02</v>
      </c>
      <c r="K11072" s="13">
        <v>0</v>
      </c>
      <c r="L11072" s="13">
        <v>3.3999999999999998E-3</v>
      </c>
      <c r="M11072" s="15" t="s">
        <v>6205</v>
      </c>
    </row>
    <row r="11073" spans="1:13" outlineLevel="2" x14ac:dyDescent="0.3">
      <c r="A11073" s="10" t="s">
        <v>597</v>
      </c>
      <c r="B11073" s="11">
        <v>1.654698813368213</v>
      </c>
      <c r="C11073" s="12" t="s">
        <v>4740</v>
      </c>
      <c r="D11073" s="12" t="s">
        <v>4740</v>
      </c>
      <c r="E11073" s="12"/>
      <c r="F11073" s="13">
        <v>69.56</v>
      </c>
      <c r="G11073" s="13">
        <v>899.83</v>
      </c>
      <c r="H11073" s="13">
        <v>2696.46</v>
      </c>
      <c r="I11073" s="13">
        <v>3</v>
      </c>
      <c r="J11073" s="13">
        <v>-0.02</v>
      </c>
      <c r="K11073" s="13">
        <v>0</v>
      </c>
      <c r="L11073" s="14">
        <v>2.9999999999999999E-7</v>
      </c>
      <c r="M11073" s="15" t="s">
        <v>6207</v>
      </c>
    </row>
    <row r="11074" spans="1:13" outlineLevel="2" x14ac:dyDescent="0.3">
      <c r="A11074" s="10" t="s">
        <v>597</v>
      </c>
      <c r="B11074" s="11">
        <v>2.2992085957714345</v>
      </c>
      <c r="C11074" s="12" t="s">
        <v>4740</v>
      </c>
      <c r="D11074" s="12" t="s">
        <v>4740</v>
      </c>
      <c r="E11074" s="12"/>
      <c r="F11074" s="13">
        <v>36.79</v>
      </c>
      <c r="G11074" s="13">
        <v>675.13</v>
      </c>
      <c r="H11074" s="13">
        <v>2696.47</v>
      </c>
      <c r="I11074" s="13">
        <v>4</v>
      </c>
      <c r="J11074" s="13">
        <v>0</v>
      </c>
      <c r="K11074" s="13">
        <v>0</v>
      </c>
      <c r="L11074" s="13">
        <v>3.5E-4</v>
      </c>
      <c r="M11074" s="15" t="s">
        <v>6207</v>
      </c>
    </row>
    <row r="11075" spans="1:13" outlineLevel="2" x14ac:dyDescent="0.3">
      <c r="A11075" s="10" t="s">
        <v>597</v>
      </c>
      <c r="B11075" s="11">
        <v>1.9394727277350905</v>
      </c>
      <c r="C11075" s="12" t="s">
        <v>2077</v>
      </c>
      <c r="D11075" s="12" t="s">
        <v>2077</v>
      </c>
      <c r="E11075" s="12"/>
      <c r="F11075" s="13">
        <v>60.59</v>
      </c>
      <c r="G11075" s="13">
        <v>660.36</v>
      </c>
      <c r="H11075" s="13">
        <v>1978.04</v>
      </c>
      <c r="I11075" s="13">
        <v>3</v>
      </c>
      <c r="J11075" s="13">
        <v>0</v>
      </c>
      <c r="K11075" s="13">
        <v>0</v>
      </c>
      <c r="L11075" s="14">
        <v>2.7E-6</v>
      </c>
      <c r="M11075" s="15" t="s">
        <v>6205</v>
      </c>
    </row>
    <row r="11076" spans="1:13" outlineLevel="2" x14ac:dyDescent="0.3">
      <c r="A11076" s="10" t="s">
        <v>597</v>
      </c>
      <c r="B11076" s="11">
        <v>1.5672953203116911</v>
      </c>
      <c r="C11076" s="12" t="s">
        <v>600</v>
      </c>
      <c r="D11076" s="12" t="s">
        <v>600</v>
      </c>
      <c r="E11076" s="12"/>
      <c r="F11076" s="13">
        <v>77.540000000000006</v>
      </c>
      <c r="G11076" s="13">
        <v>1184.0999999999999</v>
      </c>
      <c r="H11076" s="13">
        <v>2366.1799999999998</v>
      </c>
      <c r="I11076" s="13">
        <v>2</v>
      </c>
      <c r="J11076" s="13">
        <v>0</v>
      </c>
      <c r="K11076" s="13">
        <v>0</v>
      </c>
      <c r="L11076" s="14">
        <v>7.0000000000000005E-8</v>
      </c>
      <c r="M11076" s="15" t="s">
        <v>6204</v>
      </c>
    </row>
    <row r="11077" spans="1:13" outlineLevel="2" x14ac:dyDescent="0.3">
      <c r="A11077" s="10" t="s">
        <v>597</v>
      </c>
      <c r="B11077" s="11">
        <v>1.203422060681792</v>
      </c>
      <c r="C11077" s="12" t="s">
        <v>600</v>
      </c>
      <c r="D11077" s="12" t="s">
        <v>600</v>
      </c>
      <c r="E11077" s="12"/>
      <c r="F11077" s="13">
        <v>63.03</v>
      </c>
      <c r="G11077" s="13">
        <v>789.73</v>
      </c>
      <c r="H11077" s="13">
        <v>2366.17</v>
      </c>
      <c r="I11077" s="13">
        <v>3</v>
      </c>
      <c r="J11077" s="13">
        <v>-0.01</v>
      </c>
      <c r="K11077" s="13">
        <v>0</v>
      </c>
      <c r="L11077" s="14">
        <v>1.1999999999999999E-6</v>
      </c>
      <c r="M11077" s="15" t="s">
        <v>6204</v>
      </c>
    </row>
    <row r="11078" spans="1:13" outlineLevel="2" x14ac:dyDescent="0.3">
      <c r="A11078" s="10" t="s">
        <v>597</v>
      </c>
      <c r="B11078" s="11">
        <v>1.7239398837997932</v>
      </c>
      <c r="C11078" s="12" t="s">
        <v>5537</v>
      </c>
      <c r="D11078" s="12" t="s">
        <v>5537</v>
      </c>
      <c r="E11078" s="12"/>
      <c r="F11078" s="13">
        <v>34.82</v>
      </c>
      <c r="G11078" s="13">
        <v>605.32000000000005</v>
      </c>
      <c r="H11078" s="13">
        <v>1208.6300000000001</v>
      </c>
      <c r="I11078" s="13">
        <v>2</v>
      </c>
      <c r="J11078" s="13">
        <v>-0.01</v>
      </c>
      <c r="K11078" s="13">
        <v>0</v>
      </c>
      <c r="L11078" s="13">
        <v>1.2E-2</v>
      </c>
      <c r="M11078" s="15" t="s">
        <v>6208</v>
      </c>
    </row>
    <row r="11079" spans="1:13" outlineLevel="2" x14ac:dyDescent="0.3">
      <c r="A11079" s="10" t="s">
        <v>597</v>
      </c>
      <c r="B11079" s="11">
        <v>1.8663101166975924</v>
      </c>
      <c r="C11079" s="12" t="s">
        <v>5538</v>
      </c>
      <c r="D11079" s="17" t="s">
        <v>5538</v>
      </c>
      <c r="E11079" s="12"/>
      <c r="F11079" s="13">
        <v>26.04</v>
      </c>
      <c r="G11079" s="13">
        <v>617.35</v>
      </c>
      <c r="H11079" s="13">
        <v>1232.68</v>
      </c>
      <c r="I11079" s="13">
        <v>2</v>
      </c>
      <c r="J11079" s="13">
        <v>0</v>
      </c>
      <c r="K11079" s="13">
        <v>0</v>
      </c>
      <c r="L11079" s="13">
        <v>0.16</v>
      </c>
      <c r="M11079" s="15" t="s">
        <v>6208</v>
      </c>
    </row>
    <row r="11080" spans="1:13" outlineLevel="2" x14ac:dyDescent="0.3">
      <c r="A11080" s="10" t="s">
        <v>597</v>
      </c>
      <c r="B11080" s="11">
        <v>1.4497603125362617</v>
      </c>
      <c r="C11080" s="12" t="s">
        <v>2079</v>
      </c>
      <c r="D11080" s="12" t="s">
        <v>2079</v>
      </c>
      <c r="E11080" s="12"/>
      <c r="F11080" s="13">
        <v>54.87</v>
      </c>
      <c r="G11080" s="13">
        <v>723.88</v>
      </c>
      <c r="H11080" s="13">
        <v>2891.5</v>
      </c>
      <c r="I11080" s="13">
        <v>4</v>
      </c>
      <c r="J11080" s="13">
        <v>1.02</v>
      </c>
      <c r="K11080" s="13">
        <v>0</v>
      </c>
      <c r="L11080" s="14">
        <v>7.1999999999999997E-6</v>
      </c>
      <c r="M11080" s="15" t="s">
        <v>6205</v>
      </c>
    </row>
    <row r="11081" spans="1:13" outlineLevel="2" x14ac:dyDescent="0.3">
      <c r="A11081" s="10" t="s">
        <v>597</v>
      </c>
      <c r="B11081" s="11">
        <v>0.74922133529819046</v>
      </c>
      <c r="C11081" s="12" t="s">
        <v>2079</v>
      </c>
      <c r="D11081" s="12" t="s">
        <v>2079</v>
      </c>
      <c r="E11081" s="12"/>
      <c r="F11081" s="13">
        <v>32.83</v>
      </c>
      <c r="G11081" s="13">
        <v>964.5</v>
      </c>
      <c r="H11081" s="13">
        <v>2890.48</v>
      </c>
      <c r="I11081" s="13">
        <v>3</v>
      </c>
      <c r="J11081" s="13">
        <v>0</v>
      </c>
      <c r="K11081" s="13">
        <v>0</v>
      </c>
      <c r="L11081" s="13">
        <v>8.3000000000000001E-4</v>
      </c>
      <c r="M11081" s="15" t="s">
        <v>6205</v>
      </c>
    </row>
    <row r="11082" spans="1:13" outlineLevel="2" x14ac:dyDescent="0.3">
      <c r="A11082" s="10" t="s">
        <v>597</v>
      </c>
      <c r="B11082" s="11">
        <v>2.6509906359109547</v>
      </c>
      <c r="C11082" s="12" t="s">
        <v>2074</v>
      </c>
      <c r="D11082" s="12" t="s">
        <v>2074</v>
      </c>
      <c r="E11082" s="12" t="s">
        <v>1</v>
      </c>
      <c r="F11082" s="13">
        <v>37.07</v>
      </c>
      <c r="G11082" s="13">
        <v>751.9</v>
      </c>
      <c r="H11082" s="13">
        <v>1501.78</v>
      </c>
      <c r="I11082" s="13">
        <v>2</v>
      </c>
      <c r="J11082" s="13">
        <v>0</v>
      </c>
      <c r="K11082" s="13">
        <v>0</v>
      </c>
      <c r="L11082" s="13">
        <v>3.3E-4</v>
      </c>
      <c r="M11082" s="15" t="s">
        <v>6205</v>
      </c>
    </row>
    <row r="11083" spans="1:13" outlineLevel="2" x14ac:dyDescent="0.3">
      <c r="A11083" s="10" t="s">
        <v>597</v>
      </c>
      <c r="B11083" s="11">
        <v>1.0541604516827128</v>
      </c>
      <c r="C11083" s="12" t="s">
        <v>2073</v>
      </c>
      <c r="D11083" s="17" t="s">
        <v>2073</v>
      </c>
      <c r="E11083" s="12"/>
      <c r="F11083" s="13">
        <v>31.65</v>
      </c>
      <c r="G11083" s="13">
        <v>680.81</v>
      </c>
      <c r="H11083" s="13">
        <v>1359.61</v>
      </c>
      <c r="I11083" s="13">
        <v>2</v>
      </c>
      <c r="J11083" s="13">
        <v>-0.01</v>
      </c>
      <c r="K11083" s="13">
        <v>0</v>
      </c>
      <c r="L11083" s="13">
        <v>1.4E-3</v>
      </c>
      <c r="M11083" s="15" t="s">
        <v>6205</v>
      </c>
    </row>
    <row r="11084" spans="1:13" outlineLevel="2" x14ac:dyDescent="0.3">
      <c r="A11084" s="10" t="s">
        <v>597</v>
      </c>
      <c r="B11084" s="11">
        <v>3.6367398621808871</v>
      </c>
      <c r="C11084" s="12" t="s">
        <v>3488</v>
      </c>
      <c r="D11084" s="12" t="s">
        <v>3488</v>
      </c>
      <c r="E11084" s="12"/>
      <c r="F11084" s="13">
        <v>47.62</v>
      </c>
      <c r="G11084" s="13">
        <v>758.86</v>
      </c>
      <c r="H11084" s="13">
        <v>1515.71</v>
      </c>
      <c r="I11084" s="13">
        <v>2</v>
      </c>
      <c r="J11084" s="13">
        <v>-0.01</v>
      </c>
      <c r="K11084" s="13">
        <v>1</v>
      </c>
      <c r="L11084" s="14">
        <v>3.4E-5</v>
      </c>
      <c r="M11084" s="15" t="s">
        <v>6206</v>
      </c>
    </row>
    <row r="11085" spans="1:13" outlineLevel="2" x14ac:dyDescent="0.3">
      <c r="A11085" s="10" t="s">
        <v>597</v>
      </c>
      <c r="B11085" s="11">
        <v>1.8713694273385233</v>
      </c>
      <c r="C11085" s="12" t="s">
        <v>3486</v>
      </c>
      <c r="D11085" s="12" t="s">
        <v>3486</v>
      </c>
      <c r="E11085" s="12"/>
      <c r="F11085" s="13">
        <v>35.75</v>
      </c>
      <c r="G11085" s="13">
        <v>528.29</v>
      </c>
      <c r="H11085" s="13">
        <v>1054.56</v>
      </c>
      <c r="I11085" s="13">
        <v>2</v>
      </c>
      <c r="J11085" s="13">
        <v>-0.02</v>
      </c>
      <c r="K11085" s="13">
        <v>0</v>
      </c>
      <c r="L11085" s="13">
        <v>4.7000000000000002E-3</v>
      </c>
      <c r="M11085" s="15" t="s">
        <v>6206</v>
      </c>
    </row>
    <row r="11086" spans="1:13" outlineLevel="2" x14ac:dyDescent="0.3">
      <c r="A11086" s="10" t="s">
        <v>597</v>
      </c>
      <c r="B11086" s="11">
        <v>1.8225318001132735</v>
      </c>
      <c r="C11086" s="12" t="s">
        <v>5539</v>
      </c>
      <c r="D11086" s="12" t="s">
        <v>5539</v>
      </c>
      <c r="E11086" s="12"/>
      <c r="F11086" s="13">
        <v>29.21</v>
      </c>
      <c r="G11086" s="13">
        <v>443.27</v>
      </c>
      <c r="H11086" s="13">
        <v>1326.78</v>
      </c>
      <c r="I11086" s="13">
        <v>3</v>
      </c>
      <c r="J11086" s="13">
        <v>-0.01</v>
      </c>
      <c r="K11086" s="13">
        <v>1</v>
      </c>
      <c r="L11086" s="13">
        <v>9.7000000000000003E-3</v>
      </c>
      <c r="M11086" s="15" t="s">
        <v>6208</v>
      </c>
    </row>
    <row r="11087" spans="1:13" outlineLevel="2" x14ac:dyDescent="0.3">
      <c r="A11087" s="10" t="s">
        <v>597</v>
      </c>
      <c r="B11087" s="11">
        <v>2.0117810235350175</v>
      </c>
      <c r="C11087" s="12" t="s">
        <v>599</v>
      </c>
      <c r="D11087" s="12" t="s">
        <v>599</v>
      </c>
      <c r="E11087" s="12"/>
      <c r="F11087" s="13">
        <v>32.44</v>
      </c>
      <c r="G11087" s="13">
        <v>564.98</v>
      </c>
      <c r="H11087" s="13">
        <v>1691.91</v>
      </c>
      <c r="I11087" s="13">
        <v>3</v>
      </c>
      <c r="J11087" s="13">
        <v>-0.02</v>
      </c>
      <c r="K11087" s="13">
        <v>0</v>
      </c>
      <c r="L11087" s="13">
        <v>6.1999999999999998E-3</v>
      </c>
      <c r="M11087" s="15" t="s">
        <v>6204</v>
      </c>
    </row>
    <row r="11088" spans="1:13" outlineLevel="2" x14ac:dyDescent="0.3">
      <c r="A11088" s="10" t="s">
        <v>597</v>
      </c>
      <c r="B11088" s="11">
        <v>1.2372612622091468</v>
      </c>
      <c r="C11088" s="12" t="s">
        <v>599</v>
      </c>
      <c r="D11088" s="12" t="s">
        <v>599</v>
      </c>
      <c r="E11088" s="12"/>
      <c r="F11088" s="13">
        <v>28.04</v>
      </c>
      <c r="G11088" s="13">
        <v>846.96</v>
      </c>
      <c r="H11088" s="13">
        <v>1691.91</v>
      </c>
      <c r="I11088" s="13">
        <v>2</v>
      </c>
      <c r="J11088" s="13">
        <v>-0.01</v>
      </c>
      <c r="K11088" s="13">
        <v>0</v>
      </c>
      <c r="L11088" s="13">
        <v>1.2999999999999999E-2</v>
      </c>
      <c r="M11088" s="15" t="s">
        <v>6204</v>
      </c>
    </row>
    <row r="11089" spans="1:13" outlineLevel="2" x14ac:dyDescent="0.3">
      <c r="A11089" s="10" t="s">
        <v>597</v>
      </c>
      <c r="B11089" s="11">
        <v>1.3913905122180461</v>
      </c>
      <c r="C11089" s="12" t="s">
        <v>3487</v>
      </c>
      <c r="D11089" s="12" t="s">
        <v>3487</v>
      </c>
      <c r="E11089" s="12" t="s">
        <v>1</v>
      </c>
      <c r="F11089" s="13">
        <v>47.21</v>
      </c>
      <c r="G11089" s="13">
        <v>667.34</v>
      </c>
      <c r="H11089" s="13">
        <v>1332.67</v>
      </c>
      <c r="I11089" s="13">
        <v>2</v>
      </c>
      <c r="J11089" s="13">
        <v>-0.01</v>
      </c>
      <c r="K11089" s="13">
        <v>0</v>
      </c>
      <c r="L11089" s="13">
        <v>3.3E-4</v>
      </c>
      <c r="M11089" s="15" t="s">
        <v>6206</v>
      </c>
    </row>
    <row r="11090" spans="1:13" outlineLevel="2" x14ac:dyDescent="0.3">
      <c r="A11090" s="10" t="s">
        <v>597</v>
      </c>
      <c r="B11090" s="11">
        <v>1.1717784183274871</v>
      </c>
      <c r="C11090" s="12" t="s">
        <v>3487</v>
      </c>
      <c r="D11090" s="12" t="s">
        <v>3487</v>
      </c>
      <c r="E11090" s="12"/>
      <c r="F11090" s="13">
        <v>34.39</v>
      </c>
      <c r="G11090" s="13">
        <v>659.34</v>
      </c>
      <c r="H11090" s="13">
        <v>1316.67</v>
      </c>
      <c r="I11090" s="13">
        <v>2</v>
      </c>
      <c r="J11090" s="13">
        <v>-0.02</v>
      </c>
      <c r="K11090" s="13">
        <v>0</v>
      </c>
      <c r="L11090" s="13">
        <v>2.3E-3</v>
      </c>
      <c r="M11090" s="15" t="s">
        <v>6207</v>
      </c>
    </row>
    <row r="11091" spans="1:13" outlineLevel="2" x14ac:dyDescent="0.3">
      <c r="A11091" s="10" t="s">
        <v>597</v>
      </c>
      <c r="B11091" s="11">
        <v>1.8497352450771254</v>
      </c>
      <c r="C11091" s="12" t="s">
        <v>2078</v>
      </c>
      <c r="D11091" s="12" t="s">
        <v>2078</v>
      </c>
      <c r="E11091" s="12"/>
      <c r="F11091" s="13">
        <v>111.8</v>
      </c>
      <c r="G11091" s="13">
        <v>1074.57</v>
      </c>
      <c r="H11091" s="13">
        <v>2147.13</v>
      </c>
      <c r="I11091" s="13">
        <v>2</v>
      </c>
      <c r="J11091" s="13">
        <v>0</v>
      </c>
      <c r="K11091" s="13">
        <v>0</v>
      </c>
      <c r="L11091" s="14">
        <v>8.7999999999999996E-10</v>
      </c>
      <c r="M11091" s="15" t="s">
        <v>6205</v>
      </c>
    </row>
    <row r="11092" spans="1:13" outlineLevel="2" x14ac:dyDescent="0.3">
      <c r="A11092" s="10" t="s">
        <v>597</v>
      </c>
      <c r="B11092" s="11">
        <v>1.4571956943537134</v>
      </c>
      <c r="C11092" s="12" t="s">
        <v>2078</v>
      </c>
      <c r="D11092" s="12" t="s">
        <v>2078</v>
      </c>
      <c r="E11092" s="12"/>
      <c r="F11092" s="13">
        <v>57.75</v>
      </c>
      <c r="G11092" s="13">
        <v>716.71</v>
      </c>
      <c r="H11092" s="13">
        <v>2147.11</v>
      </c>
      <c r="I11092" s="13">
        <v>3</v>
      </c>
      <c r="J11092" s="13">
        <v>-0.01</v>
      </c>
      <c r="K11092" s="13">
        <v>0</v>
      </c>
      <c r="L11092" s="14">
        <v>5.8000000000000004E-6</v>
      </c>
      <c r="M11092" s="15" t="s">
        <v>6205</v>
      </c>
    </row>
    <row r="11093" spans="1:13" outlineLevel="2" x14ac:dyDescent="0.3">
      <c r="A11093" s="10" t="s">
        <v>597</v>
      </c>
      <c r="B11093" s="11">
        <v>2.1310840868290604</v>
      </c>
      <c r="C11093" s="12" t="s">
        <v>2071</v>
      </c>
      <c r="D11093" s="12" t="s">
        <v>2071</v>
      </c>
      <c r="E11093" s="12"/>
      <c r="F11093" s="13">
        <v>43.57</v>
      </c>
      <c r="G11093" s="13">
        <v>665.85</v>
      </c>
      <c r="H11093" s="13">
        <v>1329.69</v>
      </c>
      <c r="I11093" s="13">
        <v>2</v>
      </c>
      <c r="J11093" s="13">
        <v>-0.01</v>
      </c>
      <c r="K11093" s="13">
        <v>0</v>
      </c>
      <c r="L11093" s="13">
        <v>6.8000000000000005E-4</v>
      </c>
      <c r="M11093" s="15" t="s">
        <v>6205</v>
      </c>
    </row>
    <row r="11094" spans="1:13" outlineLevel="2" x14ac:dyDescent="0.3">
      <c r="A11094" s="10" t="s">
        <v>597</v>
      </c>
      <c r="B11094" s="11">
        <v>1.425112161364481</v>
      </c>
      <c r="C11094" s="12" t="s">
        <v>3492</v>
      </c>
      <c r="D11094" s="12" t="s">
        <v>3492</v>
      </c>
      <c r="E11094" s="12"/>
      <c r="F11094" s="13">
        <v>63.17</v>
      </c>
      <c r="G11094" s="13">
        <v>808.4</v>
      </c>
      <c r="H11094" s="13">
        <v>2422.1799999999998</v>
      </c>
      <c r="I11094" s="13">
        <v>3</v>
      </c>
      <c r="J11094" s="13">
        <v>-0.01</v>
      </c>
      <c r="K11094" s="13">
        <v>0</v>
      </c>
      <c r="L11094" s="14">
        <v>1.5E-6</v>
      </c>
      <c r="M11094" s="15" t="s">
        <v>6206</v>
      </c>
    </row>
    <row r="11095" spans="1:13" outlineLevel="2" x14ac:dyDescent="0.3">
      <c r="A11095" s="10" t="s">
        <v>597</v>
      </c>
      <c r="B11095" s="11">
        <v>1.3050085765764723</v>
      </c>
      <c r="C11095" s="12" t="s">
        <v>601</v>
      </c>
      <c r="D11095" s="12" t="s">
        <v>601</v>
      </c>
      <c r="E11095" s="12"/>
      <c r="F11095" s="13">
        <v>91.98</v>
      </c>
      <c r="G11095" s="13">
        <v>899.16</v>
      </c>
      <c r="H11095" s="13">
        <v>2694.44</v>
      </c>
      <c r="I11095" s="13">
        <v>3</v>
      </c>
      <c r="J11095" s="13">
        <v>0.06</v>
      </c>
      <c r="K11095" s="13">
        <v>0</v>
      </c>
      <c r="L11095" s="14">
        <v>2.4E-9</v>
      </c>
      <c r="M11095" s="15" t="s">
        <v>6204</v>
      </c>
    </row>
    <row r="11096" spans="1:13" outlineLevel="2" x14ac:dyDescent="0.3">
      <c r="A11096" s="10" t="s">
        <v>597</v>
      </c>
      <c r="B11096" s="11">
        <v>1.3923131854077102</v>
      </c>
      <c r="C11096" s="12" t="s">
        <v>3491</v>
      </c>
      <c r="D11096" s="17" t="s">
        <v>3491</v>
      </c>
      <c r="E11096" s="12"/>
      <c r="F11096" s="13">
        <v>44.95</v>
      </c>
      <c r="G11096" s="13">
        <v>1139.1199999999999</v>
      </c>
      <c r="H11096" s="13">
        <v>2276.2199999999998</v>
      </c>
      <c r="I11096" s="13">
        <v>2</v>
      </c>
      <c r="J11096" s="13">
        <v>0.01</v>
      </c>
      <c r="K11096" s="13">
        <v>0</v>
      </c>
      <c r="L11096" s="14">
        <v>6.0999999999999999E-5</v>
      </c>
      <c r="M11096" s="15" t="s">
        <v>6206</v>
      </c>
    </row>
    <row r="11097" spans="1:13" outlineLevel="2" x14ac:dyDescent="0.3">
      <c r="A11097" s="10" t="s">
        <v>597</v>
      </c>
      <c r="B11097" s="11">
        <v>1.8555269723187655</v>
      </c>
      <c r="C11097" s="12" t="s">
        <v>2075</v>
      </c>
      <c r="D11097" s="12" t="s">
        <v>2075</v>
      </c>
      <c r="E11097" s="12"/>
      <c r="F11097" s="13">
        <v>51.59</v>
      </c>
      <c r="G11097" s="13">
        <v>765.41</v>
      </c>
      <c r="H11097" s="13">
        <v>1528.81</v>
      </c>
      <c r="I11097" s="13">
        <v>2</v>
      </c>
      <c r="J11097" s="13">
        <v>0</v>
      </c>
      <c r="K11097" s="13">
        <v>0</v>
      </c>
      <c r="L11097" s="14">
        <v>3.3000000000000003E-5</v>
      </c>
      <c r="M11097" s="15" t="s">
        <v>6205</v>
      </c>
    </row>
    <row r="11098" spans="1:13" outlineLevel="2" x14ac:dyDescent="0.3">
      <c r="A11098" s="10" t="s">
        <v>597</v>
      </c>
      <c r="B11098" s="11">
        <v>1.2789497680723905</v>
      </c>
      <c r="C11098" s="12" t="s">
        <v>4739</v>
      </c>
      <c r="D11098" s="12" t="s">
        <v>4739</v>
      </c>
      <c r="E11098" s="12"/>
      <c r="F11098" s="13">
        <v>23.54</v>
      </c>
      <c r="G11098" s="13">
        <v>772.13</v>
      </c>
      <c r="H11098" s="13">
        <v>2313.38</v>
      </c>
      <c r="I11098" s="13">
        <v>3</v>
      </c>
      <c r="J11098" s="13">
        <v>0.01</v>
      </c>
      <c r="K11098" s="13">
        <v>1</v>
      </c>
      <c r="L11098" s="13">
        <v>6.1999999999999998E-3</v>
      </c>
      <c r="M11098" s="15" t="s">
        <v>6207</v>
      </c>
    </row>
    <row r="11099" spans="1:13" outlineLevel="2" x14ac:dyDescent="0.3">
      <c r="A11099" s="10" t="s">
        <v>597</v>
      </c>
      <c r="B11099" s="11">
        <v>2.278873542805548</v>
      </c>
      <c r="C11099" s="12" t="s">
        <v>3490</v>
      </c>
      <c r="D11099" s="12" t="s">
        <v>3490</v>
      </c>
      <c r="E11099" s="12"/>
      <c r="F11099" s="13">
        <v>73.19</v>
      </c>
      <c r="G11099" s="13">
        <v>734.44</v>
      </c>
      <c r="H11099" s="13">
        <v>2200.3000000000002</v>
      </c>
      <c r="I11099" s="13">
        <v>3</v>
      </c>
      <c r="J11099" s="13">
        <v>-0.01</v>
      </c>
      <c r="K11099" s="13">
        <v>0</v>
      </c>
      <c r="L11099" s="14">
        <v>2.3999999999999998E-7</v>
      </c>
      <c r="M11099" s="15" t="s">
        <v>6206</v>
      </c>
    </row>
    <row r="11100" spans="1:13" outlineLevel="2" x14ac:dyDescent="0.3">
      <c r="A11100" s="10" t="s">
        <v>597</v>
      </c>
      <c r="B11100" s="11">
        <v>1.7144136482408237</v>
      </c>
      <c r="C11100" s="12" t="s">
        <v>3490</v>
      </c>
      <c r="D11100" s="12" t="s">
        <v>3490</v>
      </c>
      <c r="E11100" s="12"/>
      <c r="F11100" s="13">
        <v>64.069999999999993</v>
      </c>
      <c r="G11100" s="13">
        <v>1101.1600000000001</v>
      </c>
      <c r="H11100" s="13">
        <v>2200.31</v>
      </c>
      <c r="I11100" s="13">
        <v>2</v>
      </c>
      <c r="J11100" s="13">
        <v>0</v>
      </c>
      <c r="K11100" s="13">
        <v>0</v>
      </c>
      <c r="L11100" s="14">
        <v>9.7999999999999993E-7</v>
      </c>
      <c r="M11100" s="15" t="s">
        <v>6206</v>
      </c>
    </row>
    <row r="11101" spans="1:13" outlineLevel="2" x14ac:dyDescent="0.3">
      <c r="A11101" s="10" t="s">
        <v>597</v>
      </c>
      <c r="B11101" s="11">
        <v>0.80616697522269942</v>
      </c>
      <c r="C11101" s="12" t="s">
        <v>3494</v>
      </c>
      <c r="D11101" s="17" t="s">
        <v>3494</v>
      </c>
      <c r="E11101" s="12"/>
      <c r="F11101" s="13">
        <v>26.96</v>
      </c>
      <c r="G11101" s="13">
        <v>989.82</v>
      </c>
      <c r="H11101" s="13">
        <v>2966.45</v>
      </c>
      <c r="I11101" s="13">
        <v>3</v>
      </c>
      <c r="J11101" s="13">
        <v>-0.01</v>
      </c>
      <c r="K11101" s="13">
        <v>0</v>
      </c>
      <c r="L11101" s="13">
        <v>3.0000000000000001E-3</v>
      </c>
      <c r="M11101" s="15" t="s">
        <v>6206</v>
      </c>
    </row>
    <row r="11102" spans="1:13" outlineLevel="2" x14ac:dyDescent="0.3">
      <c r="A11102" s="10" t="s">
        <v>597</v>
      </c>
      <c r="B11102" s="11">
        <v>1.5261831763571927</v>
      </c>
      <c r="C11102" s="12" t="s">
        <v>3493</v>
      </c>
      <c r="D11102" s="12" t="s">
        <v>3493</v>
      </c>
      <c r="E11102" s="12" t="s">
        <v>1</v>
      </c>
      <c r="F11102" s="13">
        <v>47.29</v>
      </c>
      <c r="G11102" s="13">
        <v>815.43</v>
      </c>
      <c r="H11102" s="13">
        <v>2443.27</v>
      </c>
      <c r="I11102" s="13">
        <v>3</v>
      </c>
      <c r="J11102" s="13">
        <v>-0.01</v>
      </c>
      <c r="K11102" s="13">
        <v>0</v>
      </c>
      <c r="L11102" s="14">
        <v>3.8000000000000002E-5</v>
      </c>
      <c r="M11102" s="15" t="s">
        <v>6206</v>
      </c>
    </row>
    <row r="11103" spans="1:13" outlineLevel="2" x14ac:dyDescent="0.3">
      <c r="A11103" s="10" t="s">
        <v>597</v>
      </c>
      <c r="B11103" s="11">
        <v>1.5101900771963999</v>
      </c>
      <c r="C11103" s="12" t="s">
        <v>5541</v>
      </c>
      <c r="D11103" s="12" t="s">
        <v>5541</v>
      </c>
      <c r="E11103" s="12"/>
      <c r="F11103" s="13">
        <v>31.52</v>
      </c>
      <c r="G11103" s="13">
        <v>887.42</v>
      </c>
      <c r="H11103" s="13">
        <v>1772.83</v>
      </c>
      <c r="I11103" s="13">
        <v>2</v>
      </c>
      <c r="J11103" s="13">
        <v>0.01</v>
      </c>
      <c r="K11103" s="13">
        <v>0</v>
      </c>
      <c r="L11103" s="13">
        <v>1.1000000000000001E-3</v>
      </c>
      <c r="M11103" s="15" t="s">
        <v>6208</v>
      </c>
    </row>
    <row r="11104" spans="1:13" outlineLevel="2" x14ac:dyDescent="0.3">
      <c r="A11104" s="10" t="s">
        <v>597</v>
      </c>
      <c r="B11104" s="16">
        <v>1.5665286348971443</v>
      </c>
      <c r="C11104" s="12" t="s">
        <v>2072</v>
      </c>
      <c r="D11104" s="12" t="s">
        <v>2072</v>
      </c>
      <c r="E11104" s="12"/>
      <c r="F11104" s="13">
        <v>23.59</v>
      </c>
      <c r="G11104" s="13">
        <v>451.95</v>
      </c>
      <c r="H11104" s="13">
        <v>1352.83</v>
      </c>
      <c r="I11104" s="13">
        <v>3</v>
      </c>
      <c r="J11104" s="13">
        <v>-0.01</v>
      </c>
      <c r="K11104" s="13">
        <v>1</v>
      </c>
      <c r="L11104" s="13">
        <v>1.7000000000000001E-2</v>
      </c>
      <c r="M11104" s="15" t="s">
        <v>6218</v>
      </c>
    </row>
    <row r="11105" spans="1:13" outlineLevel="2" x14ac:dyDescent="0.3">
      <c r="A11105" s="10" t="s">
        <v>597</v>
      </c>
      <c r="B11105" s="16">
        <v>2.3819973002961961</v>
      </c>
      <c r="C11105" s="12" t="s">
        <v>4738</v>
      </c>
      <c r="D11105" s="12" t="s">
        <v>4738</v>
      </c>
      <c r="E11105" s="12"/>
      <c r="F11105" s="13">
        <v>64.77</v>
      </c>
      <c r="G11105" s="13">
        <v>592.33000000000004</v>
      </c>
      <c r="H11105" s="13">
        <v>1773.98</v>
      </c>
      <c r="I11105" s="13">
        <v>3</v>
      </c>
      <c r="J11105" s="13">
        <v>-0.02</v>
      </c>
      <c r="K11105" s="13">
        <v>0</v>
      </c>
      <c r="L11105" s="14">
        <v>1.8E-5</v>
      </c>
      <c r="M11105" s="15" t="s">
        <v>6220</v>
      </c>
    </row>
    <row r="11106" spans="1:13" outlineLevel="2" x14ac:dyDescent="0.3">
      <c r="A11106" s="10" t="s">
        <v>597</v>
      </c>
      <c r="B11106" s="16">
        <v>1.6251416949427242</v>
      </c>
      <c r="C11106" s="12" t="s">
        <v>6298</v>
      </c>
      <c r="D11106" s="17" t="s">
        <v>6298</v>
      </c>
      <c r="E11106" s="12" t="s">
        <v>1</v>
      </c>
      <c r="F11106" s="13">
        <v>36.200000000000003</v>
      </c>
      <c r="G11106" s="13">
        <v>827.45</v>
      </c>
      <c r="H11106" s="13">
        <v>2479.33</v>
      </c>
      <c r="I11106" s="13">
        <v>3</v>
      </c>
      <c r="J11106" s="13">
        <v>-0.01</v>
      </c>
      <c r="K11106" s="13">
        <v>0</v>
      </c>
      <c r="L11106" s="13">
        <v>4.6999999999999999E-4</v>
      </c>
      <c r="M11106" s="15" t="s">
        <v>6219</v>
      </c>
    </row>
    <row r="11107" spans="1:13" outlineLevel="2" x14ac:dyDescent="0.3">
      <c r="A11107" s="10" t="s">
        <v>597</v>
      </c>
      <c r="B11107" s="16">
        <v>1.803241417515336</v>
      </c>
      <c r="C11107" s="12" t="s">
        <v>2076</v>
      </c>
      <c r="D11107" s="12" t="s">
        <v>2076</v>
      </c>
      <c r="E11107" s="12"/>
      <c r="F11107" s="13">
        <v>28.76</v>
      </c>
      <c r="G11107" s="13">
        <v>577.91999999999996</v>
      </c>
      <c r="H11107" s="13">
        <v>1730.74</v>
      </c>
      <c r="I11107" s="13">
        <v>3</v>
      </c>
      <c r="J11107" s="13">
        <v>-0.02</v>
      </c>
      <c r="K11107" s="13">
        <v>0</v>
      </c>
      <c r="L11107" s="13">
        <v>2E-3</v>
      </c>
      <c r="M11107" s="15" t="s">
        <v>6218</v>
      </c>
    </row>
    <row r="11108" spans="1:13" outlineLevel="2" x14ac:dyDescent="0.3">
      <c r="A11108" s="10" t="s">
        <v>597</v>
      </c>
      <c r="B11108" s="16">
        <v>0.82675784648124551</v>
      </c>
      <c r="C11108" s="12" t="s">
        <v>5542</v>
      </c>
      <c r="D11108" s="12" t="s">
        <v>5542</v>
      </c>
      <c r="E11108" s="12"/>
      <c r="F11108" s="13">
        <v>27.09</v>
      </c>
      <c r="G11108" s="13">
        <v>605.32000000000005</v>
      </c>
      <c r="H11108" s="13">
        <v>1812.95</v>
      </c>
      <c r="I11108" s="13">
        <v>3</v>
      </c>
      <c r="J11108" s="13">
        <v>-0.02</v>
      </c>
      <c r="K11108" s="13">
        <v>0</v>
      </c>
      <c r="L11108" s="13">
        <v>1.4E-2</v>
      </c>
      <c r="M11108" s="15" t="s">
        <v>6216</v>
      </c>
    </row>
    <row r="11109" spans="1:13" outlineLevel="2" x14ac:dyDescent="0.3">
      <c r="A11109" s="10" t="s">
        <v>597</v>
      </c>
      <c r="B11109" s="16">
        <v>1.7088087962103473</v>
      </c>
      <c r="C11109" s="12" t="s">
        <v>3489</v>
      </c>
      <c r="D11109" s="12" t="s">
        <v>3489</v>
      </c>
      <c r="E11109" s="12"/>
      <c r="F11109" s="13">
        <v>49.43</v>
      </c>
      <c r="G11109" s="13">
        <v>777.9</v>
      </c>
      <c r="H11109" s="13">
        <v>1553.78</v>
      </c>
      <c r="I11109" s="13">
        <v>2</v>
      </c>
      <c r="J11109" s="13">
        <v>-0.01</v>
      </c>
      <c r="K11109" s="13">
        <v>0</v>
      </c>
      <c r="L11109" s="14">
        <v>3.4999999999999997E-5</v>
      </c>
      <c r="M11109" s="15" t="s">
        <v>6219</v>
      </c>
    </row>
    <row r="11110" spans="1:13" outlineLevel="2" x14ac:dyDescent="0.3">
      <c r="A11110" s="10" t="s">
        <v>597</v>
      </c>
      <c r="B11110" s="16">
        <v>1.5231778865314602</v>
      </c>
      <c r="C11110" s="12" t="s">
        <v>598</v>
      </c>
      <c r="D11110" s="12" t="s">
        <v>598</v>
      </c>
      <c r="E11110" s="12"/>
      <c r="F11110" s="13">
        <v>30.67</v>
      </c>
      <c r="G11110" s="13">
        <v>622.36</v>
      </c>
      <c r="H11110" s="13">
        <v>1242.7</v>
      </c>
      <c r="I11110" s="13">
        <v>2</v>
      </c>
      <c r="J11110" s="13">
        <v>-0.01</v>
      </c>
      <c r="K11110" s="13">
        <v>0</v>
      </c>
      <c r="L11110" s="13">
        <v>1.0999999999999999E-2</v>
      </c>
      <c r="M11110" s="15" t="s">
        <v>6218</v>
      </c>
    </row>
    <row r="11111" spans="1:13" outlineLevel="2" x14ac:dyDescent="0.3">
      <c r="A11111" s="10" t="s">
        <v>597</v>
      </c>
      <c r="B11111" s="16">
        <v>1.8277564783240907</v>
      </c>
      <c r="C11111" s="12" t="s">
        <v>4740</v>
      </c>
      <c r="D11111" s="12" t="s">
        <v>4740</v>
      </c>
      <c r="E11111" s="12"/>
      <c r="F11111" s="13">
        <v>39.28</v>
      </c>
      <c r="G11111" s="13">
        <v>675.12</v>
      </c>
      <c r="H11111" s="13">
        <v>2696.45</v>
      </c>
      <c r="I11111" s="13">
        <v>4</v>
      </c>
      <c r="J11111" s="13">
        <v>-0.03</v>
      </c>
      <c r="K11111" s="13">
        <v>0</v>
      </c>
      <c r="L11111" s="13">
        <v>2.1000000000000001E-4</v>
      </c>
      <c r="M11111" s="15" t="s">
        <v>6220</v>
      </c>
    </row>
    <row r="11112" spans="1:13" outlineLevel="2" x14ac:dyDescent="0.3">
      <c r="A11112" s="10" t="s">
        <v>597</v>
      </c>
      <c r="B11112" s="16">
        <v>1.0634033941896923</v>
      </c>
      <c r="C11112" s="12" t="s">
        <v>4740</v>
      </c>
      <c r="D11112" s="12" t="s">
        <v>4740</v>
      </c>
      <c r="E11112" s="12"/>
      <c r="F11112" s="13">
        <v>27.93</v>
      </c>
      <c r="G11112" s="13">
        <v>899.83</v>
      </c>
      <c r="H11112" s="13">
        <v>2696.47</v>
      </c>
      <c r="I11112" s="13">
        <v>3</v>
      </c>
      <c r="J11112" s="13">
        <v>-0.01</v>
      </c>
      <c r="K11112" s="13">
        <v>0</v>
      </c>
      <c r="L11112" s="13">
        <v>2.3999999999999998E-3</v>
      </c>
      <c r="M11112" s="15" t="s">
        <v>6220</v>
      </c>
    </row>
    <row r="11113" spans="1:13" outlineLevel="2" x14ac:dyDescent="0.3">
      <c r="A11113" s="10" t="s">
        <v>597</v>
      </c>
      <c r="B11113" s="16">
        <v>2.1752878284583952</v>
      </c>
      <c r="C11113" s="12" t="s">
        <v>2077</v>
      </c>
      <c r="D11113" s="12" t="s">
        <v>2077</v>
      </c>
      <c r="E11113" s="12"/>
      <c r="F11113" s="13">
        <v>56.36</v>
      </c>
      <c r="G11113" s="13">
        <v>660.35</v>
      </c>
      <c r="H11113" s="13">
        <v>1978.04</v>
      </c>
      <c r="I11113" s="13">
        <v>3</v>
      </c>
      <c r="J11113" s="13">
        <v>-0.01</v>
      </c>
      <c r="K11113" s="13">
        <v>0</v>
      </c>
      <c r="L11113" s="14">
        <v>5.6999999999999996E-6</v>
      </c>
      <c r="M11113" s="15" t="s">
        <v>6218</v>
      </c>
    </row>
    <row r="11114" spans="1:13" outlineLevel="2" x14ac:dyDescent="0.3">
      <c r="A11114" s="10" t="s">
        <v>597</v>
      </c>
      <c r="B11114" s="16">
        <v>2.1371060359831526</v>
      </c>
      <c r="C11114" s="12" t="s">
        <v>600</v>
      </c>
      <c r="D11114" s="12" t="s">
        <v>600</v>
      </c>
      <c r="E11114" s="12"/>
      <c r="F11114" s="13">
        <v>66.739999999999995</v>
      </c>
      <c r="G11114" s="13">
        <v>1184.1199999999999</v>
      </c>
      <c r="H11114" s="13">
        <v>2366.2199999999998</v>
      </c>
      <c r="I11114" s="13">
        <v>2</v>
      </c>
      <c r="J11114" s="13">
        <v>0.04</v>
      </c>
      <c r="K11114" s="13">
        <v>0</v>
      </c>
      <c r="L11114" s="14">
        <v>7.3E-7</v>
      </c>
      <c r="M11114" s="15" t="s">
        <v>6217</v>
      </c>
    </row>
    <row r="11115" spans="1:13" outlineLevel="2" x14ac:dyDescent="0.3">
      <c r="A11115" s="10" t="s">
        <v>597</v>
      </c>
      <c r="B11115" s="16">
        <v>0.90658580105477393</v>
      </c>
      <c r="C11115" s="12" t="s">
        <v>600</v>
      </c>
      <c r="D11115" s="12" t="s">
        <v>600</v>
      </c>
      <c r="E11115" s="12"/>
      <c r="F11115" s="13">
        <v>63.36</v>
      </c>
      <c r="G11115" s="13">
        <v>789.74</v>
      </c>
      <c r="H11115" s="13">
        <v>2366.19</v>
      </c>
      <c r="I11115" s="13">
        <v>3</v>
      </c>
      <c r="J11115" s="13">
        <v>0.01</v>
      </c>
      <c r="K11115" s="13">
        <v>0</v>
      </c>
      <c r="L11115" s="14">
        <v>1.1000000000000001E-6</v>
      </c>
      <c r="M11115" s="15" t="s">
        <v>6217</v>
      </c>
    </row>
    <row r="11116" spans="1:13" outlineLevel="2" x14ac:dyDescent="0.3">
      <c r="A11116" s="10" t="s">
        <v>597</v>
      </c>
      <c r="B11116" s="16">
        <v>1.8380494901390294</v>
      </c>
      <c r="C11116" s="12" t="s">
        <v>5537</v>
      </c>
      <c r="D11116" s="12" t="s">
        <v>5537</v>
      </c>
      <c r="E11116" s="12"/>
      <c r="F11116" s="13">
        <v>33.69</v>
      </c>
      <c r="G11116" s="13">
        <v>605.32000000000005</v>
      </c>
      <c r="H11116" s="13">
        <v>1208.6199999999999</v>
      </c>
      <c r="I11116" s="13">
        <v>2</v>
      </c>
      <c r="J11116" s="13">
        <v>-0.01</v>
      </c>
      <c r="K11116" s="13">
        <v>0</v>
      </c>
      <c r="L11116" s="13">
        <v>7.3000000000000001E-3</v>
      </c>
      <c r="M11116" s="15" t="s">
        <v>6216</v>
      </c>
    </row>
    <row r="11117" spans="1:13" outlineLevel="2" x14ac:dyDescent="0.3">
      <c r="A11117" s="10" t="s">
        <v>597</v>
      </c>
      <c r="B11117" s="16">
        <v>2.028232139063967</v>
      </c>
      <c r="C11117" s="12" t="s">
        <v>6297</v>
      </c>
      <c r="D11117" s="17" t="s">
        <v>6297</v>
      </c>
      <c r="E11117" s="12"/>
      <c r="F11117" s="13">
        <v>54.14</v>
      </c>
      <c r="G11117" s="13">
        <v>916.12</v>
      </c>
      <c r="H11117" s="13">
        <v>2745.33</v>
      </c>
      <c r="I11117" s="13">
        <v>3</v>
      </c>
      <c r="J11117" s="13">
        <v>0.01</v>
      </c>
      <c r="K11117" s="13">
        <v>0</v>
      </c>
      <c r="L11117" s="14">
        <v>8.3999999999999992E-6</v>
      </c>
      <c r="M11117" s="15" t="s">
        <v>6219</v>
      </c>
    </row>
    <row r="11118" spans="1:13" outlineLevel="2" x14ac:dyDescent="0.3">
      <c r="A11118" s="10" t="s">
        <v>597</v>
      </c>
      <c r="B11118" s="16">
        <v>1.9987966243132231</v>
      </c>
      <c r="C11118" s="12" t="s">
        <v>2074</v>
      </c>
      <c r="D11118" s="12" t="s">
        <v>2074</v>
      </c>
      <c r="E11118" s="12" t="s">
        <v>1</v>
      </c>
      <c r="F11118" s="13">
        <v>54.03</v>
      </c>
      <c r="G11118" s="13">
        <v>501.6</v>
      </c>
      <c r="H11118" s="13">
        <v>1501.77</v>
      </c>
      <c r="I11118" s="13">
        <v>3</v>
      </c>
      <c r="J11118" s="13">
        <v>-0.01</v>
      </c>
      <c r="K11118" s="13">
        <v>0</v>
      </c>
      <c r="L11118" s="14">
        <v>8.6000000000000007E-6</v>
      </c>
      <c r="M11118" s="15" t="s">
        <v>6218</v>
      </c>
    </row>
    <row r="11119" spans="1:13" outlineLevel="2" x14ac:dyDescent="0.3">
      <c r="A11119" s="10" t="s">
        <v>597</v>
      </c>
      <c r="B11119" s="16">
        <v>1.9909275614854083</v>
      </c>
      <c r="C11119" s="12" t="s">
        <v>2074</v>
      </c>
      <c r="D11119" s="12" t="s">
        <v>2074</v>
      </c>
      <c r="E11119" s="12"/>
      <c r="F11119" s="13">
        <v>24.03</v>
      </c>
      <c r="G11119" s="13">
        <v>496.26</v>
      </c>
      <c r="H11119" s="13">
        <v>1485.77</v>
      </c>
      <c r="I11119" s="13">
        <v>3</v>
      </c>
      <c r="J11119" s="13">
        <v>-0.01</v>
      </c>
      <c r="K11119" s="13">
        <v>0</v>
      </c>
      <c r="L11119" s="13">
        <v>0.01</v>
      </c>
      <c r="M11119" s="15" t="s">
        <v>6220</v>
      </c>
    </row>
    <row r="11120" spans="1:13" outlineLevel="2" x14ac:dyDescent="0.3">
      <c r="A11120" s="10" t="s">
        <v>597</v>
      </c>
      <c r="B11120" s="16">
        <v>1.2471806278401851</v>
      </c>
      <c r="C11120" s="12" t="s">
        <v>6296</v>
      </c>
      <c r="D11120" s="12" t="s">
        <v>6296</v>
      </c>
      <c r="E11120" s="12"/>
      <c r="F11120" s="13">
        <v>94.3</v>
      </c>
      <c r="G11120" s="13">
        <v>1009.85</v>
      </c>
      <c r="H11120" s="13">
        <v>3026.52</v>
      </c>
      <c r="I11120" s="13">
        <v>3</v>
      </c>
      <c r="J11120" s="13">
        <v>0</v>
      </c>
      <c r="K11120" s="13">
        <v>0</v>
      </c>
      <c r="L11120" s="14">
        <v>1.3999999999999999E-9</v>
      </c>
      <c r="M11120" s="15" t="s">
        <v>6219</v>
      </c>
    </row>
    <row r="11121" spans="1:13" outlineLevel="2" x14ac:dyDescent="0.3">
      <c r="A11121" s="10" t="s">
        <v>597</v>
      </c>
      <c r="B11121" s="16">
        <v>1.9089167185711646</v>
      </c>
      <c r="C11121" s="12" t="s">
        <v>6296</v>
      </c>
      <c r="D11121" s="12" t="s">
        <v>6296</v>
      </c>
      <c r="E11121" s="12"/>
      <c r="F11121" s="13">
        <v>92.33</v>
      </c>
      <c r="G11121" s="13">
        <v>757.63</v>
      </c>
      <c r="H11121" s="13">
        <v>3026.51</v>
      </c>
      <c r="I11121" s="13">
        <v>4</v>
      </c>
      <c r="J11121" s="13">
        <v>-0.01</v>
      </c>
      <c r="K11121" s="13">
        <v>0</v>
      </c>
      <c r="L11121" s="14">
        <v>2.1999999999999998E-9</v>
      </c>
      <c r="M11121" s="15" t="s">
        <v>6219</v>
      </c>
    </row>
    <row r="11122" spans="1:13" outlineLevel="2" x14ac:dyDescent="0.3">
      <c r="A11122" s="10" t="s">
        <v>597</v>
      </c>
      <c r="B11122" s="16">
        <v>1.2052570754119956</v>
      </c>
      <c r="C11122" s="12" t="s">
        <v>3488</v>
      </c>
      <c r="D11122" s="12" t="s">
        <v>3488</v>
      </c>
      <c r="E11122" s="12"/>
      <c r="F11122" s="13">
        <v>23.37</v>
      </c>
      <c r="G11122" s="13">
        <v>506.24</v>
      </c>
      <c r="H11122" s="13">
        <v>1515.7</v>
      </c>
      <c r="I11122" s="13">
        <v>3</v>
      </c>
      <c r="J11122" s="13">
        <v>-0.02</v>
      </c>
      <c r="K11122" s="13">
        <v>1</v>
      </c>
      <c r="L11122" s="13">
        <v>6.4000000000000003E-3</v>
      </c>
      <c r="M11122" s="15" t="s">
        <v>6219</v>
      </c>
    </row>
    <row r="11123" spans="1:13" outlineLevel="2" x14ac:dyDescent="0.3">
      <c r="A11123" s="10" t="s">
        <v>597</v>
      </c>
      <c r="B11123" s="16">
        <v>1.3982450976307721</v>
      </c>
      <c r="C11123" s="12" t="s">
        <v>3486</v>
      </c>
      <c r="D11123" s="12" t="s">
        <v>3486</v>
      </c>
      <c r="E11123" s="12"/>
      <c r="F11123" s="13">
        <v>32.24</v>
      </c>
      <c r="G11123" s="13">
        <v>528.29</v>
      </c>
      <c r="H11123" s="13">
        <v>1054.57</v>
      </c>
      <c r="I11123" s="13">
        <v>2</v>
      </c>
      <c r="J11123" s="13">
        <v>-0.02</v>
      </c>
      <c r="K11123" s="13">
        <v>0</v>
      </c>
      <c r="L11123" s="13">
        <v>2.3E-3</v>
      </c>
      <c r="M11123" s="15" t="s">
        <v>6219</v>
      </c>
    </row>
    <row r="11124" spans="1:13" outlineLevel="2" x14ac:dyDescent="0.3">
      <c r="A11124" s="10" t="s">
        <v>597</v>
      </c>
      <c r="B11124" s="16">
        <v>1.9226344969679079</v>
      </c>
      <c r="C11124" s="12" t="s">
        <v>5539</v>
      </c>
      <c r="D11124" s="12" t="s">
        <v>5539</v>
      </c>
      <c r="E11124" s="12"/>
      <c r="F11124" s="13">
        <v>23.61</v>
      </c>
      <c r="G11124" s="13">
        <v>443.27</v>
      </c>
      <c r="H11124" s="13">
        <v>1326.78</v>
      </c>
      <c r="I11124" s="13">
        <v>3</v>
      </c>
      <c r="J11124" s="13">
        <v>-0.01</v>
      </c>
      <c r="K11124" s="13">
        <v>1</v>
      </c>
      <c r="L11124" s="13">
        <v>1.2E-2</v>
      </c>
      <c r="M11124" s="15" t="s">
        <v>6216</v>
      </c>
    </row>
    <row r="11125" spans="1:13" outlineLevel="2" x14ac:dyDescent="0.3">
      <c r="A11125" s="10" t="s">
        <v>597</v>
      </c>
      <c r="B11125" s="16">
        <v>1.551835728071286</v>
      </c>
      <c r="C11125" s="12" t="s">
        <v>599</v>
      </c>
      <c r="D11125" s="12" t="s">
        <v>599</v>
      </c>
      <c r="E11125" s="12"/>
      <c r="F11125" s="13">
        <v>39.56</v>
      </c>
      <c r="G11125" s="13">
        <v>564.98</v>
      </c>
      <c r="H11125" s="13">
        <v>1691.93</v>
      </c>
      <c r="I11125" s="13">
        <v>3</v>
      </c>
      <c r="J11125" s="13">
        <v>0</v>
      </c>
      <c r="K11125" s="13">
        <v>0</v>
      </c>
      <c r="L11125" s="13">
        <v>4.3E-3</v>
      </c>
      <c r="M11125" s="15" t="s">
        <v>6217</v>
      </c>
    </row>
    <row r="11126" spans="1:13" outlineLevel="2" x14ac:dyDescent="0.3">
      <c r="A11126" s="10" t="s">
        <v>597</v>
      </c>
      <c r="B11126" s="16">
        <v>1.2092990023240817</v>
      </c>
      <c r="C11126" s="12" t="s">
        <v>2078</v>
      </c>
      <c r="D11126" s="12" t="s">
        <v>2078</v>
      </c>
      <c r="E11126" s="12"/>
      <c r="F11126" s="13">
        <v>88.61</v>
      </c>
      <c r="G11126" s="13">
        <v>1074.56</v>
      </c>
      <c r="H11126" s="13">
        <v>2147.11</v>
      </c>
      <c r="I11126" s="13">
        <v>2</v>
      </c>
      <c r="J11126" s="13">
        <v>-0.02</v>
      </c>
      <c r="K11126" s="13">
        <v>0</v>
      </c>
      <c r="L11126" s="14">
        <v>8.9999999999999995E-9</v>
      </c>
      <c r="M11126" s="15" t="s">
        <v>6218</v>
      </c>
    </row>
    <row r="11127" spans="1:13" outlineLevel="2" x14ac:dyDescent="0.3">
      <c r="A11127" s="10" t="s">
        <v>597</v>
      </c>
      <c r="B11127" s="16">
        <v>1.3440572461383717</v>
      </c>
      <c r="C11127" s="12" t="s">
        <v>2078</v>
      </c>
      <c r="D11127" s="12" t="s">
        <v>2078</v>
      </c>
      <c r="E11127" s="12"/>
      <c r="F11127" s="13">
        <v>60.24</v>
      </c>
      <c r="G11127" s="13">
        <v>716.71</v>
      </c>
      <c r="H11127" s="13">
        <v>2147.11</v>
      </c>
      <c r="I11127" s="13">
        <v>3</v>
      </c>
      <c r="J11127" s="13">
        <v>-0.01</v>
      </c>
      <c r="K11127" s="13">
        <v>0</v>
      </c>
      <c r="L11127" s="14">
        <v>3.1E-6</v>
      </c>
      <c r="M11127" s="15" t="s">
        <v>6218</v>
      </c>
    </row>
    <row r="11128" spans="1:13" outlineLevel="2" x14ac:dyDescent="0.3">
      <c r="A11128" s="10" t="s">
        <v>597</v>
      </c>
      <c r="B11128" s="16">
        <v>2.2603232165999021</v>
      </c>
      <c r="C11128" s="12" t="s">
        <v>2071</v>
      </c>
      <c r="D11128" s="12" t="s">
        <v>2071</v>
      </c>
      <c r="E11128" s="12"/>
      <c r="F11128" s="13">
        <v>42.36</v>
      </c>
      <c r="G11128" s="13">
        <v>665.85</v>
      </c>
      <c r="H11128" s="13">
        <v>1329.7</v>
      </c>
      <c r="I11128" s="13">
        <v>2</v>
      </c>
      <c r="J11128" s="13">
        <v>-0.01</v>
      </c>
      <c r="K11128" s="13">
        <v>0</v>
      </c>
      <c r="L11128" s="13">
        <v>1.6000000000000001E-3</v>
      </c>
      <c r="M11128" s="15" t="s">
        <v>6218</v>
      </c>
    </row>
    <row r="11129" spans="1:13" outlineLevel="2" x14ac:dyDescent="0.3">
      <c r="A11129" s="10" t="s">
        <v>597</v>
      </c>
      <c r="B11129" s="16">
        <v>1.0494380551558695</v>
      </c>
      <c r="C11129" s="12" t="s">
        <v>6299</v>
      </c>
      <c r="D11129" s="17" t="s">
        <v>6299</v>
      </c>
      <c r="E11129" s="12"/>
      <c r="F11129" s="13">
        <v>35.049999999999997</v>
      </c>
      <c r="G11129" s="13">
        <v>929.13</v>
      </c>
      <c r="H11129" s="13">
        <v>2784.36</v>
      </c>
      <c r="I11129" s="13">
        <v>3</v>
      </c>
      <c r="J11129" s="13">
        <v>0.97</v>
      </c>
      <c r="K11129" s="13">
        <v>1</v>
      </c>
      <c r="L11129" s="13">
        <v>2.5999999999999999E-3</v>
      </c>
      <c r="M11129" s="15" t="s">
        <v>6217</v>
      </c>
    </row>
    <row r="11130" spans="1:13" outlineLevel="2" x14ac:dyDescent="0.3">
      <c r="A11130" s="10" t="s">
        <v>597</v>
      </c>
      <c r="B11130" s="16">
        <v>1.1363092845307874</v>
      </c>
      <c r="C11130" s="12" t="s">
        <v>3492</v>
      </c>
      <c r="D11130" s="12" t="s">
        <v>3492</v>
      </c>
      <c r="E11130" s="12"/>
      <c r="F11130" s="13">
        <v>51.68</v>
      </c>
      <c r="G11130" s="13">
        <v>808.4</v>
      </c>
      <c r="H11130" s="13">
        <v>2422.16</v>
      </c>
      <c r="I11130" s="13">
        <v>3</v>
      </c>
      <c r="J11130" s="13">
        <v>-0.02</v>
      </c>
      <c r="K11130" s="13">
        <v>0</v>
      </c>
      <c r="L11130" s="14">
        <v>1.5999999999999999E-5</v>
      </c>
      <c r="M11130" s="15" t="s">
        <v>6219</v>
      </c>
    </row>
    <row r="11131" spans="1:13" outlineLevel="2" x14ac:dyDescent="0.3">
      <c r="A11131" s="10" t="s">
        <v>597</v>
      </c>
      <c r="B11131" s="16">
        <v>1.1377056373656109</v>
      </c>
      <c r="C11131" s="12" t="s">
        <v>601</v>
      </c>
      <c r="D11131" s="12" t="s">
        <v>601</v>
      </c>
      <c r="E11131" s="12"/>
      <c r="F11131" s="13">
        <v>67.28</v>
      </c>
      <c r="G11131" s="13">
        <v>899.14</v>
      </c>
      <c r="H11131" s="13">
        <v>2694.39</v>
      </c>
      <c r="I11131" s="13">
        <v>3</v>
      </c>
      <c r="J11131" s="13">
        <v>0</v>
      </c>
      <c r="K11131" s="13">
        <v>0</v>
      </c>
      <c r="L11131" s="14">
        <v>4.8999999999999997E-7</v>
      </c>
      <c r="M11131" s="15" t="s">
        <v>6218</v>
      </c>
    </row>
    <row r="11132" spans="1:13" outlineLevel="2" x14ac:dyDescent="0.3">
      <c r="A11132" s="10" t="s">
        <v>597</v>
      </c>
      <c r="B11132" s="16">
        <v>0.95193212839112828</v>
      </c>
      <c r="C11132" s="12" t="s">
        <v>601</v>
      </c>
      <c r="D11132" s="12" t="s">
        <v>601</v>
      </c>
      <c r="E11132" s="12"/>
      <c r="F11132" s="13">
        <v>64.78</v>
      </c>
      <c r="G11132" s="13">
        <v>674.61</v>
      </c>
      <c r="H11132" s="13">
        <v>2694.41</v>
      </c>
      <c r="I11132" s="13">
        <v>4</v>
      </c>
      <c r="J11132" s="13">
        <v>0.02</v>
      </c>
      <c r="K11132" s="13">
        <v>0</v>
      </c>
      <c r="L11132" s="14">
        <v>8.4E-7</v>
      </c>
      <c r="M11132" s="15" t="s">
        <v>6217</v>
      </c>
    </row>
    <row r="11133" spans="1:13" outlineLevel="2" x14ac:dyDescent="0.3">
      <c r="A11133" s="10" t="s">
        <v>597</v>
      </c>
      <c r="B11133" s="16">
        <v>1.8394494539711959</v>
      </c>
      <c r="C11133" s="12" t="s">
        <v>2075</v>
      </c>
      <c r="D11133" s="12" t="s">
        <v>2075</v>
      </c>
      <c r="E11133" s="12"/>
      <c r="F11133" s="13">
        <v>55.17</v>
      </c>
      <c r="G11133" s="13">
        <v>765.4</v>
      </c>
      <c r="H11133" s="13">
        <v>1528.79</v>
      </c>
      <c r="I11133" s="13">
        <v>2</v>
      </c>
      <c r="J11133" s="13">
        <v>-0.02</v>
      </c>
      <c r="K11133" s="13">
        <v>0</v>
      </c>
      <c r="L11133" s="14">
        <v>1.4E-5</v>
      </c>
      <c r="M11133" s="15" t="s">
        <v>6218</v>
      </c>
    </row>
    <row r="11134" spans="1:13" outlineLevel="2" x14ac:dyDescent="0.3">
      <c r="A11134" s="10" t="s">
        <v>597</v>
      </c>
      <c r="B11134" s="16">
        <v>2.0180775819988992</v>
      </c>
      <c r="C11134" s="12" t="s">
        <v>4739</v>
      </c>
      <c r="D11134" s="12" t="s">
        <v>4739</v>
      </c>
      <c r="E11134" s="12"/>
      <c r="F11134" s="13">
        <v>26.8</v>
      </c>
      <c r="G11134" s="13">
        <v>579.35</v>
      </c>
      <c r="H11134" s="13">
        <v>2313.35</v>
      </c>
      <c r="I11134" s="13">
        <v>4</v>
      </c>
      <c r="J11134" s="13">
        <v>-0.02</v>
      </c>
      <c r="K11134" s="13">
        <v>1</v>
      </c>
      <c r="L11134" s="13">
        <v>3.2000000000000002E-3</v>
      </c>
      <c r="M11134" s="15" t="s">
        <v>6220</v>
      </c>
    </row>
    <row r="11135" spans="1:13" outlineLevel="2" x14ac:dyDescent="0.3">
      <c r="A11135" s="10" t="s">
        <v>597</v>
      </c>
      <c r="B11135" s="16">
        <v>2.206827834660344</v>
      </c>
      <c r="C11135" s="12" t="s">
        <v>3490</v>
      </c>
      <c r="D11135" s="12" t="s">
        <v>3490</v>
      </c>
      <c r="E11135" s="12"/>
      <c r="F11135" s="13">
        <v>86.99</v>
      </c>
      <c r="G11135" s="13">
        <v>734.44</v>
      </c>
      <c r="H11135" s="13">
        <v>2200.29</v>
      </c>
      <c r="I11135" s="13">
        <v>3</v>
      </c>
      <c r="J11135" s="13">
        <v>-0.01</v>
      </c>
      <c r="K11135" s="13">
        <v>0</v>
      </c>
      <c r="L11135" s="14">
        <v>6.9999999999999998E-9</v>
      </c>
      <c r="M11135" s="15" t="s">
        <v>6219</v>
      </c>
    </row>
    <row r="11136" spans="1:13" outlineLevel="2" x14ac:dyDescent="0.3">
      <c r="A11136" s="10" t="s">
        <v>597</v>
      </c>
      <c r="B11136" s="16">
        <v>2.089070806470616</v>
      </c>
      <c r="C11136" s="12" t="s">
        <v>3490</v>
      </c>
      <c r="D11136" s="12" t="s">
        <v>3490</v>
      </c>
      <c r="E11136" s="12"/>
      <c r="F11136" s="13">
        <v>63.7</v>
      </c>
      <c r="G11136" s="13">
        <v>551.08000000000004</v>
      </c>
      <c r="H11136" s="13">
        <v>2200.2800000000002</v>
      </c>
      <c r="I11136" s="13">
        <v>4</v>
      </c>
      <c r="J11136" s="13">
        <v>-0.03</v>
      </c>
      <c r="K11136" s="13">
        <v>0</v>
      </c>
      <c r="L11136" s="14">
        <v>1.1000000000000001E-6</v>
      </c>
      <c r="M11136" s="15" t="s">
        <v>6219</v>
      </c>
    </row>
    <row r="11137" spans="1:13" outlineLevel="1" x14ac:dyDescent="0.3">
      <c r="A11137" s="10" t="s">
        <v>597</v>
      </c>
      <c r="B11137" s="16">
        <v>1.3338332394774801</v>
      </c>
      <c r="C11137" s="12" t="s">
        <v>3493</v>
      </c>
      <c r="D11137" s="12" t="s">
        <v>3493</v>
      </c>
      <c r="E11137" s="12" t="s">
        <v>1</v>
      </c>
      <c r="F11137" s="13">
        <v>73.709999999999994</v>
      </c>
      <c r="G11137" s="13">
        <v>815.43</v>
      </c>
      <c r="H11137" s="13">
        <v>2443.27</v>
      </c>
      <c r="I11137" s="13">
        <v>3</v>
      </c>
      <c r="J11137" s="13">
        <v>-0.01</v>
      </c>
      <c r="K11137" s="13">
        <v>0</v>
      </c>
      <c r="L11137" s="14">
        <v>1.1999999999999999E-7</v>
      </c>
      <c r="M11137" s="15" t="s">
        <v>6219</v>
      </c>
    </row>
    <row r="11138" spans="1:13" outlineLevel="2" x14ac:dyDescent="0.3">
      <c r="A11138" s="10" t="s">
        <v>597</v>
      </c>
      <c r="B11138" s="16">
        <v>1.7514731497312919</v>
      </c>
      <c r="C11138" s="12" t="s">
        <v>5541</v>
      </c>
      <c r="D11138" s="12" t="s">
        <v>5541</v>
      </c>
      <c r="E11138" s="12"/>
      <c r="F11138" s="13">
        <v>58.29</v>
      </c>
      <c r="G11138" s="13">
        <v>887.92</v>
      </c>
      <c r="H11138" s="13">
        <v>1773.82</v>
      </c>
      <c r="I11138" s="13">
        <v>2</v>
      </c>
      <c r="J11138" s="13">
        <v>1</v>
      </c>
      <c r="K11138" s="13">
        <v>0</v>
      </c>
      <c r="L11138" s="14">
        <v>3.4000000000000001E-6</v>
      </c>
      <c r="M11138" s="15" t="s">
        <v>6216</v>
      </c>
    </row>
    <row r="11139" spans="1:13" outlineLevel="1" x14ac:dyDescent="0.3">
      <c r="A11139" s="10" t="s">
        <v>1777</v>
      </c>
      <c r="B11139" s="11">
        <f>SUBTOTAL(4,B11140:B11140)</f>
        <v>1.6262644337039064E-3</v>
      </c>
      <c r="C11139" s="12">
        <f>COUNTA(C11140:C11140)</f>
        <v>1</v>
      </c>
      <c r="D11139" s="12">
        <v>1</v>
      </c>
      <c r="E11139" s="12">
        <f>COUNTA(E11140:E11140)</f>
        <v>0</v>
      </c>
      <c r="F11139" s="13">
        <f>SUBTOTAL(4,F11140:F11140)</f>
        <v>24.29</v>
      </c>
      <c r="G11139" s="13"/>
      <c r="H11139" s="13"/>
      <c r="I11139" s="13"/>
      <c r="J11139" s="13"/>
      <c r="K11139" s="13">
        <f>SUBTOTAL(4,K11140:K11140)</f>
        <v>0</v>
      </c>
      <c r="L11139" s="13"/>
      <c r="M11139" s="15"/>
    </row>
    <row r="11140" spans="1:13" outlineLevel="2" x14ac:dyDescent="0.3">
      <c r="A11140" s="10" t="s">
        <v>1777</v>
      </c>
      <c r="B11140" s="11">
        <v>1.6262644337039064E-3</v>
      </c>
      <c r="C11140" s="12" t="s">
        <v>1778</v>
      </c>
      <c r="D11140" s="17" t="s">
        <v>1778</v>
      </c>
      <c r="E11140" s="12"/>
      <c r="F11140" s="13">
        <v>24.29</v>
      </c>
      <c r="G11140" s="13">
        <v>537.82000000000005</v>
      </c>
      <c r="H11140" s="13">
        <v>1073.6199999999999</v>
      </c>
      <c r="I11140" s="13">
        <v>2</v>
      </c>
      <c r="J11140" s="13">
        <v>1.01</v>
      </c>
      <c r="K11140" s="13">
        <v>0</v>
      </c>
      <c r="L11140" s="13">
        <v>8.5000000000000006E-2</v>
      </c>
      <c r="M11140" s="15" t="s">
        <v>6204</v>
      </c>
    </row>
    <row r="11141" spans="1:13" outlineLevel="2" x14ac:dyDescent="0.3">
      <c r="A11141" s="10" t="s">
        <v>4089</v>
      </c>
      <c r="B11141" s="11">
        <f>SUBTOTAL(4,B11142:B11147)</f>
        <v>75.218840393143481</v>
      </c>
      <c r="C11141" s="12">
        <f>COUNTA(C11142:C11147)</f>
        <v>6</v>
      </c>
      <c r="D11141" s="12">
        <v>1</v>
      </c>
      <c r="E11141" s="12">
        <f>COUNTA(E11142:E11147)</f>
        <v>0</v>
      </c>
      <c r="F11141" s="13">
        <f>SUBTOTAL(4,F11142:F11147)</f>
        <v>80.760000000000005</v>
      </c>
      <c r="G11141" s="13"/>
      <c r="H11141" s="13"/>
      <c r="I11141" s="13"/>
      <c r="J11141" s="13"/>
      <c r="K11141" s="13">
        <f>SUBTOTAL(4,K11142:K11147)</f>
        <v>0</v>
      </c>
      <c r="L11141" s="13"/>
      <c r="M11141" s="15"/>
    </row>
    <row r="11142" spans="1:13" outlineLevel="2" x14ac:dyDescent="0.3">
      <c r="A11142" s="10" t="s">
        <v>4089</v>
      </c>
      <c r="B11142" s="11">
        <v>1.584720715152905</v>
      </c>
      <c r="C11142" s="12" t="s">
        <v>5299</v>
      </c>
      <c r="D11142" s="17" t="s">
        <v>5299</v>
      </c>
      <c r="E11142" s="12"/>
      <c r="F11142" s="13">
        <v>36.840000000000003</v>
      </c>
      <c r="G11142" s="13">
        <v>798.43</v>
      </c>
      <c r="H11142" s="13">
        <v>2392.2800000000002</v>
      </c>
      <c r="I11142" s="13">
        <v>3</v>
      </c>
      <c r="J11142" s="13">
        <v>-0.02</v>
      </c>
      <c r="K11142" s="13">
        <v>0</v>
      </c>
      <c r="L11142" s="13">
        <v>5.1999999999999995E-4</v>
      </c>
      <c r="M11142" s="15" t="s">
        <v>6207</v>
      </c>
    </row>
    <row r="11143" spans="1:13" outlineLevel="2" x14ac:dyDescent="0.3">
      <c r="A11143" s="10" t="s">
        <v>4089</v>
      </c>
      <c r="B11143" s="11">
        <v>0.80384932282383681</v>
      </c>
      <c r="C11143" s="12" t="s">
        <v>4090</v>
      </c>
      <c r="D11143" s="12" t="s">
        <v>4090</v>
      </c>
      <c r="E11143" s="12"/>
      <c r="F11143" s="13">
        <v>79.040000000000006</v>
      </c>
      <c r="G11143" s="13">
        <v>803.44</v>
      </c>
      <c r="H11143" s="13">
        <v>1604.86</v>
      </c>
      <c r="I11143" s="13">
        <v>2</v>
      </c>
      <c r="J11143" s="13">
        <v>0.98</v>
      </c>
      <c r="K11143" s="13">
        <v>0</v>
      </c>
      <c r="L11143" s="14">
        <v>5.4E-8</v>
      </c>
      <c r="M11143" s="15" t="s">
        <v>6206</v>
      </c>
    </row>
    <row r="11144" spans="1:13" outlineLevel="2" x14ac:dyDescent="0.3">
      <c r="A11144" s="10" t="s">
        <v>4089</v>
      </c>
      <c r="B11144" s="11">
        <v>1.3383326655763574</v>
      </c>
      <c r="C11144" s="12" t="s">
        <v>6067</v>
      </c>
      <c r="D11144" s="12" t="s">
        <v>6067</v>
      </c>
      <c r="E11144" s="12"/>
      <c r="F11144" s="13">
        <v>26.59</v>
      </c>
      <c r="G11144" s="13">
        <v>593.66999999999996</v>
      </c>
      <c r="H11144" s="13">
        <v>1778</v>
      </c>
      <c r="I11144" s="13">
        <v>3</v>
      </c>
      <c r="J11144" s="13">
        <v>-0.02</v>
      </c>
      <c r="K11144" s="13">
        <v>0</v>
      </c>
      <c r="L11144" s="13">
        <v>4.1999999999999997E-3</v>
      </c>
      <c r="M11144" s="15" t="s">
        <v>6208</v>
      </c>
    </row>
    <row r="11145" spans="1:13" outlineLevel="2" x14ac:dyDescent="0.3">
      <c r="A11145" s="10" t="s">
        <v>4089</v>
      </c>
      <c r="B11145" s="16">
        <v>1.0916221072132339</v>
      </c>
      <c r="C11145" s="12" t="s">
        <v>6067</v>
      </c>
      <c r="D11145" s="12" t="s">
        <v>6067</v>
      </c>
      <c r="E11145" s="12"/>
      <c r="F11145" s="13">
        <v>29.27</v>
      </c>
      <c r="G11145" s="13">
        <v>593.66999999999996</v>
      </c>
      <c r="H11145" s="13">
        <v>1778</v>
      </c>
      <c r="I11145" s="13">
        <v>3</v>
      </c>
      <c r="J11145" s="13">
        <v>-0.02</v>
      </c>
      <c r="K11145" s="13">
        <v>0</v>
      </c>
      <c r="L11145" s="13">
        <v>1.9E-3</v>
      </c>
      <c r="M11145" s="15" t="s">
        <v>6216</v>
      </c>
    </row>
    <row r="11146" spans="1:13" outlineLevel="1" x14ac:dyDescent="0.3">
      <c r="A11146" s="10" t="s">
        <v>4089</v>
      </c>
      <c r="B11146" s="16">
        <v>1.2485216320923909</v>
      </c>
      <c r="C11146" s="12" t="s">
        <v>6757</v>
      </c>
      <c r="D11146" s="12" t="s">
        <v>6757</v>
      </c>
      <c r="E11146" s="12"/>
      <c r="F11146" s="13">
        <v>80.760000000000005</v>
      </c>
      <c r="G11146" s="13">
        <v>1013.53</v>
      </c>
      <c r="H11146" s="13">
        <v>3037.58</v>
      </c>
      <c r="I11146" s="13">
        <v>3</v>
      </c>
      <c r="J11146" s="13">
        <v>-0.01</v>
      </c>
      <c r="K11146" s="13">
        <v>0</v>
      </c>
      <c r="L11146" s="14">
        <v>2.7E-8</v>
      </c>
      <c r="M11146" s="15" t="s">
        <v>6220</v>
      </c>
    </row>
    <row r="11147" spans="1:13" outlineLevel="2" x14ac:dyDescent="0.3">
      <c r="A11147" s="10" t="s">
        <v>4089</v>
      </c>
      <c r="B11147" s="16">
        <v>75.218840393143481</v>
      </c>
      <c r="C11147" s="12" t="s">
        <v>6757</v>
      </c>
      <c r="D11147" s="12" t="s">
        <v>6757</v>
      </c>
      <c r="E11147" s="12"/>
      <c r="F11147" s="13">
        <v>33.89</v>
      </c>
      <c r="G11147" s="13">
        <v>760.4</v>
      </c>
      <c r="H11147" s="13">
        <v>3037.57</v>
      </c>
      <c r="I11147" s="13">
        <v>4</v>
      </c>
      <c r="J11147" s="13">
        <v>-0.02</v>
      </c>
      <c r="K11147" s="13">
        <v>0</v>
      </c>
      <c r="L11147" s="13">
        <v>6.6E-4</v>
      </c>
      <c r="M11147" s="15" t="s">
        <v>6220</v>
      </c>
    </row>
    <row r="11148" spans="1:13" outlineLevel="1" x14ac:dyDescent="0.3">
      <c r="A11148" s="10" t="s">
        <v>7052</v>
      </c>
      <c r="B11148" s="16">
        <f>SUBTOTAL(4,B11149:B11149)</f>
        <v>1.874362535477146</v>
      </c>
      <c r="C11148" s="12">
        <f>COUNTA(C11149:C11149)</f>
        <v>1</v>
      </c>
      <c r="D11148" s="12">
        <v>1</v>
      </c>
      <c r="E11148" s="12">
        <f>COUNTA(E11149:E11149)</f>
        <v>0</v>
      </c>
      <c r="F11148" s="13">
        <f>SUBTOTAL(4,F11149:F11149)</f>
        <v>24.71</v>
      </c>
      <c r="G11148" s="13"/>
      <c r="H11148" s="13"/>
      <c r="I11148" s="13"/>
      <c r="J11148" s="13"/>
      <c r="K11148" s="13">
        <f>SUBTOTAL(4,K11149:K11149)</f>
        <v>0</v>
      </c>
      <c r="L11148" s="13"/>
      <c r="M11148" s="15"/>
    </row>
    <row r="11149" spans="1:13" outlineLevel="2" x14ac:dyDescent="0.3">
      <c r="A11149" s="10" t="s">
        <v>7052</v>
      </c>
      <c r="B11149" s="16">
        <v>1.874362535477146</v>
      </c>
      <c r="C11149" s="12" t="s">
        <v>7053</v>
      </c>
      <c r="D11149" s="17" t="s">
        <v>7053</v>
      </c>
      <c r="E11149" s="12"/>
      <c r="F11149" s="13">
        <v>24.71</v>
      </c>
      <c r="G11149" s="13">
        <v>501.29</v>
      </c>
      <c r="H11149" s="13">
        <v>1500.84</v>
      </c>
      <c r="I11149" s="13">
        <v>3</v>
      </c>
      <c r="J11149" s="13">
        <v>0.98</v>
      </c>
      <c r="K11149" s="13">
        <v>0</v>
      </c>
      <c r="L11149" s="13">
        <v>0.09</v>
      </c>
      <c r="M11149" s="15" t="s">
        <v>6216</v>
      </c>
    </row>
    <row r="11150" spans="1:13" outlineLevel="2" x14ac:dyDescent="0.3">
      <c r="A11150" s="10" t="s">
        <v>1834</v>
      </c>
      <c r="B11150" s="11">
        <f>SUBTOTAL(4,B11151:B11154)</f>
        <v>1.5859974533617318</v>
      </c>
      <c r="C11150" s="12">
        <f>COUNTA(C11151:C11154)</f>
        <v>4</v>
      </c>
      <c r="D11150" s="12">
        <v>2</v>
      </c>
      <c r="E11150" s="12">
        <f>COUNTA(E11151:E11154)</f>
        <v>0</v>
      </c>
      <c r="F11150" s="13">
        <f>SUBTOTAL(4,F11151:F11154)</f>
        <v>41.96</v>
      </c>
      <c r="G11150" s="13"/>
      <c r="H11150" s="13"/>
      <c r="I11150" s="13"/>
      <c r="J11150" s="13"/>
      <c r="K11150" s="13">
        <f>SUBTOTAL(4,K11151:K11154)</f>
        <v>1</v>
      </c>
      <c r="L11150" s="13"/>
      <c r="M11150" s="15"/>
    </row>
    <row r="11151" spans="1:13" outlineLevel="2" x14ac:dyDescent="0.3">
      <c r="A11151" s="10" t="s">
        <v>1834</v>
      </c>
      <c r="B11151" s="11">
        <v>1.4113791660981958</v>
      </c>
      <c r="C11151" s="12" t="s">
        <v>6146</v>
      </c>
      <c r="D11151" s="17" t="s">
        <v>6146</v>
      </c>
      <c r="E11151" s="12"/>
      <c r="F11151" s="13">
        <v>31.28</v>
      </c>
      <c r="G11151" s="13">
        <v>717.85</v>
      </c>
      <c r="H11151" s="13">
        <v>2867.38</v>
      </c>
      <c r="I11151" s="13">
        <v>4</v>
      </c>
      <c r="J11151" s="13">
        <v>0.02</v>
      </c>
      <c r="K11151" s="13">
        <v>0</v>
      </c>
      <c r="L11151" s="13">
        <v>1.1999999999999999E-3</v>
      </c>
      <c r="M11151" s="15" t="s">
        <v>6208</v>
      </c>
    </row>
    <row r="11152" spans="1:13" outlineLevel="2" x14ac:dyDescent="0.3">
      <c r="A11152" s="10" t="s">
        <v>1834</v>
      </c>
      <c r="B11152" s="11">
        <v>1.183482677603352</v>
      </c>
      <c r="C11152" s="12" t="s">
        <v>3159</v>
      </c>
      <c r="D11152" s="17" t="s">
        <v>3159</v>
      </c>
      <c r="E11152" s="12"/>
      <c r="F11152" s="13">
        <v>27.09</v>
      </c>
      <c r="G11152" s="13">
        <v>582.98</v>
      </c>
      <c r="H11152" s="13">
        <v>1745.91</v>
      </c>
      <c r="I11152" s="13">
        <v>3</v>
      </c>
      <c r="J11152" s="13">
        <v>-0.02</v>
      </c>
      <c r="K11152" s="13">
        <v>0</v>
      </c>
      <c r="L11152" s="13">
        <v>3.0000000000000001E-3</v>
      </c>
      <c r="M11152" s="15" t="s">
        <v>6205</v>
      </c>
    </row>
    <row r="11153" spans="1:13" outlineLevel="1" x14ac:dyDescent="0.3">
      <c r="A11153" s="10" t="s">
        <v>1834</v>
      </c>
      <c r="B11153" s="16">
        <v>1.5859974533617318</v>
      </c>
      <c r="C11153" s="12" t="s">
        <v>6835</v>
      </c>
      <c r="D11153" s="12" t="s">
        <v>6835</v>
      </c>
      <c r="E11153" s="12"/>
      <c r="F11153" s="13">
        <v>41.96</v>
      </c>
      <c r="G11153" s="13">
        <v>590.62</v>
      </c>
      <c r="H11153" s="13">
        <v>2358.44</v>
      </c>
      <c r="I11153" s="13">
        <v>4</v>
      </c>
      <c r="J11153" s="13">
        <v>-0.03</v>
      </c>
      <c r="K11153" s="13">
        <v>1</v>
      </c>
      <c r="L11153" s="13">
        <v>1.2E-4</v>
      </c>
      <c r="M11153" s="15" t="s">
        <v>6219</v>
      </c>
    </row>
    <row r="11154" spans="1:13" outlineLevel="2" x14ac:dyDescent="0.3">
      <c r="A11154" s="10" t="s">
        <v>1834</v>
      </c>
      <c r="B11154" s="16">
        <v>1.3671867381945582</v>
      </c>
      <c r="C11154" s="12" t="s">
        <v>6835</v>
      </c>
      <c r="D11154" s="12" t="s">
        <v>6835</v>
      </c>
      <c r="E11154" s="12"/>
      <c r="F11154" s="13">
        <v>41.9</v>
      </c>
      <c r="G11154" s="13">
        <v>787.16</v>
      </c>
      <c r="H11154" s="13">
        <v>2358.4499999999998</v>
      </c>
      <c r="I11154" s="13">
        <v>3</v>
      </c>
      <c r="J11154" s="13">
        <v>-0.02</v>
      </c>
      <c r="K11154" s="13">
        <v>1</v>
      </c>
      <c r="L11154" s="13">
        <v>1.2E-4</v>
      </c>
      <c r="M11154" s="15" t="s">
        <v>6219</v>
      </c>
    </row>
    <row r="11155" spans="1:13" outlineLevel="1" x14ac:dyDescent="0.3">
      <c r="A11155" s="10" t="s">
        <v>7054</v>
      </c>
      <c r="B11155" s="16">
        <f>SUBTOTAL(4,B11156:B11156)</f>
        <v>1.0624748445642007</v>
      </c>
      <c r="C11155" s="12">
        <f>COUNTA(C11156:C11156)</f>
        <v>1</v>
      </c>
      <c r="D11155" s="12">
        <v>1</v>
      </c>
      <c r="E11155" s="12">
        <f>COUNTA(E11156:E11156)</f>
        <v>0</v>
      </c>
      <c r="F11155" s="13">
        <f>SUBTOTAL(4,F11156:F11156)</f>
        <v>24.86</v>
      </c>
      <c r="G11155" s="13"/>
      <c r="H11155" s="13"/>
      <c r="I11155" s="13"/>
      <c r="J11155" s="13"/>
      <c r="K11155" s="13">
        <f>SUBTOTAL(4,K11156:K11156)</f>
        <v>0</v>
      </c>
      <c r="L11155" s="13"/>
      <c r="M11155" s="15"/>
    </row>
    <row r="11156" spans="1:13" outlineLevel="2" x14ac:dyDescent="0.3">
      <c r="A11156" s="10" t="s">
        <v>7054</v>
      </c>
      <c r="B11156" s="16">
        <v>1.0624748445642007</v>
      </c>
      <c r="C11156" s="12" t="s">
        <v>7055</v>
      </c>
      <c r="D11156" s="17" t="s">
        <v>7055</v>
      </c>
      <c r="E11156" s="12"/>
      <c r="F11156" s="13">
        <v>24.86</v>
      </c>
      <c r="G11156" s="13">
        <v>562.64</v>
      </c>
      <c r="H11156" s="13">
        <v>1684.89</v>
      </c>
      <c r="I11156" s="13">
        <v>3</v>
      </c>
      <c r="J11156" s="13">
        <v>-0.01</v>
      </c>
      <c r="K11156" s="13">
        <v>0</v>
      </c>
      <c r="L11156" s="13">
        <v>6.6E-3</v>
      </c>
      <c r="M11156" s="15" t="s">
        <v>6216</v>
      </c>
    </row>
    <row r="11157" spans="1:13" outlineLevel="2" x14ac:dyDescent="0.3">
      <c r="A11157" s="10" t="s">
        <v>5297</v>
      </c>
      <c r="B11157" s="11">
        <f>SUBTOTAL(4,B11158:B11163)</f>
        <v>1.6442503023513177</v>
      </c>
      <c r="C11157" s="12">
        <f>COUNTA(C11158:C11163)</f>
        <v>6</v>
      </c>
      <c r="D11157" s="12">
        <v>1</v>
      </c>
      <c r="E11157" s="12">
        <f>COUNTA(E11158:E11163)</f>
        <v>0</v>
      </c>
      <c r="F11157" s="13">
        <f>SUBTOTAL(4,F11158:F11163)</f>
        <v>59.35</v>
      </c>
      <c r="G11157" s="13"/>
      <c r="H11157" s="13"/>
      <c r="I11157" s="13"/>
      <c r="J11157" s="13"/>
      <c r="K11157" s="13">
        <f>SUBTOTAL(4,K11158:K11163)</f>
        <v>0</v>
      </c>
      <c r="L11157" s="14"/>
      <c r="M11157" s="15"/>
    </row>
    <row r="11158" spans="1:13" outlineLevel="2" x14ac:dyDescent="0.3">
      <c r="A11158" s="10" t="s">
        <v>5297</v>
      </c>
      <c r="B11158" s="11">
        <v>1.5332676021186384</v>
      </c>
      <c r="C11158" s="12" t="s">
        <v>6019</v>
      </c>
      <c r="D11158" s="12" t="s">
        <v>6019</v>
      </c>
      <c r="E11158" s="12"/>
      <c r="F11158" s="13">
        <v>59.35</v>
      </c>
      <c r="G11158" s="13">
        <v>770.09</v>
      </c>
      <c r="H11158" s="13">
        <v>2307.2600000000002</v>
      </c>
      <c r="I11158" s="13">
        <v>3</v>
      </c>
      <c r="J11158" s="13">
        <v>0.01</v>
      </c>
      <c r="K11158" s="13">
        <v>0</v>
      </c>
      <c r="L11158" s="14">
        <v>3.8999999999999999E-6</v>
      </c>
      <c r="M11158" s="15" t="s">
        <v>6208</v>
      </c>
    </row>
    <row r="11159" spans="1:13" outlineLevel="2" x14ac:dyDescent="0.3">
      <c r="A11159" s="10" t="s">
        <v>5297</v>
      </c>
      <c r="B11159" s="11">
        <v>1.3937654522684613</v>
      </c>
      <c r="C11159" s="12" t="s">
        <v>5298</v>
      </c>
      <c r="D11159" s="12" t="s">
        <v>5298</v>
      </c>
      <c r="E11159" s="12"/>
      <c r="F11159" s="13">
        <v>23.73</v>
      </c>
      <c r="G11159" s="13">
        <v>588.99</v>
      </c>
      <c r="H11159" s="13">
        <v>1763.96</v>
      </c>
      <c r="I11159" s="13">
        <v>3</v>
      </c>
      <c r="J11159" s="13">
        <v>-0.04</v>
      </c>
      <c r="K11159" s="13">
        <v>0</v>
      </c>
      <c r="L11159" s="13">
        <v>9.7999999999999997E-3</v>
      </c>
      <c r="M11159" s="15" t="s">
        <v>6207</v>
      </c>
    </row>
    <row r="11160" spans="1:13" outlineLevel="2" x14ac:dyDescent="0.3">
      <c r="A11160" s="10" t="s">
        <v>5297</v>
      </c>
      <c r="B11160" s="16">
        <v>1.3323841466778712</v>
      </c>
      <c r="C11160" s="12" t="s">
        <v>6019</v>
      </c>
      <c r="D11160" s="12" t="s">
        <v>6019</v>
      </c>
      <c r="E11160" s="12"/>
      <c r="F11160" s="13">
        <v>40.450000000000003</v>
      </c>
      <c r="G11160" s="13">
        <v>770.09</v>
      </c>
      <c r="H11160" s="13">
        <v>2307.2600000000002</v>
      </c>
      <c r="I11160" s="13">
        <v>3</v>
      </c>
      <c r="J11160" s="13">
        <v>0.01</v>
      </c>
      <c r="K11160" s="13">
        <v>0</v>
      </c>
      <c r="L11160" s="13">
        <v>1.6000000000000001E-4</v>
      </c>
      <c r="M11160" s="15" t="s">
        <v>6216</v>
      </c>
    </row>
    <row r="11161" spans="1:13" outlineLevel="2" x14ac:dyDescent="0.3">
      <c r="A11161" s="10" t="s">
        <v>5297</v>
      </c>
      <c r="B11161" s="16">
        <v>1.2557472719659195</v>
      </c>
      <c r="C11161" s="12" t="s">
        <v>6696</v>
      </c>
      <c r="D11161" s="17" t="s">
        <v>6696</v>
      </c>
      <c r="E11161" s="12"/>
      <c r="F11161" s="13">
        <v>58.68</v>
      </c>
      <c r="G11161" s="13">
        <v>530.63</v>
      </c>
      <c r="H11161" s="13">
        <v>1588.88</v>
      </c>
      <c r="I11161" s="13">
        <v>3</v>
      </c>
      <c r="J11161" s="13">
        <v>-0.02</v>
      </c>
      <c r="K11161" s="13">
        <v>0</v>
      </c>
      <c r="L11161" s="14">
        <v>3.8000000000000002E-5</v>
      </c>
      <c r="M11161" s="15" t="s">
        <v>6220</v>
      </c>
    </row>
    <row r="11162" spans="1:13" outlineLevel="1" x14ac:dyDescent="0.3">
      <c r="A11162" s="10" t="s">
        <v>5297</v>
      </c>
      <c r="B11162" s="16">
        <v>1.6442503023513177</v>
      </c>
      <c r="C11162" s="12" t="s">
        <v>5298</v>
      </c>
      <c r="D11162" s="12" t="s">
        <v>5298</v>
      </c>
      <c r="E11162" s="12"/>
      <c r="F11162" s="13">
        <v>25.55</v>
      </c>
      <c r="G11162" s="13">
        <v>589</v>
      </c>
      <c r="H11162" s="13">
        <v>1763.98</v>
      </c>
      <c r="I11162" s="13">
        <v>3</v>
      </c>
      <c r="J11162" s="13">
        <v>-0.03</v>
      </c>
      <c r="K11162" s="13">
        <v>0</v>
      </c>
      <c r="L11162" s="13">
        <v>9.7999999999999997E-3</v>
      </c>
      <c r="M11162" s="15" t="s">
        <v>6220</v>
      </c>
    </row>
    <row r="11163" spans="1:13" outlineLevel="2" x14ac:dyDescent="0.3">
      <c r="A11163" s="10" t="s">
        <v>5297</v>
      </c>
      <c r="B11163" s="16">
        <v>1.2126558462510471</v>
      </c>
      <c r="C11163" s="12" t="s">
        <v>1238</v>
      </c>
      <c r="D11163" s="12" t="s">
        <v>1238</v>
      </c>
      <c r="E11163" s="12"/>
      <c r="F11163" s="13">
        <v>42.05</v>
      </c>
      <c r="G11163" s="13">
        <v>562.29</v>
      </c>
      <c r="H11163" s="13">
        <v>1683.85</v>
      </c>
      <c r="I11163" s="13">
        <v>3</v>
      </c>
      <c r="J11163" s="13">
        <v>-0.02</v>
      </c>
      <c r="K11163" s="13">
        <v>0</v>
      </c>
      <c r="L11163" s="13">
        <v>4.0999999999999999E-4</v>
      </c>
      <c r="M11163" s="15" t="s">
        <v>6217</v>
      </c>
    </row>
    <row r="11164" spans="1:13" outlineLevel="1" x14ac:dyDescent="0.3">
      <c r="A11164" s="10" t="s">
        <v>7056</v>
      </c>
      <c r="B11164" s="16">
        <f>SUBTOTAL(4,B11165:B11165)</f>
        <v>0.17456312966307264</v>
      </c>
      <c r="C11164" s="12">
        <f>COUNTA(C11165:C11165)</f>
        <v>1</v>
      </c>
      <c r="D11164" s="12">
        <v>1</v>
      </c>
      <c r="E11164" s="12">
        <f>COUNTA(E11165:E11165)</f>
        <v>0</v>
      </c>
      <c r="F11164" s="13">
        <f>SUBTOTAL(4,F11165:F11165)</f>
        <v>23.98</v>
      </c>
      <c r="G11164" s="13"/>
      <c r="H11164" s="13"/>
      <c r="I11164" s="13"/>
      <c r="J11164" s="13"/>
      <c r="K11164" s="13">
        <f>SUBTOTAL(4,K11165:K11165)</f>
        <v>0</v>
      </c>
      <c r="L11164" s="13"/>
      <c r="M11164" s="15"/>
    </row>
    <row r="11165" spans="1:13" outlineLevel="2" x14ac:dyDescent="0.3">
      <c r="A11165" s="10" t="s">
        <v>7056</v>
      </c>
      <c r="B11165" s="16">
        <v>0.17456312966307264</v>
      </c>
      <c r="C11165" s="12" t="s">
        <v>7057</v>
      </c>
      <c r="D11165" s="17" t="s">
        <v>7057</v>
      </c>
      <c r="E11165" s="12"/>
      <c r="F11165" s="13">
        <v>23.98</v>
      </c>
      <c r="G11165" s="13">
        <v>510.81</v>
      </c>
      <c r="H11165" s="13">
        <v>1019.61</v>
      </c>
      <c r="I11165" s="13">
        <v>2</v>
      </c>
      <c r="J11165" s="13">
        <v>1</v>
      </c>
      <c r="K11165" s="13">
        <v>0</v>
      </c>
      <c r="L11165" s="13">
        <v>7.9000000000000001E-2</v>
      </c>
      <c r="M11165" s="15" t="s">
        <v>6220</v>
      </c>
    </row>
    <row r="11166" spans="1:13" outlineLevel="2" x14ac:dyDescent="0.3">
      <c r="A11166" s="10" t="s">
        <v>1144</v>
      </c>
      <c r="B11166" s="11">
        <f>SUBTOTAL(4,B11167:B11177)</f>
        <v>1.4166752665935431</v>
      </c>
      <c r="C11166" s="12">
        <f>COUNTA(C11167:C11177)</f>
        <v>11</v>
      </c>
      <c r="D11166" s="12">
        <v>3</v>
      </c>
      <c r="E11166" s="12">
        <f>COUNTA(E11167:E11177)</f>
        <v>0</v>
      </c>
      <c r="F11166" s="13">
        <f>SUBTOTAL(4,F11167:F11177)</f>
        <v>67.09</v>
      </c>
      <c r="G11166" s="13"/>
      <c r="H11166" s="13"/>
      <c r="I11166" s="13"/>
      <c r="J11166" s="13"/>
      <c r="K11166" s="13">
        <f>SUBTOTAL(4,K11167:K11177)</f>
        <v>1</v>
      </c>
      <c r="L11166" s="13"/>
      <c r="M11166" s="15"/>
    </row>
    <row r="11167" spans="1:13" outlineLevel="2" x14ac:dyDescent="0.3">
      <c r="A11167" s="10" t="s">
        <v>1144</v>
      </c>
      <c r="B11167" s="11">
        <v>1.1602473871718721</v>
      </c>
      <c r="C11167" s="12" t="s">
        <v>1145</v>
      </c>
      <c r="D11167" s="12" t="s">
        <v>1145</v>
      </c>
      <c r="E11167" s="12"/>
      <c r="F11167" s="13">
        <v>47.98</v>
      </c>
      <c r="G11167" s="13">
        <v>607.79</v>
      </c>
      <c r="H11167" s="13">
        <v>1213.56</v>
      </c>
      <c r="I11167" s="13">
        <v>2</v>
      </c>
      <c r="J11167" s="13">
        <v>-0.01</v>
      </c>
      <c r="K11167" s="13">
        <v>0</v>
      </c>
      <c r="L11167" s="13">
        <v>1.2999999999999999E-4</v>
      </c>
      <c r="M11167" s="15" t="s">
        <v>6204</v>
      </c>
    </row>
    <row r="11168" spans="1:13" outlineLevel="2" x14ac:dyDescent="0.3">
      <c r="A11168" s="10" t="s">
        <v>1144</v>
      </c>
      <c r="B11168" s="11">
        <v>0.72306987294275293</v>
      </c>
      <c r="C11168" s="12" t="s">
        <v>5857</v>
      </c>
      <c r="D11168" s="17" t="s">
        <v>5857</v>
      </c>
      <c r="E11168" s="12"/>
      <c r="F11168" s="13">
        <v>42.39</v>
      </c>
      <c r="G11168" s="13">
        <v>899.06</v>
      </c>
      <c r="H11168" s="13">
        <v>1796.1</v>
      </c>
      <c r="I11168" s="13">
        <v>2</v>
      </c>
      <c r="J11168" s="13">
        <v>0.01</v>
      </c>
      <c r="K11168" s="13">
        <v>1</v>
      </c>
      <c r="L11168" s="13">
        <v>1.1E-4</v>
      </c>
      <c r="M11168" s="15" t="s">
        <v>6208</v>
      </c>
    </row>
    <row r="11169" spans="1:13" outlineLevel="2" x14ac:dyDescent="0.3">
      <c r="A11169" s="10" t="s">
        <v>1144</v>
      </c>
      <c r="B11169" s="11">
        <v>0.82407346192485631</v>
      </c>
      <c r="C11169" s="12" t="s">
        <v>4142</v>
      </c>
      <c r="D11169" s="12" t="s">
        <v>4142</v>
      </c>
      <c r="E11169" s="12"/>
      <c r="F11169" s="13">
        <v>67.09</v>
      </c>
      <c r="G11169" s="13">
        <v>878.14</v>
      </c>
      <c r="H11169" s="13">
        <v>2631.39</v>
      </c>
      <c r="I11169" s="13">
        <v>3</v>
      </c>
      <c r="J11169" s="13">
        <v>0</v>
      </c>
      <c r="K11169" s="13">
        <v>0</v>
      </c>
      <c r="L11169" s="14">
        <v>5.0999999999999999E-7</v>
      </c>
      <c r="M11169" s="15" t="s">
        <v>6206</v>
      </c>
    </row>
    <row r="11170" spans="1:13" outlineLevel="2" x14ac:dyDescent="0.3">
      <c r="A11170" s="10" t="s">
        <v>1144</v>
      </c>
      <c r="B11170" s="11">
        <v>1.0941968032855767</v>
      </c>
      <c r="C11170" s="12" t="s">
        <v>5856</v>
      </c>
      <c r="D11170" s="12" t="s">
        <v>5856</v>
      </c>
      <c r="E11170" s="12"/>
      <c r="F11170" s="13">
        <v>36.340000000000003</v>
      </c>
      <c r="G11170" s="13">
        <v>613.29</v>
      </c>
      <c r="H11170" s="13">
        <v>1224.57</v>
      </c>
      <c r="I11170" s="13">
        <v>2</v>
      </c>
      <c r="J11170" s="13">
        <v>1</v>
      </c>
      <c r="K11170" s="13">
        <v>0</v>
      </c>
      <c r="L11170" s="13">
        <v>1.1000000000000001E-3</v>
      </c>
      <c r="M11170" s="15" t="s">
        <v>6208</v>
      </c>
    </row>
    <row r="11171" spans="1:13" outlineLevel="2" x14ac:dyDescent="0.3">
      <c r="A11171" s="10" t="s">
        <v>1144</v>
      </c>
      <c r="B11171" s="11">
        <v>0.91292608944750087</v>
      </c>
      <c r="C11171" s="12" t="s">
        <v>1146</v>
      </c>
      <c r="D11171" s="12" t="s">
        <v>1146</v>
      </c>
      <c r="E11171" s="12"/>
      <c r="F11171" s="13">
        <v>64.23</v>
      </c>
      <c r="G11171" s="13">
        <v>847.68</v>
      </c>
      <c r="H11171" s="13">
        <v>3386.68</v>
      </c>
      <c r="I11171" s="13">
        <v>4</v>
      </c>
      <c r="J11171" s="13">
        <v>0.01</v>
      </c>
      <c r="K11171" s="13">
        <v>1</v>
      </c>
      <c r="L11171" s="14">
        <v>9.5000000000000001E-7</v>
      </c>
      <c r="M11171" s="15" t="s">
        <v>6204</v>
      </c>
    </row>
    <row r="11172" spans="1:13" outlineLevel="2" x14ac:dyDescent="0.3">
      <c r="A11172" s="10" t="s">
        <v>1144</v>
      </c>
      <c r="B11172" s="11">
        <v>1.4166752665935431</v>
      </c>
      <c r="C11172" s="12" t="s">
        <v>1146</v>
      </c>
      <c r="D11172" s="12" t="s">
        <v>1146</v>
      </c>
      <c r="E11172" s="12"/>
      <c r="F11172" s="13">
        <v>26.31</v>
      </c>
      <c r="G11172" s="13">
        <v>678.34</v>
      </c>
      <c r="H11172" s="13">
        <v>3386.67</v>
      </c>
      <c r="I11172" s="13">
        <v>5</v>
      </c>
      <c r="J11172" s="13">
        <v>-0.01</v>
      </c>
      <c r="K11172" s="13">
        <v>1</v>
      </c>
      <c r="L11172" s="13">
        <v>3.3999999999999998E-3</v>
      </c>
      <c r="M11172" s="15" t="s">
        <v>6205</v>
      </c>
    </row>
    <row r="11173" spans="1:13" outlineLevel="2" x14ac:dyDescent="0.3">
      <c r="A11173" s="10" t="s">
        <v>1144</v>
      </c>
      <c r="B11173" s="11">
        <v>0.9764083133459508</v>
      </c>
      <c r="C11173" s="12" t="s">
        <v>2921</v>
      </c>
      <c r="D11173" s="17" t="s">
        <v>2921</v>
      </c>
      <c r="E11173" s="12"/>
      <c r="F11173" s="13">
        <v>33.96</v>
      </c>
      <c r="G11173" s="13">
        <v>713.39</v>
      </c>
      <c r="H11173" s="13">
        <v>1424.76</v>
      </c>
      <c r="I11173" s="13">
        <v>2</v>
      </c>
      <c r="J11173" s="13">
        <v>0.01</v>
      </c>
      <c r="K11173" s="13">
        <v>1</v>
      </c>
      <c r="L11173" s="13">
        <v>2.3999999999999998E-3</v>
      </c>
      <c r="M11173" s="15" t="s">
        <v>6205</v>
      </c>
    </row>
    <row r="11174" spans="1:13" outlineLevel="2" x14ac:dyDescent="0.3">
      <c r="A11174" s="10" t="s">
        <v>1144</v>
      </c>
      <c r="B11174" s="16">
        <v>1.106128308761211</v>
      </c>
      <c r="C11174" s="12" t="s">
        <v>1145</v>
      </c>
      <c r="D11174" s="12" t="s">
        <v>1145</v>
      </c>
      <c r="E11174" s="12"/>
      <c r="F11174" s="13">
        <v>48.9</v>
      </c>
      <c r="G11174" s="13">
        <v>607.79</v>
      </c>
      <c r="H11174" s="13">
        <v>1213.56</v>
      </c>
      <c r="I11174" s="13">
        <v>2</v>
      </c>
      <c r="J11174" s="13">
        <v>-0.01</v>
      </c>
      <c r="K11174" s="13">
        <v>0</v>
      </c>
      <c r="L11174" s="14">
        <v>6.3999999999999997E-5</v>
      </c>
      <c r="M11174" s="15" t="s">
        <v>6217</v>
      </c>
    </row>
    <row r="11175" spans="1:13" outlineLevel="2" x14ac:dyDescent="0.3">
      <c r="A11175" s="10" t="s">
        <v>1144</v>
      </c>
      <c r="B11175" s="16">
        <v>1.0931562124914402</v>
      </c>
      <c r="C11175" s="12" t="s">
        <v>4142</v>
      </c>
      <c r="D11175" s="12" t="s">
        <v>4142</v>
      </c>
      <c r="E11175" s="12"/>
      <c r="F11175" s="13">
        <v>35.03</v>
      </c>
      <c r="G11175" s="13">
        <v>658.85</v>
      </c>
      <c r="H11175" s="13">
        <v>2631.37</v>
      </c>
      <c r="I11175" s="13">
        <v>4</v>
      </c>
      <c r="J11175" s="13">
        <v>-0.02</v>
      </c>
      <c r="K11175" s="13">
        <v>0</v>
      </c>
      <c r="L11175" s="13">
        <v>5.1999999999999995E-4</v>
      </c>
      <c r="M11175" s="15" t="s">
        <v>6219</v>
      </c>
    </row>
    <row r="11176" spans="1:13" outlineLevel="1" x14ac:dyDescent="0.3">
      <c r="A11176" s="10" t="s">
        <v>1144</v>
      </c>
      <c r="B11176" s="16">
        <v>1.052177072708758</v>
      </c>
      <c r="C11176" s="12" t="s">
        <v>5856</v>
      </c>
      <c r="D11176" s="12" t="s">
        <v>5856</v>
      </c>
      <c r="E11176" s="12"/>
      <c r="F11176" s="13">
        <v>23.45</v>
      </c>
      <c r="G11176" s="13">
        <v>612.79</v>
      </c>
      <c r="H11176" s="13">
        <v>1223.56</v>
      </c>
      <c r="I11176" s="13">
        <v>2</v>
      </c>
      <c r="J11176" s="13">
        <v>-0.02</v>
      </c>
      <c r="K11176" s="13">
        <v>0</v>
      </c>
      <c r="L11176" s="13">
        <v>2.1999999999999999E-2</v>
      </c>
      <c r="M11176" s="15" t="s">
        <v>6216</v>
      </c>
    </row>
    <row r="11177" spans="1:13" outlineLevel="2" x14ac:dyDescent="0.3">
      <c r="A11177" s="10" t="s">
        <v>1144</v>
      </c>
      <c r="B11177" s="16">
        <v>1.2120820875473683</v>
      </c>
      <c r="C11177" s="12" t="s">
        <v>6697</v>
      </c>
      <c r="D11177" s="17" t="s">
        <v>6697</v>
      </c>
      <c r="E11177" s="12"/>
      <c r="F11177" s="13">
        <v>23.08</v>
      </c>
      <c r="G11177" s="13">
        <v>532.26</v>
      </c>
      <c r="H11177" s="13">
        <v>1593.76</v>
      </c>
      <c r="I11177" s="13">
        <v>3</v>
      </c>
      <c r="J11177" s="13">
        <v>-0.01</v>
      </c>
      <c r="K11177" s="13">
        <v>1</v>
      </c>
      <c r="L11177" s="13">
        <v>6.7999999999999996E-3</v>
      </c>
      <c r="M11177" s="15" t="s">
        <v>6218</v>
      </c>
    </row>
    <row r="11178" spans="1:13" outlineLevel="2" x14ac:dyDescent="0.3">
      <c r="A11178" s="10" t="s">
        <v>1846</v>
      </c>
      <c r="B11178" s="11">
        <f>SUBTOTAL(4,B11179:B11183)</f>
        <v>1.4123849728839164</v>
      </c>
      <c r="C11178" s="12">
        <f>COUNTA(C11179:C11183)</f>
        <v>5</v>
      </c>
      <c r="D11178" s="12">
        <v>5</v>
      </c>
      <c r="E11178" s="12">
        <f>COUNTA(E11179:E11183)</f>
        <v>1</v>
      </c>
      <c r="F11178" s="13">
        <f>SUBTOTAL(4,F11179:F11183)</f>
        <v>49.32</v>
      </c>
      <c r="G11178" s="13"/>
      <c r="H11178" s="13"/>
      <c r="I11178" s="13"/>
      <c r="J11178" s="13"/>
      <c r="K11178" s="13">
        <f>SUBTOTAL(4,K11179:K11183)</f>
        <v>0</v>
      </c>
      <c r="L11178" s="13"/>
      <c r="M11178" s="15"/>
    </row>
    <row r="11179" spans="1:13" outlineLevel="2" x14ac:dyDescent="0.3">
      <c r="A11179" s="10" t="s">
        <v>1846</v>
      </c>
      <c r="B11179" s="11">
        <v>0.63135153739128747</v>
      </c>
      <c r="C11179" s="12" t="s">
        <v>4230</v>
      </c>
      <c r="D11179" s="17" t="s">
        <v>4230</v>
      </c>
      <c r="E11179" s="12"/>
      <c r="F11179" s="13">
        <v>41.09</v>
      </c>
      <c r="G11179" s="13">
        <v>681.37</v>
      </c>
      <c r="H11179" s="13">
        <v>1360.73</v>
      </c>
      <c r="I11179" s="13">
        <v>2</v>
      </c>
      <c r="J11179" s="13">
        <v>0.03</v>
      </c>
      <c r="K11179" s="13">
        <v>0</v>
      </c>
      <c r="L11179" s="13">
        <v>3.1E-4</v>
      </c>
      <c r="M11179" s="15" t="s">
        <v>6206</v>
      </c>
    </row>
    <row r="11180" spans="1:13" outlineLevel="2" x14ac:dyDescent="0.3">
      <c r="A11180" s="10" t="s">
        <v>1846</v>
      </c>
      <c r="B11180" s="11">
        <v>0.94872630824869042</v>
      </c>
      <c r="C11180" s="12" t="s">
        <v>3164</v>
      </c>
      <c r="D11180" s="17" t="s">
        <v>3164</v>
      </c>
      <c r="E11180" s="12"/>
      <c r="F11180" s="13">
        <v>26.37</v>
      </c>
      <c r="G11180" s="13">
        <v>750.08</v>
      </c>
      <c r="H11180" s="13">
        <v>2247.2199999999998</v>
      </c>
      <c r="I11180" s="13">
        <v>3</v>
      </c>
      <c r="J11180" s="13">
        <v>0.96</v>
      </c>
      <c r="K11180" s="13">
        <v>0</v>
      </c>
      <c r="L11180" s="13">
        <v>4.7999999999999996E-3</v>
      </c>
      <c r="M11180" s="15" t="s">
        <v>6205</v>
      </c>
    </row>
    <row r="11181" spans="1:13" outlineLevel="2" x14ac:dyDescent="0.3">
      <c r="A11181" s="10" t="s">
        <v>1846</v>
      </c>
      <c r="B11181" s="11">
        <v>1.4123849728839164</v>
      </c>
      <c r="C11181" s="12" t="s">
        <v>6119</v>
      </c>
      <c r="D11181" s="17" t="s">
        <v>6119</v>
      </c>
      <c r="E11181" s="12"/>
      <c r="F11181" s="13">
        <v>24.6</v>
      </c>
      <c r="G11181" s="13">
        <v>926.02</v>
      </c>
      <c r="H11181" s="13">
        <v>1850.02</v>
      </c>
      <c r="I11181" s="13">
        <v>2</v>
      </c>
      <c r="J11181" s="13">
        <v>0</v>
      </c>
      <c r="K11181" s="13">
        <v>0</v>
      </c>
      <c r="L11181" s="13">
        <v>1.2E-2</v>
      </c>
      <c r="M11181" s="15" t="s">
        <v>6208</v>
      </c>
    </row>
    <row r="11182" spans="1:13" outlineLevel="1" x14ac:dyDescent="0.3">
      <c r="A11182" s="10" t="s">
        <v>1846</v>
      </c>
      <c r="B11182" s="16">
        <v>1.1536574874030778</v>
      </c>
      <c r="C11182" s="12" t="s">
        <v>6837</v>
      </c>
      <c r="D11182" s="17" t="s">
        <v>6837</v>
      </c>
      <c r="E11182" s="12"/>
      <c r="F11182" s="13">
        <v>27.15</v>
      </c>
      <c r="G11182" s="13">
        <v>754.38</v>
      </c>
      <c r="H11182" s="13">
        <v>2260.11</v>
      </c>
      <c r="I11182" s="13">
        <v>3</v>
      </c>
      <c r="J11182" s="13">
        <v>-0.03</v>
      </c>
      <c r="K11182" s="13">
        <v>0</v>
      </c>
      <c r="L11182" s="13">
        <v>2.8E-3</v>
      </c>
      <c r="M11182" s="15" t="s">
        <v>6217</v>
      </c>
    </row>
    <row r="11183" spans="1:13" outlineLevel="2" x14ac:dyDescent="0.3">
      <c r="A11183" s="10" t="s">
        <v>1846</v>
      </c>
      <c r="B11183" s="16">
        <v>1.3788148794402175</v>
      </c>
      <c r="C11183" s="12" t="s">
        <v>6836</v>
      </c>
      <c r="D11183" s="17" t="s">
        <v>6836</v>
      </c>
      <c r="E11183" s="12" t="s">
        <v>1</v>
      </c>
      <c r="F11183" s="13">
        <v>49.32</v>
      </c>
      <c r="G11183" s="13">
        <v>845.8</v>
      </c>
      <c r="H11183" s="13">
        <v>2534.39</v>
      </c>
      <c r="I11183" s="13">
        <v>3</v>
      </c>
      <c r="J11183" s="13">
        <v>0.01</v>
      </c>
      <c r="K11183" s="13">
        <v>0</v>
      </c>
      <c r="L11183" s="14">
        <v>2.4000000000000001E-5</v>
      </c>
      <c r="M11183" s="15" t="s">
        <v>6217</v>
      </c>
    </row>
    <row r="11184" spans="1:13" outlineLevel="1" x14ac:dyDescent="0.3">
      <c r="A11184" s="10" t="s">
        <v>3105</v>
      </c>
      <c r="B11184" s="11">
        <f>SUBTOTAL(4,B11185:B11185)</f>
        <v>0.6818565424489903</v>
      </c>
      <c r="C11184" s="12">
        <f>COUNTA(C11185:C11185)</f>
        <v>1</v>
      </c>
      <c r="D11184" s="12">
        <v>1</v>
      </c>
      <c r="E11184" s="12">
        <f>COUNTA(E11185:E11185)</f>
        <v>0</v>
      </c>
      <c r="F11184" s="13">
        <f>SUBTOTAL(4,F11185:F11185)</f>
        <v>35.99</v>
      </c>
      <c r="G11184" s="13"/>
      <c r="H11184" s="13"/>
      <c r="I11184" s="13"/>
      <c r="J11184" s="13"/>
      <c r="K11184" s="13">
        <f>SUBTOTAL(4,K11185:K11185)</f>
        <v>0</v>
      </c>
      <c r="L11184" s="13"/>
      <c r="M11184" s="15"/>
    </row>
    <row r="11185" spans="1:13" outlineLevel="2" x14ac:dyDescent="0.3">
      <c r="A11185" s="10" t="s">
        <v>3105</v>
      </c>
      <c r="B11185" s="11">
        <v>0.6818565424489903</v>
      </c>
      <c r="C11185" s="12" t="s">
        <v>3106</v>
      </c>
      <c r="D11185" s="17" t="s">
        <v>3106</v>
      </c>
      <c r="E11185" s="12"/>
      <c r="F11185" s="13">
        <v>35.99</v>
      </c>
      <c r="G11185" s="13">
        <v>608.32000000000005</v>
      </c>
      <c r="H11185" s="13">
        <v>1821.94</v>
      </c>
      <c r="I11185" s="13">
        <v>3</v>
      </c>
      <c r="J11185" s="13">
        <v>-0.02</v>
      </c>
      <c r="K11185" s="13">
        <v>0</v>
      </c>
      <c r="L11185" s="13">
        <v>7.6000000000000004E-4</v>
      </c>
      <c r="M11185" s="15" t="s">
        <v>6205</v>
      </c>
    </row>
    <row r="11186" spans="1:13" outlineLevel="1" x14ac:dyDescent="0.3">
      <c r="A11186" s="10" t="s">
        <v>1455</v>
      </c>
      <c r="B11186" s="11">
        <f>SUBTOTAL(4,B11187:B11187)</f>
        <v>1.160522643720679</v>
      </c>
      <c r="C11186" s="12">
        <f>COUNTA(C11187:C11187)</f>
        <v>1</v>
      </c>
      <c r="D11186" s="12">
        <v>1</v>
      </c>
      <c r="E11186" s="12">
        <f>COUNTA(E11187:E11187)</f>
        <v>0</v>
      </c>
      <c r="F11186" s="13">
        <f>SUBTOTAL(4,F11187:F11187)</f>
        <v>45.5</v>
      </c>
      <c r="G11186" s="13"/>
      <c r="H11186" s="13"/>
      <c r="I11186" s="13"/>
      <c r="J11186" s="13"/>
      <c r="K11186" s="13">
        <f>SUBTOTAL(4,K11187:K11187)</f>
        <v>0</v>
      </c>
      <c r="L11186" s="14"/>
      <c r="M11186" s="15"/>
    </row>
    <row r="11187" spans="1:13" outlineLevel="2" x14ac:dyDescent="0.3">
      <c r="A11187" s="10" t="s">
        <v>1455</v>
      </c>
      <c r="B11187" s="11">
        <v>1.160522643720679</v>
      </c>
      <c r="C11187" s="12" t="s">
        <v>1456</v>
      </c>
      <c r="D11187" s="17" t="s">
        <v>1456</v>
      </c>
      <c r="E11187" s="12"/>
      <c r="F11187" s="13">
        <v>45.5</v>
      </c>
      <c r="G11187" s="13">
        <v>620.35</v>
      </c>
      <c r="H11187" s="13">
        <v>1238.69</v>
      </c>
      <c r="I11187" s="13">
        <v>2</v>
      </c>
      <c r="J11187" s="13">
        <v>-0.02</v>
      </c>
      <c r="K11187" s="13">
        <v>0</v>
      </c>
      <c r="L11187" s="14">
        <v>7.1000000000000005E-5</v>
      </c>
      <c r="M11187" s="15" t="s">
        <v>6204</v>
      </c>
    </row>
    <row r="11188" spans="1:13" outlineLevel="2" x14ac:dyDescent="0.3">
      <c r="A11188" s="10" t="s">
        <v>557</v>
      </c>
      <c r="B11188" s="11">
        <f>SUBTOTAL(4,B11189:B11246)</f>
        <v>1.9990351570010243</v>
      </c>
      <c r="C11188" s="12">
        <f>COUNTA(C11189:C11246)</f>
        <v>58</v>
      </c>
      <c r="D11188" s="12">
        <v>13</v>
      </c>
      <c r="E11188" s="12">
        <f>COUNTA(E11189:E11246)</f>
        <v>8</v>
      </c>
      <c r="F11188" s="13">
        <f>SUBTOTAL(4,F11189:F11246)</f>
        <v>104.12</v>
      </c>
      <c r="G11188" s="13"/>
      <c r="H11188" s="13"/>
      <c r="I11188" s="13"/>
      <c r="J11188" s="13"/>
      <c r="K11188" s="13">
        <f>SUBTOTAL(4,K11189:K11246)</f>
        <v>1</v>
      </c>
      <c r="L11188" s="14"/>
      <c r="M11188" s="15"/>
    </row>
    <row r="11189" spans="1:13" outlineLevel="2" x14ac:dyDescent="0.3">
      <c r="A11189" s="10" t="s">
        <v>557</v>
      </c>
      <c r="B11189" s="11">
        <v>1.6226493917835569</v>
      </c>
      <c r="C11189" s="12" t="s">
        <v>5495</v>
      </c>
      <c r="D11189" s="12" t="s">
        <v>5495</v>
      </c>
      <c r="E11189" s="12"/>
      <c r="F11189" s="13">
        <v>81.88</v>
      </c>
      <c r="G11189" s="13">
        <v>952.55</v>
      </c>
      <c r="H11189" s="13">
        <v>1903.08</v>
      </c>
      <c r="I11189" s="13">
        <v>2</v>
      </c>
      <c r="J11189" s="13">
        <v>0.01</v>
      </c>
      <c r="K11189" s="13">
        <v>0</v>
      </c>
      <c r="L11189" s="14">
        <v>1.1000000000000001E-7</v>
      </c>
      <c r="M11189" s="15" t="s">
        <v>6208</v>
      </c>
    </row>
    <row r="11190" spans="1:13" outlineLevel="2" x14ac:dyDescent="0.3">
      <c r="A11190" s="10" t="s">
        <v>557</v>
      </c>
      <c r="B11190" s="11">
        <v>1.0256873641551554</v>
      </c>
      <c r="C11190" s="12" t="s">
        <v>5495</v>
      </c>
      <c r="D11190" s="12" t="s">
        <v>5495</v>
      </c>
      <c r="E11190" s="12"/>
      <c r="F11190" s="13">
        <v>40.94</v>
      </c>
      <c r="G11190" s="13">
        <v>635.36</v>
      </c>
      <c r="H11190" s="13">
        <v>1903.06</v>
      </c>
      <c r="I11190" s="13">
        <v>3</v>
      </c>
      <c r="J11190" s="13">
        <v>0</v>
      </c>
      <c r="K11190" s="13">
        <v>0</v>
      </c>
      <c r="L11190" s="13">
        <v>3.5E-4</v>
      </c>
      <c r="M11190" s="15" t="s">
        <v>6208</v>
      </c>
    </row>
    <row r="11191" spans="1:13" outlineLevel="2" x14ac:dyDescent="0.3">
      <c r="A11191" s="10" t="s">
        <v>557</v>
      </c>
      <c r="B11191" s="11">
        <v>1.0807022991240436</v>
      </c>
      <c r="C11191" s="12" t="s">
        <v>4620</v>
      </c>
      <c r="D11191" s="12" t="s">
        <v>4620</v>
      </c>
      <c r="E11191" s="12"/>
      <c r="F11191" s="13">
        <v>45.22</v>
      </c>
      <c r="G11191" s="13">
        <v>927.52</v>
      </c>
      <c r="H11191" s="13">
        <v>1853.02</v>
      </c>
      <c r="I11191" s="13">
        <v>2</v>
      </c>
      <c r="J11191" s="13">
        <v>-0.01</v>
      </c>
      <c r="K11191" s="13">
        <v>1</v>
      </c>
      <c r="L11191" s="13">
        <v>6.8999999999999997E-4</v>
      </c>
      <c r="M11191" s="15" t="s">
        <v>6207</v>
      </c>
    </row>
    <row r="11192" spans="1:13" outlineLevel="2" x14ac:dyDescent="0.3">
      <c r="A11192" s="10" t="s">
        <v>557</v>
      </c>
      <c r="B11192" s="11">
        <v>1.3643769666672341</v>
      </c>
      <c r="C11192" s="12" t="s">
        <v>4620</v>
      </c>
      <c r="D11192" s="12" t="s">
        <v>4620</v>
      </c>
      <c r="E11192" s="12"/>
      <c r="F11192" s="13">
        <v>23.29</v>
      </c>
      <c r="G11192" s="13">
        <v>464.26</v>
      </c>
      <c r="H11192" s="13">
        <v>1853</v>
      </c>
      <c r="I11192" s="13">
        <v>4</v>
      </c>
      <c r="J11192" s="13">
        <v>-0.03</v>
      </c>
      <c r="K11192" s="13">
        <v>1</v>
      </c>
      <c r="L11192" s="13">
        <v>7.7999999999999996E-3</v>
      </c>
      <c r="M11192" s="15" t="s">
        <v>6207</v>
      </c>
    </row>
    <row r="11193" spans="1:13" outlineLevel="2" x14ac:dyDescent="0.3">
      <c r="A11193" s="10" t="s">
        <v>557</v>
      </c>
      <c r="B11193" s="11">
        <v>1.3320694482018296</v>
      </c>
      <c r="C11193" s="12" t="s">
        <v>3554</v>
      </c>
      <c r="D11193" s="17" t="s">
        <v>3554</v>
      </c>
      <c r="E11193" s="12"/>
      <c r="F11193" s="13">
        <v>38.89</v>
      </c>
      <c r="G11193" s="13">
        <v>590.32000000000005</v>
      </c>
      <c r="H11193" s="13">
        <v>1178.6300000000001</v>
      </c>
      <c r="I11193" s="13">
        <v>2</v>
      </c>
      <c r="J11193" s="13">
        <v>-0.02</v>
      </c>
      <c r="K11193" s="13">
        <v>0</v>
      </c>
      <c r="L11193" s="13">
        <v>2E-3</v>
      </c>
      <c r="M11193" s="15" t="s">
        <v>6206</v>
      </c>
    </row>
    <row r="11194" spans="1:13" outlineLevel="2" x14ac:dyDescent="0.3">
      <c r="A11194" s="10" t="s">
        <v>557</v>
      </c>
      <c r="B11194" s="11">
        <v>1.0624775501979249</v>
      </c>
      <c r="C11194" s="12" t="s">
        <v>4615</v>
      </c>
      <c r="D11194" s="12" t="s">
        <v>4615</v>
      </c>
      <c r="E11194" s="12"/>
      <c r="F11194" s="13">
        <v>26.39</v>
      </c>
      <c r="G11194" s="13">
        <v>537.29999999999995</v>
      </c>
      <c r="H11194" s="13">
        <v>1072.58</v>
      </c>
      <c r="I11194" s="13">
        <v>2</v>
      </c>
      <c r="J11194" s="13">
        <v>-0.02</v>
      </c>
      <c r="K11194" s="13">
        <v>0</v>
      </c>
      <c r="L11194" s="13">
        <v>7.4000000000000003E-3</v>
      </c>
      <c r="M11194" s="15" t="s">
        <v>6207</v>
      </c>
    </row>
    <row r="11195" spans="1:13" outlineLevel="2" x14ac:dyDescent="0.3">
      <c r="A11195" s="10" t="s">
        <v>557</v>
      </c>
      <c r="B11195" s="11">
        <v>1.1411597939961917</v>
      </c>
      <c r="C11195" s="12" t="s">
        <v>560</v>
      </c>
      <c r="D11195" s="12" t="s">
        <v>560</v>
      </c>
      <c r="E11195" s="12"/>
      <c r="F11195" s="13">
        <v>30.14</v>
      </c>
      <c r="G11195" s="13">
        <v>733.91</v>
      </c>
      <c r="H11195" s="13">
        <v>1465.8</v>
      </c>
      <c r="I11195" s="13">
        <v>2</v>
      </c>
      <c r="J11195" s="13">
        <v>-0.01</v>
      </c>
      <c r="K11195" s="13">
        <v>0</v>
      </c>
      <c r="L11195" s="13">
        <v>9.9000000000000008E-3</v>
      </c>
      <c r="M11195" s="15" t="s">
        <v>6205</v>
      </c>
    </row>
    <row r="11196" spans="1:13" outlineLevel="2" x14ac:dyDescent="0.3">
      <c r="A11196" s="10" t="s">
        <v>557</v>
      </c>
      <c r="B11196" s="11">
        <v>1.5016862916316522</v>
      </c>
      <c r="C11196" s="12" t="s">
        <v>3556</v>
      </c>
      <c r="D11196" s="17" t="s">
        <v>3556</v>
      </c>
      <c r="E11196" s="12" t="s">
        <v>1</v>
      </c>
      <c r="F11196" s="13">
        <v>54.39</v>
      </c>
      <c r="G11196" s="13">
        <v>660.63</v>
      </c>
      <c r="H11196" s="13">
        <v>1978.87</v>
      </c>
      <c r="I11196" s="13">
        <v>3</v>
      </c>
      <c r="J11196" s="13">
        <v>-0.01</v>
      </c>
      <c r="K11196" s="13">
        <v>0</v>
      </c>
      <c r="L11196" s="14">
        <v>7.9000000000000006E-6</v>
      </c>
      <c r="M11196" s="15" t="s">
        <v>6206</v>
      </c>
    </row>
    <row r="11197" spans="1:13" outlineLevel="2" x14ac:dyDescent="0.3">
      <c r="A11197" s="10" t="s">
        <v>557</v>
      </c>
      <c r="B11197" s="11">
        <v>0.76529941187333639</v>
      </c>
      <c r="C11197" s="12" t="s">
        <v>2429</v>
      </c>
      <c r="D11197" s="17" t="s">
        <v>2429</v>
      </c>
      <c r="E11197" s="12" t="s">
        <v>1</v>
      </c>
      <c r="F11197" s="13">
        <v>30.46</v>
      </c>
      <c r="G11197" s="13">
        <v>758.91</v>
      </c>
      <c r="H11197" s="13">
        <v>1515.8</v>
      </c>
      <c r="I11197" s="13">
        <v>2</v>
      </c>
      <c r="J11197" s="13">
        <v>-0.01</v>
      </c>
      <c r="K11197" s="13">
        <v>0</v>
      </c>
      <c r="L11197" s="13">
        <v>1.6000000000000001E-3</v>
      </c>
      <c r="M11197" s="15" t="s">
        <v>6205</v>
      </c>
    </row>
    <row r="11198" spans="1:13" outlineLevel="2" x14ac:dyDescent="0.3">
      <c r="A11198" s="10" t="s">
        <v>557</v>
      </c>
      <c r="B11198" s="11">
        <v>1.9101643883763288</v>
      </c>
      <c r="C11198" s="12" t="s">
        <v>4619</v>
      </c>
      <c r="D11198" s="12" t="s">
        <v>4619</v>
      </c>
      <c r="E11198" s="12"/>
      <c r="F11198" s="13">
        <v>57.34</v>
      </c>
      <c r="G11198" s="13">
        <v>791.9</v>
      </c>
      <c r="H11198" s="13">
        <v>1581.79</v>
      </c>
      <c r="I11198" s="13">
        <v>2</v>
      </c>
      <c r="J11198" s="13">
        <v>-0.02</v>
      </c>
      <c r="K11198" s="13">
        <v>0</v>
      </c>
      <c r="L11198" s="14">
        <v>1.5999999999999999E-5</v>
      </c>
      <c r="M11198" s="15" t="s">
        <v>6207</v>
      </c>
    </row>
    <row r="11199" spans="1:13" outlineLevel="2" x14ac:dyDescent="0.3">
      <c r="A11199" s="10" t="s">
        <v>557</v>
      </c>
      <c r="B11199" s="11">
        <v>1.1658183866461147</v>
      </c>
      <c r="C11199" s="12" t="s">
        <v>559</v>
      </c>
      <c r="D11199" s="12" t="s">
        <v>559</v>
      </c>
      <c r="E11199" s="12"/>
      <c r="F11199" s="13">
        <v>45.41</v>
      </c>
      <c r="G11199" s="13">
        <v>641.37</v>
      </c>
      <c r="H11199" s="13">
        <v>1280.73</v>
      </c>
      <c r="I11199" s="13">
        <v>2</v>
      </c>
      <c r="J11199" s="13">
        <v>-0.01</v>
      </c>
      <c r="K11199" s="13">
        <v>0</v>
      </c>
      <c r="L11199" s="13">
        <v>1.9E-3</v>
      </c>
      <c r="M11199" s="15" t="s">
        <v>6204</v>
      </c>
    </row>
    <row r="11200" spans="1:13" outlineLevel="2" x14ac:dyDescent="0.3">
      <c r="A11200" s="10" t="s">
        <v>557</v>
      </c>
      <c r="B11200" s="11">
        <v>1.1188409264381218</v>
      </c>
      <c r="C11200" s="12" t="s">
        <v>561</v>
      </c>
      <c r="D11200" s="12" t="s">
        <v>561</v>
      </c>
      <c r="E11200" s="12"/>
      <c r="F11200" s="13">
        <v>47.37</v>
      </c>
      <c r="G11200" s="13">
        <v>756.39</v>
      </c>
      <c r="H11200" s="13">
        <v>1510.77</v>
      </c>
      <c r="I11200" s="13">
        <v>2</v>
      </c>
      <c r="J11200" s="13">
        <v>0.01</v>
      </c>
      <c r="K11200" s="13">
        <v>0</v>
      </c>
      <c r="L11200" s="13">
        <v>2.1000000000000001E-4</v>
      </c>
      <c r="M11200" s="15" t="s">
        <v>6208</v>
      </c>
    </row>
    <row r="11201" spans="1:13" outlineLevel="2" x14ac:dyDescent="0.3">
      <c r="A11201" s="10" t="s">
        <v>557</v>
      </c>
      <c r="B11201" s="11">
        <v>1.0700117692869793</v>
      </c>
      <c r="C11201" s="12" t="s">
        <v>3557</v>
      </c>
      <c r="D11201" s="17" t="s">
        <v>3557</v>
      </c>
      <c r="E11201" s="12"/>
      <c r="F11201" s="13">
        <v>104.12</v>
      </c>
      <c r="G11201" s="13">
        <v>1099.02</v>
      </c>
      <c r="H11201" s="13">
        <v>2196.0300000000002</v>
      </c>
      <c r="I11201" s="13">
        <v>2</v>
      </c>
      <c r="J11201" s="13">
        <v>0</v>
      </c>
      <c r="K11201" s="13">
        <v>0</v>
      </c>
      <c r="L11201" s="14">
        <v>1.7000000000000001E-10</v>
      </c>
      <c r="M11201" s="15" t="s">
        <v>6206</v>
      </c>
    </row>
    <row r="11202" spans="1:13" outlineLevel="2" x14ac:dyDescent="0.3">
      <c r="A11202" s="10" t="s">
        <v>557</v>
      </c>
      <c r="B11202" s="11">
        <v>0.84597718926061316</v>
      </c>
      <c r="C11202" s="12" t="s">
        <v>4616</v>
      </c>
      <c r="D11202" s="17" t="s">
        <v>4616</v>
      </c>
      <c r="E11202" s="12"/>
      <c r="F11202" s="13">
        <v>24.45</v>
      </c>
      <c r="G11202" s="13">
        <v>573.34</v>
      </c>
      <c r="H11202" s="13">
        <v>1144.6600000000001</v>
      </c>
      <c r="I11202" s="13">
        <v>2</v>
      </c>
      <c r="J11202" s="13">
        <v>-0.01</v>
      </c>
      <c r="K11202" s="13">
        <v>0</v>
      </c>
      <c r="L11202" s="13">
        <v>2.3E-2</v>
      </c>
      <c r="M11202" s="15" t="s">
        <v>6207</v>
      </c>
    </row>
    <row r="11203" spans="1:13" outlineLevel="2" x14ac:dyDescent="0.3">
      <c r="A11203" s="10" t="s">
        <v>557</v>
      </c>
      <c r="B11203" s="11">
        <v>0.99019085059664902</v>
      </c>
      <c r="C11203" s="12" t="s">
        <v>3555</v>
      </c>
      <c r="D11203" s="12" t="s">
        <v>3555</v>
      </c>
      <c r="E11203" s="12"/>
      <c r="F11203" s="13">
        <v>36.909999999999997</v>
      </c>
      <c r="G11203" s="13">
        <v>752.92</v>
      </c>
      <c r="H11203" s="13">
        <v>1503.83</v>
      </c>
      <c r="I11203" s="13">
        <v>2</v>
      </c>
      <c r="J11203" s="13">
        <v>-0.01</v>
      </c>
      <c r="K11203" s="13">
        <v>0</v>
      </c>
      <c r="L11203" s="13">
        <v>2.0999999999999999E-3</v>
      </c>
      <c r="M11203" s="15" t="s">
        <v>6206</v>
      </c>
    </row>
    <row r="11204" spans="1:13" outlineLevel="2" x14ac:dyDescent="0.3">
      <c r="A11204" s="10" t="s">
        <v>557</v>
      </c>
      <c r="B11204" s="11">
        <v>1.1460546294903307</v>
      </c>
      <c r="C11204" s="12" t="s">
        <v>4621</v>
      </c>
      <c r="D11204" s="12" t="s">
        <v>4621</v>
      </c>
      <c r="E11204" s="12"/>
      <c r="F11204" s="13">
        <v>65.47</v>
      </c>
      <c r="G11204" s="13">
        <v>678.61</v>
      </c>
      <c r="H11204" s="13">
        <v>2710.39</v>
      </c>
      <c r="I11204" s="13">
        <v>4</v>
      </c>
      <c r="J11204" s="13">
        <v>0.99</v>
      </c>
      <c r="K11204" s="13">
        <v>1</v>
      </c>
      <c r="L11204" s="14">
        <v>7.3E-7</v>
      </c>
      <c r="M11204" s="15" t="s">
        <v>6207</v>
      </c>
    </row>
    <row r="11205" spans="1:13" outlineLevel="2" x14ac:dyDescent="0.3">
      <c r="A11205" s="10" t="s">
        <v>557</v>
      </c>
      <c r="B11205" s="11">
        <v>1.0722701651379873</v>
      </c>
      <c r="C11205" s="12" t="s">
        <v>5498</v>
      </c>
      <c r="D11205" s="17" t="s">
        <v>5498</v>
      </c>
      <c r="E11205" s="12"/>
      <c r="F11205" s="13">
        <v>26.6</v>
      </c>
      <c r="G11205" s="13">
        <v>1073.25</v>
      </c>
      <c r="H11205" s="13">
        <v>3216.72</v>
      </c>
      <c r="I11205" s="13">
        <v>3</v>
      </c>
      <c r="J11205" s="13">
        <v>0.04</v>
      </c>
      <c r="K11205" s="13">
        <v>1</v>
      </c>
      <c r="L11205" s="13">
        <v>3.2000000000000002E-3</v>
      </c>
      <c r="M11205" s="15" t="s">
        <v>6208</v>
      </c>
    </row>
    <row r="11206" spans="1:13" outlineLevel="2" x14ac:dyDescent="0.3">
      <c r="A11206" s="10" t="s">
        <v>557</v>
      </c>
      <c r="B11206" s="11">
        <v>1.011716014586447</v>
      </c>
      <c r="C11206" s="12" t="s">
        <v>5496</v>
      </c>
      <c r="D11206" s="12" t="s">
        <v>5496</v>
      </c>
      <c r="E11206" s="12"/>
      <c r="F11206" s="13">
        <v>43.79</v>
      </c>
      <c r="G11206" s="13">
        <v>1037.06</v>
      </c>
      <c r="H11206" s="13">
        <v>2072.11</v>
      </c>
      <c r="I11206" s="13">
        <v>2</v>
      </c>
      <c r="J11206" s="13">
        <v>0.02</v>
      </c>
      <c r="K11206" s="13">
        <v>0</v>
      </c>
      <c r="L11206" s="14">
        <v>7.7999999999999999E-5</v>
      </c>
      <c r="M11206" s="15" t="s">
        <v>6208</v>
      </c>
    </row>
    <row r="11207" spans="1:13" outlineLevel="2" x14ac:dyDescent="0.3">
      <c r="A11207" s="10" t="s">
        <v>557</v>
      </c>
      <c r="B11207" s="11">
        <v>1.3573529376657065</v>
      </c>
      <c r="C11207" s="12" t="s">
        <v>558</v>
      </c>
      <c r="D11207" s="17" t="s">
        <v>558</v>
      </c>
      <c r="E11207" s="12"/>
      <c r="F11207" s="13">
        <v>24.9</v>
      </c>
      <c r="G11207" s="13">
        <v>565.84</v>
      </c>
      <c r="H11207" s="13">
        <v>1129.6600000000001</v>
      </c>
      <c r="I11207" s="13">
        <v>2</v>
      </c>
      <c r="J11207" s="13">
        <v>-0.01</v>
      </c>
      <c r="K11207" s="13">
        <v>0</v>
      </c>
      <c r="L11207" s="13">
        <v>6.0999999999999999E-2</v>
      </c>
      <c r="M11207" s="15" t="s">
        <v>6204</v>
      </c>
    </row>
    <row r="11208" spans="1:13" outlineLevel="2" x14ac:dyDescent="0.3">
      <c r="A11208" s="10" t="s">
        <v>557</v>
      </c>
      <c r="B11208" s="11">
        <v>1.3980925676959575</v>
      </c>
      <c r="C11208" s="12" t="s">
        <v>5497</v>
      </c>
      <c r="D11208" s="12" t="s">
        <v>5497</v>
      </c>
      <c r="E11208" s="12"/>
      <c r="F11208" s="13">
        <v>41.69</v>
      </c>
      <c r="G11208" s="13">
        <v>625.16</v>
      </c>
      <c r="H11208" s="13">
        <v>3120.75</v>
      </c>
      <c r="I11208" s="13">
        <v>5</v>
      </c>
      <c r="J11208" s="13">
        <v>0.02</v>
      </c>
      <c r="K11208" s="13">
        <v>0</v>
      </c>
      <c r="L11208" s="13">
        <v>1.2E-4</v>
      </c>
      <c r="M11208" s="15" t="s">
        <v>6208</v>
      </c>
    </row>
    <row r="11209" spans="1:13" outlineLevel="2" x14ac:dyDescent="0.3">
      <c r="A11209" s="10" t="s">
        <v>557</v>
      </c>
      <c r="B11209" s="11">
        <v>1.5647922023346896</v>
      </c>
      <c r="C11209" s="12" t="s">
        <v>4618</v>
      </c>
      <c r="D11209" s="12" t="s">
        <v>4618</v>
      </c>
      <c r="E11209" s="12"/>
      <c r="F11209" s="13">
        <v>34.81</v>
      </c>
      <c r="G11209" s="13">
        <v>776.38</v>
      </c>
      <c r="H11209" s="13">
        <v>1550.75</v>
      </c>
      <c r="I11209" s="13">
        <v>2</v>
      </c>
      <c r="J11209" s="13">
        <v>-0.02</v>
      </c>
      <c r="K11209" s="13">
        <v>0</v>
      </c>
      <c r="L11209" s="13">
        <v>8.5999999999999998E-4</v>
      </c>
      <c r="M11209" s="15" t="s">
        <v>6207</v>
      </c>
    </row>
    <row r="11210" spans="1:13" outlineLevel="2" x14ac:dyDescent="0.3">
      <c r="A11210" s="10" t="s">
        <v>557</v>
      </c>
      <c r="B11210" s="11">
        <v>1.2705146725155738</v>
      </c>
      <c r="C11210" s="12" t="s">
        <v>4617</v>
      </c>
      <c r="D11210" s="17" t="s">
        <v>4617</v>
      </c>
      <c r="E11210" s="12"/>
      <c r="F11210" s="13">
        <v>63.34</v>
      </c>
      <c r="G11210" s="13">
        <v>708.93</v>
      </c>
      <c r="H11210" s="13">
        <v>1415.84</v>
      </c>
      <c r="I11210" s="13">
        <v>2</v>
      </c>
      <c r="J11210" s="13">
        <v>-0.01</v>
      </c>
      <c r="K11210" s="13">
        <v>0</v>
      </c>
      <c r="L11210" s="14">
        <v>1.5999999999999999E-5</v>
      </c>
      <c r="M11210" s="15" t="s">
        <v>6207</v>
      </c>
    </row>
    <row r="11211" spans="1:13" outlineLevel="2" x14ac:dyDescent="0.3">
      <c r="A11211" s="10" t="s">
        <v>557</v>
      </c>
      <c r="B11211" s="11">
        <v>1.0489494222606985</v>
      </c>
      <c r="C11211" s="12" t="s">
        <v>562</v>
      </c>
      <c r="D11211" s="12" t="s">
        <v>562</v>
      </c>
      <c r="E11211" s="12"/>
      <c r="F11211" s="13">
        <v>64.36</v>
      </c>
      <c r="G11211" s="13">
        <v>814.48</v>
      </c>
      <c r="H11211" s="13">
        <v>1626.94</v>
      </c>
      <c r="I11211" s="13">
        <v>2</v>
      </c>
      <c r="J11211" s="13">
        <v>0.98</v>
      </c>
      <c r="K11211" s="13">
        <v>0</v>
      </c>
      <c r="L11211" s="14">
        <v>8.6000000000000007E-6</v>
      </c>
      <c r="M11211" s="15" t="s">
        <v>6205</v>
      </c>
    </row>
    <row r="11212" spans="1:13" outlineLevel="2" x14ac:dyDescent="0.3">
      <c r="A11212" s="10" t="s">
        <v>557</v>
      </c>
      <c r="B11212" s="11">
        <v>1.2257848554190294</v>
      </c>
      <c r="C11212" s="12" t="s">
        <v>562</v>
      </c>
      <c r="D11212" s="12" t="s">
        <v>562</v>
      </c>
      <c r="E11212" s="12"/>
      <c r="F11212" s="13">
        <v>39.58</v>
      </c>
      <c r="G11212" s="13">
        <v>542.99</v>
      </c>
      <c r="H11212" s="13">
        <v>1625.95</v>
      </c>
      <c r="I11212" s="13">
        <v>3</v>
      </c>
      <c r="J11212" s="13">
        <v>-0.01</v>
      </c>
      <c r="K11212" s="13">
        <v>0</v>
      </c>
      <c r="L11212" s="13">
        <v>2.5999999999999998E-4</v>
      </c>
      <c r="M11212" s="15" t="s">
        <v>6204</v>
      </c>
    </row>
    <row r="11213" spans="1:13" outlineLevel="2" x14ac:dyDescent="0.3">
      <c r="A11213" s="10" t="s">
        <v>557</v>
      </c>
      <c r="B11213" s="11">
        <v>1.2541846088574127</v>
      </c>
      <c r="C11213" s="12" t="s">
        <v>562</v>
      </c>
      <c r="D11213" s="12" t="s">
        <v>562</v>
      </c>
      <c r="E11213" s="12"/>
      <c r="F11213" s="13">
        <v>24.39</v>
      </c>
      <c r="G11213" s="13">
        <v>407.5</v>
      </c>
      <c r="H11213" s="13">
        <v>1625.96</v>
      </c>
      <c r="I11213" s="13">
        <v>4</v>
      </c>
      <c r="J11213" s="13">
        <v>0</v>
      </c>
      <c r="K11213" s="13">
        <v>0</v>
      </c>
      <c r="L11213" s="13">
        <v>1.0999999999999999E-2</v>
      </c>
      <c r="M11213" s="15" t="s">
        <v>6204</v>
      </c>
    </row>
    <row r="11214" spans="1:13" outlineLevel="2" x14ac:dyDescent="0.3">
      <c r="A11214" s="10" t="s">
        <v>557</v>
      </c>
      <c r="B11214" s="11">
        <v>1.2710747824003661</v>
      </c>
      <c r="C11214" s="12" t="s">
        <v>5494</v>
      </c>
      <c r="D11214" s="12" t="s">
        <v>5494</v>
      </c>
      <c r="E11214" s="12"/>
      <c r="F11214" s="13">
        <v>70.91</v>
      </c>
      <c r="G11214" s="13">
        <v>834.9</v>
      </c>
      <c r="H11214" s="13">
        <v>1667.79</v>
      </c>
      <c r="I11214" s="13">
        <v>2</v>
      </c>
      <c r="J11214" s="13">
        <v>0.01</v>
      </c>
      <c r="K11214" s="13">
        <v>0</v>
      </c>
      <c r="L11214" s="14">
        <v>2.9999999999999999E-7</v>
      </c>
      <c r="M11214" s="15" t="s">
        <v>6208</v>
      </c>
    </row>
    <row r="11215" spans="1:13" outlineLevel="2" x14ac:dyDescent="0.3">
      <c r="A11215" s="10" t="s">
        <v>557</v>
      </c>
      <c r="B11215" s="11">
        <v>1.3080493145823753</v>
      </c>
      <c r="C11215" s="12" t="s">
        <v>564</v>
      </c>
      <c r="D11215" s="12" t="s">
        <v>564</v>
      </c>
      <c r="E11215" s="12"/>
      <c r="F11215" s="13">
        <v>88.6</v>
      </c>
      <c r="G11215" s="13">
        <v>848.12</v>
      </c>
      <c r="H11215" s="13">
        <v>2541.33</v>
      </c>
      <c r="I11215" s="13">
        <v>3</v>
      </c>
      <c r="J11215" s="13">
        <v>0.01</v>
      </c>
      <c r="K11215" s="13">
        <v>0</v>
      </c>
      <c r="L11215" s="14">
        <v>4.9E-9</v>
      </c>
      <c r="M11215" s="15" t="s">
        <v>6206</v>
      </c>
    </row>
    <row r="11216" spans="1:13" outlineLevel="2" x14ac:dyDescent="0.3">
      <c r="A11216" s="10" t="s">
        <v>557</v>
      </c>
      <c r="B11216" s="11">
        <v>1.544774975486618</v>
      </c>
      <c r="C11216" s="12" t="s">
        <v>563</v>
      </c>
      <c r="D11216" s="12" t="s">
        <v>563</v>
      </c>
      <c r="E11216" s="12" t="s">
        <v>1</v>
      </c>
      <c r="F11216" s="13">
        <v>86.17</v>
      </c>
      <c r="G11216" s="13">
        <v>1027.97</v>
      </c>
      <c r="H11216" s="13">
        <v>2053.92</v>
      </c>
      <c r="I11216" s="13">
        <v>2</v>
      </c>
      <c r="J11216" s="13">
        <v>0.01</v>
      </c>
      <c r="K11216" s="13">
        <v>0</v>
      </c>
      <c r="L11216" s="14">
        <v>8.2999999999999999E-9</v>
      </c>
      <c r="M11216" s="15" t="s">
        <v>6204</v>
      </c>
    </row>
    <row r="11217" spans="1:13" outlineLevel="2" x14ac:dyDescent="0.3">
      <c r="A11217" s="10" t="s">
        <v>557</v>
      </c>
      <c r="B11217" s="11">
        <v>1.7654458514493578</v>
      </c>
      <c r="C11217" s="12" t="s">
        <v>563</v>
      </c>
      <c r="D11217" s="12" t="s">
        <v>563</v>
      </c>
      <c r="E11217" s="12"/>
      <c r="F11217" s="13">
        <v>49.49</v>
      </c>
      <c r="G11217" s="13">
        <v>680.31</v>
      </c>
      <c r="H11217" s="13">
        <v>2037.92</v>
      </c>
      <c r="I11217" s="13">
        <v>3</v>
      </c>
      <c r="J11217" s="13">
        <v>0</v>
      </c>
      <c r="K11217" s="13">
        <v>0</v>
      </c>
      <c r="L11217" s="14">
        <v>2.3E-5</v>
      </c>
      <c r="M11217" s="15" t="s">
        <v>6205</v>
      </c>
    </row>
    <row r="11218" spans="1:13" outlineLevel="2" x14ac:dyDescent="0.3">
      <c r="A11218" s="10" t="s">
        <v>557</v>
      </c>
      <c r="B11218" s="11">
        <v>1.024746358960388</v>
      </c>
      <c r="C11218" s="12" t="s">
        <v>563</v>
      </c>
      <c r="D11218" s="12" t="s">
        <v>563</v>
      </c>
      <c r="E11218" s="12" t="s">
        <v>1</v>
      </c>
      <c r="F11218" s="13">
        <v>29.45</v>
      </c>
      <c r="G11218" s="13">
        <v>685.97</v>
      </c>
      <c r="H11218" s="13">
        <v>2054.88</v>
      </c>
      <c r="I11218" s="13">
        <v>3</v>
      </c>
      <c r="J11218" s="13">
        <v>0.97</v>
      </c>
      <c r="K11218" s="13">
        <v>0</v>
      </c>
      <c r="L11218" s="13">
        <v>2.3999999999999998E-3</v>
      </c>
      <c r="M11218" s="15" t="s">
        <v>6206</v>
      </c>
    </row>
    <row r="11219" spans="1:13" outlineLevel="2" x14ac:dyDescent="0.3">
      <c r="A11219" s="10" t="s">
        <v>557</v>
      </c>
      <c r="B11219" s="16">
        <v>1.1963494821993297</v>
      </c>
      <c r="C11219" s="12" t="s">
        <v>5495</v>
      </c>
      <c r="D11219" s="12" t="s">
        <v>5495</v>
      </c>
      <c r="E11219" s="12"/>
      <c r="F11219" s="13">
        <v>39.97</v>
      </c>
      <c r="G11219" s="13">
        <v>635.36</v>
      </c>
      <c r="H11219" s="13">
        <v>1903.05</v>
      </c>
      <c r="I11219" s="13">
        <v>3</v>
      </c>
      <c r="J11219" s="13">
        <v>-0.01</v>
      </c>
      <c r="K11219" s="13">
        <v>0</v>
      </c>
      <c r="L11219" s="13">
        <v>7.7999999999999999E-4</v>
      </c>
      <c r="M11219" s="15" t="s">
        <v>6216</v>
      </c>
    </row>
    <row r="11220" spans="1:13" outlineLevel="2" x14ac:dyDescent="0.3">
      <c r="A11220" s="10" t="s">
        <v>557</v>
      </c>
      <c r="B11220" s="16">
        <v>1.4626155488052552</v>
      </c>
      <c r="C11220" s="12" t="s">
        <v>4620</v>
      </c>
      <c r="D11220" s="12" t="s">
        <v>4620</v>
      </c>
      <c r="E11220" s="12"/>
      <c r="F11220" s="13">
        <v>35.29</v>
      </c>
      <c r="G11220" s="13">
        <v>618.66999999999996</v>
      </c>
      <c r="H11220" s="13">
        <v>1853</v>
      </c>
      <c r="I11220" s="13">
        <v>3</v>
      </c>
      <c r="J11220" s="13">
        <v>-0.03</v>
      </c>
      <c r="K11220" s="13">
        <v>1</v>
      </c>
      <c r="L11220" s="13">
        <v>4.8999999999999998E-4</v>
      </c>
      <c r="M11220" s="15" t="s">
        <v>6220</v>
      </c>
    </row>
    <row r="11221" spans="1:13" outlineLevel="2" x14ac:dyDescent="0.3">
      <c r="A11221" s="10" t="s">
        <v>557</v>
      </c>
      <c r="B11221" s="16">
        <v>1.1333163798284356</v>
      </c>
      <c r="C11221" s="12" t="s">
        <v>4615</v>
      </c>
      <c r="D11221" s="12" t="s">
        <v>4615</v>
      </c>
      <c r="E11221" s="12"/>
      <c r="F11221" s="13">
        <v>31.41</v>
      </c>
      <c r="G11221" s="13">
        <v>537.29999999999995</v>
      </c>
      <c r="H11221" s="13">
        <v>1072.58</v>
      </c>
      <c r="I11221" s="13">
        <v>2</v>
      </c>
      <c r="J11221" s="13">
        <v>-0.02</v>
      </c>
      <c r="K11221" s="13">
        <v>0</v>
      </c>
      <c r="L11221" s="13">
        <v>2.8E-3</v>
      </c>
      <c r="M11221" s="15" t="s">
        <v>6220</v>
      </c>
    </row>
    <row r="11222" spans="1:13" outlineLevel="2" x14ac:dyDescent="0.3">
      <c r="A11222" s="10" t="s">
        <v>557</v>
      </c>
      <c r="B11222" s="16">
        <v>1.1518207692360753</v>
      </c>
      <c r="C11222" s="12" t="s">
        <v>560</v>
      </c>
      <c r="D11222" s="12" t="s">
        <v>560</v>
      </c>
      <c r="E11222" s="12"/>
      <c r="F11222" s="13">
        <v>30.6</v>
      </c>
      <c r="G11222" s="13">
        <v>733.9</v>
      </c>
      <c r="H11222" s="13">
        <v>1465.79</v>
      </c>
      <c r="I11222" s="13">
        <v>2</v>
      </c>
      <c r="J11222" s="13">
        <v>-0.02</v>
      </c>
      <c r="K11222" s="13">
        <v>0</v>
      </c>
      <c r="L11222" s="13">
        <v>8.6999999999999994E-3</v>
      </c>
      <c r="M11222" s="15" t="s">
        <v>6218</v>
      </c>
    </row>
    <row r="11223" spans="1:13" outlineLevel="2" x14ac:dyDescent="0.3">
      <c r="A11223" s="10" t="s">
        <v>557</v>
      </c>
      <c r="B11223" s="16">
        <v>1.1071391994531239</v>
      </c>
      <c r="C11223" s="12" t="s">
        <v>6331</v>
      </c>
      <c r="D11223" s="17" t="s">
        <v>6331</v>
      </c>
      <c r="E11223" s="12"/>
      <c r="F11223" s="13">
        <v>25.67</v>
      </c>
      <c r="G11223" s="13">
        <v>588.30999999999995</v>
      </c>
      <c r="H11223" s="13">
        <v>1174.5999999999999</v>
      </c>
      <c r="I11223" s="13">
        <v>2</v>
      </c>
      <c r="J11223" s="13">
        <v>-0.01</v>
      </c>
      <c r="K11223" s="13">
        <v>0</v>
      </c>
      <c r="L11223" s="13">
        <v>0.04</v>
      </c>
      <c r="M11223" s="15" t="s">
        <v>6216</v>
      </c>
    </row>
    <row r="11224" spans="1:13" outlineLevel="2" x14ac:dyDescent="0.3">
      <c r="A11224" s="10" t="s">
        <v>557</v>
      </c>
      <c r="B11224" s="16">
        <v>0.91067405026117798</v>
      </c>
      <c r="C11224" s="12" t="s">
        <v>6332</v>
      </c>
      <c r="D11224" s="17" t="s">
        <v>6332</v>
      </c>
      <c r="E11224" s="12"/>
      <c r="F11224" s="13">
        <v>23.73</v>
      </c>
      <c r="G11224" s="13">
        <v>441.23</v>
      </c>
      <c r="H11224" s="13">
        <v>1320.67</v>
      </c>
      <c r="I11224" s="13">
        <v>3</v>
      </c>
      <c r="J11224" s="13">
        <v>-0.03</v>
      </c>
      <c r="K11224" s="13">
        <v>0</v>
      </c>
      <c r="L11224" s="13">
        <v>5.8999999999999999E-3</v>
      </c>
      <c r="M11224" s="15" t="s">
        <v>6220</v>
      </c>
    </row>
    <row r="11225" spans="1:13" outlineLevel="2" x14ac:dyDescent="0.3">
      <c r="A11225" s="10" t="s">
        <v>557</v>
      </c>
      <c r="B11225" s="16">
        <v>1.081790205954982</v>
      </c>
      <c r="C11225" s="12" t="s">
        <v>4619</v>
      </c>
      <c r="D11225" s="12" t="s">
        <v>4619</v>
      </c>
      <c r="E11225" s="12"/>
      <c r="F11225" s="13">
        <v>70.62</v>
      </c>
      <c r="G11225" s="13">
        <v>791.91</v>
      </c>
      <c r="H11225" s="13">
        <v>1581.8</v>
      </c>
      <c r="I11225" s="13">
        <v>2</v>
      </c>
      <c r="J11225" s="13">
        <v>-0.01</v>
      </c>
      <c r="K11225" s="13">
        <v>0</v>
      </c>
      <c r="L11225" s="14">
        <v>6.6000000000000003E-7</v>
      </c>
      <c r="M11225" s="15" t="s">
        <v>6220</v>
      </c>
    </row>
    <row r="11226" spans="1:13" outlineLevel="2" x14ac:dyDescent="0.3">
      <c r="A11226" s="10" t="s">
        <v>557</v>
      </c>
      <c r="B11226" s="16">
        <v>1.2123086803735388</v>
      </c>
      <c r="C11226" s="12" t="s">
        <v>4619</v>
      </c>
      <c r="D11226" s="12" t="s">
        <v>4619</v>
      </c>
      <c r="E11226" s="12"/>
      <c r="F11226" s="13">
        <v>35.51</v>
      </c>
      <c r="G11226" s="13">
        <v>528.27</v>
      </c>
      <c r="H11226" s="13">
        <v>1581.79</v>
      </c>
      <c r="I11226" s="13">
        <v>3</v>
      </c>
      <c r="J11226" s="13">
        <v>-0.02</v>
      </c>
      <c r="K11226" s="13">
        <v>0</v>
      </c>
      <c r="L11226" s="13">
        <v>4.6999999999999999E-4</v>
      </c>
      <c r="M11226" s="15" t="s">
        <v>6220</v>
      </c>
    </row>
    <row r="11227" spans="1:13" outlineLevel="2" x14ac:dyDescent="0.3">
      <c r="A11227" s="10" t="s">
        <v>557</v>
      </c>
      <c r="B11227" s="16">
        <v>1.0789347148030182</v>
      </c>
      <c r="C11227" s="12" t="s">
        <v>559</v>
      </c>
      <c r="D11227" s="12" t="s">
        <v>559</v>
      </c>
      <c r="E11227" s="12"/>
      <c r="F11227" s="13">
        <v>51.98</v>
      </c>
      <c r="G11227" s="13">
        <v>641.38</v>
      </c>
      <c r="H11227" s="13">
        <v>1280.74</v>
      </c>
      <c r="I11227" s="13">
        <v>2</v>
      </c>
      <c r="J11227" s="13">
        <v>0</v>
      </c>
      <c r="K11227" s="13">
        <v>0</v>
      </c>
      <c r="L11227" s="13">
        <v>7.2999999999999996E-4</v>
      </c>
      <c r="M11227" s="15" t="s">
        <v>6217</v>
      </c>
    </row>
    <row r="11228" spans="1:13" outlineLevel="2" x14ac:dyDescent="0.3">
      <c r="A11228" s="10" t="s">
        <v>557</v>
      </c>
      <c r="B11228" s="16">
        <v>1.2072998949819802</v>
      </c>
      <c r="C11228" s="12" t="s">
        <v>561</v>
      </c>
      <c r="D11228" s="12" t="s">
        <v>561</v>
      </c>
      <c r="E11228" s="12"/>
      <c r="F11228" s="13">
        <v>23.93</v>
      </c>
      <c r="G11228" s="13">
        <v>504.59</v>
      </c>
      <c r="H11228" s="13">
        <v>1510.74</v>
      </c>
      <c r="I11228" s="13">
        <v>3</v>
      </c>
      <c r="J11228" s="13">
        <v>-0.02</v>
      </c>
      <c r="K11228" s="13">
        <v>0</v>
      </c>
      <c r="L11228" s="13">
        <v>1.4E-2</v>
      </c>
      <c r="M11228" s="15" t="s">
        <v>6216</v>
      </c>
    </row>
    <row r="11229" spans="1:13" outlineLevel="2" x14ac:dyDescent="0.3">
      <c r="A11229" s="10" t="s">
        <v>557</v>
      </c>
      <c r="B11229" s="16">
        <v>1.2949401267486151</v>
      </c>
      <c r="C11229" s="12" t="s">
        <v>3555</v>
      </c>
      <c r="D11229" s="12" t="s">
        <v>3555</v>
      </c>
      <c r="E11229" s="12"/>
      <c r="F11229" s="13">
        <v>24.12</v>
      </c>
      <c r="G11229" s="13">
        <v>752.91</v>
      </c>
      <c r="H11229" s="13">
        <v>1503.81</v>
      </c>
      <c r="I11229" s="13">
        <v>2</v>
      </c>
      <c r="J11229" s="13">
        <v>-0.03</v>
      </c>
      <c r="K11229" s="13">
        <v>0</v>
      </c>
      <c r="L11229" s="13">
        <v>7.9000000000000001E-2</v>
      </c>
      <c r="M11229" s="15" t="s">
        <v>6219</v>
      </c>
    </row>
    <row r="11230" spans="1:13" outlineLevel="2" x14ac:dyDescent="0.3">
      <c r="A11230" s="10" t="s">
        <v>557</v>
      </c>
      <c r="B11230" s="16">
        <v>0.9991550349628785</v>
      </c>
      <c r="C11230" s="12" t="s">
        <v>4621</v>
      </c>
      <c r="D11230" s="12" t="s">
        <v>4621</v>
      </c>
      <c r="E11230" s="12"/>
      <c r="F11230" s="13">
        <v>44.09</v>
      </c>
      <c r="G11230" s="13">
        <v>678.36</v>
      </c>
      <c r="H11230" s="13">
        <v>2709.39</v>
      </c>
      <c r="I11230" s="13">
        <v>4</v>
      </c>
      <c r="J11230" s="13">
        <v>-0.02</v>
      </c>
      <c r="K11230" s="13">
        <v>1</v>
      </c>
      <c r="L11230" s="14">
        <v>7.2999999999999999E-5</v>
      </c>
      <c r="M11230" s="15" t="s">
        <v>6220</v>
      </c>
    </row>
    <row r="11231" spans="1:13" outlineLevel="2" x14ac:dyDescent="0.3">
      <c r="A11231" s="10" t="s">
        <v>557</v>
      </c>
      <c r="B11231" s="16">
        <v>1.2833499477926293</v>
      </c>
      <c r="C11231" s="12" t="s">
        <v>6328</v>
      </c>
      <c r="D11231" s="12" t="s">
        <v>6328</v>
      </c>
      <c r="E11231" s="12" t="s">
        <v>1</v>
      </c>
      <c r="F11231" s="13">
        <v>63.53</v>
      </c>
      <c r="G11231" s="13">
        <v>739.71</v>
      </c>
      <c r="H11231" s="13">
        <v>2216.12</v>
      </c>
      <c r="I11231" s="13">
        <v>3</v>
      </c>
      <c r="J11231" s="13">
        <v>-0.02</v>
      </c>
      <c r="K11231" s="13">
        <v>0</v>
      </c>
      <c r="L11231" s="14">
        <v>1.5E-6</v>
      </c>
      <c r="M11231" s="15" t="s">
        <v>6218</v>
      </c>
    </row>
    <row r="11232" spans="1:13" outlineLevel="2" x14ac:dyDescent="0.3">
      <c r="A11232" s="10" t="s">
        <v>557</v>
      </c>
      <c r="B11232" s="16">
        <v>1.0763545095587137</v>
      </c>
      <c r="C11232" s="12" t="s">
        <v>6328</v>
      </c>
      <c r="D11232" s="12" t="s">
        <v>6328</v>
      </c>
      <c r="E11232" s="12" t="s">
        <v>1</v>
      </c>
      <c r="F11232" s="13">
        <v>49.8</v>
      </c>
      <c r="G11232" s="13">
        <v>1109.06</v>
      </c>
      <c r="H11232" s="13">
        <v>2216.11</v>
      </c>
      <c r="I11232" s="13">
        <v>2</v>
      </c>
      <c r="J11232" s="13">
        <v>-0.02</v>
      </c>
      <c r="K11232" s="13">
        <v>0</v>
      </c>
      <c r="L11232" s="14">
        <v>3.4999999999999997E-5</v>
      </c>
      <c r="M11232" s="15" t="s">
        <v>6218</v>
      </c>
    </row>
    <row r="11233" spans="1:13" outlineLevel="2" x14ac:dyDescent="0.3">
      <c r="A11233" s="10" t="s">
        <v>557</v>
      </c>
      <c r="B11233" s="16">
        <v>1.537338858766534</v>
      </c>
      <c r="C11233" s="12" t="s">
        <v>6328</v>
      </c>
      <c r="D11233" s="12" t="s">
        <v>6328</v>
      </c>
      <c r="E11233" s="12" t="s">
        <v>1</v>
      </c>
      <c r="F11233" s="13">
        <v>28.22</v>
      </c>
      <c r="G11233" s="13">
        <v>555.04</v>
      </c>
      <c r="H11233" s="13">
        <v>2216.12</v>
      </c>
      <c r="I11233" s="13">
        <v>4</v>
      </c>
      <c r="J11233" s="13">
        <v>-0.01</v>
      </c>
      <c r="K11233" s="13">
        <v>0</v>
      </c>
      <c r="L11233" s="13">
        <v>4.1999999999999997E-3</v>
      </c>
      <c r="M11233" s="15" t="s">
        <v>6218</v>
      </c>
    </row>
    <row r="11234" spans="1:13" outlineLevel="2" x14ac:dyDescent="0.3">
      <c r="A11234" s="10" t="s">
        <v>557</v>
      </c>
      <c r="B11234" s="16">
        <v>1.3315119839897129</v>
      </c>
      <c r="C11234" s="12" t="s">
        <v>5496</v>
      </c>
      <c r="D11234" s="12" t="s">
        <v>5496</v>
      </c>
      <c r="E11234" s="12"/>
      <c r="F11234" s="13">
        <v>28.8</v>
      </c>
      <c r="G11234" s="13">
        <v>691.7</v>
      </c>
      <c r="H11234" s="13">
        <v>2072.08</v>
      </c>
      <c r="I11234" s="13">
        <v>3</v>
      </c>
      <c r="J11234" s="13">
        <v>-0.01</v>
      </c>
      <c r="K11234" s="13">
        <v>0</v>
      </c>
      <c r="L11234" s="13">
        <v>2.3E-3</v>
      </c>
      <c r="M11234" s="15" t="s">
        <v>6216</v>
      </c>
    </row>
    <row r="11235" spans="1:13" outlineLevel="2" x14ac:dyDescent="0.3">
      <c r="A11235" s="10" t="s">
        <v>557</v>
      </c>
      <c r="B11235" s="16">
        <v>1.5487451216222821</v>
      </c>
      <c r="C11235" s="12" t="s">
        <v>5497</v>
      </c>
      <c r="D11235" s="12" t="s">
        <v>5497</v>
      </c>
      <c r="E11235" s="12"/>
      <c r="F11235" s="13">
        <v>45.73</v>
      </c>
      <c r="G11235" s="13">
        <v>625.15</v>
      </c>
      <c r="H11235" s="13">
        <v>3120.72</v>
      </c>
      <c r="I11235" s="13">
        <v>5</v>
      </c>
      <c r="J11235" s="13">
        <v>-0.01</v>
      </c>
      <c r="K11235" s="13">
        <v>0</v>
      </c>
      <c r="L11235" s="14">
        <v>5.1E-5</v>
      </c>
      <c r="M11235" s="15" t="s">
        <v>6216</v>
      </c>
    </row>
    <row r="11236" spans="1:13" outlineLevel="2" x14ac:dyDescent="0.3">
      <c r="A11236" s="10" t="s">
        <v>557</v>
      </c>
      <c r="B11236" s="16">
        <v>1.7059695579630778</v>
      </c>
      <c r="C11236" s="12" t="s">
        <v>6333</v>
      </c>
      <c r="D11236" s="17" t="s">
        <v>6333</v>
      </c>
      <c r="E11236" s="12"/>
      <c r="F11236" s="13">
        <v>22.23</v>
      </c>
      <c r="G11236" s="13">
        <v>541.79</v>
      </c>
      <c r="H11236" s="13">
        <v>2163.12</v>
      </c>
      <c r="I11236" s="13">
        <v>4</v>
      </c>
      <c r="J11236" s="13">
        <v>-0.03</v>
      </c>
      <c r="K11236" s="13">
        <v>0</v>
      </c>
      <c r="L11236" s="13">
        <v>8.6999999999999994E-3</v>
      </c>
      <c r="M11236" s="15" t="s">
        <v>6220</v>
      </c>
    </row>
    <row r="11237" spans="1:13" outlineLevel="2" x14ac:dyDescent="0.3">
      <c r="A11237" s="10" t="s">
        <v>557</v>
      </c>
      <c r="B11237" s="16">
        <v>1.2888804496305184</v>
      </c>
      <c r="C11237" s="12" t="s">
        <v>4618</v>
      </c>
      <c r="D11237" s="12" t="s">
        <v>4618</v>
      </c>
      <c r="E11237" s="12"/>
      <c r="F11237" s="13">
        <v>36.81</v>
      </c>
      <c r="G11237" s="13">
        <v>776.39</v>
      </c>
      <c r="H11237" s="13">
        <v>1550.76</v>
      </c>
      <c r="I11237" s="13">
        <v>2</v>
      </c>
      <c r="J11237" s="13">
        <v>-0.01</v>
      </c>
      <c r="K11237" s="13">
        <v>0</v>
      </c>
      <c r="L11237" s="13">
        <v>4.2999999999999999E-4</v>
      </c>
      <c r="M11237" s="15" t="s">
        <v>6220</v>
      </c>
    </row>
    <row r="11238" spans="1:13" outlineLevel="2" x14ac:dyDescent="0.3">
      <c r="A11238" s="10" t="s">
        <v>557</v>
      </c>
      <c r="B11238" s="16">
        <v>1.3785170860083082</v>
      </c>
      <c r="C11238" s="12" t="s">
        <v>4618</v>
      </c>
      <c r="D11238" s="12" t="s">
        <v>4618</v>
      </c>
      <c r="E11238" s="12"/>
      <c r="F11238" s="13">
        <v>24.56</v>
      </c>
      <c r="G11238" s="13">
        <v>517.91999999999996</v>
      </c>
      <c r="H11238" s="13">
        <v>1550.75</v>
      </c>
      <c r="I11238" s="13">
        <v>3</v>
      </c>
      <c r="J11238" s="13">
        <v>-0.02</v>
      </c>
      <c r="K11238" s="13">
        <v>0</v>
      </c>
      <c r="L11238" s="13">
        <v>9.1000000000000004E-3</v>
      </c>
      <c r="M11238" s="15" t="s">
        <v>6220</v>
      </c>
    </row>
    <row r="11239" spans="1:13" outlineLevel="2" x14ac:dyDescent="0.3">
      <c r="A11239" s="10" t="s">
        <v>557</v>
      </c>
      <c r="B11239" s="16">
        <v>1.0712949902690099</v>
      </c>
      <c r="C11239" s="12" t="s">
        <v>562</v>
      </c>
      <c r="D11239" s="12" t="s">
        <v>562</v>
      </c>
      <c r="E11239" s="12"/>
      <c r="F11239" s="13">
        <v>77.34</v>
      </c>
      <c r="G11239" s="13">
        <v>813.98</v>
      </c>
      <c r="H11239" s="13">
        <v>1625.94</v>
      </c>
      <c r="I11239" s="13">
        <v>2</v>
      </c>
      <c r="J11239" s="13">
        <v>-0.02</v>
      </c>
      <c r="K11239" s="13">
        <v>0</v>
      </c>
      <c r="L11239" s="14">
        <v>1.6999999999999999E-7</v>
      </c>
      <c r="M11239" s="15" t="s">
        <v>6217</v>
      </c>
    </row>
    <row r="11240" spans="1:13" outlineLevel="2" x14ac:dyDescent="0.3">
      <c r="A11240" s="10" t="s">
        <v>557</v>
      </c>
      <c r="B11240" s="16">
        <v>0.89249124761453669</v>
      </c>
      <c r="C11240" s="12" t="s">
        <v>562</v>
      </c>
      <c r="D11240" s="12" t="s">
        <v>562</v>
      </c>
      <c r="E11240" s="12"/>
      <c r="F11240" s="13">
        <v>39.58</v>
      </c>
      <c r="G11240" s="13">
        <v>542.99</v>
      </c>
      <c r="H11240" s="13">
        <v>1625.95</v>
      </c>
      <c r="I11240" s="13">
        <v>3</v>
      </c>
      <c r="J11240" s="13">
        <v>-0.01</v>
      </c>
      <c r="K11240" s="13">
        <v>0</v>
      </c>
      <c r="L11240" s="13">
        <v>3.3E-4</v>
      </c>
      <c r="M11240" s="15" t="s">
        <v>6218</v>
      </c>
    </row>
    <row r="11241" spans="1:13" outlineLevel="2" x14ac:dyDescent="0.3">
      <c r="A11241" s="10" t="s">
        <v>557</v>
      </c>
      <c r="B11241" s="16">
        <v>1.2281736918940078</v>
      </c>
      <c r="C11241" s="12" t="s">
        <v>6330</v>
      </c>
      <c r="D11241" s="17" t="s">
        <v>6330</v>
      </c>
      <c r="E11241" s="12"/>
      <c r="F11241" s="13">
        <v>43.66</v>
      </c>
      <c r="G11241" s="13">
        <v>638.30999999999995</v>
      </c>
      <c r="H11241" s="13">
        <v>1274.5999999999999</v>
      </c>
      <c r="I11241" s="13">
        <v>2</v>
      </c>
      <c r="J11241" s="13">
        <v>0</v>
      </c>
      <c r="K11241" s="13">
        <v>0</v>
      </c>
      <c r="L11241" s="13">
        <v>1.9000000000000001E-4</v>
      </c>
      <c r="M11241" s="15" t="s">
        <v>6218</v>
      </c>
    </row>
    <row r="11242" spans="1:13" outlineLevel="2" x14ac:dyDescent="0.3">
      <c r="A11242" s="10" t="s">
        <v>557</v>
      </c>
      <c r="B11242" s="16">
        <v>1.3969287298106525</v>
      </c>
      <c r="C11242" s="12" t="s">
        <v>6329</v>
      </c>
      <c r="D11242" s="17" t="s">
        <v>6329</v>
      </c>
      <c r="E11242" s="12"/>
      <c r="F11242" s="13">
        <v>48.45</v>
      </c>
      <c r="G11242" s="13">
        <v>609.29999999999995</v>
      </c>
      <c r="H11242" s="13">
        <v>2433.1799999999998</v>
      </c>
      <c r="I11242" s="13">
        <v>4</v>
      </c>
      <c r="J11242" s="13">
        <v>-0.01</v>
      </c>
      <c r="K11242" s="13">
        <v>1</v>
      </c>
      <c r="L11242" s="14">
        <v>2.9E-5</v>
      </c>
      <c r="M11242" s="15" t="s">
        <v>6218</v>
      </c>
    </row>
    <row r="11243" spans="1:13" outlineLevel="2" x14ac:dyDescent="0.3">
      <c r="A11243" s="10" t="s">
        <v>557</v>
      </c>
      <c r="B11243" s="16">
        <v>1.1568368552194992</v>
      </c>
      <c r="C11243" s="12" t="s">
        <v>5494</v>
      </c>
      <c r="D11243" s="12" t="s">
        <v>5494</v>
      </c>
      <c r="E11243" s="12"/>
      <c r="F11243" s="13">
        <v>27.45</v>
      </c>
      <c r="G11243" s="13">
        <v>556.92999999999995</v>
      </c>
      <c r="H11243" s="13">
        <v>1667.77</v>
      </c>
      <c r="I11243" s="13">
        <v>3</v>
      </c>
      <c r="J11243" s="13">
        <v>-0.01</v>
      </c>
      <c r="K11243" s="13">
        <v>0</v>
      </c>
      <c r="L11243" s="13">
        <v>2.7000000000000001E-3</v>
      </c>
      <c r="M11243" s="15" t="s">
        <v>6216</v>
      </c>
    </row>
    <row r="11244" spans="1:13" outlineLevel="2" x14ac:dyDescent="0.3">
      <c r="A11244" s="10" t="s">
        <v>557</v>
      </c>
      <c r="B11244" s="16">
        <v>1.2306484210401258</v>
      </c>
      <c r="C11244" s="12" t="s">
        <v>564</v>
      </c>
      <c r="D11244" s="12" t="s">
        <v>564</v>
      </c>
      <c r="E11244" s="12"/>
      <c r="F11244" s="13">
        <v>99.43</v>
      </c>
      <c r="G11244" s="13">
        <v>848.12</v>
      </c>
      <c r="H11244" s="13">
        <v>2541.34</v>
      </c>
      <c r="I11244" s="13">
        <v>3</v>
      </c>
      <c r="J11244" s="13">
        <v>0.02</v>
      </c>
      <c r="K11244" s="13">
        <v>0</v>
      </c>
      <c r="L11244" s="14">
        <v>4.8E-10</v>
      </c>
      <c r="M11244" s="15" t="s">
        <v>6219</v>
      </c>
    </row>
    <row r="11245" spans="1:13" outlineLevel="1" x14ac:dyDescent="0.3">
      <c r="A11245" s="10" t="s">
        <v>557</v>
      </c>
      <c r="B11245" s="16">
        <v>1.4587805623299321</v>
      </c>
      <c r="C11245" s="12" t="s">
        <v>564</v>
      </c>
      <c r="D11245" s="12" t="s">
        <v>564</v>
      </c>
      <c r="E11245" s="12"/>
      <c r="F11245" s="13">
        <v>36.32</v>
      </c>
      <c r="G11245" s="13">
        <v>636.33000000000004</v>
      </c>
      <c r="H11245" s="13">
        <v>2541.31</v>
      </c>
      <c r="I11245" s="13">
        <v>4</v>
      </c>
      <c r="J11245" s="13">
        <v>-0.02</v>
      </c>
      <c r="K11245" s="13">
        <v>0</v>
      </c>
      <c r="L11245" s="13">
        <v>3.8999999999999999E-4</v>
      </c>
      <c r="M11245" s="15" t="s">
        <v>6219</v>
      </c>
    </row>
    <row r="11246" spans="1:13" outlineLevel="2" x14ac:dyDescent="0.3">
      <c r="A11246" s="10" t="s">
        <v>557</v>
      </c>
      <c r="B11246" s="16">
        <v>1.9990351570010243</v>
      </c>
      <c r="C11246" s="12" t="s">
        <v>563</v>
      </c>
      <c r="D11246" s="12" t="s">
        <v>563</v>
      </c>
      <c r="E11246" s="12" t="s">
        <v>1</v>
      </c>
      <c r="F11246" s="13">
        <v>64.180000000000007</v>
      </c>
      <c r="G11246" s="13">
        <v>1027.97</v>
      </c>
      <c r="H11246" s="13">
        <v>2053.9299999999998</v>
      </c>
      <c r="I11246" s="13">
        <v>2</v>
      </c>
      <c r="J11246" s="13">
        <v>0.02</v>
      </c>
      <c r="K11246" s="13">
        <v>0</v>
      </c>
      <c r="L11246" s="14">
        <v>9.5999999999999991E-7</v>
      </c>
      <c r="M11246" s="15" t="s">
        <v>6217</v>
      </c>
    </row>
    <row r="11247" spans="1:13" outlineLevel="1" x14ac:dyDescent="0.3">
      <c r="A11247" s="10" t="s">
        <v>4267</v>
      </c>
      <c r="B11247" s="11">
        <f>SUBTOTAL(4,B11248:B11248)</f>
        <v>0.90200860055859722</v>
      </c>
      <c r="C11247" s="12">
        <f>COUNTA(C11248:C11248)</f>
        <v>1</v>
      </c>
      <c r="D11247" s="12">
        <v>1</v>
      </c>
      <c r="E11247" s="12">
        <f>COUNTA(E11248:E11248)</f>
        <v>0</v>
      </c>
      <c r="F11247" s="13">
        <f>SUBTOTAL(4,F11248:F11248)</f>
        <v>34.479999999999997</v>
      </c>
      <c r="G11247" s="13"/>
      <c r="H11247" s="13"/>
      <c r="I11247" s="13"/>
      <c r="J11247" s="13"/>
      <c r="K11247" s="13">
        <f>SUBTOTAL(4,K11248:K11248)</f>
        <v>0</v>
      </c>
      <c r="L11247" s="13"/>
      <c r="M11247" s="15"/>
    </row>
    <row r="11248" spans="1:13" outlineLevel="2" x14ac:dyDescent="0.3">
      <c r="A11248" s="10" t="s">
        <v>4267</v>
      </c>
      <c r="B11248" s="11">
        <v>0.90200860055859722</v>
      </c>
      <c r="C11248" s="12" t="s">
        <v>4268</v>
      </c>
      <c r="D11248" s="17" t="s">
        <v>4268</v>
      </c>
      <c r="E11248" s="12"/>
      <c r="F11248" s="13">
        <v>34.479999999999997</v>
      </c>
      <c r="G11248" s="13">
        <v>765.37</v>
      </c>
      <c r="H11248" s="13">
        <v>1528.74</v>
      </c>
      <c r="I11248" s="13">
        <v>2</v>
      </c>
      <c r="J11248" s="13">
        <v>-0.01</v>
      </c>
      <c r="K11248" s="13">
        <v>0</v>
      </c>
      <c r="L11248" s="13">
        <v>1.7999999999999999E-2</v>
      </c>
      <c r="M11248" s="15" t="s">
        <v>6206</v>
      </c>
    </row>
    <row r="11249" spans="1:13" outlineLevel="2" x14ac:dyDescent="0.3">
      <c r="A11249" s="10" t="s">
        <v>1664</v>
      </c>
      <c r="B11249" s="11">
        <f>SUBTOTAL(4,B11250:B11251)</f>
        <v>0.8893865121178961</v>
      </c>
      <c r="C11249" s="12">
        <f>COUNTA(C11250:C11251)</f>
        <v>2</v>
      </c>
      <c r="D11249" s="12">
        <v>2</v>
      </c>
      <c r="E11249" s="12">
        <f>COUNTA(E11250:E11251)</f>
        <v>0</v>
      </c>
      <c r="F11249" s="13">
        <f>SUBTOTAL(4,F11250:F11251)</f>
        <v>35.83</v>
      </c>
      <c r="G11249" s="13"/>
      <c r="H11249" s="13"/>
      <c r="I11249" s="13"/>
      <c r="J11249" s="13"/>
      <c r="K11249" s="13">
        <f>SUBTOTAL(4,K11250:K11251)</f>
        <v>0</v>
      </c>
      <c r="L11249" s="13"/>
      <c r="M11249" s="15"/>
    </row>
    <row r="11250" spans="1:13" outlineLevel="1" x14ac:dyDescent="0.3">
      <c r="A11250" s="10" t="s">
        <v>1664</v>
      </c>
      <c r="B11250" s="11">
        <v>0.8893865121178961</v>
      </c>
      <c r="C11250" s="12" t="s">
        <v>3024</v>
      </c>
      <c r="D11250" s="17" t="s">
        <v>3024</v>
      </c>
      <c r="E11250" s="12"/>
      <c r="F11250" s="13">
        <v>34.39</v>
      </c>
      <c r="G11250" s="13">
        <v>680.88</v>
      </c>
      <c r="H11250" s="13">
        <v>1359.75</v>
      </c>
      <c r="I11250" s="13">
        <v>2</v>
      </c>
      <c r="J11250" s="13">
        <v>-0.02</v>
      </c>
      <c r="K11250" s="13">
        <v>0</v>
      </c>
      <c r="L11250" s="13">
        <v>7.6E-3</v>
      </c>
      <c r="M11250" s="15" t="s">
        <v>6205</v>
      </c>
    </row>
    <row r="11251" spans="1:13" outlineLevel="2" x14ac:dyDescent="0.3">
      <c r="A11251" s="10" t="s">
        <v>1664</v>
      </c>
      <c r="B11251" s="11">
        <v>0.80643373185420408</v>
      </c>
      <c r="C11251" s="12" t="s">
        <v>1665</v>
      </c>
      <c r="D11251" s="17" t="s">
        <v>1665</v>
      </c>
      <c r="E11251" s="12"/>
      <c r="F11251" s="13">
        <v>35.83</v>
      </c>
      <c r="G11251" s="13">
        <v>530.27</v>
      </c>
      <c r="H11251" s="13">
        <v>1058.53</v>
      </c>
      <c r="I11251" s="13">
        <v>2</v>
      </c>
      <c r="J11251" s="13">
        <v>-0.02</v>
      </c>
      <c r="K11251" s="13">
        <v>0</v>
      </c>
      <c r="L11251" s="13">
        <v>4.7000000000000002E-3</v>
      </c>
      <c r="M11251" s="15" t="s">
        <v>6204</v>
      </c>
    </row>
    <row r="11252" spans="1:13" outlineLevel="1" x14ac:dyDescent="0.3">
      <c r="A11252" s="10" t="s">
        <v>3177</v>
      </c>
      <c r="B11252" s="11">
        <f>SUBTOTAL(4,B11253:B11253)</f>
        <v>1.4091255826209952</v>
      </c>
      <c r="C11252" s="12">
        <f>COUNTA(C11253:C11253)</f>
        <v>1</v>
      </c>
      <c r="D11252" s="12">
        <v>1</v>
      </c>
      <c r="E11252" s="12">
        <f>COUNTA(E11253:E11253)</f>
        <v>0</v>
      </c>
      <c r="F11252" s="13">
        <f>SUBTOTAL(4,F11253:F11253)</f>
        <v>24.57</v>
      </c>
      <c r="G11252" s="13"/>
      <c r="H11252" s="13"/>
      <c r="I11252" s="13"/>
      <c r="J11252" s="13"/>
      <c r="K11252" s="13">
        <f>SUBTOTAL(4,K11253:K11253)</f>
        <v>0</v>
      </c>
      <c r="L11252" s="13"/>
      <c r="M11252" s="15"/>
    </row>
    <row r="11253" spans="1:13" outlineLevel="2" x14ac:dyDescent="0.3">
      <c r="A11253" s="10" t="s">
        <v>3177</v>
      </c>
      <c r="B11253" s="11">
        <v>1.4091255826209952</v>
      </c>
      <c r="C11253" s="12" t="s">
        <v>3178</v>
      </c>
      <c r="D11253" s="17" t="s">
        <v>3178</v>
      </c>
      <c r="E11253" s="12"/>
      <c r="F11253" s="13">
        <v>24.57</v>
      </c>
      <c r="G11253" s="13">
        <v>501.75</v>
      </c>
      <c r="H11253" s="13">
        <v>1001.49</v>
      </c>
      <c r="I11253" s="13">
        <v>2</v>
      </c>
      <c r="J11253" s="13">
        <v>0.99</v>
      </c>
      <c r="K11253" s="13">
        <v>0</v>
      </c>
      <c r="L11253" s="13">
        <v>0.13</v>
      </c>
      <c r="M11253" s="15" t="s">
        <v>6205</v>
      </c>
    </row>
    <row r="11254" spans="1:13" outlineLevel="1" x14ac:dyDescent="0.3">
      <c r="A11254" s="10" t="s">
        <v>4307</v>
      </c>
      <c r="B11254" s="11">
        <f>SUBTOTAL(4,B11255:B11255)</f>
        <v>1.0284912686589678</v>
      </c>
      <c r="C11254" s="12">
        <f>COUNTA(C11255:C11255)</f>
        <v>1</v>
      </c>
      <c r="D11254" s="12">
        <v>1</v>
      </c>
      <c r="E11254" s="12">
        <f>COUNTA(E11255:E11255)</f>
        <v>0</v>
      </c>
      <c r="F11254" s="13">
        <f>SUBTOTAL(4,F11255:F11255)</f>
        <v>29.16</v>
      </c>
      <c r="G11254" s="13"/>
      <c r="H11254" s="13"/>
      <c r="I11254" s="13"/>
      <c r="J11254" s="13"/>
      <c r="K11254" s="13">
        <f>SUBTOTAL(4,K11255:K11255)</f>
        <v>0</v>
      </c>
      <c r="L11254" s="13"/>
      <c r="M11254" s="15"/>
    </row>
    <row r="11255" spans="1:13" outlineLevel="2" x14ac:dyDescent="0.3">
      <c r="A11255" s="10" t="s">
        <v>4307</v>
      </c>
      <c r="B11255" s="11">
        <v>1.0284912686589678</v>
      </c>
      <c r="C11255" s="12" t="s">
        <v>4308</v>
      </c>
      <c r="D11255" s="17" t="s">
        <v>4308</v>
      </c>
      <c r="E11255" s="12"/>
      <c r="F11255" s="13">
        <v>29.16</v>
      </c>
      <c r="G11255" s="13">
        <v>494.28</v>
      </c>
      <c r="H11255" s="13">
        <v>986.55</v>
      </c>
      <c r="I11255" s="13">
        <v>2</v>
      </c>
      <c r="J11255" s="13">
        <v>-0.01</v>
      </c>
      <c r="K11255" s="13">
        <v>0</v>
      </c>
      <c r="L11255" s="13">
        <v>0.1</v>
      </c>
      <c r="M11255" s="15" t="s">
        <v>6206</v>
      </c>
    </row>
    <row r="11256" spans="1:13" outlineLevel="1" x14ac:dyDescent="0.3">
      <c r="A11256" s="10" t="s">
        <v>6195</v>
      </c>
      <c r="B11256" s="11">
        <f>SUBTOTAL(4,B11257:B11257)</f>
        <v>0.48642575139639993</v>
      </c>
      <c r="C11256" s="12">
        <f>COUNTA(C11257:C11257)</f>
        <v>1</v>
      </c>
      <c r="D11256" s="12">
        <v>1</v>
      </c>
      <c r="E11256" s="12">
        <f>COUNTA(E11257:E11257)</f>
        <v>0</v>
      </c>
      <c r="F11256" s="13">
        <f>SUBTOTAL(4,F11257:F11257)</f>
        <v>23.26</v>
      </c>
      <c r="G11256" s="13"/>
      <c r="H11256" s="13"/>
      <c r="I11256" s="13"/>
      <c r="J11256" s="13"/>
      <c r="K11256" s="13">
        <f>SUBTOTAL(4,K11257:K11257)</f>
        <v>0</v>
      </c>
      <c r="L11256" s="13"/>
      <c r="M11256" s="15"/>
    </row>
    <row r="11257" spans="1:13" outlineLevel="2" x14ac:dyDescent="0.3">
      <c r="A11257" s="10" t="s">
        <v>6195</v>
      </c>
      <c r="B11257" s="11">
        <v>0.48642575139639993</v>
      </c>
      <c r="C11257" s="12" t="s">
        <v>6196</v>
      </c>
      <c r="D11257" s="17" t="s">
        <v>6196</v>
      </c>
      <c r="E11257" s="12"/>
      <c r="F11257" s="13">
        <v>23.26</v>
      </c>
      <c r="G11257" s="13">
        <v>423.91</v>
      </c>
      <c r="H11257" s="13">
        <v>1268.72</v>
      </c>
      <c r="I11257" s="13">
        <v>3</v>
      </c>
      <c r="J11257" s="13">
        <v>1</v>
      </c>
      <c r="K11257" s="13">
        <v>0</v>
      </c>
      <c r="L11257" s="13">
        <v>4.4999999999999998E-2</v>
      </c>
      <c r="M11257" s="15" t="s">
        <v>6208</v>
      </c>
    </row>
    <row r="11258" spans="1:13" outlineLevel="2" x14ac:dyDescent="0.3">
      <c r="A11258" s="10" t="s">
        <v>1057</v>
      </c>
      <c r="B11258" s="11">
        <f>SUBTOTAL(4,B11259:B11267)</f>
        <v>0.96474346090634822</v>
      </c>
      <c r="C11258" s="12">
        <f>COUNTA(C11259:C11267)</f>
        <v>9</v>
      </c>
      <c r="D11258" s="12">
        <v>9</v>
      </c>
      <c r="E11258" s="12">
        <f>COUNTA(E11259:E11267)</f>
        <v>0</v>
      </c>
      <c r="F11258" s="13">
        <f>SUBTOTAL(4,F11259:F11267)</f>
        <v>69.13</v>
      </c>
      <c r="G11258" s="13"/>
      <c r="H11258" s="13"/>
      <c r="I11258" s="13"/>
      <c r="J11258" s="13"/>
      <c r="K11258" s="13">
        <f>SUBTOTAL(4,K11259:K11267)</f>
        <v>1</v>
      </c>
      <c r="L11258" s="14"/>
      <c r="M11258" s="15"/>
    </row>
    <row r="11259" spans="1:13" outlineLevel="2" x14ac:dyDescent="0.3">
      <c r="A11259" s="10" t="s">
        <v>1057</v>
      </c>
      <c r="B11259" s="11">
        <v>0.96474346090634822</v>
      </c>
      <c r="C11259" s="12" t="s">
        <v>1060</v>
      </c>
      <c r="D11259" s="17" t="s">
        <v>1060</v>
      </c>
      <c r="E11259" s="12"/>
      <c r="F11259" s="13">
        <v>69.13</v>
      </c>
      <c r="G11259" s="13">
        <v>772.04</v>
      </c>
      <c r="H11259" s="13">
        <v>2313.09</v>
      </c>
      <c r="I11259" s="13">
        <v>3</v>
      </c>
      <c r="J11259" s="13">
        <v>0.01</v>
      </c>
      <c r="K11259" s="13">
        <v>0</v>
      </c>
      <c r="L11259" s="14">
        <v>3.3000000000000002E-7</v>
      </c>
      <c r="M11259" s="15" t="s">
        <v>6204</v>
      </c>
    </row>
    <row r="11260" spans="1:13" outlineLevel="2" x14ac:dyDescent="0.3">
      <c r="A11260" s="10" t="s">
        <v>1057</v>
      </c>
      <c r="B11260" s="11">
        <v>0.76722532089149276</v>
      </c>
      <c r="C11260" s="12" t="s">
        <v>5815</v>
      </c>
      <c r="D11260" s="17" t="s">
        <v>5815</v>
      </c>
      <c r="E11260" s="12"/>
      <c r="F11260" s="13">
        <v>39.72</v>
      </c>
      <c r="G11260" s="13">
        <v>616.34</v>
      </c>
      <c r="H11260" s="13">
        <v>1230.6600000000001</v>
      </c>
      <c r="I11260" s="13">
        <v>2</v>
      </c>
      <c r="J11260" s="13">
        <v>-0.01</v>
      </c>
      <c r="K11260" s="13">
        <v>0</v>
      </c>
      <c r="L11260" s="13">
        <v>1.9E-3</v>
      </c>
      <c r="M11260" s="15" t="s">
        <v>6208</v>
      </c>
    </row>
    <row r="11261" spans="1:13" outlineLevel="2" x14ac:dyDescent="0.3">
      <c r="A11261" s="10" t="s">
        <v>1057</v>
      </c>
      <c r="B11261" s="11">
        <v>0.5622081019039572</v>
      </c>
      <c r="C11261" s="12" t="s">
        <v>1058</v>
      </c>
      <c r="D11261" s="17" t="s">
        <v>1058</v>
      </c>
      <c r="E11261" s="12"/>
      <c r="F11261" s="13">
        <v>27.71</v>
      </c>
      <c r="G11261" s="13">
        <v>495.93</v>
      </c>
      <c r="H11261" s="13">
        <v>1484.77</v>
      </c>
      <c r="I11261" s="13">
        <v>3</v>
      </c>
      <c r="J11261" s="13">
        <v>0.99</v>
      </c>
      <c r="K11261" s="13">
        <v>1</v>
      </c>
      <c r="L11261" s="13">
        <v>5.7999999999999996E-3</v>
      </c>
      <c r="M11261" s="15" t="s">
        <v>6204</v>
      </c>
    </row>
    <row r="11262" spans="1:13" outlineLevel="2" x14ac:dyDescent="0.3">
      <c r="A11262" s="10" t="s">
        <v>1057</v>
      </c>
      <c r="B11262" s="11">
        <v>0.64774228213467155</v>
      </c>
      <c r="C11262" s="12" t="s">
        <v>5813</v>
      </c>
      <c r="D11262" s="17" t="s">
        <v>5813</v>
      </c>
      <c r="E11262" s="12"/>
      <c r="F11262" s="13">
        <v>37.07</v>
      </c>
      <c r="G11262" s="13">
        <v>538.80999999999995</v>
      </c>
      <c r="H11262" s="13">
        <v>1075.6099999999999</v>
      </c>
      <c r="I11262" s="13">
        <v>2</v>
      </c>
      <c r="J11262" s="13">
        <v>-0.01</v>
      </c>
      <c r="K11262" s="13">
        <v>0</v>
      </c>
      <c r="L11262" s="13">
        <v>5.4999999999999997E-3</v>
      </c>
      <c r="M11262" s="15" t="s">
        <v>6208</v>
      </c>
    </row>
    <row r="11263" spans="1:13" outlineLevel="2" x14ac:dyDescent="0.3">
      <c r="A11263" s="10" t="s">
        <v>1057</v>
      </c>
      <c r="B11263" s="11">
        <v>0.90356796579125453</v>
      </c>
      <c r="C11263" s="12" t="s">
        <v>4214</v>
      </c>
      <c r="D11263" s="17" t="s">
        <v>4214</v>
      </c>
      <c r="E11263" s="12"/>
      <c r="F11263" s="13">
        <v>22.88</v>
      </c>
      <c r="G11263" s="13">
        <v>480.5</v>
      </c>
      <c r="H11263" s="13">
        <v>1917.98</v>
      </c>
      <c r="I11263" s="13">
        <v>4</v>
      </c>
      <c r="J11263" s="13">
        <v>-0.04</v>
      </c>
      <c r="K11263" s="13">
        <v>0</v>
      </c>
      <c r="L11263" s="13">
        <v>7.1000000000000004E-3</v>
      </c>
      <c r="M11263" s="15" t="s">
        <v>6206</v>
      </c>
    </row>
    <row r="11264" spans="1:13" outlineLevel="2" x14ac:dyDescent="0.3">
      <c r="A11264" s="10" t="s">
        <v>1057</v>
      </c>
      <c r="B11264" s="11">
        <v>0.76834037732417038</v>
      </c>
      <c r="C11264" s="12" t="s">
        <v>5243</v>
      </c>
      <c r="D11264" s="17" t="s">
        <v>5243</v>
      </c>
      <c r="E11264" s="12"/>
      <c r="F11264" s="13">
        <v>48.75</v>
      </c>
      <c r="G11264" s="13">
        <v>767.93</v>
      </c>
      <c r="H11264" s="13">
        <v>1533.85</v>
      </c>
      <c r="I11264" s="13">
        <v>2</v>
      </c>
      <c r="J11264" s="13">
        <v>-0.03</v>
      </c>
      <c r="K11264" s="13">
        <v>0</v>
      </c>
      <c r="L11264" s="14">
        <v>3.8999999999999999E-5</v>
      </c>
      <c r="M11264" s="15" t="s">
        <v>6207</v>
      </c>
    </row>
    <row r="11265" spans="1:13" outlineLevel="2" x14ac:dyDescent="0.3">
      <c r="A11265" s="10" t="s">
        <v>1057</v>
      </c>
      <c r="B11265" s="11">
        <v>0.83085241893589512</v>
      </c>
      <c r="C11265" s="12" t="s">
        <v>1059</v>
      </c>
      <c r="D11265" s="17" t="s">
        <v>1059</v>
      </c>
      <c r="E11265" s="12"/>
      <c r="F11265" s="13">
        <v>25.78</v>
      </c>
      <c r="G11265" s="13">
        <v>588.99</v>
      </c>
      <c r="H11265" s="13">
        <v>1763.94</v>
      </c>
      <c r="I11265" s="13">
        <v>3</v>
      </c>
      <c r="J11265" s="13">
        <v>0</v>
      </c>
      <c r="K11265" s="13">
        <v>1</v>
      </c>
      <c r="L11265" s="13">
        <v>3.8E-3</v>
      </c>
      <c r="M11265" s="15" t="s">
        <v>6204</v>
      </c>
    </row>
    <row r="11266" spans="1:13" outlineLevel="1" x14ac:dyDescent="0.3">
      <c r="A11266" s="10" t="s">
        <v>1057</v>
      </c>
      <c r="B11266" s="11">
        <v>0.73770775052002424</v>
      </c>
      <c r="C11266" s="12" t="s">
        <v>5816</v>
      </c>
      <c r="D11266" s="17" t="s">
        <v>5816</v>
      </c>
      <c r="E11266" s="12"/>
      <c r="F11266" s="13">
        <v>24.1</v>
      </c>
      <c r="G11266" s="13">
        <v>513.62</v>
      </c>
      <c r="H11266" s="13">
        <v>1537.83</v>
      </c>
      <c r="I11266" s="13">
        <v>3</v>
      </c>
      <c r="J11266" s="13">
        <v>-0.01</v>
      </c>
      <c r="K11266" s="13">
        <v>0</v>
      </c>
      <c r="L11266" s="13">
        <v>3.5999999999999997E-2</v>
      </c>
      <c r="M11266" s="15" t="s">
        <v>6208</v>
      </c>
    </row>
    <row r="11267" spans="1:13" outlineLevel="2" x14ac:dyDescent="0.3">
      <c r="A11267" s="10" t="s">
        <v>1057</v>
      </c>
      <c r="B11267" s="11">
        <v>0.90500664611960568</v>
      </c>
      <c r="C11267" s="12" t="s">
        <v>5814</v>
      </c>
      <c r="D11267" s="17" t="s">
        <v>5814</v>
      </c>
      <c r="E11267" s="12"/>
      <c r="F11267" s="13">
        <v>24.67</v>
      </c>
      <c r="G11267" s="13">
        <v>566.35</v>
      </c>
      <c r="H11267" s="13">
        <v>1130.68</v>
      </c>
      <c r="I11267" s="13">
        <v>2</v>
      </c>
      <c r="J11267" s="13">
        <v>-0.01</v>
      </c>
      <c r="K11267" s="13">
        <v>0</v>
      </c>
      <c r="L11267" s="13">
        <v>7.2999999999999995E-2</v>
      </c>
      <c r="M11267" s="15" t="s">
        <v>6208</v>
      </c>
    </row>
    <row r="11268" spans="1:13" outlineLevel="2" x14ac:dyDescent="0.3">
      <c r="A11268" s="10" t="s">
        <v>4160</v>
      </c>
      <c r="B11268" s="11">
        <f>SUBTOTAL(4,B11269:B11270)</f>
        <v>1.2744669609429848</v>
      </c>
      <c r="C11268" s="12">
        <f>COUNTA(C11269:C11270)</f>
        <v>2</v>
      </c>
      <c r="D11268" s="12">
        <v>2</v>
      </c>
      <c r="E11268" s="12">
        <f>COUNTA(E11269:E11270)</f>
        <v>1</v>
      </c>
      <c r="F11268" s="13">
        <f>SUBTOTAL(4,F11269:F11270)</f>
        <v>38.24</v>
      </c>
      <c r="G11268" s="13"/>
      <c r="H11268" s="13"/>
      <c r="I11268" s="13"/>
      <c r="J11268" s="13"/>
      <c r="K11268" s="13">
        <f>SUBTOTAL(4,K11269:K11270)</f>
        <v>0</v>
      </c>
      <c r="L11268" s="13"/>
      <c r="M11268" s="15"/>
    </row>
    <row r="11269" spans="1:13" outlineLevel="1" x14ac:dyDescent="0.3">
      <c r="A11269" s="10" t="s">
        <v>4160</v>
      </c>
      <c r="B11269" s="11">
        <v>0.82884388603597181</v>
      </c>
      <c r="C11269" s="12" t="s">
        <v>4161</v>
      </c>
      <c r="D11269" s="17" t="s">
        <v>4161</v>
      </c>
      <c r="E11269" s="12" t="s">
        <v>1</v>
      </c>
      <c r="F11269" s="13">
        <v>38.24</v>
      </c>
      <c r="G11269" s="13">
        <v>871.41</v>
      </c>
      <c r="H11269" s="13">
        <v>1740.81</v>
      </c>
      <c r="I11269" s="13">
        <v>2</v>
      </c>
      <c r="J11269" s="13">
        <v>0.03</v>
      </c>
      <c r="K11269" s="13">
        <v>0</v>
      </c>
      <c r="L11269" s="13">
        <v>3.6000000000000002E-4</v>
      </c>
      <c r="M11269" s="15" t="s">
        <v>6206</v>
      </c>
    </row>
    <row r="11270" spans="1:13" outlineLevel="2" x14ac:dyDescent="0.3">
      <c r="A11270" s="10" t="s">
        <v>4160</v>
      </c>
      <c r="B11270" s="16">
        <v>1.2744669609429848</v>
      </c>
      <c r="C11270" s="12" t="s">
        <v>7058</v>
      </c>
      <c r="D11270" s="17" t="s">
        <v>7058</v>
      </c>
      <c r="E11270" s="12"/>
      <c r="F11270" s="13">
        <v>25.91</v>
      </c>
      <c r="G11270" s="13">
        <v>515.97</v>
      </c>
      <c r="H11270" s="13">
        <v>1544.88</v>
      </c>
      <c r="I11270" s="13">
        <v>3</v>
      </c>
      <c r="J11270" s="13">
        <v>0.98</v>
      </c>
      <c r="K11270" s="13">
        <v>0</v>
      </c>
      <c r="L11270" s="13">
        <v>0.04</v>
      </c>
      <c r="M11270" s="15" t="s">
        <v>6216</v>
      </c>
    </row>
    <row r="11271" spans="1:13" outlineLevel="2" x14ac:dyDescent="0.3">
      <c r="A11271" s="10" t="s">
        <v>1839</v>
      </c>
      <c r="B11271" s="11">
        <f>SUBTOTAL(4,B11272:B11273)</f>
        <v>4.3246023282116082E-2</v>
      </c>
      <c r="C11271" s="12">
        <f>COUNTA(C11272:C11273)</f>
        <v>2</v>
      </c>
      <c r="D11271" s="12">
        <v>0</v>
      </c>
      <c r="E11271" s="12">
        <f>COUNTA(E11272:E11273)</f>
        <v>0</v>
      </c>
      <c r="F11271" s="13">
        <f>SUBTOTAL(4,F11272:F11273)</f>
        <v>31.97</v>
      </c>
      <c r="G11271" s="13"/>
      <c r="H11271" s="13"/>
      <c r="I11271" s="13"/>
      <c r="J11271" s="13"/>
      <c r="K11271" s="13">
        <f>SUBTOTAL(4,K11272:K11273)</f>
        <v>0</v>
      </c>
      <c r="L11271" s="13"/>
      <c r="M11271" s="15"/>
    </row>
    <row r="11272" spans="1:13" outlineLevel="1" x14ac:dyDescent="0.3">
      <c r="A11272" s="10" t="s">
        <v>1839</v>
      </c>
      <c r="B11272" s="11">
        <v>4.3246023282116082E-2</v>
      </c>
      <c r="C11272" s="12" t="s">
        <v>6155</v>
      </c>
      <c r="D11272" s="12" t="s">
        <v>6155</v>
      </c>
      <c r="E11272" s="12"/>
      <c r="F11272" s="13">
        <v>29.89</v>
      </c>
      <c r="G11272" s="13">
        <v>803.15</v>
      </c>
      <c r="H11272" s="13">
        <v>2406.42</v>
      </c>
      <c r="I11272" s="13">
        <v>3</v>
      </c>
      <c r="J11272" s="13">
        <v>0.01</v>
      </c>
      <c r="K11272" s="13">
        <v>0</v>
      </c>
      <c r="L11272" s="13">
        <v>2.2000000000000001E-3</v>
      </c>
      <c r="M11272" s="15" t="s">
        <v>6208</v>
      </c>
    </row>
    <row r="11273" spans="1:13" outlineLevel="2" x14ac:dyDescent="0.3">
      <c r="A11273" s="10" t="s">
        <v>1839</v>
      </c>
      <c r="B11273" s="16">
        <v>3.2976628729294098E-2</v>
      </c>
      <c r="C11273" s="12" t="s">
        <v>6155</v>
      </c>
      <c r="D11273" s="12" t="s">
        <v>6155</v>
      </c>
      <c r="E11273" s="12"/>
      <c r="F11273" s="13">
        <v>31.97</v>
      </c>
      <c r="G11273" s="13">
        <v>803.14</v>
      </c>
      <c r="H11273" s="13">
        <v>2406.4</v>
      </c>
      <c r="I11273" s="13">
        <v>3</v>
      </c>
      <c r="J11273" s="13">
        <v>-0.01</v>
      </c>
      <c r="K11273" s="13">
        <v>0</v>
      </c>
      <c r="L11273" s="13">
        <v>1.1000000000000001E-3</v>
      </c>
      <c r="M11273" s="15" t="s">
        <v>6216</v>
      </c>
    </row>
    <row r="11274" spans="1:13" outlineLevel="2" x14ac:dyDescent="0.3">
      <c r="A11274" s="10" t="s">
        <v>5016</v>
      </c>
      <c r="B11274" s="11">
        <f>SUBTOTAL(4,B11275:B11281)</f>
        <v>1.3108845485893539</v>
      </c>
      <c r="C11274" s="12">
        <f>COUNTA(C11275:C11281)</f>
        <v>7</v>
      </c>
      <c r="D11274" s="12">
        <v>3</v>
      </c>
      <c r="E11274" s="12">
        <f>COUNTA(E11275:E11281)</f>
        <v>0</v>
      </c>
      <c r="F11274" s="13">
        <f>SUBTOTAL(4,F11275:F11281)</f>
        <v>46.55</v>
      </c>
      <c r="G11274" s="13"/>
      <c r="H11274" s="13"/>
      <c r="I11274" s="13"/>
      <c r="J11274" s="13"/>
      <c r="K11274" s="13">
        <f>SUBTOTAL(4,K11275:K11281)</f>
        <v>0</v>
      </c>
      <c r="L11274" s="13"/>
      <c r="M11274" s="15"/>
    </row>
    <row r="11275" spans="1:13" outlineLevel="2" x14ac:dyDescent="0.3">
      <c r="A11275" s="10" t="s">
        <v>5016</v>
      </c>
      <c r="B11275" s="11">
        <v>1.2274549511366544</v>
      </c>
      <c r="C11275" s="12" t="s">
        <v>5018</v>
      </c>
      <c r="D11275" s="12" t="s">
        <v>5018</v>
      </c>
      <c r="E11275" s="12"/>
      <c r="F11275" s="13">
        <v>46.55</v>
      </c>
      <c r="G11275" s="13">
        <v>549.98</v>
      </c>
      <c r="H11275" s="13">
        <v>1646.91</v>
      </c>
      <c r="I11275" s="13">
        <v>3</v>
      </c>
      <c r="J11275" s="13">
        <v>-0.03</v>
      </c>
      <c r="K11275" s="13">
        <v>0</v>
      </c>
      <c r="L11275" s="13">
        <v>5.9999999999999995E-4</v>
      </c>
      <c r="M11275" s="15" t="s">
        <v>6207</v>
      </c>
    </row>
    <row r="11276" spans="1:13" outlineLevel="2" x14ac:dyDescent="0.3">
      <c r="A11276" s="10" t="s">
        <v>5016</v>
      </c>
      <c r="B11276" s="11">
        <v>0.50198798384774768</v>
      </c>
      <c r="C11276" s="12" t="s">
        <v>5019</v>
      </c>
      <c r="D11276" s="12" t="s">
        <v>5019</v>
      </c>
      <c r="E11276" s="12"/>
      <c r="F11276" s="13">
        <v>33.14</v>
      </c>
      <c r="G11276" s="13">
        <v>724.75</v>
      </c>
      <c r="H11276" s="13">
        <v>2171.2199999999998</v>
      </c>
      <c r="I11276" s="13">
        <v>3</v>
      </c>
      <c r="J11276" s="13">
        <v>0.98</v>
      </c>
      <c r="K11276" s="13">
        <v>0</v>
      </c>
      <c r="L11276" s="13">
        <v>7.7999999999999999E-4</v>
      </c>
      <c r="M11276" s="15" t="s">
        <v>6207</v>
      </c>
    </row>
    <row r="11277" spans="1:13" outlineLevel="2" x14ac:dyDescent="0.3">
      <c r="A11277" s="10" t="s">
        <v>5016</v>
      </c>
      <c r="B11277" s="11">
        <v>0.69191244220746251</v>
      </c>
      <c r="C11277" s="12" t="s">
        <v>5017</v>
      </c>
      <c r="D11277" s="17" t="s">
        <v>5017</v>
      </c>
      <c r="E11277" s="12"/>
      <c r="F11277" s="13">
        <v>23.15</v>
      </c>
      <c r="G11277" s="13">
        <v>562.88</v>
      </c>
      <c r="H11277" s="13">
        <v>1123.75</v>
      </c>
      <c r="I11277" s="13">
        <v>2</v>
      </c>
      <c r="J11277" s="13">
        <v>-0.01</v>
      </c>
      <c r="K11277" s="13">
        <v>0</v>
      </c>
      <c r="L11277" s="13">
        <v>1.4999999999999999E-2</v>
      </c>
      <c r="M11277" s="15" t="s">
        <v>6207</v>
      </c>
    </row>
    <row r="11278" spans="1:13" outlineLevel="2" x14ac:dyDescent="0.3">
      <c r="A11278" s="10" t="s">
        <v>5016</v>
      </c>
      <c r="B11278" s="11">
        <v>0.94752653335707004</v>
      </c>
      <c r="C11278" s="12" t="s">
        <v>5988</v>
      </c>
      <c r="D11278" s="17" t="s">
        <v>5988</v>
      </c>
      <c r="E11278" s="12"/>
      <c r="F11278" s="13">
        <v>38.25</v>
      </c>
      <c r="G11278" s="13">
        <v>734.35</v>
      </c>
      <c r="H11278" s="13">
        <v>1466.68</v>
      </c>
      <c r="I11278" s="13">
        <v>2</v>
      </c>
      <c r="J11278" s="13">
        <v>-0.01</v>
      </c>
      <c r="K11278" s="13">
        <v>0</v>
      </c>
      <c r="L11278" s="13">
        <v>8.7000000000000001E-4</v>
      </c>
      <c r="M11278" s="15" t="s">
        <v>6208</v>
      </c>
    </row>
    <row r="11279" spans="1:13" outlineLevel="2" x14ac:dyDescent="0.3">
      <c r="A11279" s="10" t="s">
        <v>5016</v>
      </c>
      <c r="B11279" s="16">
        <v>0.7273164284106487</v>
      </c>
      <c r="C11279" s="12" t="s">
        <v>5018</v>
      </c>
      <c r="D11279" s="12" t="s">
        <v>5018</v>
      </c>
      <c r="E11279" s="12"/>
      <c r="F11279" s="13">
        <v>31.5</v>
      </c>
      <c r="G11279" s="13">
        <v>549.98</v>
      </c>
      <c r="H11279" s="13">
        <v>1646.91</v>
      </c>
      <c r="I11279" s="13">
        <v>3</v>
      </c>
      <c r="J11279" s="13">
        <v>-0.03</v>
      </c>
      <c r="K11279" s="13">
        <v>0</v>
      </c>
      <c r="L11279" s="13">
        <v>6.0000000000000001E-3</v>
      </c>
      <c r="M11279" s="15" t="s">
        <v>6220</v>
      </c>
    </row>
    <row r="11280" spans="1:13" outlineLevel="1" x14ac:dyDescent="0.3">
      <c r="A11280" s="10" t="s">
        <v>5016</v>
      </c>
      <c r="B11280" s="16">
        <v>0.96232336304777744</v>
      </c>
      <c r="C11280" s="12" t="s">
        <v>5019</v>
      </c>
      <c r="D11280" s="12" t="s">
        <v>5019</v>
      </c>
      <c r="E11280" s="12"/>
      <c r="F11280" s="13">
        <v>44.25</v>
      </c>
      <c r="G11280" s="13">
        <v>724.41</v>
      </c>
      <c r="H11280" s="13">
        <v>2170.21</v>
      </c>
      <c r="I11280" s="13">
        <v>3</v>
      </c>
      <c r="J11280" s="13">
        <v>-0.03</v>
      </c>
      <c r="K11280" s="13">
        <v>0</v>
      </c>
      <c r="L11280" s="14">
        <v>7.1000000000000005E-5</v>
      </c>
      <c r="M11280" s="15" t="s">
        <v>6220</v>
      </c>
    </row>
    <row r="11281" spans="1:13" outlineLevel="2" x14ac:dyDescent="0.3">
      <c r="A11281" s="10" t="s">
        <v>5016</v>
      </c>
      <c r="B11281" s="16">
        <v>1.3108845485893539</v>
      </c>
      <c r="C11281" s="12" t="s">
        <v>6758</v>
      </c>
      <c r="D11281" s="17" t="s">
        <v>6758</v>
      </c>
      <c r="E11281" s="12"/>
      <c r="F11281" s="13">
        <v>23.34</v>
      </c>
      <c r="G11281" s="13">
        <v>524.62</v>
      </c>
      <c r="H11281" s="13">
        <v>1570.83</v>
      </c>
      <c r="I11281" s="13">
        <v>3</v>
      </c>
      <c r="J11281" s="13">
        <v>-0.02</v>
      </c>
      <c r="K11281" s="13">
        <v>0</v>
      </c>
      <c r="L11281" s="13">
        <v>0.02</v>
      </c>
      <c r="M11281" s="15" t="s">
        <v>6216</v>
      </c>
    </row>
    <row r="11282" spans="1:13" outlineLevel="2" x14ac:dyDescent="0.3">
      <c r="A11282" s="10" t="s">
        <v>1833</v>
      </c>
      <c r="B11282" s="11">
        <f>SUBTOTAL(4,B11283:B11285)</f>
        <v>1.0429929654757879</v>
      </c>
      <c r="C11282" s="12">
        <f>COUNTA(C11283:C11285)</f>
        <v>3</v>
      </c>
      <c r="D11282" s="12">
        <v>3</v>
      </c>
      <c r="E11282" s="12">
        <f>COUNTA(E11283:E11285)</f>
        <v>0</v>
      </c>
      <c r="F11282" s="13">
        <f>SUBTOTAL(4,F11283:F11285)</f>
        <v>58.29</v>
      </c>
      <c r="G11282" s="13"/>
      <c r="H11282" s="13"/>
      <c r="I11282" s="13"/>
      <c r="J11282" s="13"/>
      <c r="K11282" s="13">
        <f>SUBTOTAL(4,K11283:K11285)</f>
        <v>1</v>
      </c>
      <c r="L11282" s="13"/>
      <c r="M11282" s="15"/>
    </row>
    <row r="11283" spans="1:13" outlineLevel="2" x14ac:dyDescent="0.3">
      <c r="A11283" s="10" t="s">
        <v>1833</v>
      </c>
      <c r="B11283" s="11">
        <v>1.0429929654757879</v>
      </c>
      <c r="C11283" s="12" t="s">
        <v>4104</v>
      </c>
      <c r="D11283" s="17" t="s">
        <v>4104</v>
      </c>
      <c r="E11283" s="12"/>
      <c r="F11283" s="13">
        <v>36.200000000000003</v>
      </c>
      <c r="G11283" s="13">
        <v>754.34</v>
      </c>
      <c r="H11283" s="13">
        <v>1506.67</v>
      </c>
      <c r="I11283" s="13">
        <v>2</v>
      </c>
      <c r="J11283" s="13">
        <v>-0.03</v>
      </c>
      <c r="K11283" s="13">
        <v>0</v>
      </c>
      <c r="L11283" s="13">
        <v>4.0000000000000002E-4</v>
      </c>
      <c r="M11283" s="15" t="s">
        <v>6206</v>
      </c>
    </row>
    <row r="11284" spans="1:13" outlineLevel="1" x14ac:dyDescent="0.3">
      <c r="A11284" s="10" t="s">
        <v>1833</v>
      </c>
      <c r="B11284" s="11">
        <v>0.98464843693303006</v>
      </c>
      <c r="C11284" s="12" t="s">
        <v>4105</v>
      </c>
      <c r="D11284" s="17" t="s">
        <v>4105</v>
      </c>
      <c r="E11284" s="12"/>
      <c r="F11284" s="13">
        <v>40.17</v>
      </c>
      <c r="G11284" s="13">
        <v>623.09</v>
      </c>
      <c r="H11284" s="13">
        <v>2488.35</v>
      </c>
      <c r="I11284" s="13">
        <v>4</v>
      </c>
      <c r="J11284" s="13">
        <v>-0.01</v>
      </c>
      <c r="K11284" s="13">
        <v>0</v>
      </c>
      <c r="L11284" s="13">
        <v>2.5000000000000001E-4</v>
      </c>
      <c r="M11284" s="15" t="s">
        <v>6206</v>
      </c>
    </row>
    <row r="11285" spans="1:13" outlineLevel="2" x14ac:dyDescent="0.3">
      <c r="A11285" s="10" t="s">
        <v>1833</v>
      </c>
      <c r="B11285" s="16">
        <v>0.86617257868330733</v>
      </c>
      <c r="C11285" s="12" t="s">
        <v>7059</v>
      </c>
      <c r="D11285" s="17" t="s">
        <v>7059</v>
      </c>
      <c r="E11285" s="12"/>
      <c r="F11285" s="13">
        <v>58.29</v>
      </c>
      <c r="G11285" s="13">
        <v>653.62</v>
      </c>
      <c r="H11285" s="13">
        <v>2610.4499999999998</v>
      </c>
      <c r="I11285" s="13">
        <v>4</v>
      </c>
      <c r="J11285" s="13">
        <v>0</v>
      </c>
      <c r="K11285" s="13">
        <v>1</v>
      </c>
      <c r="L11285" s="14">
        <v>1.0000000000000001E-5</v>
      </c>
      <c r="M11285" s="15" t="s">
        <v>6217</v>
      </c>
    </row>
    <row r="11286" spans="1:13" outlineLevel="1" x14ac:dyDescent="0.3">
      <c r="A11286" s="10" t="s">
        <v>4128</v>
      </c>
      <c r="B11286" s="11">
        <f>SUBTOTAL(4,B11287:B11287)</f>
        <v>1.0810298376174199</v>
      </c>
      <c r="C11286" s="12">
        <f>COUNTA(C11287:C11287)</f>
        <v>1</v>
      </c>
      <c r="D11286" s="12">
        <v>1</v>
      </c>
      <c r="E11286" s="12">
        <f>COUNTA(E11287:E11287)</f>
        <v>0</v>
      </c>
      <c r="F11286" s="13">
        <f>SUBTOTAL(4,F11287:F11287)</f>
        <v>70.02</v>
      </c>
      <c r="G11286" s="13"/>
      <c r="H11286" s="13"/>
      <c r="I11286" s="13"/>
      <c r="J11286" s="13"/>
      <c r="K11286" s="13">
        <f>SUBTOTAL(4,K11287:K11287)</f>
        <v>0</v>
      </c>
      <c r="L11286" s="14"/>
      <c r="M11286" s="15"/>
    </row>
    <row r="11287" spans="1:13" outlineLevel="2" x14ac:dyDescent="0.3">
      <c r="A11287" s="10" t="s">
        <v>4128</v>
      </c>
      <c r="B11287" s="11">
        <v>1.0810298376174199</v>
      </c>
      <c r="C11287" s="12" t="s">
        <v>4129</v>
      </c>
      <c r="D11287" s="17" t="s">
        <v>4129</v>
      </c>
      <c r="E11287" s="12"/>
      <c r="F11287" s="13">
        <v>70.02</v>
      </c>
      <c r="G11287" s="13">
        <v>893.44</v>
      </c>
      <c r="H11287" s="13">
        <v>1784.86</v>
      </c>
      <c r="I11287" s="13">
        <v>2</v>
      </c>
      <c r="J11287" s="13">
        <v>0</v>
      </c>
      <c r="K11287" s="13">
        <v>0</v>
      </c>
      <c r="L11287" s="14">
        <v>7.5000000000000002E-7</v>
      </c>
      <c r="M11287" s="15" t="s">
        <v>6206</v>
      </c>
    </row>
    <row r="11288" spans="1:13" outlineLevel="2" x14ac:dyDescent="0.3">
      <c r="A11288" s="10" t="s">
        <v>1364</v>
      </c>
      <c r="B11288" s="11">
        <f>SUBTOTAL(4,B11289:B11295)</f>
        <v>1.4909952658608798</v>
      </c>
      <c r="C11288" s="12">
        <f>COUNTA(C11289:C11295)</f>
        <v>7</v>
      </c>
      <c r="D11288" s="12">
        <v>1</v>
      </c>
      <c r="E11288" s="12">
        <f>COUNTA(E11289:E11295)</f>
        <v>0</v>
      </c>
      <c r="F11288" s="13">
        <f>SUBTOTAL(4,F11289:F11295)</f>
        <v>75.64</v>
      </c>
      <c r="G11288" s="13"/>
      <c r="H11288" s="13"/>
      <c r="I11288" s="13"/>
      <c r="J11288" s="13"/>
      <c r="K11288" s="13">
        <f>SUBTOTAL(4,K11289:K11295)</f>
        <v>0</v>
      </c>
      <c r="L11288" s="13"/>
      <c r="M11288" s="15"/>
    </row>
    <row r="11289" spans="1:13" outlineLevel="2" x14ac:dyDescent="0.3">
      <c r="A11289" s="10" t="s">
        <v>1364</v>
      </c>
      <c r="B11289" s="11">
        <v>1.0019711250479417</v>
      </c>
      <c r="C11289" s="12" t="s">
        <v>5139</v>
      </c>
      <c r="D11289" s="12" t="s">
        <v>5139</v>
      </c>
      <c r="E11289" s="12"/>
      <c r="F11289" s="13">
        <v>30.74</v>
      </c>
      <c r="G11289" s="13">
        <v>504.61</v>
      </c>
      <c r="H11289" s="13">
        <v>1510.81</v>
      </c>
      <c r="I11289" s="13">
        <v>3</v>
      </c>
      <c r="J11289" s="13">
        <v>-0.03</v>
      </c>
      <c r="K11289" s="13">
        <v>0</v>
      </c>
      <c r="L11289" s="13">
        <v>9.4000000000000004E-3</v>
      </c>
      <c r="M11289" s="15" t="s">
        <v>6207</v>
      </c>
    </row>
    <row r="11290" spans="1:13" outlineLevel="2" x14ac:dyDescent="0.3">
      <c r="A11290" s="10" t="s">
        <v>1364</v>
      </c>
      <c r="B11290" s="11">
        <v>1.3671231604776837</v>
      </c>
      <c r="C11290" s="12" t="s">
        <v>5139</v>
      </c>
      <c r="D11290" s="12" t="s">
        <v>5139</v>
      </c>
      <c r="E11290" s="12"/>
      <c r="F11290" s="13">
        <v>22.51</v>
      </c>
      <c r="G11290" s="13">
        <v>378.72</v>
      </c>
      <c r="H11290" s="13">
        <v>1510.84</v>
      </c>
      <c r="I11290" s="13">
        <v>4</v>
      </c>
      <c r="J11290" s="13">
        <v>0.01</v>
      </c>
      <c r="K11290" s="13">
        <v>0</v>
      </c>
      <c r="L11290" s="13">
        <v>9.0999999999999998E-2</v>
      </c>
      <c r="M11290" s="15" t="s">
        <v>6207</v>
      </c>
    </row>
    <row r="11291" spans="1:13" outlineLevel="2" x14ac:dyDescent="0.3">
      <c r="A11291" s="10" t="s">
        <v>1364</v>
      </c>
      <c r="B11291" s="11">
        <v>0.94681197190492372</v>
      </c>
      <c r="C11291" s="12" t="s">
        <v>1365</v>
      </c>
      <c r="D11291" s="12" t="s">
        <v>1365</v>
      </c>
      <c r="E11291" s="12"/>
      <c r="F11291" s="13">
        <v>75.64</v>
      </c>
      <c r="G11291" s="13">
        <v>948.98</v>
      </c>
      <c r="H11291" s="13">
        <v>1895.95</v>
      </c>
      <c r="I11291" s="13">
        <v>2</v>
      </c>
      <c r="J11291" s="13">
        <v>-0.01</v>
      </c>
      <c r="K11291" s="13">
        <v>0</v>
      </c>
      <c r="L11291" s="14">
        <v>3.4999999999999998E-7</v>
      </c>
      <c r="M11291" s="15" t="s">
        <v>6204</v>
      </c>
    </row>
    <row r="11292" spans="1:13" outlineLevel="2" x14ac:dyDescent="0.3">
      <c r="A11292" s="10" t="s">
        <v>1364</v>
      </c>
      <c r="B11292" s="11">
        <v>1.282085283412173</v>
      </c>
      <c r="C11292" s="12" t="s">
        <v>5140</v>
      </c>
      <c r="D11292" s="12" t="s">
        <v>5140</v>
      </c>
      <c r="E11292" s="12"/>
      <c r="F11292" s="13">
        <v>43.97</v>
      </c>
      <c r="G11292" s="13">
        <v>634.33000000000004</v>
      </c>
      <c r="H11292" s="13">
        <v>1899.97</v>
      </c>
      <c r="I11292" s="13">
        <v>3</v>
      </c>
      <c r="J11292" s="13">
        <v>-0.04</v>
      </c>
      <c r="K11292" s="13">
        <v>0</v>
      </c>
      <c r="L11292" s="14">
        <v>7.4999999999999993E-5</v>
      </c>
      <c r="M11292" s="15" t="s">
        <v>6207</v>
      </c>
    </row>
    <row r="11293" spans="1:13" outlineLevel="2" x14ac:dyDescent="0.3">
      <c r="A11293" s="10" t="s">
        <v>1364</v>
      </c>
      <c r="B11293" s="16">
        <v>1.1183505745788571</v>
      </c>
      <c r="C11293" s="12" t="s">
        <v>1365</v>
      </c>
      <c r="D11293" s="12" t="s">
        <v>1365</v>
      </c>
      <c r="E11293" s="12"/>
      <c r="F11293" s="13">
        <v>50.94</v>
      </c>
      <c r="G11293" s="13">
        <v>632.99</v>
      </c>
      <c r="H11293" s="13">
        <v>1895.96</v>
      </c>
      <c r="I11293" s="13">
        <v>3</v>
      </c>
      <c r="J11293" s="13">
        <v>0</v>
      </c>
      <c r="K11293" s="13">
        <v>0</v>
      </c>
      <c r="L11293" s="14">
        <v>4.8000000000000001E-5</v>
      </c>
      <c r="M11293" s="15" t="s">
        <v>6217</v>
      </c>
    </row>
    <row r="11294" spans="1:13" outlineLevel="1" x14ac:dyDescent="0.3">
      <c r="A11294" s="10" t="s">
        <v>1364</v>
      </c>
      <c r="B11294" s="16">
        <v>1.0068028402032825</v>
      </c>
      <c r="C11294" s="12" t="s">
        <v>6759</v>
      </c>
      <c r="D11294" s="17" t="s">
        <v>6759</v>
      </c>
      <c r="E11294" s="12"/>
      <c r="F11294" s="13">
        <v>37.24</v>
      </c>
      <c r="G11294" s="13">
        <v>707.04</v>
      </c>
      <c r="H11294" s="13">
        <v>2118.09</v>
      </c>
      <c r="I11294" s="13">
        <v>3</v>
      </c>
      <c r="J11294" s="13">
        <v>-0.02</v>
      </c>
      <c r="K11294" s="13">
        <v>0</v>
      </c>
      <c r="L11294" s="13">
        <v>3.5E-4</v>
      </c>
      <c r="M11294" s="15" t="s">
        <v>6220</v>
      </c>
    </row>
    <row r="11295" spans="1:13" outlineLevel="2" x14ac:dyDescent="0.3">
      <c r="A11295" s="10" t="s">
        <v>1364</v>
      </c>
      <c r="B11295" s="16">
        <v>1.4909952658608798</v>
      </c>
      <c r="C11295" s="12" t="s">
        <v>5140</v>
      </c>
      <c r="D11295" s="12" t="s">
        <v>5140</v>
      </c>
      <c r="E11295" s="12"/>
      <c r="F11295" s="13">
        <v>24.98</v>
      </c>
      <c r="G11295" s="13">
        <v>634.34</v>
      </c>
      <c r="H11295" s="13">
        <v>1899.98</v>
      </c>
      <c r="I11295" s="13">
        <v>3</v>
      </c>
      <c r="J11295" s="13">
        <v>-0.02</v>
      </c>
      <c r="K11295" s="13">
        <v>0</v>
      </c>
      <c r="L11295" s="13">
        <v>4.4999999999999997E-3</v>
      </c>
      <c r="M11295" s="15" t="s">
        <v>6220</v>
      </c>
    </row>
    <row r="11296" spans="1:13" outlineLevel="2" x14ac:dyDescent="0.3">
      <c r="A11296" s="10" t="s">
        <v>1236</v>
      </c>
      <c r="B11296" s="11">
        <f>SUBTOTAL(4,B11297:B11300)</f>
        <v>1.7661737215538467</v>
      </c>
      <c r="C11296" s="12">
        <f>COUNTA(C11297:C11300)</f>
        <v>4</v>
      </c>
      <c r="D11296" s="12">
        <v>2</v>
      </c>
      <c r="E11296" s="12">
        <f>COUNTA(E11297:E11300)</f>
        <v>0</v>
      </c>
      <c r="F11296" s="13">
        <f>SUBTOTAL(4,F11297:F11300)</f>
        <v>51.76</v>
      </c>
      <c r="G11296" s="13"/>
      <c r="H11296" s="13"/>
      <c r="I11296" s="13"/>
      <c r="J11296" s="13"/>
      <c r="K11296" s="13">
        <f>SUBTOTAL(4,K11297:K11300)</f>
        <v>0</v>
      </c>
      <c r="L11296" s="13"/>
      <c r="M11296" s="15"/>
    </row>
    <row r="11297" spans="1:13" outlineLevel="2" x14ac:dyDescent="0.3">
      <c r="A11297" s="10" t="s">
        <v>1236</v>
      </c>
      <c r="B11297" s="11">
        <v>1.0242684431199347</v>
      </c>
      <c r="C11297" s="12" t="s">
        <v>1237</v>
      </c>
      <c r="D11297" s="17" t="s">
        <v>1237</v>
      </c>
      <c r="E11297" s="12"/>
      <c r="F11297" s="13">
        <v>49.67</v>
      </c>
      <c r="G11297" s="13">
        <v>707.37</v>
      </c>
      <c r="H11297" s="13">
        <v>1412.72</v>
      </c>
      <c r="I11297" s="13">
        <v>2</v>
      </c>
      <c r="J11297" s="13">
        <v>-0.01</v>
      </c>
      <c r="K11297" s="13">
        <v>0</v>
      </c>
      <c r="L11297" s="13">
        <v>1.4999999999999999E-4</v>
      </c>
      <c r="M11297" s="15" t="s">
        <v>6204</v>
      </c>
    </row>
    <row r="11298" spans="1:13" outlineLevel="2" x14ac:dyDescent="0.3">
      <c r="A11298" s="10" t="s">
        <v>1236</v>
      </c>
      <c r="B11298" s="11">
        <v>1.1746290424013088</v>
      </c>
      <c r="C11298" s="12" t="s">
        <v>1238</v>
      </c>
      <c r="D11298" s="12" t="s">
        <v>1238</v>
      </c>
      <c r="E11298" s="12"/>
      <c r="F11298" s="13">
        <v>51.76</v>
      </c>
      <c r="G11298" s="13">
        <v>562.29</v>
      </c>
      <c r="H11298" s="13">
        <v>1683.85</v>
      </c>
      <c r="I11298" s="13">
        <v>3</v>
      </c>
      <c r="J11298" s="13">
        <v>-0.01</v>
      </c>
      <c r="K11298" s="13">
        <v>0</v>
      </c>
      <c r="L11298" s="14">
        <v>4.3000000000000002E-5</v>
      </c>
      <c r="M11298" s="15" t="s">
        <v>6204</v>
      </c>
    </row>
    <row r="11299" spans="1:13" outlineLevel="1" x14ac:dyDescent="0.3">
      <c r="A11299" s="10" t="s">
        <v>1236</v>
      </c>
      <c r="B11299" s="16">
        <v>1.0794310240324014</v>
      </c>
      <c r="C11299" s="12" t="s">
        <v>4090</v>
      </c>
      <c r="D11299" s="12" t="s">
        <v>4090</v>
      </c>
      <c r="E11299" s="12"/>
      <c r="F11299" s="13">
        <v>44.07</v>
      </c>
      <c r="G11299" s="13">
        <v>535.63</v>
      </c>
      <c r="H11299" s="13">
        <v>1603.86</v>
      </c>
      <c r="I11299" s="13">
        <v>3</v>
      </c>
      <c r="J11299" s="13">
        <v>-0.02</v>
      </c>
      <c r="K11299" s="13">
        <v>0</v>
      </c>
      <c r="L11299" s="13">
        <v>4.2999999999999999E-4</v>
      </c>
      <c r="M11299" s="15" t="s">
        <v>6219</v>
      </c>
    </row>
    <row r="11300" spans="1:13" outlineLevel="2" x14ac:dyDescent="0.3">
      <c r="A11300" s="10" t="s">
        <v>1236</v>
      </c>
      <c r="B11300" s="16">
        <v>1.7661737215538467</v>
      </c>
      <c r="C11300" s="12" t="s">
        <v>6838</v>
      </c>
      <c r="D11300" s="17" t="s">
        <v>6838</v>
      </c>
      <c r="E11300" s="12"/>
      <c r="F11300" s="13">
        <v>23.83</v>
      </c>
      <c r="G11300" s="13">
        <v>611.09</v>
      </c>
      <c r="H11300" s="13">
        <v>2440.33</v>
      </c>
      <c r="I11300" s="13">
        <v>4</v>
      </c>
      <c r="J11300" s="13">
        <v>-0.04</v>
      </c>
      <c r="K11300" s="13">
        <v>0</v>
      </c>
      <c r="L11300" s="13">
        <v>5.7999999999999996E-3</v>
      </c>
      <c r="M11300" s="15" t="s">
        <v>6219</v>
      </c>
    </row>
    <row r="11301" spans="1:13" outlineLevel="2" x14ac:dyDescent="0.3">
      <c r="A11301" s="10" t="s">
        <v>1206</v>
      </c>
      <c r="B11301" s="11">
        <f>SUBTOTAL(4,B11302:B11310)</f>
        <v>1.4183178868527768</v>
      </c>
      <c r="C11301" s="12">
        <f>COUNTA(C11302:C11310)</f>
        <v>9</v>
      </c>
      <c r="D11301" s="12">
        <v>2</v>
      </c>
      <c r="E11301" s="12">
        <f>COUNTA(E11302:E11310)</f>
        <v>0</v>
      </c>
      <c r="F11301" s="13">
        <f>SUBTOTAL(4,F11302:F11310)</f>
        <v>53</v>
      </c>
      <c r="G11301" s="13"/>
      <c r="H11301" s="13"/>
      <c r="I11301" s="13"/>
      <c r="J11301" s="13"/>
      <c r="K11301" s="13">
        <f>SUBTOTAL(4,K11302:K11310)</f>
        <v>0</v>
      </c>
      <c r="L11301" s="14"/>
      <c r="M11301" s="15"/>
    </row>
    <row r="11302" spans="1:13" outlineLevel="2" x14ac:dyDescent="0.3">
      <c r="A11302" s="10" t="s">
        <v>1206</v>
      </c>
      <c r="B11302" s="11">
        <v>0.90413184932862423</v>
      </c>
      <c r="C11302" s="12" t="s">
        <v>1208</v>
      </c>
      <c r="D11302" s="17" t="s">
        <v>1208</v>
      </c>
      <c r="E11302" s="12"/>
      <c r="F11302" s="13">
        <v>52.56</v>
      </c>
      <c r="G11302" s="13">
        <v>669.01</v>
      </c>
      <c r="H11302" s="13">
        <v>2004.01</v>
      </c>
      <c r="I11302" s="13">
        <v>3</v>
      </c>
      <c r="J11302" s="13">
        <v>0.04</v>
      </c>
      <c r="K11302" s="13">
        <v>0</v>
      </c>
      <c r="L11302" s="14">
        <v>1.5E-5</v>
      </c>
      <c r="M11302" s="15" t="s">
        <v>6204</v>
      </c>
    </row>
    <row r="11303" spans="1:13" outlineLevel="2" x14ac:dyDescent="0.3">
      <c r="A11303" s="10" t="s">
        <v>1206</v>
      </c>
      <c r="B11303" s="11">
        <v>1.2569199068701489</v>
      </c>
      <c r="C11303" s="12" t="s">
        <v>5313</v>
      </c>
      <c r="D11303" s="12" t="s">
        <v>5313</v>
      </c>
      <c r="E11303" s="12"/>
      <c r="F11303" s="13">
        <v>33.020000000000003</v>
      </c>
      <c r="G11303" s="13">
        <v>648.83000000000004</v>
      </c>
      <c r="H11303" s="13">
        <v>1295.6400000000001</v>
      </c>
      <c r="I11303" s="13">
        <v>2</v>
      </c>
      <c r="J11303" s="13">
        <v>-0.02</v>
      </c>
      <c r="K11303" s="13">
        <v>0</v>
      </c>
      <c r="L11303" s="13">
        <v>5.1999999999999998E-3</v>
      </c>
      <c r="M11303" s="15" t="s">
        <v>6207</v>
      </c>
    </row>
    <row r="11304" spans="1:13" outlineLevel="2" x14ac:dyDescent="0.3">
      <c r="A11304" s="10" t="s">
        <v>1206</v>
      </c>
      <c r="B11304" s="11">
        <v>0.81825273241403562</v>
      </c>
      <c r="C11304" s="12" t="s">
        <v>1207</v>
      </c>
      <c r="D11304" s="12" t="s">
        <v>1207</v>
      </c>
      <c r="E11304" s="12"/>
      <c r="F11304" s="13">
        <v>53</v>
      </c>
      <c r="G11304" s="13">
        <v>652.35</v>
      </c>
      <c r="H11304" s="13">
        <v>1954.03</v>
      </c>
      <c r="I11304" s="13">
        <v>3</v>
      </c>
      <c r="J11304" s="13">
        <v>0.98</v>
      </c>
      <c r="K11304" s="13">
        <v>0</v>
      </c>
      <c r="L11304" s="14">
        <v>1.1E-5</v>
      </c>
      <c r="M11304" s="15" t="s">
        <v>6204</v>
      </c>
    </row>
    <row r="11305" spans="1:13" outlineLevel="2" x14ac:dyDescent="0.3">
      <c r="A11305" s="10" t="s">
        <v>1206</v>
      </c>
      <c r="B11305" s="11">
        <v>1.1764187866307783</v>
      </c>
      <c r="C11305" s="12" t="s">
        <v>1207</v>
      </c>
      <c r="D11305" s="12" t="s">
        <v>1207</v>
      </c>
      <c r="E11305" s="12"/>
      <c r="F11305" s="13">
        <v>31.18</v>
      </c>
      <c r="G11305" s="13">
        <v>489.28</v>
      </c>
      <c r="H11305" s="13">
        <v>1953.09</v>
      </c>
      <c r="I11305" s="13">
        <v>4</v>
      </c>
      <c r="J11305" s="13">
        <v>0.03</v>
      </c>
      <c r="K11305" s="13">
        <v>0</v>
      </c>
      <c r="L11305" s="13">
        <v>1.1999999999999999E-3</v>
      </c>
      <c r="M11305" s="15" t="s">
        <v>6204</v>
      </c>
    </row>
    <row r="11306" spans="1:13" outlineLevel="2" x14ac:dyDescent="0.3">
      <c r="A11306" s="10" t="s">
        <v>1206</v>
      </c>
      <c r="B11306" s="11">
        <v>0.98343035435944826</v>
      </c>
      <c r="C11306" s="12" t="s">
        <v>3027</v>
      </c>
      <c r="D11306" s="12" t="s">
        <v>3027</v>
      </c>
      <c r="E11306" s="12"/>
      <c r="F11306" s="13">
        <v>44.96</v>
      </c>
      <c r="G11306" s="13">
        <v>638.33000000000004</v>
      </c>
      <c r="H11306" s="13">
        <v>1911.97</v>
      </c>
      <c r="I11306" s="13">
        <v>3</v>
      </c>
      <c r="J11306" s="13">
        <v>-0.01</v>
      </c>
      <c r="K11306" s="13">
        <v>0</v>
      </c>
      <c r="L11306" s="14">
        <v>8.0000000000000007E-5</v>
      </c>
      <c r="M11306" s="15" t="s">
        <v>6205</v>
      </c>
    </row>
    <row r="11307" spans="1:13" outlineLevel="2" x14ac:dyDescent="0.3">
      <c r="A11307" s="10" t="s">
        <v>1206</v>
      </c>
      <c r="B11307" s="16">
        <v>0.97312403839056849</v>
      </c>
      <c r="C11307" s="12" t="s">
        <v>6698</v>
      </c>
      <c r="D11307" s="17" t="s">
        <v>6698</v>
      </c>
      <c r="E11307" s="12"/>
      <c r="F11307" s="13">
        <v>43.69</v>
      </c>
      <c r="G11307" s="13">
        <v>622.55999999999995</v>
      </c>
      <c r="H11307" s="13">
        <v>2486.21</v>
      </c>
      <c r="I11307" s="13">
        <v>4</v>
      </c>
      <c r="J11307" s="13">
        <v>-0.01</v>
      </c>
      <c r="K11307" s="13">
        <v>0</v>
      </c>
      <c r="L11307" s="14">
        <v>8.0000000000000007E-5</v>
      </c>
      <c r="M11307" s="15" t="s">
        <v>6217</v>
      </c>
    </row>
    <row r="11308" spans="1:13" outlineLevel="2" x14ac:dyDescent="0.3">
      <c r="A11308" s="10" t="s">
        <v>1206</v>
      </c>
      <c r="B11308" s="16">
        <v>1.0760316291621612</v>
      </c>
      <c r="C11308" s="12" t="s">
        <v>5313</v>
      </c>
      <c r="D11308" s="12" t="s">
        <v>5313</v>
      </c>
      <c r="E11308" s="12"/>
      <c r="F11308" s="13">
        <v>41.59</v>
      </c>
      <c r="G11308" s="13">
        <v>648.83000000000004</v>
      </c>
      <c r="H11308" s="13">
        <v>1295.6500000000001</v>
      </c>
      <c r="I11308" s="13">
        <v>2</v>
      </c>
      <c r="J11308" s="13">
        <v>-0.02</v>
      </c>
      <c r="K11308" s="13">
        <v>0</v>
      </c>
      <c r="L11308" s="13">
        <v>2.8E-3</v>
      </c>
      <c r="M11308" s="15" t="s">
        <v>6220</v>
      </c>
    </row>
    <row r="11309" spans="1:13" outlineLevel="1" x14ac:dyDescent="0.3">
      <c r="A11309" s="10" t="s">
        <v>1206</v>
      </c>
      <c r="B11309" s="16">
        <v>1.0404804027598422</v>
      </c>
      <c r="C11309" s="12" t="s">
        <v>1207</v>
      </c>
      <c r="D11309" s="12" t="s">
        <v>1207</v>
      </c>
      <c r="E11309" s="12"/>
      <c r="F11309" s="13">
        <v>46.5</v>
      </c>
      <c r="G11309" s="13">
        <v>652.03</v>
      </c>
      <c r="H11309" s="13">
        <v>1953.06</v>
      </c>
      <c r="I11309" s="13">
        <v>3</v>
      </c>
      <c r="J11309" s="13">
        <v>0.01</v>
      </c>
      <c r="K11309" s="13">
        <v>0</v>
      </c>
      <c r="L11309" s="14">
        <v>4.3999999999999999E-5</v>
      </c>
      <c r="M11309" s="15" t="s">
        <v>6217</v>
      </c>
    </row>
    <row r="11310" spans="1:13" outlineLevel="2" x14ac:dyDescent="0.3">
      <c r="A11310" s="10" t="s">
        <v>1206</v>
      </c>
      <c r="B11310" s="16">
        <v>1.4183178868527768</v>
      </c>
      <c r="C11310" s="12" t="s">
        <v>3027</v>
      </c>
      <c r="D11310" s="12" t="s">
        <v>3027</v>
      </c>
      <c r="E11310" s="12"/>
      <c r="F11310" s="13">
        <v>44.38</v>
      </c>
      <c r="G11310" s="13">
        <v>638.33000000000004</v>
      </c>
      <c r="H11310" s="13">
        <v>1911.97</v>
      </c>
      <c r="I11310" s="13">
        <v>3</v>
      </c>
      <c r="J11310" s="13">
        <v>-0.01</v>
      </c>
      <c r="K11310" s="13">
        <v>0</v>
      </c>
      <c r="L11310" s="13">
        <v>1.1E-4</v>
      </c>
      <c r="M11310" s="15" t="s">
        <v>6218</v>
      </c>
    </row>
    <row r="11311" spans="1:13" outlineLevel="1" x14ac:dyDescent="0.3">
      <c r="A11311" s="10" t="s">
        <v>3062</v>
      </c>
      <c r="B11311" s="11">
        <f>SUBTOTAL(4,B11312:B11312)</f>
        <v>0.62889990691497855</v>
      </c>
      <c r="C11311" s="12">
        <f>COUNTA(C11312:C11312)</f>
        <v>1</v>
      </c>
      <c r="D11311" s="12">
        <v>1</v>
      </c>
      <c r="E11311" s="12">
        <f>COUNTA(E11312:E11312)</f>
        <v>0</v>
      </c>
      <c r="F11311" s="13">
        <f>SUBTOTAL(4,F11312:F11312)</f>
        <v>39.979999999999997</v>
      </c>
      <c r="G11311" s="13"/>
      <c r="H11311" s="13"/>
      <c r="I11311" s="13"/>
      <c r="J11311" s="13"/>
      <c r="K11311" s="13">
        <f>SUBTOTAL(4,K11312:K11312)</f>
        <v>0</v>
      </c>
      <c r="L11311" s="13"/>
      <c r="M11311" s="15"/>
    </row>
    <row r="11312" spans="1:13" outlineLevel="2" x14ac:dyDescent="0.3">
      <c r="A11312" s="10" t="s">
        <v>3062</v>
      </c>
      <c r="B11312" s="11">
        <v>0.62889990691497855</v>
      </c>
      <c r="C11312" s="12" t="s">
        <v>3063</v>
      </c>
      <c r="D11312" s="17" t="s">
        <v>3063</v>
      </c>
      <c r="E11312" s="12"/>
      <c r="F11312" s="13">
        <v>39.979999999999997</v>
      </c>
      <c r="G11312" s="13">
        <v>629.08000000000004</v>
      </c>
      <c r="H11312" s="13">
        <v>2512.31</v>
      </c>
      <c r="I11312" s="13">
        <v>4</v>
      </c>
      <c r="J11312" s="13">
        <v>-0.01</v>
      </c>
      <c r="K11312" s="13">
        <v>0</v>
      </c>
      <c r="L11312" s="13">
        <v>4.0000000000000002E-4</v>
      </c>
      <c r="M11312" s="15" t="s">
        <v>6205</v>
      </c>
    </row>
    <row r="11313" spans="1:13" outlineLevel="2" x14ac:dyDescent="0.3">
      <c r="A11313" s="10" t="s">
        <v>1410</v>
      </c>
      <c r="B11313" s="11">
        <f>SUBTOTAL(4,B11314:B11336)</f>
        <v>1.9149675744556209</v>
      </c>
      <c r="C11313" s="12">
        <f>COUNTA(C11314:C11336)</f>
        <v>23</v>
      </c>
      <c r="D11313" s="12">
        <v>4</v>
      </c>
      <c r="E11313" s="12">
        <f>COUNTA(E11314:E11336)</f>
        <v>4</v>
      </c>
      <c r="F11313" s="13">
        <f>SUBTOTAL(4,F11314:F11336)</f>
        <v>61.13</v>
      </c>
      <c r="G11313" s="13"/>
      <c r="H11313" s="13"/>
      <c r="I11313" s="13"/>
      <c r="J11313" s="13"/>
      <c r="K11313" s="13">
        <f>SUBTOTAL(4,K11314:K11336)</f>
        <v>1</v>
      </c>
      <c r="L11313" s="13"/>
      <c r="M11313" s="15"/>
    </row>
    <row r="11314" spans="1:13" outlineLevel="2" x14ac:dyDescent="0.3">
      <c r="A11314" s="10" t="s">
        <v>1410</v>
      </c>
      <c r="B11314" s="11">
        <v>1.9149675744556209</v>
      </c>
      <c r="C11314" s="12" t="s">
        <v>3971</v>
      </c>
      <c r="D11314" s="12" t="s">
        <v>3971</v>
      </c>
      <c r="E11314" s="12"/>
      <c r="F11314" s="13">
        <v>31.96</v>
      </c>
      <c r="G11314" s="13">
        <v>866.41</v>
      </c>
      <c r="H11314" s="13">
        <v>1730.81</v>
      </c>
      <c r="I11314" s="13">
        <v>2</v>
      </c>
      <c r="J11314" s="13">
        <v>0.01</v>
      </c>
      <c r="K11314" s="13">
        <v>0</v>
      </c>
      <c r="L11314" s="13">
        <v>1E-3</v>
      </c>
      <c r="M11314" s="15" t="s">
        <v>6208</v>
      </c>
    </row>
    <row r="11315" spans="1:13" outlineLevel="2" x14ac:dyDescent="0.3">
      <c r="A11315" s="10" t="s">
        <v>1410</v>
      </c>
      <c r="B11315" s="11">
        <v>0.91400013368588551</v>
      </c>
      <c r="C11315" s="12" t="s">
        <v>3971</v>
      </c>
      <c r="D11315" s="12" t="s">
        <v>3971</v>
      </c>
      <c r="E11315" s="12"/>
      <c r="F11315" s="13">
        <v>24.2</v>
      </c>
      <c r="G11315" s="13">
        <v>578.26</v>
      </c>
      <c r="H11315" s="13">
        <v>1731.76</v>
      </c>
      <c r="I11315" s="13">
        <v>3</v>
      </c>
      <c r="J11315" s="13">
        <v>0.97</v>
      </c>
      <c r="K11315" s="13">
        <v>0</v>
      </c>
      <c r="L11315" s="13">
        <v>5.4000000000000003E-3</v>
      </c>
      <c r="M11315" s="15" t="s">
        <v>6207</v>
      </c>
    </row>
    <row r="11316" spans="1:13" outlineLevel="2" x14ac:dyDescent="0.3">
      <c r="A11316" s="10" t="s">
        <v>1410</v>
      </c>
      <c r="B11316" s="11">
        <v>1.0690176714260633</v>
      </c>
      <c r="C11316" s="12" t="s">
        <v>4872</v>
      </c>
      <c r="D11316" s="12" t="s">
        <v>4872</v>
      </c>
      <c r="E11316" s="12"/>
      <c r="F11316" s="13">
        <v>52.09</v>
      </c>
      <c r="G11316" s="13">
        <v>643.84</v>
      </c>
      <c r="H11316" s="13">
        <v>1285.67</v>
      </c>
      <c r="I11316" s="13">
        <v>2</v>
      </c>
      <c r="J11316" s="13">
        <v>-0.02</v>
      </c>
      <c r="K11316" s="13">
        <v>0</v>
      </c>
      <c r="L11316" s="13">
        <v>4.0000000000000002E-4</v>
      </c>
      <c r="M11316" s="15" t="s">
        <v>6207</v>
      </c>
    </row>
    <row r="11317" spans="1:13" outlineLevel="2" x14ac:dyDescent="0.3">
      <c r="A11317" s="10" t="s">
        <v>1410</v>
      </c>
      <c r="B11317" s="11">
        <v>1.1754086777308799</v>
      </c>
      <c r="C11317" s="12" t="s">
        <v>1412</v>
      </c>
      <c r="D11317" s="12" t="s">
        <v>1412</v>
      </c>
      <c r="E11317" s="12"/>
      <c r="F11317" s="13">
        <v>40.26</v>
      </c>
      <c r="G11317" s="13">
        <v>606.30999999999995</v>
      </c>
      <c r="H11317" s="13">
        <v>1815.92</v>
      </c>
      <c r="I11317" s="13">
        <v>3</v>
      </c>
      <c r="J11317" s="13">
        <v>-0.02</v>
      </c>
      <c r="K11317" s="13">
        <v>0</v>
      </c>
      <c r="L11317" s="13">
        <v>2.8E-3</v>
      </c>
      <c r="M11317" s="15" t="s">
        <v>6204</v>
      </c>
    </row>
    <row r="11318" spans="1:13" outlineLevel="2" x14ac:dyDescent="0.3">
      <c r="A11318" s="10" t="s">
        <v>1410</v>
      </c>
      <c r="B11318" s="11">
        <v>0.93814543206354972</v>
      </c>
      <c r="C11318" s="12" t="s">
        <v>5720</v>
      </c>
      <c r="D11318" s="17" t="s">
        <v>5720</v>
      </c>
      <c r="E11318" s="12"/>
      <c r="F11318" s="13">
        <v>46.6</v>
      </c>
      <c r="G11318" s="13">
        <v>756.71</v>
      </c>
      <c r="H11318" s="13">
        <v>2267.12</v>
      </c>
      <c r="I11318" s="13">
        <v>3</v>
      </c>
      <c r="J11318" s="13">
        <v>0.02</v>
      </c>
      <c r="K11318" s="13">
        <v>0</v>
      </c>
      <c r="L11318" s="14">
        <v>4.3000000000000002E-5</v>
      </c>
      <c r="M11318" s="15" t="s">
        <v>6208</v>
      </c>
    </row>
    <row r="11319" spans="1:13" outlineLevel="2" x14ac:dyDescent="0.3">
      <c r="A11319" s="10" t="s">
        <v>1410</v>
      </c>
      <c r="B11319" s="11">
        <v>1.090533435305739</v>
      </c>
      <c r="C11319" s="12" t="s">
        <v>3970</v>
      </c>
      <c r="D11319" s="12" t="s">
        <v>3970</v>
      </c>
      <c r="E11319" s="12"/>
      <c r="F11319" s="13">
        <v>38.880000000000003</v>
      </c>
      <c r="G11319" s="13">
        <v>585.27</v>
      </c>
      <c r="H11319" s="13">
        <v>1168.53</v>
      </c>
      <c r="I11319" s="13">
        <v>2</v>
      </c>
      <c r="J11319" s="13">
        <v>-0.02</v>
      </c>
      <c r="K11319" s="13">
        <v>0</v>
      </c>
      <c r="L11319" s="13">
        <v>2.3000000000000001E-4</v>
      </c>
      <c r="M11319" s="15" t="s">
        <v>6206</v>
      </c>
    </row>
    <row r="11320" spans="1:13" outlineLevel="2" x14ac:dyDescent="0.3">
      <c r="A11320" s="10" t="s">
        <v>1410</v>
      </c>
      <c r="B11320" s="11">
        <v>0.94581700852084227</v>
      </c>
      <c r="C11320" s="12" t="s">
        <v>5719</v>
      </c>
      <c r="D11320" s="12" t="s">
        <v>5719</v>
      </c>
      <c r="E11320" s="12"/>
      <c r="F11320" s="13">
        <v>61.13</v>
      </c>
      <c r="G11320" s="13">
        <v>841.95</v>
      </c>
      <c r="H11320" s="13">
        <v>1681.89</v>
      </c>
      <c r="I11320" s="13">
        <v>2</v>
      </c>
      <c r="J11320" s="13">
        <v>0</v>
      </c>
      <c r="K11320" s="13">
        <v>0</v>
      </c>
      <c r="L11320" s="14">
        <v>1.9E-6</v>
      </c>
      <c r="M11320" s="15" t="s">
        <v>6208</v>
      </c>
    </row>
    <row r="11321" spans="1:13" outlineLevel="2" x14ac:dyDescent="0.3">
      <c r="A11321" s="10" t="s">
        <v>1410</v>
      </c>
      <c r="B11321" s="11">
        <v>1.0804847799932478</v>
      </c>
      <c r="C11321" s="12" t="s">
        <v>3972</v>
      </c>
      <c r="D11321" s="17" t="s">
        <v>3972</v>
      </c>
      <c r="E11321" s="12"/>
      <c r="F11321" s="13">
        <v>26.88</v>
      </c>
      <c r="G11321" s="13">
        <v>613.66999999999996</v>
      </c>
      <c r="H11321" s="13">
        <v>1837.99</v>
      </c>
      <c r="I11321" s="13">
        <v>3</v>
      </c>
      <c r="J11321" s="13">
        <v>0</v>
      </c>
      <c r="K11321" s="13">
        <v>1</v>
      </c>
      <c r="L11321" s="13">
        <v>3.0000000000000001E-3</v>
      </c>
      <c r="M11321" s="15" t="s">
        <v>6206</v>
      </c>
    </row>
    <row r="11322" spans="1:13" outlineLevel="2" x14ac:dyDescent="0.3">
      <c r="A11322" s="10" t="s">
        <v>1410</v>
      </c>
      <c r="B11322" s="11">
        <v>1.3455393170893986</v>
      </c>
      <c r="C11322" s="12" t="s">
        <v>2942</v>
      </c>
      <c r="D11322" s="12" t="s">
        <v>2942</v>
      </c>
      <c r="E11322" s="12"/>
      <c r="F11322" s="13">
        <v>56.49</v>
      </c>
      <c r="G11322" s="13">
        <v>716.87</v>
      </c>
      <c r="H11322" s="13">
        <v>2863.45</v>
      </c>
      <c r="I11322" s="13">
        <v>4</v>
      </c>
      <c r="J11322" s="13">
        <v>-0.02</v>
      </c>
      <c r="K11322" s="13">
        <v>0</v>
      </c>
      <c r="L11322" s="14">
        <v>5.0000000000000004E-6</v>
      </c>
      <c r="M11322" s="15" t="s">
        <v>6205</v>
      </c>
    </row>
    <row r="11323" spans="1:13" outlineLevel="2" x14ac:dyDescent="0.3">
      <c r="A11323" s="10" t="s">
        <v>1410</v>
      </c>
      <c r="B11323" s="11">
        <v>0.98553056509401304</v>
      </c>
      <c r="C11323" s="12" t="s">
        <v>5718</v>
      </c>
      <c r="D11323" s="12" t="s">
        <v>5718</v>
      </c>
      <c r="E11323" s="12"/>
      <c r="F11323" s="13">
        <v>25.99</v>
      </c>
      <c r="G11323" s="13">
        <v>558.88</v>
      </c>
      <c r="H11323" s="13">
        <v>1115.75</v>
      </c>
      <c r="I11323" s="13">
        <v>2</v>
      </c>
      <c r="J11323" s="13">
        <v>0</v>
      </c>
      <c r="K11323" s="13">
        <v>0</v>
      </c>
      <c r="L11323" s="13">
        <v>6.4000000000000001E-2</v>
      </c>
      <c r="M11323" s="15" t="s">
        <v>6208</v>
      </c>
    </row>
    <row r="11324" spans="1:13" outlineLevel="2" x14ac:dyDescent="0.3">
      <c r="A11324" s="10" t="s">
        <v>1410</v>
      </c>
      <c r="B11324" s="11">
        <v>0.65023201544698606</v>
      </c>
      <c r="C11324" s="12" t="s">
        <v>4873</v>
      </c>
      <c r="D11324" s="12" t="s">
        <v>4873</v>
      </c>
      <c r="E11324" s="12" t="s">
        <v>1</v>
      </c>
      <c r="F11324" s="13">
        <v>52.9</v>
      </c>
      <c r="G11324" s="13">
        <v>710.42</v>
      </c>
      <c r="H11324" s="13">
        <v>2128.23</v>
      </c>
      <c r="I11324" s="13">
        <v>3</v>
      </c>
      <c r="J11324" s="13">
        <v>-0.01</v>
      </c>
      <c r="K11324" s="13">
        <v>0</v>
      </c>
      <c r="L11324" s="14">
        <v>2.8E-5</v>
      </c>
      <c r="M11324" s="15" t="s">
        <v>6207</v>
      </c>
    </row>
    <row r="11325" spans="1:13" outlineLevel="2" x14ac:dyDescent="0.3">
      <c r="A11325" s="10" t="s">
        <v>1410</v>
      </c>
      <c r="B11325" s="11">
        <v>0.7182281789380871</v>
      </c>
      <c r="C11325" s="12" t="s">
        <v>1411</v>
      </c>
      <c r="D11325" s="12" t="s">
        <v>1411</v>
      </c>
      <c r="E11325" s="12" t="s">
        <v>1</v>
      </c>
      <c r="F11325" s="13">
        <v>32.729999999999997</v>
      </c>
      <c r="G11325" s="13">
        <v>512.78</v>
      </c>
      <c r="H11325" s="13">
        <v>1023.54</v>
      </c>
      <c r="I11325" s="13">
        <v>2</v>
      </c>
      <c r="J11325" s="13">
        <v>-0.01</v>
      </c>
      <c r="K11325" s="13">
        <v>0</v>
      </c>
      <c r="L11325" s="13">
        <v>1.0999999999999999E-2</v>
      </c>
      <c r="M11325" s="15" t="s">
        <v>6204</v>
      </c>
    </row>
    <row r="11326" spans="1:13" outlineLevel="2" x14ac:dyDescent="0.3">
      <c r="A11326" s="10" t="s">
        <v>1410</v>
      </c>
      <c r="B11326" s="16">
        <v>1.0227341418998375</v>
      </c>
      <c r="C11326" s="12" t="s">
        <v>4872</v>
      </c>
      <c r="D11326" s="12" t="s">
        <v>4872</v>
      </c>
      <c r="E11326" s="12"/>
      <c r="F11326" s="13">
        <v>53.3</v>
      </c>
      <c r="G11326" s="13">
        <v>643.84</v>
      </c>
      <c r="H11326" s="13">
        <v>1285.67</v>
      </c>
      <c r="I11326" s="13">
        <v>2</v>
      </c>
      <c r="J11326" s="13">
        <v>-0.02</v>
      </c>
      <c r="K11326" s="13">
        <v>0</v>
      </c>
      <c r="L11326" s="13">
        <v>1.1E-4</v>
      </c>
      <c r="M11326" s="15" t="s">
        <v>6220</v>
      </c>
    </row>
    <row r="11327" spans="1:13" outlineLevel="2" x14ac:dyDescent="0.3">
      <c r="A11327" s="10" t="s">
        <v>1410</v>
      </c>
      <c r="B11327" s="16">
        <v>1.4285543698362058</v>
      </c>
      <c r="C11327" s="12" t="s">
        <v>1412</v>
      </c>
      <c r="D11327" s="12" t="s">
        <v>1412</v>
      </c>
      <c r="E11327" s="12"/>
      <c r="F11327" s="13">
        <v>48.76</v>
      </c>
      <c r="G11327" s="13">
        <v>606.32000000000005</v>
      </c>
      <c r="H11327" s="13">
        <v>1815.93</v>
      </c>
      <c r="I11327" s="13">
        <v>3</v>
      </c>
      <c r="J11327" s="13">
        <v>-0.01</v>
      </c>
      <c r="K11327" s="13">
        <v>0</v>
      </c>
      <c r="L11327" s="14">
        <v>7.3999999999999996E-5</v>
      </c>
      <c r="M11327" s="15" t="s">
        <v>6217</v>
      </c>
    </row>
    <row r="11328" spans="1:13" outlineLevel="2" x14ac:dyDescent="0.3">
      <c r="A11328" s="10" t="s">
        <v>1410</v>
      </c>
      <c r="B11328" s="16">
        <v>1.1015078936782592</v>
      </c>
      <c r="C11328" s="12" t="s">
        <v>3970</v>
      </c>
      <c r="D11328" s="12" t="s">
        <v>3970</v>
      </c>
      <c r="E11328" s="12"/>
      <c r="F11328" s="13">
        <v>49.9</v>
      </c>
      <c r="G11328" s="13">
        <v>585.27</v>
      </c>
      <c r="H11328" s="13">
        <v>1168.53</v>
      </c>
      <c r="I11328" s="13">
        <v>2</v>
      </c>
      <c r="J11328" s="13">
        <v>-0.01</v>
      </c>
      <c r="K11328" s="13">
        <v>0</v>
      </c>
      <c r="L11328" s="14">
        <v>9.2E-5</v>
      </c>
      <c r="M11328" s="15" t="s">
        <v>6219</v>
      </c>
    </row>
    <row r="11329" spans="1:13" outlineLevel="2" x14ac:dyDescent="0.3">
      <c r="A11329" s="10" t="s">
        <v>1410</v>
      </c>
      <c r="B11329" s="16">
        <v>1.1473172638055846</v>
      </c>
      <c r="C11329" s="12" t="s">
        <v>5719</v>
      </c>
      <c r="D11329" s="12" t="s">
        <v>5719</v>
      </c>
      <c r="E11329" s="12"/>
      <c r="F11329" s="13">
        <v>40.26</v>
      </c>
      <c r="G11329" s="13">
        <v>561.63</v>
      </c>
      <c r="H11329" s="13">
        <v>1681.88</v>
      </c>
      <c r="I11329" s="13">
        <v>3</v>
      </c>
      <c r="J11329" s="13">
        <v>-0.02</v>
      </c>
      <c r="K11329" s="13">
        <v>0</v>
      </c>
      <c r="L11329" s="13">
        <v>5.1000000000000004E-4</v>
      </c>
      <c r="M11329" s="15" t="s">
        <v>6216</v>
      </c>
    </row>
    <row r="11330" spans="1:13" outlineLevel="2" x14ac:dyDescent="0.3">
      <c r="A11330" s="10" t="s">
        <v>1410</v>
      </c>
      <c r="B11330" s="16">
        <v>1.3202070838718547</v>
      </c>
      <c r="C11330" s="12" t="s">
        <v>2942</v>
      </c>
      <c r="D11330" s="12" t="s">
        <v>2942</v>
      </c>
      <c r="E11330" s="12"/>
      <c r="F11330" s="13">
        <v>22.36</v>
      </c>
      <c r="G11330" s="13">
        <v>716.87</v>
      </c>
      <c r="H11330" s="13">
        <v>2863.46</v>
      </c>
      <c r="I11330" s="13">
        <v>4</v>
      </c>
      <c r="J11330" s="13">
        <v>-0.01</v>
      </c>
      <c r="K11330" s="13">
        <v>0</v>
      </c>
      <c r="L11330" s="13">
        <v>8.0000000000000002E-3</v>
      </c>
      <c r="M11330" s="15" t="s">
        <v>6218</v>
      </c>
    </row>
    <row r="11331" spans="1:13" outlineLevel="2" x14ac:dyDescent="0.3">
      <c r="A11331" s="10" t="s">
        <v>1410</v>
      </c>
      <c r="B11331" s="16">
        <v>1.0331768064175542</v>
      </c>
      <c r="C11331" s="12" t="s">
        <v>5718</v>
      </c>
      <c r="D11331" s="12" t="s">
        <v>5718</v>
      </c>
      <c r="E11331" s="12"/>
      <c r="F11331" s="13">
        <v>40.53</v>
      </c>
      <c r="G11331" s="13">
        <v>558.88</v>
      </c>
      <c r="H11331" s="13">
        <v>1115.74</v>
      </c>
      <c r="I11331" s="13">
        <v>2</v>
      </c>
      <c r="J11331" s="13">
        <v>-0.01</v>
      </c>
      <c r="K11331" s="13">
        <v>0</v>
      </c>
      <c r="L11331" s="13">
        <v>3.5000000000000001E-3</v>
      </c>
      <c r="M11331" s="15" t="s">
        <v>6216</v>
      </c>
    </row>
    <row r="11332" spans="1:13" outlineLevel="2" x14ac:dyDescent="0.3">
      <c r="A11332" s="10" t="s">
        <v>1410</v>
      </c>
      <c r="B11332" s="16">
        <v>1.1675108791188638</v>
      </c>
      <c r="C11332" s="12" t="s">
        <v>4873</v>
      </c>
      <c r="D11332" s="12" t="s">
        <v>4873</v>
      </c>
      <c r="E11332" s="12"/>
      <c r="F11332" s="13">
        <v>46.28</v>
      </c>
      <c r="G11332" s="13">
        <v>705.09</v>
      </c>
      <c r="H11332" s="13">
        <v>2112.2600000000002</v>
      </c>
      <c r="I11332" s="13">
        <v>3</v>
      </c>
      <c r="J11332" s="13">
        <v>0.01</v>
      </c>
      <c r="K11332" s="13">
        <v>0</v>
      </c>
      <c r="L11332" s="13">
        <v>1.1E-4</v>
      </c>
      <c r="M11332" s="15" t="s">
        <v>6217</v>
      </c>
    </row>
    <row r="11333" spans="1:13" outlineLevel="2" x14ac:dyDescent="0.3">
      <c r="A11333" s="10" t="s">
        <v>1410</v>
      </c>
      <c r="B11333" s="16">
        <v>1.2139506076417299</v>
      </c>
      <c r="C11333" s="12" t="s">
        <v>4873</v>
      </c>
      <c r="D11333" s="12" t="s">
        <v>4873</v>
      </c>
      <c r="E11333" s="12" t="s">
        <v>1</v>
      </c>
      <c r="F11333" s="13">
        <v>33.85</v>
      </c>
      <c r="G11333" s="13">
        <v>710.42</v>
      </c>
      <c r="H11333" s="13">
        <v>2128.23</v>
      </c>
      <c r="I11333" s="13">
        <v>3</v>
      </c>
      <c r="J11333" s="13">
        <v>-0.01</v>
      </c>
      <c r="K11333" s="13">
        <v>0</v>
      </c>
      <c r="L11333" s="13">
        <v>1.6999999999999999E-3</v>
      </c>
      <c r="M11333" s="15" t="s">
        <v>6220</v>
      </c>
    </row>
    <row r="11334" spans="1:13" outlineLevel="2" x14ac:dyDescent="0.3">
      <c r="A11334" s="10" t="s">
        <v>1410</v>
      </c>
      <c r="B11334" s="16">
        <v>1.1650535116394938</v>
      </c>
      <c r="C11334" s="12" t="s">
        <v>6481</v>
      </c>
      <c r="D11334" s="17" t="s">
        <v>6481</v>
      </c>
      <c r="E11334" s="12"/>
      <c r="F11334" s="13">
        <v>31.65</v>
      </c>
      <c r="G11334" s="13">
        <v>497.29</v>
      </c>
      <c r="H11334" s="13">
        <v>992.57</v>
      </c>
      <c r="I11334" s="13">
        <v>2</v>
      </c>
      <c r="J11334" s="13">
        <v>-0.02</v>
      </c>
      <c r="K11334" s="13">
        <v>0</v>
      </c>
      <c r="L11334" s="13">
        <v>5.5E-2</v>
      </c>
      <c r="M11334" s="15" t="s">
        <v>6220</v>
      </c>
    </row>
    <row r="11335" spans="1:13" outlineLevel="1" x14ac:dyDescent="0.3">
      <c r="A11335" s="10" t="s">
        <v>1410</v>
      </c>
      <c r="B11335" s="16">
        <v>0.90335514858187049</v>
      </c>
      <c r="C11335" s="12" t="s">
        <v>1411</v>
      </c>
      <c r="D11335" s="12" t="s">
        <v>1411</v>
      </c>
      <c r="E11335" s="12" t="s">
        <v>1</v>
      </c>
      <c r="F11335" s="13">
        <v>27.76</v>
      </c>
      <c r="G11335" s="13">
        <v>512.78</v>
      </c>
      <c r="H11335" s="13">
        <v>1023.54</v>
      </c>
      <c r="I11335" s="13">
        <v>2</v>
      </c>
      <c r="J11335" s="13">
        <v>-0.01</v>
      </c>
      <c r="K11335" s="13">
        <v>0</v>
      </c>
      <c r="L11335" s="13">
        <v>3.2000000000000001E-2</v>
      </c>
      <c r="M11335" s="15" t="s">
        <v>6217</v>
      </c>
    </row>
    <row r="11336" spans="1:13" outlineLevel="2" x14ac:dyDescent="0.3">
      <c r="A11336" s="10" t="s">
        <v>1410</v>
      </c>
      <c r="B11336" s="16">
        <v>1.3972885014375069</v>
      </c>
      <c r="C11336" s="12" t="s">
        <v>6480</v>
      </c>
      <c r="D11336" s="17" t="s">
        <v>6480</v>
      </c>
      <c r="E11336" s="12"/>
      <c r="F11336" s="13">
        <v>44.89</v>
      </c>
      <c r="G11336" s="13">
        <v>633.65</v>
      </c>
      <c r="H11336" s="13">
        <v>1897.91</v>
      </c>
      <c r="I11336" s="13">
        <v>3</v>
      </c>
      <c r="J11336" s="13">
        <v>-0.02</v>
      </c>
      <c r="K11336" s="13">
        <v>0</v>
      </c>
      <c r="L11336" s="14">
        <v>6.4999999999999994E-5</v>
      </c>
      <c r="M11336" s="15" t="s">
        <v>6219</v>
      </c>
    </row>
    <row r="11337" spans="1:13" outlineLevel="2" x14ac:dyDescent="0.3">
      <c r="A11337" s="10" t="s">
        <v>2872</v>
      </c>
      <c r="B11337" s="11">
        <f>SUBTOTAL(4,B11338:B11345)</f>
        <v>1.4376575839341994</v>
      </c>
      <c r="C11337" s="12">
        <f>COUNTA(C11338:C11345)</f>
        <v>8</v>
      </c>
      <c r="D11337" s="12">
        <v>1</v>
      </c>
      <c r="E11337" s="12">
        <f>COUNTA(E11338:E11345)</f>
        <v>0</v>
      </c>
      <c r="F11337" s="13">
        <f>SUBTOTAL(4,F11338:F11345)</f>
        <v>86.09</v>
      </c>
      <c r="G11337" s="13"/>
      <c r="H11337" s="13"/>
      <c r="I11337" s="13"/>
      <c r="J11337" s="13"/>
      <c r="K11337" s="13">
        <f>SUBTOTAL(4,K11338:K11345)</f>
        <v>1</v>
      </c>
      <c r="L11337" s="14"/>
      <c r="M11337" s="15"/>
    </row>
    <row r="11338" spans="1:13" outlineLevel="2" x14ac:dyDescent="0.3">
      <c r="A11338" s="10" t="s">
        <v>2872</v>
      </c>
      <c r="B11338" s="11">
        <v>0.67110205960888769</v>
      </c>
      <c r="C11338" s="12" t="s">
        <v>2873</v>
      </c>
      <c r="D11338" s="12" t="s">
        <v>2873</v>
      </c>
      <c r="E11338" s="12"/>
      <c r="F11338" s="13">
        <v>70.47</v>
      </c>
      <c r="G11338" s="13">
        <v>828.15</v>
      </c>
      <c r="H11338" s="13">
        <v>3308.58</v>
      </c>
      <c r="I11338" s="13">
        <v>4</v>
      </c>
      <c r="J11338" s="13">
        <v>-0.01</v>
      </c>
      <c r="K11338" s="13">
        <v>1</v>
      </c>
      <c r="L11338" s="14">
        <v>2.9999999999999999E-7</v>
      </c>
      <c r="M11338" s="15" t="s">
        <v>6205</v>
      </c>
    </row>
    <row r="11339" spans="1:13" outlineLevel="2" x14ac:dyDescent="0.3">
      <c r="A11339" s="10" t="s">
        <v>2872</v>
      </c>
      <c r="B11339" s="11">
        <v>1.2294063587552149</v>
      </c>
      <c r="C11339" s="12" t="s">
        <v>2873</v>
      </c>
      <c r="D11339" s="12" t="s">
        <v>2873</v>
      </c>
      <c r="E11339" s="12"/>
      <c r="F11339" s="13">
        <v>30.46</v>
      </c>
      <c r="G11339" s="13">
        <v>662.72</v>
      </c>
      <c r="H11339" s="13">
        <v>3308.58</v>
      </c>
      <c r="I11339" s="13">
        <v>5</v>
      </c>
      <c r="J11339" s="13">
        <v>-0.01</v>
      </c>
      <c r="K11339" s="13">
        <v>1</v>
      </c>
      <c r="L11339" s="13">
        <v>1.4E-3</v>
      </c>
      <c r="M11339" s="15" t="s">
        <v>6205</v>
      </c>
    </row>
    <row r="11340" spans="1:13" outlineLevel="2" x14ac:dyDescent="0.3">
      <c r="A11340" s="10" t="s">
        <v>2872</v>
      </c>
      <c r="B11340" s="11">
        <v>1.3676855866535758</v>
      </c>
      <c r="C11340" s="12" t="s">
        <v>4047</v>
      </c>
      <c r="D11340" s="17" t="s">
        <v>4047</v>
      </c>
      <c r="E11340" s="12"/>
      <c r="F11340" s="13">
        <v>31.73</v>
      </c>
      <c r="G11340" s="13">
        <v>429.57</v>
      </c>
      <c r="H11340" s="13">
        <v>1285.69</v>
      </c>
      <c r="I11340" s="13">
        <v>3</v>
      </c>
      <c r="J11340" s="13">
        <v>0.98</v>
      </c>
      <c r="K11340" s="13">
        <v>0</v>
      </c>
      <c r="L11340" s="13">
        <v>3.3E-3</v>
      </c>
      <c r="M11340" s="15" t="s">
        <v>6206</v>
      </c>
    </row>
    <row r="11341" spans="1:13" outlineLevel="2" x14ac:dyDescent="0.3">
      <c r="A11341" s="10" t="s">
        <v>2872</v>
      </c>
      <c r="B11341" s="11">
        <v>1.4376575839341994</v>
      </c>
      <c r="C11341" s="12" t="s">
        <v>4048</v>
      </c>
      <c r="D11341" s="12" t="s">
        <v>4048</v>
      </c>
      <c r="E11341" s="12"/>
      <c r="F11341" s="13">
        <v>59.99</v>
      </c>
      <c r="G11341" s="13">
        <v>896.46</v>
      </c>
      <c r="H11341" s="13">
        <v>1790.9</v>
      </c>
      <c r="I11341" s="13">
        <v>2</v>
      </c>
      <c r="J11341" s="13">
        <v>-0.01</v>
      </c>
      <c r="K11341" s="13">
        <v>0</v>
      </c>
      <c r="L11341" s="14">
        <v>1.2E-5</v>
      </c>
      <c r="M11341" s="15" t="s">
        <v>6206</v>
      </c>
    </row>
    <row r="11342" spans="1:13" outlineLevel="2" x14ac:dyDescent="0.3">
      <c r="A11342" s="10" t="s">
        <v>2872</v>
      </c>
      <c r="B11342" s="11">
        <v>1.2670605146811702</v>
      </c>
      <c r="C11342" s="12" t="s">
        <v>4048</v>
      </c>
      <c r="D11342" s="12" t="s">
        <v>4048</v>
      </c>
      <c r="E11342" s="12"/>
      <c r="F11342" s="13">
        <v>49.98</v>
      </c>
      <c r="G11342" s="13">
        <v>597.97</v>
      </c>
      <c r="H11342" s="13">
        <v>1790.89</v>
      </c>
      <c r="I11342" s="13">
        <v>3</v>
      </c>
      <c r="J11342" s="13">
        <v>-0.01</v>
      </c>
      <c r="K11342" s="13">
        <v>0</v>
      </c>
      <c r="L11342" s="14">
        <v>6.4999999999999994E-5</v>
      </c>
      <c r="M11342" s="15" t="s">
        <v>6206</v>
      </c>
    </row>
    <row r="11343" spans="1:13" outlineLevel="2" x14ac:dyDescent="0.3">
      <c r="A11343" s="10" t="s">
        <v>2872</v>
      </c>
      <c r="B11343" s="16">
        <v>1.1427682390528304</v>
      </c>
      <c r="C11343" s="12" t="s">
        <v>2873</v>
      </c>
      <c r="D11343" s="12" t="s">
        <v>2873</v>
      </c>
      <c r="E11343" s="12"/>
      <c r="F11343" s="13">
        <v>86.09</v>
      </c>
      <c r="G11343" s="13">
        <v>828.15</v>
      </c>
      <c r="H11343" s="13">
        <v>3308.58</v>
      </c>
      <c r="I11343" s="13">
        <v>4</v>
      </c>
      <c r="J11343" s="13">
        <v>-0.01</v>
      </c>
      <c r="K11343" s="13">
        <v>1</v>
      </c>
      <c r="L11343" s="14">
        <v>1E-8</v>
      </c>
      <c r="M11343" s="15" t="s">
        <v>6218</v>
      </c>
    </row>
    <row r="11344" spans="1:13" outlineLevel="1" x14ac:dyDescent="0.3">
      <c r="A11344" s="10" t="s">
        <v>2872</v>
      </c>
      <c r="B11344" s="16">
        <v>0.77477576745432064</v>
      </c>
      <c r="C11344" s="12" t="s">
        <v>2873</v>
      </c>
      <c r="D11344" s="12" t="s">
        <v>2873</v>
      </c>
      <c r="E11344" s="12"/>
      <c r="F11344" s="13">
        <v>24.3</v>
      </c>
      <c r="G11344" s="13">
        <v>662.72</v>
      </c>
      <c r="H11344" s="13">
        <v>3308.59</v>
      </c>
      <c r="I11344" s="13">
        <v>5</v>
      </c>
      <c r="J11344" s="13">
        <v>0</v>
      </c>
      <c r="K11344" s="13">
        <v>1</v>
      </c>
      <c r="L11344" s="13">
        <v>5.3E-3</v>
      </c>
      <c r="M11344" s="15" t="s">
        <v>6218</v>
      </c>
    </row>
    <row r="11345" spans="1:13" outlineLevel="2" x14ac:dyDescent="0.3">
      <c r="A11345" s="10" t="s">
        <v>2872</v>
      </c>
      <c r="B11345" s="16">
        <v>1.4080575242444928</v>
      </c>
      <c r="C11345" s="12" t="s">
        <v>4048</v>
      </c>
      <c r="D11345" s="12" t="s">
        <v>4048</v>
      </c>
      <c r="E11345" s="12"/>
      <c r="F11345" s="13">
        <v>37.78</v>
      </c>
      <c r="G11345" s="13">
        <v>597.97</v>
      </c>
      <c r="H11345" s="13">
        <v>1790.89</v>
      </c>
      <c r="I11345" s="13">
        <v>3</v>
      </c>
      <c r="J11345" s="13">
        <v>-0.01</v>
      </c>
      <c r="K11345" s="13">
        <v>0</v>
      </c>
      <c r="L11345" s="13">
        <v>6.8999999999999997E-4</v>
      </c>
      <c r="M11345" s="15" t="s">
        <v>6219</v>
      </c>
    </row>
    <row r="11346" spans="1:13" outlineLevel="2" x14ac:dyDescent="0.3">
      <c r="A11346" s="10" t="s">
        <v>3148</v>
      </c>
      <c r="B11346" s="11">
        <f>SUBTOTAL(4,B11347:B11350)</f>
        <v>1.2723369119614036</v>
      </c>
      <c r="C11346" s="12">
        <f>COUNTA(C11347:C11350)</f>
        <v>4</v>
      </c>
      <c r="D11346" s="12">
        <v>2</v>
      </c>
      <c r="E11346" s="12">
        <f>COUNTA(E11347:E11350)</f>
        <v>0</v>
      </c>
      <c r="F11346" s="13">
        <f>SUBTOTAL(4,F11347:F11350)</f>
        <v>48.46</v>
      </c>
      <c r="G11346" s="13"/>
      <c r="H11346" s="13"/>
      <c r="I11346" s="13"/>
      <c r="J11346" s="13"/>
      <c r="K11346" s="13">
        <f>SUBTOTAL(4,K11347:K11350)</f>
        <v>0</v>
      </c>
      <c r="L11346" s="13"/>
      <c r="M11346" s="15"/>
    </row>
    <row r="11347" spans="1:13" outlineLevel="2" x14ac:dyDescent="0.3">
      <c r="A11347" s="10" t="s">
        <v>3148</v>
      </c>
      <c r="B11347" s="11">
        <v>1.2723369119614036</v>
      </c>
      <c r="C11347" s="12" t="s">
        <v>3149</v>
      </c>
      <c r="D11347" s="12" t="s">
        <v>3149</v>
      </c>
      <c r="E11347" s="12"/>
      <c r="F11347" s="13">
        <v>28.82</v>
      </c>
      <c r="G11347" s="13">
        <v>480.76</v>
      </c>
      <c r="H11347" s="13">
        <v>959.5</v>
      </c>
      <c r="I11347" s="13">
        <v>2</v>
      </c>
      <c r="J11347" s="13">
        <v>-0.02</v>
      </c>
      <c r="K11347" s="13">
        <v>0</v>
      </c>
      <c r="L11347" s="13">
        <v>8.0999999999999996E-3</v>
      </c>
      <c r="M11347" s="15" t="s">
        <v>6205</v>
      </c>
    </row>
    <row r="11348" spans="1:13" outlineLevel="2" x14ac:dyDescent="0.3">
      <c r="A11348" s="10" t="s">
        <v>3148</v>
      </c>
      <c r="B11348" s="11">
        <v>0.62812785961238848</v>
      </c>
      <c r="C11348" s="12" t="s">
        <v>5262</v>
      </c>
      <c r="D11348" s="17" t="s">
        <v>5262</v>
      </c>
      <c r="E11348" s="12"/>
      <c r="F11348" s="13">
        <v>43.26</v>
      </c>
      <c r="G11348" s="13">
        <v>664.66</v>
      </c>
      <c r="H11348" s="13">
        <v>1990.95</v>
      </c>
      <c r="I11348" s="13">
        <v>3</v>
      </c>
      <c r="J11348" s="13">
        <v>-0.02</v>
      </c>
      <c r="K11348" s="13">
        <v>0</v>
      </c>
      <c r="L11348" s="14">
        <v>8.7999999999999998E-5</v>
      </c>
      <c r="M11348" s="15" t="s">
        <v>6207</v>
      </c>
    </row>
    <row r="11349" spans="1:13" outlineLevel="1" x14ac:dyDescent="0.3">
      <c r="A11349" s="10" t="s">
        <v>3148</v>
      </c>
      <c r="B11349" s="16">
        <v>0.83014706335785282</v>
      </c>
      <c r="C11349" s="12" t="s">
        <v>6839</v>
      </c>
      <c r="D11349" s="17" t="s">
        <v>6839</v>
      </c>
      <c r="E11349" s="12"/>
      <c r="F11349" s="13">
        <v>48.46</v>
      </c>
      <c r="G11349" s="13">
        <v>541.28</v>
      </c>
      <c r="H11349" s="13">
        <v>1080.55</v>
      </c>
      <c r="I11349" s="13">
        <v>2</v>
      </c>
      <c r="J11349" s="13">
        <v>-0.01</v>
      </c>
      <c r="K11349" s="13">
        <v>0</v>
      </c>
      <c r="L11349" s="14">
        <v>6.7000000000000002E-5</v>
      </c>
      <c r="M11349" s="15" t="s">
        <v>6216</v>
      </c>
    </row>
    <row r="11350" spans="1:13" outlineLevel="2" x14ac:dyDescent="0.3">
      <c r="A11350" s="10" t="s">
        <v>3148</v>
      </c>
      <c r="B11350" s="16">
        <v>0.99120690441327053</v>
      </c>
      <c r="C11350" s="12" t="s">
        <v>3149</v>
      </c>
      <c r="D11350" s="12" t="s">
        <v>3149</v>
      </c>
      <c r="E11350" s="12"/>
      <c r="F11350" s="13">
        <v>26.39</v>
      </c>
      <c r="G11350" s="13">
        <v>480.76</v>
      </c>
      <c r="H11350" s="13">
        <v>959.5</v>
      </c>
      <c r="I11350" s="13">
        <v>2</v>
      </c>
      <c r="J11350" s="13">
        <v>-0.01</v>
      </c>
      <c r="K11350" s="13">
        <v>0</v>
      </c>
      <c r="L11350" s="13">
        <v>9.1000000000000004E-3</v>
      </c>
      <c r="M11350" s="15" t="s">
        <v>6218</v>
      </c>
    </row>
    <row r="11351" spans="1:13" outlineLevel="2" x14ac:dyDescent="0.3">
      <c r="A11351" s="10" t="s">
        <v>1254</v>
      </c>
      <c r="B11351" s="11">
        <f>SUBTOTAL(4,B11352:B11358)</f>
        <v>0.67428393875033843</v>
      </c>
      <c r="C11351" s="12">
        <f>COUNTA(C11352:C11358)</f>
        <v>7</v>
      </c>
      <c r="D11351" s="12">
        <v>3</v>
      </c>
      <c r="E11351" s="12">
        <f>COUNTA(E11352:E11358)</f>
        <v>0</v>
      </c>
      <c r="F11351" s="13">
        <f>SUBTOTAL(4,F11352:F11358)</f>
        <v>77.13</v>
      </c>
      <c r="G11351" s="13"/>
      <c r="H11351" s="13"/>
      <c r="I11351" s="13"/>
      <c r="J11351" s="13"/>
      <c r="K11351" s="13">
        <f>SUBTOTAL(4,K11352:K11358)</f>
        <v>1</v>
      </c>
      <c r="L11351" s="13"/>
      <c r="M11351" s="15"/>
    </row>
    <row r="11352" spans="1:13" outlineLevel="2" x14ac:dyDescent="0.3">
      <c r="A11352" s="10" t="s">
        <v>1254</v>
      </c>
      <c r="B11352" s="11">
        <v>0.65800527287901378</v>
      </c>
      <c r="C11352" s="12" t="s">
        <v>3160</v>
      </c>
      <c r="D11352" s="17" t="s">
        <v>3160</v>
      </c>
      <c r="E11352" s="12"/>
      <c r="F11352" s="13">
        <v>27.09</v>
      </c>
      <c r="G11352" s="13">
        <v>436.77</v>
      </c>
      <c r="H11352" s="13">
        <v>871.52</v>
      </c>
      <c r="I11352" s="13">
        <v>2</v>
      </c>
      <c r="J11352" s="13">
        <v>-0.01</v>
      </c>
      <c r="K11352" s="13">
        <v>0</v>
      </c>
      <c r="L11352" s="13">
        <v>7.0999999999999994E-2</v>
      </c>
      <c r="M11352" s="15" t="s">
        <v>6205</v>
      </c>
    </row>
    <row r="11353" spans="1:13" outlineLevel="2" x14ac:dyDescent="0.3">
      <c r="A11353" s="10" t="s">
        <v>1254</v>
      </c>
      <c r="B11353" s="11">
        <v>0.67428393875033843</v>
      </c>
      <c r="C11353" s="12" t="s">
        <v>5238</v>
      </c>
      <c r="D11353" s="12" t="s">
        <v>5238</v>
      </c>
      <c r="E11353" s="12"/>
      <c r="F11353" s="13">
        <v>28.07</v>
      </c>
      <c r="G11353" s="13">
        <v>525.79999999999995</v>
      </c>
      <c r="H11353" s="13">
        <v>1049.5899999999999</v>
      </c>
      <c r="I11353" s="13">
        <v>2</v>
      </c>
      <c r="J11353" s="13">
        <v>-0.01</v>
      </c>
      <c r="K11353" s="13">
        <v>0</v>
      </c>
      <c r="L11353" s="13">
        <v>9.7000000000000003E-3</v>
      </c>
      <c r="M11353" s="15" t="s">
        <v>6207</v>
      </c>
    </row>
    <row r="11354" spans="1:13" outlineLevel="2" x14ac:dyDescent="0.3">
      <c r="A11354" s="10" t="s">
        <v>1254</v>
      </c>
      <c r="B11354" s="11">
        <v>0.48309061870435954</v>
      </c>
      <c r="C11354" s="12" t="s">
        <v>1255</v>
      </c>
      <c r="D11354" s="12" t="s">
        <v>1255</v>
      </c>
      <c r="E11354" s="12"/>
      <c r="F11354" s="13">
        <v>77.13</v>
      </c>
      <c r="G11354" s="13">
        <v>731.86</v>
      </c>
      <c r="H11354" s="13">
        <v>1461.7</v>
      </c>
      <c r="I11354" s="13">
        <v>2</v>
      </c>
      <c r="J11354" s="13">
        <v>-0.01</v>
      </c>
      <c r="K11354" s="13">
        <v>0</v>
      </c>
      <c r="L11354" s="14">
        <v>1.6E-7</v>
      </c>
      <c r="M11354" s="15" t="s">
        <v>6204</v>
      </c>
    </row>
    <row r="11355" spans="1:13" outlineLevel="2" x14ac:dyDescent="0.3">
      <c r="A11355" s="10" t="s">
        <v>1254</v>
      </c>
      <c r="B11355" s="16">
        <v>0.51234423358859071</v>
      </c>
      <c r="C11355" s="12" t="s">
        <v>6699</v>
      </c>
      <c r="D11355" s="17" t="s">
        <v>6699</v>
      </c>
      <c r="E11355" s="12"/>
      <c r="F11355" s="13">
        <v>27.78</v>
      </c>
      <c r="G11355" s="13">
        <v>574.33000000000004</v>
      </c>
      <c r="H11355" s="13">
        <v>1146.6400000000001</v>
      </c>
      <c r="I11355" s="13">
        <v>2</v>
      </c>
      <c r="J11355" s="13">
        <v>-0.01</v>
      </c>
      <c r="K11355" s="13">
        <v>0</v>
      </c>
      <c r="L11355" s="13">
        <v>6.2E-2</v>
      </c>
      <c r="M11355" s="15" t="s">
        <v>6216</v>
      </c>
    </row>
    <row r="11356" spans="1:13" outlineLevel="2" x14ac:dyDescent="0.3">
      <c r="A11356" s="10" t="s">
        <v>1254</v>
      </c>
      <c r="B11356" s="16">
        <v>0.51406941708881271</v>
      </c>
      <c r="C11356" s="12" t="s">
        <v>6700</v>
      </c>
      <c r="D11356" s="17" t="s">
        <v>6700</v>
      </c>
      <c r="E11356" s="12"/>
      <c r="F11356" s="13">
        <v>24.95</v>
      </c>
      <c r="G11356" s="13">
        <v>473.53</v>
      </c>
      <c r="H11356" s="13">
        <v>1890.08</v>
      </c>
      <c r="I11356" s="13">
        <v>4</v>
      </c>
      <c r="J11356" s="13">
        <v>-0.02</v>
      </c>
      <c r="K11356" s="13">
        <v>1</v>
      </c>
      <c r="L11356" s="13">
        <v>7.7000000000000002E-3</v>
      </c>
      <c r="M11356" s="15" t="s">
        <v>6220</v>
      </c>
    </row>
    <row r="11357" spans="1:13" outlineLevel="1" x14ac:dyDescent="0.3">
      <c r="A11357" s="10" t="s">
        <v>1254</v>
      </c>
      <c r="B11357" s="16">
        <v>0.55537517757258303</v>
      </c>
      <c r="C11357" s="12" t="s">
        <v>5238</v>
      </c>
      <c r="D11357" s="12" t="s">
        <v>5238</v>
      </c>
      <c r="E11357" s="12"/>
      <c r="F11357" s="13">
        <v>37.619999999999997</v>
      </c>
      <c r="G11357" s="13">
        <v>525.79999999999995</v>
      </c>
      <c r="H11357" s="13">
        <v>1049.58</v>
      </c>
      <c r="I11357" s="13">
        <v>2</v>
      </c>
      <c r="J11357" s="13">
        <v>-0.02</v>
      </c>
      <c r="K11357" s="13">
        <v>0</v>
      </c>
      <c r="L11357" s="13">
        <v>1.9E-2</v>
      </c>
      <c r="M11357" s="15" t="s">
        <v>6220</v>
      </c>
    </row>
    <row r="11358" spans="1:13" outlineLevel="2" x14ac:dyDescent="0.3">
      <c r="A11358" s="10" t="s">
        <v>1254</v>
      </c>
      <c r="B11358" s="16">
        <v>0.35998165471442234</v>
      </c>
      <c r="C11358" s="12" t="s">
        <v>1255</v>
      </c>
      <c r="D11358" s="12" t="s">
        <v>1255</v>
      </c>
      <c r="E11358" s="12"/>
      <c r="F11358" s="13">
        <v>72.42</v>
      </c>
      <c r="G11358" s="13">
        <v>731.86</v>
      </c>
      <c r="H11358" s="13">
        <v>1461.7</v>
      </c>
      <c r="I11358" s="13">
        <v>2</v>
      </c>
      <c r="J11358" s="13">
        <v>0</v>
      </c>
      <c r="K11358" s="13">
        <v>0</v>
      </c>
      <c r="L11358" s="14">
        <v>4.2E-7</v>
      </c>
      <c r="M11358" s="15" t="s">
        <v>6217</v>
      </c>
    </row>
    <row r="11359" spans="1:13" outlineLevel="1" x14ac:dyDescent="0.3">
      <c r="A11359" s="10" t="s">
        <v>7060</v>
      </c>
      <c r="B11359" s="16">
        <f>SUBTOTAL(4,B11360:B11360)</f>
        <v>5.5600075087792309</v>
      </c>
      <c r="C11359" s="12">
        <f>COUNTA(C11360:C11360)</f>
        <v>1</v>
      </c>
      <c r="D11359" s="12">
        <v>1</v>
      </c>
      <c r="E11359" s="12">
        <f>COUNTA(E11360:E11360)</f>
        <v>0</v>
      </c>
      <c r="F11359" s="13">
        <f>SUBTOTAL(4,F11360:F11360)</f>
        <v>26.1</v>
      </c>
      <c r="G11359" s="13"/>
      <c r="H11359" s="13"/>
      <c r="I11359" s="13"/>
      <c r="J11359" s="13"/>
      <c r="K11359" s="13">
        <f>SUBTOTAL(4,K11360:K11360)</f>
        <v>0</v>
      </c>
      <c r="L11359" s="13"/>
      <c r="M11359" s="15"/>
    </row>
    <row r="11360" spans="1:13" outlineLevel="2" x14ac:dyDescent="0.3">
      <c r="A11360" s="10" t="s">
        <v>7060</v>
      </c>
      <c r="B11360" s="16">
        <v>5.5600075087792309</v>
      </c>
      <c r="C11360" s="12" t="s">
        <v>7061</v>
      </c>
      <c r="D11360" s="17" t="s">
        <v>7061</v>
      </c>
      <c r="E11360" s="12"/>
      <c r="F11360" s="13">
        <v>26.1</v>
      </c>
      <c r="G11360" s="13">
        <v>771.42</v>
      </c>
      <c r="H11360" s="13">
        <v>1540.82</v>
      </c>
      <c r="I11360" s="13">
        <v>2</v>
      </c>
      <c r="J11360" s="13">
        <v>0.98</v>
      </c>
      <c r="K11360" s="13">
        <v>0</v>
      </c>
      <c r="L11360" s="13">
        <v>6.3E-2</v>
      </c>
      <c r="M11360" s="15" t="s">
        <v>6219</v>
      </c>
    </row>
    <row r="11361" spans="1:13" outlineLevel="2" x14ac:dyDescent="0.3">
      <c r="A11361" s="10" t="s">
        <v>5189</v>
      </c>
      <c r="B11361" s="11">
        <f>SUBTOTAL(4,B11362:B11363)</f>
        <v>1.0487866857347981</v>
      </c>
      <c r="C11361" s="12">
        <f>COUNTA(C11362:C11363)</f>
        <v>2</v>
      </c>
      <c r="D11361" s="12">
        <v>0</v>
      </c>
      <c r="E11361" s="12">
        <f>COUNTA(E11362:E11363)</f>
        <v>0</v>
      </c>
      <c r="F11361" s="13">
        <f>SUBTOTAL(4,F11362:F11363)</f>
        <v>61.15</v>
      </c>
      <c r="G11361" s="13"/>
      <c r="H11361" s="13"/>
      <c r="I11361" s="13"/>
      <c r="J11361" s="13"/>
      <c r="K11361" s="13">
        <f>SUBTOTAL(4,K11362:K11363)</f>
        <v>0</v>
      </c>
      <c r="L11361" s="14"/>
      <c r="M11361" s="15"/>
    </row>
    <row r="11362" spans="1:13" outlineLevel="1" x14ac:dyDescent="0.3">
      <c r="A11362" s="10" t="s">
        <v>5189</v>
      </c>
      <c r="B11362" s="11">
        <v>1.0487866857347981</v>
      </c>
      <c r="C11362" s="12" t="s">
        <v>5190</v>
      </c>
      <c r="D11362" s="12" t="s">
        <v>5190</v>
      </c>
      <c r="E11362" s="12"/>
      <c r="F11362" s="13">
        <v>61.15</v>
      </c>
      <c r="G11362" s="13">
        <v>742.02</v>
      </c>
      <c r="H11362" s="13">
        <v>2223.0500000000002</v>
      </c>
      <c r="I11362" s="13">
        <v>3</v>
      </c>
      <c r="J11362" s="13">
        <v>-0.04</v>
      </c>
      <c r="K11362" s="13">
        <v>0</v>
      </c>
      <c r="L11362" s="14">
        <v>1.7999999999999999E-6</v>
      </c>
      <c r="M11362" s="15" t="s">
        <v>6207</v>
      </c>
    </row>
    <row r="11363" spans="1:13" outlineLevel="2" x14ac:dyDescent="0.3">
      <c r="A11363" s="10" t="s">
        <v>5189</v>
      </c>
      <c r="B11363" s="16">
        <v>0.89734330220857927</v>
      </c>
      <c r="C11363" s="12" t="s">
        <v>5190</v>
      </c>
      <c r="D11363" s="12" t="s">
        <v>5190</v>
      </c>
      <c r="E11363" s="12"/>
      <c r="F11363" s="13">
        <v>47.15</v>
      </c>
      <c r="G11363" s="13">
        <v>742.03</v>
      </c>
      <c r="H11363" s="13">
        <v>2223.06</v>
      </c>
      <c r="I11363" s="13">
        <v>3</v>
      </c>
      <c r="J11363" s="13">
        <v>-0.02</v>
      </c>
      <c r="K11363" s="13">
        <v>0</v>
      </c>
      <c r="L11363" s="14">
        <v>3.8000000000000002E-5</v>
      </c>
      <c r="M11363" s="15" t="s">
        <v>6220</v>
      </c>
    </row>
    <row r="11364" spans="1:13" outlineLevel="2" x14ac:dyDescent="0.3">
      <c r="A11364" s="10" t="s">
        <v>1746</v>
      </c>
      <c r="B11364" s="11">
        <f>SUBTOTAL(4,B11365:B11370)</f>
        <v>1.6974223026090012</v>
      </c>
      <c r="C11364" s="12">
        <f>COUNTA(C11365:C11370)</f>
        <v>6</v>
      </c>
      <c r="D11364" s="12">
        <v>4</v>
      </c>
      <c r="E11364" s="12">
        <f>COUNTA(E11365:E11370)</f>
        <v>0</v>
      </c>
      <c r="F11364" s="13">
        <f>SUBTOTAL(4,F11365:F11370)</f>
        <v>48.44</v>
      </c>
      <c r="G11364" s="13"/>
      <c r="H11364" s="13"/>
      <c r="I11364" s="13"/>
      <c r="J11364" s="13"/>
      <c r="K11364" s="13">
        <f>SUBTOTAL(4,K11365:K11370)</f>
        <v>0</v>
      </c>
      <c r="L11364" s="14"/>
      <c r="M11364" s="15"/>
    </row>
    <row r="11365" spans="1:13" outlineLevel="2" x14ac:dyDescent="0.3">
      <c r="A11365" s="10" t="s">
        <v>1746</v>
      </c>
      <c r="B11365" s="11">
        <v>0.99071985117738492</v>
      </c>
      <c r="C11365" s="12" t="s">
        <v>4199</v>
      </c>
      <c r="D11365" s="17" t="s">
        <v>4199</v>
      </c>
      <c r="E11365" s="12"/>
      <c r="F11365" s="13">
        <v>48.44</v>
      </c>
      <c r="G11365" s="13">
        <v>902.96</v>
      </c>
      <c r="H11365" s="13">
        <v>1803.9</v>
      </c>
      <c r="I11365" s="13">
        <v>2</v>
      </c>
      <c r="J11365" s="13">
        <v>0.99</v>
      </c>
      <c r="K11365" s="13">
        <v>0</v>
      </c>
      <c r="L11365" s="14">
        <v>2.9E-5</v>
      </c>
      <c r="M11365" s="15" t="s">
        <v>6206</v>
      </c>
    </row>
    <row r="11366" spans="1:13" outlineLevel="2" x14ac:dyDescent="0.3">
      <c r="A11366" s="10" t="s">
        <v>1746</v>
      </c>
      <c r="B11366" s="11">
        <v>1.1073917742218908</v>
      </c>
      <c r="C11366" s="12" t="s">
        <v>2820</v>
      </c>
      <c r="D11366" s="17" t="s">
        <v>2820</v>
      </c>
      <c r="E11366" s="12"/>
      <c r="F11366" s="13">
        <v>37.72</v>
      </c>
      <c r="G11366" s="13">
        <v>723.89</v>
      </c>
      <c r="H11366" s="13">
        <v>1445.77</v>
      </c>
      <c r="I11366" s="13">
        <v>2</v>
      </c>
      <c r="J11366" s="13">
        <v>-0.02</v>
      </c>
      <c r="K11366" s="13">
        <v>0</v>
      </c>
      <c r="L11366" s="13">
        <v>2.9E-4</v>
      </c>
      <c r="M11366" s="15" t="s">
        <v>6205</v>
      </c>
    </row>
    <row r="11367" spans="1:13" outlineLevel="2" x14ac:dyDescent="0.3">
      <c r="A11367" s="10" t="s">
        <v>1746</v>
      </c>
      <c r="B11367" s="11">
        <v>1.4257926813247042</v>
      </c>
      <c r="C11367" s="12" t="s">
        <v>2819</v>
      </c>
      <c r="D11367" s="12" t="s">
        <v>2819</v>
      </c>
      <c r="E11367" s="12"/>
      <c r="F11367" s="13">
        <v>44.79</v>
      </c>
      <c r="G11367" s="13">
        <v>547.84</v>
      </c>
      <c r="H11367" s="13">
        <v>1093.6600000000001</v>
      </c>
      <c r="I11367" s="13">
        <v>2</v>
      </c>
      <c r="J11367" s="13">
        <v>-0.01</v>
      </c>
      <c r="K11367" s="13">
        <v>0</v>
      </c>
      <c r="L11367" s="13">
        <v>1.5E-3</v>
      </c>
      <c r="M11367" s="15" t="s">
        <v>6205</v>
      </c>
    </row>
    <row r="11368" spans="1:13" outlineLevel="2" x14ac:dyDescent="0.3">
      <c r="A11368" s="10" t="s">
        <v>1746</v>
      </c>
      <c r="B11368" s="11">
        <v>1.6974223026090012</v>
      </c>
      <c r="C11368" s="12" t="s">
        <v>6090</v>
      </c>
      <c r="D11368" s="17" t="s">
        <v>6090</v>
      </c>
      <c r="E11368" s="12"/>
      <c r="F11368" s="13">
        <v>39.6</v>
      </c>
      <c r="G11368" s="13">
        <v>490.28</v>
      </c>
      <c r="H11368" s="13">
        <v>1467.81</v>
      </c>
      <c r="I11368" s="13">
        <v>3</v>
      </c>
      <c r="J11368" s="13">
        <v>0</v>
      </c>
      <c r="K11368" s="13">
        <v>0</v>
      </c>
      <c r="L11368" s="13">
        <v>1.1999999999999999E-3</v>
      </c>
      <c r="M11368" s="15" t="s">
        <v>6208</v>
      </c>
    </row>
    <row r="11369" spans="1:13" outlineLevel="1" x14ac:dyDescent="0.3">
      <c r="A11369" s="10" t="s">
        <v>1746</v>
      </c>
      <c r="B11369" s="16">
        <v>1.0318069192709545</v>
      </c>
      <c r="C11369" s="12" t="s">
        <v>6840</v>
      </c>
      <c r="D11369" s="17" t="s">
        <v>6840</v>
      </c>
      <c r="E11369" s="12"/>
      <c r="F11369" s="13">
        <v>33.630000000000003</v>
      </c>
      <c r="G11369" s="13">
        <v>798.39</v>
      </c>
      <c r="H11369" s="13">
        <v>2392.15</v>
      </c>
      <c r="I11369" s="13">
        <v>3</v>
      </c>
      <c r="J11369" s="13">
        <v>-0.02</v>
      </c>
      <c r="K11369" s="13">
        <v>0</v>
      </c>
      <c r="L11369" s="13">
        <v>6.9999999999999999E-4</v>
      </c>
      <c r="M11369" s="15" t="s">
        <v>6220</v>
      </c>
    </row>
    <row r="11370" spans="1:13" outlineLevel="2" x14ac:dyDescent="0.3">
      <c r="A11370" s="10" t="s">
        <v>1746</v>
      </c>
      <c r="B11370" s="16">
        <v>1.1814697975458293</v>
      </c>
      <c r="C11370" s="12" t="s">
        <v>2819</v>
      </c>
      <c r="D11370" s="12" t="s">
        <v>2819</v>
      </c>
      <c r="E11370" s="12"/>
      <c r="F11370" s="13">
        <v>37.659999999999997</v>
      </c>
      <c r="G11370" s="13">
        <v>547.84</v>
      </c>
      <c r="H11370" s="13">
        <v>1093.67</v>
      </c>
      <c r="I11370" s="13">
        <v>2</v>
      </c>
      <c r="J11370" s="13">
        <v>-0.01</v>
      </c>
      <c r="K11370" s="13">
        <v>0</v>
      </c>
      <c r="L11370" s="13">
        <v>1.1999999999999999E-3</v>
      </c>
      <c r="M11370" s="15" t="s">
        <v>6218</v>
      </c>
    </row>
    <row r="11371" spans="1:13" outlineLevel="2" x14ac:dyDescent="0.3">
      <c r="A11371" s="10" t="s">
        <v>879</v>
      </c>
      <c r="B11371" s="11">
        <f>SUBTOTAL(4,B11372:B11411)</f>
        <v>2.3840945383926648</v>
      </c>
      <c r="C11371" s="12">
        <f>COUNTA(C11372:C11411)</f>
        <v>40</v>
      </c>
      <c r="D11371" s="12">
        <v>6</v>
      </c>
      <c r="E11371" s="12">
        <f>COUNTA(E11372:E11411)</f>
        <v>5</v>
      </c>
      <c r="F11371" s="13">
        <f>SUBTOTAL(4,F11372:F11411)</f>
        <v>75.989999999999995</v>
      </c>
      <c r="G11371" s="13"/>
      <c r="H11371" s="13"/>
      <c r="I11371" s="13"/>
      <c r="J11371" s="13"/>
      <c r="K11371" s="13">
        <f>SUBTOTAL(4,K11372:K11411)</f>
        <v>2</v>
      </c>
      <c r="L11371" s="13"/>
      <c r="M11371" s="15"/>
    </row>
    <row r="11372" spans="1:13" outlineLevel="2" x14ac:dyDescent="0.3">
      <c r="A11372" s="10" t="s">
        <v>879</v>
      </c>
      <c r="B11372" s="11">
        <v>0.46993861341015941</v>
      </c>
      <c r="C11372" s="12" t="s">
        <v>2259</v>
      </c>
      <c r="D11372" s="12" t="s">
        <v>2259</v>
      </c>
      <c r="E11372" s="12"/>
      <c r="F11372" s="13">
        <v>38.69</v>
      </c>
      <c r="G11372" s="13">
        <v>739.36</v>
      </c>
      <c r="H11372" s="13">
        <v>2953.4</v>
      </c>
      <c r="I11372" s="13">
        <v>4</v>
      </c>
      <c r="J11372" s="13">
        <v>0</v>
      </c>
      <c r="K11372" s="13">
        <v>1</v>
      </c>
      <c r="L11372" s="13">
        <v>2.4000000000000001E-4</v>
      </c>
      <c r="M11372" s="15" t="s">
        <v>6205</v>
      </c>
    </row>
    <row r="11373" spans="1:13" outlineLevel="2" x14ac:dyDescent="0.3">
      <c r="A11373" s="10" t="s">
        <v>879</v>
      </c>
      <c r="B11373" s="11">
        <v>0.68867049395136715</v>
      </c>
      <c r="C11373" s="12" t="s">
        <v>3572</v>
      </c>
      <c r="D11373" s="17" t="s">
        <v>3572</v>
      </c>
      <c r="E11373" s="12"/>
      <c r="F11373" s="13">
        <v>55.61</v>
      </c>
      <c r="G11373" s="13">
        <v>819.5</v>
      </c>
      <c r="H11373" s="13">
        <v>1636.98</v>
      </c>
      <c r="I11373" s="13">
        <v>2</v>
      </c>
      <c r="J11373" s="13">
        <v>0</v>
      </c>
      <c r="K11373" s="13">
        <v>1</v>
      </c>
      <c r="L11373" s="14">
        <v>3.6999999999999998E-5</v>
      </c>
      <c r="M11373" s="15" t="s">
        <v>6206</v>
      </c>
    </row>
    <row r="11374" spans="1:13" outlineLevel="2" x14ac:dyDescent="0.3">
      <c r="A11374" s="10" t="s">
        <v>879</v>
      </c>
      <c r="B11374" s="11">
        <v>0.36717117061877974</v>
      </c>
      <c r="C11374" s="12" t="s">
        <v>4766</v>
      </c>
      <c r="D11374" s="12" t="s">
        <v>4766</v>
      </c>
      <c r="E11374" s="12"/>
      <c r="F11374" s="13">
        <v>25.29</v>
      </c>
      <c r="G11374" s="13">
        <v>738.14</v>
      </c>
      <c r="H11374" s="13">
        <v>2948.54</v>
      </c>
      <c r="I11374" s="13">
        <v>4</v>
      </c>
      <c r="J11374" s="13">
        <v>7.0000000000000007E-2</v>
      </c>
      <c r="K11374" s="13">
        <v>0</v>
      </c>
      <c r="L11374" s="13">
        <v>4.1999999999999997E-3</v>
      </c>
      <c r="M11374" s="15" t="s">
        <v>6207</v>
      </c>
    </row>
    <row r="11375" spans="1:13" outlineLevel="2" x14ac:dyDescent="0.3">
      <c r="A11375" s="10" t="s">
        <v>879</v>
      </c>
      <c r="B11375" s="11">
        <v>0.84922497838903388</v>
      </c>
      <c r="C11375" s="12" t="s">
        <v>2258</v>
      </c>
      <c r="D11375" s="12" t="s">
        <v>2258</v>
      </c>
      <c r="E11375" s="12"/>
      <c r="F11375" s="13">
        <v>66.53</v>
      </c>
      <c r="G11375" s="13">
        <v>736.36</v>
      </c>
      <c r="H11375" s="13">
        <v>2206.0700000000002</v>
      </c>
      <c r="I11375" s="13">
        <v>3</v>
      </c>
      <c r="J11375" s="13">
        <v>-0.02</v>
      </c>
      <c r="K11375" s="13">
        <v>0</v>
      </c>
      <c r="L11375" s="14">
        <v>8.4E-7</v>
      </c>
      <c r="M11375" s="15" t="s">
        <v>6207</v>
      </c>
    </row>
    <row r="11376" spans="1:13" outlineLevel="2" x14ac:dyDescent="0.3">
      <c r="A11376" s="10" t="s">
        <v>879</v>
      </c>
      <c r="B11376" s="11">
        <v>0.60880622471696633</v>
      </c>
      <c r="C11376" s="12" t="s">
        <v>2258</v>
      </c>
      <c r="D11376" s="12" t="s">
        <v>2258</v>
      </c>
      <c r="E11376" s="12"/>
      <c r="F11376" s="13">
        <v>36.57</v>
      </c>
      <c r="G11376" s="13">
        <v>1104.54</v>
      </c>
      <c r="H11376" s="13">
        <v>2207.06</v>
      </c>
      <c r="I11376" s="13">
        <v>2</v>
      </c>
      <c r="J11376" s="13">
        <v>0.97</v>
      </c>
      <c r="K11376" s="13">
        <v>0</v>
      </c>
      <c r="L11376" s="13">
        <v>3.6999999999999999E-4</v>
      </c>
      <c r="M11376" s="15" t="s">
        <v>6206</v>
      </c>
    </row>
    <row r="11377" spans="1:13" outlineLevel="2" x14ac:dyDescent="0.3">
      <c r="A11377" s="10" t="s">
        <v>879</v>
      </c>
      <c r="B11377" s="11">
        <v>0.68562412145730323</v>
      </c>
      <c r="C11377" s="12" t="s">
        <v>2255</v>
      </c>
      <c r="D11377" s="12" t="s">
        <v>2255</v>
      </c>
      <c r="E11377" s="12"/>
      <c r="F11377" s="13">
        <v>41.91</v>
      </c>
      <c r="G11377" s="13">
        <v>588.84</v>
      </c>
      <c r="H11377" s="13">
        <v>1175.67</v>
      </c>
      <c r="I11377" s="13">
        <v>2</v>
      </c>
      <c r="J11377" s="13">
        <v>-0.01</v>
      </c>
      <c r="K11377" s="13">
        <v>0</v>
      </c>
      <c r="L11377" s="13">
        <v>6.8999999999999999E-3</v>
      </c>
      <c r="M11377" s="15" t="s">
        <v>6205</v>
      </c>
    </row>
    <row r="11378" spans="1:13" outlineLevel="2" x14ac:dyDescent="0.3">
      <c r="A11378" s="10" t="s">
        <v>879</v>
      </c>
      <c r="B11378" s="11">
        <v>0.78711687403837916</v>
      </c>
      <c r="C11378" s="12" t="s">
        <v>2256</v>
      </c>
      <c r="D11378" s="12" t="s">
        <v>2256</v>
      </c>
      <c r="E11378" s="12"/>
      <c r="F11378" s="13">
        <v>40.96</v>
      </c>
      <c r="G11378" s="13">
        <v>679.36</v>
      </c>
      <c r="H11378" s="13">
        <v>1356.7</v>
      </c>
      <c r="I11378" s="13">
        <v>2</v>
      </c>
      <c r="J11378" s="13">
        <v>0</v>
      </c>
      <c r="K11378" s="13">
        <v>0</v>
      </c>
      <c r="L11378" s="13">
        <v>2.9E-4</v>
      </c>
      <c r="M11378" s="15" t="s">
        <v>6206</v>
      </c>
    </row>
    <row r="11379" spans="1:13" outlineLevel="2" x14ac:dyDescent="0.3">
      <c r="A11379" s="10" t="s">
        <v>879</v>
      </c>
      <c r="B11379" s="11">
        <v>0.60031109185716836</v>
      </c>
      <c r="C11379" s="12" t="s">
        <v>2256</v>
      </c>
      <c r="D11379" s="12" t="s">
        <v>2256</v>
      </c>
      <c r="E11379" s="12"/>
      <c r="F11379" s="13">
        <v>32.56</v>
      </c>
      <c r="G11379" s="13">
        <v>453.24</v>
      </c>
      <c r="H11379" s="13">
        <v>1356.69</v>
      </c>
      <c r="I11379" s="13">
        <v>3</v>
      </c>
      <c r="J11379" s="13">
        <v>-0.01</v>
      </c>
      <c r="K11379" s="13">
        <v>0</v>
      </c>
      <c r="L11379" s="13">
        <v>2.5999999999999999E-3</v>
      </c>
      <c r="M11379" s="15" t="s">
        <v>6205</v>
      </c>
    </row>
    <row r="11380" spans="1:13" outlineLevel="2" x14ac:dyDescent="0.3">
      <c r="A11380" s="10" t="s">
        <v>879</v>
      </c>
      <c r="B11380" s="11">
        <v>0.74844322188821866</v>
      </c>
      <c r="C11380" s="12" t="s">
        <v>3570</v>
      </c>
      <c r="D11380" s="12" t="s">
        <v>3570</v>
      </c>
      <c r="E11380" s="12"/>
      <c r="F11380" s="13">
        <v>75.989999999999995</v>
      </c>
      <c r="G11380" s="13">
        <v>704.9</v>
      </c>
      <c r="H11380" s="13">
        <v>1407.78</v>
      </c>
      <c r="I11380" s="13">
        <v>2</v>
      </c>
      <c r="J11380" s="13">
        <v>1.03</v>
      </c>
      <c r="K11380" s="13">
        <v>0</v>
      </c>
      <c r="L11380" s="14">
        <v>3.4999999999999998E-7</v>
      </c>
      <c r="M11380" s="15" t="s">
        <v>6206</v>
      </c>
    </row>
    <row r="11381" spans="1:13" outlineLevel="2" x14ac:dyDescent="0.3">
      <c r="A11381" s="10" t="s">
        <v>879</v>
      </c>
      <c r="B11381" s="11">
        <v>0.60001169794828757</v>
      </c>
      <c r="C11381" s="12" t="s">
        <v>3570</v>
      </c>
      <c r="D11381" s="12" t="s">
        <v>3570</v>
      </c>
      <c r="E11381" s="12"/>
      <c r="F11381" s="13">
        <v>27.33</v>
      </c>
      <c r="G11381" s="13">
        <v>469.92</v>
      </c>
      <c r="H11381" s="13">
        <v>1406.73</v>
      </c>
      <c r="I11381" s="13">
        <v>3</v>
      </c>
      <c r="J11381" s="13">
        <v>-0.02</v>
      </c>
      <c r="K11381" s="13">
        <v>0</v>
      </c>
      <c r="L11381" s="13">
        <v>2.7000000000000001E-3</v>
      </c>
      <c r="M11381" s="15" t="s">
        <v>6206</v>
      </c>
    </row>
    <row r="11382" spans="1:13" outlineLevel="2" x14ac:dyDescent="0.3">
      <c r="A11382" s="10" t="s">
        <v>879</v>
      </c>
      <c r="B11382" s="11">
        <v>0.76929382394417012</v>
      </c>
      <c r="C11382" s="12" t="s">
        <v>2254</v>
      </c>
      <c r="D11382" s="12" t="s">
        <v>2254</v>
      </c>
      <c r="E11382" s="12"/>
      <c r="F11382" s="13">
        <v>26.82</v>
      </c>
      <c r="G11382" s="13">
        <v>384.21</v>
      </c>
      <c r="H11382" s="13">
        <v>1149.6099999999999</v>
      </c>
      <c r="I11382" s="13">
        <v>3</v>
      </c>
      <c r="J11382" s="13">
        <v>-0.01</v>
      </c>
      <c r="K11382" s="13">
        <v>0</v>
      </c>
      <c r="L11382" s="13">
        <v>5.1000000000000004E-3</v>
      </c>
      <c r="M11382" s="15" t="s">
        <v>6205</v>
      </c>
    </row>
    <row r="11383" spans="1:13" outlineLevel="2" x14ac:dyDescent="0.3">
      <c r="A11383" s="10" t="s">
        <v>879</v>
      </c>
      <c r="B11383" s="11">
        <v>0.63468054023815679</v>
      </c>
      <c r="C11383" s="12" t="s">
        <v>881</v>
      </c>
      <c r="D11383" s="12" t="s">
        <v>881</v>
      </c>
      <c r="E11383" s="12"/>
      <c r="F11383" s="13">
        <v>51.63</v>
      </c>
      <c r="G11383" s="13">
        <v>606.32000000000005</v>
      </c>
      <c r="H11383" s="13">
        <v>1210.6300000000001</v>
      </c>
      <c r="I11383" s="13">
        <v>2</v>
      </c>
      <c r="J11383" s="13">
        <v>-0.01</v>
      </c>
      <c r="K11383" s="13">
        <v>0</v>
      </c>
      <c r="L11383" s="13">
        <v>2.1000000000000001E-4</v>
      </c>
      <c r="M11383" s="15" t="s">
        <v>6205</v>
      </c>
    </row>
    <row r="11384" spans="1:13" outlineLevel="2" x14ac:dyDescent="0.3">
      <c r="A11384" s="10" t="s">
        <v>879</v>
      </c>
      <c r="B11384" s="11">
        <v>0.67424545882771003</v>
      </c>
      <c r="C11384" s="12" t="s">
        <v>881</v>
      </c>
      <c r="D11384" s="12" t="s">
        <v>881</v>
      </c>
      <c r="E11384" s="12"/>
      <c r="F11384" s="13">
        <v>23.88</v>
      </c>
      <c r="G11384" s="13">
        <v>404.55</v>
      </c>
      <c r="H11384" s="13">
        <v>1210.6300000000001</v>
      </c>
      <c r="I11384" s="13">
        <v>3</v>
      </c>
      <c r="J11384" s="13">
        <v>-0.01</v>
      </c>
      <c r="K11384" s="13">
        <v>0</v>
      </c>
      <c r="L11384" s="13">
        <v>1.7000000000000001E-2</v>
      </c>
      <c r="M11384" s="15" t="s">
        <v>6204</v>
      </c>
    </row>
    <row r="11385" spans="1:13" outlineLevel="2" x14ac:dyDescent="0.3">
      <c r="A11385" s="10" t="s">
        <v>879</v>
      </c>
      <c r="B11385" s="11">
        <v>0.72544333486238544</v>
      </c>
      <c r="C11385" s="12" t="s">
        <v>883</v>
      </c>
      <c r="D11385" s="17" t="s">
        <v>883</v>
      </c>
      <c r="E11385" s="12"/>
      <c r="F11385" s="13">
        <v>37.65</v>
      </c>
      <c r="G11385" s="13">
        <v>665.67</v>
      </c>
      <c r="H11385" s="13">
        <v>1993.98</v>
      </c>
      <c r="I11385" s="13">
        <v>3</v>
      </c>
      <c r="J11385" s="13">
        <v>0.98</v>
      </c>
      <c r="K11385" s="13">
        <v>1</v>
      </c>
      <c r="L11385" s="13">
        <v>3.6999999999999999E-4</v>
      </c>
      <c r="M11385" s="15" t="s">
        <v>6204</v>
      </c>
    </row>
    <row r="11386" spans="1:13" outlineLevel="2" x14ac:dyDescent="0.3">
      <c r="A11386" s="10" t="s">
        <v>879</v>
      </c>
      <c r="B11386" s="11">
        <v>0.61274632977224919</v>
      </c>
      <c r="C11386" s="12" t="s">
        <v>882</v>
      </c>
      <c r="D11386" s="17" t="s">
        <v>882</v>
      </c>
      <c r="E11386" s="12"/>
      <c r="F11386" s="13">
        <v>43.42</v>
      </c>
      <c r="G11386" s="13">
        <v>719.91</v>
      </c>
      <c r="H11386" s="13">
        <v>1437.8</v>
      </c>
      <c r="I11386" s="13">
        <v>2</v>
      </c>
      <c r="J11386" s="13">
        <v>0</v>
      </c>
      <c r="K11386" s="13">
        <v>1</v>
      </c>
      <c r="L11386" s="13">
        <v>6.3E-3</v>
      </c>
      <c r="M11386" s="15" t="s">
        <v>6204</v>
      </c>
    </row>
    <row r="11387" spans="1:13" outlineLevel="2" x14ac:dyDescent="0.3">
      <c r="A11387" s="10" t="s">
        <v>879</v>
      </c>
      <c r="B11387" s="11">
        <v>0.59939834398164693</v>
      </c>
      <c r="C11387" s="12" t="s">
        <v>3569</v>
      </c>
      <c r="D11387" s="17" t="s">
        <v>3569</v>
      </c>
      <c r="E11387" s="12"/>
      <c r="F11387" s="13">
        <v>54.89</v>
      </c>
      <c r="G11387" s="13">
        <v>524.79999999999995</v>
      </c>
      <c r="H11387" s="13">
        <v>1047.58</v>
      </c>
      <c r="I11387" s="13">
        <v>2</v>
      </c>
      <c r="J11387" s="13">
        <v>0</v>
      </c>
      <c r="K11387" s="13">
        <v>0</v>
      </c>
      <c r="L11387" s="13">
        <v>4.2000000000000002E-4</v>
      </c>
      <c r="M11387" s="15" t="s">
        <v>6206</v>
      </c>
    </row>
    <row r="11388" spans="1:13" outlineLevel="2" x14ac:dyDescent="0.3">
      <c r="A11388" s="10" t="s">
        <v>879</v>
      </c>
      <c r="B11388" s="11">
        <v>0.48316410445556457</v>
      </c>
      <c r="C11388" s="12" t="s">
        <v>880</v>
      </c>
      <c r="D11388" s="12" t="s">
        <v>880</v>
      </c>
      <c r="E11388" s="12"/>
      <c r="F11388" s="13">
        <v>28.15</v>
      </c>
      <c r="G11388" s="13">
        <v>605.33000000000004</v>
      </c>
      <c r="H11388" s="13">
        <v>1208.6400000000001</v>
      </c>
      <c r="I11388" s="13">
        <v>2</v>
      </c>
      <c r="J11388" s="13">
        <v>-0.01</v>
      </c>
      <c r="K11388" s="13">
        <v>0</v>
      </c>
      <c r="L11388" s="13">
        <v>7.3999999999999996E-2</v>
      </c>
      <c r="M11388" s="15" t="s">
        <v>6208</v>
      </c>
    </row>
    <row r="11389" spans="1:13" outlineLevel="2" x14ac:dyDescent="0.3">
      <c r="A11389" s="10" t="s">
        <v>879</v>
      </c>
      <c r="B11389" s="11">
        <v>0.68534029823286868</v>
      </c>
      <c r="C11389" s="12" t="s">
        <v>3571</v>
      </c>
      <c r="D11389" s="12" t="s">
        <v>3571</v>
      </c>
      <c r="E11389" s="12"/>
      <c r="F11389" s="13">
        <v>23.22</v>
      </c>
      <c r="G11389" s="13">
        <v>494.62</v>
      </c>
      <c r="H11389" s="13">
        <v>1480.83</v>
      </c>
      <c r="I11389" s="13">
        <v>3</v>
      </c>
      <c r="J11389" s="13">
        <v>-0.02</v>
      </c>
      <c r="K11389" s="13">
        <v>1</v>
      </c>
      <c r="L11389" s="13">
        <v>6.6E-3</v>
      </c>
      <c r="M11389" s="15" t="s">
        <v>6206</v>
      </c>
    </row>
    <row r="11390" spans="1:13" outlineLevel="2" x14ac:dyDescent="0.3">
      <c r="A11390" s="10" t="s">
        <v>879</v>
      </c>
      <c r="B11390" s="11">
        <v>0.50307209894682725</v>
      </c>
      <c r="C11390" s="12" t="s">
        <v>5883</v>
      </c>
      <c r="D11390" s="12" t="s">
        <v>5883</v>
      </c>
      <c r="E11390" s="12"/>
      <c r="F11390" s="13">
        <v>48.95</v>
      </c>
      <c r="G11390" s="13">
        <v>562.35</v>
      </c>
      <c r="H11390" s="13">
        <v>1122.68</v>
      </c>
      <c r="I11390" s="13">
        <v>2</v>
      </c>
      <c r="J11390" s="13">
        <v>-0.01</v>
      </c>
      <c r="K11390" s="13">
        <v>0</v>
      </c>
      <c r="L11390" s="13">
        <v>1.2999999999999999E-3</v>
      </c>
      <c r="M11390" s="15" t="s">
        <v>6208</v>
      </c>
    </row>
    <row r="11391" spans="1:13" outlineLevel="2" x14ac:dyDescent="0.3">
      <c r="A11391" s="10" t="s">
        <v>879</v>
      </c>
      <c r="B11391" s="11">
        <v>0.6762434642933729</v>
      </c>
      <c r="C11391" s="12" t="s">
        <v>2257</v>
      </c>
      <c r="D11391" s="12" t="s">
        <v>2257</v>
      </c>
      <c r="E11391" s="12" t="s">
        <v>1</v>
      </c>
      <c r="F11391" s="13">
        <v>72.94</v>
      </c>
      <c r="G11391" s="13">
        <v>809.96</v>
      </c>
      <c r="H11391" s="13">
        <v>1617.9</v>
      </c>
      <c r="I11391" s="13">
        <v>2</v>
      </c>
      <c r="J11391" s="13">
        <v>0</v>
      </c>
      <c r="K11391" s="13">
        <v>0</v>
      </c>
      <c r="L11391" s="14">
        <v>4.5999999999999999E-7</v>
      </c>
      <c r="M11391" s="15" t="s">
        <v>6205</v>
      </c>
    </row>
    <row r="11392" spans="1:13" outlineLevel="2" x14ac:dyDescent="0.3">
      <c r="A11392" s="10" t="s">
        <v>879</v>
      </c>
      <c r="B11392" s="11">
        <v>1.0152582180291307</v>
      </c>
      <c r="C11392" s="12" t="s">
        <v>2257</v>
      </c>
      <c r="D11392" s="12" t="s">
        <v>2257</v>
      </c>
      <c r="E11392" s="12"/>
      <c r="F11392" s="13">
        <v>40.67</v>
      </c>
      <c r="G11392" s="13">
        <v>534.97</v>
      </c>
      <c r="H11392" s="13">
        <v>1601.88</v>
      </c>
      <c r="I11392" s="13">
        <v>3</v>
      </c>
      <c r="J11392" s="13">
        <v>-0.03</v>
      </c>
      <c r="K11392" s="13">
        <v>0</v>
      </c>
      <c r="L11392" s="13">
        <v>1.9E-3</v>
      </c>
      <c r="M11392" s="15" t="s">
        <v>6207</v>
      </c>
    </row>
    <row r="11393" spans="1:13" outlineLevel="2" x14ac:dyDescent="0.3">
      <c r="A11393" s="10" t="s">
        <v>879</v>
      </c>
      <c r="B11393" s="11">
        <v>0.44259637157532461</v>
      </c>
      <c r="C11393" s="12" t="s">
        <v>2257</v>
      </c>
      <c r="D11393" s="12" t="s">
        <v>2257</v>
      </c>
      <c r="E11393" s="12" t="s">
        <v>1</v>
      </c>
      <c r="F11393" s="13">
        <v>25.25</v>
      </c>
      <c r="G11393" s="13">
        <v>540.29999999999995</v>
      </c>
      <c r="H11393" s="13">
        <v>1617.88</v>
      </c>
      <c r="I11393" s="13">
        <v>3</v>
      </c>
      <c r="J11393" s="13">
        <v>-0.02</v>
      </c>
      <c r="K11393" s="13">
        <v>0</v>
      </c>
      <c r="L11393" s="13">
        <v>0.01</v>
      </c>
      <c r="M11393" s="15" t="s">
        <v>6205</v>
      </c>
    </row>
    <row r="11394" spans="1:13" outlineLevel="2" x14ac:dyDescent="0.3">
      <c r="A11394" s="10" t="s">
        <v>879</v>
      </c>
      <c r="B11394" s="11">
        <v>0.49535624853242838</v>
      </c>
      <c r="C11394" s="12" t="s">
        <v>884</v>
      </c>
      <c r="D11394" s="12" t="s">
        <v>884</v>
      </c>
      <c r="E11394" s="12" t="s">
        <v>1</v>
      </c>
      <c r="F11394" s="13">
        <v>34.47</v>
      </c>
      <c r="G11394" s="13">
        <v>776.89</v>
      </c>
      <c r="H11394" s="13">
        <v>3103.53</v>
      </c>
      <c r="I11394" s="13">
        <v>4</v>
      </c>
      <c r="J11394" s="13">
        <v>-0.02</v>
      </c>
      <c r="K11394" s="13">
        <v>0</v>
      </c>
      <c r="L11394" s="13">
        <v>1.5E-3</v>
      </c>
      <c r="M11394" s="15" t="s">
        <v>6204</v>
      </c>
    </row>
    <row r="11395" spans="1:13" outlineLevel="2" x14ac:dyDescent="0.3">
      <c r="A11395" s="10" t="s">
        <v>879</v>
      </c>
      <c r="B11395" s="16">
        <v>0.61258607264601916</v>
      </c>
      <c r="C11395" s="12" t="s">
        <v>2259</v>
      </c>
      <c r="D11395" s="12" t="s">
        <v>2259</v>
      </c>
      <c r="E11395" s="12"/>
      <c r="F11395" s="13">
        <v>38.28</v>
      </c>
      <c r="G11395" s="13">
        <v>739.36</v>
      </c>
      <c r="H11395" s="13">
        <v>2953.42</v>
      </c>
      <c r="I11395" s="13">
        <v>4</v>
      </c>
      <c r="J11395" s="13">
        <v>0.01</v>
      </c>
      <c r="K11395" s="13">
        <v>1</v>
      </c>
      <c r="L11395" s="13">
        <v>2.5999999999999998E-4</v>
      </c>
      <c r="M11395" s="15" t="s">
        <v>6218</v>
      </c>
    </row>
    <row r="11396" spans="1:13" outlineLevel="2" x14ac:dyDescent="0.3">
      <c r="A11396" s="10" t="s">
        <v>879</v>
      </c>
      <c r="B11396" s="16">
        <v>0.82973583845054566</v>
      </c>
      <c r="C11396" s="12" t="s">
        <v>4766</v>
      </c>
      <c r="D11396" s="12" t="s">
        <v>4766</v>
      </c>
      <c r="E11396" s="12"/>
      <c r="F11396" s="13">
        <v>29.57</v>
      </c>
      <c r="G11396" s="13">
        <v>590.91</v>
      </c>
      <c r="H11396" s="13">
        <v>2949.52</v>
      </c>
      <c r="I11396" s="13">
        <v>5</v>
      </c>
      <c r="J11396" s="13">
        <v>1.04</v>
      </c>
      <c r="K11396" s="13">
        <v>0</v>
      </c>
      <c r="L11396" s="13">
        <v>2.0999999999999999E-3</v>
      </c>
      <c r="M11396" s="15" t="s">
        <v>6216</v>
      </c>
    </row>
    <row r="11397" spans="1:13" outlineLevel="2" x14ac:dyDescent="0.3">
      <c r="A11397" s="10" t="s">
        <v>879</v>
      </c>
      <c r="B11397" s="16">
        <v>0.53296331276477926</v>
      </c>
      <c r="C11397" s="12" t="s">
        <v>4766</v>
      </c>
      <c r="D11397" s="12" t="s">
        <v>4766</v>
      </c>
      <c r="E11397" s="12"/>
      <c r="F11397" s="13">
        <v>22.29</v>
      </c>
      <c r="G11397" s="13">
        <v>738.12</v>
      </c>
      <c r="H11397" s="13">
        <v>2948.46</v>
      </c>
      <c r="I11397" s="13">
        <v>4</v>
      </c>
      <c r="J11397" s="13">
        <v>-0.01</v>
      </c>
      <c r="K11397" s="13">
        <v>0</v>
      </c>
      <c r="L11397" s="13">
        <v>8.0999999999999996E-3</v>
      </c>
      <c r="M11397" s="15" t="s">
        <v>6220</v>
      </c>
    </row>
    <row r="11398" spans="1:13" outlineLevel="2" x14ac:dyDescent="0.3">
      <c r="A11398" s="10" t="s">
        <v>879</v>
      </c>
      <c r="B11398" s="16">
        <v>1.0343773950939026</v>
      </c>
      <c r="C11398" s="12" t="s">
        <v>2258</v>
      </c>
      <c r="D11398" s="12" t="s">
        <v>2258</v>
      </c>
      <c r="E11398" s="12"/>
      <c r="F11398" s="13">
        <v>46.73</v>
      </c>
      <c r="G11398" s="13">
        <v>736.69</v>
      </c>
      <c r="H11398" s="13">
        <v>2207.0500000000002</v>
      </c>
      <c r="I11398" s="13">
        <v>3</v>
      </c>
      <c r="J11398" s="13">
        <v>0.97</v>
      </c>
      <c r="K11398" s="13">
        <v>0</v>
      </c>
      <c r="L11398" s="14">
        <v>6.2000000000000003E-5</v>
      </c>
      <c r="M11398" s="15" t="s">
        <v>6219</v>
      </c>
    </row>
    <row r="11399" spans="1:13" outlineLevel="2" x14ac:dyDescent="0.3">
      <c r="A11399" s="10" t="s">
        <v>879</v>
      </c>
      <c r="B11399" s="16">
        <v>0.45709467986145247</v>
      </c>
      <c r="C11399" s="12" t="s">
        <v>6390</v>
      </c>
      <c r="D11399" s="17" t="s">
        <v>6390</v>
      </c>
      <c r="E11399" s="12"/>
      <c r="F11399" s="13">
        <v>22.19</v>
      </c>
      <c r="G11399" s="13">
        <v>476.78</v>
      </c>
      <c r="H11399" s="13">
        <v>1903.09</v>
      </c>
      <c r="I11399" s="13">
        <v>4</v>
      </c>
      <c r="J11399" s="13">
        <v>-0.02</v>
      </c>
      <c r="K11399" s="13">
        <v>2</v>
      </c>
      <c r="L11399" s="13">
        <v>8.3000000000000001E-3</v>
      </c>
      <c r="M11399" s="15" t="s">
        <v>6220</v>
      </c>
    </row>
    <row r="11400" spans="1:13" outlineLevel="2" x14ac:dyDescent="0.3">
      <c r="A11400" s="10" t="s">
        <v>879</v>
      </c>
      <c r="B11400" s="16">
        <v>0.72574159508738822</v>
      </c>
      <c r="C11400" s="12" t="s">
        <v>2255</v>
      </c>
      <c r="D11400" s="12" t="s">
        <v>2255</v>
      </c>
      <c r="E11400" s="12"/>
      <c r="F11400" s="13">
        <v>25.15</v>
      </c>
      <c r="G11400" s="13">
        <v>588.84</v>
      </c>
      <c r="H11400" s="13">
        <v>1175.67</v>
      </c>
      <c r="I11400" s="13">
        <v>2</v>
      </c>
      <c r="J11400" s="13">
        <v>-0.01</v>
      </c>
      <c r="K11400" s="13">
        <v>0</v>
      </c>
      <c r="L11400" s="13">
        <v>3.5000000000000003E-2</v>
      </c>
      <c r="M11400" s="15" t="s">
        <v>6218</v>
      </c>
    </row>
    <row r="11401" spans="1:13" outlineLevel="2" x14ac:dyDescent="0.3">
      <c r="A11401" s="10" t="s">
        <v>879</v>
      </c>
      <c r="B11401" s="16">
        <v>0.69630380611114451</v>
      </c>
      <c r="C11401" s="12" t="s">
        <v>3570</v>
      </c>
      <c r="D11401" s="12" t="s">
        <v>3570</v>
      </c>
      <c r="E11401" s="12"/>
      <c r="F11401" s="13">
        <v>33.89</v>
      </c>
      <c r="G11401" s="13">
        <v>469.91</v>
      </c>
      <c r="H11401" s="13">
        <v>1406.72</v>
      </c>
      <c r="I11401" s="13">
        <v>3</v>
      </c>
      <c r="J11401" s="13">
        <v>-0.03</v>
      </c>
      <c r="K11401" s="13">
        <v>0</v>
      </c>
      <c r="L11401" s="13">
        <v>6.6E-4</v>
      </c>
      <c r="M11401" s="15" t="s">
        <v>6219</v>
      </c>
    </row>
    <row r="11402" spans="1:13" outlineLevel="2" x14ac:dyDescent="0.3">
      <c r="A11402" s="10" t="s">
        <v>879</v>
      </c>
      <c r="B11402" s="16">
        <v>0.67461467928288743</v>
      </c>
      <c r="C11402" s="12" t="s">
        <v>2254</v>
      </c>
      <c r="D11402" s="12" t="s">
        <v>2254</v>
      </c>
      <c r="E11402" s="12"/>
      <c r="F11402" s="13">
        <v>23.52</v>
      </c>
      <c r="G11402" s="13">
        <v>384.21</v>
      </c>
      <c r="H11402" s="13">
        <v>1149.6099999999999</v>
      </c>
      <c r="I11402" s="13">
        <v>3</v>
      </c>
      <c r="J11402" s="13">
        <v>-0.02</v>
      </c>
      <c r="K11402" s="13">
        <v>0</v>
      </c>
      <c r="L11402" s="13">
        <v>7.3000000000000001E-3</v>
      </c>
      <c r="M11402" s="15" t="s">
        <v>6218</v>
      </c>
    </row>
    <row r="11403" spans="1:13" outlineLevel="2" x14ac:dyDescent="0.3">
      <c r="A11403" s="10" t="s">
        <v>879</v>
      </c>
      <c r="B11403" s="16">
        <v>0.56644317526654298</v>
      </c>
      <c r="C11403" s="12" t="s">
        <v>881</v>
      </c>
      <c r="D11403" s="12" t="s">
        <v>881</v>
      </c>
      <c r="E11403" s="12"/>
      <c r="F11403" s="13">
        <v>22.35</v>
      </c>
      <c r="G11403" s="13">
        <v>404.89</v>
      </c>
      <c r="H11403" s="13">
        <v>1211.6400000000001</v>
      </c>
      <c r="I11403" s="13">
        <v>3</v>
      </c>
      <c r="J11403" s="13">
        <v>1</v>
      </c>
      <c r="K11403" s="13">
        <v>0</v>
      </c>
      <c r="L11403" s="13">
        <v>8.6999999999999994E-3</v>
      </c>
      <c r="M11403" s="15" t="s">
        <v>6218</v>
      </c>
    </row>
    <row r="11404" spans="1:13" outlineLevel="2" x14ac:dyDescent="0.3">
      <c r="A11404" s="10" t="s">
        <v>879</v>
      </c>
      <c r="B11404" s="16">
        <v>0.6062739101030854</v>
      </c>
      <c r="C11404" s="12" t="s">
        <v>6389</v>
      </c>
      <c r="D11404" s="17" t="s">
        <v>6389</v>
      </c>
      <c r="E11404" s="12"/>
      <c r="F11404" s="13">
        <v>39.11</v>
      </c>
      <c r="G11404" s="13">
        <v>765.41</v>
      </c>
      <c r="H11404" s="13">
        <v>2293.19</v>
      </c>
      <c r="I11404" s="13">
        <v>3</v>
      </c>
      <c r="J11404" s="13">
        <v>0.98</v>
      </c>
      <c r="K11404" s="13">
        <v>1</v>
      </c>
      <c r="L11404" s="13">
        <v>2.1000000000000001E-4</v>
      </c>
      <c r="M11404" s="15" t="s">
        <v>6220</v>
      </c>
    </row>
    <row r="11405" spans="1:13" outlineLevel="2" x14ac:dyDescent="0.3">
      <c r="A11405" s="10" t="s">
        <v>879</v>
      </c>
      <c r="B11405" s="16">
        <v>0.68361696442157716</v>
      </c>
      <c r="C11405" s="12" t="s">
        <v>880</v>
      </c>
      <c r="D11405" s="12" t="s">
        <v>880</v>
      </c>
      <c r="E11405" s="12"/>
      <c r="F11405" s="13">
        <v>33.76</v>
      </c>
      <c r="G11405" s="13">
        <v>605.33000000000004</v>
      </c>
      <c r="H11405" s="13">
        <v>1208.6400000000001</v>
      </c>
      <c r="I11405" s="13">
        <v>2</v>
      </c>
      <c r="J11405" s="13">
        <v>-0.01</v>
      </c>
      <c r="K11405" s="13">
        <v>0</v>
      </c>
      <c r="L11405" s="13">
        <v>4.3E-3</v>
      </c>
      <c r="M11405" s="15" t="s">
        <v>6217</v>
      </c>
    </row>
    <row r="11406" spans="1:13" outlineLevel="2" x14ac:dyDescent="0.3">
      <c r="A11406" s="10" t="s">
        <v>879</v>
      </c>
      <c r="B11406" s="16">
        <v>0.6668631966101245</v>
      </c>
      <c r="C11406" s="12" t="s">
        <v>3571</v>
      </c>
      <c r="D11406" s="12" t="s">
        <v>3571</v>
      </c>
      <c r="E11406" s="12"/>
      <c r="F11406" s="13">
        <v>25.89</v>
      </c>
      <c r="G11406" s="13">
        <v>494.61</v>
      </c>
      <c r="H11406" s="13">
        <v>1480.82</v>
      </c>
      <c r="I11406" s="13">
        <v>3</v>
      </c>
      <c r="J11406" s="13">
        <v>-0.03</v>
      </c>
      <c r="K11406" s="13">
        <v>1</v>
      </c>
      <c r="L11406" s="13">
        <v>3.5000000000000003E-2</v>
      </c>
      <c r="M11406" s="15" t="s">
        <v>6219</v>
      </c>
    </row>
    <row r="11407" spans="1:13" outlineLevel="2" x14ac:dyDescent="0.3">
      <c r="A11407" s="10" t="s">
        <v>879</v>
      </c>
      <c r="B11407" s="16">
        <v>0.73355559618626853</v>
      </c>
      <c r="C11407" s="12" t="s">
        <v>5883</v>
      </c>
      <c r="D11407" s="12" t="s">
        <v>5883</v>
      </c>
      <c r="E11407" s="12"/>
      <c r="F11407" s="13">
        <v>52.64</v>
      </c>
      <c r="G11407" s="13">
        <v>562.35</v>
      </c>
      <c r="H11407" s="13">
        <v>1122.68</v>
      </c>
      <c r="I11407" s="13">
        <v>2</v>
      </c>
      <c r="J11407" s="13">
        <v>-0.01</v>
      </c>
      <c r="K11407" s="13">
        <v>0</v>
      </c>
      <c r="L11407" s="13">
        <v>5.9000000000000003E-4</v>
      </c>
      <c r="M11407" s="15" t="s">
        <v>6216</v>
      </c>
    </row>
    <row r="11408" spans="1:13" outlineLevel="2" x14ac:dyDescent="0.3">
      <c r="A11408" s="10" t="s">
        <v>879</v>
      </c>
      <c r="B11408" s="16">
        <v>0.68332951300943701</v>
      </c>
      <c r="C11408" s="12" t="s">
        <v>2257</v>
      </c>
      <c r="D11408" s="12" t="s">
        <v>2257</v>
      </c>
      <c r="E11408" s="12" t="s">
        <v>1</v>
      </c>
      <c r="F11408" s="13">
        <v>43.52</v>
      </c>
      <c r="G11408" s="13">
        <v>540.29999999999995</v>
      </c>
      <c r="H11408" s="13">
        <v>1617.89</v>
      </c>
      <c r="I11408" s="13">
        <v>3</v>
      </c>
      <c r="J11408" s="13">
        <v>-0.01</v>
      </c>
      <c r="K11408" s="13">
        <v>0</v>
      </c>
      <c r="L11408" s="13">
        <v>2.1000000000000001E-4</v>
      </c>
      <c r="M11408" s="15" t="s">
        <v>6218</v>
      </c>
    </row>
    <row r="11409" spans="1:13" outlineLevel="2" x14ac:dyDescent="0.3">
      <c r="A11409" s="10" t="s">
        <v>879</v>
      </c>
      <c r="B11409" s="16">
        <v>0.89172613109949761</v>
      </c>
      <c r="C11409" s="12" t="s">
        <v>2257</v>
      </c>
      <c r="D11409" s="12" t="s">
        <v>2257</v>
      </c>
      <c r="E11409" s="12"/>
      <c r="F11409" s="13">
        <v>35.79</v>
      </c>
      <c r="G11409" s="13">
        <v>534.97</v>
      </c>
      <c r="H11409" s="13">
        <v>1601.88</v>
      </c>
      <c r="I11409" s="13">
        <v>3</v>
      </c>
      <c r="J11409" s="13">
        <v>-0.03</v>
      </c>
      <c r="K11409" s="13">
        <v>0</v>
      </c>
      <c r="L11409" s="13">
        <v>1.9E-3</v>
      </c>
      <c r="M11409" s="15" t="s">
        <v>6220</v>
      </c>
    </row>
    <row r="11410" spans="1:13" outlineLevel="1" x14ac:dyDescent="0.3">
      <c r="A11410" s="10" t="s">
        <v>879</v>
      </c>
      <c r="B11410" s="16">
        <v>2.3840945383926648</v>
      </c>
      <c r="C11410" s="12" t="s">
        <v>884</v>
      </c>
      <c r="D11410" s="12" t="s">
        <v>884</v>
      </c>
      <c r="E11410" s="12"/>
      <c r="F11410" s="13">
        <v>46.02</v>
      </c>
      <c r="G11410" s="13">
        <v>1030.19</v>
      </c>
      <c r="H11410" s="13">
        <v>3087.55</v>
      </c>
      <c r="I11410" s="13">
        <v>3</v>
      </c>
      <c r="J11410" s="13">
        <v>-0.01</v>
      </c>
      <c r="K11410" s="13">
        <v>0</v>
      </c>
      <c r="L11410" s="14">
        <v>4.8000000000000001E-5</v>
      </c>
      <c r="M11410" s="15" t="s">
        <v>6219</v>
      </c>
    </row>
    <row r="11411" spans="1:13" outlineLevel="2" x14ac:dyDescent="0.3">
      <c r="A11411" s="10" t="s">
        <v>879</v>
      </c>
      <c r="B11411" s="16">
        <v>0.39410437985045033</v>
      </c>
      <c r="C11411" s="12" t="s">
        <v>884</v>
      </c>
      <c r="D11411" s="12" t="s">
        <v>884</v>
      </c>
      <c r="E11411" s="12" t="s">
        <v>1</v>
      </c>
      <c r="F11411" s="13">
        <v>31.67</v>
      </c>
      <c r="G11411" s="13">
        <v>1035.8800000000001</v>
      </c>
      <c r="H11411" s="13">
        <v>3104.61</v>
      </c>
      <c r="I11411" s="13">
        <v>3</v>
      </c>
      <c r="J11411" s="13">
        <v>1.06</v>
      </c>
      <c r="K11411" s="13">
        <v>0</v>
      </c>
      <c r="L11411" s="13">
        <v>1.1999999999999999E-3</v>
      </c>
      <c r="M11411" s="15" t="s">
        <v>6217</v>
      </c>
    </row>
    <row r="11412" spans="1:13" outlineLevel="1" x14ac:dyDescent="0.3">
      <c r="A11412" s="10" t="s">
        <v>7062</v>
      </c>
      <c r="B11412" s="16">
        <f>SUBTOTAL(4,B11413:B11413)</f>
        <v>1.4323516449881244</v>
      </c>
      <c r="C11412" s="12">
        <f>COUNTA(C11413:C11413)</f>
        <v>1</v>
      </c>
      <c r="D11412" s="12">
        <v>1</v>
      </c>
      <c r="E11412" s="12">
        <f>COUNTA(E11413:E11413)</f>
        <v>0</v>
      </c>
      <c r="F11412" s="13">
        <f>SUBTOTAL(4,F11413:F11413)</f>
        <v>29.8</v>
      </c>
      <c r="G11412" s="13"/>
      <c r="H11412" s="13"/>
      <c r="I11412" s="13"/>
      <c r="J11412" s="13"/>
      <c r="K11412" s="13">
        <f>SUBTOTAL(4,K11413:K11413)</f>
        <v>0</v>
      </c>
      <c r="L11412" s="13"/>
      <c r="M11412" s="15"/>
    </row>
    <row r="11413" spans="1:13" outlineLevel="2" x14ac:dyDescent="0.3">
      <c r="A11413" s="10" t="s">
        <v>7062</v>
      </c>
      <c r="B11413" s="16">
        <v>1.4323516449881244</v>
      </c>
      <c r="C11413" s="12" t="s">
        <v>7063</v>
      </c>
      <c r="D11413" s="17" t="s">
        <v>7063</v>
      </c>
      <c r="E11413" s="12"/>
      <c r="F11413" s="13">
        <v>29.8</v>
      </c>
      <c r="G11413" s="13">
        <v>588.32000000000005</v>
      </c>
      <c r="H11413" s="13">
        <v>1174.6300000000001</v>
      </c>
      <c r="I11413" s="13">
        <v>2</v>
      </c>
      <c r="J11413" s="13">
        <v>0.02</v>
      </c>
      <c r="K11413" s="13">
        <v>0</v>
      </c>
      <c r="L11413" s="13">
        <v>0.1</v>
      </c>
      <c r="M11413" s="15" t="s">
        <v>6216</v>
      </c>
    </row>
    <row r="11414" spans="1:13" outlineLevel="1" x14ac:dyDescent="0.3">
      <c r="A11414" s="10" t="s">
        <v>7064</v>
      </c>
      <c r="B11414" s="16">
        <f>SUBTOTAL(4,B11415:B11415)</f>
        <v>0</v>
      </c>
      <c r="C11414" s="12">
        <f>COUNTA(C11415:C11415)</f>
        <v>1</v>
      </c>
      <c r="D11414" s="12">
        <v>1</v>
      </c>
      <c r="E11414" s="12">
        <f>COUNTA(E11415:E11415)</f>
        <v>0</v>
      </c>
      <c r="F11414" s="13">
        <f>SUBTOTAL(4,F11415:F11415)</f>
        <v>37.57</v>
      </c>
      <c r="G11414" s="13"/>
      <c r="H11414" s="13"/>
      <c r="I11414" s="13"/>
      <c r="J11414" s="13"/>
      <c r="K11414" s="13">
        <f>SUBTOTAL(4,K11415:K11415)</f>
        <v>0</v>
      </c>
      <c r="L11414" s="13"/>
      <c r="M11414" s="15"/>
    </row>
    <row r="11415" spans="1:13" outlineLevel="2" x14ac:dyDescent="0.3">
      <c r="A11415" s="10" t="s">
        <v>7064</v>
      </c>
      <c r="B11415" s="16" t="s">
        <v>8172</v>
      </c>
      <c r="C11415" s="12" t="s">
        <v>7065</v>
      </c>
      <c r="D11415" s="17" t="s">
        <v>7065</v>
      </c>
      <c r="E11415" s="12"/>
      <c r="F11415" s="13">
        <v>37.57</v>
      </c>
      <c r="G11415" s="13">
        <v>525.29999999999995</v>
      </c>
      <c r="H11415" s="13">
        <v>1048.5899999999999</v>
      </c>
      <c r="I11415" s="13">
        <v>2</v>
      </c>
      <c r="J11415" s="13">
        <v>0.02</v>
      </c>
      <c r="K11415" s="13">
        <v>0</v>
      </c>
      <c r="L11415" s="13">
        <v>2.1000000000000001E-2</v>
      </c>
      <c r="M11415" s="15" t="s">
        <v>6217</v>
      </c>
    </row>
    <row r="11416" spans="1:13" outlineLevel="2" x14ac:dyDescent="0.3">
      <c r="A11416" s="10" t="s">
        <v>1581</v>
      </c>
      <c r="B11416" s="11">
        <f>SUBTOTAL(4,B11417:B11440)</f>
        <v>2.2099261503064844</v>
      </c>
      <c r="C11416" s="12">
        <f>COUNTA(C11417:C11440)</f>
        <v>24</v>
      </c>
      <c r="D11416" s="12">
        <v>4</v>
      </c>
      <c r="E11416" s="12">
        <f>COUNTA(E11417:E11440)</f>
        <v>0</v>
      </c>
      <c r="F11416" s="13">
        <f>SUBTOTAL(4,F11417:F11440)</f>
        <v>71.95</v>
      </c>
      <c r="G11416" s="13"/>
      <c r="H11416" s="13"/>
      <c r="I11416" s="13"/>
      <c r="J11416" s="13"/>
      <c r="K11416" s="13">
        <f>SUBTOTAL(4,K11417:K11440)</f>
        <v>0</v>
      </c>
      <c r="L11416" s="13"/>
      <c r="M11416" s="15"/>
    </row>
    <row r="11417" spans="1:13" outlineLevel="2" x14ac:dyDescent="0.3">
      <c r="A11417" s="10" t="s">
        <v>1581</v>
      </c>
      <c r="B11417" s="11">
        <v>1.2058327357539695</v>
      </c>
      <c r="C11417" s="12" t="s">
        <v>1583</v>
      </c>
      <c r="D11417" s="17" t="s">
        <v>1583</v>
      </c>
      <c r="E11417" s="12"/>
      <c r="F11417" s="13">
        <v>24.02</v>
      </c>
      <c r="G11417" s="13">
        <v>703.06</v>
      </c>
      <c r="H11417" s="13">
        <v>2106.14</v>
      </c>
      <c r="I11417" s="13">
        <v>3</v>
      </c>
      <c r="J11417" s="13">
        <v>0.02</v>
      </c>
      <c r="K11417" s="13">
        <v>0</v>
      </c>
      <c r="L11417" s="13">
        <v>5.5999999999999999E-3</v>
      </c>
      <c r="M11417" s="15" t="s">
        <v>6204</v>
      </c>
    </row>
    <row r="11418" spans="1:13" outlineLevel="2" x14ac:dyDescent="0.3">
      <c r="A11418" s="10" t="s">
        <v>1581</v>
      </c>
      <c r="B11418" s="11">
        <v>1.807763230926458</v>
      </c>
      <c r="C11418" s="12" t="s">
        <v>4934</v>
      </c>
      <c r="D11418" s="12" t="s">
        <v>4934</v>
      </c>
      <c r="E11418" s="12"/>
      <c r="F11418" s="13">
        <v>29.44</v>
      </c>
      <c r="G11418" s="13">
        <v>761.39</v>
      </c>
      <c r="H11418" s="13">
        <v>3041.55</v>
      </c>
      <c r="I11418" s="13">
        <v>4</v>
      </c>
      <c r="J11418" s="13">
        <v>0.97</v>
      </c>
      <c r="K11418" s="13">
        <v>0</v>
      </c>
      <c r="L11418" s="13">
        <v>2.5000000000000001E-3</v>
      </c>
      <c r="M11418" s="15" t="s">
        <v>6207</v>
      </c>
    </row>
    <row r="11419" spans="1:13" outlineLevel="2" x14ac:dyDescent="0.3">
      <c r="A11419" s="10" t="s">
        <v>1581</v>
      </c>
      <c r="B11419" s="11">
        <v>1.2287217594774118</v>
      </c>
      <c r="C11419" s="12" t="s">
        <v>4932</v>
      </c>
      <c r="D11419" s="12" t="s">
        <v>4932</v>
      </c>
      <c r="E11419" s="12"/>
      <c r="F11419" s="13">
        <v>37.21</v>
      </c>
      <c r="G11419" s="13">
        <v>496.3</v>
      </c>
      <c r="H11419" s="13">
        <v>990.58</v>
      </c>
      <c r="I11419" s="13">
        <v>2</v>
      </c>
      <c r="J11419" s="13">
        <v>-0.01</v>
      </c>
      <c r="K11419" s="13">
        <v>0</v>
      </c>
      <c r="L11419" s="13">
        <v>2.8000000000000001E-2</v>
      </c>
      <c r="M11419" s="15" t="s">
        <v>6207</v>
      </c>
    </row>
    <row r="11420" spans="1:13" outlineLevel="2" x14ac:dyDescent="0.3">
      <c r="A11420" s="10" t="s">
        <v>1581</v>
      </c>
      <c r="B11420" s="11">
        <v>1.5272590671956101</v>
      </c>
      <c r="C11420" s="12" t="s">
        <v>5926</v>
      </c>
      <c r="D11420" s="12" t="s">
        <v>5926</v>
      </c>
      <c r="E11420" s="12"/>
      <c r="F11420" s="13">
        <v>49.49</v>
      </c>
      <c r="G11420" s="13">
        <v>774.72</v>
      </c>
      <c r="H11420" s="13">
        <v>2321.12</v>
      </c>
      <c r="I11420" s="13">
        <v>3</v>
      </c>
      <c r="J11420" s="13">
        <v>0.01</v>
      </c>
      <c r="K11420" s="13">
        <v>0</v>
      </c>
      <c r="L11420" s="14">
        <v>2.3E-5</v>
      </c>
      <c r="M11420" s="15" t="s">
        <v>6208</v>
      </c>
    </row>
    <row r="11421" spans="1:13" outlineLevel="2" x14ac:dyDescent="0.3">
      <c r="A11421" s="10" t="s">
        <v>1581</v>
      </c>
      <c r="B11421" s="11">
        <v>1.4119248048693263</v>
      </c>
      <c r="C11421" s="12" t="s">
        <v>5926</v>
      </c>
      <c r="D11421" s="12" t="s">
        <v>5926</v>
      </c>
      <c r="E11421" s="12"/>
      <c r="F11421" s="13">
        <v>41.86</v>
      </c>
      <c r="G11421" s="13">
        <v>1161.57</v>
      </c>
      <c r="H11421" s="13">
        <v>2321.12</v>
      </c>
      <c r="I11421" s="13">
        <v>2</v>
      </c>
      <c r="J11421" s="13">
        <v>0.01</v>
      </c>
      <c r="K11421" s="13">
        <v>0</v>
      </c>
      <c r="L11421" s="13">
        <v>1.2E-4</v>
      </c>
      <c r="M11421" s="15" t="s">
        <v>6208</v>
      </c>
    </row>
    <row r="11422" spans="1:13" outlineLevel="2" x14ac:dyDescent="0.3">
      <c r="A11422" s="10" t="s">
        <v>1581</v>
      </c>
      <c r="B11422" s="11">
        <v>0.96050311324082249</v>
      </c>
      <c r="C11422" s="12" t="s">
        <v>4091</v>
      </c>
      <c r="D11422" s="12" t="s">
        <v>4091</v>
      </c>
      <c r="E11422" s="12"/>
      <c r="F11422" s="13">
        <v>60.09</v>
      </c>
      <c r="G11422" s="13">
        <v>1031.02</v>
      </c>
      <c r="H11422" s="13">
        <v>2060.0300000000002</v>
      </c>
      <c r="I11422" s="13">
        <v>2</v>
      </c>
      <c r="J11422" s="13">
        <v>0</v>
      </c>
      <c r="K11422" s="13">
        <v>0</v>
      </c>
      <c r="L11422" s="14">
        <v>1.7E-5</v>
      </c>
      <c r="M11422" s="15" t="s">
        <v>6206</v>
      </c>
    </row>
    <row r="11423" spans="1:13" outlineLevel="2" x14ac:dyDescent="0.3">
      <c r="A11423" s="10" t="s">
        <v>1581</v>
      </c>
      <c r="B11423" s="11">
        <v>1.315751054317315</v>
      </c>
      <c r="C11423" s="12" t="s">
        <v>2466</v>
      </c>
      <c r="D11423" s="17" t="s">
        <v>2466</v>
      </c>
      <c r="E11423" s="12"/>
      <c r="F11423" s="13">
        <v>37.979999999999997</v>
      </c>
      <c r="G11423" s="13">
        <v>587.32000000000005</v>
      </c>
      <c r="H11423" s="13">
        <v>1172.6199999999999</v>
      </c>
      <c r="I11423" s="13">
        <v>2</v>
      </c>
      <c r="J11423" s="13">
        <v>0.02</v>
      </c>
      <c r="K11423" s="13">
        <v>0</v>
      </c>
      <c r="L11423" s="13">
        <v>1.1000000000000001E-3</v>
      </c>
      <c r="M11423" s="15" t="s">
        <v>6205</v>
      </c>
    </row>
    <row r="11424" spans="1:13" outlineLevel="2" x14ac:dyDescent="0.3">
      <c r="A11424" s="10" t="s">
        <v>1581</v>
      </c>
      <c r="B11424" s="11">
        <v>1.3142985065466759</v>
      </c>
      <c r="C11424" s="12" t="s">
        <v>4933</v>
      </c>
      <c r="D11424" s="12" t="s">
        <v>4933</v>
      </c>
      <c r="E11424" s="12"/>
      <c r="F11424" s="13">
        <v>69.319999999999993</v>
      </c>
      <c r="G11424" s="13">
        <v>956.48</v>
      </c>
      <c r="H11424" s="13">
        <v>1910.94</v>
      </c>
      <c r="I11424" s="13">
        <v>2</v>
      </c>
      <c r="J11424" s="13">
        <v>-0.02</v>
      </c>
      <c r="K11424" s="13">
        <v>0</v>
      </c>
      <c r="L11424" s="14">
        <v>4.4000000000000002E-7</v>
      </c>
      <c r="M11424" s="15" t="s">
        <v>6207</v>
      </c>
    </row>
    <row r="11425" spans="1:13" outlineLevel="2" x14ac:dyDescent="0.3">
      <c r="A11425" s="10" t="s">
        <v>1581</v>
      </c>
      <c r="B11425" s="11">
        <v>1.1510469601484032</v>
      </c>
      <c r="C11425" s="12" t="s">
        <v>1582</v>
      </c>
      <c r="D11425" s="17" t="s">
        <v>1582</v>
      </c>
      <c r="E11425" s="12"/>
      <c r="F11425" s="13">
        <v>22.25</v>
      </c>
      <c r="G11425" s="13">
        <v>589.33000000000004</v>
      </c>
      <c r="H11425" s="13">
        <v>1176.6500000000001</v>
      </c>
      <c r="I11425" s="13">
        <v>2</v>
      </c>
      <c r="J11425" s="13">
        <v>-0.03</v>
      </c>
      <c r="K11425" s="13">
        <v>0</v>
      </c>
      <c r="L11425" s="13">
        <v>1.2999999999999999E-2</v>
      </c>
      <c r="M11425" s="15" t="s">
        <v>6204</v>
      </c>
    </row>
    <row r="11426" spans="1:13" outlineLevel="2" x14ac:dyDescent="0.3">
      <c r="A11426" s="10" t="s">
        <v>1581</v>
      </c>
      <c r="B11426" s="11">
        <v>1.6335822141009053</v>
      </c>
      <c r="C11426" s="12" t="s">
        <v>2467</v>
      </c>
      <c r="D11426" s="12" t="s">
        <v>2467</v>
      </c>
      <c r="E11426" s="12"/>
      <c r="F11426" s="13">
        <v>32.47</v>
      </c>
      <c r="G11426" s="13">
        <v>484.91</v>
      </c>
      <c r="H11426" s="13">
        <v>1451.7</v>
      </c>
      <c r="I11426" s="13">
        <v>3</v>
      </c>
      <c r="J11426" s="13">
        <v>0</v>
      </c>
      <c r="K11426" s="13">
        <v>0</v>
      </c>
      <c r="L11426" s="13">
        <v>1.1000000000000001E-3</v>
      </c>
      <c r="M11426" s="15" t="s">
        <v>6205</v>
      </c>
    </row>
    <row r="11427" spans="1:13" outlineLevel="2" x14ac:dyDescent="0.3">
      <c r="A11427" s="10" t="s">
        <v>1581</v>
      </c>
      <c r="B11427" s="11">
        <v>1.3033348853196038</v>
      </c>
      <c r="C11427" s="12" t="s">
        <v>5925</v>
      </c>
      <c r="D11427" s="12" t="s">
        <v>5925</v>
      </c>
      <c r="E11427" s="12"/>
      <c r="F11427" s="13">
        <v>35.46</v>
      </c>
      <c r="G11427" s="13">
        <v>636.34</v>
      </c>
      <c r="H11427" s="13">
        <v>1270.67</v>
      </c>
      <c r="I11427" s="13">
        <v>2</v>
      </c>
      <c r="J11427" s="13">
        <v>0</v>
      </c>
      <c r="K11427" s="13">
        <v>0</v>
      </c>
      <c r="L11427" s="13">
        <v>1E-3</v>
      </c>
      <c r="M11427" s="15" t="s">
        <v>6208</v>
      </c>
    </row>
    <row r="11428" spans="1:13" outlineLevel="2" x14ac:dyDescent="0.3">
      <c r="A11428" s="10" t="s">
        <v>1581</v>
      </c>
      <c r="B11428" s="11">
        <v>1.1413023572842682</v>
      </c>
      <c r="C11428" s="12" t="s">
        <v>2470</v>
      </c>
      <c r="D11428" s="12" t="s">
        <v>2470</v>
      </c>
      <c r="E11428" s="12"/>
      <c r="F11428" s="13">
        <v>41.36</v>
      </c>
      <c r="G11428" s="13">
        <v>925</v>
      </c>
      <c r="H11428" s="13">
        <v>1847.99</v>
      </c>
      <c r="I11428" s="13">
        <v>2</v>
      </c>
      <c r="J11428" s="13">
        <v>0.01</v>
      </c>
      <c r="K11428" s="13">
        <v>0</v>
      </c>
      <c r="L11428" s="13">
        <v>6.8999999999999997E-4</v>
      </c>
      <c r="M11428" s="15" t="s">
        <v>6205</v>
      </c>
    </row>
    <row r="11429" spans="1:13" outlineLevel="2" x14ac:dyDescent="0.3">
      <c r="A11429" s="10" t="s">
        <v>1581</v>
      </c>
      <c r="B11429" s="11">
        <v>1.3921822374240544</v>
      </c>
      <c r="C11429" s="12" t="s">
        <v>2469</v>
      </c>
      <c r="D11429" s="12" t="s">
        <v>2469</v>
      </c>
      <c r="E11429" s="12"/>
      <c r="F11429" s="13">
        <v>43.35</v>
      </c>
      <c r="G11429" s="13">
        <v>585.32000000000005</v>
      </c>
      <c r="H11429" s="13">
        <v>1752.95</v>
      </c>
      <c r="I11429" s="13">
        <v>3</v>
      </c>
      <c r="J11429" s="13">
        <v>0</v>
      </c>
      <c r="K11429" s="13">
        <v>0</v>
      </c>
      <c r="L11429" s="14">
        <v>9.5000000000000005E-5</v>
      </c>
      <c r="M11429" s="15" t="s">
        <v>6205</v>
      </c>
    </row>
    <row r="11430" spans="1:13" outlineLevel="2" x14ac:dyDescent="0.3">
      <c r="A11430" s="10" t="s">
        <v>1581</v>
      </c>
      <c r="B11430" s="11">
        <v>1.2687873165796826</v>
      </c>
      <c r="C11430" s="12" t="s">
        <v>2468</v>
      </c>
      <c r="D11430" s="12" t="s">
        <v>2468</v>
      </c>
      <c r="E11430" s="12"/>
      <c r="F11430" s="13">
        <v>43.91</v>
      </c>
      <c r="G11430" s="13">
        <v>791.94</v>
      </c>
      <c r="H11430" s="13">
        <v>1581.87</v>
      </c>
      <c r="I11430" s="13">
        <v>2</v>
      </c>
      <c r="J11430" s="13">
        <v>-0.01</v>
      </c>
      <c r="K11430" s="13">
        <v>0</v>
      </c>
      <c r="L11430" s="13">
        <v>2.7E-4</v>
      </c>
      <c r="M11430" s="15" t="s">
        <v>6205</v>
      </c>
    </row>
    <row r="11431" spans="1:13" outlineLevel="2" x14ac:dyDescent="0.3">
      <c r="A11431" s="10" t="s">
        <v>1581</v>
      </c>
      <c r="B11431" s="16">
        <v>1.3752650091106384</v>
      </c>
      <c r="C11431" s="12" t="s">
        <v>4934</v>
      </c>
      <c r="D11431" s="12" t="s">
        <v>4934</v>
      </c>
      <c r="E11431" s="12"/>
      <c r="F11431" s="13">
        <v>23.44</v>
      </c>
      <c r="G11431" s="13">
        <v>761.14</v>
      </c>
      <c r="H11431" s="13">
        <v>3040.54</v>
      </c>
      <c r="I11431" s="13">
        <v>4</v>
      </c>
      <c r="J11431" s="13">
        <v>-0.04</v>
      </c>
      <c r="K11431" s="13">
        <v>0</v>
      </c>
      <c r="L11431" s="13">
        <v>8.9999999999999993E-3</v>
      </c>
      <c r="M11431" s="15" t="s">
        <v>6220</v>
      </c>
    </row>
    <row r="11432" spans="1:13" outlineLevel="2" x14ac:dyDescent="0.3">
      <c r="A11432" s="10" t="s">
        <v>1581</v>
      </c>
      <c r="B11432" s="16">
        <v>1.5367052256167555</v>
      </c>
      <c r="C11432" s="12" t="s">
        <v>4932</v>
      </c>
      <c r="D11432" s="12" t="s">
        <v>4932</v>
      </c>
      <c r="E11432" s="12"/>
      <c r="F11432" s="13">
        <v>56.72</v>
      </c>
      <c r="G11432" s="13">
        <v>496.3</v>
      </c>
      <c r="H11432" s="13">
        <v>990.58</v>
      </c>
      <c r="I11432" s="13">
        <v>2</v>
      </c>
      <c r="J11432" s="13">
        <v>-0.01</v>
      </c>
      <c r="K11432" s="13">
        <v>0</v>
      </c>
      <c r="L11432" s="13">
        <v>2.9999999999999997E-4</v>
      </c>
      <c r="M11432" s="15" t="s">
        <v>6220</v>
      </c>
    </row>
    <row r="11433" spans="1:13" outlineLevel="2" x14ac:dyDescent="0.3">
      <c r="A11433" s="10" t="s">
        <v>1581</v>
      </c>
      <c r="B11433" s="16">
        <v>1.0820432340106128</v>
      </c>
      <c r="C11433" s="12" t="s">
        <v>6491</v>
      </c>
      <c r="D11433" s="17" t="s">
        <v>6491</v>
      </c>
      <c r="E11433" s="12"/>
      <c r="F11433" s="13">
        <v>25.72</v>
      </c>
      <c r="G11433" s="13">
        <v>636.70000000000005</v>
      </c>
      <c r="H11433" s="13">
        <v>1907.07</v>
      </c>
      <c r="I11433" s="13">
        <v>3</v>
      </c>
      <c r="J11433" s="13">
        <v>-0.02</v>
      </c>
      <c r="K11433" s="13">
        <v>0</v>
      </c>
      <c r="L11433" s="13">
        <v>5.5E-2</v>
      </c>
      <c r="M11433" s="15" t="s">
        <v>6220</v>
      </c>
    </row>
    <row r="11434" spans="1:13" outlineLevel="2" x14ac:dyDescent="0.3">
      <c r="A11434" s="10" t="s">
        <v>1581</v>
      </c>
      <c r="B11434" s="16">
        <v>1.3786421070575019</v>
      </c>
      <c r="C11434" s="12" t="s">
        <v>4091</v>
      </c>
      <c r="D11434" s="12" t="s">
        <v>4091</v>
      </c>
      <c r="E11434" s="12"/>
      <c r="F11434" s="13">
        <v>36.83</v>
      </c>
      <c r="G11434" s="13">
        <v>687.68</v>
      </c>
      <c r="H11434" s="13">
        <v>2060.02</v>
      </c>
      <c r="I11434" s="13">
        <v>3</v>
      </c>
      <c r="J11434" s="13">
        <v>-0.02</v>
      </c>
      <c r="K11434" s="13">
        <v>0</v>
      </c>
      <c r="L11434" s="13">
        <v>3.5E-4</v>
      </c>
      <c r="M11434" s="15" t="s">
        <v>6219</v>
      </c>
    </row>
    <row r="11435" spans="1:13" outlineLevel="2" x14ac:dyDescent="0.3">
      <c r="A11435" s="10" t="s">
        <v>1581</v>
      </c>
      <c r="B11435" s="16">
        <v>1.2779167030935878</v>
      </c>
      <c r="C11435" s="12" t="s">
        <v>4933</v>
      </c>
      <c r="D11435" s="12" t="s">
        <v>4933</v>
      </c>
      <c r="E11435" s="12"/>
      <c r="F11435" s="13">
        <v>29.52</v>
      </c>
      <c r="G11435" s="13">
        <v>637.99</v>
      </c>
      <c r="H11435" s="13">
        <v>1910.95</v>
      </c>
      <c r="I11435" s="13">
        <v>3</v>
      </c>
      <c r="J11435" s="13">
        <v>-0.02</v>
      </c>
      <c r="K11435" s="13">
        <v>0</v>
      </c>
      <c r="L11435" s="13">
        <v>1.6999999999999999E-3</v>
      </c>
      <c r="M11435" s="15" t="s">
        <v>6220</v>
      </c>
    </row>
    <row r="11436" spans="1:13" outlineLevel="2" x14ac:dyDescent="0.3">
      <c r="A11436" s="10" t="s">
        <v>1581</v>
      </c>
      <c r="B11436" s="16">
        <v>1.4742612961616812</v>
      </c>
      <c r="C11436" s="12" t="s">
        <v>2467</v>
      </c>
      <c r="D11436" s="12" t="s">
        <v>2467</v>
      </c>
      <c r="E11436" s="12"/>
      <c r="F11436" s="13">
        <v>71.95</v>
      </c>
      <c r="G11436" s="13">
        <v>727.34</v>
      </c>
      <c r="H11436" s="13">
        <v>1452.67</v>
      </c>
      <c r="I11436" s="13">
        <v>2</v>
      </c>
      <c r="J11436" s="13">
        <v>0.97</v>
      </c>
      <c r="K11436" s="13">
        <v>0</v>
      </c>
      <c r="L11436" s="14">
        <v>2.1E-7</v>
      </c>
      <c r="M11436" s="15" t="s">
        <v>6218</v>
      </c>
    </row>
    <row r="11437" spans="1:13" outlineLevel="2" x14ac:dyDescent="0.3">
      <c r="A11437" s="10" t="s">
        <v>1581</v>
      </c>
      <c r="B11437" s="16">
        <v>1.4960217654884744</v>
      </c>
      <c r="C11437" s="12" t="s">
        <v>5925</v>
      </c>
      <c r="D11437" s="12" t="s">
        <v>5925</v>
      </c>
      <c r="E11437" s="12"/>
      <c r="F11437" s="13">
        <v>28.31</v>
      </c>
      <c r="G11437" s="13">
        <v>636.33000000000004</v>
      </c>
      <c r="H11437" s="13">
        <v>1270.6500000000001</v>
      </c>
      <c r="I11437" s="13">
        <v>2</v>
      </c>
      <c r="J11437" s="13">
        <v>-0.01</v>
      </c>
      <c r="K11437" s="13">
        <v>0</v>
      </c>
      <c r="L11437" s="13">
        <v>2.8E-3</v>
      </c>
      <c r="M11437" s="15" t="s">
        <v>6216</v>
      </c>
    </row>
    <row r="11438" spans="1:13" outlineLevel="2" x14ac:dyDescent="0.3">
      <c r="A11438" s="10" t="s">
        <v>1581</v>
      </c>
      <c r="B11438" s="16">
        <v>2.2099261503064844</v>
      </c>
      <c r="C11438" s="12" t="s">
        <v>2470</v>
      </c>
      <c r="D11438" s="12" t="s">
        <v>2470</v>
      </c>
      <c r="E11438" s="12"/>
      <c r="F11438" s="13">
        <v>43.28</v>
      </c>
      <c r="G11438" s="13">
        <v>617</v>
      </c>
      <c r="H11438" s="13">
        <v>1847.97</v>
      </c>
      <c r="I11438" s="13">
        <v>3</v>
      </c>
      <c r="J11438" s="13">
        <v>-0.01</v>
      </c>
      <c r="K11438" s="13">
        <v>0</v>
      </c>
      <c r="L11438" s="13">
        <v>6.2E-4</v>
      </c>
      <c r="M11438" s="15" t="s">
        <v>6218</v>
      </c>
    </row>
    <row r="11439" spans="1:13" outlineLevel="1" x14ac:dyDescent="0.3">
      <c r="A11439" s="10" t="s">
        <v>1581</v>
      </c>
      <c r="B11439" s="16">
        <v>1.127915426616366</v>
      </c>
      <c r="C11439" s="12" t="s">
        <v>2469</v>
      </c>
      <c r="D11439" s="12" t="s">
        <v>2469</v>
      </c>
      <c r="E11439" s="12"/>
      <c r="F11439" s="13">
        <v>57.59</v>
      </c>
      <c r="G11439" s="13">
        <v>877.48</v>
      </c>
      <c r="H11439" s="13">
        <v>1752.94</v>
      </c>
      <c r="I11439" s="13">
        <v>2</v>
      </c>
      <c r="J11439" s="13">
        <v>-0.01</v>
      </c>
      <c r="K11439" s="13">
        <v>0</v>
      </c>
      <c r="L11439" s="14">
        <v>3.9999999999999998E-6</v>
      </c>
      <c r="M11439" s="15" t="s">
        <v>6218</v>
      </c>
    </row>
    <row r="11440" spans="1:13" outlineLevel="2" x14ac:dyDescent="0.3">
      <c r="A11440" s="10" t="s">
        <v>1581</v>
      </c>
      <c r="B11440" s="16">
        <v>1.2152112966835615</v>
      </c>
      <c r="C11440" s="12" t="s">
        <v>2468</v>
      </c>
      <c r="D11440" s="12" t="s">
        <v>2468</v>
      </c>
      <c r="E11440" s="12"/>
      <c r="F11440" s="13">
        <v>29.99</v>
      </c>
      <c r="G11440" s="13">
        <v>528.63</v>
      </c>
      <c r="H11440" s="13">
        <v>1582.87</v>
      </c>
      <c r="I11440" s="13">
        <v>3</v>
      </c>
      <c r="J11440" s="13">
        <v>0.99</v>
      </c>
      <c r="K11440" s="13">
        <v>0</v>
      </c>
      <c r="L11440" s="13">
        <v>2.5999999999999999E-3</v>
      </c>
      <c r="M11440" s="15" t="s">
        <v>6218</v>
      </c>
    </row>
    <row r="11441" spans="1:13" outlineLevel="1" x14ac:dyDescent="0.3">
      <c r="A11441" s="10" t="s">
        <v>7066</v>
      </c>
      <c r="B11441" s="16">
        <f>SUBTOTAL(4,B11442:B11442)</f>
        <v>0.7000000273908169</v>
      </c>
      <c r="C11441" s="12">
        <f>COUNTA(C11442:C11442)</f>
        <v>1</v>
      </c>
      <c r="D11441" s="12">
        <v>1</v>
      </c>
      <c r="E11441" s="12">
        <f>COUNTA(E11442:E11442)</f>
        <v>0</v>
      </c>
      <c r="F11441" s="13">
        <f>SUBTOTAL(4,F11442:F11442)</f>
        <v>26.22</v>
      </c>
      <c r="G11441" s="13"/>
      <c r="H11441" s="13"/>
      <c r="I11441" s="13"/>
      <c r="J11441" s="13"/>
      <c r="K11441" s="13">
        <f>SUBTOTAL(4,K11442:K11442)</f>
        <v>0</v>
      </c>
      <c r="L11441" s="13"/>
      <c r="M11441" s="15"/>
    </row>
    <row r="11442" spans="1:13" outlineLevel="2" x14ac:dyDescent="0.3">
      <c r="A11442" s="10" t="s">
        <v>7066</v>
      </c>
      <c r="B11442" s="16">
        <v>0.7000000273908169</v>
      </c>
      <c r="C11442" s="12" t="s">
        <v>7067</v>
      </c>
      <c r="D11442" s="17" t="s">
        <v>7067</v>
      </c>
      <c r="E11442" s="12"/>
      <c r="F11442" s="13">
        <v>26.22</v>
      </c>
      <c r="G11442" s="13">
        <v>593.98</v>
      </c>
      <c r="H11442" s="13">
        <v>1778.91</v>
      </c>
      <c r="I11442" s="13">
        <v>3</v>
      </c>
      <c r="J11442" s="13">
        <v>-0.03</v>
      </c>
      <c r="K11442" s="13">
        <v>0</v>
      </c>
      <c r="L11442" s="13">
        <v>1.7000000000000001E-2</v>
      </c>
      <c r="M11442" s="15" t="s">
        <v>6219</v>
      </c>
    </row>
    <row r="11443" spans="1:13" outlineLevel="2" x14ac:dyDescent="0.3">
      <c r="A11443" s="10" t="s">
        <v>4262</v>
      </c>
      <c r="B11443" s="11">
        <f>SUBTOTAL(4,B11444:B11448)</f>
        <v>1.0170479613801602</v>
      </c>
      <c r="C11443" s="12">
        <f>COUNTA(C11444:C11448)</f>
        <v>5</v>
      </c>
      <c r="D11443" s="12">
        <v>3</v>
      </c>
      <c r="E11443" s="12">
        <f>COUNTA(E11444:E11448)</f>
        <v>0</v>
      </c>
      <c r="F11443" s="13">
        <f>SUBTOTAL(4,F11444:F11448)</f>
        <v>55.72</v>
      </c>
      <c r="G11443" s="13"/>
      <c r="H11443" s="13"/>
      <c r="I11443" s="13"/>
      <c r="J11443" s="13"/>
      <c r="K11443" s="13">
        <f>SUBTOTAL(4,K11444:K11448)</f>
        <v>0</v>
      </c>
      <c r="L11443" s="14"/>
      <c r="M11443" s="15"/>
    </row>
    <row r="11444" spans="1:13" outlineLevel="2" x14ac:dyDescent="0.3">
      <c r="A11444" s="10" t="s">
        <v>4262</v>
      </c>
      <c r="B11444" s="11">
        <v>0.77695775768561004</v>
      </c>
      <c r="C11444" s="12" t="s">
        <v>5944</v>
      </c>
      <c r="D11444" s="12" t="s">
        <v>5944</v>
      </c>
      <c r="E11444" s="12"/>
      <c r="F11444" s="13">
        <v>55.72</v>
      </c>
      <c r="G11444" s="13">
        <v>722.4</v>
      </c>
      <c r="H11444" s="13">
        <v>1442.79</v>
      </c>
      <c r="I11444" s="13">
        <v>2</v>
      </c>
      <c r="J11444" s="13">
        <v>0.02</v>
      </c>
      <c r="K11444" s="13">
        <v>0</v>
      </c>
      <c r="L11444" s="14">
        <v>1.4E-5</v>
      </c>
      <c r="M11444" s="15" t="s">
        <v>6208</v>
      </c>
    </row>
    <row r="11445" spans="1:13" outlineLevel="2" x14ac:dyDescent="0.3">
      <c r="A11445" s="10" t="s">
        <v>4262</v>
      </c>
      <c r="B11445" s="11">
        <v>0.78822745902881974</v>
      </c>
      <c r="C11445" s="12" t="s">
        <v>4263</v>
      </c>
      <c r="D11445" s="17" t="s">
        <v>4263</v>
      </c>
      <c r="E11445" s="12"/>
      <c r="F11445" s="13">
        <v>24.49</v>
      </c>
      <c r="G11445" s="13">
        <v>888.75</v>
      </c>
      <c r="H11445" s="13">
        <v>2663.22</v>
      </c>
      <c r="I11445" s="13">
        <v>3</v>
      </c>
      <c r="J11445" s="13">
        <v>1.04</v>
      </c>
      <c r="K11445" s="13">
        <v>0</v>
      </c>
      <c r="L11445" s="13">
        <v>5.0000000000000001E-3</v>
      </c>
      <c r="M11445" s="15" t="s">
        <v>6206</v>
      </c>
    </row>
    <row r="11446" spans="1:13" outlineLevel="2" x14ac:dyDescent="0.3">
      <c r="A11446" s="10" t="s">
        <v>4262</v>
      </c>
      <c r="B11446" s="11">
        <v>1.0170479613801602</v>
      </c>
      <c r="C11446" s="12" t="s">
        <v>5945</v>
      </c>
      <c r="D11446" s="17" t="s">
        <v>5945</v>
      </c>
      <c r="E11446" s="12"/>
      <c r="F11446" s="13">
        <v>24.56</v>
      </c>
      <c r="G11446" s="13">
        <v>751.91</v>
      </c>
      <c r="H11446" s="13">
        <v>1501.8</v>
      </c>
      <c r="I11446" s="13">
        <v>2</v>
      </c>
      <c r="J11446" s="13">
        <v>0.98</v>
      </c>
      <c r="K11446" s="13">
        <v>0</v>
      </c>
      <c r="L11446" s="13">
        <v>1.6E-2</v>
      </c>
      <c r="M11446" s="15" t="s">
        <v>6208</v>
      </c>
    </row>
    <row r="11447" spans="1:13" outlineLevel="1" x14ac:dyDescent="0.3">
      <c r="A11447" s="10" t="s">
        <v>4262</v>
      </c>
      <c r="B11447" s="16">
        <v>0.8621706536827507</v>
      </c>
      <c r="C11447" s="12" t="s">
        <v>5944</v>
      </c>
      <c r="D11447" s="12" t="s">
        <v>5944</v>
      </c>
      <c r="E11447" s="12"/>
      <c r="F11447" s="13">
        <v>41.45</v>
      </c>
      <c r="G11447" s="13">
        <v>481.93</v>
      </c>
      <c r="H11447" s="13">
        <v>1442.76</v>
      </c>
      <c r="I11447" s="13">
        <v>3</v>
      </c>
      <c r="J11447" s="13">
        <v>-0.02</v>
      </c>
      <c r="K11447" s="13">
        <v>0</v>
      </c>
      <c r="L11447" s="13">
        <v>4.0999999999999999E-4</v>
      </c>
      <c r="M11447" s="15" t="s">
        <v>6216</v>
      </c>
    </row>
    <row r="11448" spans="1:13" outlineLevel="2" x14ac:dyDescent="0.3">
      <c r="A11448" s="10" t="s">
        <v>4262</v>
      </c>
      <c r="B11448" s="16">
        <v>0.75896101609021094</v>
      </c>
      <c r="C11448" s="12" t="s">
        <v>6841</v>
      </c>
      <c r="D11448" s="17" t="s">
        <v>6841</v>
      </c>
      <c r="E11448" s="12"/>
      <c r="F11448" s="13">
        <v>34.590000000000003</v>
      </c>
      <c r="G11448" s="13">
        <v>586.66999999999996</v>
      </c>
      <c r="H11448" s="13">
        <v>1756.99</v>
      </c>
      <c r="I11448" s="13">
        <v>3</v>
      </c>
      <c r="J11448" s="13">
        <v>-0.01</v>
      </c>
      <c r="K11448" s="13">
        <v>0</v>
      </c>
      <c r="L11448" s="13">
        <v>7.2999999999999996E-4</v>
      </c>
      <c r="M11448" s="15" t="s">
        <v>6216</v>
      </c>
    </row>
    <row r="11449" spans="1:13" outlineLevel="2" x14ac:dyDescent="0.3">
      <c r="A11449" s="10" t="s">
        <v>1602</v>
      </c>
      <c r="B11449" s="11">
        <f>SUBTOTAL(4,B11450:B11455)</f>
        <v>2.6462544789029847</v>
      </c>
      <c r="C11449" s="12">
        <f>COUNTA(C11450:C11455)</f>
        <v>6</v>
      </c>
      <c r="D11449" s="12">
        <v>2</v>
      </c>
      <c r="E11449" s="12">
        <f>COUNTA(E11450:E11455)</f>
        <v>0</v>
      </c>
      <c r="F11449" s="13">
        <f>SUBTOTAL(4,F11450:F11455)</f>
        <v>49.87</v>
      </c>
      <c r="G11449" s="13"/>
      <c r="H11449" s="13"/>
      <c r="I11449" s="13"/>
      <c r="J11449" s="13"/>
      <c r="K11449" s="13">
        <f>SUBTOTAL(4,K11450:K11455)</f>
        <v>1</v>
      </c>
      <c r="L11449" s="14"/>
      <c r="M11449" s="15"/>
    </row>
    <row r="11450" spans="1:13" outlineLevel="2" x14ac:dyDescent="0.3">
      <c r="A11450" s="10" t="s">
        <v>1602</v>
      </c>
      <c r="B11450" s="11">
        <v>2.2880932295640015</v>
      </c>
      <c r="C11450" s="12" t="s">
        <v>4138</v>
      </c>
      <c r="D11450" s="12" t="s">
        <v>4138</v>
      </c>
      <c r="E11450" s="12"/>
      <c r="F11450" s="13">
        <v>49.87</v>
      </c>
      <c r="G11450" s="13">
        <v>657.72</v>
      </c>
      <c r="H11450" s="13">
        <v>1970.15</v>
      </c>
      <c r="I11450" s="13">
        <v>3</v>
      </c>
      <c r="J11450" s="13">
        <v>0</v>
      </c>
      <c r="K11450" s="13">
        <v>0</v>
      </c>
      <c r="L11450" s="14">
        <v>3.8000000000000002E-5</v>
      </c>
      <c r="M11450" s="15" t="s">
        <v>6206</v>
      </c>
    </row>
    <row r="11451" spans="1:13" outlineLevel="2" x14ac:dyDescent="0.3">
      <c r="A11451" s="10" t="s">
        <v>1602</v>
      </c>
      <c r="B11451" s="11">
        <v>1.6489377801759126</v>
      </c>
      <c r="C11451" s="12" t="s">
        <v>5147</v>
      </c>
      <c r="D11451" s="17" t="s">
        <v>5147</v>
      </c>
      <c r="E11451" s="12"/>
      <c r="F11451" s="13">
        <v>29.74</v>
      </c>
      <c r="G11451" s="13">
        <v>561.59</v>
      </c>
      <c r="H11451" s="13">
        <v>2242.3200000000002</v>
      </c>
      <c r="I11451" s="13">
        <v>4</v>
      </c>
      <c r="J11451" s="13">
        <v>-0.02</v>
      </c>
      <c r="K11451" s="13">
        <v>1</v>
      </c>
      <c r="L11451" s="13">
        <v>5.0000000000000001E-3</v>
      </c>
      <c r="M11451" s="15" t="s">
        <v>6207</v>
      </c>
    </row>
    <row r="11452" spans="1:13" outlineLevel="2" x14ac:dyDescent="0.3">
      <c r="A11452" s="10" t="s">
        <v>1602</v>
      </c>
      <c r="B11452" s="11">
        <v>2.6462544789029847</v>
      </c>
      <c r="C11452" s="12" t="s">
        <v>3022</v>
      </c>
      <c r="D11452" s="12" t="s">
        <v>3022</v>
      </c>
      <c r="E11452" s="12"/>
      <c r="F11452" s="13">
        <v>29.89</v>
      </c>
      <c r="G11452" s="13">
        <v>582.86</v>
      </c>
      <c r="H11452" s="13">
        <v>1163.7</v>
      </c>
      <c r="I11452" s="13">
        <v>2</v>
      </c>
      <c r="J11452" s="13">
        <v>-0.01</v>
      </c>
      <c r="K11452" s="13">
        <v>0</v>
      </c>
      <c r="L11452" s="13">
        <v>8.5999999999999993E-2</v>
      </c>
      <c r="M11452" s="15" t="s">
        <v>6205</v>
      </c>
    </row>
    <row r="11453" spans="1:13" outlineLevel="2" x14ac:dyDescent="0.3">
      <c r="A11453" s="10" t="s">
        <v>1602</v>
      </c>
      <c r="B11453" s="11">
        <v>1.6039657868971828</v>
      </c>
      <c r="C11453" s="12" t="s">
        <v>1603</v>
      </c>
      <c r="D11453" s="17" t="s">
        <v>1603</v>
      </c>
      <c r="E11453" s="12"/>
      <c r="F11453" s="13">
        <v>25.47</v>
      </c>
      <c r="G11453" s="13">
        <v>529.79999999999995</v>
      </c>
      <c r="H11453" s="13">
        <v>1057.5899999999999</v>
      </c>
      <c r="I11453" s="13">
        <v>2</v>
      </c>
      <c r="J11453" s="13">
        <v>-0.01</v>
      </c>
      <c r="K11453" s="13">
        <v>0</v>
      </c>
      <c r="L11453" s="13">
        <v>1.0999999999999999E-2</v>
      </c>
      <c r="M11453" s="15" t="s">
        <v>6204</v>
      </c>
    </row>
    <row r="11454" spans="1:13" outlineLevel="1" x14ac:dyDescent="0.3">
      <c r="A11454" s="10" t="s">
        <v>1602</v>
      </c>
      <c r="B11454" s="16">
        <v>1.5414229718289296</v>
      </c>
      <c r="C11454" s="12" t="s">
        <v>4138</v>
      </c>
      <c r="D11454" s="12" t="s">
        <v>4138</v>
      </c>
      <c r="E11454" s="12"/>
      <c r="F11454" s="13">
        <v>40.67</v>
      </c>
      <c r="G11454" s="13">
        <v>657.72</v>
      </c>
      <c r="H11454" s="13">
        <v>1970.13</v>
      </c>
      <c r="I11454" s="13">
        <v>3</v>
      </c>
      <c r="J11454" s="13">
        <v>-0.02</v>
      </c>
      <c r="K11454" s="13">
        <v>0</v>
      </c>
      <c r="L11454" s="13">
        <v>2.0000000000000001E-4</v>
      </c>
      <c r="M11454" s="15" t="s">
        <v>6219</v>
      </c>
    </row>
    <row r="11455" spans="1:13" outlineLevel="2" x14ac:dyDescent="0.3">
      <c r="A11455" s="10" t="s">
        <v>1602</v>
      </c>
      <c r="B11455" s="16">
        <v>2.0561619445189105</v>
      </c>
      <c r="C11455" s="12" t="s">
        <v>3022</v>
      </c>
      <c r="D11455" s="12" t="s">
        <v>3022</v>
      </c>
      <c r="E11455" s="12"/>
      <c r="F11455" s="13">
        <v>30.09</v>
      </c>
      <c r="G11455" s="13">
        <v>582.86</v>
      </c>
      <c r="H11455" s="13">
        <v>1163.7</v>
      </c>
      <c r="I11455" s="13">
        <v>2</v>
      </c>
      <c r="J11455" s="13">
        <v>-0.01</v>
      </c>
      <c r="K11455" s="13">
        <v>0</v>
      </c>
      <c r="L11455" s="13">
        <v>8.8999999999999996E-2</v>
      </c>
      <c r="M11455" s="15" t="s">
        <v>6218</v>
      </c>
    </row>
    <row r="11456" spans="1:13" outlineLevel="2" x14ac:dyDescent="0.3">
      <c r="A11456" s="10" t="s">
        <v>446</v>
      </c>
      <c r="B11456" s="11">
        <f>SUBTOTAL(4,B11457:B11492)</f>
        <v>2.775218114712819</v>
      </c>
      <c r="C11456" s="12">
        <f>COUNTA(C11457:C11492)</f>
        <v>36</v>
      </c>
      <c r="D11456" s="12">
        <v>3</v>
      </c>
      <c r="E11456" s="12">
        <f>COUNTA(E11457:E11492)</f>
        <v>5</v>
      </c>
      <c r="F11456" s="13">
        <f>SUBTOTAL(4,F11457:F11492)</f>
        <v>119.45</v>
      </c>
      <c r="G11456" s="13"/>
      <c r="H11456" s="13"/>
      <c r="I11456" s="13"/>
      <c r="J11456" s="13"/>
      <c r="K11456" s="13">
        <f>SUBTOTAL(4,K11457:K11492)</f>
        <v>2</v>
      </c>
      <c r="L11456" s="14"/>
      <c r="M11456" s="15"/>
    </row>
    <row r="11457" spans="1:13" outlineLevel="2" x14ac:dyDescent="0.3">
      <c r="A11457" s="10" t="s">
        <v>446</v>
      </c>
      <c r="B11457" s="11">
        <v>1.1594264563682131</v>
      </c>
      <c r="C11457" s="12" t="s">
        <v>450</v>
      </c>
      <c r="D11457" s="12" t="s">
        <v>450</v>
      </c>
      <c r="E11457" s="12"/>
      <c r="F11457" s="13">
        <v>85.03</v>
      </c>
      <c r="G11457" s="13">
        <v>753.4</v>
      </c>
      <c r="H11457" s="13">
        <v>2257.1799999999998</v>
      </c>
      <c r="I11457" s="13">
        <v>3</v>
      </c>
      <c r="J11457" s="13">
        <v>1.02</v>
      </c>
      <c r="K11457" s="13">
        <v>0</v>
      </c>
      <c r="L11457" s="14">
        <v>1.0999999999999999E-8</v>
      </c>
      <c r="M11457" s="15" t="s">
        <v>6204</v>
      </c>
    </row>
    <row r="11458" spans="1:13" outlineLevel="2" x14ac:dyDescent="0.3">
      <c r="A11458" s="10" t="s">
        <v>446</v>
      </c>
      <c r="B11458" s="11">
        <v>1.5133798225848525</v>
      </c>
      <c r="C11458" s="12" t="s">
        <v>450</v>
      </c>
      <c r="D11458" s="12" t="s">
        <v>450</v>
      </c>
      <c r="E11458" s="12" t="s">
        <v>1</v>
      </c>
      <c r="F11458" s="13">
        <v>49.88</v>
      </c>
      <c r="G11458" s="13">
        <v>758.38</v>
      </c>
      <c r="H11458" s="13">
        <v>2272.13</v>
      </c>
      <c r="I11458" s="13">
        <v>3</v>
      </c>
      <c r="J11458" s="13">
        <v>-0.02</v>
      </c>
      <c r="K11458" s="13">
        <v>0</v>
      </c>
      <c r="L11458" s="14">
        <v>2.0999999999999999E-5</v>
      </c>
      <c r="M11458" s="15" t="s">
        <v>6204</v>
      </c>
    </row>
    <row r="11459" spans="1:13" outlineLevel="2" x14ac:dyDescent="0.3">
      <c r="A11459" s="10" t="s">
        <v>446</v>
      </c>
      <c r="B11459" s="11">
        <v>1.0886424269384523</v>
      </c>
      <c r="C11459" s="12" t="s">
        <v>451</v>
      </c>
      <c r="D11459" s="12" t="s">
        <v>451</v>
      </c>
      <c r="E11459" s="12"/>
      <c r="F11459" s="13">
        <v>89.37</v>
      </c>
      <c r="G11459" s="13">
        <v>985.83</v>
      </c>
      <c r="H11459" s="13">
        <v>2954.48</v>
      </c>
      <c r="I11459" s="13">
        <v>3</v>
      </c>
      <c r="J11459" s="13">
        <v>-0.01</v>
      </c>
      <c r="K11459" s="13">
        <v>1</v>
      </c>
      <c r="L11459" s="14">
        <v>4.2000000000000004E-9</v>
      </c>
      <c r="M11459" s="15" t="s">
        <v>6204</v>
      </c>
    </row>
    <row r="11460" spans="1:13" outlineLevel="2" x14ac:dyDescent="0.3">
      <c r="A11460" s="10" t="s">
        <v>446</v>
      </c>
      <c r="B11460" s="11">
        <v>1.51785079573394</v>
      </c>
      <c r="C11460" s="12" t="s">
        <v>451</v>
      </c>
      <c r="D11460" s="12" t="s">
        <v>451</v>
      </c>
      <c r="E11460" s="12"/>
      <c r="F11460" s="13">
        <v>78.33</v>
      </c>
      <c r="G11460" s="13">
        <v>739.88</v>
      </c>
      <c r="H11460" s="13">
        <v>2955.5</v>
      </c>
      <c r="I11460" s="13">
        <v>4</v>
      </c>
      <c r="J11460" s="13">
        <v>1.01</v>
      </c>
      <c r="K11460" s="13">
        <v>1</v>
      </c>
      <c r="L11460" s="14">
        <v>4.6000000000000002E-8</v>
      </c>
      <c r="M11460" s="15" t="s">
        <v>6204</v>
      </c>
    </row>
    <row r="11461" spans="1:13" outlineLevel="2" x14ac:dyDescent="0.3">
      <c r="A11461" s="10" t="s">
        <v>446</v>
      </c>
      <c r="B11461" s="11">
        <v>1.5649572287186657</v>
      </c>
      <c r="C11461" s="12" t="s">
        <v>4829</v>
      </c>
      <c r="D11461" s="12" t="s">
        <v>4829</v>
      </c>
      <c r="E11461" s="12"/>
      <c r="F11461" s="13">
        <v>49.15</v>
      </c>
      <c r="G11461" s="13">
        <v>680.32</v>
      </c>
      <c r="H11461" s="13">
        <v>1358.62</v>
      </c>
      <c r="I11461" s="13">
        <v>2</v>
      </c>
      <c r="J11461" s="13">
        <v>-0.02</v>
      </c>
      <c r="K11461" s="13">
        <v>0</v>
      </c>
      <c r="L11461" s="14">
        <v>2.5000000000000001E-5</v>
      </c>
      <c r="M11461" s="15" t="s">
        <v>6207</v>
      </c>
    </row>
    <row r="11462" spans="1:13" outlineLevel="2" x14ac:dyDescent="0.3">
      <c r="A11462" s="10" t="s">
        <v>446</v>
      </c>
      <c r="B11462" s="11">
        <v>2.775218114712819</v>
      </c>
      <c r="C11462" s="12" t="s">
        <v>452</v>
      </c>
      <c r="D11462" s="17" t="s">
        <v>452</v>
      </c>
      <c r="E11462" s="12"/>
      <c r="F11462" s="13">
        <v>22.42</v>
      </c>
      <c r="G11462" s="13">
        <v>1058.52</v>
      </c>
      <c r="H11462" s="13">
        <v>3172.53</v>
      </c>
      <c r="I11462" s="13">
        <v>3</v>
      </c>
      <c r="J11462" s="13">
        <v>0.04</v>
      </c>
      <c r="K11462" s="13">
        <v>2</v>
      </c>
      <c r="L11462" s="13">
        <v>7.9000000000000008E-3</v>
      </c>
      <c r="M11462" s="15" t="s">
        <v>6204</v>
      </c>
    </row>
    <row r="11463" spans="1:13" outlineLevel="2" x14ac:dyDescent="0.3">
      <c r="A11463" s="10" t="s">
        <v>446</v>
      </c>
      <c r="B11463" s="11">
        <v>1.1245462863148692</v>
      </c>
      <c r="C11463" s="12" t="s">
        <v>447</v>
      </c>
      <c r="D11463" s="12" t="s">
        <v>447</v>
      </c>
      <c r="E11463" s="12"/>
      <c r="F11463" s="13">
        <v>41.62</v>
      </c>
      <c r="G11463" s="13">
        <v>415.58</v>
      </c>
      <c r="H11463" s="13">
        <v>1243.72</v>
      </c>
      <c r="I11463" s="13">
        <v>3</v>
      </c>
      <c r="J11463" s="13">
        <v>-0.03</v>
      </c>
      <c r="K11463" s="13">
        <v>0</v>
      </c>
      <c r="L11463" s="13">
        <v>1.2999999999999999E-3</v>
      </c>
      <c r="M11463" s="15" t="s">
        <v>6206</v>
      </c>
    </row>
    <row r="11464" spans="1:13" outlineLevel="2" x14ac:dyDescent="0.3">
      <c r="A11464" s="10" t="s">
        <v>446</v>
      </c>
      <c r="B11464" s="11">
        <v>1.1227306012172567</v>
      </c>
      <c r="C11464" s="12" t="s">
        <v>447</v>
      </c>
      <c r="D11464" s="12" t="s">
        <v>447</v>
      </c>
      <c r="E11464" s="12"/>
      <c r="F11464" s="13">
        <v>28.52</v>
      </c>
      <c r="G11464" s="13">
        <v>623.37</v>
      </c>
      <c r="H11464" s="13">
        <v>1244.72</v>
      </c>
      <c r="I11464" s="13">
        <v>2</v>
      </c>
      <c r="J11464" s="13">
        <v>0.97</v>
      </c>
      <c r="K11464" s="13">
        <v>0</v>
      </c>
      <c r="L11464" s="13">
        <v>0.15</v>
      </c>
      <c r="M11464" s="15" t="s">
        <v>6204</v>
      </c>
    </row>
    <row r="11465" spans="1:13" outlineLevel="2" x14ac:dyDescent="0.3">
      <c r="A11465" s="10" t="s">
        <v>446</v>
      </c>
      <c r="B11465" s="11">
        <v>1.1953481365290171</v>
      </c>
      <c r="C11465" s="12" t="s">
        <v>449</v>
      </c>
      <c r="D11465" s="12" t="s">
        <v>449</v>
      </c>
      <c r="E11465" s="12"/>
      <c r="F11465" s="13">
        <v>59.04</v>
      </c>
      <c r="G11465" s="13">
        <v>585.64</v>
      </c>
      <c r="H11465" s="13">
        <v>1753.89</v>
      </c>
      <c r="I11465" s="13">
        <v>3</v>
      </c>
      <c r="J11465" s="13">
        <v>-0.01</v>
      </c>
      <c r="K11465" s="13">
        <v>0</v>
      </c>
      <c r="L11465" s="14">
        <v>3.4999999999999999E-6</v>
      </c>
      <c r="M11465" s="15" t="s">
        <v>6204</v>
      </c>
    </row>
    <row r="11466" spans="1:13" outlineLevel="2" x14ac:dyDescent="0.3">
      <c r="A11466" s="10" t="s">
        <v>446</v>
      </c>
      <c r="B11466" s="11">
        <v>1.7098997677495851</v>
      </c>
      <c r="C11466" s="12" t="s">
        <v>449</v>
      </c>
      <c r="D11466" s="12" t="s">
        <v>449</v>
      </c>
      <c r="E11466" s="12" t="s">
        <v>1</v>
      </c>
      <c r="F11466" s="13">
        <v>29.81</v>
      </c>
      <c r="G11466" s="13">
        <v>590.98</v>
      </c>
      <c r="H11466" s="13">
        <v>1769.91</v>
      </c>
      <c r="I11466" s="13">
        <v>3</v>
      </c>
      <c r="J11466" s="13">
        <v>0.01</v>
      </c>
      <c r="K11466" s="13">
        <v>0</v>
      </c>
      <c r="L11466" s="13">
        <v>1.6999999999999999E-3</v>
      </c>
      <c r="M11466" s="15" t="s">
        <v>6204</v>
      </c>
    </row>
    <row r="11467" spans="1:13" outlineLevel="2" x14ac:dyDescent="0.3">
      <c r="A11467" s="10" t="s">
        <v>446</v>
      </c>
      <c r="B11467" s="11">
        <v>1.2746137994705304</v>
      </c>
      <c r="C11467" s="12" t="s">
        <v>2363</v>
      </c>
      <c r="D11467" s="12" t="s">
        <v>2363</v>
      </c>
      <c r="E11467" s="12"/>
      <c r="F11467" s="13">
        <v>68.14</v>
      </c>
      <c r="G11467" s="13">
        <v>608.01</v>
      </c>
      <c r="H11467" s="13">
        <v>1821</v>
      </c>
      <c r="I11467" s="13">
        <v>3</v>
      </c>
      <c r="J11467" s="13">
        <v>-0.01</v>
      </c>
      <c r="K11467" s="13">
        <v>0</v>
      </c>
      <c r="L11467" s="14">
        <v>2.7999999999999999E-6</v>
      </c>
      <c r="M11467" s="15" t="s">
        <v>6205</v>
      </c>
    </row>
    <row r="11468" spans="1:13" outlineLevel="2" x14ac:dyDescent="0.3">
      <c r="A11468" s="10" t="s">
        <v>446</v>
      </c>
      <c r="B11468" s="11">
        <v>1.1543299623284846</v>
      </c>
      <c r="C11468" s="12" t="s">
        <v>2363</v>
      </c>
      <c r="D11468" s="12" t="s">
        <v>2363</v>
      </c>
      <c r="E11468" s="12"/>
      <c r="F11468" s="13">
        <v>38.86</v>
      </c>
      <c r="G11468" s="13">
        <v>911.51</v>
      </c>
      <c r="H11468" s="13">
        <v>1821</v>
      </c>
      <c r="I11468" s="13">
        <v>2</v>
      </c>
      <c r="J11468" s="13">
        <v>-0.01</v>
      </c>
      <c r="K11468" s="13">
        <v>0</v>
      </c>
      <c r="L11468" s="13">
        <v>2.2000000000000001E-3</v>
      </c>
      <c r="M11468" s="15" t="s">
        <v>6205</v>
      </c>
    </row>
    <row r="11469" spans="1:13" outlineLevel="2" x14ac:dyDescent="0.3">
      <c r="A11469" s="10" t="s">
        <v>446</v>
      </c>
      <c r="B11469" s="11">
        <v>1.4395370072343208</v>
      </c>
      <c r="C11469" s="12" t="s">
        <v>448</v>
      </c>
      <c r="D11469" s="12" t="s">
        <v>448</v>
      </c>
      <c r="E11469" s="12"/>
      <c r="F11469" s="13">
        <v>83.75</v>
      </c>
      <c r="G11469" s="13">
        <v>695.39</v>
      </c>
      <c r="H11469" s="13">
        <v>1388.76</v>
      </c>
      <c r="I11469" s="13">
        <v>2</v>
      </c>
      <c r="J11469" s="13">
        <v>-0.01</v>
      </c>
      <c r="K11469" s="13">
        <v>0</v>
      </c>
      <c r="L11469" s="14">
        <v>1.9000000000000001E-7</v>
      </c>
      <c r="M11469" s="15" t="s">
        <v>6204</v>
      </c>
    </row>
    <row r="11470" spans="1:13" outlineLevel="2" x14ac:dyDescent="0.3">
      <c r="A11470" s="10" t="s">
        <v>446</v>
      </c>
      <c r="B11470" s="11">
        <v>1.3241757900798043</v>
      </c>
      <c r="C11470" s="12" t="s">
        <v>448</v>
      </c>
      <c r="D11470" s="12" t="s">
        <v>448</v>
      </c>
      <c r="E11470" s="12" t="s">
        <v>1</v>
      </c>
      <c r="F11470" s="13">
        <v>50.73</v>
      </c>
      <c r="G11470" s="13">
        <v>469.26</v>
      </c>
      <c r="H11470" s="13">
        <v>1404.74</v>
      </c>
      <c r="I11470" s="13">
        <v>3</v>
      </c>
      <c r="J11470" s="13">
        <v>-0.02</v>
      </c>
      <c r="K11470" s="13">
        <v>0</v>
      </c>
      <c r="L11470" s="14">
        <v>2.0999999999999999E-5</v>
      </c>
      <c r="M11470" s="15" t="s">
        <v>6204</v>
      </c>
    </row>
    <row r="11471" spans="1:13" outlineLevel="2" x14ac:dyDescent="0.3">
      <c r="A11471" s="10" t="s">
        <v>446</v>
      </c>
      <c r="B11471" s="11">
        <v>0.99949336504313169</v>
      </c>
      <c r="C11471" s="12" t="s">
        <v>448</v>
      </c>
      <c r="D11471" s="12" t="s">
        <v>448</v>
      </c>
      <c r="E11471" s="12"/>
      <c r="F11471" s="13">
        <v>44.01</v>
      </c>
      <c r="G11471" s="13">
        <v>463.93</v>
      </c>
      <c r="H11471" s="13">
        <v>1388.76</v>
      </c>
      <c r="I11471" s="13">
        <v>3</v>
      </c>
      <c r="J11471" s="13">
        <v>-0.01</v>
      </c>
      <c r="K11471" s="13">
        <v>0</v>
      </c>
      <c r="L11471" s="13">
        <v>5.1999999999999995E-4</v>
      </c>
      <c r="M11471" s="15" t="s">
        <v>6204</v>
      </c>
    </row>
    <row r="11472" spans="1:13" outlineLevel="2" x14ac:dyDescent="0.3">
      <c r="A11472" s="10" t="s">
        <v>446</v>
      </c>
      <c r="B11472" s="11">
        <v>0.73028034358254579</v>
      </c>
      <c r="C11472" s="12" t="s">
        <v>448</v>
      </c>
      <c r="D11472" s="12" t="s">
        <v>448</v>
      </c>
      <c r="E11472" s="12" t="s">
        <v>1</v>
      </c>
      <c r="F11472" s="13">
        <v>23.41</v>
      </c>
      <c r="G11472" s="13">
        <v>703.39</v>
      </c>
      <c r="H11472" s="13">
        <v>1404.76</v>
      </c>
      <c r="I11472" s="13">
        <v>2</v>
      </c>
      <c r="J11472" s="13">
        <v>-0.01</v>
      </c>
      <c r="K11472" s="13">
        <v>0</v>
      </c>
      <c r="L11472" s="13">
        <v>0.2</v>
      </c>
      <c r="M11472" s="15" t="s">
        <v>6204</v>
      </c>
    </row>
    <row r="11473" spans="1:13" outlineLevel="2" x14ac:dyDescent="0.3">
      <c r="A11473" s="10" t="s">
        <v>446</v>
      </c>
      <c r="B11473" s="11">
        <v>0.85240272590018207</v>
      </c>
      <c r="C11473" s="12" t="s">
        <v>3678</v>
      </c>
      <c r="D11473" s="12" t="s">
        <v>3678</v>
      </c>
      <c r="E11473" s="12"/>
      <c r="F11473" s="13">
        <v>38.69</v>
      </c>
      <c r="G11473" s="13">
        <v>669.84</v>
      </c>
      <c r="H11473" s="13">
        <v>1337.67</v>
      </c>
      <c r="I11473" s="13">
        <v>2</v>
      </c>
      <c r="J11473" s="13">
        <v>-0.02</v>
      </c>
      <c r="K11473" s="13">
        <v>0</v>
      </c>
      <c r="L11473" s="13">
        <v>1.5E-3</v>
      </c>
      <c r="M11473" s="15" t="s">
        <v>6207</v>
      </c>
    </row>
    <row r="11474" spans="1:13" outlineLevel="2" x14ac:dyDescent="0.3">
      <c r="A11474" s="10" t="s">
        <v>446</v>
      </c>
      <c r="B11474" s="11">
        <v>1.7045431643945923</v>
      </c>
      <c r="C11474" s="12" t="s">
        <v>3679</v>
      </c>
      <c r="D11474" s="12" t="s">
        <v>3679</v>
      </c>
      <c r="E11474" s="12"/>
      <c r="F11474" s="13">
        <v>75.150000000000006</v>
      </c>
      <c r="G11474" s="13">
        <v>660.04</v>
      </c>
      <c r="H11474" s="13">
        <v>1977.09</v>
      </c>
      <c r="I11474" s="13">
        <v>3</v>
      </c>
      <c r="J11474" s="13">
        <v>-0.02</v>
      </c>
      <c r="K11474" s="13">
        <v>1</v>
      </c>
      <c r="L11474" s="14">
        <v>8.9999999999999999E-8</v>
      </c>
      <c r="M11474" s="15" t="s">
        <v>6206</v>
      </c>
    </row>
    <row r="11475" spans="1:13" outlineLevel="2" x14ac:dyDescent="0.3">
      <c r="A11475" s="10" t="s">
        <v>446</v>
      </c>
      <c r="B11475" s="11">
        <v>1.3374788260358603</v>
      </c>
      <c r="C11475" s="12" t="s">
        <v>2360</v>
      </c>
      <c r="D11475" s="12" t="s">
        <v>2360</v>
      </c>
      <c r="E11475" s="12"/>
      <c r="F11475" s="13">
        <v>44.44</v>
      </c>
      <c r="G11475" s="13">
        <v>474.76</v>
      </c>
      <c r="H11475" s="13">
        <v>947.51</v>
      </c>
      <c r="I11475" s="13">
        <v>2</v>
      </c>
      <c r="J11475" s="13">
        <v>-0.01</v>
      </c>
      <c r="K11475" s="13">
        <v>0</v>
      </c>
      <c r="L11475" s="13">
        <v>1.5E-3</v>
      </c>
      <c r="M11475" s="15" t="s">
        <v>6205</v>
      </c>
    </row>
    <row r="11476" spans="1:13" outlineLevel="2" x14ac:dyDescent="0.3">
      <c r="A11476" s="10" t="s">
        <v>446</v>
      </c>
      <c r="B11476" s="11">
        <v>1.3863458398620108</v>
      </c>
      <c r="C11476" s="12" t="s">
        <v>2361</v>
      </c>
      <c r="D11476" s="17" t="s">
        <v>2361</v>
      </c>
      <c r="E11476" s="12"/>
      <c r="F11476" s="13">
        <v>55.9</v>
      </c>
      <c r="G11476" s="13">
        <v>575.83000000000004</v>
      </c>
      <c r="H11476" s="13">
        <v>1149.6400000000001</v>
      </c>
      <c r="I11476" s="13">
        <v>2</v>
      </c>
      <c r="J11476" s="13">
        <v>-0.01</v>
      </c>
      <c r="K11476" s="13">
        <v>0</v>
      </c>
      <c r="L11476" s="13">
        <v>2.9999999999999997E-4</v>
      </c>
      <c r="M11476" s="15" t="s">
        <v>6205</v>
      </c>
    </row>
    <row r="11477" spans="1:13" outlineLevel="2" x14ac:dyDescent="0.3">
      <c r="A11477" s="10" t="s">
        <v>446</v>
      </c>
      <c r="B11477" s="11">
        <v>1.2820108044411143</v>
      </c>
      <c r="C11477" s="12" t="s">
        <v>2362</v>
      </c>
      <c r="D11477" s="17" t="s">
        <v>2362</v>
      </c>
      <c r="E11477" s="12"/>
      <c r="F11477" s="13">
        <v>24.84</v>
      </c>
      <c r="G11477" s="13">
        <v>823.98</v>
      </c>
      <c r="H11477" s="13">
        <v>1645.95</v>
      </c>
      <c r="I11477" s="13">
        <v>2</v>
      </c>
      <c r="J11477" s="13">
        <v>0</v>
      </c>
      <c r="K11477" s="13">
        <v>1</v>
      </c>
      <c r="L11477" s="13">
        <v>8.3000000000000001E-3</v>
      </c>
      <c r="M11477" s="15" t="s">
        <v>6205</v>
      </c>
    </row>
    <row r="11478" spans="1:13" outlineLevel="2" x14ac:dyDescent="0.3">
      <c r="A11478" s="10" t="s">
        <v>446</v>
      </c>
      <c r="B11478" s="16">
        <v>1.2341484045368551</v>
      </c>
      <c r="C11478" s="12" t="s">
        <v>450</v>
      </c>
      <c r="D11478" s="12" t="s">
        <v>450</v>
      </c>
      <c r="E11478" s="12"/>
      <c r="F11478" s="13">
        <v>110.99</v>
      </c>
      <c r="G11478" s="13">
        <v>1129.0999999999999</v>
      </c>
      <c r="H11478" s="13">
        <v>2256.1799999999998</v>
      </c>
      <c r="I11478" s="13">
        <v>2</v>
      </c>
      <c r="J11478" s="13">
        <v>0.02</v>
      </c>
      <c r="K11478" s="13">
        <v>0</v>
      </c>
      <c r="L11478" s="14">
        <v>4.4000000000000003E-11</v>
      </c>
      <c r="M11478" s="15" t="s">
        <v>6217</v>
      </c>
    </row>
    <row r="11479" spans="1:13" outlineLevel="2" x14ac:dyDescent="0.3">
      <c r="A11479" s="10" t="s">
        <v>446</v>
      </c>
      <c r="B11479" s="16">
        <v>1.3687245247948312</v>
      </c>
      <c r="C11479" s="12" t="s">
        <v>450</v>
      </c>
      <c r="D11479" s="12" t="s">
        <v>450</v>
      </c>
      <c r="E11479" s="12"/>
      <c r="F11479" s="13">
        <v>73.09</v>
      </c>
      <c r="G11479" s="13">
        <v>753.06</v>
      </c>
      <c r="H11479" s="13">
        <v>2256.16</v>
      </c>
      <c r="I11479" s="13">
        <v>3</v>
      </c>
      <c r="J11479" s="13">
        <v>0.01</v>
      </c>
      <c r="K11479" s="13">
        <v>0</v>
      </c>
      <c r="L11479" s="14">
        <v>1.4999999999999999E-7</v>
      </c>
      <c r="M11479" s="15" t="s">
        <v>6217</v>
      </c>
    </row>
    <row r="11480" spans="1:13" outlineLevel="2" x14ac:dyDescent="0.3">
      <c r="A11480" s="10" t="s">
        <v>446</v>
      </c>
      <c r="B11480" s="16">
        <v>1.4746017823733493</v>
      </c>
      <c r="C11480" s="12" t="s">
        <v>450</v>
      </c>
      <c r="D11480" s="12" t="s">
        <v>450</v>
      </c>
      <c r="E11480" s="12"/>
      <c r="F11480" s="13">
        <v>61.98</v>
      </c>
      <c r="G11480" s="13">
        <v>565.04999999999995</v>
      </c>
      <c r="H11480" s="13">
        <v>2256.15</v>
      </c>
      <c r="I11480" s="13">
        <v>4</v>
      </c>
      <c r="J11480" s="13">
        <v>0</v>
      </c>
      <c r="K11480" s="13">
        <v>0</v>
      </c>
      <c r="L11480" s="14">
        <v>1.5E-5</v>
      </c>
      <c r="M11480" s="15" t="s">
        <v>6217</v>
      </c>
    </row>
    <row r="11481" spans="1:13" outlineLevel="2" x14ac:dyDescent="0.3">
      <c r="A11481" s="10" t="s">
        <v>446</v>
      </c>
      <c r="B11481" s="16">
        <v>1.3054361013934936</v>
      </c>
      <c r="C11481" s="12" t="s">
        <v>451</v>
      </c>
      <c r="D11481" s="12" t="s">
        <v>451</v>
      </c>
      <c r="E11481" s="12"/>
      <c r="F11481" s="13">
        <v>70.16</v>
      </c>
      <c r="G11481" s="13">
        <v>739.63</v>
      </c>
      <c r="H11481" s="13">
        <v>2954.51</v>
      </c>
      <c r="I11481" s="13">
        <v>4</v>
      </c>
      <c r="J11481" s="13">
        <v>0.02</v>
      </c>
      <c r="K11481" s="13">
        <v>1</v>
      </c>
      <c r="L11481" s="14">
        <v>2.9999999999999999E-7</v>
      </c>
      <c r="M11481" s="15" t="s">
        <v>6217</v>
      </c>
    </row>
    <row r="11482" spans="1:13" outlineLevel="2" x14ac:dyDescent="0.3">
      <c r="A11482" s="10" t="s">
        <v>446</v>
      </c>
      <c r="B11482" s="16">
        <v>1.7747514476983641</v>
      </c>
      <c r="C11482" s="12" t="s">
        <v>4829</v>
      </c>
      <c r="D11482" s="12" t="s">
        <v>4829</v>
      </c>
      <c r="E11482" s="12"/>
      <c r="F11482" s="13">
        <v>22.85</v>
      </c>
      <c r="G11482" s="13">
        <v>453.88</v>
      </c>
      <c r="H11482" s="13">
        <v>1358.61</v>
      </c>
      <c r="I11482" s="13">
        <v>3</v>
      </c>
      <c r="J11482" s="13">
        <v>-0.03</v>
      </c>
      <c r="K11482" s="13">
        <v>0</v>
      </c>
      <c r="L11482" s="13">
        <v>1.6E-2</v>
      </c>
      <c r="M11482" s="15" t="s">
        <v>6220</v>
      </c>
    </row>
    <row r="11483" spans="1:13" outlineLevel="2" x14ac:dyDescent="0.3">
      <c r="A11483" s="10" t="s">
        <v>446</v>
      </c>
      <c r="B11483" s="16">
        <v>1.5915995671664971</v>
      </c>
      <c r="C11483" s="12" t="s">
        <v>447</v>
      </c>
      <c r="D11483" s="12" t="s">
        <v>447</v>
      </c>
      <c r="E11483" s="12"/>
      <c r="F11483" s="13">
        <v>27.94</v>
      </c>
      <c r="G11483" s="13">
        <v>415.58</v>
      </c>
      <c r="H11483" s="13">
        <v>1243.72</v>
      </c>
      <c r="I11483" s="13">
        <v>3</v>
      </c>
      <c r="J11483" s="13">
        <v>-0.03</v>
      </c>
      <c r="K11483" s="13">
        <v>0</v>
      </c>
      <c r="L11483" s="13">
        <v>6.4999999999999997E-3</v>
      </c>
      <c r="M11483" s="15" t="s">
        <v>6219</v>
      </c>
    </row>
    <row r="11484" spans="1:13" outlineLevel="2" x14ac:dyDescent="0.3">
      <c r="A11484" s="10" t="s">
        <v>446</v>
      </c>
      <c r="B11484" s="16">
        <v>1.4789307374490681</v>
      </c>
      <c r="C11484" s="12" t="s">
        <v>449</v>
      </c>
      <c r="D11484" s="12" t="s">
        <v>449</v>
      </c>
      <c r="E11484" s="12"/>
      <c r="F11484" s="13">
        <v>47.28</v>
      </c>
      <c r="G11484" s="13">
        <v>585.64</v>
      </c>
      <c r="H11484" s="13">
        <v>1753.9</v>
      </c>
      <c r="I11484" s="13">
        <v>3</v>
      </c>
      <c r="J11484" s="13">
        <v>0</v>
      </c>
      <c r="K11484" s="13">
        <v>0</v>
      </c>
      <c r="L11484" s="13">
        <v>1.7000000000000001E-4</v>
      </c>
      <c r="M11484" s="15" t="s">
        <v>6217</v>
      </c>
    </row>
    <row r="11485" spans="1:13" outlineLevel="2" x14ac:dyDescent="0.3">
      <c r="A11485" s="10" t="s">
        <v>446</v>
      </c>
      <c r="B11485" s="16">
        <v>1.37458724930837</v>
      </c>
      <c r="C11485" s="12" t="s">
        <v>449</v>
      </c>
      <c r="D11485" s="12" t="s">
        <v>449</v>
      </c>
      <c r="E11485" s="12"/>
      <c r="F11485" s="13">
        <v>43.69</v>
      </c>
      <c r="G11485" s="13">
        <v>439.48</v>
      </c>
      <c r="H11485" s="13">
        <v>1753.89</v>
      </c>
      <c r="I11485" s="13">
        <v>4</v>
      </c>
      <c r="J11485" s="13">
        <v>-0.02</v>
      </c>
      <c r="K11485" s="13">
        <v>0</v>
      </c>
      <c r="L11485" s="14">
        <v>8.1000000000000004E-5</v>
      </c>
      <c r="M11485" s="15" t="s">
        <v>6217</v>
      </c>
    </row>
    <row r="11486" spans="1:13" outlineLevel="2" x14ac:dyDescent="0.3">
      <c r="A11486" s="10" t="s">
        <v>446</v>
      </c>
      <c r="B11486" s="16">
        <v>1.3510631848991148</v>
      </c>
      <c r="C11486" s="12" t="s">
        <v>2363</v>
      </c>
      <c r="D11486" s="12" t="s">
        <v>2363</v>
      </c>
      <c r="E11486" s="12"/>
      <c r="F11486" s="13">
        <v>119.45</v>
      </c>
      <c r="G11486" s="13">
        <v>911.51</v>
      </c>
      <c r="H11486" s="13">
        <v>1821</v>
      </c>
      <c r="I11486" s="13">
        <v>2</v>
      </c>
      <c r="J11486" s="13">
        <v>-0.01</v>
      </c>
      <c r="K11486" s="13">
        <v>0</v>
      </c>
      <c r="L11486" s="14">
        <v>5.9000000000000003E-11</v>
      </c>
      <c r="M11486" s="15" t="s">
        <v>6218</v>
      </c>
    </row>
    <row r="11487" spans="1:13" outlineLevel="2" x14ac:dyDescent="0.3">
      <c r="A11487" s="10" t="s">
        <v>446</v>
      </c>
      <c r="B11487" s="16">
        <v>1.5004099112458025</v>
      </c>
      <c r="C11487" s="12" t="s">
        <v>2363</v>
      </c>
      <c r="D11487" s="12" t="s">
        <v>2363</v>
      </c>
      <c r="E11487" s="12"/>
      <c r="F11487" s="13">
        <v>70.260000000000005</v>
      </c>
      <c r="G11487" s="13">
        <v>608.01</v>
      </c>
      <c r="H11487" s="13">
        <v>1821</v>
      </c>
      <c r="I11487" s="13">
        <v>3</v>
      </c>
      <c r="J11487" s="13">
        <v>-0.01</v>
      </c>
      <c r="K11487" s="13">
        <v>0</v>
      </c>
      <c r="L11487" s="14">
        <v>5.6000000000000004E-7</v>
      </c>
      <c r="M11487" s="15" t="s">
        <v>6218</v>
      </c>
    </row>
    <row r="11488" spans="1:13" outlineLevel="2" x14ac:dyDescent="0.3">
      <c r="A11488" s="10" t="s">
        <v>446</v>
      </c>
      <c r="B11488" s="16">
        <v>0.92652125447923139</v>
      </c>
      <c r="C11488" s="12" t="s">
        <v>448</v>
      </c>
      <c r="D11488" s="12" t="s">
        <v>448</v>
      </c>
      <c r="E11488" s="12" t="s">
        <v>1</v>
      </c>
      <c r="F11488" s="13">
        <v>43.32</v>
      </c>
      <c r="G11488" s="13">
        <v>469.26</v>
      </c>
      <c r="H11488" s="13">
        <v>1404.75</v>
      </c>
      <c r="I11488" s="13">
        <v>3</v>
      </c>
      <c r="J11488" s="13">
        <v>-0.01</v>
      </c>
      <c r="K11488" s="13">
        <v>0</v>
      </c>
      <c r="L11488" s="13">
        <v>2.4000000000000001E-4</v>
      </c>
      <c r="M11488" s="15" t="s">
        <v>6217</v>
      </c>
    </row>
    <row r="11489" spans="1:13" outlineLevel="2" x14ac:dyDescent="0.3">
      <c r="A11489" s="10" t="s">
        <v>446</v>
      </c>
      <c r="B11489" s="16">
        <v>1.0593271385915273</v>
      </c>
      <c r="C11489" s="12" t="s">
        <v>448</v>
      </c>
      <c r="D11489" s="12" t="s">
        <v>448</v>
      </c>
      <c r="E11489" s="12"/>
      <c r="F11489" s="13">
        <v>41.89</v>
      </c>
      <c r="G11489" s="13">
        <v>463.93</v>
      </c>
      <c r="H11489" s="13">
        <v>1388.76</v>
      </c>
      <c r="I11489" s="13">
        <v>3</v>
      </c>
      <c r="J11489" s="13">
        <v>-0.01</v>
      </c>
      <c r="K11489" s="13">
        <v>0</v>
      </c>
      <c r="L11489" s="13">
        <v>2.9E-4</v>
      </c>
      <c r="M11489" s="15" t="s">
        <v>6217</v>
      </c>
    </row>
    <row r="11490" spans="1:13" outlineLevel="2" x14ac:dyDescent="0.3">
      <c r="A11490" s="10" t="s">
        <v>446</v>
      </c>
      <c r="B11490" s="16">
        <v>1.5307538302174173</v>
      </c>
      <c r="C11490" s="12" t="s">
        <v>3678</v>
      </c>
      <c r="D11490" s="12" t="s">
        <v>3678</v>
      </c>
      <c r="E11490" s="12"/>
      <c r="F11490" s="13">
        <v>27.53</v>
      </c>
      <c r="G11490" s="13">
        <v>446.89</v>
      </c>
      <c r="H11490" s="13">
        <v>1337.66</v>
      </c>
      <c r="I11490" s="13">
        <v>3</v>
      </c>
      <c r="J11490" s="13">
        <v>-0.03</v>
      </c>
      <c r="K11490" s="13">
        <v>0</v>
      </c>
      <c r="L11490" s="13">
        <v>7.1000000000000004E-3</v>
      </c>
      <c r="M11490" s="15" t="s">
        <v>6220</v>
      </c>
    </row>
    <row r="11491" spans="1:13" outlineLevel="1" x14ac:dyDescent="0.3">
      <c r="A11491" s="10" t="s">
        <v>446</v>
      </c>
      <c r="B11491" s="16">
        <v>1.809975874815497</v>
      </c>
      <c r="C11491" s="12" t="s">
        <v>3679</v>
      </c>
      <c r="D11491" s="12" t="s">
        <v>3679</v>
      </c>
      <c r="E11491" s="12"/>
      <c r="F11491" s="13">
        <v>65.400000000000006</v>
      </c>
      <c r="G11491" s="13">
        <v>660.04</v>
      </c>
      <c r="H11491" s="13">
        <v>1977.1</v>
      </c>
      <c r="I11491" s="13">
        <v>3</v>
      </c>
      <c r="J11491" s="13">
        <v>-0.01</v>
      </c>
      <c r="K11491" s="13">
        <v>1</v>
      </c>
      <c r="L11491" s="14">
        <v>7.4000000000000001E-7</v>
      </c>
      <c r="M11491" s="15" t="s">
        <v>6219</v>
      </c>
    </row>
    <row r="11492" spans="1:13" outlineLevel="2" x14ac:dyDescent="0.3">
      <c r="A11492" s="10" t="s">
        <v>446</v>
      </c>
      <c r="B11492" s="16">
        <v>0.8688639885760312</v>
      </c>
      <c r="C11492" s="12" t="s">
        <v>2360</v>
      </c>
      <c r="D11492" s="12" t="s">
        <v>2360</v>
      </c>
      <c r="E11492" s="12"/>
      <c r="F11492" s="13">
        <v>40.5</v>
      </c>
      <c r="G11492" s="13">
        <v>474.76</v>
      </c>
      <c r="H11492" s="13">
        <v>947.5</v>
      </c>
      <c r="I11492" s="13">
        <v>2</v>
      </c>
      <c r="J11492" s="13">
        <v>-0.02</v>
      </c>
      <c r="K11492" s="13">
        <v>0</v>
      </c>
      <c r="L11492" s="13">
        <v>6.7999999999999996E-3</v>
      </c>
      <c r="M11492" s="15" t="s">
        <v>6218</v>
      </c>
    </row>
    <row r="11493" spans="1:13" outlineLevel="2" x14ac:dyDescent="0.3">
      <c r="A11493" s="10" t="s">
        <v>922</v>
      </c>
      <c r="B11493" s="11">
        <f>SUBTOTAL(4,B11494:B11507)</f>
        <v>0.77648068924725044</v>
      </c>
      <c r="C11493" s="12">
        <f>COUNTA(C11494:C11507)</f>
        <v>14</v>
      </c>
      <c r="D11493" s="12">
        <v>8</v>
      </c>
      <c r="E11493" s="12">
        <f>COUNTA(E11494:E11507)</f>
        <v>1</v>
      </c>
      <c r="F11493" s="13">
        <f>SUBTOTAL(4,F11494:F11507)</f>
        <v>55.53</v>
      </c>
      <c r="G11493" s="13"/>
      <c r="H11493" s="13"/>
      <c r="I11493" s="13"/>
      <c r="J11493" s="13"/>
      <c r="K11493" s="13">
        <f>SUBTOTAL(4,K11494:K11507)</f>
        <v>2</v>
      </c>
      <c r="L11493" s="14"/>
      <c r="M11493" s="15"/>
    </row>
    <row r="11494" spans="1:13" outlineLevel="2" x14ac:dyDescent="0.3">
      <c r="A11494" s="10" t="s">
        <v>922</v>
      </c>
      <c r="B11494" s="11">
        <v>0.54154257040235509</v>
      </c>
      <c r="C11494" s="12" t="s">
        <v>5888</v>
      </c>
      <c r="D11494" s="17" t="s">
        <v>5888</v>
      </c>
      <c r="E11494" s="12"/>
      <c r="F11494" s="13">
        <v>55.53</v>
      </c>
      <c r="G11494" s="13">
        <v>679.86</v>
      </c>
      <c r="H11494" s="13">
        <v>1357.7</v>
      </c>
      <c r="I11494" s="13">
        <v>2</v>
      </c>
      <c r="J11494" s="13">
        <v>0</v>
      </c>
      <c r="K11494" s="13">
        <v>0</v>
      </c>
      <c r="L11494" s="14">
        <v>6.1999999999999999E-6</v>
      </c>
      <c r="M11494" s="15" t="s">
        <v>6208</v>
      </c>
    </row>
    <row r="11495" spans="1:13" outlineLevel="2" x14ac:dyDescent="0.3">
      <c r="A11495" s="10" t="s">
        <v>922</v>
      </c>
      <c r="B11495" s="11">
        <v>0.68259654121894686</v>
      </c>
      <c r="C11495" s="12" t="s">
        <v>2436</v>
      </c>
      <c r="D11495" s="17" t="s">
        <v>2436</v>
      </c>
      <c r="E11495" s="12"/>
      <c r="F11495" s="13">
        <v>52.26</v>
      </c>
      <c r="G11495" s="13">
        <v>1003.47</v>
      </c>
      <c r="H11495" s="13">
        <v>3007.38</v>
      </c>
      <c r="I11495" s="13">
        <v>3</v>
      </c>
      <c r="J11495" s="13">
        <v>1</v>
      </c>
      <c r="K11495" s="13">
        <v>0</v>
      </c>
      <c r="L11495" s="14">
        <v>1.2999999999999999E-5</v>
      </c>
      <c r="M11495" s="15" t="s">
        <v>6205</v>
      </c>
    </row>
    <row r="11496" spans="1:13" outlineLevel="2" x14ac:dyDescent="0.3">
      <c r="A11496" s="10" t="s">
        <v>922</v>
      </c>
      <c r="B11496" s="11">
        <v>0.59781745806060338</v>
      </c>
      <c r="C11496" s="12" t="s">
        <v>926</v>
      </c>
      <c r="D11496" s="17" t="s">
        <v>926</v>
      </c>
      <c r="E11496" s="12"/>
      <c r="F11496" s="13">
        <v>43.49</v>
      </c>
      <c r="G11496" s="13">
        <v>540.63</v>
      </c>
      <c r="H11496" s="13">
        <v>1618.86</v>
      </c>
      <c r="I11496" s="13">
        <v>3</v>
      </c>
      <c r="J11496" s="13">
        <v>1.01</v>
      </c>
      <c r="K11496" s="13">
        <v>1</v>
      </c>
      <c r="L11496" s="13">
        <v>1.3999999999999999E-4</v>
      </c>
      <c r="M11496" s="15" t="s">
        <v>6204</v>
      </c>
    </row>
    <row r="11497" spans="1:13" outlineLevel="2" x14ac:dyDescent="0.3">
      <c r="A11497" s="10" t="s">
        <v>922</v>
      </c>
      <c r="B11497" s="11">
        <v>0.41761905510637237</v>
      </c>
      <c r="C11497" s="12" t="s">
        <v>2434</v>
      </c>
      <c r="D11497" s="17" t="s">
        <v>2434</v>
      </c>
      <c r="E11497" s="12"/>
      <c r="F11497" s="13">
        <v>46.34</v>
      </c>
      <c r="G11497" s="13">
        <v>858.94</v>
      </c>
      <c r="H11497" s="13">
        <v>1715.86</v>
      </c>
      <c r="I11497" s="13">
        <v>2</v>
      </c>
      <c r="J11497" s="13">
        <v>0</v>
      </c>
      <c r="K11497" s="13">
        <v>1</v>
      </c>
      <c r="L11497" s="14">
        <v>9.1000000000000003E-5</v>
      </c>
      <c r="M11497" s="15" t="s">
        <v>6205</v>
      </c>
    </row>
    <row r="11498" spans="1:13" outlineLevel="2" x14ac:dyDescent="0.3">
      <c r="A11498" s="10" t="s">
        <v>922</v>
      </c>
      <c r="B11498" s="11">
        <v>0.77648068924725044</v>
      </c>
      <c r="C11498" s="12" t="s">
        <v>2437</v>
      </c>
      <c r="D11498" s="17" t="s">
        <v>2437</v>
      </c>
      <c r="E11498" s="12" t="s">
        <v>1</v>
      </c>
      <c r="F11498" s="13">
        <v>26.61</v>
      </c>
      <c r="G11498" s="13">
        <v>867.17</v>
      </c>
      <c r="H11498" s="13">
        <v>3464.67</v>
      </c>
      <c r="I11498" s="13">
        <v>4</v>
      </c>
      <c r="J11498" s="13">
        <v>-0.01</v>
      </c>
      <c r="K11498" s="13">
        <v>1</v>
      </c>
      <c r="L11498" s="13">
        <v>3.2000000000000002E-3</v>
      </c>
      <c r="M11498" s="15" t="s">
        <v>6205</v>
      </c>
    </row>
    <row r="11499" spans="1:13" outlineLevel="2" x14ac:dyDescent="0.3">
      <c r="A11499" s="10" t="s">
        <v>922</v>
      </c>
      <c r="B11499" s="11">
        <v>0.38449008027414777</v>
      </c>
      <c r="C11499" s="12" t="s">
        <v>2433</v>
      </c>
      <c r="D11499" s="17" t="s">
        <v>2433</v>
      </c>
      <c r="E11499" s="12"/>
      <c r="F11499" s="13">
        <v>32.75</v>
      </c>
      <c r="G11499" s="13">
        <v>623.41</v>
      </c>
      <c r="H11499" s="13">
        <v>1244.81</v>
      </c>
      <c r="I11499" s="13">
        <v>2</v>
      </c>
      <c r="J11499" s="13">
        <v>0</v>
      </c>
      <c r="K11499" s="13">
        <v>1</v>
      </c>
      <c r="L11499" s="13">
        <v>0.02</v>
      </c>
      <c r="M11499" s="15" t="s">
        <v>6205</v>
      </c>
    </row>
    <row r="11500" spans="1:13" outlineLevel="2" x14ac:dyDescent="0.3">
      <c r="A11500" s="10" t="s">
        <v>922</v>
      </c>
      <c r="B11500" s="11">
        <v>0.35896605787390201</v>
      </c>
      <c r="C11500" s="12" t="s">
        <v>924</v>
      </c>
      <c r="D11500" s="12" t="s">
        <v>924</v>
      </c>
      <c r="E11500" s="12"/>
      <c r="F11500" s="13">
        <v>52.14</v>
      </c>
      <c r="G11500" s="13">
        <v>594.86</v>
      </c>
      <c r="H11500" s="13">
        <v>1187.71</v>
      </c>
      <c r="I11500" s="13">
        <v>2</v>
      </c>
      <c r="J11500" s="13">
        <v>-0.01</v>
      </c>
      <c r="K11500" s="13">
        <v>0</v>
      </c>
      <c r="L11500" s="14">
        <v>9.6000000000000002E-5</v>
      </c>
      <c r="M11500" s="15" t="s">
        <v>6204</v>
      </c>
    </row>
    <row r="11501" spans="1:13" outlineLevel="2" x14ac:dyDescent="0.3">
      <c r="A11501" s="10" t="s">
        <v>922</v>
      </c>
      <c r="B11501" s="11">
        <v>0.39767433431654936</v>
      </c>
      <c r="C11501" s="12" t="s">
        <v>5889</v>
      </c>
      <c r="D11501" s="17" t="s">
        <v>5889</v>
      </c>
      <c r="E11501" s="12"/>
      <c r="F11501" s="13">
        <v>24.75</v>
      </c>
      <c r="G11501" s="13">
        <v>617.32000000000005</v>
      </c>
      <c r="H11501" s="13">
        <v>2465.25</v>
      </c>
      <c r="I11501" s="13">
        <v>4</v>
      </c>
      <c r="J11501" s="13">
        <v>0.01</v>
      </c>
      <c r="K11501" s="13">
        <v>2</v>
      </c>
      <c r="L11501" s="13">
        <v>4.7999999999999996E-3</v>
      </c>
      <c r="M11501" s="15" t="s">
        <v>6208</v>
      </c>
    </row>
    <row r="11502" spans="1:13" outlineLevel="2" x14ac:dyDescent="0.3">
      <c r="A11502" s="10" t="s">
        <v>922</v>
      </c>
      <c r="B11502" s="11">
        <v>0.48108884311388589</v>
      </c>
      <c r="C11502" s="12" t="s">
        <v>925</v>
      </c>
      <c r="D11502" s="12" t="s">
        <v>925</v>
      </c>
      <c r="E11502" s="12"/>
      <c r="F11502" s="13">
        <v>48.81</v>
      </c>
      <c r="G11502" s="13">
        <v>720.87</v>
      </c>
      <c r="H11502" s="13">
        <v>1439.73</v>
      </c>
      <c r="I11502" s="13">
        <v>2</v>
      </c>
      <c r="J11502" s="13">
        <v>-0.01</v>
      </c>
      <c r="K11502" s="13">
        <v>0</v>
      </c>
      <c r="L11502" s="14">
        <v>4.1999999999999998E-5</v>
      </c>
      <c r="M11502" s="15" t="s">
        <v>6204</v>
      </c>
    </row>
    <row r="11503" spans="1:13" outlineLevel="2" x14ac:dyDescent="0.3">
      <c r="A11503" s="10" t="s">
        <v>922</v>
      </c>
      <c r="B11503" s="11">
        <v>0.7228287042230237</v>
      </c>
      <c r="C11503" s="12" t="s">
        <v>923</v>
      </c>
      <c r="D11503" s="12" t="s">
        <v>923</v>
      </c>
      <c r="E11503" s="12"/>
      <c r="F11503" s="13">
        <v>28.19</v>
      </c>
      <c r="G11503" s="13">
        <v>500.26</v>
      </c>
      <c r="H11503" s="13">
        <v>998.51</v>
      </c>
      <c r="I11503" s="13">
        <v>2</v>
      </c>
      <c r="J11503" s="13">
        <v>-0.01</v>
      </c>
      <c r="K11503" s="13">
        <v>0</v>
      </c>
      <c r="L11503" s="13">
        <v>7.3000000000000001E-3</v>
      </c>
      <c r="M11503" s="15" t="s">
        <v>6205</v>
      </c>
    </row>
    <row r="11504" spans="1:13" outlineLevel="2" x14ac:dyDescent="0.3">
      <c r="A11504" s="10" t="s">
        <v>922</v>
      </c>
      <c r="B11504" s="11">
        <v>0.33379260350287521</v>
      </c>
      <c r="C11504" s="12" t="s">
        <v>2435</v>
      </c>
      <c r="D11504" s="17" t="s">
        <v>2435</v>
      </c>
      <c r="E11504" s="12"/>
      <c r="F11504" s="13">
        <v>24.86</v>
      </c>
      <c r="G11504" s="13">
        <v>722.34</v>
      </c>
      <c r="H11504" s="13">
        <v>2885.33</v>
      </c>
      <c r="I11504" s="13">
        <v>4</v>
      </c>
      <c r="J11504" s="13">
        <v>0.01</v>
      </c>
      <c r="K11504" s="13">
        <v>1</v>
      </c>
      <c r="L11504" s="13">
        <v>4.7000000000000002E-3</v>
      </c>
      <c r="M11504" s="15" t="s">
        <v>6205</v>
      </c>
    </row>
    <row r="11505" spans="1:13" outlineLevel="2" x14ac:dyDescent="0.3">
      <c r="A11505" s="10" t="s">
        <v>922</v>
      </c>
      <c r="B11505" s="16">
        <v>0.51485865827135957</v>
      </c>
      <c r="C11505" s="12" t="s">
        <v>924</v>
      </c>
      <c r="D11505" s="12" t="s">
        <v>924</v>
      </c>
      <c r="E11505" s="12"/>
      <c r="F11505" s="13">
        <v>23.33</v>
      </c>
      <c r="G11505" s="13">
        <v>396.91</v>
      </c>
      <c r="H11505" s="13">
        <v>1187.7</v>
      </c>
      <c r="I11505" s="13">
        <v>3</v>
      </c>
      <c r="J11505" s="13">
        <v>-0.01</v>
      </c>
      <c r="K11505" s="13">
        <v>0</v>
      </c>
      <c r="L11505" s="13">
        <v>2.3E-2</v>
      </c>
      <c r="M11505" s="15" t="s">
        <v>6217</v>
      </c>
    </row>
    <row r="11506" spans="1:13" outlineLevel="1" x14ac:dyDescent="0.3">
      <c r="A11506" s="10" t="s">
        <v>922</v>
      </c>
      <c r="B11506" s="16">
        <v>0.6319586188711841</v>
      </c>
      <c r="C11506" s="12" t="s">
        <v>925</v>
      </c>
      <c r="D11506" s="12" t="s">
        <v>925</v>
      </c>
      <c r="E11506" s="12"/>
      <c r="F11506" s="13">
        <v>25.53</v>
      </c>
      <c r="G11506" s="13">
        <v>480.92</v>
      </c>
      <c r="H11506" s="13">
        <v>1439.73</v>
      </c>
      <c r="I11506" s="13">
        <v>3</v>
      </c>
      <c r="J11506" s="13">
        <v>-0.01</v>
      </c>
      <c r="K11506" s="13">
        <v>0</v>
      </c>
      <c r="L11506" s="13">
        <v>0.02</v>
      </c>
      <c r="M11506" s="15" t="s">
        <v>6217</v>
      </c>
    </row>
    <row r="11507" spans="1:13" outlineLevel="2" x14ac:dyDescent="0.3">
      <c r="A11507" s="10" t="s">
        <v>922</v>
      </c>
      <c r="B11507" s="16">
        <v>0.52752137259750231</v>
      </c>
      <c r="C11507" s="12" t="s">
        <v>923</v>
      </c>
      <c r="D11507" s="12" t="s">
        <v>923</v>
      </c>
      <c r="E11507" s="12"/>
      <c r="F11507" s="13">
        <v>37.89</v>
      </c>
      <c r="G11507" s="13">
        <v>500.26</v>
      </c>
      <c r="H11507" s="13">
        <v>998.5</v>
      </c>
      <c r="I11507" s="13">
        <v>2</v>
      </c>
      <c r="J11507" s="13">
        <v>-0.01</v>
      </c>
      <c r="K11507" s="13">
        <v>0</v>
      </c>
      <c r="L11507" s="13">
        <v>3.0999999999999999E-3</v>
      </c>
      <c r="M11507" s="15" t="s">
        <v>6218</v>
      </c>
    </row>
    <row r="11508" spans="1:13" outlineLevel="2" x14ac:dyDescent="0.3">
      <c r="A11508" s="10" t="s">
        <v>6842</v>
      </c>
      <c r="B11508" s="16">
        <f>SUBTOTAL(4,B11509:B11510)</f>
        <v>0.86244437890553372</v>
      </c>
      <c r="C11508" s="12">
        <f>COUNTA(C11509:C11510)</f>
        <v>2</v>
      </c>
      <c r="D11508" s="12">
        <v>2</v>
      </c>
      <c r="E11508" s="12">
        <f>COUNTA(E11509:E11510)</f>
        <v>0</v>
      </c>
      <c r="F11508" s="13">
        <f>SUBTOTAL(4,F11509:F11510)</f>
        <v>36.26</v>
      </c>
      <c r="G11508" s="13"/>
      <c r="H11508" s="13"/>
      <c r="I11508" s="13"/>
      <c r="J11508" s="13"/>
      <c r="K11508" s="13">
        <f>SUBTOTAL(4,K11509:K11510)</f>
        <v>0</v>
      </c>
      <c r="L11508" s="13"/>
      <c r="M11508" s="15"/>
    </row>
    <row r="11509" spans="1:13" outlineLevel="1" x14ac:dyDescent="0.3">
      <c r="A11509" s="10" t="s">
        <v>6842</v>
      </c>
      <c r="B11509" s="16">
        <v>0.86244437890553372</v>
      </c>
      <c r="C11509" s="12" t="s">
        <v>6843</v>
      </c>
      <c r="D11509" s="17" t="s">
        <v>6843</v>
      </c>
      <c r="E11509" s="12"/>
      <c r="F11509" s="13">
        <v>36.26</v>
      </c>
      <c r="G11509" s="13">
        <v>718.91</v>
      </c>
      <c r="H11509" s="13">
        <v>1435.81</v>
      </c>
      <c r="I11509" s="13">
        <v>2</v>
      </c>
      <c r="J11509" s="13">
        <v>-0.03</v>
      </c>
      <c r="K11509" s="13">
        <v>0</v>
      </c>
      <c r="L11509" s="13">
        <v>2.8999999999999998E-3</v>
      </c>
      <c r="M11509" s="15" t="s">
        <v>6219</v>
      </c>
    </row>
    <row r="11510" spans="1:13" outlineLevel="2" x14ac:dyDescent="0.3">
      <c r="A11510" s="10" t="s">
        <v>6842</v>
      </c>
      <c r="B11510" s="16">
        <v>0.85141914806075558</v>
      </c>
      <c r="C11510" s="12" t="s">
        <v>6844</v>
      </c>
      <c r="D11510" s="17" t="s">
        <v>6844</v>
      </c>
      <c r="E11510" s="12"/>
      <c r="F11510" s="13">
        <v>23.5</v>
      </c>
      <c r="G11510" s="13">
        <v>571.83000000000004</v>
      </c>
      <c r="H11510" s="13">
        <v>1141.6400000000001</v>
      </c>
      <c r="I11510" s="13">
        <v>2</v>
      </c>
      <c r="J11510" s="13">
        <v>-0.02</v>
      </c>
      <c r="K11510" s="13">
        <v>0</v>
      </c>
      <c r="L11510" s="13">
        <v>2.1999999999999999E-2</v>
      </c>
      <c r="M11510" s="15" t="s">
        <v>6219</v>
      </c>
    </row>
    <row r="11511" spans="1:13" outlineLevel="2" x14ac:dyDescent="0.3">
      <c r="A11511" s="10" t="s">
        <v>2915</v>
      </c>
      <c r="B11511" s="11">
        <f>SUBTOTAL(4,B11512:B11518)</f>
        <v>14.724799213720592</v>
      </c>
      <c r="C11511" s="12">
        <f>COUNTA(C11512:C11518)</f>
        <v>7</v>
      </c>
      <c r="D11511" s="12">
        <v>5</v>
      </c>
      <c r="E11511" s="12">
        <f>COUNTA(E11512:E11518)</f>
        <v>0</v>
      </c>
      <c r="F11511" s="13">
        <f>SUBTOTAL(4,F11512:F11518)</f>
        <v>50.23</v>
      </c>
      <c r="G11511" s="13"/>
      <c r="H11511" s="13"/>
      <c r="I11511" s="13"/>
      <c r="J11511" s="13"/>
      <c r="K11511" s="13">
        <f>SUBTOTAL(4,K11512:K11518)</f>
        <v>1</v>
      </c>
      <c r="L11511" s="13"/>
      <c r="M11511" s="15"/>
    </row>
    <row r="11512" spans="1:13" outlineLevel="2" x14ac:dyDescent="0.3">
      <c r="A11512" s="10" t="s">
        <v>2915</v>
      </c>
      <c r="B11512" s="11">
        <v>1.8555901992689503</v>
      </c>
      <c r="C11512" s="12" t="s">
        <v>2916</v>
      </c>
      <c r="D11512" s="12" t="s">
        <v>2916</v>
      </c>
      <c r="E11512" s="12"/>
      <c r="F11512" s="13">
        <v>38.43</v>
      </c>
      <c r="G11512" s="13">
        <v>596.82000000000005</v>
      </c>
      <c r="H11512" s="13">
        <v>1191.6300000000001</v>
      </c>
      <c r="I11512" s="13">
        <v>2</v>
      </c>
      <c r="J11512" s="13">
        <v>-0.01</v>
      </c>
      <c r="K11512" s="13">
        <v>0</v>
      </c>
      <c r="L11512" s="13">
        <v>1.4E-3</v>
      </c>
      <c r="M11512" s="15" t="s">
        <v>6205</v>
      </c>
    </row>
    <row r="11513" spans="1:13" outlineLevel="2" x14ac:dyDescent="0.3">
      <c r="A11513" s="10" t="s">
        <v>2915</v>
      </c>
      <c r="B11513" s="11">
        <v>1.200114686585434</v>
      </c>
      <c r="C11513" s="12" t="s">
        <v>6029</v>
      </c>
      <c r="D11513" s="17" t="s">
        <v>6029</v>
      </c>
      <c r="E11513" s="12"/>
      <c r="F11513" s="13">
        <v>23.56</v>
      </c>
      <c r="G11513" s="13">
        <v>383.53</v>
      </c>
      <c r="H11513" s="13">
        <v>1147.56</v>
      </c>
      <c r="I11513" s="13">
        <v>3</v>
      </c>
      <c r="J11513" s="13">
        <v>-0.02</v>
      </c>
      <c r="K11513" s="13">
        <v>0</v>
      </c>
      <c r="L11513" s="13">
        <v>6.1999999999999998E-3</v>
      </c>
      <c r="M11513" s="15" t="s">
        <v>6208</v>
      </c>
    </row>
    <row r="11514" spans="1:13" outlineLevel="2" x14ac:dyDescent="0.3">
      <c r="A11514" s="10" t="s">
        <v>2915</v>
      </c>
      <c r="B11514" s="11">
        <v>0.92509082055001512</v>
      </c>
      <c r="C11514" s="12" t="s">
        <v>2917</v>
      </c>
      <c r="D11514" s="17" t="s">
        <v>2917</v>
      </c>
      <c r="E11514" s="12"/>
      <c r="F11514" s="13">
        <v>22.15</v>
      </c>
      <c r="G11514" s="13">
        <v>811.86</v>
      </c>
      <c r="H11514" s="13">
        <v>1621.7</v>
      </c>
      <c r="I11514" s="13">
        <v>2</v>
      </c>
      <c r="J11514" s="13">
        <v>0.99</v>
      </c>
      <c r="K11514" s="13">
        <v>0</v>
      </c>
      <c r="L11514" s="13">
        <v>8.3999999999999995E-3</v>
      </c>
      <c r="M11514" s="15" t="s">
        <v>6205</v>
      </c>
    </row>
    <row r="11515" spans="1:13" outlineLevel="2" x14ac:dyDescent="0.3">
      <c r="A11515" s="10" t="s">
        <v>2915</v>
      </c>
      <c r="B11515" s="11">
        <v>14.724799213720592</v>
      </c>
      <c r="C11515" s="12" t="s">
        <v>6030</v>
      </c>
      <c r="D11515" s="17" t="s">
        <v>6030</v>
      </c>
      <c r="E11515" s="12"/>
      <c r="F11515" s="13">
        <v>31.73</v>
      </c>
      <c r="G11515" s="13">
        <v>906.73</v>
      </c>
      <c r="H11515" s="13">
        <v>3622.9</v>
      </c>
      <c r="I11515" s="13">
        <v>4</v>
      </c>
      <c r="J11515" s="13">
        <v>0.99</v>
      </c>
      <c r="K11515" s="13">
        <v>1</v>
      </c>
      <c r="L11515" s="13">
        <v>1.1000000000000001E-3</v>
      </c>
      <c r="M11515" s="15" t="s">
        <v>6208</v>
      </c>
    </row>
    <row r="11516" spans="1:13" outlineLevel="2" x14ac:dyDescent="0.3">
      <c r="A11516" s="10" t="s">
        <v>2915</v>
      </c>
      <c r="B11516" s="16">
        <v>1.0945243845614749</v>
      </c>
      <c r="C11516" s="12" t="s">
        <v>2916</v>
      </c>
      <c r="D11516" s="12" t="s">
        <v>2916</v>
      </c>
      <c r="E11516" s="12"/>
      <c r="F11516" s="13">
        <v>48.22</v>
      </c>
      <c r="G11516" s="13">
        <v>596.82000000000005</v>
      </c>
      <c r="H11516" s="13">
        <v>1191.6300000000001</v>
      </c>
      <c r="I11516" s="13">
        <v>2</v>
      </c>
      <c r="J11516" s="13">
        <v>-0.01</v>
      </c>
      <c r="K11516" s="13">
        <v>0</v>
      </c>
      <c r="L11516" s="13">
        <v>1.3999999999999999E-4</v>
      </c>
      <c r="M11516" s="15" t="s">
        <v>6218</v>
      </c>
    </row>
    <row r="11517" spans="1:13" outlineLevel="1" x14ac:dyDescent="0.3">
      <c r="A11517" s="10" t="s">
        <v>2915</v>
      </c>
      <c r="B11517" s="16">
        <v>0.97162901617663</v>
      </c>
      <c r="C11517" s="12" t="s">
        <v>6760</v>
      </c>
      <c r="D11517" s="17" t="s">
        <v>6760</v>
      </c>
      <c r="E11517" s="12"/>
      <c r="F11517" s="13">
        <v>50.23</v>
      </c>
      <c r="G11517" s="13">
        <v>782.67</v>
      </c>
      <c r="H11517" s="13">
        <v>3126.67</v>
      </c>
      <c r="I11517" s="13">
        <v>4</v>
      </c>
      <c r="J11517" s="13">
        <v>-0.01</v>
      </c>
      <c r="K11517" s="13">
        <v>0</v>
      </c>
      <c r="L11517" s="14">
        <v>1.9000000000000001E-5</v>
      </c>
      <c r="M11517" s="15" t="s">
        <v>6220</v>
      </c>
    </row>
    <row r="11518" spans="1:13" outlineLevel="2" x14ac:dyDescent="0.3">
      <c r="A11518" s="10" t="s">
        <v>2915</v>
      </c>
      <c r="B11518" s="16">
        <v>1.5309674450179662</v>
      </c>
      <c r="C11518" s="12" t="s">
        <v>6761</v>
      </c>
      <c r="D11518" s="17" t="s">
        <v>6761</v>
      </c>
      <c r="E11518" s="12"/>
      <c r="F11518" s="13">
        <v>27.43</v>
      </c>
      <c r="G11518" s="13">
        <v>512.84</v>
      </c>
      <c r="H11518" s="13">
        <v>1023.68</v>
      </c>
      <c r="I11518" s="13">
        <v>2</v>
      </c>
      <c r="J11518" s="13">
        <v>-0.02</v>
      </c>
      <c r="K11518" s="13">
        <v>0</v>
      </c>
      <c r="L11518" s="13">
        <v>5.7999999999999996E-3</v>
      </c>
      <c r="M11518" s="15" t="s">
        <v>6219</v>
      </c>
    </row>
    <row r="11519" spans="1:13" outlineLevel="2" x14ac:dyDescent="0.3">
      <c r="A11519" s="10" t="s">
        <v>565</v>
      </c>
      <c r="B11519" s="11">
        <f>SUBTOTAL(4,B11520:B11552)</f>
        <v>1.7891043685748622</v>
      </c>
      <c r="C11519" s="12">
        <f>COUNTA(C11520:C11552)</f>
        <v>33</v>
      </c>
      <c r="D11519" s="12">
        <v>8</v>
      </c>
      <c r="E11519" s="12">
        <f>COUNTA(E11520:E11552)</f>
        <v>2</v>
      </c>
      <c r="F11519" s="13">
        <f>SUBTOTAL(4,F11520:F11552)</f>
        <v>90.06</v>
      </c>
      <c r="G11519" s="13"/>
      <c r="H11519" s="13"/>
      <c r="I11519" s="13"/>
      <c r="J11519" s="13"/>
      <c r="K11519" s="13">
        <f>SUBTOTAL(4,K11520:K11552)</f>
        <v>2</v>
      </c>
      <c r="L11519" s="13"/>
      <c r="M11519" s="15"/>
    </row>
    <row r="11520" spans="1:13" outlineLevel="2" x14ac:dyDescent="0.3">
      <c r="A11520" s="10" t="s">
        <v>565</v>
      </c>
      <c r="B11520" s="11">
        <v>1.469341632059425</v>
      </c>
      <c r="C11520" s="12" t="s">
        <v>2676</v>
      </c>
      <c r="D11520" s="12" t="s">
        <v>2676</v>
      </c>
      <c r="E11520" s="12"/>
      <c r="F11520" s="13">
        <v>44.18</v>
      </c>
      <c r="G11520" s="13">
        <v>544.29999999999995</v>
      </c>
      <c r="H11520" s="13">
        <v>1629.88</v>
      </c>
      <c r="I11520" s="13">
        <v>3</v>
      </c>
      <c r="J11520" s="13">
        <v>-0.01</v>
      </c>
      <c r="K11520" s="13">
        <v>0</v>
      </c>
      <c r="L11520" s="13">
        <v>5.0000000000000001E-3</v>
      </c>
      <c r="M11520" s="15" t="s">
        <v>6205</v>
      </c>
    </row>
    <row r="11521" spans="1:13" outlineLevel="2" x14ac:dyDescent="0.3">
      <c r="A11521" s="10" t="s">
        <v>565</v>
      </c>
      <c r="B11521" s="11">
        <v>0.98602924691512017</v>
      </c>
      <c r="C11521" s="12" t="s">
        <v>2676</v>
      </c>
      <c r="D11521" s="12" t="s">
        <v>2676</v>
      </c>
      <c r="E11521" s="12"/>
      <c r="F11521" s="13">
        <v>43.21</v>
      </c>
      <c r="G11521" s="13">
        <v>815.95</v>
      </c>
      <c r="H11521" s="13">
        <v>1629.88</v>
      </c>
      <c r="I11521" s="13">
        <v>2</v>
      </c>
      <c r="J11521" s="13">
        <v>-0.01</v>
      </c>
      <c r="K11521" s="13">
        <v>0</v>
      </c>
      <c r="L11521" s="13">
        <v>2.9999999999999997E-4</v>
      </c>
      <c r="M11521" s="15" t="s">
        <v>6205</v>
      </c>
    </row>
    <row r="11522" spans="1:13" outlineLevel="2" x14ac:dyDescent="0.3">
      <c r="A11522" s="10" t="s">
        <v>565</v>
      </c>
      <c r="B11522" s="11">
        <v>1.5705323083535037</v>
      </c>
      <c r="C11522" s="12" t="s">
        <v>568</v>
      </c>
      <c r="D11522" s="12" t="s">
        <v>568</v>
      </c>
      <c r="E11522" s="12"/>
      <c r="F11522" s="13">
        <v>84.81</v>
      </c>
      <c r="G11522" s="13">
        <v>737.34</v>
      </c>
      <c r="H11522" s="13">
        <v>1472.66</v>
      </c>
      <c r="I11522" s="13">
        <v>2</v>
      </c>
      <c r="J11522" s="13">
        <v>0</v>
      </c>
      <c r="K11522" s="13">
        <v>0</v>
      </c>
      <c r="L11522" s="14">
        <v>1.0999999999999999E-8</v>
      </c>
      <c r="M11522" s="15" t="s">
        <v>6204</v>
      </c>
    </row>
    <row r="11523" spans="1:13" outlineLevel="2" x14ac:dyDescent="0.3">
      <c r="A11523" s="10" t="s">
        <v>565</v>
      </c>
      <c r="B11523" s="11">
        <v>1.0102247608003092</v>
      </c>
      <c r="C11523" s="12" t="s">
        <v>4797</v>
      </c>
      <c r="D11523" s="17" t="s">
        <v>4797</v>
      </c>
      <c r="E11523" s="12"/>
      <c r="F11523" s="13">
        <v>58.72</v>
      </c>
      <c r="G11523" s="13">
        <v>937.99</v>
      </c>
      <c r="H11523" s="13">
        <v>1873.96</v>
      </c>
      <c r="I11523" s="13">
        <v>2</v>
      </c>
      <c r="J11523" s="13">
        <v>-0.01</v>
      </c>
      <c r="K11523" s="13">
        <v>0</v>
      </c>
      <c r="L11523" s="14">
        <v>5.4E-6</v>
      </c>
      <c r="M11523" s="15" t="s">
        <v>6207</v>
      </c>
    </row>
    <row r="11524" spans="1:13" outlineLevel="2" x14ac:dyDescent="0.3">
      <c r="A11524" s="10" t="s">
        <v>565</v>
      </c>
      <c r="B11524" s="11">
        <v>1.3107188620922268</v>
      </c>
      <c r="C11524" s="12" t="s">
        <v>4796</v>
      </c>
      <c r="D11524" s="17" t="s">
        <v>4796</v>
      </c>
      <c r="E11524" s="12"/>
      <c r="F11524" s="13">
        <v>58.63</v>
      </c>
      <c r="G11524" s="13">
        <v>802.42</v>
      </c>
      <c r="H11524" s="13">
        <v>1602.82</v>
      </c>
      <c r="I11524" s="13">
        <v>2</v>
      </c>
      <c r="J11524" s="13">
        <v>-0.02</v>
      </c>
      <c r="K11524" s="13">
        <v>0</v>
      </c>
      <c r="L11524" s="13">
        <v>1.2999999999999999E-4</v>
      </c>
      <c r="M11524" s="15" t="s">
        <v>6207</v>
      </c>
    </row>
    <row r="11525" spans="1:13" outlineLevel="2" x14ac:dyDescent="0.3">
      <c r="A11525" s="10" t="s">
        <v>565</v>
      </c>
      <c r="B11525" s="11">
        <v>1.7462449739671466</v>
      </c>
      <c r="C11525" s="12" t="s">
        <v>3656</v>
      </c>
      <c r="D11525" s="12" t="s">
        <v>3656</v>
      </c>
      <c r="E11525" s="12"/>
      <c r="F11525" s="13">
        <v>28.86</v>
      </c>
      <c r="G11525" s="13">
        <v>492.24</v>
      </c>
      <c r="H11525" s="13">
        <v>982.47</v>
      </c>
      <c r="I11525" s="13">
        <v>2</v>
      </c>
      <c r="J11525" s="13">
        <v>-0.02</v>
      </c>
      <c r="K11525" s="13">
        <v>0</v>
      </c>
      <c r="L11525" s="13">
        <v>7.4000000000000003E-3</v>
      </c>
      <c r="M11525" s="15" t="s">
        <v>6206</v>
      </c>
    </row>
    <row r="11526" spans="1:13" outlineLevel="2" x14ac:dyDescent="0.3">
      <c r="A11526" s="10" t="s">
        <v>565</v>
      </c>
      <c r="B11526" s="11">
        <v>1.7891043685748622</v>
      </c>
      <c r="C11526" s="12" t="s">
        <v>5870</v>
      </c>
      <c r="D11526" s="17" t="s">
        <v>5870</v>
      </c>
      <c r="E11526" s="12"/>
      <c r="F11526" s="13">
        <v>37.520000000000003</v>
      </c>
      <c r="G11526" s="13">
        <v>570.29999999999995</v>
      </c>
      <c r="H11526" s="13">
        <v>1707.88</v>
      </c>
      <c r="I11526" s="13">
        <v>3</v>
      </c>
      <c r="J11526" s="13">
        <v>-0.01</v>
      </c>
      <c r="K11526" s="13">
        <v>0</v>
      </c>
      <c r="L11526" s="13">
        <v>2.9999999999999997E-4</v>
      </c>
      <c r="M11526" s="15" t="s">
        <v>6208</v>
      </c>
    </row>
    <row r="11527" spans="1:13" outlineLevel="2" x14ac:dyDescent="0.3">
      <c r="A11527" s="10" t="s">
        <v>565</v>
      </c>
      <c r="B11527" s="11">
        <v>1.5497941473770107</v>
      </c>
      <c r="C11527" s="12" t="s">
        <v>569</v>
      </c>
      <c r="D11527" s="12" t="s">
        <v>569</v>
      </c>
      <c r="E11527" s="12"/>
      <c r="F11527" s="13">
        <v>62.4</v>
      </c>
      <c r="G11527" s="13">
        <v>674.71</v>
      </c>
      <c r="H11527" s="13">
        <v>2021.12</v>
      </c>
      <c r="I11527" s="13">
        <v>3</v>
      </c>
      <c r="J11527" s="13">
        <v>-0.01</v>
      </c>
      <c r="K11527" s="13">
        <v>0</v>
      </c>
      <c r="L11527" s="14">
        <v>1.2E-5</v>
      </c>
      <c r="M11527" s="15" t="s">
        <v>6204</v>
      </c>
    </row>
    <row r="11528" spans="1:13" outlineLevel="2" x14ac:dyDescent="0.3">
      <c r="A11528" s="10" t="s">
        <v>565</v>
      </c>
      <c r="B11528" s="11">
        <v>0.96963427492198806</v>
      </c>
      <c r="C11528" s="12" t="s">
        <v>2677</v>
      </c>
      <c r="D11528" s="12" t="s">
        <v>2677</v>
      </c>
      <c r="E11528" s="12"/>
      <c r="F11528" s="13">
        <v>47.48</v>
      </c>
      <c r="G11528" s="13">
        <v>675.03</v>
      </c>
      <c r="H11528" s="13">
        <v>2022.06</v>
      </c>
      <c r="I11528" s="13">
        <v>3</v>
      </c>
      <c r="J11528" s="13">
        <v>-0.02</v>
      </c>
      <c r="K11528" s="13">
        <v>0</v>
      </c>
      <c r="L11528" s="14">
        <v>3.4999999999999997E-5</v>
      </c>
      <c r="M11528" s="15" t="s">
        <v>6205</v>
      </c>
    </row>
    <row r="11529" spans="1:13" outlineLevel="2" x14ac:dyDescent="0.3">
      <c r="A11529" s="10" t="s">
        <v>565</v>
      </c>
      <c r="B11529" s="11">
        <v>0.90884598229196378</v>
      </c>
      <c r="C11529" s="12" t="s">
        <v>570</v>
      </c>
      <c r="D11529" s="12" t="s">
        <v>570</v>
      </c>
      <c r="E11529" s="12" t="s">
        <v>1</v>
      </c>
      <c r="F11529" s="13">
        <v>39.49</v>
      </c>
      <c r="G11529" s="13">
        <v>793.9</v>
      </c>
      <c r="H11529" s="13">
        <v>3171.57</v>
      </c>
      <c r="I11529" s="13">
        <v>4</v>
      </c>
      <c r="J11529" s="13">
        <v>0</v>
      </c>
      <c r="K11529" s="13">
        <v>2</v>
      </c>
      <c r="L11529" s="13">
        <v>2.0000000000000001E-4</v>
      </c>
      <c r="M11529" s="15" t="s">
        <v>6204</v>
      </c>
    </row>
    <row r="11530" spans="1:13" outlineLevel="2" x14ac:dyDescent="0.3">
      <c r="A11530" s="10" t="s">
        <v>565</v>
      </c>
      <c r="B11530" s="11">
        <v>1.6031708189076883</v>
      </c>
      <c r="C11530" s="12" t="s">
        <v>3657</v>
      </c>
      <c r="D11530" s="12" t="s">
        <v>3657</v>
      </c>
      <c r="E11530" s="12"/>
      <c r="F11530" s="13">
        <v>90.06</v>
      </c>
      <c r="G11530" s="13">
        <v>925.49</v>
      </c>
      <c r="H11530" s="13">
        <v>1848.97</v>
      </c>
      <c r="I11530" s="13">
        <v>2</v>
      </c>
      <c r="J11530" s="13">
        <v>0</v>
      </c>
      <c r="K11530" s="13">
        <v>0</v>
      </c>
      <c r="L11530" s="14">
        <v>8.9999999999999995E-9</v>
      </c>
      <c r="M11530" s="15" t="s">
        <v>6206</v>
      </c>
    </row>
    <row r="11531" spans="1:13" outlineLevel="2" x14ac:dyDescent="0.3">
      <c r="A11531" s="10" t="s">
        <v>565</v>
      </c>
      <c r="B11531" s="11">
        <v>1.1862094539662711</v>
      </c>
      <c r="C11531" s="12" t="s">
        <v>3657</v>
      </c>
      <c r="D11531" s="12" t="s">
        <v>3657</v>
      </c>
      <c r="E11531" s="12"/>
      <c r="F11531" s="13">
        <v>50.09</v>
      </c>
      <c r="G11531" s="13">
        <v>617.33000000000004</v>
      </c>
      <c r="H11531" s="13">
        <v>1848.96</v>
      </c>
      <c r="I11531" s="13">
        <v>3</v>
      </c>
      <c r="J11531" s="13">
        <v>-0.01</v>
      </c>
      <c r="K11531" s="13">
        <v>0</v>
      </c>
      <c r="L11531" s="14">
        <v>2.5000000000000001E-5</v>
      </c>
      <c r="M11531" s="15" t="s">
        <v>6206</v>
      </c>
    </row>
    <row r="11532" spans="1:13" outlineLevel="2" x14ac:dyDescent="0.3">
      <c r="A11532" s="10" t="s">
        <v>565</v>
      </c>
      <c r="B11532" s="11">
        <v>1.6567730160654164</v>
      </c>
      <c r="C11532" s="12" t="s">
        <v>567</v>
      </c>
      <c r="D11532" s="12" t="s">
        <v>567</v>
      </c>
      <c r="E11532" s="12"/>
      <c r="F11532" s="13">
        <v>51.93</v>
      </c>
      <c r="G11532" s="13">
        <v>713.9</v>
      </c>
      <c r="H11532" s="13">
        <v>1425.78</v>
      </c>
      <c r="I11532" s="13">
        <v>2</v>
      </c>
      <c r="J11532" s="13">
        <v>-0.01</v>
      </c>
      <c r="K11532" s="13">
        <v>0</v>
      </c>
      <c r="L11532" s="14">
        <v>5.8E-5</v>
      </c>
      <c r="M11532" s="15" t="s">
        <v>6204</v>
      </c>
    </row>
    <row r="11533" spans="1:13" outlineLevel="2" x14ac:dyDescent="0.3">
      <c r="A11533" s="10" t="s">
        <v>565</v>
      </c>
      <c r="B11533" s="11">
        <v>1.2843606227287734</v>
      </c>
      <c r="C11533" s="12" t="s">
        <v>3658</v>
      </c>
      <c r="D11533" s="12" t="s">
        <v>3658</v>
      </c>
      <c r="E11533" s="12"/>
      <c r="F11533" s="13">
        <v>58.13</v>
      </c>
      <c r="G11533" s="13">
        <v>757.09</v>
      </c>
      <c r="H11533" s="13">
        <v>2268.2399999999998</v>
      </c>
      <c r="I11533" s="13">
        <v>3</v>
      </c>
      <c r="J11533" s="13">
        <v>-0.01</v>
      </c>
      <c r="K11533" s="13">
        <v>0</v>
      </c>
      <c r="L11533" s="14">
        <v>3.4999999999999999E-6</v>
      </c>
      <c r="M11533" s="15" t="s">
        <v>6206</v>
      </c>
    </row>
    <row r="11534" spans="1:13" outlineLevel="2" x14ac:dyDescent="0.3">
      <c r="A11534" s="10" t="s">
        <v>565</v>
      </c>
      <c r="B11534" s="11">
        <v>1.3591213114537548</v>
      </c>
      <c r="C11534" s="12" t="s">
        <v>3659</v>
      </c>
      <c r="D11534" s="17" t="s">
        <v>3659</v>
      </c>
      <c r="E11534" s="12"/>
      <c r="F11534" s="13">
        <v>88.45</v>
      </c>
      <c r="G11534" s="13">
        <v>872.76</v>
      </c>
      <c r="H11534" s="13">
        <v>2615.2600000000002</v>
      </c>
      <c r="I11534" s="13">
        <v>3</v>
      </c>
      <c r="J11534" s="13">
        <v>0.01</v>
      </c>
      <c r="K11534" s="13">
        <v>0</v>
      </c>
      <c r="L11534" s="14">
        <v>5.1000000000000002E-9</v>
      </c>
      <c r="M11534" s="15" t="s">
        <v>6206</v>
      </c>
    </row>
    <row r="11535" spans="1:13" outlineLevel="2" x14ac:dyDescent="0.3">
      <c r="A11535" s="10" t="s">
        <v>565</v>
      </c>
      <c r="B11535" s="11">
        <v>1.0279580754503586</v>
      </c>
      <c r="C11535" s="12" t="s">
        <v>566</v>
      </c>
      <c r="D11535" s="12" t="s">
        <v>566</v>
      </c>
      <c r="E11535" s="12"/>
      <c r="F11535" s="13">
        <v>28.27</v>
      </c>
      <c r="G11535" s="13">
        <v>481.25</v>
      </c>
      <c r="H11535" s="13">
        <v>960.49</v>
      </c>
      <c r="I11535" s="13">
        <v>2</v>
      </c>
      <c r="J11535" s="13">
        <v>-0.01</v>
      </c>
      <c r="K11535" s="13">
        <v>0</v>
      </c>
      <c r="L11535" s="13">
        <v>7.0999999999999994E-2</v>
      </c>
      <c r="M11535" s="15" t="s">
        <v>6204</v>
      </c>
    </row>
    <row r="11536" spans="1:13" outlineLevel="2" x14ac:dyDescent="0.3">
      <c r="A11536" s="10" t="s">
        <v>565</v>
      </c>
      <c r="B11536" s="11">
        <v>1.4476855850543366</v>
      </c>
      <c r="C11536" s="12" t="s">
        <v>5869</v>
      </c>
      <c r="D11536" s="12" t="s">
        <v>5869</v>
      </c>
      <c r="E11536" s="12"/>
      <c r="F11536" s="13">
        <v>40.58</v>
      </c>
      <c r="G11536" s="13">
        <v>554.79</v>
      </c>
      <c r="H11536" s="13">
        <v>1107.57</v>
      </c>
      <c r="I11536" s="13">
        <v>2</v>
      </c>
      <c r="J11536" s="13">
        <v>-0.01</v>
      </c>
      <c r="K11536" s="13">
        <v>0</v>
      </c>
      <c r="L11536" s="13">
        <v>2.5000000000000001E-4</v>
      </c>
      <c r="M11536" s="15" t="s">
        <v>6208</v>
      </c>
    </row>
    <row r="11537" spans="1:13" outlineLevel="2" x14ac:dyDescent="0.3">
      <c r="A11537" s="10" t="s">
        <v>565</v>
      </c>
      <c r="B11537" s="16">
        <v>1.7075115577380913</v>
      </c>
      <c r="C11537" s="12" t="s">
        <v>2676</v>
      </c>
      <c r="D11537" s="12" t="s">
        <v>2676</v>
      </c>
      <c r="E11537" s="12"/>
      <c r="F11537" s="13">
        <v>36.6</v>
      </c>
      <c r="G11537" s="13">
        <v>544.29999999999995</v>
      </c>
      <c r="H11537" s="13">
        <v>1629.87</v>
      </c>
      <c r="I11537" s="13">
        <v>3</v>
      </c>
      <c r="J11537" s="13">
        <v>-0.02</v>
      </c>
      <c r="K11537" s="13">
        <v>0</v>
      </c>
      <c r="L11537" s="13">
        <v>0.01</v>
      </c>
      <c r="M11537" s="15" t="s">
        <v>6218</v>
      </c>
    </row>
    <row r="11538" spans="1:13" outlineLevel="2" x14ac:dyDescent="0.3">
      <c r="A11538" s="10" t="s">
        <v>565</v>
      </c>
      <c r="B11538" s="16">
        <v>1.3881653781532812</v>
      </c>
      <c r="C11538" s="12" t="s">
        <v>568</v>
      </c>
      <c r="D11538" s="12" t="s">
        <v>568</v>
      </c>
      <c r="E11538" s="12"/>
      <c r="F11538" s="13">
        <v>76.66</v>
      </c>
      <c r="G11538" s="13">
        <v>737.34</v>
      </c>
      <c r="H11538" s="13">
        <v>1472.67</v>
      </c>
      <c r="I11538" s="13">
        <v>2</v>
      </c>
      <c r="J11538" s="13">
        <v>0</v>
      </c>
      <c r="K11538" s="13">
        <v>0</v>
      </c>
      <c r="L11538" s="14">
        <v>6.5E-8</v>
      </c>
      <c r="M11538" s="15" t="s">
        <v>6217</v>
      </c>
    </row>
    <row r="11539" spans="1:13" outlineLevel="2" x14ac:dyDescent="0.3">
      <c r="A11539" s="10" t="s">
        <v>565</v>
      </c>
      <c r="B11539" s="16">
        <v>1.4754408759023914</v>
      </c>
      <c r="C11539" s="12" t="s">
        <v>3656</v>
      </c>
      <c r="D11539" s="12" t="s">
        <v>3656</v>
      </c>
      <c r="E11539" s="12"/>
      <c r="F11539" s="13">
        <v>22.92</v>
      </c>
      <c r="G11539" s="13">
        <v>492.24</v>
      </c>
      <c r="H11539" s="13">
        <v>982.47</v>
      </c>
      <c r="I11539" s="13">
        <v>2</v>
      </c>
      <c r="J11539" s="13">
        <v>-0.02</v>
      </c>
      <c r="K11539" s="13">
        <v>0</v>
      </c>
      <c r="L11539" s="13">
        <v>2.1000000000000001E-2</v>
      </c>
      <c r="M11539" s="15" t="s">
        <v>6219</v>
      </c>
    </row>
    <row r="11540" spans="1:13" outlineLevel="2" x14ac:dyDescent="0.3">
      <c r="A11540" s="10" t="s">
        <v>565</v>
      </c>
      <c r="B11540" s="16">
        <v>1.5125615703883837</v>
      </c>
      <c r="C11540" s="12" t="s">
        <v>569</v>
      </c>
      <c r="D11540" s="12" t="s">
        <v>569</v>
      </c>
      <c r="E11540" s="12"/>
      <c r="F11540" s="13">
        <v>44.8</v>
      </c>
      <c r="G11540" s="13">
        <v>674.72</v>
      </c>
      <c r="H11540" s="13">
        <v>2021.13</v>
      </c>
      <c r="I11540" s="13">
        <v>3</v>
      </c>
      <c r="J11540" s="13">
        <v>0</v>
      </c>
      <c r="K11540" s="13">
        <v>0</v>
      </c>
      <c r="L11540" s="13">
        <v>2.2000000000000001E-4</v>
      </c>
      <c r="M11540" s="15" t="s">
        <v>6217</v>
      </c>
    </row>
    <row r="11541" spans="1:13" outlineLevel="2" x14ac:dyDescent="0.3">
      <c r="A11541" s="10" t="s">
        <v>565</v>
      </c>
      <c r="B11541" s="16">
        <v>1.3050857380836876</v>
      </c>
      <c r="C11541" s="12" t="s">
        <v>6406</v>
      </c>
      <c r="D11541" s="17" t="s">
        <v>6406</v>
      </c>
      <c r="E11541" s="12"/>
      <c r="F11541" s="13">
        <v>34.58</v>
      </c>
      <c r="G11541" s="13">
        <v>574.07000000000005</v>
      </c>
      <c r="H11541" s="13">
        <v>2292.25</v>
      </c>
      <c r="I11541" s="13">
        <v>4</v>
      </c>
      <c r="J11541" s="13">
        <v>-0.01</v>
      </c>
      <c r="K11541" s="13">
        <v>1</v>
      </c>
      <c r="L11541" s="13">
        <v>5.6999999999999998E-4</v>
      </c>
      <c r="M11541" s="15" t="s">
        <v>6217</v>
      </c>
    </row>
    <row r="11542" spans="1:13" outlineLevel="2" x14ac:dyDescent="0.3">
      <c r="A11542" s="10" t="s">
        <v>565</v>
      </c>
      <c r="B11542" s="16">
        <v>1.3923919163303193</v>
      </c>
      <c r="C11542" s="12" t="s">
        <v>2677</v>
      </c>
      <c r="D11542" s="12" t="s">
        <v>2677</v>
      </c>
      <c r="E11542" s="12"/>
      <c r="F11542" s="13">
        <v>38.85</v>
      </c>
      <c r="G11542" s="13">
        <v>675.03</v>
      </c>
      <c r="H11542" s="13">
        <v>2022.06</v>
      </c>
      <c r="I11542" s="13">
        <v>3</v>
      </c>
      <c r="J11542" s="13">
        <v>-0.02</v>
      </c>
      <c r="K11542" s="13">
        <v>0</v>
      </c>
      <c r="L11542" s="13">
        <v>2.3000000000000001E-4</v>
      </c>
      <c r="M11542" s="15" t="s">
        <v>6218</v>
      </c>
    </row>
    <row r="11543" spans="1:13" outlineLevel="2" x14ac:dyDescent="0.3">
      <c r="A11543" s="10" t="s">
        <v>565</v>
      </c>
      <c r="B11543" s="16">
        <v>1.0504403012867636</v>
      </c>
      <c r="C11543" s="12" t="s">
        <v>570</v>
      </c>
      <c r="D11543" s="12" t="s">
        <v>570</v>
      </c>
      <c r="E11543" s="12" t="s">
        <v>1</v>
      </c>
      <c r="F11543" s="13">
        <v>23.42</v>
      </c>
      <c r="G11543" s="13">
        <v>793.91</v>
      </c>
      <c r="H11543" s="13">
        <v>3171.6</v>
      </c>
      <c r="I11543" s="13">
        <v>4</v>
      </c>
      <c r="J11543" s="13">
        <v>0.03</v>
      </c>
      <c r="K11543" s="13">
        <v>2</v>
      </c>
      <c r="L11543" s="13">
        <v>6.4000000000000003E-3</v>
      </c>
      <c r="M11543" s="15" t="s">
        <v>6217</v>
      </c>
    </row>
    <row r="11544" spans="1:13" outlineLevel="2" x14ac:dyDescent="0.3">
      <c r="A11544" s="10" t="s">
        <v>565</v>
      </c>
      <c r="B11544" s="16">
        <v>1.3211144222261859</v>
      </c>
      <c r="C11544" s="12" t="s">
        <v>3657</v>
      </c>
      <c r="D11544" s="12" t="s">
        <v>3657</v>
      </c>
      <c r="E11544" s="12"/>
      <c r="F11544" s="13">
        <v>72.39</v>
      </c>
      <c r="G11544" s="13">
        <v>925.49</v>
      </c>
      <c r="H11544" s="13">
        <v>1848.96</v>
      </c>
      <c r="I11544" s="13">
        <v>2</v>
      </c>
      <c r="J11544" s="13">
        <v>-0.01</v>
      </c>
      <c r="K11544" s="13">
        <v>0</v>
      </c>
      <c r="L11544" s="14">
        <v>5.3000000000000001E-7</v>
      </c>
      <c r="M11544" s="15" t="s">
        <v>6219</v>
      </c>
    </row>
    <row r="11545" spans="1:13" outlineLevel="2" x14ac:dyDescent="0.3">
      <c r="A11545" s="10" t="s">
        <v>565</v>
      </c>
      <c r="B11545" s="16">
        <v>1.2526217981904757</v>
      </c>
      <c r="C11545" s="12" t="s">
        <v>3657</v>
      </c>
      <c r="D11545" s="12" t="s">
        <v>3657</v>
      </c>
      <c r="E11545" s="12"/>
      <c r="F11545" s="13">
        <v>43.93</v>
      </c>
      <c r="G11545" s="13">
        <v>617.66</v>
      </c>
      <c r="H11545" s="13">
        <v>1849.95</v>
      </c>
      <c r="I11545" s="13">
        <v>3</v>
      </c>
      <c r="J11545" s="13">
        <v>0.98</v>
      </c>
      <c r="K11545" s="13">
        <v>0</v>
      </c>
      <c r="L11545" s="13">
        <v>3.1E-4</v>
      </c>
      <c r="M11545" s="15" t="s">
        <v>6219</v>
      </c>
    </row>
    <row r="11546" spans="1:13" outlineLevel="2" x14ac:dyDescent="0.3">
      <c r="A11546" s="10" t="s">
        <v>565</v>
      </c>
      <c r="B11546" s="16">
        <v>0.99633399560823177</v>
      </c>
      <c r="C11546" s="12" t="s">
        <v>567</v>
      </c>
      <c r="D11546" s="12" t="s">
        <v>567</v>
      </c>
      <c r="E11546" s="12"/>
      <c r="F11546" s="13">
        <v>38.130000000000003</v>
      </c>
      <c r="G11546" s="13">
        <v>713.9</v>
      </c>
      <c r="H11546" s="13">
        <v>1425.78</v>
      </c>
      <c r="I11546" s="13">
        <v>2</v>
      </c>
      <c r="J11546" s="13">
        <v>-0.01</v>
      </c>
      <c r="K11546" s="13">
        <v>0</v>
      </c>
      <c r="L11546" s="13">
        <v>1.1999999999999999E-3</v>
      </c>
      <c r="M11546" s="15" t="s">
        <v>6217</v>
      </c>
    </row>
    <row r="11547" spans="1:13" outlineLevel="2" x14ac:dyDescent="0.3">
      <c r="A11547" s="10" t="s">
        <v>565</v>
      </c>
      <c r="B11547" s="16">
        <v>1.495506271568416</v>
      </c>
      <c r="C11547" s="12" t="s">
        <v>3658</v>
      </c>
      <c r="D11547" s="12" t="s">
        <v>3658</v>
      </c>
      <c r="E11547" s="12"/>
      <c r="F11547" s="13">
        <v>58.74</v>
      </c>
      <c r="G11547" s="13">
        <v>757.08</v>
      </c>
      <c r="H11547" s="13">
        <v>2268.23</v>
      </c>
      <c r="I11547" s="13">
        <v>3</v>
      </c>
      <c r="J11547" s="13">
        <v>-0.02</v>
      </c>
      <c r="K11547" s="13">
        <v>0</v>
      </c>
      <c r="L11547" s="14">
        <v>3.1E-6</v>
      </c>
      <c r="M11547" s="15" t="s">
        <v>6219</v>
      </c>
    </row>
    <row r="11548" spans="1:13" outlineLevel="2" x14ac:dyDescent="0.3">
      <c r="A11548" s="10" t="s">
        <v>565</v>
      </c>
      <c r="B11548" s="16">
        <v>1.2015431583323315</v>
      </c>
      <c r="C11548" s="12" t="s">
        <v>566</v>
      </c>
      <c r="D11548" s="12" t="s">
        <v>566</v>
      </c>
      <c r="E11548" s="12"/>
      <c r="F11548" s="13">
        <v>35.18</v>
      </c>
      <c r="G11548" s="13">
        <v>481.25</v>
      </c>
      <c r="H11548" s="13">
        <v>960.49</v>
      </c>
      <c r="I11548" s="13">
        <v>2</v>
      </c>
      <c r="J11548" s="13">
        <v>-0.01</v>
      </c>
      <c r="K11548" s="13">
        <v>0</v>
      </c>
      <c r="L11548" s="13">
        <v>1.4E-2</v>
      </c>
      <c r="M11548" s="15" t="s">
        <v>6217</v>
      </c>
    </row>
    <row r="11549" spans="1:13" outlineLevel="2" x14ac:dyDescent="0.3">
      <c r="A11549" s="10" t="s">
        <v>565</v>
      </c>
      <c r="B11549" s="16">
        <v>1.4335355228032705</v>
      </c>
      <c r="C11549" s="12" t="s">
        <v>6407</v>
      </c>
      <c r="D11549" s="17" t="s">
        <v>6407</v>
      </c>
      <c r="E11549" s="12"/>
      <c r="F11549" s="13">
        <v>22.44</v>
      </c>
      <c r="G11549" s="13">
        <v>454.51</v>
      </c>
      <c r="H11549" s="13">
        <v>1814.02</v>
      </c>
      <c r="I11549" s="13">
        <v>4</v>
      </c>
      <c r="J11549" s="13">
        <v>-0.01</v>
      </c>
      <c r="K11549" s="13">
        <v>0</v>
      </c>
      <c r="L11549" s="13">
        <v>7.8E-2</v>
      </c>
      <c r="M11549" s="15" t="s">
        <v>6218</v>
      </c>
    </row>
    <row r="11550" spans="1:13" outlineLevel="2" x14ac:dyDescent="0.3">
      <c r="A11550" s="10" t="s">
        <v>565</v>
      </c>
      <c r="B11550" s="16">
        <v>1.6088358949269179</v>
      </c>
      <c r="C11550" s="12" t="s">
        <v>6405</v>
      </c>
      <c r="D11550" s="17" t="s">
        <v>6405</v>
      </c>
      <c r="E11550" s="12"/>
      <c r="F11550" s="13">
        <v>35.409999999999997</v>
      </c>
      <c r="G11550" s="13">
        <v>568.36</v>
      </c>
      <c r="H11550" s="13">
        <v>1134.71</v>
      </c>
      <c r="I11550" s="13">
        <v>2</v>
      </c>
      <c r="J11550" s="13">
        <v>-0.02</v>
      </c>
      <c r="K11550" s="13">
        <v>0</v>
      </c>
      <c r="L11550" s="13">
        <v>0.03</v>
      </c>
      <c r="M11550" s="15" t="s">
        <v>6219</v>
      </c>
    </row>
    <row r="11551" spans="1:13" outlineLevel="1" x14ac:dyDescent="0.3">
      <c r="A11551" s="10" t="s">
        <v>565</v>
      </c>
      <c r="B11551" s="16">
        <v>0.21875136939180484</v>
      </c>
      <c r="C11551" s="12" t="s">
        <v>6404</v>
      </c>
      <c r="D11551" s="17" t="s">
        <v>6404</v>
      </c>
      <c r="E11551" s="12"/>
      <c r="F11551" s="13">
        <v>74.78</v>
      </c>
      <c r="G11551" s="13">
        <v>735.4</v>
      </c>
      <c r="H11551" s="13">
        <v>2203.16</v>
      </c>
      <c r="I11551" s="13">
        <v>3</v>
      </c>
      <c r="J11551" s="13">
        <v>-0.01</v>
      </c>
      <c r="K11551" s="13">
        <v>0</v>
      </c>
      <c r="L11551" s="14">
        <v>9.6999999999999995E-8</v>
      </c>
      <c r="M11551" s="15" t="s">
        <v>6217</v>
      </c>
    </row>
    <row r="11552" spans="1:13" outlineLevel="2" x14ac:dyDescent="0.3">
      <c r="A11552" s="10" t="s">
        <v>565</v>
      </c>
      <c r="B11552" s="16">
        <v>1.1965376304531747</v>
      </c>
      <c r="C11552" s="12" t="s">
        <v>5869</v>
      </c>
      <c r="D11552" s="12" t="s">
        <v>5869</v>
      </c>
      <c r="E11552" s="12"/>
      <c r="F11552" s="13">
        <v>40.049999999999997</v>
      </c>
      <c r="G11552" s="13">
        <v>554.79</v>
      </c>
      <c r="H11552" s="13">
        <v>1107.57</v>
      </c>
      <c r="I11552" s="13">
        <v>2</v>
      </c>
      <c r="J11552" s="13">
        <v>-0.01</v>
      </c>
      <c r="K11552" s="13">
        <v>0</v>
      </c>
      <c r="L11552" s="13">
        <v>3.4000000000000002E-4</v>
      </c>
      <c r="M11552" s="15" t="s">
        <v>6216</v>
      </c>
    </row>
    <row r="11553" spans="1:13" outlineLevel="2" x14ac:dyDescent="0.3">
      <c r="A11553" s="10" t="s">
        <v>1616</v>
      </c>
      <c r="B11553" s="11">
        <f>SUBTOTAL(4,B11554:B11562)</f>
        <v>0.90159032429990449</v>
      </c>
      <c r="C11553" s="12">
        <f>COUNTA(C11554:C11562)</f>
        <v>9</v>
      </c>
      <c r="D11553" s="12">
        <v>2</v>
      </c>
      <c r="E11553" s="12">
        <f>COUNTA(E11554:E11562)</f>
        <v>0</v>
      </c>
      <c r="F11553" s="13">
        <f>SUBTOTAL(4,F11554:F11562)</f>
        <v>71.33</v>
      </c>
      <c r="G11553" s="13"/>
      <c r="H11553" s="13"/>
      <c r="I11553" s="13"/>
      <c r="J11553" s="13"/>
      <c r="K11553" s="13">
        <f>SUBTOTAL(4,K11554:K11562)</f>
        <v>0</v>
      </c>
      <c r="L11553" s="14"/>
      <c r="M11553" s="15"/>
    </row>
    <row r="11554" spans="1:13" outlineLevel="2" x14ac:dyDescent="0.3">
      <c r="A11554" s="10" t="s">
        <v>1616</v>
      </c>
      <c r="B11554" s="11">
        <v>0.816824580948047</v>
      </c>
      <c r="C11554" s="12" t="s">
        <v>1617</v>
      </c>
      <c r="D11554" s="12" t="s">
        <v>1617</v>
      </c>
      <c r="E11554" s="12"/>
      <c r="F11554" s="13">
        <v>71.33</v>
      </c>
      <c r="G11554" s="13">
        <v>1124.52</v>
      </c>
      <c r="H11554" s="13">
        <v>2247.0300000000002</v>
      </c>
      <c r="I11554" s="13">
        <v>2</v>
      </c>
      <c r="J11554" s="13">
        <v>0.01</v>
      </c>
      <c r="K11554" s="13">
        <v>0</v>
      </c>
      <c r="L11554" s="14">
        <v>2.1E-7</v>
      </c>
      <c r="M11554" s="15" t="s">
        <v>6205</v>
      </c>
    </row>
    <row r="11555" spans="1:13" outlineLevel="2" x14ac:dyDescent="0.3">
      <c r="A11555" s="10" t="s">
        <v>1616</v>
      </c>
      <c r="B11555" s="11">
        <v>0.57369553096384662</v>
      </c>
      <c r="C11555" s="12" t="s">
        <v>1617</v>
      </c>
      <c r="D11555" s="12" t="s">
        <v>1617</v>
      </c>
      <c r="E11555" s="12"/>
      <c r="F11555" s="13">
        <v>42.38</v>
      </c>
      <c r="G11555" s="13">
        <v>750.02</v>
      </c>
      <c r="H11555" s="13">
        <v>2247.0300000000002</v>
      </c>
      <c r="I11555" s="13">
        <v>3</v>
      </c>
      <c r="J11555" s="13">
        <v>0.01</v>
      </c>
      <c r="K11555" s="13">
        <v>0</v>
      </c>
      <c r="L11555" s="13">
        <v>1.1E-4</v>
      </c>
      <c r="M11555" s="15" t="s">
        <v>6204</v>
      </c>
    </row>
    <row r="11556" spans="1:13" outlineLevel="2" x14ac:dyDescent="0.3">
      <c r="A11556" s="10" t="s">
        <v>1616</v>
      </c>
      <c r="B11556" s="11">
        <v>0.72475942320946463</v>
      </c>
      <c r="C11556" s="12" t="s">
        <v>4005</v>
      </c>
      <c r="D11556" s="12" t="s">
        <v>4005</v>
      </c>
      <c r="E11556" s="12"/>
      <c r="F11556" s="13">
        <v>45.64</v>
      </c>
      <c r="G11556" s="13">
        <v>730.45</v>
      </c>
      <c r="H11556" s="13">
        <v>1458.88</v>
      </c>
      <c r="I11556" s="13">
        <v>2</v>
      </c>
      <c r="J11556" s="13">
        <v>-0.01</v>
      </c>
      <c r="K11556" s="13">
        <v>0</v>
      </c>
      <c r="L11556" s="13">
        <v>3.4000000000000002E-4</v>
      </c>
      <c r="M11556" s="15" t="s">
        <v>6206</v>
      </c>
    </row>
    <row r="11557" spans="1:13" outlineLevel="2" x14ac:dyDescent="0.3">
      <c r="A11557" s="10" t="s">
        <v>1616</v>
      </c>
      <c r="B11557" s="11">
        <v>0.90159032429990449</v>
      </c>
      <c r="C11557" s="12" t="s">
        <v>4004</v>
      </c>
      <c r="D11557" s="17" t="s">
        <v>4004</v>
      </c>
      <c r="E11557" s="12"/>
      <c r="F11557" s="13">
        <v>35.75</v>
      </c>
      <c r="G11557" s="13">
        <v>667.87</v>
      </c>
      <c r="H11557" s="13">
        <v>1333.72</v>
      </c>
      <c r="I11557" s="13">
        <v>2</v>
      </c>
      <c r="J11557" s="13">
        <v>-0.02</v>
      </c>
      <c r="K11557" s="13">
        <v>0</v>
      </c>
      <c r="L11557" s="13">
        <v>1.4E-3</v>
      </c>
      <c r="M11557" s="15" t="s">
        <v>6206</v>
      </c>
    </row>
    <row r="11558" spans="1:13" outlineLevel="2" x14ac:dyDescent="0.3">
      <c r="A11558" s="10" t="s">
        <v>1616</v>
      </c>
      <c r="B11558" s="11">
        <v>0.57739123670190295</v>
      </c>
      <c r="C11558" s="12" t="s">
        <v>5334</v>
      </c>
      <c r="D11558" s="12" t="s">
        <v>5334</v>
      </c>
      <c r="E11558" s="12"/>
      <c r="F11558" s="13">
        <v>28.65</v>
      </c>
      <c r="G11558" s="13">
        <v>515.29999999999995</v>
      </c>
      <c r="H11558" s="13">
        <v>1028.5899999999999</v>
      </c>
      <c r="I11558" s="13">
        <v>2</v>
      </c>
      <c r="J11558" s="13">
        <v>-0.02</v>
      </c>
      <c r="K11558" s="13">
        <v>0</v>
      </c>
      <c r="L11558" s="13">
        <v>6.6E-3</v>
      </c>
      <c r="M11558" s="15" t="s">
        <v>6207</v>
      </c>
    </row>
    <row r="11559" spans="1:13" outlineLevel="2" x14ac:dyDescent="0.3">
      <c r="A11559" s="10" t="s">
        <v>1616</v>
      </c>
      <c r="B11559" s="16">
        <v>0.82243726489482627</v>
      </c>
      <c r="C11559" s="12" t="s">
        <v>6701</v>
      </c>
      <c r="D11559" s="17" t="s">
        <v>6701</v>
      </c>
      <c r="E11559" s="12"/>
      <c r="F11559" s="13">
        <v>22.68</v>
      </c>
      <c r="G11559" s="13">
        <v>384.2</v>
      </c>
      <c r="H11559" s="13">
        <v>1532.79</v>
      </c>
      <c r="I11559" s="13">
        <v>4</v>
      </c>
      <c r="J11559" s="13">
        <v>0</v>
      </c>
      <c r="K11559" s="13">
        <v>0</v>
      </c>
      <c r="L11559" s="13">
        <v>8.2000000000000007E-3</v>
      </c>
      <c r="M11559" s="15" t="s">
        <v>6218</v>
      </c>
    </row>
    <row r="11560" spans="1:13" outlineLevel="2" x14ac:dyDescent="0.3">
      <c r="A11560" s="10" t="s">
        <v>1616</v>
      </c>
      <c r="B11560" s="16">
        <v>0.58200661968061274</v>
      </c>
      <c r="C11560" s="12" t="s">
        <v>1617</v>
      </c>
      <c r="D11560" s="12" t="s">
        <v>1617</v>
      </c>
      <c r="E11560" s="12"/>
      <c r="F11560" s="13">
        <v>45.8</v>
      </c>
      <c r="G11560" s="13">
        <v>750.02</v>
      </c>
      <c r="H11560" s="13">
        <v>2247.0300000000002</v>
      </c>
      <c r="I11560" s="13">
        <v>3</v>
      </c>
      <c r="J11560" s="13">
        <v>0.01</v>
      </c>
      <c r="K11560" s="13">
        <v>0</v>
      </c>
      <c r="L11560" s="14">
        <v>5.1E-5</v>
      </c>
      <c r="M11560" s="15" t="s">
        <v>6217</v>
      </c>
    </row>
    <row r="11561" spans="1:13" outlineLevel="1" x14ac:dyDescent="0.3">
      <c r="A11561" s="10" t="s">
        <v>1616</v>
      </c>
      <c r="B11561" s="16">
        <v>0.49047778967468647</v>
      </c>
      <c r="C11561" s="12" t="s">
        <v>4005</v>
      </c>
      <c r="D11561" s="12" t="s">
        <v>4005</v>
      </c>
      <c r="E11561" s="12"/>
      <c r="F11561" s="13">
        <v>24.79</v>
      </c>
      <c r="G11561" s="13">
        <v>487.3</v>
      </c>
      <c r="H11561" s="13">
        <v>1458.86</v>
      </c>
      <c r="I11561" s="13">
        <v>3</v>
      </c>
      <c r="J11561" s="13">
        <v>-0.03</v>
      </c>
      <c r="K11561" s="13">
        <v>0</v>
      </c>
      <c r="L11561" s="13">
        <v>1.7999999999999999E-2</v>
      </c>
      <c r="M11561" s="15" t="s">
        <v>6219</v>
      </c>
    </row>
    <row r="11562" spans="1:13" outlineLevel="2" x14ac:dyDescent="0.3">
      <c r="A11562" s="10" t="s">
        <v>1616</v>
      </c>
      <c r="B11562" s="16">
        <v>0.45236021484969713</v>
      </c>
      <c r="C11562" s="12" t="s">
        <v>5334</v>
      </c>
      <c r="D11562" s="12" t="s">
        <v>5334</v>
      </c>
      <c r="E11562" s="12"/>
      <c r="F11562" s="13">
        <v>26.43</v>
      </c>
      <c r="G11562" s="13">
        <v>515.29999999999995</v>
      </c>
      <c r="H11562" s="13">
        <v>1028.5899999999999</v>
      </c>
      <c r="I11562" s="13">
        <v>2</v>
      </c>
      <c r="J11562" s="13">
        <v>-0.02</v>
      </c>
      <c r="K11562" s="13">
        <v>0</v>
      </c>
      <c r="L11562" s="13">
        <v>1.7000000000000001E-2</v>
      </c>
      <c r="M11562" s="15" t="s">
        <v>6220</v>
      </c>
    </row>
    <row r="11563" spans="1:13" outlineLevel="2" x14ac:dyDescent="0.3">
      <c r="A11563" s="10" t="s">
        <v>1203</v>
      </c>
      <c r="B11563" s="11">
        <f>SUBTOTAL(4,B11564:B11578)</f>
        <v>1.5117014894975027</v>
      </c>
      <c r="C11563" s="12">
        <f>COUNTA(C11564:C11578)</f>
        <v>15</v>
      </c>
      <c r="D11563" s="12">
        <v>3</v>
      </c>
      <c r="E11563" s="12">
        <f>COUNTA(E11564:E11578)</f>
        <v>0</v>
      </c>
      <c r="F11563" s="13">
        <f>SUBTOTAL(4,F11564:F11578)</f>
        <v>66.930000000000007</v>
      </c>
      <c r="G11563" s="13"/>
      <c r="H11563" s="13"/>
      <c r="I11563" s="13"/>
      <c r="J11563" s="13"/>
      <c r="K11563" s="13">
        <f>SUBTOTAL(4,K11564:K11578)</f>
        <v>1</v>
      </c>
      <c r="L11563" s="13"/>
      <c r="M11563" s="15"/>
    </row>
    <row r="11564" spans="1:13" outlineLevel="2" x14ac:dyDescent="0.3">
      <c r="A11564" s="10" t="s">
        <v>1203</v>
      </c>
      <c r="B11564" s="11">
        <v>0.93474312616036792</v>
      </c>
      <c r="C11564" s="12" t="s">
        <v>2841</v>
      </c>
      <c r="D11564" s="12" t="s">
        <v>2841</v>
      </c>
      <c r="E11564" s="12"/>
      <c r="F11564" s="13">
        <v>40.32</v>
      </c>
      <c r="G11564" s="13">
        <v>548.96</v>
      </c>
      <c r="H11564" s="13">
        <v>1643.86</v>
      </c>
      <c r="I11564" s="13">
        <v>3</v>
      </c>
      <c r="J11564" s="13">
        <v>-0.01</v>
      </c>
      <c r="K11564" s="13">
        <v>0</v>
      </c>
      <c r="L11564" s="13">
        <v>4.2999999999999999E-4</v>
      </c>
      <c r="M11564" s="15" t="s">
        <v>6205</v>
      </c>
    </row>
    <row r="11565" spans="1:13" outlineLevel="2" x14ac:dyDescent="0.3">
      <c r="A11565" s="10" t="s">
        <v>1203</v>
      </c>
      <c r="B11565" s="11">
        <v>0.99757648263204068</v>
      </c>
      <c r="C11565" s="12" t="s">
        <v>2841</v>
      </c>
      <c r="D11565" s="12" t="s">
        <v>2841</v>
      </c>
      <c r="E11565" s="12"/>
      <c r="F11565" s="13">
        <v>29.29</v>
      </c>
      <c r="G11565" s="13">
        <v>822.94</v>
      </c>
      <c r="H11565" s="13">
        <v>1643.87</v>
      </c>
      <c r="I11565" s="13">
        <v>2</v>
      </c>
      <c r="J11565" s="13">
        <v>-0.01</v>
      </c>
      <c r="K11565" s="13">
        <v>0</v>
      </c>
      <c r="L11565" s="13">
        <v>1.8E-3</v>
      </c>
      <c r="M11565" s="15" t="s">
        <v>6205</v>
      </c>
    </row>
    <row r="11566" spans="1:13" outlineLevel="2" x14ac:dyDescent="0.3">
      <c r="A11566" s="10" t="s">
        <v>1203</v>
      </c>
      <c r="B11566" s="11">
        <v>1.2515372555595012</v>
      </c>
      <c r="C11566" s="12" t="s">
        <v>4920</v>
      </c>
      <c r="D11566" s="12" t="s">
        <v>4920</v>
      </c>
      <c r="E11566" s="12"/>
      <c r="F11566" s="13">
        <v>36.380000000000003</v>
      </c>
      <c r="G11566" s="13">
        <v>803.41</v>
      </c>
      <c r="H11566" s="13">
        <v>1604.81</v>
      </c>
      <c r="I11566" s="13">
        <v>2</v>
      </c>
      <c r="J11566" s="13">
        <v>-0.02</v>
      </c>
      <c r="K11566" s="13">
        <v>0</v>
      </c>
      <c r="L11566" s="13">
        <v>4.6000000000000001E-4</v>
      </c>
      <c r="M11566" s="15" t="s">
        <v>6207</v>
      </c>
    </row>
    <row r="11567" spans="1:13" outlineLevel="2" x14ac:dyDescent="0.3">
      <c r="A11567" s="10" t="s">
        <v>1203</v>
      </c>
      <c r="B11567" s="11">
        <v>0.89530265277009646</v>
      </c>
      <c r="C11567" s="12" t="s">
        <v>1204</v>
      </c>
      <c r="D11567" s="17" t="s">
        <v>1204</v>
      </c>
      <c r="E11567" s="12"/>
      <c r="F11567" s="13">
        <v>42.13</v>
      </c>
      <c r="G11567" s="13">
        <v>787.02</v>
      </c>
      <c r="H11567" s="13">
        <v>1572.02</v>
      </c>
      <c r="I11567" s="13">
        <v>2</v>
      </c>
      <c r="J11567" s="13">
        <v>0</v>
      </c>
      <c r="K11567" s="13">
        <v>1</v>
      </c>
      <c r="L11567" s="13">
        <v>1.1E-4</v>
      </c>
      <c r="M11567" s="15" t="s">
        <v>6204</v>
      </c>
    </row>
    <row r="11568" spans="1:13" outlineLevel="2" x14ac:dyDescent="0.3">
      <c r="A11568" s="10" t="s">
        <v>1203</v>
      </c>
      <c r="B11568" s="11">
        <v>1.2266130640369284</v>
      </c>
      <c r="C11568" s="12" t="s">
        <v>4921</v>
      </c>
      <c r="D11568" s="17" t="s">
        <v>4921</v>
      </c>
      <c r="E11568" s="12"/>
      <c r="F11568" s="13">
        <v>66.930000000000007</v>
      </c>
      <c r="G11568" s="13">
        <v>1030.08</v>
      </c>
      <c r="H11568" s="13">
        <v>2058.14</v>
      </c>
      <c r="I11568" s="13">
        <v>2</v>
      </c>
      <c r="J11568" s="13">
        <v>-0.02</v>
      </c>
      <c r="K11568" s="13">
        <v>1</v>
      </c>
      <c r="L11568" s="14">
        <v>6.8999999999999996E-7</v>
      </c>
      <c r="M11568" s="15" t="s">
        <v>6207</v>
      </c>
    </row>
    <row r="11569" spans="1:13" outlineLevel="2" x14ac:dyDescent="0.3">
      <c r="A11569" s="10" t="s">
        <v>1203</v>
      </c>
      <c r="B11569" s="11">
        <v>0.88112515749514042</v>
      </c>
      <c r="C11569" s="12" t="s">
        <v>1205</v>
      </c>
      <c r="D11569" s="12" t="s">
        <v>1205</v>
      </c>
      <c r="E11569" s="12"/>
      <c r="F11569" s="13">
        <v>43.56</v>
      </c>
      <c r="G11569" s="13">
        <v>541.97</v>
      </c>
      <c r="H11569" s="13">
        <v>1622.88</v>
      </c>
      <c r="I11569" s="13">
        <v>3</v>
      </c>
      <c r="J11569" s="13">
        <v>-0.01</v>
      </c>
      <c r="K11569" s="13">
        <v>0</v>
      </c>
      <c r="L11569" s="13">
        <v>1.2E-4</v>
      </c>
      <c r="M11569" s="15" t="s">
        <v>6204</v>
      </c>
    </row>
    <row r="11570" spans="1:13" outlineLevel="2" x14ac:dyDescent="0.3">
      <c r="A11570" s="10" t="s">
        <v>1203</v>
      </c>
      <c r="B11570" s="11">
        <v>0.97112979833598745</v>
      </c>
      <c r="C11570" s="12" t="s">
        <v>1205</v>
      </c>
      <c r="D11570" s="12" t="s">
        <v>1205</v>
      </c>
      <c r="E11570" s="12"/>
      <c r="F11570" s="13">
        <v>30.79</v>
      </c>
      <c r="G11570" s="13">
        <v>406.73</v>
      </c>
      <c r="H11570" s="13">
        <v>1622.89</v>
      </c>
      <c r="I11570" s="13">
        <v>4</v>
      </c>
      <c r="J11570" s="13">
        <v>-0.01</v>
      </c>
      <c r="K11570" s="13">
        <v>0</v>
      </c>
      <c r="L11570" s="13">
        <v>1.9E-3</v>
      </c>
      <c r="M11570" s="15" t="s">
        <v>6204</v>
      </c>
    </row>
    <row r="11571" spans="1:13" outlineLevel="2" x14ac:dyDescent="0.3">
      <c r="A11571" s="10" t="s">
        <v>1203</v>
      </c>
      <c r="B11571" s="11">
        <v>0.82222399869351659</v>
      </c>
      <c r="C11571" s="12" t="s">
        <v>2842</v>
      </c>
      <c r="D11571" s="12" t="s">
        <v>2842</v>
      </c>
      <c r="E11571" s="12"/>
      <c r="F11571" s="13">
        <v>66.27</v>
      </c>
      <c r="G11571" s="13">
        <v>844.98</v>
      </c>
      <c r="H11571" s="13">
        <v>1687.94</v>
      </c>
      <c r="I11571" s="13">
        <v>2</v>
      </c>
      <c r="J11571" s="13">
        <v>0</v>
      </c>
      <c r="K11571" s="13">
        <v>0</v>
      </c>
      <c r="L11571" s="14">
        <v>9.9000000000000005E-7</v>
      </c>
      <c r="M11571" s="15" t="s">
        <v>6208</v>
      </c>
    </row>
    <row r="11572" spans="1:13" outlineLevel="2" x14ac:dyDescent="0.3">
      <c r="A11572" s="10" t="s">
        <v>1203</v>
      </c>
      <c r="B11572" s="11">
        <v>1.5117014894975027</v>
      </c>
      <c r="C11572" s="12" t="s">
        <v>5777</v>
      </c>
      <c r="D11572" s="17" t="s">
        <v>5777</v>
      </c>
      <c r="E11572" s="12"/>
      <c r="F11572" s="13">
        <v>47.19</v>
      </c>
      <c r="G11572" s="13">
        <v>911.48</v>
      </c>
      <c r="H11572" s="13">
        <v>1820.94</v>
      </c>
      <c r="I11572" s="13">
        <v>2</v>
      </c>
      <c r="J11572" s="13">
        <v>0.02</v>
      </c>
      <c r="K11572" s="13">
        <v>0</v>
      </c>
      <c r="L11572" s="14">
        <v>4.3000000000000002E-5</v>
      </c>
      <c r="M11572" s="15" t="s">
        <v>6208</v>
      </c>
    </row>
    <row r="11573" spans="1:13" outlineLevel="2" x14ac:dyDescent="0.3">
      <c r="A11573" s="10" t="s">
        <v>1203</v>
      </c>
      <c r="B11573" s="11">
        <v>1.0579058922257214</v>
      </c>
      <c r="C11573" s="12" t="s">
        <v>4919</v>
      </c>
      <c r="D11573" s="12" t="s">
        <v>4919</v>
      </c>
      <c r="E11573" s="12"/>
      <c r="F11573" s="13">
        <v>34.89</v>
      </c>
      <c r="G11573" s="13">
        <v>455.92</v>
      </c>
      <c r="H11573" s="13">
        <v>1364.74</v>
      </c>
      <c r="I11573" s="13">
        <v>3</v>
      </c>
      <c r="J11573" s="13">
        <v>-0.02</v>
      </c>
      <c r="K11573" s="13">
        <v>0</v>
      </c>
      <c r="L11573" s="13">
        <v>3.8999999999999998E-3</v>
      </c>
      <c r="M11573" s="15" t="s">
        <v>6207</v>
      </c>
    </row>
    <row r="11574" spans="1:13" outlineLevel="2" x14ac:dyDescent="0.3">
      <c r="A11574" s="10" t="s">
        <v>1203</v>
      </c>
      <c r="B11574" s="11">
        <v>1.0012471269765946</v>
      </c>
      <c r="C11574" s="12" t="s">
        <v>4919</v>
      </c>
      <c r="D11574" s="12" t="s">
        <v>4919</v>
      </c>
      <c r="E11574" s="12"/>
      <c r="F11574" s="13">
        <v>23.51</v>
      </c>
      <c r="G11574" s="13">
        <v>683.38</v>
      </c>
      <c r="H11574" s="13">
        <v>1364.74</v>
      </c>
      <c r="I11574" s="13">
        <v>2</v>
      </c>
      <c r="J11574" s="13">
        <v>-0.02</v>
      </c>
      <c r="K11574" s="13">
        <v>0</v>
      </c>
      <c r="L11574" s="13">
        <v>1.6E-2</v>
      </c>
      <c r="M11574" s="15" t="s">
        <v>6207</v>
      </c>
    </row>
    <row r="11575" spans="1:13" outlineLevel="2" x14ac:dyDescent="0.3">
      <c r="A11575" s="10" t="s">
        <v>1203</v>
      </c>
      <c r="B11575" s="16">
        <v>0.88594766272314185</v>
      </c>
      <c r="C11575" s="12" t="s">
        <v>2841</v>
      </c>
      <c r="D11575" s="12" t="s">
        <v>2841</v>
      </c>
      <c r="E11575" s="12"/>
      <c r="F11575" s="13">
        <v>30.55</v>
      </c>
      <c r="G11575" s="13">
        <v>548.96</v>
      </c>
      <c r="H11575" s="13">
        <v>1643.86</v>
      </c>
      <c r="I11575" s="13">
        <v>3</v>
      </c>
      <c r="J11575" s="13">
        <v>-0.02</v>
      </c>
      <c r="K11575" s="13">
        <v>0</v>
      </c>
      <c r="L11575" s="13">
        <v>2.0999999999999999E-3</v>
      </c>
      <c r="M11575" s="15" t="s">
        <v>6218</v>
      </c>
    </row>
    <row r="11576" spans="1:13" outlineLevel="2" x14ac:dyDescent="0.3">
      <c r="A11576" s="10" t="s">
        <v>1203</v>
      </c>
      <c r="B11576" s="16">
        <v>1.1241984368253115</v>
      </c>
      <c r="C11576" s="12" t="s">
        <v>4920</v>
      </c>
      <c r="D11576" s="12" t="s">
        <v>4920</v>
      </c>
      <c r="E11576" s="12"/>
      <c r="F11576" s="13">
        <v>27.48</v>
      </c>
      <c r="G11576" s="13">
        <v>535.94000000000005</v>
      </c>
      <c r="H11576" s="13">
        <v>1604.81</v>
      </c>
      <c r="I11576" s="13">
        <v>3</v>
      </c>
      <c r="J11576" s="13">
        <v>-0.03</v>
      </c>
      <c r="K11576" s="13">
        <v>0</v>
      </c>
      <c r="L11576" s="13">
        <v>8.5000000000000006E-3</v>
      </c>
      <c r="M11576" s="15" t="s">
        <v>6220</v>
      </c>
    </row>
    <row r="11577" spans="1:13" outlineLevel="1" x14ac:dyDescent="0.3">
      <c r="A11577" s="10" t="s">
        <v>1203</v>
      </c>
      <c r="B11577" s="16">
        <v>0.87859390988983965</v>
      </c>
      <c r="C11577" s="12" t="s">
        <v>1205</v>
      </c>
      <c r="D11577" s="12" t="s">
        <v>1205</v>
      </c>
      <c r="E11577" s="12"/>
      <c r="F11577" s="13">
        <v>39.15</v>
      </c>
      <c r="G11577" s="13">
        <v>541.97</v>
      </c>
      <c r="H11577" s="13">
        <v>1622.89</v>
      </c>
      <c r="I11577" s="13">
        <v>3</v>
      </c>
      <c r="J11577" s="13">
        <v>-0.01</v>
      </c>
      <c r="K11577" s="13">
        <v>0</v>
      </c>
      <c r="L11577" s="13">
        <v>2.1000000000000001E-4</v>
      </c>
      <c r="M11577" s="15" t="s">
        <v>6217</v>
      </c>
    </row>
    <row r="11578" spans="1:13" outlineLevel="2" x14ac:dyDescent="0.3">
      <c r="A11578" s="10" t="s">
        <v>1203</v>
      </c>
      <c r="B11578" s="16">
        <v>0.64346196851276882</v>
      </c>
      <c r="C11578" s="12" t="s">
        <v>2842</v>
      </c>
      <c r="D11578" s="12" t="s">
        <v>2842</v>
      </c>
      <c r="E11578" s="12"/>
      <c r="F11578" s="13">
        <v>39.31</v>
      </c>
      <c r="G11578" s="13">
        <v>563.65</v>
      </c>
      <c r="H11578" s="13">
        <v>1687.93</v>
      </c>
      <c r="I11578" s="13">
        <v>3</v>
      </c>
      <c r="J11578" s="13">
        <v>-0.01</v>
      </c>
      <c r="K11578" s="13">
        <v>0</v>
      </c>
      <c r="L11578" s="13">
        <v>6.2E-4</v>
      </c>
      <c r="M11578" s="15" t="s">
        <v>6216</v>
      </c>
    </row>
    <row r="11579" spans="1:13" outlineLevel="2" x14ac:dyDescent="0.3">
      <c r="A11579" s="10" t="s">
        <v>288</v>
      </c>
      <c r="B11579" s="11">
        <f>SUBTOTAL(4,B11580:B11647)</f>
        <v>3.1130583818463036</v>
      </c>
      <c r="C11579" s="12">
        <f>COUNTA(C11580:C11647)</f>
        <v>68</v>
      </c>
      <c r="D11579" s="12">
        <v>7</v>
      </c>
      <c r="E11579" s="12">
        <f>COUNTA(E11580:E11647)</f>
        <v>9</v>
      </c>
      <c r="F11579" s="13">
        <f>SUBTOTAL(4,F11580:F11647)</f>
        <v>91.12</v>
      </c>
      <c r="G11579" s="13"/>
      <c r="H11579" s="13"/>
      <c r="I11579" s="13"/>
      <c r="J11579" s="13"/>
      <c r="K11579" s="13">
        <f>SUBTOTAL(4,K11580:K11647)</f>
        <v>1</v>
      </c>
      <c r="L11579" s="14"/>
      <c r="M11579" s="15"/>
    </row>
    <row r="11580" spans="1:13" outlineLevel="2" x14ac:dyDescent="0.3">
      <c r="A11580" s="10" t="s">
        <v>288</v>
      </c>
      <c r="B11580" s="11">
        <v>0.96501114377307518</v>
      </c>
      <c r="C11580" s="12" t="s">
        <v>5479</v>
      </c>
      <c r="D11580" s="12" t="s">
        <v>5479</v>
      </c>
      <c r="E11580" s="12"/>
      <c r="F11580" s="13">
        <v>62.91</v>
      </c>
      <c r="G11580" s="13">
        <v>959.17</v>
      </c>
      <c r="H11580" s="13">
        <v>2874.48</v>
      </c>
      <c r="I11580" s="13">
        <v>3</v>
      </c>
      <c r="J11580" s="13">
        <v>0.02</v>
      </c>
      <c r="K11580" s="13">
        <v>0</v>
      </c>
      <c r="L11580" s="14">
        <v>1.3E-6</v>
      </c>
      <c r="M11580" s="15" t="s">
        <v>6208</v>
      </c>
    </row>
    <row r="11581" spans="1:13" outlineLevel="2" x14ac:dyDescent="0.3">
      <c r="A11581" s="10" t="s">
        <v>288</v>
      </c>
      <c r="B11581" s="11">
        <v>0.79939681713494015</v>
      </c>
      <c r="C11581" s="12" t="s">
        <v>293</v>
      </c>
      <c r="D11581" s="12" t="s">
        <v>293</v>
      </c>
      <c r="E11581" s="12"/>
      <c r="F11581" s="13">
        <v>53.44</v>
      </c>
      <c r="G11581" s="13">
        <v>840.87</v>
      </c>
      <c r="H11581" s="13">
        <v>1679.73</v>
      </c>
      <c r="I11581" s="13">
        <v>2</v>
      </c>
      <c r="J11581" s="13">
        <v>-0.01</v>
      </c>
      <c r="K11581" s="13">
        <v>0</v>
      </c>
      <c r="L11581" s="14">
        <v>9.7000000000000003E-6</v>
      </c>
      <c r="M11581" s="15" t="s">
        <v>6208</v>
      </c>
    </row>
    <row r="11582" spans="1:13" outlineLevel="2" x14ac:dyDescent="0.3">
      <c r="A11582" s="10" t="s">
        <v>288</v>
      </c>
      <c r="B11582" s="11">
        <v>0.79048740232472292</v>
      </c>
      <c r="C11582" s="12" t="s">
        <v>4579</v>
      </c>
      <c r="D11582" s="17" t="s">
        <v>4579</v>
      </c>
      <c r="E11582" s="12"/>
      <c r="F11582" s="13">
        <v>42.68</v>
      </c>
      <c r="G11582" s="13">
        <v>682.3</v>
      </c>
      <c r="H11582" s="13">
        <v>1362.59</v>
      </c>
      <c r="I11582" s="13">
        <v>2</v>
      </c>
      <c r="J11582" s="13">
        <v>-0.01</v>
      </c>
      <c r="K11582" s="13">
        <v>0</v>
      </c>
      <c r="L11582" s="13">
        <v>3.2000000000000003E-4</v>
      </c>
      <c r="M11582" s="15" t="s">
        <v>6207</v>
      </c>
    </row>
    <row r="11583" spans="1:13" outlineLevel="2" x14ac:dyDescent="0.3">
      <c r="A11583" s="10" t="s">
        <v>288</v>
      </c>
      <c r="B11583" s="11">
        <v>0.90726246793538445</v>
      </c>
      <c r="C11583" s="12" t="s">
        <v>289</v>
      </c>
      <c r="D11583" s="17" t="s">
        <v>289</v>
      </c>
      <c r="E11583" s="12" t="s">
        <v>1</v>
      </c>
      <c r="F11583" s="13">
        <v>31.49</v>
      </c>
      <c r="G11583" s="13">
        <v>547.29</v>
      </c>
      <c r="H11583" s="13">
        <v>1092.57</v>
      </c>
      <c r="I11583" s="13">
        <v>2</v>
      </c>
      <c r="J11583" s="13">
        <v>0</v>
      </c>
      <c r="K11583" s="13">
        <v>0</v>
      </c>
      <c r="L11583" s="13">
        <v>5.5999999999999999E-3</v>
      </c>
      <c r="M11583" s="15" t="s">
        <v>6204</v>
      </c>
    </row>
    <row r="11584" spans="1:13" outlineLevel="2" x14ac:dyDescent="0.3">
      <c r="A11584" s="10" t="s">
        <v>288</v>
      </c>
      <c r="B11584" s="11">
        <v>0.88954318433239654</v>
      </c>
      <c r="C11584" s="12" t="s">
        <v>2144</v>
      </c>
      <c r="D11584" s="12" t="s">
        <v>2144</v>
      </c>
      <c r="E11584" s="12"/>
      <c r="F11584" s="13">
        <v>24.71</v>
      </c>
      <c r="G11584" s="13">
        <v>495.25</v>
      </c>
      <c r="H11584" s="13">
        <v>988.49</v>
      </c>
      <c r="I11584" s="13">
        <v>2</v>
      </c>
      <c r="J11584" s="13">
        <v>-0.01</v>
      </c>
      <c r="K11584" s="13">
        <v>0</v>
      </c>
      <c r="L11584" s="13">
        <v>6.5000000000000002E-2</v>
      </c>
      <c r="M11584" s="15" t="s">
        <v>6205</v>
      </c>
    </row>
    <row r="11585" spans="1:13" outlineLevel="2" x14ac:dyDescent="0.3">
      <c r="A11585" s="10" t="s">
        <v>288</v>
      </c>
      <c r="B11585" s="11">
        <v>2.5660222757252726</v>
      </c>
      <c r="C11585" s="12" t="s">
        <v>291</v>
      </c>
      <c r="D11585" s="17" t="s">
        <v>291</v>
      </c>
      <c r="E11585" s="12"/>
      <c r="F11585" s="13">
        <v>31.07</v>
      </c>
      <c r="G11585" s="13">
        <v>415.58</v>
      </c>
      <c r="H11585" s="13">
        <v>1243.71</v>
      </c>
      <c r="I11585" s="13">
        <v>3</v>
      </c>
      <c r="J11585" s="13">
        <v>0.99</v>
      </c>
      <c r="K11585" s="13">
        <v>0</v>
      </c>
      <c r="L11585" s="13">
        <v>2.5000000000000001E-2</v>
      </c>
      <c r="M11585" s="15" t="s">
        <v>6204</v>
      </c>
    </row>
    <row r="11586" spans="1:13" outlineLevel="2" x14ac:dyDescent="0.3">
      <c r="A11586" s="10" t="s">
        <v>288</v>
      </c>
      <c r="B11586" s="11">
        <v>0.83516083358943549</v>
      </c>
      <c r="C11586" s="12" t="s">
        <v>4580</v>
      </c>
      <c r="D11586" s="12" t="s">
        <v>4580</v>
      </c>
      <c r="E11586" s="12"/>
      <c r="F11586" s="13">
        <v>34.56</v>
      </c>
      <c r="G11586" s="13">
        <v>528.64</v>
      </c>
      <c r="H11586" s="13">
        <v>1582.88</v>
      </c>
      <c r="I11586" s="13">
        <v>3</v>
      </c>
      <c r="J11586" s="13">
        <v>-0.02</v>
      </c>
      <c r="K11586" s="13">
        <v>1</v>
      </c>
      <c r="L11586" s="13">
        <v>1.5E-3</v>
      </c>
      <c r="M11586" s="15" t="s">
        <v>6207</v>
      </c>
    </row>
    <row r="11587" spans="1:13" outlineLevel="2" x14ac:dyDescent="0.3">
      <c r="A11587" s="10" t="s">
        <v>288</v>
      </c>
      <c r="B11587" s="11">
        <v>0.75825207227263602</v>
      </c>
      <c r="C11587" s="12" t="s">
        <v>292</v>
      </c>
      <c r="D11587" s="17" t="s">
        <v>292</v>
      </c>
      <c r="E11587" s="12"/>
      <c r="F11587" s="13">
        <v>33.54</v>
      </c>
      <c r="G11587" s="13">
        <v>516.62</v>
      </c>
      <c r="H11587" s="13">
        <v>1546.84</v>
      </c>
      <c r="I11587" s="13">
        <v>3</v>
      </c>
      <c r="J11587" s="13">
        <v>-0.01</v>
      </c>
      <c r="K11587" s="13">
        <v>1</v>
      </c>
      <c r="L11587" s="13">
        <v>7.2000000000000005E-4</v>
      </c>
      <c r="M11587" s="15" t="s">
        <v>6204</v>
      </c>
    </row>
    <row r="11588" spans="1:13" outlineLevel="2" x14ac:dyDescent="0.3">
      <c r="A11588" s="10" t="s">
        <v>288</v>
      </c>
      <c r="B11588" s="11">
        <v>0.80437525820026401</v>
      </c>
      <c r="C11588" s="12" t="s">
        <v>290</v>
      </c>
      <c r="D11588" s="12" t="s">
        <v>290</v>
      </c>
      <c r="E11588" s="12"/>
      <c r="F11588" s="13">
        <v>53.27</v>
      </c>
      <c r="G11588" s="13">
        <v>591.36</v>
      </c>
      <c r="H11588" s="13">
        <v>1180.7</v>
      </c>
      <c r="I11588" s="13">
        <v>2</v>
      </c>
      <c r="J11588" s="13">
        <v>-0.01</v>
      </c>
      <c r="K11588" s="13">
        <v>0</v>
      </c>
      <c r="L11588" s="13">
        <v>2.3000000000000001E-4</v>
      </c>
      <c r="M11588" s="15" t="s">
        <v>6204</v>
      </c>
    </row>
    <row r="11589" spans="1:13" outlineLevel="2" x14ac:dyDescent="0.3">
      <c r="A11589" s="10" t="s">
        <v>288</v>
      </c>
      <c r="B11589" s="11">
        <v>0.9742911702269178</v>
      </c>
      <c r="C11589" s="12" t="s">
        <v>296</v>
      </c>
      <c r="D11589" s="12" t="s">
        <v>296</v>
      </c>
      <c r="E11589" s="12"/>
      <c r="F11589" s="13">
        <v>90.56</v>
      </c>
      <c r="G11589" s="13">
        <v>742.06</v>
      </c>
      <c r="H11589" s="13">
        <v>2223.17</v>
      </c>
      <c r="I11589" s="13">
        <v>3</v>
      </c>
      <c r="J11589" s="13">
        <v>0</v>
      </c>
      <c r="K11589" s="13">
        <v>0</v>
      </c>
      <c r="L11589" s="14">
        <v>7.8000000000000004E-9</v>
      </c>
      <c r="M11589" s="15" t="s">
        <v>6205</v>
      </c>
    </row>
    <row r="11590" spans="1:13" outlineLevel="2" x14ac:dyDescent="0.3">
      <c r="A11590" s="10" t="s">
        <v>288</v>
      </c>
      <c r="B11590" s="11">
        <v>0.76371725256549272</v>
      </c>
      <c r="C11590" s="12" t="s">
        <v>296</v>
      </c>
      <c r="D11590" s="12" t="s">
        <v>296</v>
      </c>
      <c r="E11590" s="12"/>
      <c r="F11590" s="13">
        <v>41.66</v>
      </c>
      <c r="G11590" s="13">
        <v>556.79</v>
      </c>
      <c r="H11590" s="13">
        <v>2223.14</v>
      </c>
      <c r="I11590" s="13">
        <v>4</v>
      </c>
      <c r="J11590" s="13">
        <v>-0.03</v>
      </c>
      <c r="K11590" s="13">
        <v>0</v>
      </c>
      <c r="L11590" s="13">
        <v>2.0000000000000001E-4</v>
      </c>
      <c r="M11590" s="15" t="s">
        <v>6205</v>
      </c>
    </row>
    <row r="11591" spans="1:13" outlineLevel="2" x14ac:dyDescent="0.3">
      <c r="A11591" s="10" t="s">
        <v>288</v>
      </c>
      <c r="B11591" s="11">
        <v>0.60087979312610051</v>
      </c>
      <c r="C11591" s="12" t="s">
        <v>296</v>
      </c>
      <c r="D11591" s="12" t="s">
        <v>296</v>
      </c>
      <c r="E11591" s="12"/>
      <c r="F11591" s="13">
        <v>28.42</v>
      </c>
      <c r="G11591" s="13">
        <v>1113.08</v>
      </c>
      <c r="H11591" s="13">
        <v>2224.14</v>
      </c>
      <c r="I11591" s="13">
        <v>2</v>
      </c>
      <c r="J11591" s="13">
        <v>0.97</v>
      </c>
      <c r="K11591" s="13">
        <v>0</v>
      </c>
      <c r="L11591" s="13">
        <v>2.2000000000000001E-3</v>
      </c>
      <c r="M11591" s="15" t="s">
        <v>6207</v>
      </c>
    </row>
    <row r="11592" spans="1:13" outlineLevel="2" x14ac:dyDescent="0.3">
      <c r="A11592" s="10" t="s">
        <v>288</v>
      </c>
      <c r="B11592" s="11">
        <v>0.99996846749093804</v>
      </c>
      <c r="C11592" s="12" t="s">
        <v>2147</v>
      </c>
      <c r="D11592" s="12" t="s">
        <v>2147</v>
      </c>
      <c r="E11592" s="12"/>
      <c r="F11592" s="13">
        <v>54.49</v>
      </c>
      <c r="G11592" s="13">
        <v>675.04</v>
      </c>
      <c r="H11592" s="13">
        <v>2022.09</v>
      </c>
      <c r="I11592" s="13">
        <v>3</v>
      </c>
      <c r="J11592" s="13">
        <v>-0.01</v>
      </c>
      <c r="K11592" s="13">
        <v>1</v>
      </c>
      <c r="L11592" s="14">
        <v>8.8999999999999995E-6</v>
      </c>
      <c r="M11592" s="15" t="s">
        <v>6205</v>
      </c>
    </row>
    <row r="11593" spans="1:13" outlineLevel="2" x14ac:dyDescent="0.3">
      <c r="A11593" s="10" t="s">
        <v>288</v>
      </c>
      <c r="B11593" s="11">
        <v>0.88601511453318738</v>
      </c>
      <c r="C11593" s="12" t="s">
        <v>295</v>
      </c>
      <c r="D11593" s="12" t="s">
        <v>295</v>
      </c>
      <c r="E11593" s="12"/>
      <c r="F11593" s="13">
        <v>77.42</v>
      </c>
      <c r="G11593" s="13">
        <v>732.42</v>
      </c>
      <c r="H11593" s="13">
        <v>2194.23</v>
      </c>
      <c r="I11593" s="13">
        <v>3</v>
      </c>
      <c r="J11593" s="13">
        <v>-0.01</v>
      </c>
      <c r="K11593" s="13">
        <v>0</v>
      </c>
      <c r="L11593" s="14">
        <v>1.1000000000000001E-6</v>
      </c>
      <c r="M11593" s="15" t="s">
        <v>6204</v>
      </c>
    </row>
    <row r="11594" spans="1:13" outlineLevel="2" x14ac:dyDescent="0.3">
      <c r="A11594" s="10" t="s">
        <v>288</v>
      </c>
      <c r="B11594" s="11">
        <v>0.97999901496326547</v>
      </c>
      <c r="C11594" s="12" t="s">
        <v>295</v>
      </c>
      <c r="D11594" s="12" t="s">
        <v>295</v>
      </c>
      <c r="E11594" s="12"/>
      <c r="F11594" s="13">
        <v>65.37</v>
      </c>
      <c r="G11594" s="13">
        <v>1098.6300000000001</v>
      </c>
      <c r="H11594" s="13">
        <v>2195.25</v>
      </c>
      <c r="I11594" s="13">
        <v>2</v>
      </c>
      <c r="J11594" s="13">
        <v>1.01</v>
      </c>
      <c r="K11594" s="13">
        <v>0</v>
      </c>
      <c r="L11594" s="14">
        <v>2.0999999999999998E-6</v>
      </c>
      <c r="M11594" s="15" t="s">
        <v>6204</v>
      </c>
    </row>
    <row r="11595" spans="1:13" outlineLevel="2" x14ac:dyDescent="0.3">
      <c r="A11595" s="10" t="s">
        <v>288</v>
      </c>
      <c r="B11595" s="11">
        <v>0.91443381924291933</v>
      </c>
      <c r="C11595" s="12" t="s">
        <v>2146</v>
      </c>
      <c r="D11595" s="12" t="s">
        <v>2146</v>
      </c>
      <c r="E11595" s="12"/>
      <c r="F11595" s="13">
        <v>28.54</v>
      </c>
      <c r="G11595" s="13">
        <v>695.36</v>
      </c>
      <c r="H11595" s="13">
        <v>1388.71</v>
      </c>
      <c r="I11595" s="13">
        <v>2</v>
      </c>
      <c r="J11595" s="13">
        <v>-0.01</v>
      </c>
      <c r="K11595" s="13">
        <v>0</v>
      </c>
      <c r="L11595" s="13">
        <v>2.0999999999999999E-3</v>
      </c>
      <c r="M11595" s="15" t="s">
        <v>6205</v>
      </c>
    </row>
    <row r="11596" spans="1:13" outlineLevel="2" x14ac:dyDescent="0.3">
      <c r="A11596" s="10" t="s">
        <v>288</v>
      </c>
      <c r="B11596" s="11">
        <v>0.95880816740315156</v>
      </c>
      <c r="C11596" s="12" t="s">
        <v>5477</v>
      </c>
      <c r="D11596" s="17" t="s">
        <v>5477</v>
      </c>
      <c r="E11596" s="12"/>
      <c r="F11596" s="13">
        <v>26.75</v>
      </c>
      <c r="G11596" s="13">
        <v>511.63</v>
      </c>
      <c r="H11596" s="13">
        <v>1531.85</v>
      </c>
      <c r="I11596" s="13">
        <v>3</v>
      </c>
      <c r="J11596" s="13">
        <v>-0.02</v>
      </c>
      <c r="K11596" s="13">
        <v>0</v>
      </c>
      <c r="L11596" s="13">
        <v>1.0999999999999999E-2</v>
      </c>
      <c r="M11596" s="15" t="s">
        <v>6208</v>
      </c>
    </row>
    <row r="11597" spans="1:13" outlineLevel="2" x14ac:dyDescent="0.3">
      <c r="A11597" s="10" t="s">
        <v>288</v>
      </c>
      <c r="B11597" s="11">
        <v>0.73818898377066222</v>
      </c>
      <c r="C11597" s="12" t="s">
        <v>4578</v>
      </c>
      <c r="D11597" s="12" t="s">
        <v>4578</v>
      </c>
      <c r="E11597" s="12"/>
      <c r="F11597" s="13">
        <v>40.64</v>
      </c>
      <c r="G11597" s="13">
        <v>635.37</v>
      </c>
      <c r="H11597" s="13">
        <v>1268.72</v>
      </c>
      <c r="I11597" s="13">
        <v>2</v>
      </c>
      <c r="J11597" s="13">
        <v>-0.02</v>
      </c>
      <c r="K11597" s="13">
        <v>0</v>
      </c>
      <c r="L11597" s="13">
        <v>9.7999999999999997E-4</v>
      </c>
      <c r="M11597" s="15" t="s">
        <v>6207</v>
      </c>
    </row>
    <row r="11598" spans="1:13" outlineLevel="2" x14ac:dyDescent="0.3">
      <c r="A11598" s="10" t="s">
        <v>288</v>
      </c>
      <c r="B11598" s="11">
        <v>0.81697685543785903</v>
      </c>
      <c r="C11598" s="12" t="s">
        <v>3814</v>
      </c>
      <c r="D11598" s="12" t="s">
        <v>3814</v>
      </c>
      <c r="E11598" s="12"/>
      <c r="F11598" s="13">
        <v>25.34</v>
      </c>
      <c r="G11598" s="13">
        <v>617.33000000000004</v>
      </c>
      <c r="H11598" s="13">
        <v>1232.6500000000001</v>
      </c>
      <c r="I11598" s="13">
        <v>2</v>
      </c>
      <c r="J11598" s="13">
        <v>-0.01</v>
      </c>
      <c r="K11598" s="13">
        <v>0</v>
      </c>
      <c r="L11598" s="13">
        <v>8.5000000000000006E-3</v>
      </c>
      <c r="M11598" s="15" t="s">
        <v>6206</v>
      </c>
    </row>
    <row r="11599" spans="1:13" outlineLevel="2" x14ac:dyDescent="0.3">
      <c r="A11599" s="10" t="s">
        <v>288</v>
      </c>
      <c r="B11599" s="11">
        <v>0.81023551080340594</v>
      </c>
      <c r="C11599" s="12" t="s">
        <v>5478</v>
      </c>
      <c r="D11599" s="12" t="s">
        <v>5478</v>
      </c>
      <c r="E11599" s="12"/>
      <c r="F11599" s="13">
        <v>91.12</v>
      </c>
      <c r="G11599" s="13">
        <v>870.97</v>
      </c>
      <c r="H11599" s="13">
        <v>1739.92</v>
      </c>
      <c r="I11599" s="13">
        <v>2</v>
      </c>
      <c r="J11599" s="13">
        <v>0</v>
      </c>
      <c r="K11599" s="13">
        <v>0</v>
      </c>
      <c r="L11599" s="14">
        <v>3.5000000000000002E-8</v>
      </c>
      <c r="M11599" s="15" t="s">
        <v>6208</v>
      </c>
    </row>
    <row r="11600" spans="1:13" outlineLevel="2" x14ac:dyDescent="0.3">
      <c r="A11600" s="10" t="s">
        <v>288</v>
      </c>
      <c r="B11600" s="11">
        <v>0.69815548881734879</v>
      </c>
      <c r="C11600" s="12" t="s">
        <v>5478</v>
      </c>
      <c r="D11600" s="12" t="s">
        <v>5478</v>
      </c>
      <c r="E11600" s="12"/>
      <c r="F11600" s="13">
        <v>50.96</v>
      </c>
      <c r="G11600" s="13">
        <v>580.98</v>
      </c>
      <c r="H11600" s="13">
        <v>1739.92</v>
      </c>
      <c r="I11600" s="13">
        <v>3</v>
      </c>
      <c r="J11600" s="13">
        <v>0</v>
      </c>
      <c r="K11600" s="13">
        <v>0</v>
      </c>
      <c r="L11600" s="14">
        <v>4.3000000000000002E-5</v>
      </c>
      <c r="M11600" s="15" t="s">
        <v>6208</v>
      </c>
    </row>
    <row r="11601" spans="1:13" outlineLevel="2" x14ac:dyDescent="0.3">
      <c r="A11601" s="10" t="s">
        <v>288</v>
      </c>
      <c r="B11601" s="11">
        <v>0.67299339300370353</v>
      </c>
      <c r="C11601" s="12" t="s">
        <v>2148</v>
      </c>
      <c r="D11601" s="12" t="s">
        <v>2148</v>
      </c>
      <c r="E11601" s="12"/>
      <c r="F11601" s="13">
        <v>29.15</v>
      </c>
      <c r="G11601" s="13">
        <v>749.72</v>
      </c>
      <c r="H11601" s="13">
        <v>2246.14</v>
      </c>
      <c r="I11601" s="13">
        <v>3</v>
      </c>
      <c r="J11601" s="13">
        <v>0</v>
      </c>
      <c r="K11601" s="13">
        <v>0</v>
      </c>
      <c r="L11601" s="13">
        <v>1.8E-3</v>
      </c>
      <c r="M11601" s="15" t="s">
        <v>6205</v>
      </c>
    </row>
    <row r="11602" spans="1:13" outlineLevel="2" x14ac:dyDescent="0.3">
      <c r="A11602" s="10" t="s">
        <v>288</v>
      </c>
      <c r="B11602" s="11">
        <v>0.91869687161875235</v>
      </c>
      <c r="C11602" s="12" t="s">
        <v>2148</v>
      </c>
      <c r="D11602" s="12" t="s">
        <v>2148</v>
      </c>
      <c r="E11602" s="12"/>
      <c r="F11602" s="13">
        <v>25.21</v>
      </c>
      <c r="G11602" s="13">
        <v>562.54</v>
      </c>
      <c r="H11602" s="13">
        <v>2246.13</v>
      </c>
      <c r="I11602" s="13">
        <v>4</v>
      </c>
      <c r="J11602" s="13">
        <v>-0.01</v>
      </c>
      <c r="K11602" s="13">
        <v>0</v>
      </c>
      <c r="L11602" s="13">
        <v>5.3E-3</v>
      </c>
      <c r="M11602" s="15" t="s">
        <v>6205</v>
      </c>
    </row>
    <row r="11603" spans="1:13" outlineLevel="2" x14ac:dyDescent="0.3">
      <c r="A11603" s="10" t="s">
        <v>288</v>
      </c>
      <c r="B11603" s="11">
        <v>0.82275227810300633</v>
      </c>
      <c r="C11603" s="12" t="s">
        <v>297</v>
      </c>
      <c r="D11603" s="12" t="s">
        <v>297</v>
      </c>
      <c r="E11603" s="12"/>
      <c r="F11603" s="13">
        <v>35.39</v>
      </c>
      <c r="G11603" s="13">
        <v>579.29999999999995</v>
      </c>
      <c r="H11603" s="13">
        <v>2313.17</v>
      </c>
      <c r="I11603" s="13">
        <v>4</v>
      </c>
      <c r="J11603" s="13">
        <v>0.98</v>
      </c>
      <c r="K11603" s="13">
        <v>0</v>
      </c>
      <c r="L11603" s="13">
        <v>4.8000000000000001E-4</v>
      </c>
      <c r="M11603" s="15" t="s">
        <v>6204</v>
      </c>
    </row>
    <row r="11604" spans="1:13" outlineLevel="2" x14ac:dyDescent="0.3">
      <c r="A11604" s="10" t="s">
        <v>288</v>
      </c>
      <c r="B11604" s="11">
        <v>0.67591501636318418</v>
      </c>
      <c r="C11604" s="12" t="s">
        <v>297</v>
      </c>
      <c r="D11604" s="12" t="s">
        <v>297</v>
      </c>
      <c r="E11604" s="12" t="s">
        <v>1</v>
      </c>
      <c r="F11604" s="13">
        <v>29.21</v>
      </c>
      <c r="G11604" s="13">
        <v>583.04999999999995</v>
      </c>
      <c r="H11604" s="13">
        <v>2328.1799999999998</v>
      </c>
      <c r="I11604" s="13">
        <v>4</v>
      </c>
      <c r="J11604" s="13">
        <v>0</v>
      </c>
      <c r="K11604" s="13">
        <v>0</v>
      </c>
      <c r="L11604" s="13">
        <v>1.8E-3</v>
      </c>
      <c r="M11604" s="15" t="s">
        <v>6208</v>
      </c>
    </row>
    <row r="11605" spans="1:13" outlineLevel="2" x14ac:dyDescent="0.3">
      <c r="A11605" s="10" t="s">
        <v>288</v>
      </c>
      <c r="B11605" s="11">
        <v>0.69684721663505955</v>
      </c>
      <c r="C11605" s="12" t="s">
        <v>4581</v>
      </c>
      <c r="D11605" s="12" t="s">
        <v>4581</v>
      </c>
      <c r="E11605" s="12"/>
      <c r="F11605" s="13">
        <v>56.53</v>
      </c>
      <c r="G11605" s="13">
        <v>640.02</v>
      </c>
      <c r="H11605" s="13">
        <v>1917.02</v>
      </c>
      <c r="I11605" s="13">
        <v>3</v>
      </c>
      <c r="J11605" s="13">
        <v>-0.02</v>
      </c>
      <c r="K11605" s="13">
        <v>0</v>
      </c>
      <c r="L11605" s="14">
        <v>5.0000000000000004E-6</v>
      </c>
      <c r="M11605" s="15" t="s">
        <v>6207</v>
      </c>
    </row>
    <row r="11606" spans="1:13" outlineLevel="2" x14ac:dyDescent="0.3">
      <c r="A11606" s="10" t="s">
        <v>288</v>
      </c>
      <c r="B11606" s="11">
        <v>0.85748385895129786</v>
      </c>
      <c r="C11606" s="12" t="s">
        <v>2145</v>
      </c>
      <c r="D11606" s="12" t="s">
        <v>2145</v>
      </c>
      <c r="E11606" s="12"/>
      <c r="F11606" s="13">
        <v>71.52</v>
      </c>
      <c r="G11606" s="13">
        <v>603.85</v>
      </c>
      <c r="H11606" s="13">
        <v>1205.69</v>
      </c>
      <c r="I11606" s="13">
        <v>2</v>
      </c>
      <c r="J11606" s="13">
        <v>-0.02</v>
      </c>
      <c r="K11606" s="13">
        <v>0</v>
      </c>
      <c r="L11606" s="14">
        <v>9.0000000000000002E-6</v>
      </c>
      <c r="M11606" s="15" t="s">
        <v>6207</v>
      </c>
    </row>
    <row r="11607" spans="1:13" outlineLevel="2" x14ac:dyDescent="0.3">
      <c r="A11607" s="10" t="s">
        <v>288</v>
      </c>
      <c r="B11607" s="11">
        <v>0.64616169220055797</v>
      </c>
      <c r="C11607" s="12" t="s">
        <v>2145</v>
      </c>
      <c r="D11607" s="12" t="s">
        <v>2145</v>
      </c>
      <c r="E11607" s="12" t="s">
        <v>1</v>
      </c>
      <c r="F11607" s="13">
        <v>33.43</v>
      </c>
      <c r="G11607" s="13">
        <v>611.86</v>
      </c>
      <c r="H11607" s="13">
        <v>1221.7</v>
      </c>
      <c r="I11607" s="13">
        <v>2</v>
      </c>
      <c r="J11607" s="13">
        <v>0</v>
      </c>
      <c r="K11607" s="13">
        <v>0</v>
      </c>
      <c r="L11607" s="13">
        <v>2E-3</v>
      </c>
      <c r="M11607" s="15" t="s">
        <v>6205</v>
      </c>
    </row>
    <row r="11608" spans="1:13" outlineLevel="2" x14ac:dyDescent="0.3">
      <c r="A11608" s="10" t="s">
        <v>288</v>
      </c>
      <c r="B11608" s="11">
        <v>0.99615021901329193</v>
      </c>
      <c r="C11608" s="12" t="s">
        <v>298</v>
      </c>
      <c r="D11608" s="12" t="s">
        <v>298</v>
      </c>
      <c r="E11608" s="12"/>
      <c r="F11608" s="13">
        <v>82.52</v>
      </c>
      <c r="G11608" s="13">
        <v>888.19</v>
      </c>
      <c r="H11608" s="13">
        <v>3548.73</v>
      </c>
      <c r="I11608" s="13">
        <v>4</v>
      </c>
      <c r="J11608" s="13">
        <v>-0.01</v>
      </c>
      <c r="K11608" s="13">
        <v>0</v>
      </c>
      <c r="L11608" s="14">
        <v>1.7999999999999999E-8</v>
      </c>
      <c r="M11608" s="15" t="s">
        <v>6204</v>
      </c>
    </row>
    <row r="11609" spans="1:13" outlineLevel="2" x14ac:dyDescent="0.3">
      <c r="A11609" s="10" t="s">
        <v>288</v>
      </c>
      <c r="B11609" s="11">
        <v>0.78962515997150051</v>
      </c>
      <c r="C11609" s="12" t="s">
        <v>298</v>
      </c>
      <c r="D11609" s="12" t="s">
        <v>298</v>
      </c>
      <c r="E11609" s="12" t="s">
        <v>25</v>
      </c>
      <c r="F11609" s="13">
        <v>71.22</v>
      </c>
      <c r="G11609" s="13">
        <v>896.19</v>
      </c>
      <c r="H11609" s="13">
        <v>3580.73</v>
      </c>
      <c r="I11609" s="13">
        <v>4</v>
      </c>
      <c r="J11609" s="13">
        <v>0.01</v>
      </c>
      <c r="K11609" s="13">
        <v>0</v>
      </c>
      <c r="L11609" s="14">
        <v>3.8000000000000001E-7</v>
      </c>
      <c r="M11609" s="15" t="s">
        <v>6206</v>
      </c>
    </row>
    <row r="11610" spans="1:13" outlineLevel="2" x14ac:dyDescent="0.3">
      <c r="A11610" s="10" t="s">
        <v>288</v>
      </c>
      <c r="B11610" s="11">
        <v>0.4653350801316003</v>
      </c>
      <c r="C11610" s="12" t="s">
        <v>298</v>
      </c>
      <c r="D11610" s="12" t="s">
        <v>298</v>
      </c>
      <c r="E11610" s="12" t="s">
        <v>2150</v>
      </c>
      <c r="F11610" s="13">
        <v>70.209999999999994</v>
      </c>
      <c r="G11610" s="13">
        <v>900.19</v>
      </c>
      <c r="H11610" s="13">
        <v>3596.72</v>
      </c>
      <c r="I11610" s="13">
        <v>4</v>
      </c>
      <c r="J11610" s="13">
        <v>0</v>
      </c>
      <c r="K11610" s="13">
        <v>0</v>
      </c>
      <c r="L11610" s="14">
        <v>2.6E-7</v>
      </c>
      <c r="M11610" s="15" t="s">
        <v>6205</v>
      </c>
    </row>
    <row r="11611" spans="1:13" outlineLevel="2" x14ac:dyDescent="0.3">
      <c r="A11611" s="10" t="s">
        <v>288</v>
      </c>
      <c r="B11611" s="11">
        <v>0.66112818009162366</v>
      </c>
      <c r="C11611" s="12" t="s">
        <v>298</v>
      </c>
      <c r="D11611" s="12" t="s">
        <v>298</v>
      </c>
      <c r="E11611" s="12"/>
      <c r="F11611" s="13">
        <v>38.81</v>
      </c>
      <c r="G11611" s="13">
        <v>710.96</v>
      </c>
      <c r="H11611" s="13">
        <v>3549.76</v>
      </c>
      <c r="I11611" s="13">
        <v>5</v>
      </c>
      <c r="J11611" s="13">
        <v>1.03</v>
      </c>
      <c r="K11611" s="13">
        <v>0</v>
      </c>
      <c r="L11611" s="13">
        <v>2.3000000000000001E-4</v>
      </c>
      <c r="M11611" s="15" t="s">
        <v>6204</v>
      </c>
    </row>
    <row r="11612" spans="1:13" outlineLevel="2" x14ac:dyDescent="0.3">
      <c r="A11612" s="10" t="s">
        <v>288</v>
      </c>
      <c r="B11612" s="11">
        <v>3.1130583818463036</v>
      </c>
      <c r="C11612" s="12" t="s">
        <v>298</v>
      </c>
      <c r="D11612" s="12" t="s">
        <v>298</v>
      </c>
      <c r="E11612" s="12" t="s">
        <v>25</v>
      </c>
      <c r="F11612" s="13">
        <v>23.46</v>
      </c>
      <c r="G11612" s="13">
        <v>1194.58</v>
      </c>
      <c r="H11612" s="13">
        <v>3580.72</v>
      </c>
      <c r="I11612" s="13">
        <v>3</v>
      </c>
      <c r="J11612" s="13">
        <v>-0.01</v>
      </c>
      <c r="K11612" s="13">
        <v>0</v>
      </c>
      <c r="L11612" s="13">
        <v>6.3E-3</v>
      </c>
      <c r="M11612" s="15" t="s">
        <v>6207</v>
      </c>
    </row>
    <row r="11613" spans="1:13" outlineLevel="2" x14ac:dyDescent="0.3">
      <c r="A11613" s="10" t="s">
        <v>288</v>
      </c>
      <c r="B11613" s="11">
        <v>1.0947232992536169</v>
      </c>
      <c r="C11613" s="12" t="s">
        <v>2149</v>
      </c>
      <c r="D11613" s="12" t="s">
        <v>2149</v>
      </c>
      <c r="E11613" s="12"/>
      <c r="F11613" s="13">
        <v>53.74</v>
      </c>
      <c r="G11613" s="13">
        <v>1184.5899999999999</v>
      </c>
      <c r="H11613" s="13">
        <v>2367.17</v>
      </c>
      <c r="I11613" s="13">
        <v>2</v>
      </c>
      <c r="J11613" s="13">
        <v>-0.01</v>
      </c>
      <c r="K11613" s="13">
        <v>0</v>
      </c>
      <c r="L11613" s="14">
        <v>9.0999999999999993E-6</v>
      </c>
      <c r="M11613" s="15" t="s">
        <v>6207</v>
      </c>
    </row>
    <row r="11614" spans="1:13" outlineLevel="2" x14ac:dyDescent="0.3">
      <c r="A11614" s="10" t="s">
        <v>288</v>
      </c>
      <c r="B11614" s="11">
        <v>0.84097710878286736</v>
      </c>
      <c r="C11614" s="12" t="s">
        <v>2149</v>
      </c>
      <c r="D11614" s="12" t="s">
        <v>2149</v>
      </c>
      <c r="E11614" s="12"/>
      <c r="F11614" s="13">
        <v>49.36</v>
      </c>
      <c r="G11614" s="13">
        <v>790.39</v>
      </c>
      <c r="H11614" s="13">
        <v>2368.15</v>
      </c>
      <c r="I11614" s="13">
        <v>3</v>
      </c>
      <c r="J11614" s="13">
        <v>0.97</v>
      </c>
      <c r="K11614" s="13">
        <v>0</v>
      </c>
      <c r="L11614" s="14">
        <v>2.4000000000000001E-5</v>
      </c>
      <c r="M11614" s="15" t="s">
        <v>6205</v>
      </c>
    </row>
    <row r="11615" spans="1:13" outlineLevel="2" x14ac:dyDescent="0.3">
      <c r="A11615" s="10" t="s">
        <v>288</v>
      </c>
      <c r="B11615" s="11">
        <v>1.0056627507611924</v>
      </c>
      <c r="C11615" s="12" t="s">
        <v>294</v>
      </c>
      <c r="D11615" s="12" t="s">
        <v>294</v>
      </c>
      <c r="E11615" s="12"/>
      <c r="F11615" s="13">
        <v>51.41</v>
      </c>
      <c r="G11615" s="13">
        <v>662.72</v>
      </c>
      <c r="H11615" s="13">
        <v>1985.14</v>
      </c>
      <c r="I11615" s="13">
        <v>3</v>
      </c>
      <c r="J11615" s="13">
        <v>-0.01</v>
      </c>
      <c r="K11615" s="13">
        <v>0</v>
      </c>
      <c r="L11615" s="14">
        <v>3.8000000000000002E-5</v>
      </c>
      <c r="M11615" s="15" t="s">
        <v>6204</v>
      </c>
    </row>
    <row r="11616" spans="1:13" outlineLevel="2" x14ac:dyDescent="0.3">
      <c r="A11616" s="10" t="s">
        <v>288</v>
      </c>
      <c r="B11616" s="11">
        <v>1.017720893197783</v>
      </c>
      <c r="C11616" s="12" t="s">
        <v>294</v>
      </c>
      <c r="D11616" s="12" t="s">
        <v>294</v>
      </c>
      <c r="E11616" s="12"/>
      <c r="F11616" s="13">
        <v>24.69</v>
      </c>
      <c r="G11616" s="13">
        <v>497.55</v>
      </c>
      <c r="H11616" s="13">
        <v>1986.18</v>
      </c>
      <c r="I11616" s="13">
        <v>4</v>
      </c>
      <c r="J11616" s="13">
        <v>1.03</v>
      </c>
      <c r="K11616" s="13">
        <v>0</v>
      </c>
      <c r="L11616" s="13">
        <v>8.9999999999999993E-3</v>
      </c>
      <c r="M11616" s="15" t="s">
        <v>6204</v>
      </c>
    </row>
    <row r="11617" spans="1:13" outlineLevel="2" x14ac:dyDescent="0.3">
      <c r="A11617" s="10" t="s">
        <v>288</v>
      </c>
      <c r="B11617" s="16">
        <v>1.0558183005137787</v>
      </c>
      <c r="C11617" s="12" t="s">
        <v>5479</v>
      </c>
      <c r="D11617" s="12" t="s">
        <v>5479</v>
      </c>
      <c r="E11617" s="12"/>
      <c r="F11617" s="13">
        <v>79.34</v>
      </c>
      <c r="G11617" s="13">
        <v>959.17</v>
      </c>
      <c r="H11617" s="13">
        <v>2874.48</v>
      </c>
      <c r="I11617" s="13">
        <v>3</v>
      </c>
      <c r="J11617" s="13">
        <v>0.02</v>
      </c>
      <c r="K11617" s="13">
        <v>0</v>
      </c>
      <c r="L11617" s="14">
        <v>3.5999999999999998E-8</v>
      </c>
      <c r="M11617" s="15" t="s">
        <v>6216</v>
      </c>
    </row>
    <row r="11618" spans="1:13" outlineLevel="2" x14ac:dyDescent="0.3">
      <c r="A11618" s="10" t="s">
        <v>288</v>
      </c>
      <c r="B11618" s="16">
        <v>0.63819940243499451</v>
      </c>
      <c r="C11618" s="12" t="s">
        <v>293</v>
      </c>
      <c r="D11618" s="12" t="s">
        <v>293</v>
      </c>
      <c r="E11618" s="12"/>
      <c r="F11618" s="13">
        <v>32.840000000000003</v>
      </c>
      <c r="G11618" s="13">
        <v>841.38</v>
      </c>
      <c r="H11618" s="13">
        <v>1680.75</v>
      </c>
      <c r="I11618" s="13">
        <v>2</v>
      </c>
      <c r="J11618" s="13">
        <v>1.01</v>
      </c>
      <c r="K11618" s="13">
        <v>0</v>
      </c>
      <c r="L11618" s="13">
        <v>8.3000000000000001E-4</v>
      </c>
      <c r="M11618" s="15" t="s">
        <v>6216</v>
      </c>
    </row>
    <row r="11619" spans="1:13" outlineLevel="2" x14ac:dyDescent="0.3">
      <c r="A11619" s="10" t="s">
        <v>288</v>
      </c>
      <c r="B11619" s="16">
        <v>1.0300189475186665</v>
      </c>
      <c r="C11619" s="12" t="s">
        <v>293</v>
      </c>
      <c r="D11619" s="12" t="s">
        <v>293</v>
      </c>
      <c r="E11619" s="12"/>
      <c r="F11619" s="13">
        <v>25.12</v>
      </c>
      <c r="G11619" s="13">
        <v>560.91999999999996</v>
      </c>
      <c r="H11619" s="13">
        <v>1679.75</v>
      </c>
      <c r="I11619" s="13">
        <v>3</v>
      </c>
      <c r="J11619" s="13">
        <v>0.01</v>
      </c>
      <c r="K11619" s="13">
        <v>0</v>
      </c>
      <c r="L11619" s="13">
        <v>4.4000000000000003E-3</v>
      </c>
      <c r="M11619" s="15" t="s">
        <v>6216</v>
      </c>
    </row>
    <row r="11620" spans="1:13" outlineLevel="2" x14ac:dyDescent="0.3">
      <c r="A11620" s="10" t="s">
        <v>288</v>
      </c>
      <c r="B11620" s="16">
        <v>1.0201223504883479</v>
      </c>
      <c r="C11620" s="12" t="s">
        <v>2144</v>
      </c>
      <c r="D11620" s="12" t="s">
        <v>2144</v>
      </c>
      <c r="E11620" s="12"/>
      <c r="F11620" s="13">
        <v>23.41</v>
      </c>
      <c r="G11620" s="13">
        <v>495.25</v>
      </c>
      <c r="H11620" s="13">
        <v>988.49</v>
      </c>
      <c r="I11620" s="13">
        <v>2</v>
      </c>
      <c r="J11620" s="13">
        <v>-0.01</v>
      </c>
      <c r="K11620" s="13">
        <v>0</v>
      </c>
      <c r="L11620" s="13">
        <v>3.9E-2</v>
      </c>
      <c r="M11620" s="15" t="s">
        <v>6218</v>
      </c>
    </row>
    <row r="11621" spans="1:13" outlineLevel="2" x14ac:dyDescent="0.3">
      <c r="A11621" s="10" t="s">
        <v>288</v>
      </c>
      <c r="B11621" s="16">
        <v>0.74555258489976706</v>
      </c>
      <c r="C11621" s="12" t="s">
        <v>4580</v>
      </c>
      <c r="D11621" s="12" t="s">
        <v>4580</v>
      </c>
      <c r="E11621" s="12"/>
      <c r="F11621" s="13">
        <v>32.479999999999997</v>
      </c>
      <c r="G11621" s="13">
        <v>528.63</v>
      </c>
      <c r="H11621" s="13">
        <v>1582.88</v>
      </c>
      <c r="I11621" s="13">
        <v>3</v>
      </c>
      <c r="J11621" s="13">
        <v>-0.02</v>
      </c>
      <c r="K11621" s="13">
        <v>1</v>
      </c>
      <c r="L11621" s="13">
        <v>1.6000000000000001E-3</v>
      </c>
      <c r="M11621" s="15" t="s">
        <v>6220</v>
      </c>
    </row>
    <row r="11622" spans="1:13" outlineLevel="2" x14ac:dyDescent="0.3">
      <c r="A11622" s="10" t="s">
        <v>288</v>
      </c>
      <c r="B11622" s="16">
        <v>0.75552359263891766</v>
      </c>
      <c r="C11622" s="12" t="s">
        <v>290</v>
      </c>
      <c r="D11622" s="12" t="s">
        <v>290</v>
      </c>
      <c r="E11622" s="12"/>
      <c r="F11622" s="13">
        <v>29.94</v>
      </c>
      <c r="G11622" s="13">
        <v>591.36</v>
      </c>
      <c r="H11622" s="13">
        <v>1180.7</v>
      </c>
      <c r="I11622" s="13">
        <v>2</v>
      </c>
      <c r="J11622" s="13">
        <v>-0.01</v>
      </c>
      <c r="K11622" s="13">
        <v>0</v>
      </c>
      <c r="L11622" s="13">
        <v>1.2E-2</v>
      </c>
      <c r="M11622" s="15" t="s">
        <v>6217</v>
      </c>
    </row>
    <row r="11623" spans="1:13" outlineLevel="2" x14ac:dyDescent="0.3">
      <c r="A11623" s="10" t="s">
        <v>288</v>
      </c>
      <c r="B11623" s="16">
        <v>0.66525587659477692</v>
      </c>
      <c r="C11623" s="12" t="s">
        <v>296</v>
      </c>
      <c r="D11623" s="12" t="s">
        <v>296</v>
      </c>
      <c r="E11623" s="12"/>
      <c r="F11623" s="13">
        <v>84.85</v>
      </c>
      <c r="G11623" s="13">
        <v>742.06</v>
      </c>
      <c r="H11623" s="13">
        <v>2223.15</v>
      </c>
      <c r="I11623" s="13">
        <v>3</v>
      </c>
      <c r="J11623" s="13">
        <v>-0.01</v>
      </c>
      <c r="K11623" s="13">
        <v>0</v>
      </c>
      <c r="L11623" s="14">
        <v>1.4E-8</v>
      </c>
      <c r="M11623" s="15" t="s">
        <v>6218</v>
      </c>
    </row>
    <row r="11624" spans="1:13" outlineLevel="2" x14ac:dyDescent="0.3">
      <c r="A11624" s="10" t="s">
        <v>288</v>
      </c>
      <c r="B11624" s="16">
        <v>1.1789161024989687</v>
      </c>
      <c r="C11624" s="12" t="s">
        <v>296</v>
      </c>
      <c r="D11624" s="12" t="s">
        <v>296</v>
      </c>
      <c r="E11624" s="12"/>
      <c r="F11624" s="13">
        <v>22.95</v>
      </c>
      <c r="G11624" s="13">
        <v>557.04</v>
      </c>
      <c r="H11624" s="13">
        <v>2224.12</v>
      </c>
      <c r="I11624" s="13">
        <v>4</v>
      </c>
      <c r="J11624" s="13">
        <v>0.96</v>
      </c>
      <c r="K11624" s="13">
        <v>0</v>
      </c>
      <c r="L11624" s="13">
        <v>7.1999999999999998E-3</v>
      </c>
      <c r="M11624" s="15" t="s">
        <v>6220</v>
      </c>
    </row>
    <row r="11625" spans="1:13" outlineLevel="2" x14ac:dyDescent="0.3">
      <c r="A11625" s="10" t="s">
        <v>288</v>
      </c>
      <c r="B11625" s="16">
        <v>0.81120307421715987</v>
      </c>
      <c r="C11625" s="12" t="s">
        <v>2147</v>
      </c>
      <c r="D11625" s="12" t="s">
        <v>2147</v>
      </c>
      <c r="E11625" s="12"/>
      <c r="F11625" s="13">
        <v>64.260000000000005</v>
      </c>
      <c r="G11625" s="13">
        <v>1012.05</v>
      </c>
      <c r="H11625" s="13">
        <v>2022.1</v>
      </c>
      <c r="I11625" s="13">
        <v>2</v>
      </c>
      <c r="J11625" s="13">
        <v>0</v>
      </c>
      <c r="K11625" s="13">
        <v>1</v>
      </c>
      <c r="L11625" s="14">
        <v>1.5E-6</v>
      </c>
      <c r="M11625" s="15" t="s">
        <v>6218</v>
      </c>
    </row>
    <row r="11626" spans="1:13" outlineLevel="2" x14ac:dyDescent="0.3">
      <c r="A11626" s="10" t="s">
        <v>288</v>
      </c>
      <c r="B11626" s="16">
        <v>0.71323355280534961</v>
      </c>
      <c r="C11626" s="12" t="s">
        <v>2147</v>
      </c>
      <c r="D11626" s="12" t="s">
        <v>2147</v>
      </c>
      <c r="E11626" s="12"/>
      <c r="F11626" s="13">
        <v>44.27</v>
      </c>
      <c r="G11626" s="13">
        <v>675.04</v>
      </c>
      <c r="H11626" s="13">
        <v>2022.09</v>
      </c>
      <c r="I11626" s="13">
        <v>3</v>
      </c>
      <c r="J11626" s="13">
        <v>-0.01</v>
      </c>
      <c r="K11626" s="13">
        <v>1</v>
      </c>
      <c r="L11626" s="13">
        <v>1.1E-4</v>
      </c>
      <c r="M11626" s="15" t="s">
        <v>6218</v>
      </c>
    </row>
    <row r="11627" spans="1:13" outlineLevel="2" x14ac:dyDescent="0.3">
      <c r="A11627" s="10" t="s">
        <v>288</v>
      </c>
      <c r="B11627" s="16">
        <v>0.98934846494380935</v>
      </c>
      <c r="C11627" s="12" t="s">
        <v>2147</v>
      </c>
      <c r="D11627" s="12" t="s">
        <v>2147</v>
      </c>
      <c r="E11627" s="12"/>
      <c r="F11627" s="13">
        <v>38.380000000000003</v>
      </c>
      <c r="G11627" s="13">
        <v>506.53</v>
      </c>
      <c r="H11627" s="13">
        <v>2022.09</v>
      </c>
      <c r="I11627" s="13">
        <v>4</v>
      </c>
      <c r="J11627" s="13">
        <v>-0.01</v>
      </c>
      <c r="K11627" s="13">
        <v>1</v>
      </c>
      <c r="L11627" s="13">
        <v>3.4000000000000002E-4</v>
      </c>
      <c r="M11627" s="15" t="s">
        <v>6218</v>
      </c>
    </row>
    <row r="11628" spans="1:13" outlineLevel="2" x14ac:dyDescent="0.3">
      <c r="A11628" s="10" t="s">
        <v>288</v>
      </c>
      <c r="B11628" s="16">
        <v>0.91932206101065339</v>
      </c>
      <c r="C11628" s="12" t="s">
        <v>295</v>
      </c>
      <c r="D11628" s="12" t="s">
        <v>295</v>
      </c>
      <c r="E11628" s="12"/>
      <c r="F11628" s="13">
        <v>74.27</v>
      </c>
      <c r="G11628" s="13">
        <v>732.43</v>
      </c>
      <c r="H11628" s="13">
        <v>2194.25</v>
      </c>
      <c r="I11628" s="13">
        <v>3</v>
      </c>
      <c r="J11628" s="13">
        <v>0.01</v>
      </c>
      <c r="K11628" s="13">
        <v>0</v>
      </c>
      <c r="L11628" s="14">
        <v>5.8999999999999996E-7</v>
      </c>
      <c r="M11628" s="15" t="s">
        <v>6217</v>
      </c>
    </row>
    <row r="11629" spans="1:13" outlineLevel="2" x14ac:dyDescent="0.3">
      <c r="A11629" s="10" t="s">
        <v>288</v>
      </c>
      <c r="B11629" s="16">
        <v>0.93747631657826624</v>
      </c>
      <c r="C11629" s="12" t="s">
        <v>2146</v>
      </c>
      <c r="D11629" s="12" t="s">
        <v>2146</v>
      </c>
      <c r="E11629" s="12"/>
      <c r="F11629" s="13">
        <v>23.55</v>
      </c>
      <c r="G11629" s="13">
        <v>695.36</v>
      </c>
      <c r="H11629" s="13">
        <v>1388.71</v>
      </c>
      <c r="I11629" s="13">
        <v>2</v>
      </c>
      <c r="J11629" s="13">
        <v>-0.01</v>
      </c>
      <c r="K11629" s="13">
        <v>0</v>
      </c>
      <c r="L11629" s="13">
        <v>6.7000000000000002E-3</v>
      </c>
      <c r="M11629" s="15" t="s">
        <v>6218</v>
      </c>
    </row>
    <row r="11630" spans="1:13" outlineLevel="2" x14ac:dyDescent="0.3">
      <c r="A11630" s="10" t="s">
        <v>288</v>
      </c>
      <c r="B11630" s="16">
        <v>0.81355256290544808</v>
      </c>
      <c r="C11630" s="12" t="s">
        <v>4578</v>
      </c>
      <c r="D11630" s="12" t="s">
        <v>4578</v>
      </c>
      <c r="E11630" s="12"/>
      <c r="F11630" s="13">
        <v>31.65</v>
      </c>
      <c r="G11630" s="13">
        <v>423.91</v>
      </c>
      <c r="H11630" s="13">
        <v>1268.71</v>
      </c>
      <c r="I11630" s="13">
        <v>3</v>
      </c>
      <c r="J11630" s="13">
        <v>-0.02</v>
      </c>
      <c r="K11630" s="13">
        <v>0</v>
      </c>
      <c r="L11630" s="13">
        <v>9.7000000000000003E-3</v>
      </c>
      <c r="M11630" s="15" t="s">
        <v>6220</v>
      </c>
    </row>
    <row r="11631" spans="1:13" outlineLevel="2" x14ac:dyDescent="0.3">
      <c r="A11631" s="10" t="s">
        <v>288</v>
      </c>
      <c r="B11631" s="16">
        <v>0.92041199816898656</v>
      </c>
      <c r="C11631" s="12" t="s">
        <v>3814</v>
      </c>
      <c r="D11631" s="12" t="s">
        <v>3814</v>
      </c>
      <c r="E11631" s="12"/>
      <c r="F11631" s="13">
        <v>25.95</v>
      </c>
      <c r="G11631" s="13">
        <v>617.33000000000004</v>
      </c>
      <c r="H11631" s="13">
        <v>1232.6500000000001</v>
      </c>
      <c r="I11631" s="13">
        <v>2</v>
      </c>
      <c r="J11631" s="13">
        <v>-0.01</v>
      </c>
      <c r="K11631" s="13">
        <v>0</v>
      </c>
      <c r="L11631" s="13">
        <v>6.7000000000000002E-3</v>
      </c>
      <c r="M11631" s="15" t="s">
        <v>6219</v>
      </c>
    </row>
    <row r="11632" spans="1:13" outlineLevel="2" x14ac:dyDescent="0.3">
      <c r="A11632" s="10" t="s">
        <v>288</v>
      </c>
      <c r="B11632" s="16">
        <v>0.89442684063341027</v>
      </c>
      <c r="C11632" s="12" t="s">
        <v>5478</v>
      </c>
      <c r="D11632" s="12" t="s">
        <v>5478</v>
      </c>
      <c r="E11632" s="12"/>
      <c r="F11632" s="13">
        <v>37.409999999999997</v>
      </c>
      <c r="G11632" s="13">
        <v>581.32000000000005</v>
      </c>
      <c r="H11632" s="13">
        <v>1740.95</v>
      </c>
      <c r="I11632" s="13">
        <v>3</v>
      </c>
      <c r="J11632" s="13">
        <v>1.03</v>
      </c>
      <c r="K11632" s="13">
        <v>0</v>
      </c>
      <c r="L11632" s="13">
        <v>7.7999999999999999E-4</v>
      </c>
      <c r="M11632" s="15" t="s">
        <v>6216</v>
      </c>
    </row>
    <row r="11633" spans="1:13" outlineLevel="2" x14ac:dyDescent="0.3">
      <c r="A11633" s="10" t="s">
        <v>288</v>
      </c>
      <c r="B11633" s="16">
        <v>0.79890993777726327</v>
      </c>
      <c r="C11633" s="12" t="s">
        <v>2148</v>
      </c>
      <c r="D11633" s="12" t="s">
        <v>2148</v>
      </c>
      <c r="E11633" s="12"/>
      <c r="F11633" s="13">
        <v>82.73</v>
      </c>
      <c r="G11633" s="13">
        <v>749.72</v>
      </c>
      <c r="H11633" s="13">
        <v>2246.13</v>
      </c>
      <c r="I11633" s="13">
        <v>3</v>
      </c>
      <c r="J11633" s="13">
        <v>-0.01</v>
      </c>
      <c r="K11633" s="13">
        <v>0</v>
      </c>
      <c r="L11633" s="14">
        <v>2.7999999999999999E-8</v>
      </c>
      <c r="M11633" s="15" t="s">
        <v>6218</v>
      </c>
    </row>
    <row r="11634" spans="1:13" outlineLevel="2" x14ac:dyDescent="0.3">
      <c r="A11634" s="10" t="s">
        <v>288</v>
      </c>
      <c r="B11634" s="16">
        <v>0.79582684490012767</v>
      </c>
      <c r="C11634" s="12" t="s">
        <v>2148</v>
      </c>
      <c r="D11634" s="12" t="s">
        <v>2148</v>
      </c>
      <c r="E11634" s="12"/>
      <c r="F11634" s="13">
        <v>27.81</v>
      </c>
      <c r="G11634" s="13">
        <v>562.54</v>
      </c>
      <c r="H11634" s="13">
        <v>2246.13</v>
      </c>
      <c r="I11634" s="13">
        <v>4</v>
      </c>
      <c r="J11634" s="13">
        <v>-0.01</v>
      </c>
      <c r="K11634" s="13">
        <v>0</v>
      </c>
      <c r="L11634" s="13">
        <v>2.5000000000000001E-3</v>
      </c>
      <c r="M11634" s="15" t="s">
        <v>6218</v>
      </c>
    </row>
    <row r="11635" spans="1:13" outlineLevel="2" x14ac:dyDescent="0.3">
      <c r="A11635" s="10" t="s">
        <v>288</v>
      </c>
      <c r="B11635" s="16">
        <v>0.93804453989829006</v>
      </c>
      <c r="C11635" s="12" t="s">
        <v>297</v>
      </c>
      <c r="D11635" s="12" t="s">
        <v>297</v>
      </c>
      <c r="E11635" s="12"/>
      <c r="F11635" s="13">
        <v>43.44</v>
      </c>
      <c r="G11635" s="13">
        <v>771.74</v>
      </c>
      <c r="H11635" s="13">
        <v>2312.19</v>
      </c>
      <c r="I11635" s="13">
        <v>3</v>
      </c>
      <c r="J11635" s="13">
        <v>0.01</v>
      </c>
      <c r="K11635" s="13">
        <v>0</v>
      </c>
      <c r="L11635" s="13">
        <v>2.1000000000000001E-4</v>
      </c>
      <c r="M11635" s="15" t="s">
        <v>6217</v>
      </c>
    </row>
    <row r="11636" spans="1:13" outlineLevel="2" x14ac:dyDescent="0.3">
      <c r="A11636" s="10" t="s">
        <v>288</v>
      </c>
      <c r="B11636" s="16">
        <v>0.9921709487660636</v>
      </c>
      <c r="C11636" s="12" t="s">
        <v>297</v>
      </c>
      <c r="D11636" s="12" t="s">
        <v>297</v>
      </c>
      <c r="E11636" s="12"/>
      <c r="F11636" s="13">
        <v>36.32</v>
      </c>
      <c r="G11636" s="13">
        <v>579.04999999999995</v>
      </c>
      <c r="H11636" s="13">
        <v>2312.1799999999998</v>
      </c>
      <c r="I11636" s="13">
        <v>4</v>
      </c>
      <c r="J11636" s="13">
        <v>-0.01</v>
      </c>
      <c r="K11636" s="13">
        <v>0</v>
      </c>
      <c r="L11636" s="13">
        <v>3.8999999999999999E-4</v>
      </c>
      <c r="M11636" s="15" t="s">
        <v>6217</v>
      </c>
    </row>
    <row r="11637" spans="1:13" outlineLevel="2" x14ac:dyDescent="0.3">
      <c r="A11637" s="10" t="s">
        <v>288</v>
      </c>
      <c r="B11637" s="16">
        <v>0.6961189729875461</v>
      </c>
      <c r="C11637" s="12" t="s">
        <v>297</v>
      </c>
      <c r="D11637" s="12" t="s">
        <v>297</v>
      </c>
      <c r="E11637" s="12" t="s">
        <v>1</v>
      </c>
      <c r="F11637" s="13">
        <v>35.47</v>
      </c>
      <c r="G11637" s="13">
        <v>583.04999999999995</v>
      </c>
      <c r="H11637" s="13">
        <v>2328.1799999999998</v>
      </c>
      <c r="I11637" s="13">
        <v>4</v>
      </c>
      <c r="J11637" s="13">
        <v>-0.01</v>
      </c>
      <c r="K11637" s="13">
        <v>0</v>
      </c>
      <c r="L11637" s="13">
        <v>4.6999999999999999E-4</v>
      </c>
      <c r="M11637" s="15" t="s">
        <v>6216</v>
      </c>
    </row>
    <row r="11638" spans="1:13" outlineLevel="2" x14ac:dyDescent="0.3">
      <c r="A11638" s="10" t="s">
        <v>288</v>
      </c>
      <c r="B11638" s="16">
        <v>0.92858334902505513</v>
      </c>
      <c r="C11638" s="12" t="s">
        <v>6311</v>
      </c>
      <c r="D11638" s="17" t="s">
        <v>6311</v>
      </c>
      <c r="E11638" s="12"/>
      <c r="F11638" s="13">
        <v>25.77</v>
      </c>
      <c r="G11638" s="13">
        <v>631.82000000000005</v>
      </c>
      <c r="H11638" s="13">
        <v>2523.27</v>
      </c>
      <c r="I11638" s="13">
        <v>4</v>
      </c>
      <c r="J11638" s="13">
        <v>0</v>
      </c>
      <c r="K11638" s="13">
        <v>0</v>
      </c>
      <c r="L11638" s="13">
        <v>7.4999999999999997E-3</v>
      </c>
      <c r="M11638" s="15" t="s">
        <v>6216</v>
      </c>
    </row>
    <row r="11639" spans="1:13" outlineLevel="2" x14ac:dyDescent="0.3">
      <c r="A11639" s="10" t="s">
        <v>288</v>
      </c>
      <c r="B11639" s="16">
        <v>0.68208411437911687</v>
      </c>
      <c r="C11639" s="12" t="s">
        <v>4581</v>
      </c>
      <c r="D11639" s="12" t="s">
        <v>4581</v>
      </c>
      <c r="E11639" s="12"/>
      <c r="F11639" s="13">
        <v>59.5</v>
      </c>
      <c r="G11639" s="13">
        <v>640.02</v>
      </c>
      <c r="H11639" s="13">
        <v>1917.02</v>
      </c>
      <c r="I11639" s="13">
        <v>3</v>
      </c>
      <c r="J11639" s="13">
        <v>-0.02</v>
      </c>
      <c r="K11639" s="13">
        <v>0</v>
      </c>
      <c r="L11639" s="14">
        <v>3.1E-6</v>
      </c>
      <c r="M11639" s="15" t="s">
        <v>6220</v>
      </c>
    </row>
    <row r="11640" spans="1:13" outlineLevel="2" x14ac:dyDescent="0.3">
      <c r="A11640" s="10" t="s">
        <v>288</v>
      </c>
      <c r="B11640" s="16">
        <v>0.56330875996029917</v>
      </c>
      <c r="C11640" s="12" t="s">
        <v>4581</v>
      </c>
      <c r="D11640" s="12" t="s">
        <v>4581</v>
      </c>
      <c r="E11640" s="12"/>
      <c r="F11640" s="13">
        <v>29.21</v>
      </c>
      <c r="G11640" s="13">
        <v>480.26</v>
      </c>
      <c r="H11640" s="13">
        <v>1917.02</v>
      </c>
      <c r="I11640" s="13">
        <v>4</v>
      </c>
      <c r="J11640" s="13">
        <v>-0.03</v>
      </c>
      <c r="K11640" s="13">
        <v>0</v>
      </c>
      <c r="L11640" s="13">
        <v>3.0000000000000001E-3</v>
      </c>
      <c r="M11640" s="15" t="s">
        <v>6220</v>
      </c>
    </row>
    <row r="11641" spans="1:13" outlineLevel="2" x14ac:dyDescent="0.3">
      <c r="A11641" s="10" t="s">
        <v>288</v>
      </c>
      <c r="B11641" s="16">
        <v>0.84788438161991353</v>
      </c>
      <c r="C11641" s="12" t="s">
        <v>298</v>
      </c>
      <c r="D11641" s="12" t="s">
        <v>298</v>
      </c>
      <c r="E11641" s="12" t="s">
        <v>1</v>
      </c>
      <c r="F11641" s="13">
        <v>83.91</v>
      </c>
      <c r="G11641" s="13">
        <v>892.44</v>
      </c>
      <c r="H11641" s="13">
        <v>3565.75</v>
      </c>
      <c r="I11641" s="13">
        <v>4</v>
      </c>
      <c r="J11641" s="13">
        <v>1.02</v>
      </c>
      <c r="K11641" s="13">
        <v>0</v>
      </c>
      <c r="L11641" s="14">
        <v>1.4E-8</v>
      </c>
      <c r="M11641" s="15" t="s">
        <v>6216</v>
      </c>
    </row>
    <row r="11642" spans="1:13" outlineLevel="2" x14ac:dyDescent="0.3">
      <c r="A11642" s="10" t="s">
        <v>288</v>
      </c>
      <c r="B11642" s="16">
        <v>0.76328700397858962</v>
      </c>
      <c r="C11642" s="12" t="s">
        <v>298</v>
      </c>
      <c r="D11642" s="12" t="s">
        <v>298</v>
      </c>
      <c r="E11642" s="12" t="s">
        <v>25</v>
      </c>
      <c r="F11642" s="13">
        <v>73.69</v>
      </c>
      <c r="G11642" s="13">
        <v>896.19</v>
      </c>
      <c r="H11642" s="13">
        <v>3580.72</v>
      </c>
      <c r="I11642" s="13">
        <v>4</v>
      </c>
      <c r="J11642" s="13">
        <v>0</v>
      </c>
      <c r="K11642" s="13">
        <v>0</v>
      </c>
      <c r="L11642" s="14">
        <v>1.1999999999999999E-7</v>
      </c>
      <c r="M11642" s="15" t="s">
        <v>6219</v>
      </c>
    </row>
    <row r="11643" spans="1:13" outlineLevel="2" x14ac:dyDescent="0.3">
      <c r="A11643" s="10" t="s">
        <v>288</v>
      </c>
      <c r="B11643" s="16">
        <v>1.6174988472345042</v>
      </c>
      <c r="C11643" s="12" t="s">
        <v>298</v>
      </c>
      <c r="D11643" s="12" t="s">
        <v>298</v>
      </c>
      <c r="E11643" s="12"/>
      <c r="F11643" s="13">
        <v>48.6</v>
      </c>
      <c r="G11643" s="13">
        <v>710.75</v>
      </c>
      <c r="H11643" s="13">
        <v>3548.74</v>
      </c>
      <c r="I11643" s="13">
        <v>5</v>
      </c>
      <c r="J11643" s="13">
        <v>0</v>
      </c>
      <c r="K11643" s="13">
        <v>0</v>
      </c>
      <c r="L11643" s="14">
        <v>2.8E-5</v>
      </c>
      <c r="M11643" s="15" t="s">
        <v>6217</v>
      </c>
    </row>
    <row r="11644" spans="1:13" outlineLevel="2" x14ac:dyDescent="0.3">
      <c r="A11644" s="10" t="s">
        <v>288</v>
      </c>
      <c r="B11644" s="16">
        <v>0.70344807501013229</v>
      </c>
      <c r="C11644" s="12" t="s">
        <v>2149</v>
      </c>
      <c r="D11644" s="12" t="s">
        <v>2149</v>
      </c>
      <c r="E11644" s="12"/>
      <c r="F11644" s="13">
        <v>48.75</v>
      </c>
      <c r="G11644" s="13">
        <v>790.39</v>
      </c>
      <c r="H11644" s="13">
        <v>2368.15</v>
      </c>
      <c r="I11644" s="13">
        <v>3</v>
      </c>
      <c r="J11644" s="13">
        <v>0.97</v>
      </c>
      <c r="K11644" s="13">
        <v>0</v>
      </c>
      <c r="L11644" s="14">
        <v>4.3999999999999999E-5</v>
      </c>
      <c r="M11644" s="15" t="s">
        <v>6218</v>
      </c>
    </row>
    <row r="11645" spans="1:13" outlineLevel="2" x14ac:dyDescent="0.3">
      <c r="A11645" s="10" t="s">
        <v>288</v>
      </c>
      <c r="B11645" s="16">
        <v>0.76485283513339408</v>
      </c>
      <c r="C11645" s="12" t="s">
        <v>6310</v>
      </c>
      <c r="D11645" s="17" t="s">
        <v>6310</v>
      </c>
      <c r="E11645" s="12"/>
      <c r="F11645" s="13">
        <v>26.99</v>
      </c>
      <c r="G11645" s="13">
        <v>557.97</v>
      </c>
      <c r="H11645" s="13">
        <v>1670.88</v>
      </c>
      <c r="I11645" s="13">
        <v>3</v>
      </c>
      <c r="J11645" s="13">
        <v>0.98</v>
      </c>
      <c r="K11645" s="13">
        <v>1</v>
      </c>
      <c r="L11645" s="13">
        <v>2.8999999999999998E-3</v>
      </c>
      <c r="M11645" s="15" t="s">
        <v>6218</v>
      </c>
    </row>
    <row r="11646" spans="1:13" outlineLevel="1" x14ac:dyDescent="0.3">
      <c r="A11646" s="10" t="s">
        <v>288</v>
      </c>
      <c r="B11646" s="16">
        <v>0.87692618004236322</v>
      </c>
      <c r="C11646" s="12" t="s">
        <v>294</v>
      </c>
      <c r="D11646" s="12" t="s">
        <v>294</v>
      </c>
      <c r="E11646" s="12"/>
      <c r="F11646" s="13">
        <v>48.16</v>
      </c>
      <c r="G11646" s="13">
        <v>662.72</v>
      </c>
      <c r="H11646" s="13">
        <v>1985.15</v>
      </c>
      <c r="I11646" s="13">
        <v>3</v>
      </c>
      <c r="J11646" s="13">
        <v>0</v>
      </c>
      <c r="K11646" s="13">
        <v>0</v>
      </c>
      <c r="L11646" s="14">
        <v>5.8999999999999998E-5</v>
      </c>
      <c r="M11646" s="15" t="s">
        <v>6217</v>
      </c>
    </row>
    <row r="11647" spans="1:13" outlineLevel="2" x14ac:dyDescent="0.3">
      <c r="A11647" s="10" t="s">
        <v>288</v>
      </c>
      <c r="B11647" s="16">
        <v>0.42741224393485022</v>
      </c>
      <c r="C11647" s="12" t="s">
        <v>294</v>
      </c>
      <c r="D11647" s="12" t="s">
        <v>294</v>
      </c>
      <c r="E11647" s="12"/>
      <c r="F11647" s="13">
        <v>29.82</v>
      </c>
      <c r="G11647" s="13">
        <v>497.29</v>
      </c>
      <c r="H11647" s="13">
        <v>1985.14</v>
      </c>
      <c r="I11647" s="13">
        <v>4</v>
      </c>
      <c r="J11647" s="13">
        <v>-0.01</v>
      </c>
      <c r="K11647" s="13">
        <v>0</v>
      </c>
      <c r="L11647" s="13">
        <v>0.02</v>
      </c>
      <c r="M11647" s="15" t="s">
        <v>6217</v>
      </c>
    </row>
    <row r="11648" spans="1:13" outlineLevel="2" x14ac:dyDescent="0.3">
      <c r="A11648" s="10" t="s">
        <v>3261</v>
      </c>
      <c r="B11648" s="11">
        <f>SUBTOTAL(4,B11649:B11650)</f>
        <v>0.84177607024842183</v>
      </c>
      <c r="C11648" s="12">
        <f>COUNTA(C11649:C11650)</f>
        <v>2</v>
      </c>
      <c r="D11648" s="12">
        <v>0</v>
      </c>
      <c r="E11648" s="12">
        <f>COUNTA(E11649:E11650)</f>
        <v>0</v>
      </c>
      <c r="F11648" s="13">
        <f>SUBTOTAL(4,F11649:F11650)</f>
        <v>25.64</v>
      </c>
      <c r="G11648" s="13"/>
      <c r="H11648" s="13"/>
      <c r="I11648" s="13"/>
      <c r="J11648" s="13"/>
      <c r="K11648" s="13">
        <f>SUBTOTAL(4,K11649:K11650)</f>
        <v>0</v>
      </c>
      <c r="L11648" s="13"/>
      <c r="M11648" s="15"/>
    </row>
    <row r="11649" spans="1:13" outlineLevel="1" x14ac:dyDescent="0.3">
      <c r="A11649" s="10" t="s">
        <v>3261</v>
      </c>
      <c r="B11649" s="11">
        <v>0.54638142361436426</v>
      </c>
      <c r="C11649" s="12" t="s">
        <v>4352</v>
      </c>
      <c r="D11649" s="12" t="s">
        <v>4352</v>
      </c>
      <c r="E11649" s="12"/>
      <c r="F11649" s="13">
        <v>24.17</v>
      </c>
      <c r="G11649" s="13">
        <v>481.27</v>
      </c>
      <c r="H11649" s="13">
        <v>960.52</v>
      </c>
      <c r="I11649" s="13">
        <v>2</v>
      </c>
      <c r="J11649" s="13">
        <v>-0.02</v>
      </c>
      <c r="K11649" s="13">
        <v>0</v>
      </c>
      <c r="L11649" s="13">
        <v>0.33</v>
      </c>
      <c r="M11649" s="15" t="s">
        <v>6207</v>
      </c>
    </row>
    <row r="11650" spans="1:13" outlineLevel="2" x14ac:dyDescent="0.3">
      <c r="A11650" s="10" t="s">
        <v>3261</v>
      </c>
      <c r="B11650" s="16">
        <v>0.84177607024842183</v>
      </c>
      <c r="C11650" s="12" t="s">
        <v>4352</v>
      </c>
      <c r="D11650" s="12" t="s">
        <v>4352</v>
      </c>
      <c r="E11650" s="12"/>
      <c r="F11650" s="13">
        <v>25.64</v>
      </c>
      <c r="G11650" s="13">
        <v>481.27</v>
      </c>
      <c r="H11650" s="13">
        <v>960.52</v>
      </c>
      <c r="I11650" s="13">
        <v>2</v>
      </c>
      <c r="J11650" s="13">
        <v>-0.02</v>
      </c>
      <c r="K11650" s="13">
        <v>0</v>
      </c>
      <c r="L11650" s="13">
        <v>0.14000000000000001</v>
      </c>
      <c r="M11650" s="15" t="s">
        <v>6220</v>
      </c>
    </row>
    <row r="11651" spans="1:13" outlineLevel="2" x14ac:dyDescent="0.3">
      <c r="A11651" s="10" t="s">
        <v>518</v>
      </c>
      <c r="B11651" s="11">
        <f>SUBTOTAL(4,B11652:B11688)</f>
        <v>2.0917159579685283</v>
      </c>
      <c r="C11651" s="12">
        <f>COUNTA(C11652:C11688)</f>
        <v>37</v>
      </c>
      <c r="D11651" s="12">
        <v>5</v>
      </c>
      <c r="E11651" s="12">
        <f>COUNTA(E11652:E11688)</f>
        <v>0</v>
      </c>
      <c r="F11651" s="13">
        <f>SUBTOTAL(4,F11652:F11688)</f>
        <v>96.27</v>
      </c>
      <c r="G11651" s="13"/>
      <c r="H11651" s="13"/>
      <c r="I11651" s="13"/>
      <c r="J11651" s="13"/>
      <c r="K11651" s="13">
        <f>SUBTOTAL(4,K11652:K11688)</f>
        <v>1</v>
      </c>
      <c r="L11651" s="13"/>
      <c r="M11651" s="15"/>
    </row>
    <row r="11652" spans="1:13" outlineLevel="2" x14ac:dyDescent="0.3">
      <c r="A11652" s="10" t="s">
        <v>518</v>
      </c>
      <c r="B11652" s="11">
        <v>1.4601290325008356</v>
      </c>
      <c r="C11652" s="12" t="s">
        <v>519</v>
      </c>
      <c r="D11652" s="12" t="s">
        <v>519</v>
      </c>
      <c r="E11652" s="12"/>
      <c r="F11652" s="13">
        <v>34.200000000000003</v>
      </c>
      <c r="G11652" s="13">
        <v>595.84</v>
      </c>
      <c r="H11652" s="13">
        <v>1189.67</v>
      </c>
      <c r="I11652" s="13">
        <v>2</v>
      </c>
      <c r="J11652" s="13">
        <v>-0.01</v>
      </c>
      <c r="K11652" s="13">
        <v>0</v>
      </c>
      <c r="L11652" s="13">
        <v>3.3000000000000002E-2</v>
      </c>
      <c r="M11652" s="15" t="s">
        <v>6204</v>
      </c>
    </row>
    <row r="11653" spans="1:13" outlineLevel="2" x14ac:dyDescent="0.3">
      <c r="A11653" s="10" t="s">
        <v>518</v>
      </c>
      <c r="B11653" s="11">
        <v>0.96468236045509947</v>
      </c>
      <c r="C11653" s="12" t="s">
        <v>5909</v>
      </c>
      <c r="D11653" s="17" t="s">
        <v>5909</v>
      </c>
      <c r="E11653" s="12"/>
      <c r="F11653" s="13">
        <v>25.86</v>
      </c>
      <c r="G11653" s="13">
        <v>513.30999999999995</v>
      </c>
      <c r="H11653" s="13">
        <v>1536.91</v>
      </c>
      <c r="I11653" s="13">
        <v>3</v>
      </c>
      <c r="J11653" s="13">
        <v>-0.01</v>
      </c>
      <c r="K11653" s="13">
        <v>0</v>
      </c>
      <c r="L11653" s="13">
        <v>2.1999999999999999E-2</v>
      </c>
      <c r="M11653" s="15" t="s">
        <v>6208</v>
      </c>
    </row>
    <row r="11654" spans="1:13" outlineLevel="2" x14ac:dyDescent="0.3">
      <c r="A11654" s="10" t="s">
        <v>518</v>
      </c>
      <c r="B11654" s="11">
        <v>1.1159915176078368</v>
      </c>
      <c r="C11654" s="12" t="s">
        <v>4605</v>
      </c>
      <c r="D11654" s="17" t="s">
        <v>4605</v>
      </c>
      <c r="E11654" s="12"/>
      <c r="F11654" s="13">
        <v>23.39</v>
      </c>
      <c r="G11654" s="13">
        <v>479.26</v>
      </c>
      <c r="H11654" s="13">
        <v>1434.76</v>
      </c>
      <c r="I11654" s="13">
        <v>3</v>
      </c>
      <c r="J11654" s="13">
        <v>-0.01</v>
      </c>
      <c r="K11654" s="13">
        <v>0</v>
      </c>
      <c r="L11654" s="13">
        <v>1.6E-2</v>
      </c>
      <c r="M11654" s="15" t="s">
        <v>6208</v>
      </c>
    </row>
    <row r="11655" spans="1:13" outlineLevel="2" x14ac:dyDescent="0.3">
      <c r="A11655" s="10" t="s">
        <v>518</v>
      </c>
      <c r="B11655" s="11">
        <v>1.4069054565894692</v>
      </c>
      <c r="C11655" s="12" t="s">
        <v>4609</v>
      </c>
      <c r="D11655" s="12" t="s">
        <v>4609</v>
      </c>
      <c r="E11655" s="12"/>
      <c r="F11655" s="13">
        <v>96.27</v>
      </c>
      <c r="G11655" s="13">
        <v>926.5</v>
      </c>
      <c r="H11655" s="13">
        <v>2776.48</v>
      </c>
      <c r="I11655" s="13">
        <v>3</v>
      </c>
      <c r="J11655" s="13">
        <v>-0.02</v>
      </c>
      <c r="K11655" s="13">
        <v>1</v>
      </c>
      <c r="L11655" s="14">
        <v>9.7999999999999992E-10</v>
      </c>
      <c r="M11655" s="15" t="s">
        <v>6207</v>
      </c>
    </row>
    <row r="11656" spans="1:13" outlineLevel="2" x14ac:dyDescent="0.3">
      <c r="A11656" s="10" t="s">
        <v>518</v>
      </c>
      <c r="B11656" s="11">
        <v>2.0917159579685283</v>
      </c>
      <c r="C11656" s="12" t="s">
        <v>4609</v>
      </c>
      <c r="D11656" s="12" t="s">
        <v>4609</v>
      </c>
      <c r="E11656" s="12"/>
      <c r="F11656" s="13">
        <v>22.55</v>
      </c>
      <c r="G11656" s="13">
        <v>695.12</v>
      </c>
      <c r="H11656" s="13">
        <v>2776.46</v>
      </c>
      <c r="I11656" s="13">
        <v>4</v>
      </c>
      <c r="J11656" s="13">
        <v>-0.04</v>
      </c>
      <c r="K11656" s="13">
        <v>1</v>
      </c>
      <c r="L11656" s="13">
        <v>1.7999999999999999E-2</v>
      </c>
      <c r="M11656" s="15" t="s">
        <v>6207</v>
      </c>
    </row>
    <row r="11657" spans="1:13" outlineLevel="2" x14ac:dyDescent="0.3">
      <c r="A11657" s="10" t="s">
        <v>518</v>
      </c>
      <c r="B11657" s="11">
        <v>0.92748314928779363</v>
      </c>
      <c r="C11657" s="12" t="s">
        <v>4603</v>
      </c>
      <c r="D11657" s="12" t="s">
        <v>4603</v>
      </c>
      <c r="E11657" s="12"/>
      <c r="F11657" s="13">
        <v>29.78</v>
      </c>
      <c r="G11657" s="13">
        <v>491.82</v>
      </c>
      <c r="H11657" s="13">
        <v>981.63</v>
      </c>
      <c r="I11657" s="13">
        <v>2</v>
      </c>
      <c r="J11657" s="13">
        <v>-0.02</v>
      </c>
      <c r="K11657" s="13">
        <v>0</v>
      </c>
      <c r="L11657" s="13">
        <v>1.7999999999999999E-2</v>
      </c>
      <c r="M11657" s="15" t="s">
        <v>6207</v>
      </c>
    </row>
    <row r="11658" spans="1:13" outlineLevel="2" x14ac:dyDescent="0.3">
      <c r="A11658" s="10" t="s">
        <v>518</v>
      </c>
      <c r="B11658" s="11">
        <v>1.5986759984893668</v>
      </c>
      <c r="C11658" s="12" t="s">
        <v>2516</v>
      </c>
      <c r="D11658" s="12" t="s">
        <v>2516</v>
      </c>
      <c r="E11658" s="12"/>
      <c r="F11658" s="13">
        <v>44.32</v>
      </c>
      <c r="G11658" s="13">
        <v>800.11</v>
      </c>
      <c r="H11658" s="13">
        <v>2397.29</v>
      </c>
      <c r="I11658" s="13">
        <v>3</v>
      </c>
      <c r="J11658" s="13">
        <v>0.01</v>
      </c>
      <c r="K11658" s="13">
        <v>0</v>
      </c>
      <c r="L11658" s="13">
        <v>1.4999999999999999E-4</v>
      </c>
      <c r="M11658" s="15" t="s">
        <v>6205</v>
      </c>
    </row>
    <row r="11659" spans="1:13" outlineLevel="2" x14ac:dyDescent="0.3">
      <c r="A11659" s="10" t="s">
        <v>518</v>
      </c>
      <c r="B11659" s="11">
        <v>1.629810603099858</v>
      </c>
      <c r="C11659" s="12" t="s">
        <v>520</v>
      </c>
      <c r="D11659" s="12" t="s">
        <v>520</v>
      </c>
      <c r="E11659" s="12"/>
      <c r="F11659" s="13">
        <v>64.040000000000006</v>
      </c>
      <c r="G11659" s="13">
        <v>762.35</v>
      </c>
      <c r="H11659" s="13">
        <v>1522.69</v>
      </c>
      <c r="I11659" s="13">
        <v>2</v>
      </c>
      <c r="J11659" s="13">
        <v>0</v>
      </c>
      <c r="K11659" s="13">
        <v>0</v>
      </c>
      <c r="L11659" s="14">
        <v>2.3E-6</v>
      </c>
      <c r="M11659" s="15" t="s">
        <v>6204</v>
      </c>
    </row>
    <row r="11660" spans="1:13" outlineLevel="2" x14ac:dyDescent="0.3">
      <c r="A11660" s="10" t="s">
        <v>518</v>
      </c>
      <c r="B11660" s="11">
        <v>1.3842777548682996</v>
      </c>
      <c r="C11660" s="12" t="s">
        <v>521</v>
      </c>
      <c r="D11660" s="17" t="s">
        <v>521</v>
      </c>
      <c r="E11660" s="12"/>
      <c r="F11660" s="13">
        <v>23.19</v>
      </c>
      <c r="G11660" s="13">
        <v>558.61</v>
      </c>
      <c r="H11660" s="13">
        <v>1672.82</v>
      </c>
      <c r="I11660" s="13">
        <v>3</v>
      </c>
      <c r="J11660" s="13">
        <v>-0.02</v>
      </c>
      <c r="K11660" s="13">
        <v>0</v>
      </c>
      <c r="L11660" s="13">
        <v>7.9000000000000008E-3</v>
      </c>
      <c r="M11660" s="15" t="s">
        <v>6204</v>
      </c>
    </row>
    <row r="11661" spans="1:13" outlineLevel="2" x14ac:dyDescent="0.3">
      <c r="A11661" s="10" t="s">
        <v>518</v>
      </c>
      <c r="B11661" s="11">
        <v>1.3470190693750856</v>
      </c>
      <c r="C11661" s="12" t="s">
        <v>4608</v>
      </c>
      <c r="D11661" s="12" t="s">
        <v>4608</v>
      </c>
      <c r="E11661" s="12"/>
      <c r="F11661" s="13">
        <v>56.95</v>
      </c>
      <c r="G11661" s="13">
        <v>714.74</v>
      </c>
      <c r="H11661" s="13">
        <v>2141.19</v>
      </c>
      <c r="I11661" s="13">
        <v>3</v>
      </c>
      <c r="J11661" s="13">
        <v>-0.02</v>
      </c>
      <c r="K11661" s="13">
        <v>0</v>
      </c>
      <c r="L11661" s="14">
        <v>5.9000000000000003E-6</v>
      </c>
      <c r="M11661" s="15" t="s">
        <v>6207</v>
      </c>
    </row>
    <row r="11662" spans="1:13" outlineLevel="2" x14ac:dyDescent="0.3">
      <c r="A11662" s="10" t="s">
        <v>518</v>
      </c>
      <c r="B11662" s="11">
        <v>1.1286811303073501</v>
      </c>
      <c r="C11662" s="12" t="s">
        <v>4604</v>
      </c>
      <c r="D11662" s="12" t="s">
        <v>4604</v>
      </c>
      <c r="E11662" s="12"/>
      <c r="F11662" s="13">
        <v>25.93</v>
      </c>
      <c r="G11662" s="13">
        <v>557.32000000000005</v>
      </c>
      <c r="H11662" s="13">
        <v>1112.6199999999999</v>
      </c>
      <c r="I11662" s="13">
        <v>2</v>
      </c>
      <c r="J11662" s="13">
        <v>-0.01</v>
      </c>
      <c r="K11662" s="13">
        <v>0</v>
      </c>
      <c r="L11662" s="13">
        <v>6.4000000000000003E-3</v>
      </c>
      <c r="M11662" s="15" t="s">
        <v>6207</v>
      </c>
    </row>
    <row r="11663" spans="1:13" outlineLevel="2" x14ac:dyDescent="0.3">
      <c r="A11663" s="10" t="s">
        <v>518</v>
      </c>
      <c r="B11663" s="11">
        <v>0.94792011825720845</v>
      </c>
      <c r="C11663" s="12" t="s">
        <v>5908</v>
      </c>
      <c r="D11663" s="17" t="s">
        <v>5908</v>
      </c>
      <c r="E11663" s="12"/>
      <c r="F11663" s="13">
        <v>23.07</v>
      </c>
      <c r="G11663" s="13">
        <v>470.79</v>
      </c>
      <c r="H11663" s="13">
        <v>939.56</v>
      </c>
      <c r="I11663" s="13">
        <v>2</v>
      </c>
      <c r="J11663" s="13">
        <v>0</v>
      </c>
      <c r="K11663" s="13">
        <v>0</v>
      </c>
      <c r="L11663" s="13">
        <v>9.1999999999999998E-3</v>
      </c>
      <c r="M11663" s="15" t="s">
        <v>6208</v>
      </c>
    </row>
    <row r="11664" spans="1:13" outlineLevel="2" x14ac:dyDescent="0.3">
      <c r="A11664" s="10" t="s">
        <v>518</v>
      </c>
      <c r="B11664" s="11">
        <v>1.2631662894115105</v>
      </c>
      <c r="C11664" s="12" t="s">
        <v>4143</v>
      </c>
      <c r="D11664" s="12" t="s">
        <v>4143</v>
      </c>
      <c r="E11664" s="12"/>
      <c r="F11664" s="13">
        <v>54.35</v>
      </c>
      <c r="G11664" s="13">
        <v>679.85</v>
      </c>
      <c r="H11664" s="13">
        <v>1357.69</v>
      </c>
      <c r="I11664" s="13">
        <v>2</v>
      </c>
      <c r="J11664" s="13">
        <v>-0.01</v>
      </c>
      <c r="K11664" s="13">
        <v>0</v>
      </c>
      <c r="L11664" s="14">
        <v>5.3999999999999998E-5</v>
      </c>
      <c r="M11664" s="15" t="s">
        <v>6206</v>
      </c>
    </row>
    <row r="11665" spans="1:13" outlineLevel="2" x14ac:dyDescent="0.3">
      <c r="A11665" s="10" t="s">
        <v>518</v>
      </c>
      <c r="B11665" s="11">
        <v>1.5473769958491068</v>
      </c>
      <c r="C11665" s="12" t="s">
        <v>522</v>
      </c>
      <c r="D11665" s="12" t="s">
        <v>522</v>
      </c>
      <c r="E11665" s="12"/>
      <c r="F11665" s="13">
        <v>50.88</v>
      </c>
      <c r="G11665" s="13">
        <v>759.07</v>
      </c>
      <c r="H11665" s="13">
        <v>2274.1999999999998</v>
      </c>
      <c r="I11665" s="13">
        <v>3</v>
      </c>
      <c r="J11665" s="13">
        <v>-0.01</v>
      </c>
      <c r="K11665" s="13">
        <v>0</v>
      </c>
      <c r="L11665" s="14">
        <v>3.1999999999999999E-5</v>
      </c>
      <c r="M11665" s="15" t="s">
        <v>6204</v>
      </c>
    </row>
    <row r="11666" spans="1:13" outlineLevel="2" x14ac:dyDescent="0.3">
      <c r="A11666" s="10" t="s">
        <v>518</v>
      </c>
      <c r="B11666" s="11">
        <v>0.9412218445722319</v>
      </c>
      <c r="C11666" s="12" t="s">
        <v>4607</v>
      </c>
      <c r="D11666" s="17" t="s">
        <v>4607</v>
      </c>
      <c r="E11666" s="12"/>
      <c r="F11666" s="13">
        <v>88.19</v>
      </c>
      <c r="G11666" s="13">
        <v>1021.04</v>
      </c>
      <c r="H11666" s="13">
        <v>2040.06</v>
      </c>
      <c r="I11666" s="13">
        <v>2</v>
      </c>
      <c r="J11666" s="13">
        <v>-0.04</v>
      </c>
      <c r="K11666" s="13">
        <v>0</v>
      </c>
      <c r="L11666" s="14">
        <v>9.6999999999999992E-9</v>
      </c>
      <c r="M11666" s="15" t="s">
        <v>6207</v>
      </c>
    </row>
    <row r="11667" spans="1:13" outlineLevel="2" x14ac:dyDescent="0.3">
      <c r="A11667" s="10" t="s">
        <v>518</v>
      </c>
      <c r="B11667" s="11">
        <v>1.2602453382381791</v>
      </c>
      <c r="C11667" s="12" t="s">
        <v>2515</v>
      </c>
      <c r="D11667" s="12" t="s">
        <v>2515</v>
      </c>
      <c r="E11667" s="12"/>
      <c r="F11667" s="13">
        <v>37.979999999999997</v>
      </c>
      <c r="G11667" s="13">
        <v>663.7</v>
      </c>
      <c r="H11667" s="13">
        <v>1988.08</v>
      </c>
      <c r="I11667" s="13">
        <v>3</v>
      </c>
      <c r="J11667" s="13">
        <v>0</v>
      </c>
      <c r="K11667" s="13">
        <v>0</v>
      </c>
      <c r="L11667" s="13">
        <v>2.7E-4</v>
      </c>
      <c r="M11667" s="15" t="s">
        <v>6205</v>
      </c>
    </row>
    <row r="11668" spans="1:13" outlineLevel="2" x14ac:dyDescent="0.3">
      <c r="A11668" s="10" t="s">
        <v>518</v>
      </c>
      <c r="B11668" s="11">
        <v>1.4113270085500291</v>
      </c>
      <c r="C11668" s="12" t="s">
        <v>523</v>
      </c>
      <c r="D11668" s="12" t="s">
        <v>523</v>
      </c>
      <c r="E11668" s="12"/>
      <c r="F11668" s="13">
        <v>64.06</v>
      </c>
      <c r="G11668" s="13">
        <v>814.46</v>
      </c>
      <c r="H11668" s="13">
        <v>2440.36</v>
      </c>
      <c r="I11668" s="13">
        <v>3</v>
      </c>
      <c r="J11668" s="13">
        <v>-0.01</v>
      </c>
      <c r="K11668" s="13">
        <v>0</v>
      </c>
      <c r="L11668" s="14">
        <v>2.3E-6</v>
      </c>
      <c r="M11668" s="15" t="s">
        <v>6204</v>
      </c>
    </row>
    <row r="11669" spans="1:13" outlineLevel="2" x14ac:dyDescent="0.3">
      <c r="A11669" s="10" t="s">
        <v>518</v>
      </c>
      <c r="B11669" s="11">
        <v>1.1935961548097662</v>
      </c>
      <c r="C11669" s="12" t="s">
        <v>523</v>
      </c>
      <c r="D11669" s="12" t="s">
        <v>523</v>
      </c>
      <c r="E11669" s="12"/>
      <c r="F11669" s="13">
        <v>34.03</v>
      </c>
      <c r="G11669" s="13">
        <v>611.1</v>
      </c>
      <c r="H11669" s="13">
        <v>2440.35</v>
      </c>
      <c r="I11669" s="13">
        <v>4</v>
      </c>
      <c r="J11669" s="13">
        <v>-0.01</v>
      </c>
      <c r="K11669" s="13">
        <v>0</v>
      </c>
      <c r="L11669" s="13">
        <v>7.9000000000000001E-4</v>
      </c>
      <c r="M11669" s="15" t="s">
        <v>6205</v>
      </c>
    </row>
    <row r="11670" spans="1:13" outlineLevel="2" x14ac:dyDescent="0.3">
      <c r="A11670" s="10" t="s">
        <v>518</v>
      </c>
      <c r="B11670" s="11">
        <v>1.3793910017699196</v>
      </c>
      <c r="C11670" s="12" t="s">
        <v>4606</v>
      </c>
      <c r="D11670" s="12" t="s">
        <v>4606</v>
      </c>
      <c r="E11670" s="12"/>
      <c r="F11670" s="13">
        <v>64.02</v>
      </c>
      <c r="G11670" s="13">
        <v>658.05</v>
      </c>
      <c r="H11670" s="13">
        <v>1971.13</v>
      </c>
      <c r="I11670" s="13">
        <v>3</v>
      </c>
      <c r="J11670" s="13">
        <v>-0.02</v>
      </c>
      <c r="K11670" s="13">
        <v>0</v>
      </c>
      <c r="L11670" s="14">
        <v>6.6000000000000003E-6</v>
      </c>
      <c r="M11670" s="15" t="s">
        <v>6207</v>
      </c>
    </row>
    <row r="11671" spans="1:13" outlineLevel="2" x14ac:dyDescent="0.3">
      <c r="A11671" s="10" t="s">
        <v>518</v>
      </c>
      <c r="B11671" s="11">
        <v>1.4281405814531907</v>
      </c>
      <c r="C11671" s="12" t="s">
        <v>2514</v>
      </c>
      <c r="D11671" s="12" t="s">
        <v>2514</v>
      </c>
      <c r="E11671" s="12"/>
      <c r="F11671" s="13">
        <v>43.6</v>
      </c>
      <c r="G11671" s="13">
        <v>635.84</v>
      </c>
      <c r="H11671" s="13">
        <v>1269.6600000000001</v>
      </c>
      <c r="I11671" s="13">
        <v>2</v>
      </c>
      <c r="J11671" s="13">
        <v>0</v>
      </c>
      <c r="K11671" s="13">
        <v>0</v>
      </c>
      <c r="L11671" s="13">
        <v>8.8999999999999995E-4</v>
      </c>
      <c r="M11671" s="15" t="s">
        <v>6205</v>
      </c>
    </row>
    <row r="11672" spans="1:13" outlineLevel="2" x14ac:dyDescent="0.3">
      <c r="A11672" s="10" t="s">
        <v>518</v>
      </c>
      <c r="B11672" s="11">
        <v>1.6407538434079034</v>
      </c>
      <c r="C11672" s="12" t="s">
        <v>524</v>
      </c>
      <c r="D11672" s="12" t="s">
        <v>524</v>
      </c>
      <c r="E11672" s="12"/>
      <c r="F11672" s="13">
        <v>40.47</v>
      </c>
      <c r="G11672" s="13">
        <v>815.42</v>
      </c>
      <c r="H11672" s="13">
        <v>2443.25</v>
      </c>
      <c r="I11672" s="13">
        <v>3</v>
      </c>
      <c r="J11672" s="13">
        <v>-0.04</v>
      </c>
      <c r="K11672" s="13">
        <v>0</v>
      </c>
      <c r="L11672" s="13">
        <v>1.6000000000000001E-4</v>
      </c>
      <c r="M11672" s="15" t="s">
        <v>6204</v>
      </c>
    </row>
    <row r="11673" spans="1:13" outlineLevel="2" x14ac:dyDescent="0.3">
      <c r="A11673" s="10" t="s">
        <v>518</v>
      </c>
      <c r="B11673" s="16">
        <v>1.5091778688727322</v>
      </c>
      <c r="C11673" s="12" t="s">
        <v>519</v>
      </c>
      <c r="D11673" s="12" t="s">
        <v>519</v>
      </c>
      <c r="E11673" s="12"/>
      <c r="F11673" s="13">
        <v>38.15</v>
      </c>
      <c r="G11673" s="13">
        <v>595.84</v>
      </c>
      <c r="H11673" s="13">
        <v>1189.67</v>
      </c>
      <c r="I11673" s="13">
        <v>2</v>
      </c>
      <c r="J11673" s="13">
        <v>0</v>
      </c>
      <c r="K11673" s="13">
        <v>0</v>
      </c>
      <c r="L11673" s="13">
        <v>0.01</v>
      </c>
      <c r="M11673" s="15" t="s">
        <v>6217</v>
      </c>
    </row>
    <row r="11674" spans="1:13" outlineLevel="2" x14ac:dyDescent="0.3">
      <c r="A11674" s="10" t="s">
        <v>518</v>
      </c>
      <c r="B11674" s="16">
        <v>0.95457729963765481</v>
      </c>
      <c r="C11674" s="12" t="s">
        <v>4609</v>
      </c>
      <c r="D11674" s="12" t="s">
        <v>4609</v>
      </c>
      <c r="E11674" s="12"/>
      <c r="F11674" s="13">
        <v>30.34</v>
      </c>
      <c r="G11674" s="13">
        <v>695.12</v>
      </c>
      <c r="H11674" s="13">
        <v>2776.46</v>
      </c>
      <c r="I11674" s="13">
        <v>4</v>
      </c>
      <c r="J11674" s="13">
        <v>-0.04</v>
      </c>
      <c r="K11674" s="13">
        <v>1</v>
      </c>
      <c r="L11674" s="13">
        <v>1.4E-3</v>
      </c>
      <c r="M11674" s="15" t="s">
        <v>6220</v>
      </c>
    </row>
    <row r="11675" spans="1:13" outlineLevel="2" x14ac:dyDescent="0.3">
      <c r="A11675" s="10" t="s">
        <v>518</v>
      </c>
      <c r="B11675" s="16">
        <v>1.9516048621156064</v>
      </c>
      <c r="C11675" s="12" t="s">
        <v>4603</v>
      </c>
      <c r="D11675" s="12" t="s">
        <v>4603</v>
      </c>
      <c r="E11675" s="12"/>
      <c r="F11675" s="13">
        <v>26.07</v>
      </c>
      <c r="G11675" s="13">
        <v>491.82</v>
      </c>
      <c r="H11675" s="13">
        <v>981.63</v>
      </c>
      <c r="I11675" s="13">
        <v>2</v>
      </c>
      <c r="J11675" s="13">
        <v>-0.02</v>
      </c>
      <c r="K11675" s="13">
        <v>0</v>
      </c>
      <c r="L11675" s="13">
        <v>3.2000000000000001E-2</v>
      </c>
      <c r="M11675" s="15" t="s">
        <v>6220</v>
      </c>
    </row>
    <row r="11676" spans="1:13" outlineLevel="2" x14ac:dyDescent="0.3">
      <c r="A11676" s="10" t="s">
        <v>518</v>
      </c>
      <c r="B11676" s="16">
        <v>1.2817749678918451</v>
      </c>
      <c r="C11676" s="12" t="s">
        <v>2516</v>
      </c>
      <c r="D11676" s="12" t="s">
        <v>2516</v>
      </c>
      <c r="E11676" s="12"/>
      <c r="F11676" s="13">
        <v>49.95</v>
      </c>
      <c r="G11676" s="13">
        <v>600.33000000000004</v>
      </c>
      <c r="H11676" s="13">
        <v>2397.2800000000002</v>
      </c>
      <c r="I11676" s="13">
        <v>4</v>
      </c>
      <c r="J11676" s="13">
        <v>0</v>
      </c>
      <c r="K11676" s="13">
        <v>0</v>
      </c>
      <c r="L11676" s="14">
        <v>3.8999999999999999E-5</v>
      </c>
      <c r="M11676" s="15" t="s">
        <v>6218</v>
      </c>
    </row>
    <row r="11677" spans="1:13" outlineLevel="2" x14ac:dyDescent="0.3">
      <c r="A11677" s="10" t="s">
        <v>518</v>
      </c>
      <c r="B11677" s="16">
        <v>1.185415246370451</v>
      </c>
      <c r="C11677" s="12" t="s">
        <v>2516</v>
      </c>
      <c r="D11677" s="12" t="s">
        <v>2516</v>
      </c>
      <c r="E11677" s="12"/>
      <c r="F11677" s="13">
        <v>33.869999999999997</v>
      </c>
      <c r="G11677" s="13">
        <v>800.1</v>
      </c>
      <c r="H11677" s="13">
        <v>2397.27</v>
      </c>
      <c r="I11677" s="13">
        <v>3</v>
      </c>
      <c r="J11677" s="13">
        <v>-0.02</v>
      </c>
      <c r="K11677" s="13">
        <v>0</v>
      </c>
      <c r="L11677" s="13">
        <v>8.0000000000000004E-4</v>
      </c>
      <c r="M11677" s="15" t="s">
        <v>6218</v>
      </c>
    </row>
    <row r="11678" spans="1:13" outlineLevel="2" x14ac:dyDescent="0.3">
      <c r="A11678" s="10" t="s">
        <v>518</v>
      </c>
      <c r="B11678" s="16">
        <v>1.6691413949554412</v>
      </c>
      <c r="C11678" s="12" t="s">
        <v>520</v>
      </c>
      <c r="D11678" s="12" t="s">
        <v>520</v>
      </c>
      <c r="E11678" s="12"/>
      <c r="F11678" s="13">
        <v>63.19</v>
      </c>
      <c r="G11678" s="13">
        <v>762.35</v>
      </c>
      <c r="H11678" s="13">
        <v>1522.69</v>
      </c>
      <c r="I11678" s="13">
        <v>2</v>
      </c>
      <c r="J11678" s="13">
        <v>0</v>
      </c>
      <c r="K11678" s="13">
        <v>0</v>
      </c>
      <c r="L11678" s="14">
        <v>2.3E-6</v>
      </c>
      <c r="M11678" s="15" t="s">
        <v>6217</v>
      </c>
    </row>
    <row r="11679" spans="1:13" outlineLevel="2" x14ac:dyDescent="0.3">
      <c r="A11679" s="10" t="s">
        <v>518</v>
      </c>
      <c r="B11679" s="16">
        <v>1.3184596889345628</v>
      </c>
      <c r="C11679" s="12" t="s">
        <v>4608</v>
      </c>
      <c r="D11679" s="12" t="s">
        <v>4608</v>
      </c>
      <c r="E11679" s="12"/>
      <c r="F11679" s="13">
        <v>49.19</v>
      </c>
      <c r="G11679" s="13">
        <v>714.74</v>
      </c>
      <c r="H11679" s="13">
        <v>2141.19</v>
      </c>
      <c r="I11679" s="13">
        <v>3</v>
      </c>
      <c r="J11679" s="13">
        <v>-0.02</v>
      </c>
      <c r="K11679" s="13">
        <v>0</v>
      </c>
      <c r="L11679" s="14">
        <v>2.4000000000000001E-5</v>
      </c>
      <c r="M11679" s="15" t="s">
        <v>6220</v>
      </c>
    </row>
    <row r="11680" spans="1:13" outlineLevel="2" x14ac:dyDescent="0.3">
      <c r="A11680" s="10" t="s">
        <v>518</v>
      </c>
      <c r="B11680" s="16">
        <v>1.3790457543961712</v>
      </c>
      <c r="C11680" s="12" t="s">
        <v>4604</v>
      </c>
      <c r="D11680" s="12" t="s">
        <v>4604</v>
      </c>
      <c r="E11680" s="12"/>
      <c r="F11680" s="13">
        <v>24.98</v>
      </c>
      <c r="G11680" s="13">
        <v>557.30999999999995</v>
      </c>
      <c r="H11680" s="13">
        <v>1112.6099999999999</v>
      </c>
      <c r="I11680" s="13">
        <v>2</v>
      </c>
      <c r="J11680" s="13">
        <v>-0.02</v>
      </c>
      <c r="K11680" s="13">
        <v>0</v>
      </c>
      <c r="L11680" s="13">
        <v>5.5999999999999999E-3</v>
      </c>
      <c r="M11680" s="15" t="s">
        <v>6220</v>
      </c>
    </row>
    <row r="11681" spans="1:13" outlineLevel="2" x14ac:dyDescent="0.3">
      <c r="A11681" s="10" t="s">
        <v>518</v>
      </c>
      <c r="B11681" s="16">
        <v>0.9753280577515544</v>
      </c>
      <c r="C11681" s="12" t="s">
        <v>4143</v>
      </c>
      <c r="D11681" s="12" t="s">
        <v>4143</v>
      </c>
      <c r="E11681" s="12"/>
      <c r="F11681" s="13">
        <v>37.28</v>
      </c>
      <c r="G11681" s="13">
        <v>453.57</v>
      </c>
      <c r="H11681" s="13">
        <v>1357.69</v>
      </c>
      <c r="I11681" s="13">
        <v>3</v>
      </c>
      <c r="J11681" s="13">
        <v>-0.02</v>
      </c>
      <c r="K11681" s="13">
        <v>0</v>
      </c>
      <c r="L11681" s="13">
        <v>3.2000000000000003E-4</v>
      </c>
      <c r="M11681" s="15" t="s">
        <v>6219</v>
      </c>
    </row>
    <row r="11682" spans="1:13" outlineLevel="2" x14ac:dyDescent="0.3">
      <c r="A11682" s="10" t="s">
        <v>518</v>
      </c>
      <c r="B11682" s="16">
        <v>0.65653645752083711</v>
      </c>
      <c r="C11682" s="12" t="s">
        <v>522</v>
      </c>
      <c r="D11682" s="12" t="s">
        <v>522</v>
      </c>
      <c r="E11682" s="12"/>
      <c r="F11682" s="13">
        <v>45.79</v>
      </c>
      <c r="G11682" s="13">
        <v>759.08</v>
      </c>
      <c r="H11682" s="13">
        <v>2274.2199999999998</v>
      </c>
      <c r="I11682" s="13">
        <v>3</v>
      </c>
      <c r="J11682" s="13">
        <v>0.02</v>
      </c>
      <c r="K11682" s="13">
        <v>0</v>
      </c>
      <c r="L11682" s="14">
        <v>5.1E-5</v>
      </c>
      <c r="M11682" s="15" t="s">
        <v>6217</v>
      </c>
    </row>
    <row r="11683" spans="1:13" outlineLevel="2" x14ac:dyDescent="0.3">
      <c r="A11683" s="10" t="s">
        <v>518</v>
      </c>
      <c r="B11683" s="16">
        <v>1.1165590014083298</v>
      </c>
      <c r="C11683" s="12" t="s">
        <v>2515</v>
      </c>
      <c r="D11683" s="12" t="s">
        <v>2515</v>
      </c>
      <c r="E11683" s="12"/>
      <c r="F11683" s="13">
        <v>46.07</v>
      </c>
      <c r="G11683" s="13">
        <v>995.03</v>
      </c>
      <c r="H11683" s="13">
        <v>1988.05</v>
      </c>
      <c r="I11683" s="13">
        <v>2</v>
      </c>
      <c r="J11683" s="13">
        <v>-0.03</v>
      </c>
      <c r="K11683" s="13">
        <v>0</v>
      </c>
      <c r="L11683" s="14">
        <v>4.8000000000000001E-5</v>
      </c>
      <c r="M11683" s="15" t="s">
        <v>6218</v>
      </c>
    </row>
    <row r="11684" spans="1:13" outlineLevel="2" x14ac:dyDescent="0.3">
      <c r="A11684" s="10" t="s">
        <v>518</v>
      </c>
      <c r="B11684" s="16">
        <v>1.0328149640708413</v>
      </c>
      <c r="C11684" s="12" t="s">
        <v>523</v>
      </c>
      <c r="D11684" s="12" t="s">
        <v>523</v>
      </c>
      <c r="E11684" s="12"/>
      <c r="F11684" s="13">
        <v>81.650000000000006</v>
      </c>
      <c r="G11684" s="13">
        <v>814.47</v>
      </c>
      <c r="H11684" s="13">
        <v>2440.38</v>
      </c>
      <c r="I11684" s="13">
        <v>3</v>
      </c>
      <c r="J11684" s="13">
        <v>0.02</v>
      </c>
      <c r="K11684" s="13">
        <v>0</v>
      </c>
      <c r="L11684" s="14">
        <v>4.1000000000000003E-8</v>
      </c>
      <c r="M11684" s="15" t="s">
        <v>6217</v>
      </c>
    </row>
    <row r="11685" spans="1:13" outlineLevel="2" x14ac:dyDescent="0.3">
      <c r="A11685" s="10" t="s">
        <v>518</v>
      </c>
      <c r="B11685" s="16">
        <v>1.3553564354804366</v>
      </c>
      <c r="C11685" s="12" t="s">
        <v>523</v>
      </c>
      <c r="D11685" s="12" t="s">
        <v>523</v>
      </c>
      <c r="E11685" s="12"/>
      <c r="F11685" s="13">
        <v>28.28</v>
      </c>
      <c r="G11685" s="13">
        <v>611.35</v>
      </c>
      <c r="H11685" s="13">
        <v>2441.37</v>
      </c>
      <c r="I11685" s="13">
        <v>4</v>
      </c>
      <c r="J11685" s="13">
        <v>1</v>
      </c>
      <c r="K11685" s="13">
        <v>0</v>
      </c>
      <c r="L11685" s="13">
        <v>8.3999999999999995E-3</v>
      </c>
      <c r="M11685" s="15" t="s">
        <v>6217</v>
      </c>
    </row>
    <row r="11686" spans="1:13" outlineLevel="2" x14ac:dyDescent="0.3">
      <c r="A11686" s="10" t="s">
        <v>518</v>
      </c>
      <c r="B11686" s="16">
        <v>1.6679693410786858</v>
      </c>
      <c r="C11686" s="12" t="s">
        <v>4606</v>
      </c>
      <c r="D11686" s="12" t="s">
        <v>4606</v>
      </c>
      <c r="E11686" s="12"/>
      <c r="F11686" s="13">
        <v>53.81</v>
      </c>
      <c r="G11686" s="13">
        <v>658.05</v>
      </c>
      <c r="H11686" s="13">
        <v>1971.14</v>
      </c>
      <c r="I11686" s="13">
        <v>3</v>
      </c>
      <c r="J11686" s="13">
        <v>-0.01</v>
      </c>
      <c r="K11686" s="13">
        <v>0</v>
      </c>
      <c r="L11686" s="14">
        <v>3.4E-5</v>
      </c>
      <c r="M11686" s="15" t="s">
        <v>6220</v>
      </c>
    </row>
    <row r="11687" spans="1:13" outlineLevel="1" x14ac:dyDescent="0.3">
      <c r="A11687" s="10" t="s">
        <v>518</v>
      </c>
      <c r="B11687" s="16">
        <v>1.2699616258367292</v>
      </c>
      <c r="C11687" s="12" t="s">
        <v>2514</v>
      </c>
      <c r="D11687" s="12" t="s">
        <v>2514</v>
      </c>
      <c r="E11687" s="12"/>
      <c r="F11687" s="13">
        <v>36.549999999999997</v>
      </c>
      <c r="G11687" s="13">
        <v>635.84</v>
      </c>
      <c r="H11687" s="13">
        <v>1269.6600000000001</v>
      </c>
      <c r="I11687" s="13">
        <v>2</v>
      </c>
      <c r="J11687" s="13">
        <v>-0.01</v>
      </c>
      <c r="K11687" s="13">
        <v>0</v>
      </c>
      <c r="L11687" s="13">
        <v>5.1000000000000004E-3</v>
      </c>
      <c r="M11687" s="15" t="s">
        <v>6218</v>
      </c>
    </row>
    <row r="11688" spans="1:13" outlineLevel="2" x14ac:dyDescent="0.3">
      <c r="A11688" s="10" t="s">
        <v>518</v>
      </c>
      <c r="B11688" s="16">
        <v>1.3393858700161507</v>
      </c>
      <c r="C11688" s="12" t="s">
        <v>524</v>
      </c>
      <c r="D11688" s="12" t="s">
        <v>524</v>
      </c>
      <c r="E11688" s="12"/>
      <c r="F11688" s="13">
        <v>39.33</v>
      </c>
      <c r="G11688" s="13">
        <v>611.83000000000004</v>
      </c>
      <c r="H11688" s="13">
        <v>2443.29</v>
      </c>
      <c r="I11688" s="13">
        <v>4</v>
      </c>
      <c r="J11688" s="13">
        <v>0</v>
      </c>
      <c r="K11688" s="13">
        <v>0</v>
      </c>
      <c r="L11688" s="13">
        <v>2.4000000000000001E-4</v>
      </c>
      <c r="M11688" s="15" t="s">
        <v>6217</v>
      </c>
    </row>
    <row r="11689" spans="1:13" outlineLevel="1" x14ac:dyDescent="0.3">
      <c r="A11689" s="10" t="s">
        <v>2929</v>
      </c>
      <c r="B11689" s="11">
        <f>SUBTOTAL(4,B11690:B11690)</f>
        <v>2.0861927277369832</v>
      </c>
      <c r="C11689" s="12">
        <f>COUNTA(C11690:C11690)</f>
        <v>1</v>
      </c>
      <c r="D11689" s="12">
        <v>1</v>
      </c>
      <c r="E11689" s="12">
        <f>COUNTA(E11690:E11690)</f>
        <v>0</v>
      </c>
      <c r="F11689" s="13">
        <f>SUBTOTAL(4,F11690:F11690)</f>
        <v>26.38</v>
      </c>
      <c r="G11689" s="13"/>
      <c r="H11689" s="13"/>
      <c r="I11689" s="13"/>
      <c r="J11689" s="13"/>
      <c r="K11689" s="13">
        <f>SUBTOTAL(4,K11690:K11690)</f>
        <v>0</v>
      </c>
      <c r="L11689" s="13"/>
      <c r="M11689" s="15"/>
    </row>
    <row r="11690" spans="1:13" outlineLevel="2" x14ac:dyDescent="0.3">
      <c r="A11690" s="10" t="s">
        <v>2929</v>
      </c>
      <c r="B11690" s="11">
        <v>2.0861927277369832</v>
      </c>
      <c r="C11690" s="12" t="s">
        <v>2930</v>
      </c>
      <c r="D11690" s="17" t="s">
        <v>2930</v>
      </c>
      <c r="E11690" s="12"/>
      <c r="F11690" s="13">
        <v>26.38</v>
      </c>
      <c r="G11690" s="13">
        <v>653.36</v>
      </c>
      <c r="H11690" s="13">
        <v>1304.71</v>
      </c>
      <c r="I11690" s="13">
        <v>2</v>
      </c>
      <c r="J11690" s="13">
        <v>-0.01</v>
      </c>
      <c r="K11690" s="13">
        <v>0</v>
      </c>
      <c r="L11690" s="13">
        <v>1.7999999999999999E-2</v>
      </c>
      <c r="M11690" s="15" t="s">
        <v>6205</v>
      </c>
    </row>
    <row r="11691" spans="1:13" outlineLevel="2" x14ac:dyDescent="0.3">
      <c r="A11691" s="10" t="s">
        <v>6845</v>
      </c>
      <c r="B11691" s="16">
        <f>SUBTOTAL(4,B11692:B11693)</f>
        <v>0.95803842024024188</v>
      </c>
      <c r="C11691" s="12">
        <f>COUNTA(C11692:C11693)</f>
        <v>2</v>
      </c>
      <c r="D11691" s="12">
        <v>2</v>
      </c>
      <c r="E11691" s="12">
        <f>COUNTA(E11692:E11693)</f>
        <v>0</v>
      </c>
      <c r="F11691" s="13">
        <f>SUBTOTAL(4,F11692:F11693)</f>
        <v>38.78</v>
      </c>
      <c r="G11691" s="13"/>
      <c r="H11691" s="13"/>
      <c r="I11691" s="13"/>
      <c r="J11691" s="13"/>
      <c r="K11691" s="13">
        <f>SUBTOTAL(4,K11692:K11693)</f>
        <v>0</v>
      </c>
      <c r="L11691" s="13"/>
      <c r="M11691" s="15"/>
    </row>
    <row r="11692" spans="1:13" outlineLevel="1" x14ac:dyDescent="0.3">
      <c r="A11692" s="10" t="s">
        <v>6845</v>
      </c>
      <c r="B11692" s="16">
        <v>0.95803842024024188</v>
      </c>
      <c r="C11692" s="12" t="s">
        <v>6846</v>
      </c>
      <c r="D11692" s="17" t="s">
        <v>6846</v>
      </c>
      <c r="E11692" s="12"/>
      <c r="F11692" s="13">
        <v>38.78</v>
      </c>
      <c r="G11692" s="13">
        <v>627.03</v>
      </c>
      <c r="H11692" s="13">
        <v>1878.07</v>
      </c>
      <c r="I11692" s="13">
        <v>3</v>
      </c>
      <c r="J11692" s="13">
        <v>-0.01</v>
      </c>
      <c r="K11692" s="13">
        <v>0</v>
      </c>
      <c r="L11692" s="13">
        <v>4.2999999999999999E-4</v>
      </c>
      <c r="M11692" s="15" t="s">
        <v>6220</v>
      </c>
    </row>
    <row r="11693" spans="1:13" outlineLevel="2" x14ac:dyDescent="0.3">
      <c r="A11693" s="10" t="s">
        <v>6845</v>
      </c>
      <c r="B11693" s="16">
        <v>0.7141353349849956</v>
      </c>
      <c r="C11693" s="12" t="s">
        <v>6847</v>
      </c>
      <c r="D11693" s="17" t="s">
        <v>6847</v>
      </c>
      <c r="E11693" s="12"/>
      <c r="F11693" s="13">
        <v>28.29</v>
      </c>
      <c r="G11693" s="13">
        <v>692.38</v>
      </c>
      <c r="H11693" s="13">
        <v>2074.13</v>
      </c>
      <c r="I11693" s="13">
        <v>3</v>
      </c>
      <c r="J11693" s="13">
        <v>0.01</v>
      </c>
      <c r="K11693" s="13">
        <v>0</v>
      </c>
      <c r="L11693" s="13">
        <v>7.0000000000000001E-3</v>
      </c>
      <c r="M11693" s="15" t="s">
        <v>6217</v>
      </c>
    </row>
    <row r="11694" spans="1:13" outlineLevel="2" x14ac:dyDescent="0.3">
      <c r="A11694" s="10" t="s">
        <v>6141</v>
      </c>
      <c r="B11694" s="11">
        <f>SUBTOTAL(4,B11695:B11696)</f>
        <v>1.8985297710562694</v>
      </c>
      <c r="C11694" s="12">
        <f>COUNTA(C11695:C11696)</f>
        <v>2</v>
      </c>
      <c r="D11694" s="12">
        <v>2</v>
      </c>
      <c r="E11694" s="12">
        <f>COUNTA(E11695:E11696)</f>
        <v>0</v>
      </c>
      <c r="F11694" s="13">
        <f>SUBTOTAL(4,F11695:F11696)</f>
        <v>35.46</v>
      </c>
      <c r="G11694" s="13"/>
      <c r="H11694" s="13"/>
      <c r="I11694" s="13"/>
      <c r="J11694" s="13"/>
      <c r="K11694" s="13">
        <f>SUBTOTAL(4,K11695:K11696)</f>
        <v>0</v>
      </c>
      <c r="L11694" s="13"/>
      <c r="M11694" s="15"/>
    </row>
    <row r="11695" spans="1:13" outlineLevel="1" x14ac:dyDescent="0.3">
      <c r="A11695" s="10" t="s">
        <v>6141</v>
      </c>
      <c r="B11695" s="11">
        <v>1.7358355956093119</v>
      </c>
      <c r="C11695" s="12" t="s">
        <v>6142</v>
      </c>
      <c r="D11695" s="17" t="s">
        <v>6142</v>
      </c>
      <c r="E11695" s="12"/>
      <c r="F11695" s="13">
        <v>31.92</v>
      </c>
      <c r="G11695" s="13">
        <v>599.29999999999995</v>
      </c>
      <c r="H11695" s="13">
        <v>2393.17</v>
      </c>
      <c r="I11695" s="13">
        <v>4</v>
      </c>
      <c r="J11695" s="13">
        <v>0.01</v>
      </c>
      <c r="K11695" s="13">
        <v>0</v>
      </c>
      <c r="L11695" s="13">
        <v>1E-3</v>
      </c>
      <c r="M11695" s="15" t="s">
        <v>6208</v>
      </c>
    </row>
    <row r="11696" spans="1:13" outlineLevel="2" x14ac:dyDescent="0.3">
      <c r="A11696" s="10" t="s">
        <v>6141</v>
      </c>
      <c r="B11696" s="16">
        <v>1.8985297710562694</v>
      </c>
      <c r="C11696" s="12" t="s">
        <v>7068</v>
      </c>
      <c r="D11696" s="17" t="s">
        <v>7068</v>
      </c>
      <c r="E11696" s="12"/>
      <c r="F11696" s="13">
        <v>35.46</v>
      </c>
      <c r="G11696" s="13">
        <v>625.37</v>
      </c>
      <c r="H11696" s="13">
        <v>1248.73</v>
      </c>
      <c r="I11696" s="13">
        <v>2</v>
      </c>
      <c r="J11696" s="13">
        <v>-0.03</v>
      </c>
      <c r="K11696" s="13">
        <v>0</v>
      </c>
      <c r="L11696" s="13">
        <v>7.5000000000000002E-4</v>
      </c>
      <c r="M11696" s="15" t="s">
        <v>6220</v>
      </c>
    </row>
    <row r="11697" spans="1:13" outlineLevel="1" x14ac:dyDescent="0.3">
      <c r="A11697" s="10" t="s">
        <v>1844</v>
      </c>
      <c r="B11697" s="11">
        <f>SUBTOTAL(4,B11698:B11698)</f>
        <v>0.96988186502857243</v>
      </c>
      <c r="C11697" s="12">
        <f>COUNTA(C11698:C11698)</f>
        <v>1</v>
      </c>
      <c r="D11697" s="12">
        <v>1</v>
      </c>
      <c r="E11697" s="12">
        <f>COUNTA(E11698:E11698)</f>
        <v>0</v>
      </c>
      <c r="F11697" s="13">
        <f>SUBTOTAL(4,F11698:F11698)</f>
        <v>29.15</v>
      </c>
      <c r="G11697" s="13"/>
      <c r="H11697" s="13"/>
      <c r="I11697" s="13"/>
      <c r="J11697" s="13"/>
      <c r="K11697" s="13">
        <f>SUBTOTAL(4,K11698:K11698)</f>
        <v>0</v>
      </c>
      <c r="L11697" s="13"/>
      <c r="M11697" s="15"/>
    </row>
    <row r="11698" spans="1:13" outlineLevel="2" x14ac:dyDescent="0.3">
      <c r="A11698" s="10" t="s">
        <v>1844</v>
      </c>
      <c r="B11698" s="11">
        <v>0.96988186502857243</v>
      </c>
      <c r="C11698" s="12" t="s">
        <v>5331</v>
      </c>
      <c r="D11698" s="17" t="s">
        <v>5331</v>
      </c>
      <c r="E11698" s="12"/>
      <c r="F11698" s="13">
        <v>29.15</v>
      </c>
      <c r="G11698" s="13">
        <v>587.34</v>
      </c>
      <c r="H11698" s="13">
        <v>1759</v>
      </c>
      <c r="I11698" s="13">
        <v>3</v>
      </c>
      <c r="J11698" s="13">
        <v>-0.01</v>
      </c>
      <c r="K11698" s="13">
        <v>0</v>
      </c>
      <c r="L11698" s="13">
        <v>1.9E-3</v>
      </c>
      <c r="M11698" s="15" t="s">
        <v>6207</v>
      </c>
    </row>
    <row r="11699" spans="1:13" outlineLevel="1" x14ac:dyDescent="0.3">
      <c r="A11699" s="10" t="s">
        <v>1849</v>
      </c>
      <c r="B11699" s="11">
        <f>SUBTOTAL(4,B11700:B11700)</f>
        <v>0.48890090012404525</v>
      </c>
      <c r="C11699" s="12">
        <f>COUNTA(C11700:C11700)</f>
        <v>1</v>
      </c>
      <c r="D11699" s="12">
        <v>1</v>
      </c>
      <c r="E11699" s="12">
        <f>COUNTA(E11700:E11700)</f>
        <v>0</v>
      </c>
      <c r="F11699" s="13">
        <f>SUBTOTAL(4,F11700:F11700)</f>
        <v>30.69</v>
      </c>
      <c r="G11699" s="13"/>
      <c r="H11699" s="13"/>
      <c r="I11699" s="13"/>
      <c r="J11699" s="13"/>
      <c r="K11699" s="13">
        <f>SUBTOTAL(4,K11700:K11700)</f>
        <v>1</v>
      </c>
      <c r="L11699" s="13"/>
      <c r="M11699" s="15"/>
    </row>
    <row r="11700" spans="1:13" outlineLevel="2" x14ac:dyDescent="0.3">
      <c r="A11700" s="10" t="s">
        <v>1849</v>
      </c>
      <c r="B11700" s="11">
        <v>0.48890090012404525</v>
      </c>
      <c r="C11700" s="12" t="s">
        <v>1850</v>
      </c>
      <c r="D11700" s="17" t="s">
        <v>1850</v>
      </c>
      <c r="E11700" s="12"/>
      <c r="F11700" s="13">
        <v>30.69</v>
      </c>
      <c r="G11700" s="13">
        <v>559.30999999999995</v>
      </c>
      <c r="H11700" s="13">
        <v>1116.6099999999999</v>
      </c>
      <c r="I11700" s="13">
        <v>2</v>
      </c>
      <c r="J11700" s="13">
        <v>0.01</v>
      </c>
      <c r="K11700" s="13">
        <v>1</v>
      </c>
      <c r="L11700" s="13">
        <v>0.11</v>
      </c>
      <c r="M11700" s="15" t="s">
        <v>6207</v>
      </c>
    </row>
    <row r="11701" spans="1:13" outlineLevel="2" x14ac:dyDescent="0.3">
      <c r="A11701" s="10" t="s">
        <v>3260</v>
      </c>
      <c r="B11701" s="11">
        <f>SUBTOTAL(4,B11702:B11705)</f>
        <v>1.3926538524776697</v>
      </c>
      <c r="C11701" s="12">
        <f>COUNTA(C11702:C11705)</f>
        <v>4</v>
      </c>
      <c r="D11701" s="12">
        <v>2</v>
      </c>
      <c r="E11701" s="12">
        <f>COUNTA(E11702:E11705)</f>
        <v>0</v>
      </c>
      <c r="F11701" s="13">
        <f>SUBTOTAL(4,F11702:F11705)</f>
        <v>74.06</v>
      </c>
      <c r="G11701" s="13"/>
      <c r="H11701" s="13"/>
      <c r="I11701" s="13"/>
      <c r="J11701" s="13"/>
      <c r="K11701" s="13">
        <f>SUBTOTAL(4,K11702:K11705)</f>
        <v>0</v>
      </c>
      <c r="L11701" s="13"/>
      <c r="M11701" s="15"/>
    </row>
    <row r="11702" spans="1:13" outlineLevel="2" x14ac:dyDescent="0.3">
      <c r="A11702" s="10" t="s">
        <v>3260</v>
      </c>
      <c r="B11702" s="11">
        <v>1.2448248561103652</v>
      </c>
      <c r="C11702" s="12" t="s">
        <v>5024</v>
      </c>
      <c r="D11702" s="17" t="s">
        <v>5024</v>
      </c>
      <c r="E11702" s="12"/>
      <c r="F11702" s="13">
        <v>38.22</v>
      </c>
      <c r="G11702" s="13">
        <v>552.82000000000005</v>
      </c>
      <c r="H11702" s="13">
        <v>1103.6300000000001</v>
      </c>
      <c r="I11702" s="13">
        <v>2</v>
      </c>
      <c r="J11702" s="13">
        <v>-0.02</v>
      </c>
      <c r="K11702" s="13">
        <v>0</v>
      </c>
      <c r="L11702" s="13">
        <v>1.7000000000000001E-2</v>
      </c>
      <c r="M11702" s="15" t="s">
        <v>6207</v>
      </c>
    </row>
    <row r="11703" spans="1:13" outlineLevel="2" x14ac:dyDescent="0.3">
      <c r="A11703" s="10" t="s">
        <v>3260</v>
      </c>
      <c r="B11703" s="11">
        <v>0.65971024398412303</v>
      </c>
      <c r="C11703" s="12" t="s">
        <v>5025</v>
      </c>
      <c r="D11703" s="12" t="s">
        <v>5025</v>
      </c>
      <c r="E11703" s="12"/>
      <c r="F11703" s="13">
        <v>74.06</v>
      </c>
      <c r="G11703" s="13">
        <v>698.71</v>
      </c>
      <c r="H11703" s="13">
        <v>2093.12</v>
      </c>
      <c r="I11703" s="13">
        <v>3</v>
      </c>
      <c r="J11703" s="13">
        <v>-0.02</v>
      </c>
      <c r="K11703" s="13">
        <v>0</v>
      </c>
      <c r="L11703" s="14">
        <v>1.1000000000000001E-7</v>
      </c>
      <c r="M11703" s="15" t="s">
        <v>6207</v>
      </c>
    </row>
    <row r="11704" spans="1:13" outlineLevel="1" x14ac:dyDescent="0.3">
      <c r="A11704" s="10" t="s">
        <v>3260</v>
      </c>
      <c r="B11704" s="11">
        <v>1.3926538524776697</v>
      </c>
      <c r="C11704" s="12" t="s">
        <v>6061</v>
      </c>
      <c r="D11704" s="17" t="s">
        <v>6061</v>
      </c>
      <c r="E11704" s="12"/>
      <c r="F11704" s="13">
        <v>46.37</v>
      </c>
      <c r="G11704" s="13">
        <v>948.51</v>
      </c>
      <c r="H11704" s="13">
        <v>1895.01</v>
      </c>
      <c r="I11704" s="13">
        <v>2</v>
      </c>
      <c r="J11704" s="13">
        <v>0</v>
      </c>
      <c r="K11704" s="13">
        <v>0</v>
      </c>
      <c r="L11704" s="14">
        <v>4.5000000000000003E-5</v>
      </c>
      <c r="M11704" s="15" t="s">
        <v>6208</v>
      </c>
    </row>
    <row r="11705" spans="1:13" outlineLevel="2" x14ac:dyDescent="0.3">
      <c r="A11705" s="10" t="s">
        <v>3260</v>
      </c>
      <c r="B11705" s="16">
        <v>2.159792005879629E-2</v>
      </c>
      <c r="C11705" s="12" t="s">
        <v>5025</v>
      </c>
      <c r="D11705" s="12" t="s">
        <v>5025</v>
      </c>
      <c r="E11705" s="12"/>
      <c r="F11705" s="13">
        <v>40.93</v>
      </c>
      <c r="G11705" s="13">
        <v>1047.58</v>
      </c>
      <c r="H11705" s="13">
        <v>2093.14</v>
      </c>
      <c r="I11705" s="13">
        <v>2</v>
      </c>
      <c r="J11705" s="13">
        <v>-0.01</v>
      </c>
      <c r="K11705" s="13">
        <v>0</v>
      </c>
      <c r="L11705" s="13">
        <v>1.4999999999999999E-4</v>
      </c>
      <c r="M11705" s="15" t="s">
        <v>6220</v>
      </c>
    </row>
    <row r="11706" spans="1:13" outlineLevel="2" x14ac:dyDescent="0.3">
      <c r="A11706" s="10" t="s">
        <v>3189</v>
      </c>
      <c r="B11706" s="11">
        <f>SUBTOTAL(4,B11707:B11708)</f>
        <v>8.8097300144237417E-3</v>
      </c>
      <c r="C11706" s="12">
        <f>COUNTA(C11707:C11708)</f>
        <v>2</v>
      </c>
      <c r="D11706" s="12">
        <v>0</v>
      </c>
      <c r="E11706" s="12">
        <f>COUNTA(E11707:E11708)</f>
        <v>0</v>
      </c>
      <c r="F11706" s="13">
        <f>SUBTOTAL(4,F11707:F11708)</f>
        <v>27.79</v>
      </c>
      <c r="G11706" s="13"/>
      <c r="H11706" s="13"/>
      <c r="I11706" s="13"/>
      <c r="J11706" s="13"/>
      <c r="K11706" s="13">
        <f>SUBTOTAL(4,K11707:K11708)</f>
        <v>0</v>
      </c>
      <c r="L11706" s="13"/>
      <c r="M11706" s="15"/>
    </row>
    <row r="11707" spans="1:13" outlineLevel="1" x14ac:dyDescent="0.3">
      <c r="A11707" s="10" t="s">
        <v>3189</v>
      </c>
      <c r="B11707" s="11">
        <v>8.8097300144237417E-3</v>
      </c>
      <c r="C11707" s="12" t="s">
        <v>3190</v>
      </c>
      <c r="D11707" s="12" t="s">
        <v>3190</v>
      </c>
      <c r="E11707" s="12"/>
      <c r="F11707" s="13">
        <v>23.91</v>
      </c>
      <c r="G11707" s="13">
        <v>417.24</v>
      </c>
      <c r="H11707" s="13">
        <v>832.46</v>
      </c>
      <c r="I11707" s="13">
        <v>2</v>
      </c>
      <c r="J11707" s="13">
        <v>0</v>
      </c>
      <c r="K11707" s="13">
        <v>0</v>
      </c>
      <c r="L11707" s="13">
        <v>0.26</v>
      </c>
      <c r="M11707" s="15" t="s">
        <v>6205</v>
      </c>
    </row>
    <row r="11708" spans="1:13" outlineLevel="2" x14ac:dyDescent="0.3">
      <c r="A11708" s="10" t="s">
        <v>3189</v>
      </c>
      <c r="B11708" s="16">
        <v>9.1627869842899321E-4</v>
      </c>
      <c r="C11708" s="12" t="s">
        <v>3190</v>
      </c>
      <c r="D11708" s="12" t="s">
        <v>3190</v>
      </c>
      <c r="E11708" s="12"/>
      <c r="F11708" s="13">
        <v>27.79</v>
      </c>
      <c r="G11708" s="13">
        <v>417.24</v>
      </c>
      <c r="H11708" s="13">
        <v>832.46</v>
      </c>
      <c r="I11708" s="13">
        <v>2</v>
      </c>
      <c r="J11708" s="13">
        <v>0.01</v>
      </c>
      <c r="K11708" s="13">
        <v>0</v>
      </c>
      <c r="L11708" s="13">
        <v>0.12</v>
      </c>
      <c r="M11708" s="15" t="s">
        <v>6218</v>
      </c>
    </row>
    <row r="11709" spans="1:13" outlineLevel="1" x14ac:dyDescent="0.3">
      <c r="A11709" s="10" t="s">
        <v>2993</v>
      </c>
      <c r="B11709" s="11">
        <f>SUBTOTAL(4,B11710:B11710)</f>
        <v>0.86616738810084792</v>
      </c>
      <c r="C11709" s="12">
        <f>COUNTA(C11710:C11710)</f>
        <v>1</v>
      </c>
      <c r="D11709" s="12">
        <v>1</v>
      </c>
      <c r="E11709" s="12">
        <f>COUNTA(E11710:E11710)</f>
        <v>0</v>
      </c>
      <c r="F11709" s="13">
        <f>SUBTOTAL(4,F11710:F11710)</f>
        <v>48.32</v>
      </c>
      <c r="G11709" s="13"/>
      <c r="H11709" s="13"/>
      <c r="I11709" s="13"/>
      <c r="J11709" s="13"/>
      <c r="K11709" s="13">
        <f>SUBTOTAL(4,K11710:K11710)</f>
        <v>0</v>
      </c>
      <c r="L11709" s="14"/>
      <c r="M11709" s="15"/>
    </row>
    <row r="11710" spans="1:13" outlineLevel="2" x14ac:dyDescent="0.3">
      <c r="A11710" s="10" t="s">
        <v>2993</v>
      </c>
      <c r="B11710" s="11">
        <v>0.86616738810084792</v>
      </c>
      <c r="C11710" s="12" t="s">
        <v>2994</v>
      </c>
      <c r="D11710" s="17" t="s">
        <v>2994</v>
      </c>
      <c r="E11710" s="12"/>
      <c r="F11710" s="13">
        <v>48.32</v>
      </c>
      <c r="G11710" s="13">
        <v>659.87</v>
      </c>
      <c r="H11710" s="13">
        <v>1317.73</v>
      </c>
      <c r="I11710" s="13">
        <v>2</v>
      </c>
      <c r="J11710" s="13">
        <v>-0.01</v>
      </c>
      <c r="K11710" s="13">
        <v>0</v>
      </c>
      <c r="L11710" s="14">
        <v>7.7999999999999999E-5</v>
      </c>
      <c r="M11710" s="15" t="s">
        <v>6205</v>
      </c>
    </row>
    <row r="11711" spans="1:13" outlineLevel="1" x14ac:dyDescent="0.3">
      <c r="A11711" s="10" t="s">
        <v>1721</v>
      </c>
      <c r="B11711" s="11">
        <f>SUBTOTAL(4,B11712:B11712)</f>
        <v>1.1478167252368512</v>
      </c>
      <c r="C11711" s="12">
        <f>COUNTA(C11712:C11712)</f>
        <v>1</v>
      </c>
      <c r="D11711" s="12">
        <v>1</v>
      </c>
      <c r="E11711" s="12">
        <f>COUNTA(E11712:E11712)</f>
        <v>1</v>
      </c>
      <c r="F11711" s="13">
        <f>SUBTOTAL(4,F11712:F11712)</f>
        <v>38.130000000000003</v>
      </c>
      <c r="G11711" s="13"/>
      <c r="H11711" s="13"/>
      <c r="I11711" s="13"/>
      <c r="J11711" s="13"/>
      <c r="K11711" s="13">
        <f>SUBTOTAL(4,K11712:K11712)</f>
        <v>0</v>
      </c>
      <c r="L11711" s="13"/>
      <c r="M11711" s="15"/>
    </row>
    <row r="11712" spans="1:13" outlineLevel="2" x14ac:dyDescent="0.3">
      <c r="A11712" s="10" t="s">
        <v>1721</v>
      </c>
      <c r="B11712" s="11">
        <v>1.1478167252368512</v>
      </c>
      <c r="C11712" s="12" t="s">
        <v>1722</v>
      </c>
      <c r="D11712" s="17" t="s">
        <v>1722</v>
      </c>
      <c r="E11712" s="12" t="s">
        <v>0</v>
      </c>
      <c r="F11712" s="13">
        <v>38.130000000000003</v>
      </c>
      <c r="G11712" s="13">
        <v>818.43</v>
      </c>
      <c r="H11712" s="13">
        <v>1634.84</v>
      </c>
      <c r="I11712" s="13">
        <v>2</v>
      </c>
      <c r="J11712" s="13">
        <v>-0.04</v>
      </c>
      <c r="K11712" s="13">
        <v>0</v>
      </c>
      <c r="L11712" s="13">
        <v>2.7E-4</v>
      </c>
      <c r="M11712" s="15" t="s">
        <v>6205</v>
      </c>
    </row>
    <row r="11713" spans="1:13" outlineLevel="1" x14ac:dyDescent="0.3">
      <c r="A11713" s="10" t="s">
        <v>3044</v>
      </c>
      <c r="B11713" s="11">
        <f>SUBTOTAL(4,B11714:B11714)</f>
        <v>1.4896956373845882</v>
      </c>
      <c r="C11713" s="12">
        <f>COUNTA(C11714:C11714)</f>
        <v>1</v>
      </c>
      <c r="D11713" s="12">
        <v>1</v>
      </c>
      <c r="E11713" s="12">
        <f>COUNTA(E11714:E11714)</f>
        <v>0</v>
      </c>
      <c r="F11713" s="13">
        <f>SUBTOTAL(4,F11714:F11714)</f>
        <v>42.02</v>
      </c>
      <c r="G11713" s="13"/>
      <c r="H11713" s="13"/>
      <c r="I11713" s="13"/>
      <c r="J11713" s="13"/>
      <c r="K11713" s="13">
        <f>SUBTOTAL(4,K11714:K11714)</f>
        <v>0</v>
      </c>
      <c r="L11713" s="13"/>
      <c r="M11713" s="15"/>
    </row>
    <row r="11714" spans="1:13" outlineLevel="2" x14ac:dyDescent="0.3">
      <c r="A11714" s="10" t="s">
        <v>3044</v>
      </c>
      <c r="B11714" s="11">
        <v>1.4896956373845882</v>
      </c>
      <c r="C11714" s="12" t="s">
        <v>3045</v>
      </c>
      <c r="D11714" s="17" t="s">
        <v>3045</v>
      </c>
      <c r="E11714" s="12"/>
      <c r="F11714" s="13">
        <v>42.02</v>
      </c>
      <c r="G11714" s="13">
        <v>700.36</v>
      </c>
      <c r="H11714" s="13">
        <v>2098.0700000000002</v>
      </c>
      <c r="I11714" s="13">
        <v>3</v>
      </c>
      <c r="J11714" s="13">
        <v>-0.01</v>
      </c>
      <c r="K11714" s="13">
        <v>0</v>
      </c>
      <c r="L11714" s="13">
        <v>1.1E-4</v>
      </c>
      <c r="M11714" s="15" t="s">
        <v>6205</v>
      </c>
    </row>
    <row r="11715" spans="1:13" outlineLevel="1" x14ac:dyDescent="0.3">
      <c r="A11715" s="10" t="s">
        <v>5220</v>
      </c>
      <c r="B11715" s="11">
        <f>SUBTOTAL(4,B11716:B11716)</f>
        <v>0.40018021476109061</v>
      </c>
      <c r="C11715" s="12">
        <f>COUNTA(C11716:C11716)</f>
        <v>1</v>
      </c>
      <c r="D11715" s="12">
        <v>1</v>
      </c>
      <c r="E11715" s="12">
        <f>COUNTA(E11716:E11716)</f>
        <v>0</v>
      </c>
      <c r="F11715" s="13">
        <f>SUBTOTAL(4,F11716:F11716)</f>
        <v>53.79</v>
      </c>
      <c r="G11715" s="13"/>
      <c r="H11715" s="13"/>
      <c r="I11715" s="13"/>
      <c r="J11715" s="13"/>
      <c r="K11715" s="13">
        <f>SUBTOTAL(4,K11716:K11716)</f>
        <v>0</v>
      </c>
      <c r="L11715" s="14"/>
      <c r="M11715" s="15"/>
    </row>
    <row r="11716" spans="1:13" outlineLevel="2" x14ac:dyDescent="0.3">
      <c r="A11716" s="10" t="s">
        <v>5220</v>
      </c>
      <c r="B11716" s="11">
        <v>0.40018021476109061</v>
      </c>
      <c r="C11716" s="12" t="s">
        <v>5221</v>
      </c>
      <c r="D11716" s="17" t="s">
        <v>5221</v>
      </c>
      <c r="E11716" s="12"/>
      <c r="F11716" s="13">
        <v>53.79</v>
      </c>
      <c r="G11716" s="13">
        <v>826.45</v>
      </c>
      <c r="H11716" s="13">
        <v>2476.3200000000002</v>
      </c>
      <c r="I11716" s="13">
        <v>3</v>
      </c>
      <c r="J11716" s="13">
        <v>-0.02</v>
      </c>
      <c r="K11716" s="13">
        <v>0</v>
      </c>
      <c r="L11716" s="14">
        <v>1.2999999999999999E-5</v>
      </c>
      <c r="M11716" s="15" t="s">
        <v>6207</v>
      </c>
    </row>
    <row r="11717" spans="1:13" outlineLevel="1" x14ac:dyDescent="0.3">
      <c r="A11717" s="10" t="s">
        <v>7069</v>
      </c>
      <c r="B11717" s="16">
        <f>SUBTOTAL(4,B11718:B11718)</f>
        <v>1.8114229057181979</v>
      </c>
      <c r="C11717" s="12">
        <f>COUNTA(C11718:C11718)</f>
        <v>1</v>
      </c>
      <c r="D11717" s="12">
        <v>1</v>
      </c>
      <c r="E11717" s="12">
        <f>COUNTA(E11718:E11718)</f>
        <v>0</v>
      </c>
      <c r="F11717" s="13">
        <f>SUBTOTAL(4,F11718:F11718)</f>
        <v>24.17</v>
      </c>
      <c r="G11717" s="13"/>
      <c r="H11717" s="13"/>
      <c r="I11717" s="13"/>
      <c r="J11717" s="13"/>
      <c r="K11717" s="13">
        <f>SUBTOTAL(4,K11718:K11718)</f>
        <v>0</v>
      </c>
      <c r="L11717" s="13"/>
      <c r="M11717" s="15"/>
    </row>
    <row r="11718" spans="1:13" outlineLevel="2" x14ac:dyDescent="0.3">
      <c r="A11718" s="10" t="s">
        <v>7069</v>
      </c>
      <c r="B11718" s="16">
        <v>1.8114229057181979</v>
      </c>
      <c r="C11718" s="12" t="s">
        <v>7070</v>
      </c>
      <c r="D11718" s="17" t="s">
        <v>7070</v>
      </c>
      <c r="E11718" s="12"/>
      <c r="F11718" s="13">
        <v>24.17</v>
      </c>
      <c r="G11718" s="13">
        <v>505.31</v>
      </c>
      <c r="H11718" s="13">
        <v>1512.9</v>
      </c>
      <c r="I11718" s="13">
        <v>3</v>
      </c>
      <c r="J11718" s="13">
        <v>0</v>
      </c>
      <c r="K11718" s="13">
        <v>0</v>
      </c>
      <c r="L11718" s="13">
        <v>7.3999999999999996E-2</v>
      </c>
      <c r="M11718" s="15" t="s">
        <v>6216</v>
      </c>
    </row>
    <row r="11719" spans="1:13" outlineLevel="1" x14ac:dyDescent="0.3">
      <c r="A11719" s="10" t="s">
        <v>4340</v>
      </c>
      <c r="B11719" s="11">
        <f>SUBTOTAL(4,B11720:B11720)</f>
        <v>1.0929080197477761</v>
      </c>
      <c r="C11719" s="12">
        <f>COUNTA(C11720:C11720)</f>
        <v>1</v>
      </c>
      <c r="D11719" s="12">
        <v>1</v>
      </c>
      <c r="E11719" s="12">
        <f>COUNTA(E11720:E11720)</f>
        <v>0</v>
      </c>
      <c r="F11719" s="13">
        <f>SUBTOTAL(4,F11720:F11720)</f>
        <v>24.07</v>
      </c>
      <c r="G11719" s="13"/>
      <c r="H11719" s="13"/>
      <c r="I11719" s="13"/>
      <c r="J11719" s="13"/>
      <c r="K11719" s="13">
        <f>SUBTOTAL(4,K11720:K11720)</f>
        <v>1</v>
      </c>
      <c r="L11719" s="13"/>
      <c r="M11719" s="15"/>
    </row>
    <row r="11720" spans="1:13" outlineLevel="2" x14ac:dyDescent="0.3">
      <c r="A11720" s="10" t="s">
        <v>4340</v>
      </c>
      <c r="B11720" s="11">
        <v>1.0929080197477761</v>
      </c>
      <c r="C11720" s="12" t="s">
        <v>4341</v>
      </c>
      <c r="D11720" s="17" t="s">
        <v>4341</v>
      </c>
      <c r="E11720" s="12"/>
      <c r="F11720" s="13">
        <v>24.07</v>
      </c>
      <c r="G11720" s="13">
        <v>618.30999999999995</v>
      </c>
      <c r="H11720" s="13">
        <v>1234.6199999999999</v>
      </c>
      <c r="I11720" s="13">
        <v>2</v>
      </c>
      <c r="J11720" s="13">
        <v>0</v>
      </c>
      <c r="K11720" s="13">
        <v>1</v>
      </c>
      <c r="L11720" s="13">
        <v>0.11</v>
      </c>
      <c r="M11720" s="15" t="s">
        <v>6206</v>
      </c>
    </row>
    <row r="11721" spans="1:13" outlineLevel="2" x14ac:dyDescent="0.3">
      <c r="A11721" s="10" t="s">
        <v>1323</v>
      </c>
      <c r="B11721" s="11">
        <f>SUBTOTAL(4,B11722:B11731)</f>
        <v>35.681427478797325</v>
      </c>
      <c r="C11721" s="12">
        <f>COUNTA(C11722:C11731)</f>
        <v>10</v>
      </c>
      <c r="D11721" s="12">
        <v>3</v>
      </c>
      <c r="E11721" s="12">
        <f>COUNTA(E11722:E11731)</f>
        <v>0</v>
      </c>
      <c r="F11721" s="13">
        <f>SUBTOTAL(4,F11722:F11731)</f>
        <v>70.25</v>
      </c>
      <c r="G11721" s="13"/>
      <c r="H11721" s="13"/>
      <c r="I11721" s="13"/>
      <c r="J11721" s="13"/>
      <c r="K11721" s="13">
        <f>SUBTOTAL(4,K11722:K11731)</f>
        <v>0</v>
      </c>
      <c r="L11721" s="14"/>
      <c r="M11721" s="15"/>
    </row>
    <row r="11722" spans="1:13" outlineLevel="2" x14ac:dyDescent="0.3">
      <c r="A11722" s="10" t="s">
        <v>1323</v>
      </c>
      <c r="B11722" s="11">
        <v>0.98805895301214774</v>
      </c>
      <c r="C11722" s="12" t="s">
        <v>5809</v>
      </c>
      <c r="D11722" s="12" t="s">
        <v>5809</v>
      </c>
      <c r="E11722" s="12"/>
      <c r="F11722" s="13">
        <v>54.88</v>
      </c>
      <c r="G11722" s="13">
        <v>583.65</v>
      </c>
      <c r="H11722" s="13">
        <v>1747.93</v>
      </c>
      <c r="I11722" s="13">
        <v>3</v>
      </c>
      <c r="J11722" s="13">
        <v>-0.01</v>
      </c>
      <c r="K11722" s="13">
        <v>0</v>
      </c>
      <c r="L11722" s="14">
        <v>1.2E-5</v>
      </c>
      <c r="M11722" s="15" t="s">
        <v>6208</v>
      </c>
    </row>
    <row r="11723" spans="1:13" outlineLevel="2" x14ac:dyDescent="0.3">
      <c r="A11723" s="10" t="s">
        <v>1323</v>
      </c>
      <c r="B11723" s="11">
        <v>1.2660995653283476</v>
      </c>
      <c r="C11723" s="12" t="s">
        <v>5810</v>
      </c>
      <c r="D11723" s="17" t="s">
        <v>5810</v>
      </c>
      <c r="E11723" s="12"/>
      <c r="F11723" s="13">
        <v>35.69</v>
      </c>
      <c r="G11723" s="13">
        <v>646.70000000000005</v>
      </c>
      <c r="H11723" s="13">
        <v>1937.07</v>
      </c>
      <c r="I11723" s="13">
        <v>3</v>
      </c>
      <c r="J11723" s="13">
        <v>0</v>
      </c>
      <c r="K11723" s="13">
        <v>0</v>
      </c>
      <c r="L11723" s="13">
        <v>1.4E-2</v>
      </c>
      <c r="M11723" s="15" t="s">
        <v>6208</v>
      </c>
    </row>
    <row r="11724" spans="1:13" outlineLevel="2" x14ac:dyDescent="0.3">
      <c r="A11724" s="10" t="s">
        <v>1323</v>
      </c>
      <c r="B11724" s="11">
        <v>1.0605326026732369</v>
      </c>
      <c r="C11724" s="12" t="s">
        <v>5811</v>
      </c>
      <c r="D11724" s="17" t="s">
        <v>5811</v>
      </c>
      <c r="E11724" s="12"/>
      <c r="F11724" s="13">
        <v>36.090000000000003</v>
      </c>
      <c r="G11724" s="13">
        <v>718.36</v>
      </c>
      <c r="H11724" s="13">
        <v>2152.04</v>
      </c>
      <c r="I11724" s="13">
        <v>3</v>
      </c>
      <c r="J11724" s="13">
        <v>0.01</v>
      </c>
      <c r="K11724" s="13">
        <v>0</v>
      </c>
      <c r="L11724" s="13">
        <v>4.0999999999999999E-4</v>
      </c>
      <c r="M11724" s="15" t="s">
        <v>6208</v>
      </c>
    </row>
    <row r="11725" spans="1:13" outlineLevel="2" x14ac:dyDescent="0.3">
      <c r="A11725" s="10" t="s">
        <v>1323</v>
      </c>
      <c r="B11725" s="11">
        <v>0.78384057720351108</v>
      </c>
      <c r="C11725" s="12" t="s">
        <v>4303</v>
      </c>
      <c r="D11725" s="12" t="s">
        <v>4303</v>
      </c>
      <c r="E11725" s="12"/>
      <c r="F11725" s="13">
        <v>30.11</v>
      </c>
      <c r="G11725" s="13">
        <v>780.43</v>
      </c>
      <c r="H11725" s="13">
        <v>1558.85</v>
      </c>
      <c r="I11725" s="13">
        <v>2</v>
      </c>
      <c r="J11725" s="13">
        <v>0</v>
      </c>
      <c r="K11725" s="13">
        <v>0</v>
      </c>
      <c r="L11725" s="13">
        <v>4.4999999999999997E-3</v>
      </c>
      <c r="M11725" s="15" t="s">
        <v>6206</v>
      </c>
    </row>
    <row r="11726" spans="1:13" outlineLevel="2" x14ac:dyDescent="0.3">
      <c r="A11726" s="10" t="s">
        <v>1323</v>
      </c>
      <c r="B11726" s="11">
        <v>1.1965906164553612</v>
      </c>
      <c r="C11726" s="12" t="s">
        <v>1324</v>
      </c>
      <c r="D11726" s="12" t="s">
        <v>1324</v>
      </c>
      <c r="E11726" s="12"/>
      <c r="F11726" s="13">
        <v>70.25</v>
      </c>
      <c r="G11726" s="13">
        <v>745.92</v>
      </c>
      <c r="H11726" s="13">
        <v>1489.82</v>
      </c>
      <c r="I11726" s="13">
        <v>2</v>
      </c>
      <c r="J11726" s="13">
        <v>-0.01</v>
      </c>
      <c r="K11726" s="13">
        <v>0</v>
      </c>
      <c r="L11726" s="14">
        <v>5.6000000000000004E-7</v>
      </c>
      <c r="M11726" s="15" t="s">
        <v>6204</v>
      </c>
    </row>
    <row r="11727" spans="1:13" outlineLevel="2" x14ac:dyDescent="0.3">
      <c r="A11727" s="10" t="s">
        <v>1323</v>
      </c>
      <c r="B11727" s="16">
        <v>0.71743058987591946</v>
      </c>
      <c r="C11727" s="12" t="s">
        <v>5809</v>
      </c>
      <c r="D11727" s="12" t="s">
        <v>5809</v>
      </c>
      <c r="E11727" s="12"/>
      <c r="F11727" s="13">
        <v>40.270000000000003</v>
      </c>
      <c r="G11727" s="13">
        <v>583.65</v>
      </c>
      <c r="H11727" s="13">
        <v>1747.93</v>
      </c>
      <c r="I11727" s="13">
        <v>3</v>
      </c>
      <c r="J11727" s="13">
        <v>-0.01</v>
      </c>
      <c r="K11727" s="13">
        <v>0</v>
      </c>
      <c r="L11727" s="13">
        <v>1.7000000000000001E-4</v>
      </c>
      <c r="M11727" s="15" t="s">
        <v>6216</v>
      </c>
    </row>
    <row r="11728" spans="1:13" outlineLevel="2" x14ac:dyDescent="0.3">
      <c r="A11728" s="10" t="s">
        <v>1323</v>
      </c>
      <c r="B11728" s="16">
        <v>1.0892894499431269</v>
      </c>
      <c r="C11728" s="12" t="s">
        <v>5809</v>
      </c>
      <c r="D11728" s="12" t="s">
        <v>5809</v>
      </c>
      <c r="E11728" s="12"/>
      <c r="F11728" s="13">
        <v>28.52</v>
      </c>
      <c r="G11728" s="13">
        <v>874.98</v>
      </c>
      <c r="H11728" s="13">
        <v>1747.94</v>
      </c>
      <c r="I11728" s="13">
        <v>2</v>
      </c>
      <c r="J11728" s="13">
        <v>0</v>
      </c>
      <c r="K11728" s="13">
        <v>0</v>
      </c>
      <c r="L11728" s="13">
        <v>2.0999999999999999E-3</v>
      </c>
      <c r="M11728" s="15" t="s">
        <v>6216</v>
      </c>
    </row>
    <row r="11729" spans="1:13" outlineLevel="2" x14ac:dyDescent="0.3">
      <c r="A11729" s="10" t="s">
        <v>1323</v>
      </c>
      <c r="B11729" s="16">
        <v>0.78391073860641958</v>
      </c>
      <c r="C11729" s="12" t="s">
        <v>4303</v>
      </c>
      <c r="D11729" s="12" t="s">
        <v>4303</v>
      </c>
      <c r="E11729" s="12"/>
      <c r="F11729" s="13">
        <v>25.31</v>
      </c>
      <c r="G11729" s="13">
        <v>520.61</v>
      </c>
      <c r="H11729" s="13">
        <v>1558.82</v>
      </c>
      <c r="I11729" s="13">
        <v>3</v>
      </c>
      <c r="J11729" s="13">
        <v>-0.03</v>
      </c>
      <c r="K11729" s="13">
        <v>0</v>
      </c>
      <c r="L11729" s="13">
        <v>4.1999999999999997E-3</v>
      </c>
      <c r="M11729" s="15" t="s">
        <v>6220</v>
      </c>
    </row>
    <row r="11730" spans="1:13" outlineLevel="1" x14ac:dyDescent="0.3">
      <c r="A11730" s="10" t="s">
        <v>1323</v>
      </c>
      <c r="B11730" s="16">
        <v>35.681427478797325</v>
      </c>
      <c r="C11730" s="12" t="s">
        <v>6647</v>
      </c>
      <c r="D11730" s="17" t="s">
        <v>6647</v>
      </c>
      <c r="E11730" s="12"/>
      <c r="F11730" s="13">
        <v>25.82</v>
      </c>
      <c r="G11730" s="13">
        <v>792.11</v>
      </c>
      <c r="H11730" s="13">
        <v>2373.31</v>
      </c>
      <c r="I11730" s="13">
        <v>3</v>
      </c>
      <c r="J11730" s="13">
        <v>-0.01</v>
      </c>
      <c r="K11730" s="13">
        <v>0</v>
      </c>
      <c r="L11730" s="13">
        <v>5.1000000000000004E-3</v>
      </c>
      <c r="M11730" s="15" t="s">
        <v>6216</v>
      </c>
    </row>
    <row r="11731" spans="1:13" outlineLevel="2" x14ac:dyDescent="0.3">
      <c r="A11731" s="10" t="s">
        <v>1323</v>
      </c>
      <c r="B11731" s="16">
        <v>1.0158338929986952</v>
      </c>
      <c r="C11731" s="12" t="s">
        <v>1324</v>
      </c>
      <c r="D11731" s="12" t="s">
        <v>1324</v>
      </c>
      <c r="E11731" s="12"/>
      <c r="F11731" s="13">
        <v>46.78</v>
      </c>
      <c r="G11731" s="13">
        <v>745.92</v>
      </c>
      <c r="H11731" s="13">
        <v>1489.83</v>
      </c>
      <c r="I11731" s="13">
        <v>2</v>
      </c>
      <c r="J11731" s="13">
        <v>0</v>
      </c>
      <c r="K11731" s="13">
        <v>0</v>
      </c>
      <c r="L11731" s="13">
        <v>1.2999999999999999E-4</v>
      </c>
      <c r="M11731" s="15" t="s">
        <v>6217</v>
      </c>
    </row>
    <row r="11732" spans="1:13" outlineLevel="2" x14ac:dyDescent="0.3">
      <c r="A11732" s="10" t="s">
        <v>1038</v>
      </c>
      <c r="B11732" s="11">
        <f>SUBTOTAL(4,B11733:B11753)</f>
        <v>1.3196271242174469</v>
      </c>
      <c r="C11732" s="12">
        <f>COUNTA(C11733:C11753)</f>
        <v>21</v>
      </c>
      <c r="D11732" s="12">
        <v>6</v>
      </c>
      <c r="E11732" s="12">
        <f>COUNTA(E11733:E11753)</f>
        <v>3</v>
      </c>
      <c r="F11732" s="13">
        <f>SUBTOTAL(4,F11733:F11753)</f>
        <v>67.849999999999994</v>
      </c>
      <c r="G11732" s="13"/>
      <c r="H11732" s="13"/>
      <c r="I11732" s="13"/>
      <c r="J11732" s="13"/>
      <c r="K11732" s="13">
        <f>SUBTOTAL(4,K11733:K11753)</f>
        <v>1</v>
      </c>
      <c r="L11732" s="14"/>
      <c r="M11732" s="15"/>
    </row>
    <row r="11733" spans="1:13" outlineLevel="2" x14ac:dyDescent="0.3">
      <c r="A11733" s="10" t="s">
        <v>1038</v>
      </c>
      <c r="B11733" s="11">
        <v>0.53160577293500655</v>
      </c>
      <c r="C11733" s="12" t="s">
        <v>2688</v>
      </c>
      <c r="D11733" s="12" t="s">
        <v>2688</v>
      </c>
      <c r="E11733" s="12"/>
      <c r="F11733" s="13">
        <v>53.45</v>
      </c>
      <c r="G11733" s="13">
        <v>722.34</v>
      </c>
      <c r="H11733" s="13">
        <v>2163.9899999999998</v>
      </c>
      <c r="I11733" s="13">
        <v>3</v>
      </c>
      <c r="J11733" s="13">
        <v>-0.01</v>
      </c>
      <c r="K11733" s="13">
        <v>0</v>
      </c>
      <c r="L11733" s="14">
        <v>9.7000000000000003E-6</v>
      </c>
      <c r="M11733" s="15" t="s">
        <v>6206</v>
      </c>
    </row>
    <row r="11734" spans="1:13" outlineLevel="2" x14ac:dyDescent="0.3">
      <c r="A11734" s="10" t="s">
        <v>1038</v>
      </c>
      <c r="B11734" s="11">
        <v>0.41990014335110454</v>
      </c>
      <c r="C11734" s="12" t="s">
        <v>2688</v>
      </c>
      <c r="D11734" s="12" t="s">
        <v>2688</v>
      </c>
      <c r="E11734" s="12"/>
      <c r="F11734" s="13">
        <v>26.97</v>
      </c>
      <c r="G11734" s="13">
        <v>542.01</v>
      </c>
      <c r="H11734" s="13">
        <v>2164</v>
      </c>
      <c r="I11734" s="13">
        <v>4</v>
      </c>
      <c r="J11734" s="13">
        <v>0</v>
      </c>
      <c r="K11734" s="13">
        <v>0</v>
      </c>
      <c r="L11734" s="13">
        <v>3.8999999999999998E-3</v>
      </c>
      <c r="M11734" s="15" t="s">
        <v>6205</v>
      </c>
    </row>
    <row r="11735" spans="1:13" outlineLevel="2" x14ac:dyDescent="0.3">
      <c r="A11735" s="10" t="s">
        <v>1038</v>
      </c>
      <c r="B11735" s="11">
        <v>0.37341170262974754</v>
      </c>
      <c r="C11735" s="12" t="s">
        <v>5911</v>
      </c>
      <c r="D11735" s="17" t="s">
        <v>5911</v>
      </c>
      <c r="E11735" s="12"/>
      <c r="F11735" s="13">
        <v>27.16</v>
      </c>
      <c r="G11735" s="13">
        <v>374.88</v>
      </c>
      <c r="H11735" s="13">
        <v>1121.6099999999999</v>
      </c>
      <c r="I11735" s="13">
        <v>3</v>
      </c>
      <c r="J11735" s="13">
        <v>1.01</v>
      </c>
      <c r="K11735" s="13">
        <v>0</v>
      </c>
      <c r="L11735" s="13">
        <v>8.9999999999999993E-3</v>
      </c>
      <c r="M11735" s="15" t="s">
        <v>6208</v>
      </c>
    </row>
    <row r="11736" spans="1:13" outlineLevel="2" x14ac:dyDescent="0.3">
      <c r="A11736" s="10" t="s">
        <v>1038</v>
      </c>
      <c r="B11736" s="11">
        <v>0.50384625505405078</v>
      </c>
      <c r="C11736" s="12" t="s">
        <v>4961</v>
      </c>
      <c r="D11736" s="12" t="s">
        <v>4961</v>
      </c>
      <c r="E11736" s="12" t="s">
        <v>1</v>
      </c>
      <c r="F11736" s="13">
        <v>58.42</v>
      </c>
      <c r="G11736" s="13">
        <v>862.36</v>
      </c>
      <c r="H11736" s="13">
        <v>1722.71</v>
      </c>
      <c r="I11736" s="13">
        <v>2</v>
      </c>
      <c r="J11736" s="13">
        <v>1.02</v>
      </c>
      <c r="K11736" s="13">
        <v>0</v>
      </c>
      <c r="L11736" s="14">
        <v>3.3000000000000002E-6</v>
      </c>
      <c r="M11736" s="15" t="s">
        <v>6207</v>
      </c>
    </row>
    <row r="11737" spans="1:13" outlineLevel="2" x14ac:dyDescent="0.3">
      <c r="A11737" s="10" t="s">
        <v>1038</v>
      </c>
      <c r="B11737" s="11">
        <v>0.40876596248044816</v>
      </c>
      <c r="C11737" s="12" t="s">
        <v>4961</v>
      </c>
      <c r="D11737" s="12" t="s">
        <v>4961</v>
      </c>
      <c r="E11737" s="12" t="s">
        <v>1</v>
      </c>
      <c r="F11737" s="13">
        <v>29.83</v>
      </c>
      <c r="G11737" s="13">
        <v>574.9</v>
      </c>
      <c r="H11737" s="13">
        <v>1721.69</v>
      </c>
      <c r="I11737" s="13">
        <v>3</v>
      </c>
      <c r="J11737" s="13">
        <v>0</v>
      </c>
      <c r="K11737" s="13">
        <v>0</v>
      </c>
      <c r="L11737" s="13">
        <v>5.0000000000000001E-3</v>
      </c>
      <c r="M11737" s="15" t="s">
        <v>6207</v>
      </c>
    </row>
    <row r="11738" spans="1:13" outlineLevel="2" x14ac:dyDescent="0.3">
      <c r="A11738" s="10" t="s">
        <v>1038</v>
      </c>
      <c r="B11738" s="11">
        <v>0.26854207779347428</v>
      </c>
      <c r="C11738" s="12" t="s">
        <v>4961</v>
      </c>
      <c r="D11738" s="12" t="s">
        <v>4961</v>
      </c>
      <c r="E11738" s="12"/>
      <c r="F11738" s="13">
        <v>24.79</v>
      </c>
      <c r="G11738" s="13">
        <v>853.88</v>
      </c>
      <c r="H11738" s="13">
        <v>1705.74</v>
      </c>
      <c r="I11738" s="13">
        <v>2</v>
      </c>
      <c r="J11738" s="13">
        <v>0.04</v>
      </c>
      <c r="K11738" s="13">
        <v>0</v>
      </c>
      <c r="L11738" s="13">
        <v>4.7000000000000002E-3</v>
      </c>
      <c r="M11738" s="15" t="s">
        <v>6208</v>
      </c>
    </row>
    <row r="11739" spans="1:13" outlineLevel="2" x14ac:dyDescent="0.3">
      <c r="A11739" s="10" t="s">
        <v>1038</v>
      </c>
      <c r="B11739" s="11">
        <v>0.45258662217052698</v>
      </c>
      <c r="C11739" s="12" t="s">
        <v>2687</v>
      </c>
      <c r="D11739" s="12" t="s">
        <v>2687</v>
      </c>
      <c r="E11739" s="12"/>
      <c r="F11739" s="13">
        <v>33.79</v>
      </c>
      <c r="G11739" s="13">
        <v>515.79999999999995</v>
      </c>
      <c r="H11739" s="13">
        <v>1029.58</v>
      </c>
      <c r="I11739" s="13">
        <v>2</v>
      </c>
      <c r="J11739" s="13">
        <v>-0.01</v>
      </c>
      <c r="K11739" s="13">
        <v>0</v>
      </c>
      <c r="L11739" s="13">
        <v>0.02</v>
      </c>
      <c r="M11739" s="15" t="s">
        <v>6205</v>
      </c>
    </row>
    <row r="11740" spans="1:13" outlineLevel="2" x14ac:dyDescent="0.3">
      <c r="A11740" s="10" t="s">
        <v>1038</v>
      </c>
      <c r="B11740" s="11">
        <v>1.3101696594210575</v>
      </c>
      <c r="C11740" s="12" t="s">
        <v>1040</v>
      </c>
      <c r="D11740" s="12" t="s">
        <v>1040</v>
      </c>
      <c r="E11740" s="12"/>
      <c r="F11740" s="13">
        <v>28.99</v>
      </c>
      <c r="G11740" s="13">
        <v>483.24</v>
      </c>
      <c r="H11740" s="13">
        <v>1446.7</v>
      </c>
      <c r="I11740" s="13">
        <v>3</v>
      </c>
      <c r="J11740" s="13">
        <v>0.02</v>
      </c>
      <c r="K11740" s="13">
        <v>0</v>
      </c>
      <c r="L11740" s="13">
        <v>6.1999999999999998E-3</v>
      </c>
      <c r="M11740" s="15" t="s">
        <v>6204</v>
      </c>
    </row>
    <row r="11741" spans="1:13" outlineLevel="2" x14ac:dyDescent="0.3">
      <c r="A11741" s="10" t="s">
        <v>1038</v>
      </c>
      <c r="B11741" s="11">
        <v>1.1737177138023396</v>
      </c>
      <c r="C11741" s="12" t="s">
        <v>1039</v>
      </c>
      <c r="D11741" s="17" t="s">
        <v>1039</v>
      </c>
      <c r="E11741" s="12"/>
      <c r="F11741" s="13">
        <v>28.45</v>
      </c>
      <c r="G11741" s="13">
        <v>719.37</v>
      </c>
      <c r="H11741" s="13">
        <v>1436.73</v>
      </c>
      <c r="I11741" s="13">
        <v>2</v>
      </c>
      <c r="J11741" s="13">
        <v>0.01</v>
      </c>
      <c r="K11741" s="13">
        <v>0</v>
      </c>
      <c r="L11741" s="13">
        <v>1.7000000000000001E-2</v>
      </c>
      <c r="M11741" s="15" t="s">
        <v>6204</v>
      </c>
    </row>
    <row r="11742" spans="1:13" outlineLevel="2" x14ac:dyDescent="0.3">
      <c r="A11742" s="10" t="s">
        <v>1038</v>
      </c>
      <c r="B11742" s="11">
        <v>0.39248710041032686</v>
      </c>
      <c r="C11742" s="12" t="s">
        <v>2686</v>
      </c>
      <c r="D11742" s="12" t="s">
        <v>2686</v>
      </c>
      <c r="E11742" s="12"/>
      <c r="F11742" s="13">
        <v>32.299999999999997</v>
      </c>
      <c r="G11742" s="13">
        <v>499.3</v>
      </c>
      <c r="H11742" s="13">
        <v>996.58</v>
      </c>
      <c r="I11742" s="13">
        <v>2</v>
      </c>
      <c r="J11742" s="13">
        <v>-0.01</v>
      </c>
      <c r="K11742" s="13">
        <v>0</v>
      </c>
      <c r="L11742" s="13">
        <v>4.9000000000000002E-2</v>
      </c>
      <c r="M11742" s="15" t="s">
        <v>6205</v>
      </c>
    </row>
    <row r="11743" spans="1:13" outlineLevel="2" x14ac:dyDescent="0.3">
      <c r="A11743" s="10" t="s">
        <v>1038</v>
      </c>
      <c r="B11743" s="11">
        <v>0.37596151003618772</v>
      </c>
      <c r="C11743" s="12" t="s">
        <v>4960</v>
      </c>
      <c r="D11743" s="17" t="s">
        <v>4960</v>
      </c>
      <c r="E11743" s="12"/>
      <c r="F11743" s="13">
        <v>24.15</v>
      </c>
      <c r="G11743" s="13">
        <v>488.27</v>
      </c>
      <c r="H11743" s="13">
        <v>974.53</v>
      </c>
      <c r="I11743" s="13">
        <v>2</v>
      </c>
      <c r="J11743" s="13">
        <v>-0.02</v>
      </c>
      <c r="K11743" s="13">
        <v>0</v>
      </c>
      <c r="L11743" s="13">
        <v>0.12</v>
      </c>
      <c r="M11743" s="15" t="s">
        <v>6207</v>
      </c>
    </row>
    <row r="11744" spans="1:13" outlineLevel="2" x14ac:dyDescent="0.3">
      <c r="A11744" s="10" t="s">
        <v>1038</v>
      </c>
      <c r="B11744" s="11">
        <v>0.81316635042092289</v>
      </c>
      <c r="C11744" s="12" t="s">
        <v>4962</v>
      </c>
      <c r="D11744" s="12" t="s">
        <v>4962</v>
      </c>
      <c r="E11744" s="12"/>
      <c r="F11744" s="13">
        <v>25.83</v>
      </c>
      <c r="G11744" s="13">
        <v>753.38</v>
      </c>
      <c r="H11744" s="13">
        <v>2257.13</v>
      </c>
      <c r="I11744" s="13">
        <v>3</v>
      </c>
      <c r="J11744" s="13">
        <v>-0.03</v>
      </c>
      <c r="K11744" s="13">
        <v>0</v>
      </c>
      <c r="L11744" s="13">
        <v>3.8E-3</v>
      </c>
      <c r="M11744" s="15" t="s">
        <v>6207</v>
      </c>
    </row>
    <row r="11745" spans="1:13" outlineLevel="2" x14ac:dyDescent="0.3">
      <c r="A11745" s="10" t="s">
        <v>1038</v>
      </c>
      <c r="B11745" s="11">
        <v>0.89752043841147822</v>
      </c>
      <c r="C11745" s="12" t="s">
        <v>1041</v>
      </c>
      <c r="D11745" s="17" t="s">
        <v>1041</v>
      </c>
      <c r="E11745" s="12" t="s">
        <v>1</v>
      </c>
      <c r="F11745" s="13">
        <v>37.44</v>
      </c>
      <c r="G11745" s="13">
        <v>639.07000000000005</v>
      </c>
      <c r="H11745" s="13">
        <v>2552.2399999999998</v>
      </c>
      <c r="I11745" s="13">
        <v>4</v>
      </c>
      <c r="J11745" s="13">
        <v>0.03</v>
      </c>
      <c r="K11745" s="13">
        <v>0</v>
      </c>
      <c r="L11745" s="13">
        <v>3.1E-4</v>
      </c>
      <c r="M11745" s="15" t="s">
        <v>6204</v>
      </c>
    </row>
    <row r="11746" spans="1:13" outlineLevel="2" x14ac:dyDescent="0.3">
      <c r="A11746" s="10" t="s">
        <v>1038</v>
      </c>
      <c r="B11746" s="11">
        <v>0.34211977145878014</v>
      </c>
      <c r="C11746" s="12" t="s">
        <v>4093</v>
      </c>
      <c r="D11746" s="17" t="s">
        <v>4093</v>
      </c>
      <c r="E11746" s="12"/>
      <c r="F11746" s="13">
        <v>24.99</v>
      </c>
      <c r="G11746" s="13">
        <v>602.84</v>
      </c>
      <c r="H11746" s="13">
        <v>1203.67</v>
      </c>
      <c r="I11746" s="13">
        <v>2</v>
      </c>
      <c r="J11746" s="13">
        <v>-0.01</v>
      </c>
      <c r="K11746" s="13">
        <v>0</v>
      </c>
      <c r="L11746" s="13">
        <v>6.7000000000000002E-3</v>
      </c>
      <c r="M11746" s="15" t="s">
        <v>6206</v>
      </c>
    </row>
    <row r="11747" spans="1:13" outlineLevel="2" x14ac:dyDescent="0.3">
      <c r="A11747" s="10" t="s">
        <v>1038</v>
      </c>
      <c r="B11747" s="16">
        <v>0.41907852897109898</v>
      </c>
      <c r="C11747" s="12" t="s">
        <v>4961</v>
      </c>
      <c r="D11747" s="12" t="s">
        <v>4961</v>
      </c>
      <c r="E11747" s="12"/>
      <c r="F11747" s="13">
        <v>27.13</v>
      </c>
      <c r="G11747" s="13">
        <v>569.57000000000005</v>
      </c>
      <c r="H11747" s="13">
        <v>1705.69</v>
      </c>
      <c r="I11747" s="13">
        <v>3</v>
      </c>
      <c r="J11747" s="13">
        <v>-0.01</v>
      </c>
      <c r="K11747" s="13">
        <v>0</v>
      </c>
      <c r="L11747" s="13">
        <v>2.8999999999999998E-3</v>
      </c>
      <c r="M11747" s="15" t="s">
        <v>6216</v>
      </c>
    </row>
    <row r="11748" spans="1:13" outlineLevel="2" x14ac:dyDescent="0.3">
      <c r="A11748" s="10" t="s">
        <v>1038</v>
      </c>
      <c r="B11748" s="16">
        <v>0.42868834736808448</v>
      </c>
      <c r="C11748" s="12" t="s">
        <v>2687</v>
      </c>
      <c r="D11748" s="12" t="s">
        <v>2687</v>
      </c>
      <c r="E11748" s="12"/>
      <c r="F11748" s="13">
        <v>34.25</v>
      </c>
      <c r="G11748" s="13">
        <v>515.79999999999995</v>
      </c>
      <c r="H11748" s="13">
        <v>1029.5899999999999</v>
      </c>
      <c r="I11748" s="13">
        <v>2</v>
      </c>
      <c r="J11748" s="13">
        <v>-0.01</v>
      </c>
      <c r="K11748" s="13">
        <v>0</v>
      </c>
      <c r="L11748" s="13">
        <v>7.4000000000000003E-3</v>
      </c>
      <c r="M11748" s="15" t="s">
        <v>6218</v>
      </c>
    </row>
    <row r="11749" spans="1:13" outlineLevel="2" x14ac:dyDescent="0.3">
      <c r="A11749" s="10" t="s">
        <v>1038</v>
      </c>
      <c r="B11749" s="16">
        <v>1.1788355094972329</v>
      </c>
      <c r="C11749" s="12" t="s">
        <v>1040</v>
      </c>
      <c r="D11749" s="12" t="s">
        <v>1040</v>
      </c>
      <c r="E11749" s="12"/>
      <c r="F11749" s="13">
        <v>33.119999999999997</v>
      </c>
      <c r="G11749" s="13">
        <v>724.84</v>
      </c>
      <c r="H11749" s="13">
        <v>1447.66</v>
      </c>
      <c r="I11749" s="13">
        <v>2</v>
      </c>
      <c r="J11749" s="13">
        <v>0.99</v>
      </c>
      <c r="K11749" s="13">
        <v>0</v>
      </c>
      <c r="L11749" s="13">
        <v>7.7999999999999999E-4</v>
      </c>
      <c r="M11749" s="15" t="s">
        <v>6217</v>
      </c>
    </row>
    <row r="11750" spans="1:13" outlineLevel="2" x14ac:dyDescent="0.3">
      <c r="A11750" s="10" t="s">
        <v>1038</v>
      </c>
      <c r="B11750" s="16">
        <v>1.3196271242174469</v>
      </c>
      <c r="C11750" s="12" t="s">
        <v>1040</v>
      </c>
      <c r="D11750" s="12" t="s">
        <v>1040</v>
      </c>
      <c r="E11750" s="12"/>
      <c r="F11750" s="13">
        <v>26.9</v>
      </c>
      <c r="G11750" s="13">
        <v>483.22</v>
      </c>
      <c r="H11750" s="13">
        <v>1446.65</v>
      </c>
      <c r="I11750" s="13">
        <v>3</v>
      </c>
      <c r="J11750" s="13">
        <v>-0.02</v>
      </c>
      <c r="K11750" s="13">
        <v>0</v>
      </c>
      <c r="L11750" s="13">
        <v>3.0000000000000001E-3</v>
      </c>
      <c r="M11750" s="15" t="s">
        <v>6217</v>
      </c>
    </row>
    <row r="11751" spans="1:13" outlineLevel="2" x14ac:dyDescent="0.3">
      <c r="A11751" s="10" t="s">
        <v>1038</v>
      </c>
      <c r="B11751" s="16">
        <v>0.99936840319252973</v>
      </c>
      <c r="C11751" s="12" t="s">
        <v>6563</v>
      </c>
      <c r="D11751" s="17" t="s">
        <v>6563</v>
      </c>
      <c r="E11751" s="12"/>
      <c r="F11751" s="13">
        <v>32.36</v>
      </c>
      <c r="G11751" s="13">
        <v>415.24</v>
      </c>
      <c r="H11751" s="13">
        <v>1242.69</v>
      </c>
      <c r="I11751" s="13">
        <v>3</v>
      </c>
      <c r="J11751" s="13">
        <v>-0.02</v>
      </c>
      <c r="K11751" s="13">
        <v>1</v>
      </c>
      <c r="L11751" s="13">
        <v>6.0000000000000001E-3</v>
      </c>
      <c r="M11751" s="15" t="s">
        <v>6220</v>
      </c>
    </row>
    <row r="11752" spans="1:13" outlineLevel="1" x14ac:dyDescent="0.3">
      <c r="A11752" s="10" t="s">
        <v>1038</v>
      </c>
      <c r="B11752" s="16">
        <v>0.48547001222825303</v>
      </c>
      <c r="C11752" s="12" t="s">
        <v>2686</v>
      </c>
      <c r="D11752" s="12" t="s">
        <v>2686</v>
      </c>
      <c r="E11752" s="12"/>
      <c r="F11752" s="13">
        <v>24.33</v>
      </c>
      <c r="G11752" s="13">
        <v>499.3</v>
      </c>
      <c r="H11752" s="13">
        <v>996.58</v>
      </c>
      <c r="I11752" s="13">
        <v>2</v>
      </c>
      <c r="J11752" s="13">
        <v>-0.01</v>
      </c>
      <c r="K11752" s="13">
        <v>0</v>
      </c>
      <c r="L11752" s="13">
        <v>0.16</v>
      </c>
      <c r="M11752" s="15" t="s">
        <v>6218</v>
      </c>
    </row>
    <row r="11753" spans="1:13" outlineLevel="2" x14ac:dyDescent="0.3">
      <c r="A11753" s="10" t="s">
        <v>1038</v>
      </c>
      <c r="B11753" s="16">
        <v>1.1031690609017382</v>
      </c>
      <c r="C11753" s="12" t="s">
        <v>4962</v>
      </c>
      <c r="D11753" s="12" t="s">
        <v>4962</v>
      </c>
      <c r="E11753" s="12"/>
      <c r="F11753" s="13">
        <v>67.849999999999994</v>
      </c>
      <c r="G11753" s="13">
        <v>753.39</v>
      </c>
      <c r="H11753" s="13">
        <v>2257.15</v>
      </c>
      <c r="I11753" s="13">
        <v>3</v>
      </c>
      <c r="J11753" s="13">
        <v>-0.01</v>
      </c>
      <c r="K11753" s="13">
        <v>0</v>
      </c>
      <c r="L11753" s="14">
        <v>4.3000000000000001E-7</v>
      </c>
      <c r="M11753" s="15" t="s">
        <v>6220</v>
      </c>
    </row>
    <row r="11754" spans="1:13" outlineLevel="1" x14ac:dyDescent="0.3">
      <c r="A11754" s="10" t="s">
        <v>6164</v>
      </c>
      <c r="B11754" s="11">
        <f>SUBTOTAL(4,B11755:B11755)</f>
        <v>0</v>
      </c>
      <c r="C11754" s="12">
        <f>COUNTA(C11755:C11755)</f>
        <v>1</v>
      </c>
      <c r="D11754" s="12">
        <v>1</v>
      </c>
      <c r="E11754" s="12">
        <f>COUNTA(E11755:E11755)</f>
        <v>1</v>
      </c>
      <c r="F11754" s="13">
        <f>SUBTOTAL(4,F11755:F11755)</f>
        <v>26.94</v>
      </c>
      <c r="G11754" s="13"/>
      <c r="H11754" s="13"/>
      <c r="I11754" s="13"/>
      <c r="J11754" s="13"/>
      <c r="K11754" s="13">
        <f>SUBTOTAL(4,K11755:K11755)</f>
        <v>0</v>
      </c>
      <c r="L11754" s="13"/>
      <c r="M11754" s="15"/>
    </row>
    <row r="11755" spans="1:13" outlineLevel="2" x14ac:dyDescent="0.3">
      <c r="A11755" s="10" t="s">
        <v>6164</v>
      </c>
      <c r="B11755" s="11" t="s">
        <v>8172</v>
      </c>
      <c r="C11755" s="12" t="s">
        <v>6165</v>
      </c>
      <c r="D11755" s="17" t="s">
        <v>6165</v>
      </c>
      <c r="E11755" s="12" t="s">
        <v>2150</v>
      </c>
      <c r="F11755" s="13">
        <v>26.94</v>
      </c>
      <c r="G11755" s="13">
        <v>408.71</v>
      </c>
      <c r="H11755" s="13">
        <v>1630.8</v>
      </c>
      <c r="I11755" s="13">
        <v>4</v>
      </c>
      <c r="J11755" s="13">
        <v>0.04</v>
      </c>
      <c r="K11755" s="13">
        <v>0</v>
      </c>
      <c r="L11755" s="13">
        <v>1.2E-2</v>
      </c>
      <c r="M11755" s="15" t="s">
        <v>6208</v>
      </c>
    </row>
    <row r="11756" spans="1:13" outlineLevel="2" x14ac:dyDescent="0.3">
      <c r="A11756" s="10" t="s">
        <v>2874</v>
      </c>
      <c r="B11756" s="11">
        <f>SUBTOTAL(4,B11757:B11758)</f>
        <v>1.601175317968613</v>
      </c>
      <c r="C11756" s="12">
        <f>COUNTA(C11757:C11758)</f>
        <v>2</v>
      </c>
      <c r="D11756" s="12">
        <v>0</v>
      </c>
      <c r="E11756" s="12">
        <f>COUNTA(E11757:E11758)</f>
        <v>1</v>
      </c>
      <c r="F11756" s="13">
        <f>SUBTOTAL(4,F11757:F11758)</f>
        <v>52.37</v>
      </c>
      <c r="G11756" s="13"/>
      <c r="H11756" s="13"/>
      <c r="I11756" s="13"/>
      <c r="J11756" s="13"/>
      <c r="K11756" s="13">
        <f>SUBTOTAL(4,K11757:K11758)</f>
        <v>0</v>
      </c>
      <c r="L11756" s="14"/>
      <c r="M11756" s="15"/>
    </row>
    <row r="11757" spans="1:13" outlineLevel="1" x14ac:dyDescent="0.3">
      <c r="A11757" s="10" t="s">
        <v>2874</v>
      </c>
      <c r="B11757" s="11">
        <v>1.601175317968613</v>
      </c>
      <c r="C11757" s="12" t="s">
        <v>4217</v>
      </c>
      <c r="D11757" s="12" t="s">
        <v>4217</v>
      </c>
      <c r="E11757" s="12"/>
      <c r="F11757" s="13">
        <v>52.37</v>
      </c>
      <c r="G11757" s="13">
        <v>658.04</v>
      </c>
      <c r="H11757" s="13">
        <v>1971.11</v>
      </c>
      <c r="I11757" s="13">
        <v>3</v>
      </c>
      <c r="J11757" s="13">
        <v>0</v>
      </c>
      <c r="K11757" s="13">
        <v>0</v>
      </c>
      <c r="L11757" s="14">
        <v>2.6999999999999999E-5</v>
      </c>
      <c r="M11757" s="15" t="s">
        <v>6207</v>
      </c>
    </row>
    <row r="11758" spans="1:13" outlineLevel="2" x14ac:dyDescent="0.3">
      <c r="A11758" s="10" t="s">
        <v>2874</v>
      </c>
      <c r="B11758" s="11">
        <v>1.3082100055443209</v>
      </c>
      <c r="C11758" s="12" t="s">
        <v>4217</v>
      </c>
      <c r="D11758" s="12" t="s">
        <v>4217</v>
      </c>
      <c r="E11758" s="12" t="s">
        <v>1</v>
      </c>
      <c r="F11758" s="13">
        <v>31.44</v>
      </c>
      <c r="G11758" s="13">
        <v>663.36</v>
      </c>
      <c r="H11758" s="13">
        <v>1987.06</v>
      </c>
      <c r="I11758" s="13">
        <v>3</v>
      </c>
      <c r="J11758" s="13">
        <v>-0.05</v>
      </c>
      <c r="K11758" s="13">
        <v>0</v>
      </c>
      <c r="L11758" s="13">
        <v>2E-3</v>
      </c>
      <c r="M11758" s="15" t="s">
        <v>6206</v>
      </c>
    </row>
    <row r="11759" spans="1:13" outlineLevel="1" x14ac:dyDescent="0.3">
      <c r="A11759" s="10" t="s">
        <v>7071</v>
      </c>
      <c r="B11759" s="16">
        <f>SUBTOTAL(4,B11760:B11760)</f>
        <v>0.86092806131512145</v>
      </c>
      <c r="C11759" s="12">
        <f>COUNTA(C11760:C11760)</f>
        <v>1</v>
      </c>
      <c r="D11759" s="12">
        <v>1</v>
      </c>
      <c r="E11759" s="12">
        <f>COUNTA(E11760:E11760)</f>
        <v>0</v>
      </c>
      <c r="F11759" s="13">
        <f>SUBTOTAL(4,F11760:F11760)</f>
        <v>23.85</v>
      </c>
      <c r="G11759" s="13"/>
      <c r="H11759" s="13"/>
      <c r="I11759" s="13"/>
      <c r="J11759" s="13"/>
      <c r="K11759" s="13">
        <f>SUBTOTAL(4,K11760:K11760)</f>
        <v>0</v>
      </c>
      <c r="L11759" s="13"/>
      <c r="M11759" s="15"/>
    </row>
    <row r="11760" spans="1:13" outlineLevel="2" x14ac:dyDescent="0.3">
      <c r="A11760" s="10" t="s">
        <v>7071</v>
      </c>
      <c r="B11760" s="16">
        <v>0.86092806131512145</v>
      </c>
      <c r="C11760" s="12" t="s">
        <v>7072</v>
      </c>
      <c r="D11760" s="17" t="s">
        <v>7072</v>
      </c>
      <c r="E11760" s="12"/>
      <c r="F11760" s="13">
        <v>23.85</v>
      </c>
      <c r="G11760" s="13">
        <v>623.86</v>
      </c>
      <c r="H11760" s="13">
        <v>1245.7</v>
      </c>
      <c r="I11760" s="13">
        <v>2</v>
      </c>
      <c r="J11760" s="13">
        <v>-0.01</v>
      </c>
      <c r="K11760" s="13">
        <v>0</v>
      </c>
      <c r="L11760" s="13">
        <v>8.3999999999999995E-3</v>
      </c>
      <c r="M11760" s="15" t="s">
        <v>6217</v>
      </c>
    </row>
    <row r="11761" spans="1:13" outlineLevel="2" x14ac:dyDescent="0.3">
      <c r="A11761" s="10" t="s">
        <v>1291</v>
      </c>
      <c r="B11761" s="11">
        <f>SUBTOTAL(4,B11762:B11773)</f>
        <v>1.2377930920849434</v>
      </c>
      <c r="C11761" s="12">
        <f>COUNTA(C11762:C11773)</f>
        <v>12</v>
      </c>
      <c r="D11761" s="12">
        <v>1</v>
      </c>
      <c r="E11761" s="12">
        <f>COUNTA(E11762:E11773)</f>
        <v>0</v>
      </c>
      <c r="F11761" s="13">
        <f>SUBTOTAL(4,F11762:F11773)</f>
        <v>69.84</v>
      </c>
      <c r="G11761" s="13"/>
      <c r="H11761" s="13"/>
      <c r="I11761" s="13"/>
      <c r="J11761" s="13"/>
      <c r="K11761" s="13">
        <f>SUBTOTAL(4,K11762:K11773)</f>
        <v>0</v>
      </c>
      <c r="L11761" s="13"/>
      <c r="M11761" s="15"/>
    </row>
    <row r="11762" spans="1:13" outlineLevel="2" x14ac:dyDescent="0.3">
      <c r="A11762" s="10" t="s">
        <v>1291</v>
      </c>
      <c r="B11762" s="11">
        <v>0.60971677059401153</v>
      </c>
      <c r="C11762" s="12" t="s">
        <v>1292</v>
      </c>
      <c r="D11762" s="12" t="s">
        <v>1292</v>
      </c>
      <c r="E11762" s="12"/>
      <c r="F11762" s="13">
        <v>33.11</v>
      </c>
      <c r="G11762" s="13">
        <v>454.28</v>
      </c>
      <c r="H11762" s="13">
        <v>906.54</v>
      </c>
      <c r="I11762" s="13">
        <v>2</v>
      </c>
      <c r="J11762" s="13">
        <v>0</v>
      </c>
      <c r="K11762" s="13">
        <v>0</v>
      </c>
      <c r="L11762" s="13">
        <v>4.5999999999999999E-2</v>
      </c>
      <c r="M11762" s="15" t="s">
        <v>6204</v>
      </c>
    </row>
    <row r="11763" spans="1:13" outlineLevel="2" x14ac:dyDescent="0.3">
      <c r="A11763" s="10" t="s">
        <v>1291</v>
      </c>
      <c r="B11763" s="11">
        <v>0.51101853004883946</v>
      </c>
      <c r="C11763" s="12" t="s">
        <v>2616</v>
      </c>
      <c r="D11763" s="12" t="s">
        <v>2616</v>
      </c>
      <c r="E11763" s="12"/>
      <c r="F11763" s="13">
        <v>69.84</v>
      </c>
      <c r="G11763" s="13">
        <v>756.89</v>
      </c>
      <c r="H11763" s="13">
        <v>1511.76</v>
      </c>
      <c r="I11763" s="13">
        <v>2</v>
      </c>
      <c r="J11763" s="13">
        <v>-0.01</v>
      </c>
      <c r="K11763" s="13">
        <v>0</v>
      </c>
      <c r="L11763" s="14">
        <v>1.1999999999999999E-6</v>
      </c>
      <c r="M11763" s="15" t="s">
        <v>6205</v>
      </c>
    </row>
    <row r="11764" spans="1:13" outlineLevel="2" x14ac:dyDescent="0.3">
      <c r="A11764" s="10" t="s">
        <v>1291</v>
      </c>
      <c r="B11764" s="11">
        <v>0.5367639015003971</v>
      </c>
      <c r="C11764" s="12" t="s">
        <v>4808</v>
      </c>
      <c r="D11764" s="12" t="s">
        <v>4808</v>
      </c>
      <c r="E11764" s="12"/>
      <c r="F11764" s="13">
        <v>52.55</v>
      </c>
      <c r="G11764" s="13">
        <v>555.80999999999995</v>
      </c>
      <c r="H11764" s="13">
        <v>1109.6099999999999</v>
      </c>
      <c r="I11764" s="13">
        <v>2</v>
      </c>
      <c r="J11764" s="13">
        <v>-0.02</v>
      </c>
      <c r="K11764" s="13">
        <v>0</v>
      </c>
      <c r="L11764" s="13">
        <v>2.7999999999999998E-4</v>
      </c>
      <c r="M11764" s="15" t="s">
        <v>6207</v>
      </c>
    </row>
    <row r="11765" spans="1:13" outlineLevel="2" x14ac:dyDescent="0.3">
      <c r="A11765" s="10" t="s">
        <v>1291</v>
      </c>
      <c r="B11765" s="11">
        <v>0.62626280272246515</v>
      </c>
      <c r="C11765" s="12" t="s">
        <v>4809</v>
      </c>
      <c r="D11765" s="17" t="s">
        <v>4809</v>
      </c>
      <c r="E11765" s="12"/>
      <c r="F11765" s="13">
        <v>24.95</v>
      </c>
      <c r="G11765" s="13">
        <v>435.91</v>
      </c>
      <c r="H11765" s="13">
        <v>1304.71</v>
      </c>
      <c r="I11765" s="13">
        <v>3</v>
      </c>
      <c r="J11765" s="13">
        <v>-0.02</v>
      </c>
      <c r="K11765" s="13">
        <v>0</v>
      </c>
      <c r="L11765" s="13">
        <v>4.5999999999999999E-3</v>
      </c>
      <c r="M11765" s="15" t="s">
        <v>6207</v>
      </c>
    </row>
    <row r="11766" spans="1:13" outlineLevel="2" x14ac:dyDescent="0.3">
      <c r="A11766" s="10" t="s">
        <v>1291</v>
      </c>
      <c r="B11766" s="11">
        <v>0.6695198596373193</v>
      </c>
      <c r="C11766" s="12" t="s">
        <v>2617</v>
      </c>
      <c r="D11766" s="12" t="s">
        <v>2617</v>
      </c>
      <c r="E11766" s="12"/>
      <c r="F11766" s="13">
        <v>37.520000000000003</v>
      </c>
      <c r="G11766" s="13">
        <v>638.95000000000005</v>
      </c>
      <c r="H11766" s="13">
        <v>1913.84</v>
      </c>
      <c r="I11766" s="13">
        <v>3</v>
      </c>
      <c r="J11766" s="13">
        <v>-0.02</v>
      </c>
      <c r="K11766" s="13">
        <v>0</v>
      </c>
      <c r="L11766" s="13">
        <v>2.9999999999999997E-4</v>
      </c>
      <c r="M11766" s="15" t="s">
        <v>6207</v>
      </c>
    </row>
    <row r="11767" spans="1:13" outlineLevel="2" x14ac:dyDescent="0.3">
      <c r="A11767" s="10" t="s">
        <v>1291</v>
      </c>
      <c r="B11767" s="11">
        <v>0.59061097862645984</v>
      </c>
      <c r="C11767" s="12" t="s">
        <v>1293</v>
      </c>
      <c r="D11767" s="12" t="s">
        <v>1293</v>
      </c>
      <c r="E11767" s="12"/>
      <c r="F11767" s="13">
        <v>41.65</v>
      </c>
      <c r="G11767" s="13">
        <v>592.37</v>
      </c>
      <c r="H11767" s="13">
        <v>1182.72</v>
      </c>
      <c r="I11767" s="13">
        <v>2</v>
      </c>
      <c r="J11767" s="13">
        <v>0</v>
      </c>
      <c r="K11767" s="13">
        <v>0</v>
      </c>
      <c r="L11767" s="13">
        <v>7.7999999999999999E-4</v>
      </c>
      <c r="M11767" s="15" t="s">
        <v>6204</v>
      </c>
    </row>
    <row r="11768" spans="1:13" outlineLevel="2" x14ac:dyDescent="0.3">
      <c r="A11768" s="10" t="s">
        <v>1291</v>
      </c>
      <c r="B11768" s="16">
        <v>0.56248454535853432</v>
      </c>
      <c r="C11768" s="12" t="s">
        <v>1292</v>
      </c>
      <c r="D11768" s="12" t="s">
        <v>1292</v>
      </c>
      <c r="E11768" s="12"/>
      <c r="F11768" s="13">
        <v>27.32</v>
      </c>
      <c r="G11768" s="13">
        <v>454.27</v>
      </c>
      <c r="H11768" s="13">
        <v>906.53</v>
      </c>
      <c r="I11768" s="13">
        <v>2</v>
      </c>
      <c r="J11768" s="13">
        <v>-0.01</v>
      </c>
      <c r="K11768" s="13">
        <v>0</v>
      </c>
      <c r="L11768" s="13">
        <v>7.2999999999999995E-2</v>
      </c>
      <c r="M11768" s="15" t="s">
        <v>6217</v>
      </c>
    </row>
    <row r="11769" spans="1:13" outlineLevel="2" x14ac:dyDescent="0.3">
      <c r="A11769" s="10" t="s">
        <v>1291</v>
      </c>
      <c r="B11769" s="16">
        <v>1.2377930920849434</v>
      </c>
      <c r="C11769" s="12" t="s">
        <v>2616</v>
      </c>
      <c r="D11769" s="12" t="s">
        <v>2616</v>
      </c>
      <c r="E11769" s="12"/>
      <c r="F11769" s="13">
        <v>42.64</v>
      </c>
      <c r="G11769" s="13">
        <v>756.89</v>
      </c>
      <c r="H11769" s="13">
        <v>1511.76</v>
      </c>
      <c r="I11769" s="13">
        <v>2</v>
      </c>
      <c r="J11769" s="13">
        <v>-0.01</v>
      </c>
      <c r="K11769" s="13">
        <v>0</v>
      </c>
      <c r="L11769" s="13">
        <v>2.0000000000000001E-4</v>
      </c>
      <c r="M11769" s="15" t="s">
        <v>6219</v>
      </c>
    </row>
    <row r="11770" spans="1:13" outlineLevel="2" x14ac:dyDescent="0.3">
      <c r="A11770" s="10" t="s">
        <v>1291</v>
      </c>
      <c r="B11770" s="16">
        <v>0.49311422817426964</v>
      </c>
      <c r="C11770" s="12" t="s">
        <v>2616</v>
      </c>
      <c r="D11770" s="12" t="s">
        <v>2616</v>
      </c>
      <c r="E11770" s="12"/>
      <c r="F11770" s="13">
        <v>41.93</v>
      </c>
      <c r="G11770" s="13">
        <v>504.93</v>
      </c>
      <c r="H11770" s="13">
        <v>1511.76</v>
      </c>
      <c r="I11770" s="13">
        <v>3</v>
      </c>
      <c r="J11770" s="13">
        <v>-0.01</v>
      </c>
      <c r="K11770" s="13">
        <v>0</v>
      </c>
      <c r="L11770" s="13">
        <v>2.7999999999999998E-4</v>
      </c>
      <c r="M11770" s="15" t="s">
        <v>6218</v>
      </c>
    </row>
    <row r="11771" spans="1:13" outlineLevel="2" x14ac:dyDescent="0.3">
      <c r="A11771" s="10" t="s">
        <v>1291</v>
      </c>
      <c r="B11771" s="16">
        <v>0.70219659607301077</v>
      </c>
      <c r="C11771" s="12" t="s">
        <v>4808</v>
      </c>
      <c r="D11771" s="12" t="s">
        <v>4808</v>
      </c>
      <c r="E11771" s="12"/>
      <c r="F11771" s="13">
        <v>30.01</v>
      </c>
      <c r="G11771" s="13">
        <v>555.82000000000005</v>
      </c>
      <c r="H11771" s="13">
        <v>1109.6199999999999</v>
      </c>
      <c r="I11771" s="13">
        <v>2</v>
      </c>
      <c r="J11771" s="13">
        <v>-0.01</v>
      </c>
      <c r="K11771" s="13">
        <v>0</v>
      </c>
      <c r="L11771" s="13">
        <v>1.2E-2</v>
      </c>
      <c r="M11771" s="15" t="s">
        <v>6216</v>
      </c>
    </row>
    <row r="11772" spans="1:13" outlineLevel="1" x14ac:dyDescent="0.3">
      <c r="A11772" s="10" t="s">
        <v>1291</v>
      </c>
      <c r="B11772" s="16">
        <v>0.64820273806086381</v>
      </c>
      <c r="C11772" s="12" t="s">
        <v>2617</v>
      </c>
      <c r="D11772" s="12" t="s">
        <v>2617</v>
      </c>
      <c r="E11772" s="12"/>
      <c r="F11772" s="13">
        <v>33.75</v>
      </c>
      <c r="G11772" s="13">
        <v>638.96</v>
      </c>
      <c r="H11772" s="13">
        <v>1913.85</v>
      </c>
      <c r="I11772" s="13">
        <v>3</v>
      </c>
      <c r="J11772" s="13">
        <v>-0.02</v>
      </c>
      <c r="K11772" s="13">
        <v>0</v>
      </c>
      <c r="L11772" s="13">
        <v>6.8000000000000005E-4</v>
      </c>
      <c r="M11772" s="15" t="s">
        <v>6220</v>
      </c>
    </row>
    <row r="11773" spans="1:13" outlineLevel="2" x14ac:dyDescent="0.3">
      <c r="A11773" s="10" t="s">
        <v>1291</v>
      </c>
      <c r="B11773" s="16">
        <v>0.61309897954165782</v>
      </c>
      <c r="C11773" s="12" t="s">
        <v>1293</v>
      </c>
      <c r="D11773" s="12" t="s">
        <v>1293</v>
      </c>
      <c r="E11773" s="12"/>
      <c r="F11773" s="13">
        <v>41.14</v>
      </c>
      <c r="G11773" s="13">
        <v>592.37</v>
      </c>
      <c r="H11773" s="13">
        <v>1182.72</v>
      </c>
      <c r="I11773" s="13">
        <v>2</v>
      </c>
      <c r="J11773" s="13">
        <v>-0.01</v>
      </c>
      <c r="K11773" s="13">
        <v>0</v>
      </c>
      <c r="L11773" s="13">
        <v>5.1000000000000004E-3</v>
      </c>
      <c r="M11773" s="15" t="s">
        <v>6217</v>
      </c>
    </row>
    <row r="11774" spans="1:13" outlineLevel="1" x14ac:dyDescent="0.3">
      <c r="A11774" s="10" t="s">
        <v>7073</v>
      </c>
      <c r="B11774" s="16">
        <f>SUBTOTAL(4,B11775:B11775)</f>
        <v>0.6552658217051246</v>
      </c>
      <c r="C11774" s="12">
        <f>COUNTA(C11775:C11775)</f>
        <v>1</v>
      </c>
      <c r="D11774" s="12">
        <v>1</v>
      </c>
      <c r="E11774" s="12">
        <f>COUNTA(E11775:E11775)</f>
        <v>0</v>
      </c>
      <c r="F11774" s="13">
        <f>SUBTOTAL(4,F11775:F11775)</f>
        <v>27.87</v>
      </c>
      <c r="G11774" s="13"/>
      <c r="H11774" s="13"/>
      <c r="I11774" s="13"/>
      <c r="J11774" s="13"/>
      <c r="K11774" s="13">
        <f>SUBTOTAL(4,K11775:K11775)</f>
        <v>0</v>
      </c>
      <c r="L11774" s="13"/>
      <c r="M11774" s="15"/>
    </row>
    <row r="11775" spans="1:13" outlineLevel="2" x14ac:dyDescent="0.3">
      <c r="A11775" s="10" t="s">
        <v>7073</v>
      </c>
      <c r="B11775" s="16">
        <v>0.6552658217051246</v>
      </c>
      <c r="C11775" s="12" t="s">
        <v>7074</v>
      </c>
      <c r="D11775" s="17" t="s">
        <v>7074</v>
      </c>
      <c r="E11775" s="12"/>
      <c r="F11775" s="13">
        <v>27.87</v>
      </c>
      <c r="G11775" s="13">
        <v>710.4</v>
      </c>
      <c r="H11775" s="13">
        <v>2128.19</v>
      </c>
      <c r="I11775" s="13">
        <v>3</v>
      </c>
      <c r="J11775" s="13">
        <v>0.04</v>
      </c>
      <c r="K11775" s="13">
        <v>0</v>
      </c>
      <c r="L11775" s="13">
        <v>1.7000000000000001E-2</v>
      </c>
      <c r="M11775" s="15" t="s">
        <v>6217</v>
      </c>
    </row>
    <row r="11776" spans="1:13" outlineLevel="2" x14ac:dyDescent="0.3">
      <c r="A11776" s="10" t="s">
        <v>800</v>
      </c>
      <c r="B11776" s="11">
        <f>SUBTOTAL(4,B11777:B11807)</f>
        <v>37.130191183320036</v>
      </c>
      <c r="C11776" s="12">
        <f>COUNTA(C11777:C11807)</f>
        <v>31</v>
      </c>
      <c r="D11776" s="12">
        <v>7</v>
      </c>
      <c r="E11776" s="12">
        <f>COUNTA(E11777:E11807)</f>
        <v>2</v>
      </c>
      <c r="F11776" s="13">
        <f>SUBTOTAL(4,F11777:F11807)</f>
        <v>102.31</v>
      </c>
      <c r="G11776" s="13"/>
      <c r="H11776" s="13"/>
      <c r="I11776" s="13"/>
      <c r="J11776" s="13"/>
      <c r="K11776" s="13">
        <f>SUBTOTAL(4,K11777:K11807)</f>
        <v>1</v>
      </c>
      <c r="L11776" s="13"/>
      <c r="M11776" s="15"/>
    </row>
    <row r="11777" spans="1:13" outlineLevel="2" x14ac:dyDescent="0.3">
      <c r="A11777" s="10" t="s">
        <v>800</v>
      </c>
      <c r="B11777" s="11">
        <v>8.9163232436010755</v>
      </c>
      <c r="C11777" s="12" t="s">
        <v>802</v>
      </c>
      <c r="D11777" s="17" t="s">
        <v>802</v>
      </c>
      <c r="E11777" s="12"/>
      <c r="F11777" s="13">
        <v>42.29</v>
      </c>
      <c r="G11777" s="13">
        <v>534.26</v>
      </c>
      <c r="H11777" s="13">
        <v>1066.51</v>
      </c>
      <c r="I11777" s="13">
        <v>2</v>
      </c>
      <c r="J11777" s="13">
        <v>-0.02</v>
      </c>
      <c r="K11777" s="13">
        <v>0</v>
      </c>
      <c r="L11777" s="13">
        <v>1.8E-3</v>
      </c>
      <c r="M11777" s="15" t="s">
        <v>6204</v>
      </c>
    </row>
    <row r="11778" spans="1:13" outlineLevel="2" x14ac:dyDescent="0.3">
      <c r="A11778" s="10" t="s">
        <v>800</v>
      </c>
      <c r="B11778" s="11">
        <v>2.1104481201367427</v>
      </c>
      <c r="C11778" s="12" t="s">
        <v>5605</v>
      </c>
      <c r="D11778" s="12" t="s">
        <v>5605</v>
      </c>
      <c r="E11778" s="12"/>
      <c r="F11778" s="13">
        <v>102.31</v>
      </c>
      <c r="G11778" s="13">
        <v>871.44</v>
      </c>
      <c r="H11778" s="13">
        <v>2611.3000000000002</v>
      </c>
      <c r="I11778" s="13">
        <v>3</v>
      </c>
      <c r="J11778" s="13">
        <v>0.02</v>
      </c>
      <c r="K11778" s="13">
        <v>0</v>
      </c>
      <c r="L11778" s="14">
        <v>2.5999999999999998E-10</v>
      </c>
      <c r="M11778" s="15" t="s">
        <v>6208</v>
      </c>
    </row>
    <row r="11779" spans="1:13" outlineLevel="2" x14ac:dyDescent="0.3">
      <c r="A11779" s="10" t="s">
        <v>800</v>
      </c>
      <c r="B11779" s="11">
        <v>2.2232171282476312</v>
      </c>
      <c r="C11779" s="12" t="s">
        <v>5605</v>
      </c>
      <c r="D11779" s="12" t="s">
        <v>5605</v>
      </c>
      <c r="E11779" s="12"/>
      <c r="F11779" s="13">
        <v>67.89</v>
      </c>
      <c r="G11779" s="13">
        <v>653.83000000000004</v>
      </c>
      <c r="H11779" s="13">
        <v>2611.2800000000002</v>
      </c>
      <c r="I11779" s="13">
        <v>4</v>
      </c>
      <c r="J11779" s="13">
        <v>0</v>
      </c>
      <c r="K11779" s="13">
        <v>0</v>
      </c>
      <c r="L11779" s="14">
        <v>4.3000000000000001E-7</v>
      </c>
      <c r="M11779" s="15" t="s">
        <v>6208</v>
      </c>
    </row>
    <row r="11780" spans="1:13" outlineLevel="2" x14ac:dyDescent="0.3">
      <c r="A11780" s="10" t="s">
        <v>800</v>
      </c>
      <c r="B11780" s="11">
        <v>0.97220377692629678</v>
      </c>
      <c r="C11780" s="12" t="s">
        <v>4910</v>
      </c>
      <c r="D11780" s="17" t="s">
        <v>4910</v>
      </c>
      <c r="E11780" s="12" t="s">
        <v>1</v>
      </c>
      <c r="F11780" s="13">
        <v>43.49</v>
      </c>
      <c r="G11780" s="13">
        <v>1081.22</v>
      </c>
      <c r="H11780" s="13">
        <v>3240.65</v>
      </c>
      <c r="I11780" s="13">
        <v>3</v>
      </c>
      <c r="J11780" s="13">
        <v>0.99</v>
      </c>
      <c r="K11780" s="13">
        <v>0</v>
      </c>
      <c r="L11780" s="14">
        <v>8.3999999999999995E-5</v>
      </c>
      <c r="M11780" s="15" t="s">
        <v>6207</v>
      </c>
    </row>
    <row r="11781" spans="1:13" outlineLevel="2" x14ac:dyDescent="0.3">
      <c r="A11781" s="10" t="s">
        <v>800</v>
      </c>
      <c r="B11781" s="11">
        <v>5.8445751381817681</v>
      </c>
      <c r="C11781" s="12" t="s">
        <v>803</v>
      </c>
      <c r="D11781" s="12" t="s">
        <v>803</v>
      </c>
      <c r="E11781" s="12"/>
      <c r="F11781" s="13">
        <v>25.13</v>
      </c>
      <c r="G11781" s="13">
        <v>639.33000000000004</v>
      </c>
      <c r="H11781" s="13">
        <v>1276.6500000000001</v>
      </c>
      <c r="I11781" s="13">
        <v>2</v>
      </c>
      <c r="J11781" s="13">
        <v>-0.01</v>
      </c>
      <c r="K11781" s="13">
        <v>0</v>
      </c>
      <c r="L11781" s="13">
        <v>4.4000000000000003E-3</v>
      </c>
      <c r="M11781" s="15" t="s">
        <v>6204</v>
      </c>
    </row>
    <row r="11782" spans="1:13" outlineLevel="2" x14ac:dyDescent="0.3">
      <c r="A11782" s="10" t="s">
        <v>800</v>
      </c>
      <c r="B11782" s="11">
        <v>1.304502076921596</v>
      </c>
      <c r="C11782" s="12" t="s">
        <v>3897</v>
      </c>
      <c r="D11782" s="17" t="s">
        <v>3897</v>
      </c>
      <c r="E11782" s="12"/>
      <c r="F11782" s="13">
        <v>29.3</v>
      </c>
      <c r="G11782" s="13">
        <v>681</v>
      </c>
      <c r="H11782" s="13">
        <v>2039.99</v>
      </c>
      <c r="I11782" s="13">
        <v>3</v>
      </c>
      <c r="J11782" s="13">
        <v>-0.03</v>
      </c>
      <c r="K11782" s="13">
        <v>0</v>
      </c>
      <c r="L11782" s="13">
        <v>1.8E-3</v>
      </c>
      <c r="M11782" s="15" t="s">
        <v>6206</v>
      </c>
    </row>
    <row r="11783" spans="1:13" outlineLevel="2" x14ac:dyDescent="0.3">
      <c r="A11783" s="10" t="s">
        <v>800</v>
      </c>
      <c r="B11783" s="11">
        <v>37.130191183320036</v>
      </c>
      <c r="C11783" s="12" t="s">
        <v>3898</v>
      </c>
      <c r="D11783" s="12" t="s">
        <v>3898</v>
      </c>
      <c r="E11783" s="12"/>
      <c r="F11783" s="13">
        <v>27.16</v>
      </c>
      <c r="G11783" s="13">
        <v>912.18</v>
      </c>
      <c r="H11783" s="13">
        <v>2733.53</v>
      </c>
      <c r="I11783" s="13">
        <v>3</v>
      </c>
      <c r="J11783" s="13">
        <v>0.01</v>
      </c>
      <c r="K11783" s="13">
        <v>0</v>
      </c>
      <c r="L11783" s="13">
        <v>3.7000000000000002E-3</v>
      </c>
      <c r="M11783" s="15" t="s">
        <v>6206</v>
      </c>
    </row>
    <row r="11784" spans="1:13" outlineLevel="2" x14ac:dyDescent="0.3">
      <c r="A11784" s="10" t="s">
        <v>800</v>
      </c>
      <c r="B11784" s="11">
        <v>3.8528646342993325</v>
      </c>
      <c r="C11784" s="12" t="s">
        <v>5602</v>
      </c>
      <c r="D11784" s="17" t="s">
        <v>5602</v>
      </c>
      <c r="E11784" s="12"/>
      <c r="F11784" s="13">
        <v>24.08</v>
      </c>
      <c r="G11784" s="13">
        <v>594.35</v>
      </c>
      <c r="H11784" s="13">
        <v>1186.69</v>
      </c>
      <c r="I11784" s="13">
        <v>2</v>
      </c>
      <c r="J11784" s="13">
        <v>-0.01</v>
      </c>
      <c r="K11784" s="13">
        <v>0</v>
      </c>
      <c r="L11784" s="13">
        <v>7.1000000000000004E-3</v>
      </c>
      <c r="M11784" s="15" t="s">
        <v>6208</v>
      </c>
    </row>
    <row r="11785" spans="1:13" outlineLevel="2" x14ac:dyDescent="0.3">
      <c r="A11785" s="10" t="s">
        <v>800</v>
      </c>
      <c r="B11785" s="11">
        <v>2.3439627171529152</v>
      </c>
      <c r="C11785" s="12" t="s">
        <v>5604</v>
      </c>
      <c r="D11785" s="12" t="s">
        <v>5604</v>
      </c>
      <c r="E11785" s="12"/>
      <c r="F11785" s="13">
        <v>23.27</v>
      </c>
      <c r="G11785" s="13">
        <v>748.93</v>
      </c>
      <c r="H11785" s="13">
        <v>1495.85</v>
      </c>
      <c r="I11785" s="13">
        <v>2</v>
      </c>
      <c r="J11785" s="13">
        <v>0</v>
      </c>
      <c r="K11785" s="13">
        <v>0</v>
      </c>
      <c r="L11785" s="13">
        <v>6.6E-3</v>
      </c>
      <c r="M11785" s="15" t="s">
        <v>6208</v>
      </c>
    </row>
    <row r="11786" spans="1:13" outlineLevel="2" x14ac:dyDescent="0.3">
      <c r="A11786" s="10" t="s">
        <v>800</v>
      </c>
      <c r="B11786" s="11">
        <v>2.2112287879041324</v>
      </c>
      <c r="C11786" s="12" t="s">
        <v>804</v>
      </c>
      <c r="D11786" s="17" t="s">
        <v>804</v>
      </c>
      <c r="E11786" s="12"/>
      <c r="F11786" s="13">
        <v>38.630000000000003</v>
      </c>
      <c r="G11786" s="13">
        <v>689.36</v>
      </c>
      <c r="H11786" s="13">
        <v>1376.71</v>
      </c>
      <c r="I11786" s="13">
        <v>2</v>
      </c>
      <c r="J11786" s="13">
        <v>-0.01</v>
      </c>
      <c r="K11786" s="13">
        <v>0</v>
      </c>
      <c r="L11786" s="13">
        <v>1.5E-3</v>
      </c>
      <c r="M11786" s="15" t="s">
        <v>6204</v>
      </c>
    </row>
    <row r="11787" spans="1:13" outlineLevel="2" x14ac:dyDescent="0.3">
      <c r="A11787" s="10" t="s">
        <v>800</v>
      </c>
      <c r="B11787" s="11">
        <v>3.9999963973474557</v>
      </c>
      <c r="C11787" s="12" t="s">
        <v>2625</v>
      </c>
      <c r="D11787" s="12" t="s">
        <v>2625</v>
      </c>
      <c r="E11787" s="12"/>
      <c r="F11787" s="13">
        <v>67.510000000000005</v>
      </c>
      <c r="G11787" s="13">
        <v>800.4</v>
      </c>
      <c r="H11787" s="13">
        <v>2398.16</v>
      </c>
      <c r="I11787" s="13">
        <v>3</v>
      </c>
      <c r="J11787" s="13">
        <v>-0.01</v>
      </c>
      <c r="K11787" s="13">
        <v>0</v>
      </c>
      <c r="L11787" s="14">
        <v>4.7E-7</v>
      </c>
      <c r="M11787" s="15" t="s">
        <v>6207</v>
      </c>
    </row>
    <row r="11788" spans="1:13" outlineLevel="2" x14ac:dyDescent="0.3">
      <c r="A11788" s="10" t="s">
        <v>800</v>
      </c>
      <c r="B11788" s="11">
        <v>1.6141603608619497</v>
      </c>
      <c r="C11788" s="12" t="s">
        <v>2625</v>
      </c>
      <c r="D11788" s="12" t="s">
        <v>2625</v>
      </c>
      <c r="E11788" s="12"/>
      <c r="F11788" s="13">
        <v>30.69</v>
      </c>
      <c r="G11788" s="13">
        <v>600.54999999999995</v>
      </c>
      <c r="H11788" s="13">
        <v>2398.15</v>
      </c>
      <c r="I11788" s="13">
        <v>4</v>
      </c>
      <c r="J11788" s="13">
        <v>-0.02</v>
      </c>
      <c r="K11788" s="13">
        <v>0</v>
      </c>
      <c r="L11788" s="13">
        <v>1.2999999999999999E-3</v>
      </c>
      <c r="M11788" s="15" t="s">
        <v>6207</v>
      </c>
    </row>
    <row r="11789" spans="1:13" outlineLevel="2" x14ac:dyDescent="0.3">
      <c r="A11789" s="10" t="s">
        <v>800</v>
      </c>
      <c r="B11789" s="11">
        <v>3.9821114064443521</v>
      </c>
      <c r="C11789" s="12" t="s">
        <v>2624</v>
      </c>
      <c r="D11789" s="12" t="s">
        <v>2624</v>
      </c>
      <c r="E11789" s="12"/>
      <c r="F11789" s="13">
        <v>38.979999999999997</v>
      </c>
      <c r="G11789" s="13">
        <v>750.94</v>
      </c>
      <c r="H11789" s="13">
        <v>1499.87</v>
      </c>
      <c r="I11789" s="13">
        <v>2</v>
      </c>
      <c r="J11789" s="13">
        <v>-0.01</v>
      </c>
      <c r="K11789" s="13">
        <v>0</v>
      </c>
      <c r="L11789" s="13">
        <v>7.7999999999999999E-4</v>
      </c>
      <c r="M11789" s="15" t="s">
        <v>6205</v>
      </c>
    </row>
    <row r="11790" spans="1:13" outlineLevel="2" x14ac:dyDescent="0.3">
      <c r="A11790" s="10" t="s">
        <v>800</v>
      </c>
      <c r="B11790" s="11">
        <v>0.97211180523590923</v>
      </c>
      <c r="C11790" s="12" t="s">
        <v>2624</v>
      </c>
      <c r="D11790" s="12" t="s">
        <v>2624</v>
      </c>
      <c r="E11790" s="12"/>
      <c r="F11790" s="13">
        <v>24.93</v>
      </c>
      <c r="G11790" s="13">
        <v>501.29</v>
      </c>
      <c r="H11790" s="13">
        <v>1500.85</v>
      </c>
      <c r="I11790" s="13">
        <v>3</v>
      </c>
      <c r="J11790" s="13">
        <v>0.97</v>
      </c>
      <c r="K11790" s="13">
        <v>0</v>
      </c>
      <c r="L11790" s="13">
        <v>0.33</v>
      </c>
      <c r="M11790" s="15" t="s">
        <v>6208</v>
      </c>
    </row>
    <row r="11791" spans="1:13" outlineLevel="2" x14ac:dyDescent="0.3">
      <c r="A11791" s="10" t="s">
        <v>800</v>
      </c>
      <c r="B11791" s="11">
        <v>3.3985981113195729</v>
      </c>
      <c r="C11791" s="12" t="s">
        <v>5603</v>
      </c>
      <c r="D11791" s="12" t="s">
        <v>5603</v>
      </c>
      <c r="E11791" s="12"/>
      <c r="F11791" s="13">
        <v>56.61</v>
      </c>
      <c r="G11791" s="13">
        <v>690.86</v>
      </c>
      <c r="H11791" s="13">
        <v>1379.71</v>
      </c>
      <c r="I11791" s="13">
        <v>2</v>
      </c>
      <c r="J11791" s="13">
        <v>0</v>
      </c>
      <c r="K11791" s="13">
        <v>0</v>
      </c>
      <c r="L11791" s="14">
        <v>6.2000000000000003E-5</v>
      </c>
      <c r="M11791" s="15" t="s">
        <v>6208</v>
      </c>
    </row>
    <row r="11792" spans="1:13" outlineLevel="2" x14ac:dyDescent="0.3">
      <c r="A11792" s="10" t="s">
        <v>800</v>
      </c>
      <c r="B11792" s="11">
        <v>4.3497606153914727</v>
      </c>
      <c r="C11792" s="12" t="s">
        <v>801</v>
      </c>
      <c r="D11792" s="12" t="s">
        <v>801</v>
      </c>
      <c r="E11792" s="12"/>
      <c r="F11792" s="13">
        <v>34.46</v>
      </c>
      <c r="G11792" s="13">
        <v>503.76</v>
      </c>
      <c r="H11792" s="13">
        <v>1005.5</v>
      </c>
      <c r="I11792" s="13">
        <v>2</v>
      </c>
      <c r="J11792" s="13">
        <v>0</v>
      </c>
      <c r="K11792" s="13">
        <v>0</v>
      </c>
      <c r="L11792" s="13">
        <v>7.7999999999999999E-4</v>
      </c>
      <c r="M11792" s="15" t="s">
        <v>6206</v>
      </c>
    </row>
    <row r="11793" spans="1:13" outlineLevel="2" x14ac:dyDescent="0.3">
      <c r="A11793" s="10" t="s">
        <v>800</v>
      </c>
      <c r="B11793" s="11">
        <v>2.4927960827675752</v>
      </c>
      <c r="C11793" s="12" t="s">
        <v>801</v>
      </c>
      <c r="D11793" s="12" t="s">
        <v>801</v>
      </c>
      <c r="E11793" s="12" t="s">
        <v>1</v>
      </c>
      <c r="F11793" s="13">
        <v>28.43</v>
      </c>
      <c r="G11793" s="13">
        <v>511.75</v>
      </c>
      <c r="H11793" s="13">
        <v>1021.49</v>
      </c>
      <c r="I11793" s="13">
        <v>2</v>
      </c>
      <c r="J11793" s="13">
        <v>-0.01</v>
      </c>
      <c r="K11793" s="13">
        <v>0</v>
      </c>
      <c r="L11793" s="13">
        <v>4.8999999999999998E-3</v>
      </c>
      <c r="M11793" s="15" t="s">
        <v>6204</v>
      </c>
    </row>
    <row r="11794" spans="1:13" outlineLevel="2" x14ac:dyDescent="0.3">
      <c r="A11794" s="10" t="s">
        <v>800</v>
      </c>
      <c r="B11794" s="11">
        <v>2.9240133498941989</v>
      </c>
      <c r="C11794" s="12" t="s">
        <v>805</v>
      </c>
      <c r="D11794" s="12" t="s">
        <v>805</v>
      </c>
      <c r="E11794" s="12"/>
      <c r="F11794" s="13">
        <v>67.260000000000005</v>
      </c>
      <c r="G11794" s="13">
        <v>828.46</v>
      </c>
      <c r="H11794" s="13">
        <v>1654.9</v>
      </c>
      <c r="I11794" s="13">
        <v>2</v>
      </c>
      <c r="J11794" s="13">
        <v>-0.01</v>
      </c>
      <c r="K11794" s="13">
        <v>0</v>
      </c>
      <c r="L11794" s="14">
        <v>4.8999999999999997E-7</v>
      </c>
      <c r="M11794" s="15" t="s">
        <v>6204</v>
      </c>
    </row>
    <row r="11795" spans="1:13" outlineLevel="2" x14ac:dyDescent="0.3">
      <c r="A11795" s="10" t="s">
        <v>800</v>
      </c>
      <c r="B11795" s="11">
        <v>1.687922014368803</v>
      </c>
      <c r="C11795" s="12" t="s">
        <v>805</v>
      </c>
      <c r="D11795" s="12" t="s">
        <v>805</v>
      </c>
      <c r="E11795" s="12"/>
      <c r="F11795" s="13">
        <v>26.08</v>
      </c>
      <c r="G11795" s="13">
        <v>552.64</v>
      </c>
      <c r="H11795" s="13">
        <v>1654.89</v>
      </c>
      <c r="I11795" s="13">
        <v>3</v>
      </c>
      <c r="J11795" s="13">
        <v>-0.02</v>
      </c>
      <c r="K11795" s="13">
        <v>0</v>
      </c>
      <c r="L11795" s="13">
        <v>0.01</v>
      </c>
      <c r="M11795" s="15" t="s">
        <v>6204</v>
      </c>
    </row>
    <row r="11796" spans="1:13" outlineLevel="2" x14ac:dyDescent="0.3">
      <c r="A11796" s="10" t="s">
        <v>800</v>
      </c>
      <c r="B11796" s="11">
        <v>3.9763284719770713</v>
      </c>
      <c r="C11796" s="12" t="s">
        <v>2626</v>
      </c>
      <c r="D11796" s="17" t="s">
        <v>2626</v>
      </c>
      <c r="E11796" s="12"/>
      <c r="F11796" s="13">
        <v>54.3</v>
      </c>
      <c r="G11796" s="13">
        <v>695.38</v>
      </c>
      <c r="H11796" s="13">
        <v>2777.49</v>
      </c>
      <c r="I11796" s="13">
        <v>4</v>
      </c>
      <c r="J11796" s="13">
        <v>1.02</v>
      </c>
      <c r="K11796" s="13">
        <v>0</v>
      </c>
      <c r="L11796" s="14">
        <v>2.3E-5</v>
      </c>
      <c r="M11796" s="15" t="s">
        <v>6206</v>
      </c>
    </row>
    <row r="11797" spans="1:13" outlineLevel="2" x14ac:dyDescent="0.3">
      <c r="A11797" s="10" t="s">
        <v>800</v>
      </c>
      <c r="B11797" s="16">
        <v>2.6074815490318297</v>
      </c>
      <c r="C11797" s="12" t="s">
        <v>5605</v>
      </c>
      <c r="D11797" s="12" t="s">
        <v>5605</v>
      </c>
      <c r="E11797" s="12"/>
      <c r="F11797" s="13">
        <v>90.71</v>
      </c>
      <c r="G11797" s="13">
        <v>871.43</v>
      </c>
      <c r="H11797" s="13">
        <v>2611.2800000000002</v>
      </c>
      <c r="I11797" s="13">
        <v>3</v>
      </c>
      <c r="J11797" s="13">
        <v>0</v>
      </c>
      <c r="K11797" s="13">
        <v>0</v>
      </c>
      <c r="L11797" s="14">
        <v>3.1E-9</v>
      </c>
      <c r="M11797" s="15" t="s">
        <v>6216</v>
      </c>
    </row>
    <row r="11798" spans="1:13" outlineLevel="2" x14ac:dyDescent="0.3">
      <c r="A11798" s="10" t="s">
        <v>800</v>
      </c>
      <c r="B11798" s="16">
        <v>5.9305459098231781</v>
      </c>
      <c r="C11798" s="12" t="s">
        <v>803</v>
      </c>
      <c r="D11798" s="12" t="s">
        <v>803</v>
      </c>
      <c r="E11798" s="12"/>
      <c r="F11798" s="13">
        <v>23.29</v>
      </c>
      <c r="G11798" s="13">
        <v>639.84</v>
      </c>
      <c r="H11798" s="13">
        <v>1277.6600000000001</v>
      </c>
      <c r="I11798" s="13">
        <v>2</v>
      </c>
      <c r="J11798" s="13">
        <v>1</v>
      </c>
      <c r="K11798" s="13">
        <v>0</v>
      </c>
      <c r="L11798" s="13">
        <v>1.2E-2</v>
      </c>
      <c r="M11798" s="15" t="s">
        <v>6217</v>
      </c>
    </row>
    <row r="11799" spans="1:13" outlineLevel="2" x14ac:dyDescent="0.3">
      <c r="A11799" s="10" t="s">
        <v>800</v>
      </c>
      <c r="B11799" s="16">
        <v>3.6680426359867604</v>
      </c>
      <c r="C11799" s="12" t="s">
        <v>3898</v>
      </c>
      <c r="D11799" s="12" t="s">
        <v>3898</v>
      </c>
      <c r="E11799" s="12"/>
      <c r="F11799" s="13">
        <v>75.010000000000005</v>
      </c>
      <c r="G11799" s="13">
        <v>684.39</v>
      </c>
      <c r="H11799" s="13">
        <v>2733.51</v>
      </c>
      <c r="I11799" s="13">
        <v>4</v>
      </c>
      <c r="J11799" s="13">
        <v>-0.01</v>
      </c>
      <c r="K11799" s="13">
        <v>0</v>
      </c>
      <c r="L11799" s="14">
        <v>2.4999999999999999E-7</v>
      </c>
      <c r="M11799" s="15" t="s">
        <v>6219</v>
      </c>
    </row>
    <row r="11800" spans="1:13" outlineLevel="2" x14ac:dyDescent="0.3">
      <c r="A11800" s="10" t="s">
        <v>800</v>
      </c>
      <c r="B11800" s="16">
        <v>2.9327795785875783</v>
      </c>
      <c r="C11800" s="12" t="s">
        <v>5604</v>
      </c>
      <c r="D11800" s="12" t="s">
        <v>5604</v>
      </c>
      <c r="E11800" s="12"/>
      <c r="F11800" s="13">
        <v>25.45</v>
      </c>
      <c r="G11800" s="13">
        <v>499.62</v>
      </c>
      <c r="H11800" s="13">
        <v>1495.83</v>
      </c>
      <c r="I11800" s="13">
        <v>3</v>
      </c>
      <c r="J11800" s="13">
        <v>-0.02</v>
      </c>
      <c r="K11800" s="13">
        <v>0</v>
      </c>
      <c r="L11800" s="13">
        <v>6.3E-3</v>
      </c>
      <c r="M11800" s="15" t="s">
        <v>6216</v>
      </c>
    </row>
    <row r="11801" spans="1:13" outlineLevel="2" x14ac:dyDescent="0.3">
      <c r="A11801" s="10" t="s">
        <v>800</v>
      </c>
      <c r="B11801" s="16">
        <v>3.113770975803579</v>
      </c>
      <c r="C11801" s="12" t="s">
        <v>2625</v>
      </c>
      <c r="D11801" s="12" t="s">
        <v>2625</v>
      </c>
      <c r="E11801" s="12"/>
      <c r="F11801" s="13">
        <v>56.9</v>
      </c>
      <c r="G11801" s="13">
        <v>800.4</v>
      </c>
      <c r="H11801" s="13">
        <v>2398.17</v>
      </c>
      <c r="I11801" s="13">
        <v>3</v>
      </c>
      <c r="J11801" s="13">
        <v>-0.01</v>
      </c>
      <c r="K11801" s="13">
        <v>0</v>
      </c>
      <c r="L11801" s="14">
        <v>4.6E-6</v>
      </c>
      <c r="M11801" s="15" t="s">
        <v>6220</v>
      </c>
    </row>
    <row r="11802" spans="1:13" outlineLevel="2" x14ac:dyDescent="0.3">
      <c r="A11802" s="10" t="s">
        <v>800</v>
      </c>
      <c r="B11802" s="16">
        <v>4.9759577290931531</v>
      </c>
      <c r="C11802" s="12" t="s">
        <v>2624</v>
      </c>
      <c r="D11802" s="12" t="s">
        <v>2624</v>
      </c>
      <c r="E11802" s="12"/>
      <c r="F11802" s="13">
        <v>29.16</v>
      </c>
      <c r="G11802" s="13">
        <v>500.96</v>
      </c>
      <c r="H11802" s="13">
        <v>1499.87</v>
      </c>
      <c r="I11802" s="13">
        <v>3</v>
      </c>
      <c r="J11802" s="13">
        <v>-0.01</v>
      </c>
      <c r="K11802" s="13">
        <v>0</v>
      </c>
      <c r="L11802" s="13">
        <v>4.8999999999999998E-3</v>
      </c>
      <c r="M11802" s="15" t="s">
        <v>6218</v>
      </c>
    </row>
    <row r="11803" spans="1:13" outlineLevel="2" x14ac:dyDescent="0.3">
      <c r="A11803" s="10" t="s">
        <v>800</v>
      </c>
      <c r="B11803" s="16">
        <v>3.4790320931289447</v>
      </c>
      <c r="C11803" s="12" t="s">
        <v>5603</v>
      </c>
      <c r="D11803" s="12" t="s">
        <v>5603</v>
      </c>
      <c r="E11803" s="12"/>
      <c r="F11803" s="13">
        <v>51.3</v>
      </c>
      <c r="G11803" s="13">
        <v>690.86</v>
      </c>
      <c r="H11803" s="13">
        <v>1379.71</v>
      </c>
      <c r="I11803" s="13">
        <v>2</v>
      </c>
      <c r="J11803" s="13">
        <v>-0.01</v>
      </c>
      <c r="K11803" s="13">
        <v>0</v>
      </c>
      <c r="L11803" s="13">
        <v>1.2E-4</v>
      </c>
      <c r="M11803" s="15" t="s">
        <v>6216</v>
      </c>
    </row>
    <row r="11804" spans="1:13" outlineLevel="2" x14ac:dyDescent="0.3">
      <c r="A11804" s="10" t="s">
        <v>800</v>
      </c>
      <c r="B11804" s="16">
        <v>2.7235224552104862</v>
      </c>
      <c r="C11804" s="12" t="s">
        <v>5603</v>
      </c>
      <c r="D11804" s="12" t="s">
        <v>5603</v>
      </c>
      <c r="E11804" s="12"/>
      <c r="F11804" s="13">
        <v>25.58</v>
      </c>
      <c r="G11804" s="13">
        <v>460.91</v>
      </c>
      <c r="H11804" s="13">
        <v>1379.71</v>
      </c>
      <c r="I11804" s="13">
        <v>3</v>
      </c>
      <c r="J11804" s="13">
        <v>-0.01</v>
      </c>
      <c r="K11804" s="13">
        <v>0</v>
      </c>
      <c r="L11804" s="13">
        <v>4.0000000000000001E-3</v>
      </c>
      <c r="M11804" s="15" t="s">
        <v>6216</v>
      </c>
    </row>
    <row r="11805" spans="1:13" outlineLevel="2" x14ac:dyDescent="0.3">
      <c r="A11805" s="10" t="s">
        <v>800</v>
      </c>
      <c r="B11805" s="16">
        <v>2.7029318055994587</v>
      </c>
      <c r="C11805" s="12" t="s">
        <v>6482</v>
      </c>
      <c r="D11805" s="17" t="s">
        <v>6482</v>
      </c>
      <c r="E11805" s="12"/>
      <c r="F11805" s="13">
        <v>36.67</v>
      </c>
      <c r="G11805" s="13">
        <v>823.17</v>
      </c>
      <c r="H11805" s="13">
        <v>3288.67</v>
      </c>
      <c r="I11805" s="13">
        <v>4</v>
      </c>
      <c r="J11805" s="13">
        <v>0.03</v>
      </c>
      <c r="K11805" s="13">
        <v>1</v>
      </c>
      <c r="L11805" s="13">
        <v>3.6000000000000002E-4</v>
      </c>
      <c r="M11805" s="15" t="s">
        <v>6217</v>
      </c>
    </row>
    <row r="11806" spans="1:13" outlineLevel="1" x14ac:dyDescent="0.3">
      <c r="A11806" s="10" t="s">
        <v>800</v>
      </c>
      <c r="B11806" s="16">
        <v>3.2145543369871921</v>
      </c>
      <c r="C11806" s="12" t="s">
        <v>805</v>
      </c>
      <c r="D11806" s="12" t="s">
        <v>805</v>
      </c>
      <c r="E11806" s="12"/>
      <c r="F11806" s="13">
        <v>76.16</v>
      </c>
      <c r="G11806" s="13">
        <v>828.46</v>
      </c>
      <c r="H11806" s="13">
        <v>1654.9</v>
      </c>
      <c r="I11806" s="13">
        <v>2</v>
      </c>
      <c r="J11806" s="13">
        <v>0</v>
      </c>
      <c r="K11806" s="13">
        <v>0</v>
      </c>
      <c r="L11806" s="14">
        <v>9.9999999999999995E-8</v>
      </c>
      <c r="M11806" s="15" t="s">
        <v>6217</v>
      </c>
    </row>
    <row r="11807" spans="1:13" outlineLevel="2" x14ac:dyDescent="0.3">
      <c r="A11807" s="10" t="s">
        <v>800</v>
      </c>
      <c r="B11807" s="16">
        <v>2.7728899184535081</v>
      </c>
      <c r="C11807" s="12" t="s">
        <v>805</v>
      </c>
      <c r="D11807" s="12" t="s">
        <v>805</v>
      </c>
      <c r="E11807" s="12"/>
      <c r="F11807" s="13">
        <v>40.53</v>
      </c>
      <c r="G11807" s="13">
        <v>552.64</v>
      </c>
      <c r="H11807" s="13">
        <v>1654.89</v>
      </c>
      <c r="I11807" s="13">
        <v>3</v>
      </c>
      <c r="J11807" s="13">
        <v>-0.01</v>
      </c>
      <c r="K11807" s="13">
        <v>0</v>
      </c>
      <c r="L11807" s="13">
        <v>3.5E-4</v>
      </c>
      <c r="M11807" s="15" t="s">
        <v>6217</v>
      </c>
    </row>
    <row r="11808" spans="1:13" outlineLevel="1" x14ac:dyDescent="0.3">
      <c r="A11808" s="10" t="s">
        <v>7075</v>
      </c>
      <c r="B11808" s="16">
        <f>SUBTOTAL(4,B11809:B11809)</f>
        <v>0.86386954621418877</v>
      </c>
      <c r="C11808" s="12">
        <f>COUNTA(C11809:C11809)</f>
        <v>1</v>
      </c>
      <c r="D11808" s="12">
        <v>1</v>
      </c>
      <c r="E11808" s="12">
        <f>COUNTA(E11809:E11809)</f>
        <v>0</v>
      </c>
      <c r="F11808" s="13">
        <f>SUBTOTAL(4,F11809:F11809)</f>
        <v>23.17</v>
      </c>
      <c r="G11808" s="13"/>
      <c r="H11808" s="13"/>
      <c r="I11808" s="13"/>
      <c r="J11808" s="13"/>
      <c r="K11808" s="13">
        <f>SUBTOTAL(4,K11809:K11809)</f>
        <v>0</v>
      </c>
      <c r="L11808" s="13"/>
      <c r="M11808" s="15"/>
    </row>
    <row r="11809" spans="1:13" outlineLevel="2" x14ac:dyDescent="0.3">
      <c r="A11809" s="10" t="s">
        <v>7075</v>
      </c>
      <c r="B11809" s="16">
        <v>0.86386954621418877</v>
      </c>
      <c r="C11809" s="12" t="s">
        <v>7076</v>
      </c>
      <c r="D11809" s="17" t="s">
        <v>7076</v>
      </c>
      <c r="E11809" s="12"/>
      <c r="F11809" s="13">
        <v>23.17</v>
      </c>
      <c r="G11809" s="13">
        <v>476.26</v>
      </c>
      <c r="H11809" s="13">
        <v>1425.74</v>
      </c>
      <c r="I11809" s="13">
        <v>3</v>
      </c>
      <c r="J11809" s="13">
        <v>-0.02</v>
      </c>
      <c r="K11809" s="13">
        <v>0</v>
      </c>
      <c r="L11809" s="13">
        <v>2.4E-2</v>
      </c>
      <c r="M11809" s="15" t="s">
        <v>6218</v>
      </c>
    </row>
    <row r="11810" spans="1:13" outlineLevel="2" x14ac:dyDescent="0.3">
      <c r="A11810" s="10" t="s">
        <v>462</v>
      </c>
      <c r="B11810" s="11">
        <f>SUBTOTAL(4,B11811:B11842)</f>
        <v>1.830991139761907</v>
      </c>
      <c r="C11810" s="12">
        <f>COUNTA(C11811:C11842)</f>
        <v>32</v>
      </c>
      <c r="D11810" s="12">
        <v>4</v>
      </c>
      <c r="E11810" s="12">
        <f>COUNTA(E11811:E11842)</f>
        <v>2</v>
      </c>
      <c r="F11810" s="13">
        <f>SUBTOTAL(4,F11811:F11842)</f>
        <v>96.52</v>
      </c>
      <c r="G11810" s="13"/>
      <c r="H11810" s="13"/>
      <c r="I11810" s="13"/>
      <c r="J11810" s="13"/>
      <c r="K11810" s="13">
        <f>SUBTOTAL(4,K11811:K11842)</f>
        <v>1</v>
      </c>
      <c r="L11810" s="14"/>
      <c r="M11810" s="15"/>
    </row>
    <row r="11811" spans="1:13" outlineLevel="2" x14ac:dyDescent="0.3">
      <c r="A11811" s="10" t="s">
        <v>462</v>
      </c>
      <c r="B11811" s="11">
        <v>1.087240020205595</v>
      </c>
      <c r="C11811" s="12" t="s">
        <v>465</v>
      </c>
      <c r="D11811" s="12" t="s">
        <v>465</v>
      </c>
      <c r="E11811" s="12"/>
      <c r="F11811" s="13">
        <v>90.27</v>
      </c>
      <c r="G11811" s="13">
        <v>764.45</v>
      </c>
      <c r="H11811" s="13">
        <v>1526.89</v>
      </c>
      <c r="I11811" s="13">
        <v>2</v>
      </c>
      <c r="J11811" s="13">
        <v>-0.01</v>
      </c>
      <c r="K11811" s="13">
        <v>0</v>
      </c>
      <c r="L11811" s="14">
        <v>1.7999999999999999E-8</v>
      </c>
      <c r="M11811" s="15" t="s">
        <v>6204</v>
      </c>
    </row>
    <row r="11812" spans="1:13" outlineLevel="2" x14ac:dyDescent="0.3">
      <c r="A11812" s="10" t="s">
        <v>462</v>
      </c>
      <c r="B11812" s="11">
        <v>1.2558034363039745</v>
      </c>
      <c r="C11812" s="12" t="s">
        <v>465</v>
      </c>
      <c r="D11812" s="12" t="s">
        <v>465</v>
      </c>
      <c r="E11812" s="12"/>
      <c r="F11812" s="13">
        <v>58.8</v>
      </c>
      <c r="G11812" s="13">
        <v>509.97</v>
      </c>
      <c r="H11812" s="13">
        <v>1526.88</v>
      </c>
      <c r="I11812" s="13">
        <v>3</v>
      </c>
      <c r="J11812" s="13">
        <v>-0.01</v>
      </c>
      <c r="K11812" s="13">
        <v>0</v>
      </c>
      <c r="L11812" s="14">
        <v>2.1999999999999999E-5</v>
      </c>
      <c r="M11812" s="15" t="s">
        <v>6204</v>
      </c>
    </row>
    <row r="11813" spans="1:13" outlineLevel="2" x14ac:dyDescent="0.3">
      <c r="A11813" s="10" t="s">
        <v>462</v>
      </c>
      <c r="B11813" s="11">
        <v>1.0884185611466901</v>
      </c>
      <c r="C11813" s="12" t="s">
        <v>5785</v>
      </c>
      <c r="D11813" s="12" t="s">
        <v>5785</v>
      </c>
      <c r="E11813" s="12"/>
      <c r="F11813" s="13">
        <v>76.239999999999995</v>
      </c>
      <c r="G11813" s="13">
        <v>928.49</v>
      </c>
      <c r="H11813" s="13">
        <v>1854.97</v>
      </c>
      <c r="I11813" s="13">
        <v>2</v>
      </c>
      <c r="J11813" s="13">
        <v>0.01</v>
      </c>
      <c r="K11813" s="13">
        <v>0</v>
      </c>
      <c r="L11813" s="14">
        <v>9.4E-7</v>
      </c>
      <c r="M11813" s="15" t="s">
        <v>6208</v>
      </c>
    </row>
    <row r="11814" spans="1:13" outlineLevel="2" x14ac:dyDescent="0.3">
      <c r="A11814" s="10" t="s">
        <v>462</v>
      </c>
      <c r="B11814" s="11">
        <v>1.4045672457241227</v>
      </c>
      <c r="C11814" s="12" t="s">
        <v>4776</v>
      </c>
      <c r="D11814" s="12" t="s">
        <v>4776</v>
      </c>
      <c r="E11814" s="12"/>
      <c r="F11814" s="13">
        <v>69.599999999999994</v>
      </c>
      <c r="G11814" s="13">
        <v>792.44</v>
      </c>
      <c r="H11814" s="13">
        <v>2374.29</v>
      </c>
      <c r="I11814" s="13">
        <v>3</v>
      </c>
      <c r="J11814" s="13">
        <v>-0.01</v>
      </c>
      <c r="K11814" s="13">
        <v>1</v>
      </c>
      <c r="L11814" s="14">
        <v>2.9999999999999999E-7</v>
      </c>
      <c r="M11814" s="15" t="s">
        <v>6207</v>
      </c>
    </row>
    <row r="11815" spans="1:13" outlineLevel="2" x14ac:dyDescent="0.3">
      <c r="A11815" s="10" t="s">
        <v>462</v>
      </c>
      <c r="B11815" s="11">
        <v>1.1899412829918963</v>
      </c>
      <c r="C11815" s="12" t="s">
        <v>4776</v>
      </c>
      <c r="D11815" s="12" t="s">
        <v>4776</v>
      </c>
      <c r="E11815" s="12"/>
      <c r="F11815" s="13">
        <v>59.9</v>
      </c>
      <c r="G11815" s="13">
        <v>594.58000000000004</v>
      </c>
      <c r="H11815" s="13">
        <v>2374.2800000000002</v>
      </c>
      <c r="I11815" s="13">
        <v>4</v>
      </c>
      <c r="J11815" s="13">
        <v>-0.02</v>
      </c>
      <c r="K11815" s="13">
        <v>1</v>
      </c>
      <c r="L11815" s="14">
        <v>2.3999999999999999E-6</v>
      </c>
      <c r="M11815" s="15" t="s">
        <v>6207</v>
      </c>
    </row>
    <row r="11816" spans="1:13" outlineLevel="2" x14ac:dyDescent="0.3">
      <c r="A11816" s="10" t="s">
        <v>462</v>
      </c>
      <c r="B11816" s="11">
        <v>1.0741673702775469</v>
      </c>
      <c r="C11816" s="12" t="s">
        <v>5786</v>
      </c>
      <c r="D11816" s="12" t="s">
        <v>5786</v>
      </c>
      <c r="E11816" s="12"/>
      <c r="F11816" s="13">
        <v>29.4</v>
      </c>
      <c r="G11816" s="13">
        <v>718.38</v>
      </c>
      <c r="H11816" s="13">
        <v>2152.11</v>
      </c>
      <c r="I11816" s="13">
        <v>3</v>
      </c>
      <c r="J11816" s="13">
        <v>0.01</v>
      </c>
      <c r="K11816" s="13">
        <v>0</v>
      </c>
      <c r="L11816" s="13">
        <v>3.0000000000000001E-3</v>
      </c>
      <c r="M11816" s="15" t="s">
        <v>6208</v>
      </c>
    </row>
    <row r="11817" spans="1:13" outlineLevel="2" x14ac:dyDescent="0.3">
      <c r="A11817" s="10" t="s">
        <v>462</v>
      </c>
      <c r="B11817" s="11">
        <v>1.0869684479681838</v>
      </c>
      <c r="C11817" s="12" t="s">
        <v>464</v>
      </c>
      <c r="D11817" s="17" t="s">
        <v>464</v>
      </c>
      <c r="E11817" s="12" t="s">
        <v>1</v>
      </c>
      <c r="F11817" s="13">
        <v>28.37</v>
      </c>
      <c r="G11817" s="13">
        <v>739.87</v>
      </c>
      <c r="H11817" s="13">
        <v>1477.73</v>
      </c>
      <c r="I11817" s="13">
        <v>2</v>
      </c>
      <c r="J11817" s="13">
        <v>0.97</v>
      </c>
      <c r="K11817" s="13">
        <v>0</v>
      </c>
      <c r="L11817" s="13">
        <v>2.2000000000000001E-3</v>
      </c>
      <c r="M11817" s="15" t="s">
        <v>6204</v>
      </c>
    </row>
    <row r="11818" spans="1:13" outlineLevel="2" x14ac:dyDescent="0.3">
      <c r="A11818" s="10" t="s">
        <v>462</v>
      </c>
      <c r="B11818" s="11">
        <v>1.2022626063229451</v>
      </c>
      <c r="C11818" s="12" t="s">
        <v>466</v>
      </c>
      <c r="D11818" s="17" t="s">
        <v>466</v>
      </c>
      <c r="E11818" s="12"/>
      <c r="F11818" s="13">
        <v>60.32</v>
      </c>
      <c r="G11818" s="13">
        <v>822.96</v>
      </c>
      <c r="H11818" s="13">
        <v>1643.91</v>
      </c>
      <c r="I11818" s="13">
        <v>2</v>
      </c>
      <c r="J11818" s="13">
        <v>-0.01</v>
      </c>
      <c r="K11818" s="13">
        <v>0</v>
      </c>
      <c r="L11818" s="14">
        <v>3.0000000000000001E-6</v>
      </c>
      <c r="M11818" s="15" t="s">
        <v>6204</v>
      </c>
    </row>
    <row r="11819" spans="1:13" outlineLevel="2" x14ac:dyDescent="0.3">
      <c r="A11819" s="10" t="s">
        <v>462</v>
      </c>
      <c r="B11819" s="11">
        <v>1.0772196725084231</v>
      </c>
      <c r="C11819" s="12" t="s">
        <v>2502</v>
      </c>
      <c r="D11819" s="17" t="s">
        <v>2502</v>
      </c>
      <c r="E11819" s="12"/>
      <c r="F11819" s="13">
        <v>24.26</v>
      </c>
      <c r="G11819" s="13">
        <v>432.26</v>
      </c>
      <c r="H11819" s="13">
        <v>1293.75</v>
      </c>
      <c r="I11819" s="13">
        <v>3</v>
      </c>
      <c r="J11819" s="13">
        <v>-0.01</v>
      </c>
      <c r="K11819" s="13">
        <v>1</v>
      </c>
      <c r="L11819" s="13">
        <v>5.3E-3</v>
      </c>
      <c r="M11819" s="15" t="s">
        <v>6205</v>
      </c>
    </row>
    <row r="11820" spans="1:13" outlineLevel="2" x14ac:dyDescent="0.3">
      <c r="A11820" s="10" t="s">
        <v>462</v>
      </c>
      <c r="B11820" s="11">
        <v>1.2619413687603287</v>
      </c>
      <c r="C11820" s="12" t="s">
        <v>4147</v>
      </c>
      <c r="D11820" s="12" t="s">
        <v>4147</v>
      </c>
      <c r="E11820" s="12"/>
      <c r="F11820" s="13">
        <v>49.49</v>
      </c>
      <c r="G11820" s="13">
        <v>675.85</v>
      </c>
      <c r="H11820" s="13">
        <v>1349.68</v>
      </c>
      <c r="I11820" s="13">
        <v>2</v>
      </c>
      <c r="J11820" s="13">
        <v>-0.01</v>
      </c>
      <c r="K11820" s="13">
        <v>0</v>
      </c>
      <c r="L11820" s="13">
        <v>1.1E-4</v>
      </c>
      <c r="M11820" s="15" t="s">
        <v>6206</v>
      </c>
    </row>
    <row r="11821" spans="1:13" outlineLevel="2" x14ac:dyDescent="0.3">
      <c r="A11821" s="10" t="s">
        <v>462</v>
      </c>
      <c r="B11821" s="11">
        <v>1.4222123363644357</v>
      </c>
      <c r="C11821" s="12" t="s">
        <v>467</v>
      </c>
      <c r="D11821" s="12" t="s">
        <v>467</v>
      </c>
      <c r="E11821" s="12"/>
      <c r="F11821" s="13">
        <v>96.52</v>
      </c>
      <c r="G11821" s="13">
        <v>799.09</v>
      </c>
      <c r="H11821" s="13">
        <v>2394.2600000000002</v>
      </c>
      <c r="I11821" s="13">
        <v>3</v>
      </c>
      <c r="J11821" s="13">
        <v>-0.01</v>
      </c>
      <c r="K11821" s="13">
        <v>0</v>
      </c>
      <c r="L11821" s="14">
        <v>2.7000000000000002E-9</v>
      </c>
      <c r="M11821" s="15" t="s">
        <v>6204</v>
      </c>
    </row>
    <row r="11822" spans="1:13" outlineLevel="2" x14ac:dyDescent="0.3">
      <c r="A11822" s="10" t="s">
        <v>462</v>
      </c>
      <c r="B11822" s="11">
        <v>1.0725685493325354</v>
      </c>
      <c r="C11822" s="12" t="s">
        <v>463</v>
      </c>
      <c r="D11822" s="12" t="s">
        <v>463</v>
      </c>
      <c r="E11822" s="12"/>
      <c r="F11822" s="13">
        <v>54.93</v>
      </c>
      <c r="G11822" s="13">
        <v>705.36</v>
      </c>
      <c r="H11822" s="13">
        <v>1408.71</v>
      </c>
      <c r="I11822" s="13">
        <v>2</v>
      </c>
      <c r="J11822" s="13">
        <v>-0.01</v>
      </c>
      <c r="K11822" s="13">
        <v>0</v>
      </c>
      <c r="L11822" s="13">
        <v>1.3999999999999999E-4</v>
      </c>
      <c r="M11822" s="15" t="s">
        <v>6204</v>
      </c>
    </row>
    <row r="11823" spans="1:13" outlineLevel="2" x14ac:dyDescent="0.3">
      <c r="A11823" s="10" t="s">
        <v>462</v>
      </c>
      <c r="B11823" s="11">
        <v>1.0097913412908273</v>
      </c>
      <c r="C11823" s="12" t="s">
        <v>463</v>
      </c>
      <c r="D11823" s="12" t="s">
        <v>463</v>
      </c>
      <c r="E11823" s="12" t="s">
        <v>1</v>
      </c>
      <c r="F11823" s="13">
        <v>41.22</v>
      </c>
      <c r="G11823" s="13">
        <v>713.37</v>
      </c>
      <c r="H11823" s="13">
        <v>1424.72</v>
      </c>
      <c r="I11823" s="13">
        <v>2</v>
      </c>
      <c r="J11823" s="13">
        <v>0.01</v>
      </c>
      <c r="K11823" s="13">
        <v>0</v>
      </c>
      <c r="L11823" s="13">
        <v>7.1000000000000002E-4</v>
      </c>
      <c r="M11823" s="15" t="s">
        <v>6207</v>
      </c>
    </row>
    <row r="11824" spans="1:13" outlineLevel="2" x14ac:dyDescent="0.3">
      <c r="A11824" s="10" t="s">
        <v>462</v>
      </c>
      <c r="B11824" s="11">
        <v>1.5469228365595151</v>
      </c>
      <c r="C11824" s="12" t="s">
        <v>2504</v>
      </c>
      <c r="D11824" s="12" t="s">
        <v>2504</v>
      </c>
      <c r="E11824" s="12"/>
      <c r="F11824" s="13">
        <v>79.78</v>
      </c>
      <c r="G11824" s="13">
        <v>804.43</v>
      </c>
      <c r="H11824" s="13">
        <v>2410.2600000000002</v>
      </c>
      <c r="I11824" s="13">
        <v>3</v>
      </c>
      <c r="J11824" s="13">
        <v>-0.01</v>
      </c>
      <c r="K11824" s="13">
        <v>0</v>
      </c>
      <c r="L11824" s="14">
        <v>6.2999999999999995E-8</v>
      </c>
      <c r="M11824" s="15" t="s">
        <v>6205</v>
      </c>
    </row>
    <row r="11825" spans="1:13" outlineLevel="2" x14ac:dyDescent="0.3">
      <c r="A11825" s="10" t="s">
        <v>462</v>
      </c>
      <c r="B11825" s="11">
        <v>1.4345920124582068</v>
      </c>
      <c r="C11825" s="12" t="s">
        <v>2503</v>
      </c>
      <c r="D11825" s="12" t="s">
        <v>2503</v>
      </c>
      <c r="E11825" s="12"/>
      <c r="F11825" s="13">
        <v>49.5</v>
      </c>
      <c r="G11825" s="13">
        <v>649.85</v>
      </c>
      <c r="H11825" s="13">
        <v>1297.68</v>
      </c>
      <c r="I11825" s="13">
        <v>2</v>
      </c>
      <c r="J11825" s="13">
        <v>-0.01</v>
      </c>
      <c r="K11825" s="13">
        <v>0</v>
      </c>
      <c r="L11825" s="13">
        <v>4.4000000000000002E-4</v>
      </c>
      <c r="M11825" s="15" t="s">
        <v>6205</v>
      </c>
    </row>
    <row r="11826" spans="1:13" outlineLevel="2" x14ac:dyDescent="0.3">
      <c r="A11826" s="10" t="s">
        <v>462</v>
      </c>
      <c r="B11826" s="11">
        <v>1.3226287102852661</v>
      </c>
      <c r="C11826" s="12" t="s">
        <v>4775</v>
      </c>
      <c r="D11826" s="12" t="s">
        <v>4775</v>
      </c>
      <c r="E11826" s="12"/>
      <c r="F11826" s="13">
        <v>30.89</v>
      </c>
      <c r="G11826" s="13">
        <v>769.39</v>
      </c>
      <c r="H11826" s="13">
        <v>2305.15</v>
      </c>
      <c r="I11826" s="13">
        <v>3</v>
      </c>
      <c r="J11826" s="13">
        <v>-0.03</v>
      </c>
      <c r="K11826" s="13">
        <v>0</v>
      </c>
      <c r="L11826" s="13">
        <v>1.2999999999999999E-3</v>
      </c>
      <c r="M11826" s="15" t="s">
        <v>6207</v>
      </c>
    </row>
    <row r="11827" spans="1:13" outlineLevel="2" x14ac:dyDescent="0.3">
      <c r="A11827" s="10" t="s">
        <v>462</v>
      </c>
      <c r="B11827" s="16">
        <v>1.5282040185302763</v>
      </c>
      <c r="C11827" s="12" t="s">
        <v>465</v>
      </c>
      <c r="D11827" s="12" t="s">
        <v>465</v>
      </c>
      <c r="E11827" s="12"/>
      <c r="F11827" s="13">
        <v>87.61</v>
      </c>
      <c r="G11827" s="13">
        <v>764.45</v>
      </c>
      <c r="H11827" s="13">
        <v>1526.89</v>
      </c>
      <c r="I11827" s="13">
        <v>2</v>
      </c>
      <c r="J11827" s="13">
        <v>0</v>
      </c>
      <c r="K11827" s="13">
        <v>0</v>
      </c>
      <c r="L11827" s="14">
        <v>8.3000000000000002E-8</v>
      </c>
      <c r="M11827" s="15" t="s">
        <v>6217</v>
      </c>
    </row>
    <row r="11828" spans="1:13" outlineLevel="2" x14ac:dyDescent="0.3">
      <c r="A11828" s="10" t="s">
        <v>462</v>
      </c>
      <c r="B11828" s="16">
        <v>1.830991139761907</v>
      </c>
      <c r="C11828" s="12" t="s">
        <v>6408</v>
      </c>
      <c r="D11828" s="17" t="s">
        <v>6408</v>
      </c>
      <c r="E11828" s="12"/>
      <c r="F11828" s="13">
        <v>24.7</v>
      </c>
      <c r="G11828" s="13">
        <v>397.23</v>
      </c>
      <c r="H11828" s="13">
        <v>1188.67</v>
      </c>
      <c r="I11828" s="13">
        <v>3</v>
      </c>
      <c r="J11828" s="13">
        <v>-0.03</v>
      </c>
      <c r="K11828" s="13">
        <v>0</v>
      </c>
      <c r="L11828" s="13">
        <v>8.5000000000000006E-3</v>
      </c>
      <c r="M11828" s="15" t="s">
        <v>6220</v>
      </c>
    </row>
    <row r="11829" spans="1:13" outlineLevel="2" x14ac:dyDescent="0.3">
      <c r="A11829" s="10" t="s">
        <v>462</v>
      </c>
      <c r="B11829" s="16">
        <v>0.98175671138622744</v>
      </c>
      <c r="C11829" s="12" t="s">
        <v>5785</v>
      </c>
      <c r="D11829" s="12" t="s">
        <v>5785</v>
      </c>
      <c r="E11829" s="12"/>
      <c r="F11829" s="13">
        <v>54</v>
      </c>
      <c r="G11829" s="13">
        <v>619.32000000000005</v>
      </c>
      <c r="H11829" s="13">
        <v>1854.95</v>
      </c>
      <c r="I11829" s="13">
        <v>3</v>
      </c>
      <c r="J11829" s="13">
        <v>-0.01</v>
      </c>
      <c r="K11829" s="13">
        <v>0</v>
      </c>
      <c r="L11829" s="14">
        <v>1.2999999999999999E-5</v>
      </c>
      <c r="M11829" s="15" t="s">
        <v>6216</v>
      </c>
    </row>
    <row r="11830" spans="1:13" outlineLevel="2" x14ac:dyDescent="0.3">
      <c r="A11830" s="10" t="s">
        <v>462</v>
      </c>
      <c r="B11830" s="16">
        <v>1.0010347598821889</v>
      </c>
      <c r="C11830" s="12" t="s">
        <v>4776</v>
      </c>
      <c r="D11830" s="12" t="s">
        <v>4776</v>
      </c>
      <c r="E11830" s="12"/>
      <c r="F11830" s="13">
        <v>59.61</v>
      </c>
      <c r="G11830" s="13">
        <v>792.44</v>
      </c>
      <c r="H11830" s="13">
        <v>2374.2800000000002</v>
      </c>
      <c r="I11830" s="13">
        <v>3</v>
      </c>
      <c r="J11830" s="13">
        <v>-0.02</v>
      </c>
      <c r="K11830" s="13">
        <v>1</v>
      </c>
      <c r="L11830" s="14">
        <v>2.6000000000000001E-6</v>
      </c>
      <c r="M11830" s="15" t="s">
        <v>6220</v>
      </c>
    </row>
    <row r="11831" spans="1:13" outlineLevel="2" x14ac:dyDescent="0.3">
      <c r="A11831" s="10" t="s">
        <v>462</v>
      </c>
      <c r="B11831" s="16">
        <v>1.3136624780759643</v>
      </c>
      <c r="C11831" s="12" t="s">
        <v>4776</v>
      </c>
      <c r="D11831" s="12" t="s">
        <v>4776</v>
      </c>
      <c r="E11831" s="12"/>
      <c r="F11831" s="13">
        <v>53.39</v>
      </c>
      <c r="G11831" s="13">
        <v>594.58000000000004</v>
      </c>
      <c r="H11831" s="13">
        <v>2374.2800000000002</v>
      </c>
      <c r="I11831" s="13">
        <v>4</v>
      </c>
      <c r="J11831" s="13">
        <v>-0.02</v>
      </c>
      <c r="K11831" s="13">
        <v>1</v>
      </c>
      <c r="L11831" s="14">
        <v>9.9000000000000001E-6</v>
      </c>
      <c r="M11831" s="15" t="s">
        <v>6220</v>
      </c>
    </row>
    <row r="11832" spans="1:13" outlineLevel="2" x14ac:dyDescent="0.3">
      <c r="A11832" s="10" t="s">
        <v>462</v>
      </c>
      <c r="B11832" s="16">
        <v>1.3208119206721207</v>
      </c>
      <c r="C11832" s="12" t="s">
        <v>5786</v>
      </c>
      <c r="D11832" s="12" t="s">
        <v>5786</v>
      </c>
      <c r="E11832" s="12"/>
      <c r="F11832" s="13">
        <v>49.61</v>
      </c>
      <c r="G11832" s="13">
        <v>718.37</v>
      </c>
      <c r="H11832" s="13">
        <v>2152.09</v>
      </c>
      <c r="I11832" s="13">
        <v>3</v>
      </c>
      <c r="J11832" s="13">
        <v>-0.01</v>
      </c>
      <c r="K11832" s="13">
        <v>0</v>
      </c>
      <c r="L11832" s="14">
        <v>3.8000000000000002E-5</v>
      </c>
      <c r="M11832" s="15" t="s">
        <v>6216</v>
      </c>
    </row>
    <row r="11833" spans="1:13" outlineLevel="2" x14ac:dyDescent="0.3">
      <c r="A11833" s="10" t="s">
        <v>462</v>
      </c>
      <c r="B11833" s="16">
        <v>1.0301092737682183</v>
      </c>
      <c r="C11833" s="12" t="s">
        <v>5786</v>
      </c>
      <c r="D11833" s="12" t="s">
        <v>5786</v>
      </c>
      <c r="E11833" s="12"/>
      <c r="F11833" s="13">
        <v>25.22</v>
      </c>
      <c r="G11833" s="13">
        <v>539.02</v>
      </c>
      <c r="H11833" s="13">
        <v>2152.0700000000002</v>
      </c>
      <c r="I11833" s="13">
        <v>4</v>
      </c>
      <c r="J11833" s="13">
        <v>-0.03</v>
      </c>
      <c r="K11833" s="13">
        <v>0</v>
      </c>
      <c r="L11833" s="13">
        <v>4.3E-3</v>
      </c>
      <c r="M11833" s="15" t="s">
        <v>6216</v>
      </c>
    </row>
    <row r="11834" spans="1:13" outlineLevel="2" x14ac:dyDescent="0.3">
      <c r="A11834" s="10" t="s">
        <v>462</v>
      </c>
      <c r="B11834" s="16">
        <v>1.1487249718681216</v>
      </c>
      <c r="C11834" s="12" t="s">
        <v>4147</v>
      </c>
      <c r="D11834" s="12" t="s">
        <v>4147</v>
      </c>
      <c r="E11834" s="12"/>
      <c r="F11834" s="13">
        <v>49.14</v>
      </c>
      <c r="G11834" s="13">
        <v>675.84</v>
      </c>
      <c r="H11834" s="13">
        <v>1349.67</v>
      </c>
      <c r="I11834" s="13">
        <v>2</v>
      </c>
      <c r="J11834" s="13">
        <v>-0.02</v>
      </c>
      <c r="K11834" s="13">
        <v>0</v>
      </c>
      <c r="L11834" s="13">
        <v>2.0000000000000001E-4</v>
      </c>
      <c r="M11834" s="15" t="s">
        <v>6219</v>
      </c>
    </row>
    <row r="11835" spans="1:13" outlineLevel="2" x14ac:dyDescent="0.3">
      <c r="A11835" s="10" t="s">
        <v>462</v>
      </c>
      <c r="B11835" s="16">
        <v>0.79560760056782676</v>
      </c>
      <c r="C11835" s="12" t="s">
        <v>4147</v>
      </c>
      <c r="D11835" s="12" t="s">
        <v>4147</v>
      </c>
      <c r="E11835" s="12"/>
      <c r="F11835" s="13">
        <v>26.06</v>
      </c>
      <c r="G11835" s="13">
        <v>450.9</v>
      </c>
      <c r="H11835" s="13">
        <v>1349.67</v>
      </c>
      <c r="I11835" s="13">
        <v>3</v>
      </c>
      <c r="J11835" s="13">
        <v>-0.02</v>
      </c>
      <c r="K11835" s="13">
        <v>0</v>
      </c>
      <c r="L11835" s="13">
        <v>3.5999999999999999E-3</v>
      </c>
      <c r="M11835" s="15" t="s">
        <v>6219</v>
      </c>
    </row>
    <row r="11836" spans="1:13" outlineLevel="2" x14ac:dyDescent="0.3">
      <c r="A11836" s="10" t="s">
        <v>462</v>
      </c>
      <c r="B11836" s="16">
        <v>0.78134598696668067</v>
      </c>
      <c r="C11836" s="12" t="s">
        <v>467</v>
      </c>
      <c r="D11836" s="12" t="s">
        <v>467</v>
      </c>
      <c r="E11836" s="12"/>
      <c r="F11836" s="13">
        <v>65.02</v>
      </c>
      <c r="G11836" s="13">
        <v>799.1</v>
      </c>
      <c r="H11836" s="13">
        <v>2394.2800000000002</v>
      </c>
      <c r="I11836" s="13">
        <v>3</v>
      </c>
      <c r="J11836" s="13">
        <v>0.01</v>
      </c>
      <c r="K11836" s="13">
        <v>0</v>
      </c>
      <c r="L11836" s="14">
        <v>2.3E-6</v>
      </c>
      <c r="M11836" s="15" t="s">
        <v>6217</v>
      </c>
    </row>
    <row r="11837" spans="1:13" outlineLevel="2" x14ac:dyDescent="0.3">
      <c r="A11837" s="10" t="s">
        <v>462</v>
      </c>
      <c r="B11837" s="16">
        <v>1.3305267570545047</v>
      </c>
      <c r="C11837" s="12" t="s">
        <v>467</v>
      </c>
      <c r="D11837" s="12" t="s">
        <v>467</v>
      </c>
      <c r="E11837" s="12"/>
      <c r="F11837" s="13">
        <v>44</v>
      </c>
      <c r="G11837" s="13">
        <v>599.57000000000005</v>
      </c>
      <c r="H11837" s="13">
        <v>2394.2600000000002</v>
      </c>
      <c r="I11837" s="13">
        <v>4</v>
      </c>
      <c r="J11837" s="13">
        <v>0</v>
      </c>
      <c r="K11837" s="13">
        <v>0</v>
      </c>
      <c r="L11837" s="13">
        <v>2.7999999999999998E-4</v>
      </c>
      <c r="M11837" s="15" t="s">
        <v>6217</v>
      </c>
    </row>
    <row r="11838" spans="1:13" outlineLevel="2" x14ac:dyDescent="0.3">
      <c r="A11838" s="10" t="s">
        <v>462</v>
      </c>
      <c r="B11838" s="16">
        <v>1.4541367177538698</v>
      </c>
      <c r="C11838" s="12" t="s">
        <v>463</v>
      </c>
      <c r="D11838" s="12" t="s">
        <v>463</v>
      </c>
      <c r="E11838" s="12"/>
      <c r="F11838" s="13">
        <v>48.99</v>
      </c>
      <c r="G11838" s="13">
        <v>705.36</v>
      </c>
      <c r="H11838" s="13">
        <v>1408.71</v>
      </c>
      <c r="I11838" s="13">
        <v>2</v>
      </c>
      <c r="J11838" s="13">
        <v>0</v>
      </c>
      <c r="K11838" s="13">
        <v>0</v>
      </c>
      <c r="L11838" s="13">
        <v>7.6999999999999996E-4</v>
      </c>
      <c r="M11838" s="15" t="s">
        <v>6217</v>
      </c>
    </row>
    <row r="11839" spans="1:13" outlineLevel="2" x14ac:dyDescent="0.3">
      <c r="A11839" s="10" t="s">
        <v>462</v>
      </c>
      <c r="B11839" s="16">
        <v>1.4369970578191154</v>
      </c>
      <c r="C11839" s="12" t="s">
        <v>2504</v>
      </c>
      <c r="D11839" s="12" t="s">
        <v>2504</v>
      </c>
      <c r="E11839" s="12"/>
      <c r="F11839" s="13">
        <v>78.2</v>
      </c>
      <c r="G11839" s="13">
        <v>804.43</v>
      </c>
      <c r="H11839" s="13">
        <v>2410.2600000000002</v>
      </c>
      <c r="I11839" s="13">
        <v>3</v>
      </c>
      <c r="J11839" s="13">
        <v>-0.02</v>
      </c>
      <c r="K11839" s="13">
        <v>0</v>
      </c>
      <c r="L11839" s="14">
        <v>8.7000000000000003E-7</v>
      </c>
      <c r="M11839" s="15" t="s">
        <v>6218</v>
      </c>
    </row>
    <row r="11840" spans="1:13" outlineLevel="2" x14ac:dyDescent="0.3">
      <c r="A11840" s="10" t="s">
        <v>462</v>
      </c>
      <c r="B11840" s="16">
        <v>1.3799556301491009</v>
      </c>
      <c r="C11840" s="12" t="s">
        <v>2504</v>
      </c>
      <c r="D11840" s="12" t="s">
        <v>2504</v>
      </c>
      <c r="E11840" s="12"/>
      <c r="F11840" s="13">
        <v>39.450000000000003</v>
      </c>
      <c r="G11840" s="13">
        <v>603.57000000000005</v>
      </c>
      <c r="H11840" s="13">
        <v>2410.2600000000002</v>
      </c>
      <c r="I11840" s="13">
        <v>4</v>
      </c>
      <c r="J11840" s="13">
        <v>-0.01</v>
      </c>
      <c r="K11840" s="13">
        <v>0</v>
      </c>
      <c r="L11840" s="13">
        <v>4.6999999999999999E-4</v>
      </c>
      <c r="M11840" s="15" t="s">
        <v>6218</v>
      </c>
    </row>
    <row r="11841" spans="1:13" outlineLevel="1" x14ac:dyDescent="0.3">
      <c r="A11841" s="10" t="s">
        <v>462</v>
      </c>
      <c r="B11841" s="16">
        <v>1.2868630008143467</v>
      </c>
      <c r="C11841" s="12" t="s">
        <v>2503</v>
      </c>
      <c r="D11841" s="12" t="s">
        <v>2503</v>
      </c>
      <c r="E11841" s="12"/>
      <c r="F11841" s="13">
        <v>44.45</v>
      </c>
      <c r="G11841" s="13">
        <v>649.85</v>
      </c>
      <c r="H11841" s="13">
        <v>1297.68</v>
      </c>
      <c r="I11841" s="13">
        <v>2</v>
      </c>
      <c r="J11841" s="13">
        <v>-0.01</v>
      </c>
      <c r="K11841" s="13">
        <v>0</v>
      </c>
      <c r="L11841" s="13">
        <v>2.0999999999999999E-3</v>
      </c>
      <c r="M11841" s="15" t="s">
        <v>6218</v>
      </c>
    </row>
    <row r="11842" spans="1:13" outlineLevel="2" x14ac:dyDescent="0.3">
      <c r="A11842" s="10" t="s">
        <v>462</v>
      </c>
      <c r="B11842" s="16">
        <v>1.2205376696978969</v>
      </c>
      <c r="C11842" s="12" t="s">
        <v>4775</v>
      </c>
      <c r="D11842" s="12" t="s">
        <v>4775</v>
      </c>
      <c r="E11842" s="12"/>
      <c r="F11842" s="13">
        <v>32.840000000000003</v>
      </c>
      <c r="G11842" s="13">
        <v>769.4</v>
      </c>
      <c r="H11842" s="13">
        <v>2305.1799999999998</v>
      </c>
      <c r="I11842" s="13">
        <v>3</v>
      </c>
      <c r="J11842" s="13">
        <v>-0.01</v>
      </c>
      <c r="K11842" s="13">
        <v>0</v>
      </c>
      <c r="L11842" s="13">
        <v>8.3000000000000001E-4</v>
      </c>
      <c r="M11842" s="15" t="s">
        <v>6220</v>
      </c>
    </row>
    <row r="11843" spans="1:13" outlineLevel="1" x14ac:dyDescent="0.3">
      <c r="A11843" s="10" t="s">
        <v>3088</v>
      </c>
      <c r="B11843" s="11">
        <f>SUBTOTAL(4,B11844:B11844)</f>
        <v>2.5742987992763533</v>
      </c>
      <c r="C11843" s="12">
        <f>COUNTA(C11844:C11844)</f>
        <v>1</v>
      </c>
      <c r="D11843" s="12">
        <v>1</v>
      </c>
      <c r="E11843" s="12">
        <f>COUNTA(E11844:E11844)</f>
        <v>0</v>
      </c>
      <c r="F11843" s="13">
        <f>SUBTOTAL(4,F11844:F11844)</f>
        <v>37.65</v>
      </c>
      <c r="G11843" s="13"/>
      <c r="H11843" s="13"/>
      <c r="I11843" s="13"/>
      <c r="J11843" s="13"/>
      <c r="K11843" s="13">
        <f>SUBTOTAL(4,K11844:K11844)</f>
        <v>0</v>
      </c>
      <c r="L11843" s="13"/>
      <c r="M11843" s="15"/>
    </row>
    <row r="11844" spans="1:13" outlineLevel="2" x14ac:dyDescent="0.3">
      <c r="A11844" s="10" t="s">
        <v>3088</v>
      </c>
      <c r="B11844" s="11">
        <v>2.5742987992763533</v>
      </c>
      <c r="C11844" s="12" t="s">
        <v>3089</v>
      </c>
      <c r="D11844" s="17" t="s">
        <v>3089</v>
      </c>
      <c r="E11844" s="12"/>
      <c r="F11844" s="13">
        <v>37.65</v>
      </c>
      <c r="G11844" s="13">
        <v>689.38</v>
      </c>
      <c r="H11844" s="13">
        <v>1376.74</v>
      </c>
      <c r="I11844" s="13">
        <v>2</v>
      </c>
      <c r="J11844" s="13">
        <v>0</v>
      </c>
      <c r="K11844" s="13">
        <v>0</v>
      </c>
      <c r="L11844" s="13">
        <v>1.2E-2</v>
      </c>
      <c r="M11844" s="15" t="s">
        <v>6205</v>
      </c>
    </row>
    <row r="11845" spans="1:13" outlineLevel="1" x14ac:dyDescent="0.3">
      <c r="A11845" s="10" t="s">
        <v>5379</v>
      </c>
      <c r="B11845" s="11">
        <f>SUBTOTAL(4,B11846:B11846)</f>
        <v>3.7734346881644329E-2</v>
      </c>
      <c r="C11845" s="12">
        <f>COUNTA(C11846:C11846)</f>
        <v>1</v>
      </c>
      <c r="D11845" s="12">
        <v>1</v>
      </c>
      <c r="E11845" s="12">
        <f>COUNTA(E11846:E11846)</f>
        <v>0</v>
      </c>
      <c r="F11845" s="13">
        <f>SUBTOTAL(4,F11846:F11846)</f>
        <v>34.97</v>
      </c>
      <c r="G11845" s="13"/>
      <c r="H11845" s="13"/>
      <c r="I11845" s="13"/>
      <c r="J11845" s="13"/>
      <c r="K11845" s="13">
        <f>SUBTOTAL(4,K11846:K11846)</f>
        <v>0</v>
      </c>
      <c r="L11845" s="13"/>
      <c r="M11845" s="15"/>
    </row>
    <row r="11846" spans="1:13" outlineLevel="2" x14ac:dyDescent="0.3">
      <c r="A11846" s="10" t="s">
        <v>5379</v>
      </c>
      <c r="B11846" s="11">
        <v>3.7734346881644329E-2</v>
      </c>
      <c r="C11846" s="12" t="s">
        <v>6125</v>
      </c>
      <c r="D11846" s="17" t="s">
        <v>6125</v>
      </c>
      <c r="E11846" s="12"/>
      <c r="F11846" s="13">
        <v>34.97</v>
      </c>
      <c r="G11846" s="13">
        <v>878.14</v>
      </c>
      <c r="H11846" s="13">
        <v>2631.41</v>
      </c>
      <c r="I11846" s="13">
        <v>3</v>
      </c>
      <c r="J11846" s="13">
        <v>-0.02</v>
      </c>
      <c r="K11846" s="13">
        <v>0</v>
      </c>
      <c r="L11846" s="13">
        <v>4.3E-3</v>
      </c>
      <c r="M11846" s="15" t="s">
        <v>6208</v>
      </c>
    </row>
    <row r="11847" spans="1:13" outlineLevel="2" x14ac:dyDescent="0.3">
      <c r="A11847" s="10" t="s">
        <v>4362</v>
      </c>
      <c r="B11847" s="11">
        <f>SUBTOTAL(4,B11848:B11849)</f>
        <v>1.4727227208681537</v>
      </c>
      <c r="C11847" s="12">
        <f>COUNTA(C11848:C11849)</f>
        <v>2</v>
      </c>
      <c r="D11847" s="12">
        <v>2</v>
      </c>
      <c r="E11847" s="12">
        <f>COUNTA(E11848:E11849)</f>
        <v>0</v>
      </c>
      <c r="F11847" s="13">
        <f>SUBTOTAL(4,F11848:F11849)</f>
        <v>31.02</v>
      </c>
      <c r="G11847" s="13"/>
      <c r="H11847" s="13"/>
      <c r="I11847" s="13"/>
      <c r="J11847" s="13"/>
      <c r="K11847" s="13">
        <f>SUBTOTAL(4,K11848:K11849)</f>
        <v>0</v>
      </c>
      <c r="L11847" s="13"/>
      <c r="M11847" s="15"/>
    </row>
    <row r="11848" spans="1:13" outlineLevel="1" x14ac:dyDescent="0.3">
      <c r="A11848" s="10" t="s">
        <v>4362</v>
      </c>
      <c r="B11848" s="11">
        <v>1.4727227208681537</v>
      </c>
      <c r="C11848" s="12" t="s">
        <v>6150</v>
      </c>
      <c r="D11848" s="17" t="s">
        <v>6150</v>
      </c>
      <c r="E11848" s="12"/>
      <c r="F11848" s="13">
        <v>31.02</v>
      </c>
      <c r="G11848" s="13">
        <v>622.65</v>
      </c>
      <c r="H11848" s="13">
        <v>1864.92</v>
      </c>
      <c r="I11848" s="13">
        <v>3</v>
      </c>
      <c r="J11848" s="13">
        <v>0.04</v>
      </c>
      <c r="K11848" s="13">
        <v>0</v>
      </c>
      <c r="L11848" s="13">
        <v>1.9E-3</v>
      </c>
      <c r="M11848" s="15" t="s">
        <v>6208</v>
      </c>
    </row>
    <row r="11849" spans="1:13" outlineLevel="2" x14ac:dyDescent="0.3">
      <c r="A11849" s="10" t="s">
        <v>4362</v>
      </c>
      <c r="B11849" s="16">
        <v>1.2300448053761346</v>
      </c>
      <c r="C11849" s="12" t="s">
        <v>7077</v>
      </c>
      <c r="D11849" s="17" t="s">
        <v>7077</v>
      </c>
      <c r="E11849" s="12"/>
      <c r="F11849" s="13">
        <v>28.53</v>
      </c>
      <c r="G11849" s="13">
        <v>646.70000000000005</v>
      </c>
      <c r="H11849" s="13">
        <v>1937.07</v>
      </c>
      <c r="I11849" s="13">
        <v>3</v>
      </c>
      <c r="J11849" s="13">
        <v>-0.03</v>
      </c>
      <c r="K11849" s="13">
        <v>0</v>
      </c>
      <c r="L11849" s="13">
        <v>2.0999999999999999E-3</v>
      </c>
      <c r="M11849" s="15" t="s">
        <v>6220</v>
      </c>
    </row>
    <row r="11850" spans="1:13" outlineLevel="1" x14ac:dyDescent="0.3">
      <c r="A11850" s="10" t="s">
        <v>7078</v>
      </c>
      <c r="B11850" s="16">
        <f>SUBTOTAL(4,B11851:B11851)</f>
        <v>1.8396640029669942</v>
      </c>
      <c r="C11850" s="12">
        <f>COUNTA(C11851:C11851)</f>
        <v>1</v>
      </c>
      <c r="D11850" s="12">
        <v>1</v>
      </c>
      <c r="E11850" s="12">
        <f>COUNTA(E11851:E11851)</f>
        <v>0</v>
      </c>
      <c r="F11850" s="13">
        <f>SUBTOTAL(4,F11851:F11851)</f>
        <v>22.54</v>
      </c>
      <c r="G11850" s="13"/>
      <c r="H11850" s="13"/>
      <c r="I11850" s="13"/>
      <c r="J11850" s="13"/>
      <c r="K11850" s="13">
        <f>SUBTOTAL(4,K11851:K11851)</f>
        <v>0</v>
      </c>
      <c r="L11850" s="13"/>
      <c r="M11850" s="15"/>
    </row>
    <row r="11851" spans="1:13" outlineLevel="2" x14ac:dyDescent="0.3">
      <c r="A11851" s="10" t="s">
        <v>7078</v>
      </c>
      <c r="B11851" s="16">
        <v>1.8396640029669942</v>
      </c>
      <c r="C11851" s="12" t="s">
        <v>7079</v>
      </c>
      <c r="D11851" s="17" t="s">
        <v>7079</v>
      </c>
      <c r="E11851" s="12"/>
      <c r="F11851" s="13">
        <v>22.54</v>
      </c>
      <c r="G11851" s="13">
        <v>748.7</v>
      </c>
      <c r="H11851" s="13">
        <v>2243.09</v>
      </c>
      <c r="I11851" s="13">
        <v>3</v>
      </c>
      <c r="J11851" s="13">
        <v>0.95</v>
      </c>
      <c r="K11851" s="13">
        <v>0</v>
      </c>
      <c r="L11851" s="13">
        <v>7.7000000000000002E-3</v>
      </c>
      <c r="M11851" s="15" t="s">
        <v>6219</v>
      </c>
    </row>
    <row r="11852" spans="1:13" outlineLevel="2" x14ac:dyDescent="0.3">
      <c r="A11852" s="10" t="s">
        <v>958</v>
      </c>
      <c r="B11852" s="11">
        <f>SUBTOTAL(4,B11853:B11897)</f>
        <v>111.06191744647451</v>
      </c>
      <c r="C11852" s="12">
        <f>COUNTA(C11853:C11897)</f>
        <v>45</v>
      </c>
      <c r="D11852" s="12">
        <v>3</v>
      </c>
      <c r="E11852" s="12">
        <f>COUNTA(E11853:E11897)</f>
        <v>7</v>
      </c>
      <c r="F11852" s="13">
        <f>SUBTOTAL(4,F11853:F11897)</f>
        <v>129.51</v>
      </c>
      <c r="G11852" s="13"/>
      <c r="H11852" s="13"/>
      <c r="I11852" s="13"/>
      <c r="J11852" s="13"/>
      <c r="K11852" s="13">
        <f>SUBTOTAL(4,K11853:K11897)</f>
        <v>1</v>
      </c>
      <c r="L11852" s="13"/>
      <c r="M11852" s="15"/>
    </row>
    <row r="11853" spans="1:13" outlineLevel="2" x14ac:dyDescent="0.3">
      <c r="A11853" s="10" t="s">
        <v>958</v>
      </c>
      <c r="B11853" s="11">
        <v>0.39437861025036219</v>
      </c>
      <c r="C11853" s="12" t="s">
        <v>960</v>
      </c>
      <c r="D11853" s="12" t="s">
        <v>960</v>
      </c>
      <c r="E11853" s="12"/>
      <c r="F11853" s="13">
        <v>32.31</v>
      </c>
      <c r="G11853" s="13">
        <v>566</v>
      </c>
      <c r="H11853" s="13">
        <v>1694.97</v>
      </c>
      <c r="I11853" s="13">
        <v>3</v>
      </c>
      <c r="J11853" s="13">
        <v>0</v>
      </c>
      <c r="K11853" s="13">
        <v>1</v>
      </c>
      <c r="L11853" s="13">
        <v>9.3000000000000005E-4</v>
      </c>
      <c r="M11853" s="15" t="s">
        <v>6208</v>
      </c>
    </row>
    <row r="11854" spans="1:13" outlineLevel="2" x14ac:dyDescent="0.3">
      <c r="A11854" s="10" t="s">
        <v>958</v>
      </c>
      <c r="B11854" s="11">
        <v>0.38442621661641863</v>
      </c>
      <c r="C11854" s="12" t="s">
        <v>960</v>
      </c>
      <c r="D11854" s="12" t="s">
        <v>960</v>
      </c>
      <c r="E11854" s="12"/>
      <c r="F11854" s="13">
        <v>27.37</v>
      </c>
      <c r="G11854" s="13">
        <v>424.75</v>
      </c>
      <c r="H11854" s="13">
        <v>1694.96</v>
      </c>
      <c r="I11854" s="13">
        <v>4</v>
      </c>
      <c r="J11854" s="13">
        <v>-0.01</v>
      </c>
      <c r="K11854" s="13">
        <v>1</v>
      </c>
      <c r="L11854" s="13">
        <v>2.7000000000000001E-3</v>
      </c>
      <c r="M11854" s="15" t="s">
        <v>6208</v>
      </c>
    </row>
    <row r="11855" spans="1:13" outlineLevel="2" x14ac:dyDescent="0.3">
      <c r="A11855" s="10" t="s">
        <v>958</v>
      </c>
      <c r="B11855" s="11">
        <v>0.33985963215214648</v>
      </c>
      <c r="C11855" s="12" t="s">
        <v>2127</v>
      </c>
      <c r="D11855" s="12" t="s">
        <v>2127</v>
      </c>
      <c r="E11855" s="12"/>
      <c r="F11855" s="13">
        <v>106.9</v>
      </c>
      <c r="G11855" s="13">
        <v>745.37</v>
      </c>
      <c r="H11855" s="13">
        <v>2233.09</v>
      </c>
      <c r="I11855" s="13">
        <v>3</v>
      </c>
      <c r="J11855" s="13">
        <v>-0.01</v>
      </c>
      <c r="K11855" s="13">
        <v>0</v>
      </c>
      <c r="L11855" s="14">
        <v>1.2E-10</v>
      </c>
      <c r="M11855" s="15" t="s">
        <v>6205</v>
      </c>
    </row>
    <row r="11856" spans="1:13" outlineLevel="2" x14ac:dyDescent="0.3">
      <c r="A11856" s="10" t="s">
        <v>958</v>
      </c>
      <c r="B11856" s="11">
        <v>0.26641644072010595</v>
      </c>
      <c r="C11856" s="12" t="s">
        <v>2124</v>
      </c>
      <c r="D11856" s="12" t="s">
        <v>2124</v>
      </c>
      <c r="E11856" s="12"/>
      <c r="F11856" s="13">
        <v>24.87</v>
      </c>
      <c r="G11856" s="13">
        <v>576.28</v>
      </c>
      <c r="H11856" s="13">
        <v>1150.55</v>
      </c>
      <c r="I11856" s="13">
        <v>2</v>
      </c>
      <c r="J11856" s="13">
        <v>-0.01</v>
      </c>
      <c r="K11856" s="13">
        <v>0</v>
      </c>
      <c r="L11856" s="13">
        <v>8.8000000000000005E-3</v>
      </c>
      <c r="M11856" s="15" t="s">
        <v>6205</v>
      </c>
    </row>
    <row r="11857" spans="1:13" outlineLevel="2" x14ac:dyDescent="0.3">
      <c r="A11857" s="10" t="s">
        <v>958</v>
      </c>
      <c r="B11857" s="11">
        <v>0.38927460929604807</v>
      </c>
      <c r="C11857" s="12" t="s">
        <v>3581</v>
      </c>
      <c r="D11857" s="12" t="s">
        <v>3581</v>
      </c>
      <c r="E11857" s="12"/>
      <c r="F11857" s="13">
        <v>64.819999999999993</v>
      </c>
      <c r="G11857" s="13">
        <v>626.64</v>
      </c>
      <c r="H11857" s="13">
        <v>1876.89</v>
      </c>
      <c r="I11857" s="13">
        <v>3</v>
      </c>
      <c r="J11857" s="13">
        <v>-0.02</v>
      </c>
      <c r="K11857" s="13">
        <v>0</v>
      </c>
      <c r="L11857" s="14">
        <v>9.9999999999999995E-7</v>
      </c>
      <c r="M11857" s="15" t="s">
        <v>6206</v>
      </c>
    </row>
    <row r="11858" spans="1:13" outlineLevel="2" x14ac:dyDescent="0.3">
      <c r="A11858" s="10" t="s">
        <v>958</v>
      </c>
      <c r="B11858" s="11">
        <v>0.85656526429172364</v>
      </c>
      <c r="C11858" s="12" t="s">
        <v>3582</v>
      </c>
      <c r="D11858" s="12" t="s">
        <v>3582</v>
      </c>
      <c r="E11858" s="12"/>
      <c r="F11858" s="13">
        <v>91.31</v>
      </c>
      <c r="G11858" s="13">
        <v>871.73</v>
      </c>
      <c r="H11858" s="13">
        <v>3482.9</v>
      </c>
      <c r="I11858" s="13">
        <v>4</v>
      </c>
      <c r="J11858" s="13">
        <v>0.01</v>
      </c>
      <c r="K11858" s="13">
        <v>1</v>
      </c>
      <c r="L11858" s="14">
        <v>2.7000000000000002E-9</v>
      </c>
      <c r="M11858" s="15" t="s">
        <v>6206</v>
      </c>
    </row>
    <row r="11859" spans="1:13" outlineLevel="2" x14ac:dyDescent="0.3">
      <c r="A11859" s="10" t="s">
        <v>958</v>
      </c>
      <c r="B11859" s="11">
        <v>0.76088093877610052</v>
      </c>
      <c r="C11859" s="12" t="s">
        <v>3582</v>
      </c>
      <c r="D11859" s="12" t="s">
        <v>3582</v>
      </c>
      <c r="E11859" s="12"/>
      <c r="F11859" s="13">
        <v>57.22</v>
      </c>
      <c r="G11859" s="13">
        <v>697.58</v>
      </c>
      <c r="H11859" s="13">
        <v>3482.89</v>
      </c>
      <c r="I11859" s="13">
        <v>5</v>
      </c>
      <c r="J11859" s="13">
        <v>0</v>
      </c>
      <c r="K11859" s="13">
        <v>1</v>
      </c>
      <c r="L11859" s="14">
        <v>4.3000000000000003E-6</v>
      </c>
      <c r="M11859" s="15" t="s">
        <v>6206</v>
      </c>
    </row>
    <row r="11860" spans="1:13" outlineLevel="2" x14ac:dyDescent="0.3">
      <c r="A11860" s="10" t="s">
        <v>958</v>
      </c>
      <c r="B11860" s="11">
        <v>1.1086706919743965</v>
      </c>
      <c r="C11860" s="12" t="s">
        <v>4637</v>
      </c>
      <c r="D11860" s="12" t="s">
        <v>4637</v>
      </c>
      <c r="E11860" s="12"/>
      <c r="F11860" s="13">
        <v>100.18</v>
      </c>
      <c r="G11860" s="13">
        <v>1009.21</v>
      </c>
      <c r="H11860" s="13">
        <v>3024.6</v>
      </c>
      <c r="I11860" s="13">
        <v>3</v>
      </c>
      <c r="J11860" s="13">
        <v>-0.03</v>
      </c>
      <c r="K11860" s="13">
        <v>0</v>
      </c>
      <c r="L11860" s="14">
        <v>4.0000000000000001E-10</v>
      </c>
      <c r="M11860" s="15" t="s">
        <v>6207</v>
      </c>
    </row>
    <row r="11861" spans="1:13" outlineLevel="2" x14ac:dyDescent="0.3">
      <c r="A11861" s="10" t="s">
        <v>958</v>
      </c>
      <c r="B11861" s="11">
        <v>0.33379689554696862</v>
      </c>
      <c r="C11861" s="12" t="s">
        <v>959</v>
      </c>
      <c r="D11861" s="12" t="s">
        <v>959</v>
      </c>
      <c r="E11861" s="12"/>
      <c r="F11861" s="13">
        <v>68.58</v>
      </c>
      <c r="G11861" s="13">
        <v>817.9</v>
      </c>
      <c r="H11861" s="13">
        <v>1633.8</v>
      </c>
      <c r="I11861" s="13">
        <v>2</v>
      </c>
      <c r="J11861" s="13">
        <v>-0.01</v>
      </c>
      <c r="K11861" s="13">
        <v>0</v>
      </c>
      <c r="L11861" s="14">
        <v>1.1999999999999999E-6</v>
      </c>
      <c r="M11861" s="15" t="s">
        <v>6204</v>
      </c>
    </row>
    <row r="11862" spans="1:13" outlineLevel="2" x14ac:dyDescent="0.3">
      <c r="A11862" s="10" t="s">
        <v>958</v>
      </c>
      <c r="B11862" s="11">
        <v>0.93528730305388863</v>
      </c>
      <c r="C11862" s="12" t="s">
        <v>959</v>
      </c>
      <c r="D11862" s="12" t="s">
        <v>959</v>
      </c>
      <c r="E11862" s="12"/>
      <c r="F11862" s="13">
        <v>23</v>
      </c>
      <c r="G11862" s="13">
        <v>545.61</v>
      </c>
      <c r="H11862" s="13">
        <v>1633.8</v>
      </c>
      <c r="I11862" s="13">
        <v>3</v>
      </c>
      <c r="J11862" s="13">
        <v>-0.01</v>
      </c>
      <c r="K11862" s="13">
        <v>0</v>
      </c>
      <c r="L11862" s="13">
        <v>7.0000000000000001E-3</v>
      </c>
      <c r="M11862" s="15" t="s">
        <v>6204</v>
      </c>
    </row>
    <row r="11863" spans="1:13" outlineLevel="2" x14ac:dyDescent="0.3">
      <c r="A11863" s="10" t="s">
        <v>958</v>
      </c>
      <c r="B11863" s="11">
        <v>0.48505870366277642</v>
      </c>
      <c r="C11863" s="12" t="s">
        <v>2128</v>
      </c>
      <c r="D11863" s="12" t="s">
        <v>2128</v>
      </c>
      <c r="E11863" s="12"/>
      <c r="F11863" s="13">
        <v>52.83</v>
      </c>
      <c r="G11863" s="13">
        <v>665.8</v>
      </c>
      <c r="H11863" s="13">
        <v>2659.18</v>
      </c>
      <c r="I11863" s="13">
        <v>4</v>
      </c>
      <c r="J11863" s="13">
        <v>-0.01</v>
      </c>
      <c r="K11863" s="13">
        <v>0</v>
      </c>
      <c r="L11863" s="14">
        <v>1.1E-5</v>
      </c>
      <c r="M11863" s="15" t="s">
        <v>6205</v>
      </c>
    </row>
    <row r="11864" spans="1:13" outlineLevel="2" x14ac:dyDescent="0.3">
      <c r="A11864" s="10" t="s">
        <v>958</v>
      </c>
      <c r="B11864" s="11">
        <v>0.73335198185841144</v>
      </c>
      <c r="C11864" s="12" t="s">
        <v>4636</v>
      </c>
      <c r="D11864" s="17" t="s">
        <v>4636</v>
      </c>
      <c r="E11864" s="12"/>
      <c r="F11864" s="13">
        <v>30.05</v>
      </c>
      <c r="G11864" s="13">
        <v>465.48</v>
      </c>
      <c r="H11864" s="13">
        <v>1857.9</v>
      </c>
      <c r="I11864" s="13">
        <v>4</v>
      </c>
      <c r="J11864" s="13">
        <v>-0.03</v>
      </c>
      <c r="K11864" s="13">
        <v>0</v>
      </c>
      <c r="L11864" s="13">
        <v>1.5E-3</v>
      </c>
      <c r="M11864" s="15" t="s">
        <v>6207</v>
      </c>
    </row>
    <row r="11865" spans="1:13" outlineLevel="2" x14ac:dyDescent="0.3">
      <c r="A11865" s="10" t="s">
        <v>958</v>
      </c>
      <c r="B11865" s="11">
        <v>0.62005976385510042</v>
      </c>
      <c r="C11865" s="12" t="s">
        <v>961</v>
      </c>
      <c r="D11865" s="12" t="s">
        <v>961</v>
      </c>
      <c r="E11865" s="12"/>
      <c r="F11865" s="13">
        <v>54.9</v>
      </c>
      <c r="G11865" s="13">
        <v>520.26</v>
      </c>
      <c r="H11865" s="13">
        <v>2077</v>
      </c>
      <c r="I11865" s="13">
        <v>4</v>
      </c>
      <c r="J11865" s="13">
        <v>-0.01</v>
      </c>
      <c r="K11865" s="13">
        <v>0</v>
      </c>
      <c r="L11865" s="14">
        <v>7.0999999999999998E-6</v>
      </c>
      <c r="M11865" s="15" t="s">
        <v>6204</v>
      </c>
    </row>
    <row r="11866" spans="1:13" outlineLevel="2" x14ac:dyDescent="0.3">
      <c r="A11866" s="10" t="s">
        <v>958</v>
      </c>
      <c r="B11866" s="11">
        <v>0.51695353513679065</v>
      </c>
      <c r="C11866" s="12" t="s">
        <v>961</v>
      </c>
      <c r="D11866" s="12" t="s">
        <v>961</v>
      </c>
      <c r="E11866" s="12"/>
      <c r="F11866" s="13">
        <v>48.05</v>
      </c>
      <c r="G11866" s="13">
        <v>693.33</v>
      </c>
      <c r="H11866" s="13">
        <v>2076.98</v>
      </c>
      <c r="I11866" s="13">
        <v>3</v>
      </c>
      <c r="J11866" s="13">
        <v>-0.02</v>
      </c>
      <c r="K11866" s="13">
        <v>0</v>
      </c>
      <c r="L11866" s="14">
        <v>4.1E-5</v>
      </c>
      <c r="M11866" s="15" t="s">
        <v>6205</v>
      </c>
    </row>
    <row r="11867" spans="1:13" outlineLevel="2" x14ac:dyDescent="0.3">
      <c r="A11867" s="10" t="s">
        <v>958</v>
      </c>
      <c r="B11867" s="11">
        <v>0.33187632267439948</v>
      </c>
      <c r="C11867" s="12" t="s">
        <v>2126</v>
      </c>
      <c r="D11867" s="12" t="s">
        <v>2126</v>
      </c>
      <c r="E11867" s="12"/>
      <c r="F11867" s="13">
        <v>47.61</v>
      </c>
      <c r="G11867" s="13">
        <v>655.02</v>
      </c>
      <c r="H11867" s="13">
        <v>1962.04</v>
      </c>
      <c r="I11867" s="13">
        <v>3</v>
      </c>
      <c r="J11867" s="13">
        <v>0</v>
      </c>
      <c r="K11867" s="13">
        <v>0</v>
      </c>
      <c r="L11867" s="14">
        <v>4.3000000000000002E-5</v>
      </c>
      <c r="M11867" s="15" t="s">
        <v>6205</v>
      </c>
    </row>
    <row r="11868" spans="1:13" outlineLevel="2" x14ac:dyDescent="0.3">
      <c r="A11868" s="10" t="s">
        <v>958</v>
      </c>
      <c r="B11868" s="11">
        <v>1.3716018375519421</v>
      </c>
      <c r="C11868" s="12" t="s">
        <v>2130</v>
      </c>
      <c r="D11868" s="12" t="s">
        <v>2130</v>
      </c>
      <c r="E11868" s="12"/>
      <c r="F11868" s="13">
        <v>89.91</v>
      </c>
      <c r="G11868" s="13">
        <v>878.21</v>
      </c>
      <c r="H11868" s="13">
        <v>3508.8</v>
      </c>
      <c r="I11868" s="13">
        <v>4</v>
      </c>
      <c r="J11868" s="13">
        <v>-0.01</v>
      </c>
      <c r="K11868" s="13">
        <v>1</v>
      </c>
      <c r="L11868" s="14">
        <v>4.6999999999999999E-9</v>
      </c>
      <c r="M11868" s="15" t="s">
        <v>6207</v>
      </c>
    </row>
    <row r="11869" spans="1:13" outlineLevel="2" x14ac:dyDescent="0.3">
      <c r="A11869" s="10" t="s">
        <v>958</v>
      </c>
      <c r="B11869" s="11">
        <v>111.06191744647451</v>
      </c>
      <c r="C11869" s="12" t="s">
        <v>2130</v>
      </c>
      <c r="D11869" s="12" t="s">
        <v>2130</v>
      </c>
      <c r="E11869" s="12" t="s">
        <v>1</v>
      </c>
      <c r="F11869" s="13">
        <v>64.489999999999995</v>
      </c>
      <c r="G11869" s="13">
        <v>882.2</v>
      </c>
      <c r="H11869" s="13">
        <v>3524.79</v>
      </c>
      <c r="I11869" s="13">
        <v>4</v>
      </c>
      <c r="J11869" s="13">
        <v>-0.02</v>
      </c>
      <c r="K11869" s="13">
        <v>1</v>
      </c>
      <c r="L11869" s="14">
        <v>8.9999999999999996E-7</v>
      </c>
      <c r="M11869" s="15" t="s">
        <v>6205</v>
      </c>
    </row>
    <row r="11870" spans="1:13" outlineLevel="2" x14ac:dyDescent="0.3">
      <c r="A11870" s="10" t="s">
        <v>958</v>
      </c>
      <c r="B11870" s="11">
        <v>0.2791404070179741</v>
      </c>
      <c r="C11870" s="12" t="s">
        <v>2125</v>
      </c>
      <c r="D11870" s="12" t="s">
        <v>2125</v>
      </c>
      <c r="E11870" s="12"/>
      <c r="F11870" s="13">
        <v>66.540000000000006</v>
      </c>
      <c r="G11870" s="13">
        <v>813.39</v>
      </c>
      <c r="H11870" s="13">
        <v>1624.76</v>
      </c>
      <c r="I11870" s="13">
        <v>2</v>
      </c>
      <c r="J11870" s="13">
        <v>-0.01</v>
      </c>
      <c r="K11870" s="13">
        <v>0</v>
      </c>
      <c r="L11870" s="14">
        <v>5.7999999999999995E-7</v>
      </c>
      <c r="M11870" s="15" t="s">
        <v>6205</v>
      </c>
    </row>
    <row r="11871" spans="1:13" outlineLevel="2" x14ac:dyDescent="0.3">
      <c r="A11871" s="10" t="s">
        <v>958</v>
      </c>
      <c r="B11871" s="11">
        <v>0.33993916959891113</v>
      </c>
      <c r="C11871" s="12" t="s">
        <v>4635</v>
      </c>
      <c r="D11871" s="17" t="s">
        <v>4635</v>
      </c>
      <c r="E11871" s="12"/>
      <c r="F11871" s="13">
        <v>27.63</v>
      </c>
      <c r="G11871" s="13">
        <v>611.86</v>
      </c>
      <c r="H11871" s="13">
        <v>1221.7</v>
      </c>
      <c r="I11871" s="13">
        <v>2</v>
      </c>
      <c r="J11871" s="13">
        <v>-0.02</v>
      </c>
      <c r="K11871" s="13">
        <v>0</v>
      </c>
      <c r="L11871" s="13">
        <v>2.5000000000000001E-2</v>
      </c>
      <c r="M11871" s="15" t="s">
        <v>6207</v>
      </c>
    </row>
    <row r="11872" spans="1:13" outlineLevel="2" x14ac:dyDescent="0.3">
      <c r="A11872" s="10" t="s">
        <v>958</v>
      </c>
      <c r="B11872" s="11">
        <v>0.51262385998807203</v>
      </c>
      <c r="C11872" s="12" t="s">
        <v>2129</v>
      </c>
      <c r="D11872" s="12" t="s">
        <v>2129</v>
      </c>
      <c r="E11872" s="12"/>
      <c r="F11872" s="13">
        <v>83.77</v>
      </c>
      <c r="G11872" s="13">
        <v>839.19</v>
      </c>
      <c r="H11872" s="13">
        <v>3352.72</v>
      </c>
      <c r="I11872" s="13">
        <v>4</v>
      </c>
      <c r="J11872" s="13">
        <v>0</v>
      </c>
      <c r="K11872" s="13">
        <v>0</v>
      </c>
      <c r="L11872" s="14">
        <v>1.7E-8</v>
      </c>
      <c r="M11872" s="15" t="s">
        <v>6206</v>
      </c>
    </row>
    <row r="11873" spans="1:13" outlineLevel="2" x14ac:dyDescent="0.3">
      <c r="A11873" s="10" t="s">
        <v>958</v>
      </c>
      <c r="B11873" s="11">
        <v>3.9837202125860054E-2</v>
      </c>
      <c r="C11873" s="12" t="s">
        <v>2129</v>
      </c>
      <c r="D11873" s="12" t="s">
        <v>2129</v>
      </c>
      <c r="E11873" s="12" t="s">
        <v>1</v>
      </c>
      <c r="F11873" s="13">
        <v>50.83</v>
      </c>
      <c r="G11873" s="13">
        <v>843.19</v>
      </c>
      <c r="H11873" s="13">
        <v>3368.72</v>
      </c>
      <c r="I11873" s="13">
        <v>4</v>
      </c>
      <c r="J11873" s="13">
        <v>0.01</v>
      </c>
      <c r="K11873" s="13">
        <v>0</v>
      </c>
      <c r="L11873" s="14">
        <v>1.7E-5</v>
      </c>
      <c r="M11873" s="15" t="s">
        <v>6205</v>
      </c>
    </row>
    <row r="11874" spans="1:13" outlineLevel="2" x14ac:dyDescent="0.3">
      <c r="A11874" s="10" t="s">
        <v>958</v>
      </c>
      <c r="B11874" s="11">
        <v>2.5008307656801426E-2</v>
      </c>
      <c r="C11874" s="12" t="s">
        <v>2129</v>
      </c>
      <c r="D11874" s="12" t="s">
        <v>2129</v>
      </c>
      <c r="E11874" s="12" t="s">
        <v>1</v>
      </c>
      <c r="F11874" s="13">
        <v>23.31</v>
      </c>
      <c r="G11874" s="13">
        <v>1123.9100000000001</v>
      </c>
      <c r="H11874" s="13">
        <v>3368.72</v>
      </c>
      <c r="I11874" s="13">
        <v>3</v>
      </c>
      <c r="J11874" s="13">
        <v>0.01</v>
      </c>
      <c r="K11874" s="13">
        <v>0</v>
      </c>
      <c r="L11874" s="13">
        <v>6.4999999999999997E-3</v>
      </c>
      <c r="M11874" s="15" t="s">
        <v>6206</v>
      </c>
    </row>
    <row r="11875" spans="1:13" outlineLevel="2" x14ac:dyDescent="0.3">
      <c r="A11875" s="10" t="s">
        <v>958</v>
      </c>
      <c r="B11875" s="11">
        <v>1.1468368527723145</v>
      </c>
      <c r="C11875" s="12" t="s">
        <v>4638</v>
      </c>
      <c r="D11875" s="17" t="s">
        <v>4638</v>
      </c>
      <c r="E11875" s="12"/>
      <c r="F11875" s="13">
        <v>23.18</v>
      </c>
      <c r="G11875" s="13">
        <v>800.61</v>
      </c>
      <c r="H11875" s="13">
        <v>3198.43</v>
      </c>
      <c r="I11875" s="13">
        <v>4</v>
      </c>
      <c r="J11875" s="13">
        <v>-0.02</v>
      </c>
      <c r="K11875" s="13">
        <v>0</v>
      </c>
      <c r="L11875" s="13">
        <v>6.7000000000000002E-3</v>
      </c>
      <c r="M11875" s="15" t="s">
        <v>6207</v>
      </c>
    </row>
    <row r="11876" spans="1:13" outlineLevel="2" x14ac:dyDescent="0.3">
      <c r="A11876" s="10" t="s">
        <v>958</v>
      </c>
      <c r="B11876" s="16">
        <v>0.4220763742529629</v>
      </c>
      <c r="C11876" s="12" t="s">
        <v>960</v>
      </c>
      <c r="D11876" s="12" t="s">
        <v>960</v>
      </c>
      <c r="E11876" s="12"/>
      <c r="F11876" s="13">
        <v>24.69</v>
      </c>
      <c r="G11876" s="13">
        <v>424.74</v>
      </c>
      <c r="H11876" s="13">
        <v>1694.95</v>
      </c>
      <c r="I11876" s="13">
        <v>4</v>
      </c>
      <c r="J11876" s="13">
        <v>-0.02</v>
      </c>
      <c r="K11876" s="13">
        <v>1</v>
      </c>
      <c r="L11876" s="13">
        <v>4.7999999999999996E-3</v>
      </c>
      <c r="M11876" s="15" t="s">
        <v>6216</v>
      </c>
    </row>
    <row r="11877" spans="1:13" outlineLevel="2" x14ac:dyDescent="0.3">
      <c r="A11877" s="10" t="s">
        <v>958</v>
      </c>
      <c r="B11877" s="16">
        <v>0.38733585915176694</v>
      </c>
      <c r="C11877" s="12" t="s">
        <v>2127</v>
      </c>
      <c r="D11877" s="12" t="s">
        <v>2127</v>
      </c>
      <c r="E11877" s="12"/>
      <c r="F11877" s="13">
        <v>85.54</v>
      </c>
      <c r="G11877" s="13">
        <v>745.37</v>
      </c>
      <c r="H11877" s="13">
        <v>2233.09</v>
      </c>
      <c r="I11877" s="13">
        <v>3</v>
      </c>
      <c r="J11877" s="13">
        <v>-0.01</v>
      </c>
      <c r="K11877" s="13">
        <v>0</v>
      </c>
      <c r="L11877" s="14">
        <v>1.0999999999999999E-8</v>
      </c>
      <c r="M11877" s="15" t="s">
        <v>6218</v>
      </c>
    </row>
    <row r="11878" spans="1:13" outlineLevel="2" x14ac:dyDescent="0.3">
      <c r="A11878" s="10" t="s">
        <v>958</v>
      </c>
      <c r="B11878" s="16">
        <v>0.47071057049453807</v>
      </c>
      <c r="C11878" s="12" t="s">
        <v>2127</v>
      </c>
      <c r="D11878" s="12" t="s">
        <v>2127</v>
      </c>
      <c r="E11878" s="12"/>
      <c r="F11878" s="13">
        <v>28.63</v>
      </c>
      <c r="G11878" s="13">
        <v>559.28</v>
      </c>
      <c r="H11878" s="13">
        <v>2233.09</v>
      </c>
      <c r="I11878" s="13">
        <v>4</v>
      </c>
      <c r="J11878" s="13">
        <v>-0.01</v>
      </c>
      <c r="K11878" s="13">
        <v>0</v>
      </c>
      <c r="L11878" s="13">
        <v>2.0999999999999999E-3</v>
      </c>
      <c r="M11878" s="15" t="s">
        <v>6218</v>
      </c>
    </row>
    <row r="11879" spans="1:13" outlineLevel="2" x14ac:dyDescent="0.3">
      <c r="A11879" s="10" t="s">
        <v>958</v>
      </c>
      <c r="B11879" s="16">
        <v>0.36437643729841734</v>
      </c>
      <c r="C11879" s="12" t="s">
        <v>2124</v>
      </c>
      <c r="D11879" s="12" t="s">
        <v>2124</v>
      </c>
      <c r="E11879" s="12"/>
      <c r="F11879" s="13">
        <v>25.28</v>
      </c>
      <c r="G11879" s="13">
        <v>576.28</v>
      </c>
      <c r="H11879" s="13">
        <v>1150.55</v>
      </c>
      <c r="I11879" s="13">
        <v>2</v>
      </c>
      <c r="J11879" s="13">
        <v>-0.01</v>
      </c>
      <c r="K11879" s="13">
        <v>0</v>
      </c>
      <c r="L11879" s="13">
        <v>8.2000000000000007E-3</v>
      </c>
      <c r="M11879" s="15" t="s">
        <v>6218</v>
      </c>
    </row>
    <row r="11880" spans="1:13" outlineLevel="2" x14ac:dyDescent="0.3">
      <c r="A11880" s="10" t="s">
        <v>958</v>
      </c>
      <c r="B11880" s="16">
        <v>0.39073459338216232</v>
      </c>
      <c r="C11880" s="12" t="s">
        <v>3581</v>
      </c>
      <c r="D11880" s="12" t="s">
        <v>3581</v>
      </c>
      <c r="E11880" s="12"/>
      <c r="F11880" s="13">
        <v>53.3</v>
      </c>
      <c r="G11880" s="13">
        <v>626.64</v>
      </c>
      <c r="H11880" s="13">
        <v>1876.88</v>
      </c>
      <c r="I11880" s="13">
        <v>3</v>
      </c>
      <c r="J11880" s="13">
        <v>-0.02</v>
      </c>
      <c r="K11880" s="13">
        <v>0</v>
      </c>
      <c r="L11880" s="14">
        <v>1.0000000000000001E-5</v>
      </c>
      <c r="M11880" s="15" t="s">
        <v>6219</v>
      </c>
    </row>
    <row r="11881" spans="1:13" outlineLevel="2" x14ac:dyDescent="0.3">
      <c r="A11881" s="10" t="s">
        <v>958</v>
      </c>
      <c r="B11881" s="16">
        <v>0.48715007365425445</v>
      </c>
      <c r="C11881" s="12" t="s">
        <v>3582</v>
      </c>
      <c r="D11881" s="12" t="s">
        <v>3582</v>
      </c>
      <c r="E11881" s="12"/>
      <c r="F11881" s="13">
        <v>87.32</v>
      </c>
      <c r="G11881" s="13">
        <v>871.73</v>
      </c>
      <c r="H11881" s="13">
        <v>3482.89</v>
      </c>
      <c r="I11881" s="13">
        <v>4</v>
      </c>
      <c r="J11881" s="13">
        <v>0</v>
      </c>
      <c r="K11881" s="13">
        <v>1</v>
      </c>
      <c r="L11881" s="14">
        <v>8.7999999999999994E-9</v>
      </c>
      <c r="M11881" s="15" t="s">
        <v>6219</v>
      </c>
    </row>
    <row r="11882" spans="1:13" outlineLevel="2" x14ac:dyDescent="0.3">
      <c r="A11882" s="10" t="s">
        <v>958</v>
      </c>
      <c r="B11882" s="16">
        <v>2.8851041986139903E-2</v>
      </c>
      <c r="C11882" s="12" t="s">
        <v>3582</v>
      </c>
      <c r="D11882" s="12" t="s">
        <v>3582</v>
      </c>
      <c r="E11882" s="12"/>
      <c r="F11882" s="13">
        <v>51.73</v>
      </c>
      <c r="G11882" s="13">
        <v>1161.98</v>
      </c>
      <c r="H11882" s="13">
        <v>3482.92</v>
      </c>
      <c r="I11882" s="13">
        <v>3</v>
      </c>
      <c r="J11882" s="13">
        <v>0.03</v>
      </c>
      <c r="K11882" s="13">
        <v>1</v>
      </c>
      <c r="L11882" s="14">
        <v>1.5999999999999999E-5</v>
      </c>
      <c r="M11882" s="15" t="s">
        <v>6219</v>
      </c>
    </row>
    <row r="11883" spans="1:13" outlineLevel="2" x14ac:dyDescent="0.3">
      <c r="A11883" s="10" t="s">
        <v>958</v>
      </c>
      <c r="B11883" s="16">
        <v>1.2153981087965917</v>
      </c>
      <c r="C11883" s="12" t="s">
        <v>3582</v>
      </c>
      <c r="D11883" s="12" t="s">
        <v>3582</v>
      </c>
      <c r="E11883" s="12"/>
      <c r="F11883" s="13">
        <v>34.619999999999997</v>
      </c>
      <c r="G11883" s="13">
        <v>697.58</v>
      </c>
      <c r="H11883" s="13">
        <v>3482.88</v>
      </c>
      <c r="I11883" s="13">
        <v>5</v>
      </c>
      <c r="J11883" s="13">
        <v>0</v>
      </c>
      <c r="K11883" s="13">
        <v>1</v>
      </c>
      <c r="L11883" s="13">
        <v>5.6999999999999998E-4</v>
      </c>
      <c r="M11883" s="15" t="s">
        <v>6219</v>
      </c>
    </row>
    <row r="11884" spans="1:13" outlineLevel="2" x14ac:dyDescent="0.3">
      <c r="A11884" s="10" t="s">
        <v>958</v>
      </c>
      <c r="B11884" s="16">
        <v>0.92722263894601964</v>
      </c>
      <c r="C11884" s="12" t="s">
        <v>4637</v>
      </c>
      <c r="D11884" s="12" t="s">
        <v>4637</v>
      </c>
      <c r="E11884" s="12"/>
      <c r="F11884" s="13">
        <v>67.239999999999995</v>
      </c>
      <c r="G11884" s="13">
        <v>1009.23</v>
      </c>
      <c r="H11884" s="13">
        <v>3024.66</v>
      </c>
      <c r="I11884" s="13">
        <v>3</v>
      </c>
      <c r="J11884" s="13">
        <v>0.04</v>
      </c>
      <c r="K11884" s="13">
        <v>0</v>
      </c>
      <c r="L11884" s="14">
        <v>6.4000000000000001E-7</v>
      </c>
      <c r="M11884" s="15" t="s">
        <v>6220</v>
      </c>
    </row>
    <row r="11885" spans="1:13" outlineLevel="2" x14ac:dyDescent="0.3">
      <c r="A11885" s="10" t="s">
        <v>958</v>
      </c>
      <c r="B11885" s="16">
        <v>0.40258397363950638</v>
      </c>
      <c r="C11885" s="12" t="s">
        <v>959</v>
      </c>
      <c r="D11885" s="12" t="s">
        <v>959</v>
      </c>
      <c r="E11885" s="12"/>
      <c r="F11885" s="13">
        <v>64.33</v>
      </c>
      <c r="G11885" s="13">
        <v>817.91</v>
      </c>
      <c r="H11885" s="13">
        <v>1633.81</v>
      </c>
      <c r="I11885" s="13">
        <v>2</v>
      </c>
      <c r="J11885" s="13">
        <v>0</v>
      </c>
      <c r="K11885" s="13">
        <v>0</v>
      </c>
      <c r="L11885" s="14">
        <v>3.8E-6</v>
      </c>
      <c r="M11885" s="15" t="s">
        <v>6217</v>
      </c>
    </row>
    <row r="11886" spans="1:13" outlineLevel="2" x14ac:dyDescent="0.3">
      <c r="A11886" s="10" t="s">
        <v>958</v>
      </c>
      <c r="B11886" s="16">
        <v>0.4454876184475981</v>
      </c>
      <c r="C11886" s="12" t="s">
        <v>959</v>
      </c>
      <c r="D11886" s="12" t="s">
        <v>959</v>
      </c>
      <c r="E11886" s="12"/>
      <c r="F11886" s="13">
        <v>34.159999999999997</v>
      </c>
      <c r="G11886" s="13">
        <v>545.61</v>
      </c>
      <c r="H11886" s="13">
        <v>1633.79</v>
      </c>
      <c r="I11886" s="13">
        <v>3</v>
      </c>
      <c r="J11886" s="13">
        <v>-0.01</v>
      </c>
      <c r="K11886" s="13">
        <v>0</v>
      </c>
      <c r="L11886" s="13">
        <v>6.4999999999999997E-4</v>
      </c>
      <c r="M11886" s="15" t="s">
        <v>6217</v>
      </c>
    </row>
    <row r="11887" spans="1:13" outlineLevel="2" x14ac:dyDescent="0.3">
      <c r="A11887" s="10" t="s">
        <v>958</v>
      </c>
      <c r="B11887" s="16">
        <v>0.39798776255184481</v>
      </c>
      <c r="C11887" s="12" t="s">
        <v>2128</v>
      </c>
      <c r="D11887" s="12" t="s">
        <v>2128</v>
      </c>
      <c r="E11887" s="12"/>
      <c r="F11887" s="13">
        <v>46.8</v>
      </c>
      <c r="G11887" s="13">
        <v>665.8</v>
      </c>
      <c r="H11887" s="13">
        <v>2659.17</v>
      </c>
      <c r="I11887" s="13">
        <v>4</v>
      </c>
      <c r="J11887" s="13">
        <v>-0.02</v>
      </c>
      <c r="K11887" s="13">
        <v>0</v>
      </c>
      <c r="L11887" s="14">
        <v>4.1E-5</v>
      </c>
      <c r="M11887" s="15" t="s">
        <v>6218</v>
      </c>
    </row>
    <row r="11888" spans="1:13" outlineLevel="2" x14ac:dyDescent="0.3">
      <c r="A11888" s="10" t="s">
        <v>958</v>
      </c>
      <c r="B11888" s="16">
        <v>0.54780388178765382</v>
      </c>
      <c r="C11888" s="12" t="s">
        <v>961</v>
      </c>
      <c r="D11888" s="12" t="s">
        <v>961</v>
      </c>
      <c r="E11888" s="12"/>
      <c r="F11888" s="13">
        <v>48.15</v>
      </c>
      <c r="G11888" s="13">
        <v>520.25</v>
      </c>
      <c r="H11888" s="13">
        <v>2076.96</v>
      </c>
      <c r="I11888" s="13">
        <v>4</v>
      </c>
      <c r="J11888" s="13">
        <v>-0.05</v>
      </c>
      <c r="K11888" s="13">
        <v>0</v>
      </c>
      <c r="L11888" s="14">
        <v>3.1000000000000001E-5</v>
      </c>
      <c r="M11888" s="15" t="s">
        <v>6218</v>
      </c>
    </row>
    <row r="11889" spans="1:13" outlineLevel="2" x14ac:dyDescent="0.3">
      <c r="A11889" s="10" t="s">
        <v>958</v>
      </c>
      <c r="B11889" s="16">
        <v>0.52396480086737307</v>
      </c>
      <c r="C11889" s="12" t="s">
        <v>961</v>
      </c>
      <c r="D11889" s="12" t="s">
        <v>961</v>
      </c>
      <c r="E11889" s="12" t="s">
        <v>1</v>
      </c>
      <c r="F11889" s="13">
        <v>42.1</v>
      </c>
      <c r="G11889" s="13">
        <v>524.26</v>
      </c>
      <c r="H11889" s="13">
        <v>2093</v>
      </c>
      <c r="I11889" s="13">
        <v>4</v>
      </c>
      <c r="J11889" s="13">
        <v>0</v>
      </c>
      <c r="K11889" s="13">
        <v>0</v>
      </c>
      <c r="L11889" s="13">
        <v>6.4999999999999997E-4</v>
      </c>
      <c r="M11889" s="15" t="s">
        <v>6218</v>
      </c>
    </row>
    <row r="11890" spans="1:13" outlineLevel="2" x14ac:dyDescent="0.3">
      <c r="A11890" s="10" t="s">
        <v>958</v>
      </c>
      <c r="B11890" s="16">
        <v>0.4226688779464311</v>
      </c>
      <c r="C11890" s="12" t="s">
        <v>2126</v>
      </c>
      <c r="D11890" s="12" t="s">
        <v>2126</v>
      </c>
      <c r="E11890" s="12"/>
      <c r="F11890" s="13">
        <v>45.25</v>
      </c>
      <c r="G11890" s="13">
        <v>655.02</v>
      </c>
      <c r="H11890" s="13">
        <v>1962.03</v>
      </c>
      <c r="I11890" s="13">
        <v>3</v>
      </c>
      <c r="J11890" s="13">
        <v>-0.02</v>
      </c>
      <c r="K11890" s="13">
        <v>0</v>
      </c>
      <c r="L11890" s="14">
        <v>5.7000000000000003E-5</v>
      </c>
      <c r="M11890" s="15" t="s">
        <v>6218</v>
      </c>
    </row>
    <row r="11891" spans="1:13" outlineLevel="2" x14ac:dyDescent="0.3">
      <c r="A11891" s="10" t="s">
        <v>958</v>
      </c>
      <c r="B11891" s="16" t="s">
        <v>8172</v>
      </c>
      <c r="C11891" s="12" t="s">
        <v>2130</v>
      </c>
      <c r="D11891" s="12" t="s">
        <v>2130</v>
      </c>
      <c r="E11891" s="12"/>
      <c r="F11891" s="13">
        <v>101.67</v>
      </c>
      <c r="G11891" s="13">
        <v>1170.6199999999999</v>
      </c>
      <c r="H11891" s="13">
        <v>3508.83</v>
      </c>
      <c r="I11891" s="13">
        <v>3</v>
      </c>
      <c r="J11891" s="13">
        <v>0.01</v>
      </c>
      <c r="K11891" s="13">
        <v>1</v>
      </c>
      <c r="L11891" s="14">
        <v>3.1000000000000002E-10</v>
      </c>
      <c r="M11891" s="15" t="s">
        <v>6220</v>
      </c>
    </row>
    <row r="11892" spans="1:13" outlineLevel="2" x14ac:dyDescent="0.3">
      <c r="A11892" s="10" t="s">
        <v>958</v>
      </c>
      <c r="B11892" s="16">
        <v>1.1331136770174284</v>
      </c>
      <c r="C11892" s="12" t="s">
        <v>2130</v>
      </c>
      <c r="D11892" s="12" t="s">
        <v>2130</v>
      </c>
      <c r="E11892" s="12" t="s">
        <v>1</v>
      </c>
      <c r="F11892" s="13">
        <v>65.069999999999993</v>
      </c>
      <c r="G11892" s="13">
        <v>882.46</v>
      </c>
      <c r="H11892" s="13">
        <v>3525.81</v>
      </c>
      <c r="I11892" s="13">
        <v>4</v>
      </c>
      <c r="J11892" s="13">
        <v>1</v>
      </c>
      <c r="K11892" s="13">
        <v>1</v>
      </c>
      <c r="L11892" s="14">
        <v>1.5E-6</v>
      </c>
      <c r="M11892" s="15" t="s">
        <v>6218</v>
      </c>
    </row>
    <row r="11893" spans="1:13" outlineLevel="2" x14ac:dyDescent="0.3">
      <c r="A11893" s="10" t="s">
        <v>958</v>
      </c>
      <c r="B11893" s="16" t="s">
        <v>8172</v>
      </c>
      <c r="C11893" s="12" t="s">
        <v>2130</v>
      </c>
      <c r="D11893" s="12" t="s">
        <v>2130</v>
      </c>
      <c r="E11893" s="12"/>
      <c r="F11893" s="13">
        <v>62.11</v>
      </c>
      <c r="G11893" s="13">
        <v>878.21</v>
      </c>
      <c r="H11893" s="13">
        <v>3508.81</v>
      </c>
      <c r="I11893" s="13">
        <v>4</v>
      </c>
      <c r="J11893" s="13">
        <v>-0.01</v>
      </c>
      <c r="K11893" s="13">
        <v>1</v>
      </c>
      <c r="L11893" s="14">
        <v>1.5E-6</v>
      </c>
      <c r="M11893" s="15" t="s">
        <v>6220</v>
      </c>
    </row>
    <row r="11894" spans="1:13" outlineLevel="2" x14ac:dyDescent="0.3">
      <c r="A11894" s="10" t="s">
        <v>958</v>
      </c>
      <c r="B11894" s="16">
        <v>0.45837811130742662</v>
      </c>
      <c r="C11894" s="12" t="s">
        <v>2125</v>
      </c>
      <c r="D11894" s="12" t="s">
        <v>2125</v>
      </c>
      <c r="E11894" s="12"/>
      <c r="F11894" s="13">
        <v>53.51</v>
      </c>
      <c r="G11894" s="13">
        <v>542.59</v>
      </c>
      <c r="H11894" s="13">
        <v>1624.76</v>
      </c>
      <c r="I11894" s="13">
        <v>3</v>
      </c>
      <c r="J11894" s="13">
        <v>-0.01</v>
      </c>
      <c r="K11894" s="13">
        <v>0</v>
      </c>
      <c r="L11894" s="14">
        <v>9.5999999999999996E-6</v>
      </c>
      <c r="M11894" s="15" t="s">
        <v>6218</v>
      </c>
    </row>
    <row r="11895" spans="1:13" outlineLevel="2" x14ac:dyDescent="0.3">
      <c r="A11895" s="10" t="s">
        <v>958</v>
      </c>
      <c r="B11895" s="16">
        <v>0.41615994882213125</v>
      </c>
      <c r="C11895" s="12" t="s">
        <v>2129</v>
      </c>
      <c r="D11895" s="12" t="s">
        <v>2129</v>
      </c>
      <c r="E11895" s="12" t="s">
        <v>1</v>
      </c>
      <c r="F11895" s="13">
        <v>129.51</v>
      </c>
      <c r="G11895" s="13">
        <v>1123.92</v>
      </c>
      <c r="H11895" s="13">
        <v>3368.72</v>
      </c>
      <c r="I11895" s="13">
        <v>3</v>
      </c>
      <c r="J11895" s="13">
        <v>0.02</v>
      </c>
      <c r="K11895" s="13">
        <v>0</v>
      </c>
      <c r="L11895" s="14">
        <v>7.1999999999999996E-13</v>
      </c>
      <c r="M11895" s="15" t="s">
        <v>6219</v>
      </c>
    </row>
    <row r="11896" spans="1:13" outlineLevel="1" x14ac:dyDescent="0.3">
      <c r="A11896" s="10" t="s">
        <v>958</v>
      </c>
      <c r="B11896" s="16">
        <v>1.2387921379915598</v>
      </c>
      <c r="C11896" s="12" t="s">
        <v>2129</v>
      </c>
      <c r="D11896" s="12" t="s">
        <v>2129</v>
      </c>
      <c r="E11896" s="12" t="s">
        <v>1</v>
      </c>
      <c r="F11896" s="13">
        <v>83.18</v>
      </c>
      <c r="G11896" s="13">
        <v>843.18</v>
      </c>
      <c r="H11896" s="13">
        <v>3368.7</v>
      </c>
      <c r="I11896" s="13">
        <v>4</v>
      </c>
      <c r="J11896" s="13">
        <v>-0.01</v>
      </c>
      <c r="K11896" s="13">
        <v>0</v>
      </c>
      <c r="L11896" s="14">
        <v>1.6000000000000001E-8</v>
      </c>
      <c r="M11896" s="15" t="s">
        <v>6218</v>
      </c>
    </row>
    <row r="11897" spans="1:13" outlineLevel="2" x14ac:dyDescent="0.3">
      <c r="A11897" s="10" t="s">
        <v>958</v>
      </c>
      <c r="B11897" s="16">
        <v>3.2742443304409403E-2</v>
      </c>
      <c r="C11897" s="12" t="s">
        <v>2129</v>
      </c>
      <c r="D11897" s="12" t="s">
        <v>2129</v>
      </c>
      <c r="E11897" s="12"/>
      <c r="F11897" s="13">
        <v>76.95</v>
      </c>
      <c r="G11897" s="13">
        <v>1118.58</v>
      </c>
      <c r="H11897" s="13">
        <v>3352.72</v>
      </c>
      <c r="I11897" s="13">
        <v>3</v>
      </c>
      <c r="J11897" s="13">
        <v>0.01</v>
      </c>
      <c r="K11897" s="13">
        <v>0</v>
      </c>
      <c r="L11897" s="14">
        <v>8.7999999999999994E-8</v>
      </c>
      <c r="M11897" s="15" t="s">
        <v>6220</v>
      </c>
    </row>
    <row r="11898" spans="1:13" outlineLevel="1" x14ac:dyDescent="0.3">
      <c r="A11898" s="10" t="s">
        <v>7080</v>
      </c>
      <c r="B11898" s="16">
        <f>SUBTOTAL(4,B11899:B11899)</f>
        <v>1.3943922772407213</v>
      </c>
      <c r="C11898" s="12">
        <f>COUNTA(C11899:C11899)</f>
        <v>1</v>
      </c>
      <c r="D11898" s="12">
        <v>1</v>
      </c>
      <c r="E11898" s="12">
        <f>COUNTA(E11899:E11899)</f>
        <v>0</v>
      </c>
      <c r="F11898" s="13">
        <f>SUBTOTAL(4,F11899:F11899)</f>
        <v>22.65</v>
      </c>
      <c r="G11898" s="13"/>
      <c r="H11898" s="13"/>
      <c r="I11898" s="13"/>
      <c r="J11898" s="13"/>
      <c r="K11898" s="13">
        <f>SUBTOTAL(4,K11899:K11899)</f>
        <v>0</v>
      </c>
      <c r="L11898" s="13"/>
      <c r="M11898" s="15"/>
    </row>
    <row r="11899" spans="1:13" outlineLevel="2" x14ac:dyDescent="0.3">
      <c r="A11899" s="10" t="s">
        <v>7080</v>
      </c>
      <c r="B11899" s="16">
        <v>1.3943922772407213</v>
      </c>
      <c r="C11899" s="12" t="s">
        <v>7081</v>
      </c>
      <c r="D11899" s="17" t="s">
        <v>7081</v>
      </c>
      <c r="E11899" s="12"/>
      <c r="F11899" s="13">
        <v>22.65</v>
      </c>
      <c r="G11899" s="13">
        <v>503.3</v>
      </c>
      <c r="H11899" s="13">
        <v>1004.58</v>
      </c>
      <c r="I11899" s="13">
        <v>2</v>
      </c>
      <c r="J11899" s="13">
        <v>1</v>
      </c>
      <c r="K11899" s="13">
        <v>0</v>
      </c>
      <c r="L11899" s="13">
        <v>1.2999999999999999E-2</v>
      </c>
      <c r="M11899" s="15" t="s">
        <v>6216</v>
      </c>
    </row>
    <row r="11900" spans="1:13" outlineLevel="2" x14ac:dyDescent="0.3">
      <c r="A11900" s="10" t="s">
        <v>1668</v>
      </c>
      <c r="B11900" s="11">
        <f>SUBTOTAL(4,B11901:B11905)</f>
        <v>1.0507098444602432</v>
      </c>
      <c r="C11900" s="12">
        <f>COUNTA(C11901:C11905)</f>
        <v>5</v>
      </c>
      <c r="D11900" s="12">
        <v>5</v>
      </c>
      <c r="E11900" s="12">
        <f>COUNTA(E11901:E11905)</f>
        <v>0</v>
      </c>
      <c r="F11900" s="13">
        <f>SUBTOTAL(4,F11901:F11905)</f>
        <v>69.11</v>
      </c>
      <c r="G11900" s="13"/>
      <c r="H11900" s="13"/>
      <c r="I11900" s="13"/>
      <c r="J11900" s="13"/>
      <c r="K11900" s="13">
        <f>SUBTOTAL(4,K11901:K11905)</f>
        <v>0</v>
      </c>
      <c r="L11900" s="14"/>
      <c r="M11900" s="15"/>
    </row>
    <row r="11901" spans="1:13" outlineLevel="2" x14ac:dyDescent="0.3">
      <c r="A11901" s="10" t="s">
        <v>1668</v>
      </c>
      <c r="B11901" s="11">
        <v>0.74108980410582392</v>
      </c>
      <c r="C11901" s="12" t="s">
        <v>2822</v>
      </c>
      <c r="D11901" s="17" t="s">
        <v>2822</v>
      </c>
      <c r="E11901" s="12"/>
      <c r="F11901" s="13">
        <v>52.86</v>
      </c>
      <c r="G11901" s="13">
        <v>737.08</v>
      </c>
      <c r="H11901" s="13">
        <v>2208.2199999999998</v>
      </c>
      <c r="I11901" s="13">
        <v>3</v>
      </c>
      <c r="J11901" s="13">
        <v>0.03</v>
      </c>
      <c r="K11901" s="13">
        <v>0</v>
      </c>
      <c r="L11901" s="14">
        <v>1.7E-5</v>
      </c>
      <c r="M11901" s="15" t="s">
        <v>6205</v>
      </c>
    </row>
    <row r="11902" spans="1:13" outlineLevel="2" x14ac:dyDescent="0.3">
      <c r="A11902" s="10" t="s">
        <v>1668</v>
      </c>
      <c r="B11902" s="11">
        <v>1.0507098444602432</v>
      </c>
      <c r="C11902" s="12" t="s">
        <v>5157</v>
      </c>
      <c r="D11902" s="17" t="s">
        <v>5157</v>
      </c>
      <c r="E11902" s="12"/>
      <c r="F11902" s="13">
        <v>69.11</v>
      </c>
      <c r="G11902" s="13">
        <v>703.39</v>
      </c>
      <c r="H11902" s="13">
        <v>2107.16</v>
      </c>
      <c r="I11902" s="13">
        <v>3</v>
      </c>
      <c r="J11902" s="13">
        <v>-0.03</v>
      </c>
      <c r="K11902" s="13">
        <v>0</v>
      </c>
      <c r="L11902" s="14">
        <v>5.4000000000000002E-7</v>
      </c>
      <c r="M11902" s="15" t="s">
        <v>6207</v>
      </c>
    </row>
    <row r="11903" spans="1:13" outlineLevel="2" x14ac:dyDescent="0.3">
      <c r="A11903" s="10" t="s">
        <v>1668</v>
      </c>
      <c r="B11903" s="11">
        <v>0.76652270304748626</v>
      </c>
      <c r="C11903" s="12" t="s">
        <v>2821</v>
      </c>
      <c r="D11903" s="17" t="s">
        <v>2821</v>
      </c>
      <c r="E11903" s="12"/>
      <c r="F11903" s="13">
        <v>29.31</v>
      </c>
      <c r="G11903" s="13">
        <v>951.03</v>
      </c>
      <c r="H11903" s="13">
        <v>1900.04</v>
      </c>
      <c r="I11903" s="13">
        <v>2</v>
      </c>
      <c r="J11903" s="13">
        <v>-0.05</v>
      </c>
      <c r="K11903" s="13">
        <v>0</v>
      </c>
      <c r="L11903" s="13">
        <v>1.8E-3</v>
      </c>
      <c r="M11903" s="15" t="s">
        <v>6205</v>
      </c>
    </row>
    <row r="11904" spans="1:13" outlineLevel="1" x14ac:dyDescent="0.3">
      <c r="A11904" s="10" t="s">
        <v>1668</v>
      </c>
      <c r="B11904" s="11">
        <v>0.86775135543511472</v>
      </c>
      <c r="C11904" s="12" t="s">
        <v>1669</v>
      </c>
      <c r="D11904" s="17" t="s">
        <v>1669</v>
      </c>
      <c r="E11904" s="12"/>
      <c r="F11904" s="13">
        <v>36.159999999999997</v>
      </c>
      <c r="G11904" s="13">
        <v>603.32000000000005</v>
      </c>
      <c r="H11904" s="13">
        <v>1806.95</v>
      </c>
      <c r="I11904" s="13">
        <v>3</v>
      </c>
      <c r="J11904" s="13">
        <v>-0.04</v>
      </c>
      <c r="K11904" s="13">
        <v>0</v>
      </c>
      <c r="L11904" s="13">
        <v>7.1999999999999998E-3</v>
      </c>
      <c r="M11904" s="15" t="s">
        <v>6204</v>
      </c>
    </row>
    <row r="11905" spans="1:13" outlineLevel="2" x14ac:dyDescent="0.3">
      <c r="A11905" s="10" t="s">
        <v>1668</v>
      </c>
      <c r="B11905" s="16">
        <v>0.7398616984107379</v>
      </c>
      <c r="C11905" s="12" t="s">
        <v>7082</v>
      </c>
      <c r="D11905" s="17" t="s">
        <v>7082</v>
      </c>
      <c r="E11905" s="12"/>
      <c r="F11905" s="13">
        <v>26.2</v>
      </c>
      <c r="G11905" s="13">
        <v>585.33000000000004</v>
      </c>
      <c r="H11905" s="13">
        <v>1752.96</v>
      </c>
      <c r="I11905" s="13">
        <v>3</v>
      </c>
      <c r="J11905" s="13">
        <v>-0.02</v>
      </c>
      <c r="K11905" s="13">
        <v>0</v>
      </c>
      <c r="L11905" s="13">
        <v>3.8E-3</v>
      </c>
      <c r="M11905" s="15" t="s">
        <v>6216</v>
      </c>
    </row>
    <row r="11906" spans="1:13" outlineLevel="2" x14ac:dyDescent="0.3">
      <c r="A11906" s="10" t="s">
        <v>1836</v>
      </c>
      <c r="B11906" s="11">
        <f>SUBTOTAL(4,B11907:B11913)</f>
        <v>0.63599802839891906</v>
      </c>
      <c r="C11906" s="12">
        <f>COUNTA(C11907:C11913)</f>
        <v>7</v>
      </c>
      <c r="D11906" s="12">
        <v>5</v>
      </c>
      <c r="E11906" s="12">
        <f>COUNTA(E11907:E11913)</f>
        <v>0</v>
      </c>
      <c r="F11906" s="13">
        <f>SUBTOTAL(4,F11907:F11913)</f>
        <v>62.74</v>
      </c>
      <c r="G11906" s="13"/>
      <c r="H11906" s="13"/>
      <c r="I11906" s="13"/>
      <c r="J11906" s="13"/>
      <c r="K11906" s="13">
        <f>SUBTOTAL(4,K11907:K11913)</f>
        <v>1</v>
      </c>
      <c r="L11906" s="13"/>
      <c r="M11906" s="15"/>
    </row>
    <row r="11907" spans="1:13" outlineLevel="2" x14ac:dyDescent="0.3">
      <c r="A11907" s="10" t="s">
        <v>1836</v>
      </c>
      <c r="B11907" s="11">
        <v>0.51040945200689303</v>
      </c>
      <c r="C11907" s="12" t="s">
        <v>5096</v>
      </c>
      <c r="D11907" s="17" t="s">
        <v>5096</v>
      </c>
      <c r="E11907" s="12"/>
      <c r="F11907" s="13">
        <v>25.2</v>
      </c>
      <c r="G11907" s="13">
        <v>720.32</v>
      </c>
      <c r="H11907" s="13">
        <v>1438.63</v>
      </c>
      <c r="I11907" s="13">
        <v>2</v>
      </c>
      <c r="J11907" s="13">
        <v>-0.01</v>
      </c>
      <c r="K11907" s="13">
        <v>0</v>
      </c>
      <c r="L11907" s="13">
        <v>4.3E-3</v>
      </c>
      <c r="M11907" s="15" t="s">
        <v>6207</v>
      </c>
    </row>
    <row r="11908" spans="1:13" outlineLevel="2" x14ac:dyDescent="0.3">
      <c r="A11908" s="10" t="s">
        <v>1836</v>
      </c>
      <c r="B11908" s="11">
        <v>0.63599802839891906</v>
      </c>
      <c r="C11908" s="12" t="s">
        <v>5097</v>
      </c>
      <c r="D11908" s="17" t="s">
        <v>5097</v>
      </c>
      <c r="E11908" s="12"/>
      <c r="F11908" s="13">
        <v>62.74</v>
      </c>
      <c r="G11908" s="13">
        <v>919.14</v>
      </c>
      <c r="H11908" s="13">
        <v>2754.39</v>
      </c>
      <c r="I11908" s="13">
        <v>3</v>
      </c>
      <c r="J11908" s="13">
        <v>-0.02</v>
      </c>
      <c r="K11908" s="13">
        <v>0</v>
      </c>
      <c r="L11908" s="14">
        <v>1.5999999999999999E-6</v>
      </c>
      <c r="M11908" s="15" t="s">
        <v>6207</v>
      </c>
    </row>
    <row r="11909" spans="1:13" outlineLevel="2" x14ac:dyDescent="0.3">
      <c r="A11909" s="10" t="s">
        <v>1836</v>
      </c>
      <c r="B11909" s="11">
        <v>0.45329921442720528</v>
      </c>
      <c r="C11909" s="12" t="s">
        <v>4246</v>
      </c>
      <c r="D11909" s="12" t="s">
        <v>4246</v>
      </c>
      <c r="E11909" s="12"/>
      <c r="F11909" s="13">
        <v>28.51</v>
      </c>
      <c r="G11909" s="13">
        <v>641.30999999999995</v>
      </c>
      <c r="H11909" s="13">
        <v>1280.6199999999999</v>
      </c>
      <c r="I11909" s="13">
        <v>2</v>
      </c>
      <c r="J11909" s="13">
        <v>-0.01</v>
      </c>
      <c r="K11909" s="13">
        <v>0</v>
      </c>
      <c r="L11909" s="13">
        <v>2.0999999999999999E-3</v>
      </c>
      <c r="M11909" s="15" t="s">
        <v>6206</v>
      </c>
    </row>
    <row r="11910" spans="1:13" outlineLevel="2" x14ac:dyDescent="0.3">
      <c r="A11910" s="10" t="s">
        <v>1836</v>
      </c>
      <c r="B11910" s="16">
        <v>0.29060190478817743</v>
      </c>
      <c r="C11910" s="12" t="s">
        <v>6703</v>
      </c>
      <c r="D11910" s="17" t="s">
        <v>6703</v>
      </c>
      <c r="E11910" s="12"/>
      <c r="F11910" s="13">
        <v>25.74</v>
      </c>
      <c r="G11910" s="13">
        <v>474.28</v>
      </c>
      <c r="H11910" s="13">
        <v>946.55</v>
      </c>
      <c r="I11910" s="13">
        <v>2</v>
      </c>
      <c r="J11910" s="13">
        <v>-0.01</v>
      </c>
      <c r="K11910" s="13">
        <v>0</v>
      </c>
      <c r="L11910" s="13">
        <v>1.9E-2</v>
      </c>
      <c r="M11910" s="15" t="s">
        <v>6218</v>
      </c>
    </row>
    <row r="11911" spans="1:13" outlineLevel="2" x14ac:dyDescent="0.3">
      <c r="A11911" s="10" t="s">
        <v>1836</v>
      </c>
      <c r="B11911" s="16">
        <v>0.31878588613949499</v>
      </c>
      <c r="C11911" s="12" t="s">
        <v>4246</v>
      </c>
      <c r="D11911" s="12" t="s">
        <v>4246</v>
      </c>
      <c r="E11911" s="12"/>
      <c r="F11911" s="13">
        <v>24.26</v>
      </c>
      <c r="G11911" s="13">
        <v>641.32000000000005</v>
      </c>
      <c r="H11911" s="13">
        <v>1280.6199999999999</v>
      </c>
      <c r="I11911" s="13">
        <v>2</v>
      </c>
      <c r="J11911" s="13">
        <v>-0.01</v>
      </c>
      <c r="K11911" s="13">
        <v>0</v>
      </c>
      <c r="L11911" s="13">
        <v>5.3E-3</v>
      </c>
      <c r="M11911" s="15" t="s">
        <v>6219</v>
      </c>
    </row>
    <row r="11912" spans="1:13" outlineLevel="1" x14ac:dyDescent="0.3">
      <c r="A11912" s="10" t="s">
        <v>1836</v>
      </c>
      <c r="B11912" s="16">
        <v>0.42577103657358462</v>
      </c>
      <c r="C11912" s="12" t="s">
        <v>6702</v>
      </c>
      <c r="D11912" s="17" t="s">
        <v>6702</v>
      </c>
      <c r="E11912" s="12"/>
      <c r="F11912" s="13">
        <v>35.61</v>
      </c>
      <c r="G11912" s="13">
        <v>588.32000000000005</v>
      </c>
      <c r="H11912" s="13">
        <v>1174.6300000000001</v>
      </c>
      <c r="I11912" s="13">
        <v>2</v>
      </c>
      <c r="J11912" s="13">
        <v>-0.01</v>
      </c>
      <c r="K11912" s="13">
        <v>0</v>
      </c>
      <c r="L11912" s="13">
        <v>1.6999999999999999E-3</v>
      </c>
      <c r="M11912" s="15" t="s">
        <v>6217</v>
      </c>
    </row>
    <row r="11913" spans="1:13" outlineLevel="2" x14ac:dyDescent="0.3">
      <c r="A11913" s="10" t="s">
        <v>1836</v>
      </c>
      <c r="B11913" s="16">
        <v>0.63480771635611644</v>
      </c>
      <c r="C11913" s="12" t="s">
        <v>6704</v>
      </c>
      <c r="D11913" s="17" t="s">
        <v>6704</v>
      </c>
      <c r="E11913" s="12"/>
      <c r="F11913" s="13">
        <v>25.58</v>
      </c>
      <c r="G11913" s="13">
        <v>498.94</v>
      </c>
      <c r="H11913" s="13">
        <v>1493.79</v>
      </c>
      <c r="I11913" s="13">
        <v>3</v>
      </c>
      <c r="J11913" s="13">
        <v>-0.03</v>
      </c>
      <c r="K11913" s="13">
        <v>1</v>
      </c>
      <c r="L11913" s="13">
        <v>9.9000000000000008E-3</v>
      </c>
      <c r="M11913" s="15" t="s">
        <v>6219</v>
      </c>
    </row>
    <row r="11914" spans="1:13" outlineLevel="2" x14ac:dyDescent="0.3">
      <c r="A11914" s="10" t="s">
        <v>1297</v>
      </c>
      <c r="B11914" s="11">
        <f>SUBTOTAL(4,B11915:B11937)</f>
        <v>1.4531418617689726</v>
      </c>
      <c r="C11914" s="12">
        <f>COUNTA(C11915:C11937)</f>
        <v>23</v>
      </c>
      <c r="D11914" s="12">
        <v>1</v>
      </c>
      <c r="E11914" s="12">
        <f>COUNTA(E11915:E11937)</f>
        <v>4</v>
      </c>
      <c r="F11914" s="13">
        <f>SUBTOTAL(4,F11915:F11937)</f>
        <v>112.22</v>
      </c>
      <c r="G11914" s="13"/>
      <c r="H11914" s="13"/>
      <c r="I11914" s="13"/>
      <c r="J11914" s="13"/>
      <c r="K11914" s="13">
        <f>SUBTOTAL(4,K11915:K11937)</f>
        <v>1</v>
      </c>
      <c r="L11914" s="14"/>
      <c r="M11914" s="15"/>
    </row>
    <row r="11915" spans="1:13" outlineLevel="2" x14ac:dyDescent="0.3">
      <c r="A11915" s="10" t="s">
        <v>1297</v>
      </c>
      <c r="B11915" s="11">
        <v>1.2611740840081826</v>
      </c>
      <c r="C11915" s="12" t="s">
        <v>1299</v>
      </c>
      <c r="D11915" s="12" t="s">
        <v>1299</v>
      </c>
      <c r="E11915" s="12"/>
      <c r="F11915" s="13">
        <v>100.19</v>
      </c>
      <c r="G11915" s="13">
        <v>810.15</v>
      </c>
      <c r="H11915" s="13">
        <v>3236.55</v>
      </c>
      <c r="I11915" s="13">
        <v>4</v>
      </c>
      <c r="J11915" s="13">
        <v>0.02</v>
      </c>
      <c r="K11915" s="13">
        <v>0</v>
      </c>
      <c r="L11915" s="14">
        <v>4.0000000000000001E-10</v>
      </c>
      <c r="M11915" s="15" t="s">
        <v>6208</v>
      </c>
    </row>
    <row r="11916" spans="1:13" outlineLevel="2" x14ac:dyDescent="0.3">
      <c r="A11916" s="10" t="s">
        <v>1297</v>
      </c>
      <c r="B11916" s="11">
        <v>0.97994921130158397</v>
      </c>
      <c r="C11916" s="12" t="s">
        <v>1299</v>
      </c>
      <c r="D11916" s="12" t="s">
        <v>1299</v>
      </c>
      <c r="E11916" s="12" t="s">
        <v>1</v>
      </c>
      <c r="F11916" s="13">
        <v>58.21</v>
      </c>
      <c r="G11916" s="13">
        <v>814.15</v>
      </c>
      <c r="H11916" s="13">
        <v>3252.56</v>
      </c>
      <c r="I11916" s="13">
        <v>4</v>
      </c>
      <c r="J11916" s="13">
        <v>0.03</v>
      </c>
      <c r="K11916" s="13">
        <v>0</v>
      </c>
      <c r="L11916" s="14">
        <v>3.4999999999999999E-6</v>
      </c>
      <c r="M11916" s="15" t="s">
        <v>6208</v>
      </c>
    </row>
    <row r="11917" spans="1:13" outlineLevel="2" x14ac:dyDescent="0.3">
      <c r="A11917" s="10" t="s">
        <v>1297</v>
      </c>
      <c r="B11917" s="11">
        <v>0.80775516827363536</v>
      </c>
      <c r="C11917" s="12" t="s">
        <v>1299</v>
      </c>
      <c r="D11917" s="12" t="s">
        <v>1299</v>
      </c>
      <c r="E11917" s="12" t="s">
        <v>1</v>
      </c>
      <c r="F11917" s="13">
        <v>29.14</v>
      </c>
      <c r="G11917" s="13">
        <v>1085.53</v>
      </c>
      <c r="H11917" s="13">
        <v>3253.57</v>
      </c>
      <c r="I11917" s="13">
        <v>3</v>
      </c>
      <c r="J11917" s="13">
        <v>1.04</v>
      </c>
      <c r="K11917" s="13">
        <v>0</v>
      </c>
      <c r="L11917" s="13">
        <v>5.1999999999999998E-3</v>
      </c>
      <c r="M11917" s="15" t="s">
        <v>6208</v>
      </c>
    </row>
    <row r="11918" spans="1:13" outlineLevel="2" x14ac:dyDescent="0.3">
      <c r="A11918" s="10" t="s">
        <v>1297</v>
      </c>
      <c r="B11918" s="11">
        <v>0.60761862299954184</v>
      </c>
      <c r="C11918" s="12" t="s">
        <v>5569</v>
      </c>
      <c r="D11918" s="12" t="s">
        <v>5569</v>
      </c>
      <c r="E11918" s="12"/>
      <c r="F11918" s="13">
        <v>73.66</v>
      </c>
      <c r="G11918" s="13">
        <v>812.42</v>
      </c>
      <c r="H11918" s="13">
        <v>2434.2399999999998</v>
      </c>
      <c r="I11918" s="13">
        <v>3</v>
      </c>
      <c r="J11918" s="13">
        <v>0.01</v>
      </c>
      <c r="K11918" s="13">
        <v>0</v>
      </c>
      <c r="L11918" s="14">
        <v>1.1999999999999999E-7</v>
      </c>
      <c r="M11918" s="15" t="s">
        <v>6208</v>
      </c>
    </row>
    <row r="11919" spans="1:13" outlineLevel="2" x14ac:dyDescent="0.3">
      <c r="A11919" s="10" t="s">
        <v>1297</v>
      </c>
      <c r="B11919" s="11">
        <v>0.77659046376751728</v>
      </c>
      <c r="C11919" s="12" t="s">
        <v>5570</v>
      </c>
      <c r="D11919" s="12" t="s">
        <v>5570</v>
      </c>
      <c r="E11919" s="12"/>
      <c r="F11919" s="13">
        <v>43.34</v>
      </c>
      <c r="G11919" s="13">
        <v>723.13</v>
      </c>
      <c r="H11919" s="13">
        <v>2888.48</v>
      </c>
      <c r="I11919" s="13">
        <v>4</v>
      </c>
      <c r="J11919" s="13">
        <v>1.01</v>
      </c>
      <c r="K11919" s="13">
        <v>1</v>
      </c>
      <c r="L11919" s="14">
        <v>8.6000000000000003E-5</v>
      </c>
      <c r="M11919" s="15" t="s">
        <v>6208</v>
      </c>
    </row>
    <row r="11920" spans="1:13" outlineLevel="2" x14ac:dyDescent="0.3">
      <c r="A11920" s="10" t="s">
        <v>1297</v>
      </c>
      <c r="B11920" s="11">
        <v>0.68896126004575786</v>
      </c>
      <c r="C11920" s="12" t="s">
        <v>5570</v>
      </c>
      <c r="D11920" s="12" t="s">
        <v>5570</v>
      </c>
      <c r="E11920" s="12"/>
      <c r="F11920" s="13">
        <v>31.25</v>
      </c>
      <c r="G11920" s="13">
        <v>963.51</v>
      </c>
      <c r="H11920" s="13">
        <v>2887.51</v>
      </c>
      <c r="I11920" s="13">
        <v>3</v>
      </c>
      <c r="J11920" s="13">
        <v>0.05</v>
      </c>
      <c r="K11920" s="13">
        <v>1</v>
      </c>
      <c r="L11920" s="13">
        <v>1.1999999999999999E-3</v>
      </c>
      <c r="M11920" s="15" t="s">
        <v>6208</v>
      </c>
    </row>
    <row r="11921" spans="1:13" outlineLevel="2" x14ac:dyDescent="0.3">
      <c r="A11921" s="10" t="s">
        <v>1297</v>
      </c>
      <c r="B11921" s="11">
        <v>1.3614248945060794</v>
      </c>
      <c r="C11921" s="12" t="s">
        <v>4806</v>
      </c>
      <c r="D11921" s="12" t="s">
        <v>4806</v>
      </c>
      <c r="E11921" s="12"/>
      <c r="F11921" s="13">
        <v>60.79</v>
      </c>
      <c r="G11921" s="13">
        <v>650.38</v>
      </c>
      <c r="H11921" s="13">
        <v>1298.74</v>
      </c>
      <c r="I11921" s="13">
        <v>2</v>
      </c>
      <c r="J11921" s="13">
        <v>-0.01</v>
      </c>
      <c r="K11921" s="13">
        <v>0</v>
      </c>
      <c r="L11921" s="14">
        <v>9.6000000000000002E-5</v>
      </c>
      <c r="M11921" s="15" t="s">
        <v>6207</v>
      </c>
    </row>
    <row r="11922" spans="1:13" outlineLevel="2" x14ac:dyDescent="0.3">
      <c r="A11922" s="10" t="s">
        <v>1297</v>
      </c>
      <c r="B11922" s="11">
        <v>1.0751619116844722</v>
      </c>
      <c r="C11922" s="12" t="s">
        <v>4807</v>
      </c>
      <c r="D11922" s="12" t="s">
        <v>4807</v>
      </c>
      <c r="E11922" s="12"/>
      <c r="F11922" s="13">
        <v>70.680000000000007</v>
      </c>
      <c r="G11922" s="13">
        <v>631.55999999999995</v>
      </c>
      <c r="H11922" s="13">
        <v>2522.23</v>
      </c>
      <c r="I11922" s="13">
        <v>4</v>
      </c>
      <c r="J11922" s="13">
        <v>0.97</v>
      </c>
      <c r="K11922" s="13">
        <v>0</v>
      </c>
      <c r="L11922" s="14">
        <v>4.2E-7</v>
      </c>
      <c r="M11922" s="15" t="s">
        <v>6207</v>
      </c>
    </row>
    <row r="11923" spans="1:13" outlineLevel="2" x14ac:dyDescent="0.3">
      <c r="A11923" s="10" t="s">
        <v>1297</v>
      </c>
      <c r="B11923" s="11">
        <v>1.4531418617689726</v>
      </c>
      <c r="C11923" s="12" t="s">
        <v>1298</v>
      </c>
      <c r="D11923" s="12" t="s">
        <v>1298</v>
      </c>
      <c r="E11923" s="12"/>
      <c r="F11923" s="13">
        <v>53.99</v>
      </c>
      <c r="G11923" s="13">
        <v>746.43</v>
      </c>
      <c r="H11923" s="13">
        <v>1490.84</v>
      </c>
      <c r="I11923" s="13">
        <v>2</v>
      </c>
      <c r="J11923" s="13">
        <v>0</v>
      </c>
      <c r="K11923" s="13">
        <v>0</v>
      </c>
      <c r="L11923" s="13">
        <v>4.4999999999999999E-4</v>
      </c>
      <c r="M11923" s="15" t="s">
        <v>6205</v>
      </c>
    </row>
    <row r="11924" spans="1:13" outlineLevel="2" x14ac:dyDescent="0.3">
      <c r="A11924" s="10" t="s">
        <v>1297</v>
      </c>
      <c r="B11924" s="11">
        <v>0.79939733021848558</v>
      </c>
      <c r="C11924" s="12" t="s">
        <v>1298</v>
      </c>
      <c r="D11924" s="12" t="s">
        <v>1298</v>
      </c>
      <c r="E11924" s="12" t="s">
        <v>1</v>
      </c>
      <c r="F11924" s="13">
        <v>46.07</v>
      </c>
      <c r="G11924" s="13">
        <v>754.42</v>
      </c>
      <c r="H11924" s="13">
        <v>1506.82</v>
      </c>
      <c r="I11924" s="13">
        <v>2</v>
      </c>
      <c r="J11924" s="13">
        <v>-0.01</v>
      </c>
      <c r="K11924" s="13">
        <v>0</v>
      </c>
      <c r="L11924" s="13">
        <v>3.5E-4</v>
      </c>
      <c r="M11924" s="15" t="s">
        <v>6207</v>
      </c>
    </row>
    <row r="11925" spans="1:13" outlineLevel="2" x14ac:dyDescent="0.3">
      <c r="A11925" s="10" t="s">
        <v>1297</v>
      </c>
      <c r="B11925" s="11">
        <v>0.71692261473357</v>
      </c>
      <c r="C11925" s="12" t="s">
        <v>2664</v>
      </c>
      <c r="D11925" s="12" t="s">
        <v>2664</v>
      </c>
      <c r="E11925" s="12"/>
      <c r="F11925" s="13">
        <v>45.55</v>
      </c>
      <c r="G11925" s="13">
        <v>505.23</v>
      </c>
      <c r="H11925" s="13">
        <v>1008.44</v>
      </c>
      <c r="I11925" s="13">
        <v>2</v>
      </c>
      <c r="J11925" s="13">
        <v>-0.01</v>
      </c>
      <c r="K11925" s="13">
        <v>0</v>
      </c>
      <c r="L11925" s="14">
        <v>5.3999999999999998E-5</v>
      </c>
      <c r="M11925" s="15" t="s">
        <v>6205</v>
      </c>
    </row>
    <row r="11926" spans="1:13" outlineLevel="2" x14ac:dyDescent="0.3">
      <c r="A11926" s="10" t="s">
        <v>1297</v>
      </c>
      <c r="B11926" s="11">
        <v>1.0749871632547954</v>
      </c>
      <c r="C11926" s="12" t="s">
        <v>4156</v>
      </c>
      <c r="D11926" s="12" t="s">
        <v>4156</v>
      </c>
      <c r="E11926" s="12"/>
      <c r="F11926" s="13">
        <v>32.799999999999997</v>
      </c>
      <c r="G11926" s="13">
        <v>529.36</v>
      </c>
      <c r="H11926" s="13">
        <v>1056.7</v>
      </c>
      <c r="I11926" s="13">
        <v>2</v>
      </c>
      <c r="J11926" s="13">
        <v>-0.02</v>
      </c>
      <c r="K11926" s="13">
        <v>0</v>
      </c>
      <c r="L11926" s="13">
        <v>1.9E-2</v>
      </c>
      <c r="M11926" s="15" t="s">
        <v>6207</v>
      </c>
    </row>
    <row r="11927" spans="1:13" outlineLevel="2" x14ac:dyDescent="0.3">
      <c r="A11927" s="10" t="s">
        <v>1297</v>
      </c>
      <c r="B11927" s="11">
        <v>1.3993764140581655</v>
      </c>
      <c r="C11927" s="12" t="s">
        <v>2665</v>
      </c>
      <c r="D11927" s="17" t="s">
        <v>2665</v>
      </c>
      <c r="E11927" s="12"/>
      <c r="F11927" s="13">
        <v>26.75</v>
      </c>
      <c r="G11927" s="13">
        <v>855.46</v>
      </c>
      <c r="H11927" s="13">
        <v>1708.9</v>
      </c>
      <c r="I11927" s="13">
        <v>2</v>
      </c>
      <c r="J11927" s="13">
        <v>-0.01</v>
      </c>
      <c r="K11927" s="13">
        <v>0</v>
      </c>
      <c r="L11927" s="13">
        <v>3.0999999999999999E-3</v>
      </c>
      <c r="M11927" s="15" t="s">
        <v>6205</v>
      </c>
    </row>
    <row r="11928" spans="1:13" outlineLevel="2" x14ac:dyDescent="0.3">
      <c r="A11928" s="10" t="s">
        <v>1297</v>
      </c>
      <c r="B11928" s="16">
        <v>1.1691195155410405</v>
      </c>
      <c r="C11928" s="12" t="s">
        <v>1299</v>
      </c>
      <c r="D11928" s="12" t="s">
        <v>1299</v>
      </c>
      <c r="E11928" s="12"/>
      <c r="F11928" s="13">
        <v>112.22</v>
      </c>
      <c r="G11928" s="13">
        <v>810.14</v>
      </c>
      <c r="H11928" s="13">
        <v>3236.54</v>
      </c>
      <c r="I11928" s="13">
        <v>4</v>
      </c>
      <c r="J11928" s="13">
        <v>0.01</v>
      </c>
      <c r="K11928" s="13">
        <v>0</v>
      </c>
      <c r="L11928" s="14">
        <v>3E-11</v>
      </c>
      <c r="M11928" s="15" t="s">
        <v>6216</v>
      </c>
    </row>
    <row r="11929" spans="1:13" outlineLevel="2" x14ac:dyDescent="0.3">
      <c r="A11929" s="10" t="s">
        <v>1297</v>
      </c>
      <c r="B11929" s="16">
        <v>0.70445453938933722</v>
      </c>
      <c r="C11929" s="12" t="s">
        <v>1299</v>
      </c>
      <c r="D11929" s="12" t="s">
        <v>1299</v>
      </c>
      <c r="E11929" s="12"/>
      <c r="F11929" s="13">
        <v>106.22</v>
      </c>
      <c r="G11929" s="13">
        <v>1079.8599999999999</v>
      </c>
      <c r="H11929" s="13">
        <v>3236.55</v>
      </c>
      <c r="I11929" s="13">
        <v>3</v>
      </c>
      <c r="J11929" s="13">
        <v>0.02</v>
      </c>
      <c r="K11929" s="13">
        <v>0</v>
      </c>
      <c r="L11929" s="14">
        <v>1.0999999999999999E-10</v>
      </c>
      <c r="M11929" s="15" t="s">
        <v>6216</v>
      </c>
    </row>
    <row r="11930" spans="1:13" outlineLevel="2" x14ac:dyDescent="0.3">
      <c r="A11930" s="10" t="s">
        <v>1297</v>
      </c>
      <c r="B11930" s="16">
        <v>2.4709483858369331E-2</v>
      </c>
      <c r="C11930" s="12" t="s">
        <v>5569</v>
      </c>
      <c r="D11930" s="12" t="s">
        <v>5569</v>
      </c>
      <c r="E11930" s="12"/>
      <c r="F11930" s="13">
        <v>42.34</v>
      </c>
      <c r="G11930" s="13">
        <v>812.42</v>
      </c>
      <c r="H11930" s="13">
        <v>2434.2199999999998</v>
      </c>
      <c r="I11930" s="13">
        <v>3</v>
      </c>
      <c r="J11930" s="13">
        <v>-0.01</v>
      </c>
      <c r="K11930" s="13">
        <v>0</v>
      </c>
      <c r="L11930" s="13">
        <v>1.3999999999999999E-4</v>
      </c>
      <c r="M11930" s="15" t="s">
        <v>6216</v>
      </c>
    </row>
    <row r="11931" spans="1:13" outlineLevel="2" x14ac:dyDescent="0.3">
      <c r="A11931" s="10" t="s">
        <v>1297</v>
      </c>
      <c r="B11931" s="16">
        <v>1.8491008593706847E-2</v>
      </c>
      <c r="C11931" s="12" t="s">
        <v>5570</v>
      </c>
      <c r="D11931" s="12" t="s">
        <v>5570</v>
      </c>
      <c r="E11931" s="12"/>
      <c r="F11931" s="13">
        <v>24.78</v>
      </c>
      <c r="G11931" s="13">
        <v>722.88</v>
      </c>
      <c r="H11931" s="13">
        <v>2887.47</v>
      </c>
      <c r="I11931" s="13">
        <v>4</v>
      </c>
      <c r="J11931" s="13">
        <v>0.01</v>
      </c>
      <c r="K11931" s="13">
        <v>1</v>
      </c>
      <c r="L11931" s="13">
        <v>7.6E-3</v>
      </c>
      <c r="M11931" s="15" t="s">
        <v>6216</v>
      </c>
    </row>
    <row r="11932" spans="1:13" outlineLevel="2" x14ac:dyDescent="0.3">
      <c r="A11932" s="10" t="s">
        <v>1297</v>
      </c>
      <c r="B11932" s="16">
        <v>0.86376909006609981</v>
      </c>
      <c r="C11932" s="12" t="s">
        <v>4806</v>
      </c>
      <c r="D11932" s="12" t="s">
        <v>4806</v>
      </c>
      <c r="E11932" s="12"/>
      <c r="F11932" s="13">
        <v>37.6</v>
      </c>
      <c r="G11932" s="13">
        <v>650.38</v>
      </c>
      <c r="H11932" s="13">
        <v>1298.74</v>
      </c>
      <c r="I11932" s="13">
        <v>2</v>
      </c>
      <c r="J11932" s="13">
        <v>-0.01</v>
      </c>
      <c r="K11932" s="13">
        <v>0</v>
      </c>
      <c r="L11932" s="13">
        <v>0.02</v>
      </c>
      <c r="M11932" s="15" t="s">
        <v>6220</v>
      </c>
    </row>
    <row r="11933" spans="1:13" outlineLevel="2" x14ac:dyDescent="0.3">
      <c r="A11933" s="10" t="s">
        <v>1297</v>
      </c>
      <c r="B11933" s="16">
        <v>1.1764134709801282</v>
      </c>
      <c r="C11933" s="12" t="s">
        <v>4807</v>
      </c>
      <c r="D11933" s="12" t="s">
        <v>4807</v>
      </c>
      <c r="E11933" s="12"/>
      <c r="F11933" s="13">
        <v>51.88</v>
      </c>
      <c r="G11933" s="13">
        <v>631.32000000000005</v>
      </c>
      <c r="H11933" s="13">
        <v>2521.2399999999998</v>
      </c>
      <c r="I11933" s="13">
        <v>4</v>
      </c>
      <c r="J11933" s="13">
        <v>-0.02</v>
      </c>
      <c r="K11933" s="13">
        <v>0</v>
      </c>
      <c r="L11933" s="14">
        <v>1.4E-5</v>
      </c>
      <c r="M11933" s="15" t="s">
        <v>6220</v>
      </c>
    </row>
    <row r="11934" spans="1:13" outlineLevel="2" x14ac:dyDescent="0.3">
      <c r="A11934" s="10" t="s">
        <v>1297</v>
      </c>
      <c r="B11934" s="16">
        <v>1.120544979003288</v>
      </c>
      <c r="C11934" s="12" t="s">
        <v>1298</v>
      </c>
      <c r="D11934" s="12" t="s">
        <v>1298</v>
      </c>
      <c r="E11934" s="12" t="s">
        <v>1</v>
      </c>
      <c r="F11934" s="13">
        <v>45.39</v>
      </c>
      <c r="G11934" s="13">
        <v>754.92</v>
      </c>
      <c r="H11934" s="13">
        <v>1507.83</v>
      </c>
      <c r="I11934" s="13">
        <v>2</v>
      </c>
      <c r="J11934" s="13">
        <v>0.99</v>
      </c>
      <c r="K11934" s="13">
        <v>0</v>
      </c>
      <c r="L11934" s="13">
        <v>5.1999999999999995E-4</v>
      </c>
      <c r="M11934" s="15" t="s">
        <v>6220</v>
      </c>
    </row>
    <row r="11935" spans="1:13" outlineLevel="2" x14ac:dyDescent="0.3">
      <c r="A11935" s="10" t="s">
        <v>1297</v>
      </c>
      <c r="B11935" s="16">
        <v>0.96720987101488665</v>
      </c>
      <c r="C11935" s="12" t="s">
        <v>1298</v>
      </c>
      <c r="D11935" s="12" t="s">
        <v>1298</v>
      </c>
      <c r="E11935" s="12"/>
      <c r="F11935" s="13">
        <v>26.67</v>
      </c>
      <c r="G11935" s="13">
        <v>497.95</v>
      </c>
      <c r="H11935" s="13">
        <v>1490.83</v>
      </c>
      <c r="I11935" s="13">
        <v>3</v>
      </c>
      <c r="J11935" s="13">
        <v>-0.01</v>
      </c>
      <c r="K11935" s="13">
        <v>0</v>
      </c>
      <c r="L11935" s="13">
        <v>1.7000000000000001E-2</v>
      </c>
      <c r="M11935" s="15" t="s">
        <v>6217</v>
      </c>
    </row>
    <row r="11936" spans="1:13" outlineLevel="1" x14ac:dyDescent="0.3">
      <c r="A11936" s="10" t="s">
        <v>1297</v>
      </c>
      <c r="B11936" s="16">
        <v>0.72647413412454032</v>
      </c>
      <c r="C11936" s="12" t="s">
        <v>2664</v>
      </c>
      <c r="D11936" s="12" t="s">
        <v>2664</v>
      </c>
      <c r="E11936" s="12"/>
      <c r="F11936" s="13">
        <v>61.93</v>
      </c>
      <c r="G11936" s="13">
        <v>505.23</v>
      </c>
      <c r="H11936" s="13">
        <v>1008.44</v>
      </c>
      <c r="I11936" s="13">
        <v>2</v>
      </c>
      <c r="J11936" s="13">
        <v>-0.01</v>
      </c>
      <c r="K11936" s="13">
        <v>0</v>
      </c>
      <c r="L11936" s="14">
        <v>2.9000000000000002E-6</v>
      </c>
      <c r="M11936" s="15" t="s">
        <v>6218</v>
      </c>
    </row>
    <row r="11937" spans="1:13" outlineLevel="2" x14ac:dyDescent="0.3">
      <c r="A11937" s="10" t="s">
        <v>1297</v>
      </c>
      <c r="B11937" s="16">
        <v>1.1235449465893375</v>
      </c>
      <c r="C11937" s="12" t="s">
        <v>4156</v>
      </c>
      <c r="D11937" s="12" t="s">
        <v>4156</v>
      </c>
      <c r="E11937" s="12"/>
      <c r="F11937" s="13">
        <v>28.46</v>
      </c>
      <c r="G11937" s="13">
        <v>529.35</v>
      </c>
      <c r="H11937" s="13">
        <v>1056.69</v>
      </c>
      <c r="I11937" s="13">
        <v>2</v>
      </c>
      <c r="J11937" s="13">
        <v>-0.02</v>
      </c>
      <c r="K11937" s="13">
        <v>0</v>
      </c>
      <c r="L11937" s="13">
        <v>3.7999999999999999E-2</v>
      </c>
      <c r="M11937" s="15" t="s">
        <v>6219</v>
      </c>
    </row>
    <row r="11938" spans="1:13" outlineLevel="2" x14ac:dyDescent="0.3">
      <c r="A11938" s="10" t="s">
        <v>1554</v>
      </c>
      <c r="B11938" s="11">
        <f>SUBTOTAL(4,B11939:B11949)</f>
        <v>1.9284280300821723</v>
      </c>
      <c r="C11938" s="12">
        <f>COUNTA(C11939:C11949)</f>
        <v>11</v>
      </c>
      <c r="D11938" s="12">
        <v>1</v>
      </c>
      <c r="E11938" s="12">
        <f>COUNTA(E11939:E11949)</f>
        <v>2</v>
      </c>
      <c r="F11938" s="13">
        <f>SUBTOTAL(4,F11939:F11949)</f>
        <v>50.48</v>
      </c>
      <c r="G11938" s="13"/>
      <c r="H11938" s="13"/>
      <c r="I11938" s="13"/>
      <c r="J11938" s="13"/>
      <c r="K11938" s="13">
        <f>SUBTOTAL(4,K11939:K11949)</f>
        <v>1</v>
      </c>
      <c r="L11938" s="13"/>
      <c r="M11938" s="15"/>
    </row>
    <row r="11939" spans="1:13" outlineLevel="2" x14ac:dyDescent="0.3">
      <c r="A11939" s="10" t="s">
        <v>1554</v>
      </c>
      <c r="B11939" s="11">
        <v>1.375591345379793</v>
      </c>
      <c r="C11939" s="12" t="s">
        <v>5892</v>
      </c>
      <c r="D11939" s="12" t="s">
        <v>5892</v>
      </c>
      <c r="E11939" s="12"/>
      <c r="F11939" s="13">
        <v>29.53</v>
      </c>
      <c r="G11939" s="13">
        <v>619.84</v>
      </c>
      <c r="H11939" s="13">
        <v>1237.6600000000001</v>
      </c>
      <c r="I11939" s="13">
        <v>2</v>
      </c>
      <c r="J11939" s="13">
        <v>0</v>
      </c>
      <c r="K11939" s="13">
        <v>0</v>
      </c>
      <c r="L11939" s="13">
        <v>1.0999999999999999E-2</v>
      </c>
      <c r="M11939" s="15" t="s">
        <v>6208</v>
      </c>
    </row>
    <row r="11940" spans="1:13" outlineLevel="2" x14ac:dyDescent="0.3">
      <c r="A11940" s="10" t="s">
        <v>1554</v>
      </c>
      <c r="B11940" s="11">
        <v>1.6558339877857968</v>
      </c>
      <c r="C11940" s="12" t="s">
        <v>4194</v>
      </c>
      <c r="D11940" s="12" t="s">
        <v>4194</v>
      </c>
      <c r="E11940" s="12"/>
      <c r="F11940" s="13">
        <v>50.48</v>
      </c>
      <c r="G11940" s="13">
        <v>539.62</v>
      </c>
      <c r="H11940" s="13">
        <v>1615.83</v>
      </c>
      <c r="I11940" s="13">
        <v>3</v>
      </c>
      <c r="J11940" s="13">
        <v>-0.02</v>
      </c>
      <c r="K11940" s="13">
        <v>0</v>
      </c>
      <c r="L11940" s="14">
        <v>9.1000000000000003E-5</v>
      </c>
      <c r="M11940" s="15" t="s">
        <v>6206</v>
      </c>
    </row>
    <row r="11941" spans="1:13" outlineLevel="2" x14ac:dyDescent="0.3">
      <c r="A11941" s="10" t="s">
        <v>1554</v>
      </c>
      <c r="B11941" s="11">
        <v>1.3115263824483163</v>
      </c>
      <c r="C11941" s="12" t="s">
        <v>1555</v>
      </c>
      <c r="D11941" s="12" t="s">
        <v>1555</v>
      </c>
      <c r="E11941" s="12" t="s">
        <v>1</v>
      </c>
      <c r="F11941" s="13">
        <v>49.96</v>
      </c>
      <c r="G11941" s="13">
        <v>739.42</v>
      </c>
      <c r="H11941" s="13">
        <v>1476.83</v>
      </c>
      <c r="I11941" s="13">
        <v>2</v>
      </c>
      <c r="J11941" s="13">
        <v>-0.02</v>
      </c>
      <c r="K11941" s="13">
        <v>0</v>
      </c>
      <c r="L11941" s="13">
        <v>1.7000000000000001E-4</v>
      </c>
      <c r="M11941" s="15" t="s">
        <v>6204</v>
      </c>
    </row>
    <row r="11942" spans="1:13" outlineLevel="2" x14ac:dyDescent="0.3">
      <c r="A11942" s="10" t="s">
        <v>1554</v>
      </c>
      <c r="B11942" s="11">
        <v>1.3538735269340711</v>
      </c>
      <c r="C11942" s="12" t="s">
        <v>1555</v>
      </c>
      <c r="D11942" s="12" t="s">
        <v>1555</v>
      </c>
      <c r="E11942" s="12"/>
      <c r="F11942" s="13">
        <v>40.82</v>
      </c>
      <c r="G11942" s="13">
        <v>731.43</v>
      </c>
      <c r="H11942" s="13">
        <v>1460.84</v>
      </c>
      <c r="I11942" s="13">
        <v>2</v>
      </c>
      <c r="J11942" s="13">
        <v>-0.01</v>
      </c>
      <c r="K11942" s="13">
        <v>0</v>
      </c>
      <c r="L11942" s="13">
        <v>2.3E-3</v>
      </c>
      <c r="M11942" s="15" t="s">
        <v>6205</v>
      </c>
    </row>
    <row r="11943" spans="1:13" outlineLevel="2" x14ac:dyDescent="0.3">
      <c r="A11943" s="10" t="s">
        <v>1554</v>
      </c>
      <c r="B11943" s="11">
        <v>1.6472550682875964</v>
      </c>
      <c r="C11943" s="12" t="s">
        <v>5891</v>
      </c>
      <c r="D11943" s="12" t="s">
        <v>5891</v>
      </c>
      <c r="E11943" s="12"/>
      <c r="F11943" s="13">
        <v>49.99</v>
      </c>
      <c r="G11943" s="13">
        <v>606.34</v>
      </c>
      <c r="H11943" s="13">
        <v>1210.67</v>
      </c>
      <c r="I11943" s="13">
        <v>2</v>
      </c>
      <c r="J11943" s="13">
        <v>-0.01</v>
      </c>
      <c r="K11943" s="13">
        <v>0</v>
      </c>
      <c r="L11943" s="14">
        <v>9.6000000000000002E-5</v>
      </c>
      <c r="M11943" s="15" t="s">
        <v>6208</v>
      </c>
    </row>
    <row r="11944" spans="1:13" outlineLevel="2" x14ac:dyDescent="0.3">
      <c r="A11944" s="10" t="s">
        <v>1554</v>
      </c>
      <c r="B11944" s="16">
        <v>1.3233822283082053</v>
      </c>
      <c r="C11944" s="12" t="s">
        <v>5892</v>
      </c>
      <c r="D11944" s="12" t="s">
        <v>5892</v>
      </c>
      <c r="E11944" s="12"/>
      <c r="F11944" s="13">
        <v>23.19</v>
      </c>
      <c r="G11944" s="13">
        <v>619.83000000000004</v>
      </c>
      <c r="H11944" s="13">
        <v>1237.6400000000001</v>
      </c>
      <c r="I11944" s="13">
        <v>2</v>
      </c>
      <c r="J11944" s="13">
        <v>-0.01</v>
      </c>
      <c r="K11944" s="13">
        <v>0</v>
      </c>
      <c r="L11944" s="13">
        <v>4.7E-2</v>
      </c>
      <c r="M11944" s="15" t="s">
        <v>6216</v>
      </c>
    </row>
    <row r="11945" spans="1:13" outlineLevel="2" x14ac:dyDescent="0.3">
      <c r="A11945" s="10" t="s">
        <v>1554</v>
      </c>
      <c r="B11945" s="16">
        <v>1.4957667815383917</v>
      </c>
      <c r="C11945" s="12" t="s">
        <v>4194</v>
      </c>
      <c r="D11945" s="12" t="s">
        <v>4194</v>
      </c>
      <c r="E11945" s="12"/>
      <c r="F11945" s="13">
        <v>32.130000000000003</v>
      </c>
      <c r="G11945" s="13">
        <v>539.61</v>
      </c>
      <c r="H11945" s="13">
        <v>1615.82</v>
      </c>
      <c r="I11945" s="13">
        <v>3</v>
      </c>
      <c r="J11945" s="13">
        <v>-0.02</v>
      </c>
      <c r="K11945" s="13">
        <v>0</v>
      </c>
      <c r="L11945" s="13">
        <v>1.1000000000000001E-3</v>
      </c>
      <c r="M11945" s="15" t="s">
        <v>6219</v>
      </c>
    </row>
    <row r="11946" spans="1:13" outlineLevel="2" x14ac:dyDescent="0.3">
      <c r="A11946" s="10" t="s">
        <v>1554</v>
      </c>
      <c r="B11946" s="16">
        <v>1.9284280300821723</v>
      </c>
      <c r="C11946" s="12" t="s">
        <v>1555</v>
      </c>
      <c r="D11946" s="12" t="s">
        <v>1555</v>
      </c>
      <c r="E11946" s="12"/>
      <c r="F11946" s="13">
        <v>36.770000000000003</v>
      </c>
      <c r="G11946" s="13">
        <v>487.95</v>
      </c>
      <c r="H11946" s="13">
        <v>1460.84</v>
      </c>
      <c r="I11946" s="13">
        <v>3</v>
      </c>
      <c r="J11946" s="13">
        <v>-0.01</v>
      </c>
      <c r="K11946" s="13">
        <v>0</v>
      </c>
      <c r="L11946" s="13">
        <v>5.1000000000000004E-3</v>
      </c>
      <c r="M11946" s="15" t="s">
        <v>6218</v>
      </c>
    </row>
    <row r="11947" spans="1:13" outlineLevel="2" x14ac:dyDescent="0.3">
      <c r="A11947" s="10" t="s">
        <v>1554</v>
      </c>
      <c r="B11947" s="16">
        <v>1.1879978422659068</v>
      </c>
      <c r="C11947" s="12" t="s">
        <v>1555</v>
      </c>
      <c r="D11947" s="12" t="s">
        <v>1555</v>
      </c>
      <c r="E11947" s="12" t="s">
        <v>1</v>
      </c>
      <c r="F11947" s="13">
        <v>31.55</v>
      </c>
      <c r="G11947" s="13">
        <v>493.29</v>
      </c>
      <c r="H11947" s="13">
        <v>1476.84</v>
      </c>
      <c r="I11947" s="13">
        <v>3</v>
      </c>
      <c r="J11947" s="13">
        <v>-0.01</v>
      </c>
      <c r="K11947" s="13">
        <v>0</v>
      </c>
      <c r="L11947" s="13">
        <v>1.2999999999999999E-2</v>
      </c>
      <c r="M11947" s="15" t="s">
        <v>6217</v>
      </c>
    </row>
    <row r="11948" spans="1:13" outlineLevel="1" x14ac:dyDescent="0.3">
      <c r="A11948" s="10" t="s">
        <v>1554</v>
      </c>
      <c r="B11948" s="16">
        <v>1.7563473971446104</v>
      </c>
      <c r="C11948" s="12" t="s">
        <v>5891</v>
      </c>
      <c r="D11948" s="12" t="s">
        <v>5891</v>
      </c>
      <c r="E11948" s="12"/>
      <c r="F11948" s="13">
        <v>24.79</v>
      </c>
      <c r="G11948" s="13">
        <v>606.34</v>
      </c>
      <c r="H11948" s="13">
        <v>1210.67</v>
      </c>
      <c r="I11948" s="13">
        <v>2</v>
      </c>
      <c r="J11948" s="13">
        <v>-0.01</v>
      </c>
      <c r="K11948" s="13">
        <v>0</v>
      </c>
      <c r="L11948" s="13">
        <v>1.7999999999999999E-2</v>
      </c>
      <c r="M11948" s="15" t="s">
        <v>6216</v>
      </c>
    </row>
    <row r="11949" spans="1:13" outlineLevel="2" x14ac:dyDescent="0.3">
      <c r="A11949" s="10" t="s">
        <v>1554</v>
      </c>
      <c r="B11949" s="16">
        <v>1.8983459552131696</v>
      </c>
      <c r="C11949" s="12" t="s">
        <v>6613</v>
      </c>
      <c r="D11949" s="17" t="s">
        <v>6613</v>
      </c>
      <c r="E11949" s="12"/>
      <c r="F11949" s="13">
        <v>47.87</v>
      </c>
      <c r="G11949" s="13">
        <v>844.8</v>
      </c>
      <c r="H11949" s="13">
        <v>2531.38</v>
      </c>
      <c r="I11949" s="13">
        <v>3</v>
      </c>
      <c r="J11949" s="13">
        <v>-0.02</v>
      </c>
      <c r="K11949" s="13">
        <v>1</v>
      </c>
      <c r="L11949" s="14">
        <v>3.1999999999999999E-5</v>
      </c>
      <c r="M11949" s="15" t="s">
        <v>6220</v>
      </c>
    </row>
    <row r="11950" spans="1:13" outlineLevel="2" x14ac:dyDescent="0.3">
      <c r="A11950" s="10" t="s">
        <v>1801</v>
      </c>
      <c r="B11950" s="11">
        <f>SUBTOTAL(4,B11951:B11956)</f>
        <v>2.8928518938655579</v>
      </c>
      <c r="C11950" s="12">
        <f>COUNTA(C11951:C11956)</f>
        <v>6</v>
      </c>
      <c r="D11950" s="12">
        <v>1</v>
      </c>
      <c r="E11950" s="12">
        <f>COUNTA(E11951:E11956)</f>
        <v>0</v>
      </c>
      <c r="F11950" s="13">
        <f>SUBTOTAL(4,F11951:F11956)</f>
        <v>72.92</v>
      </c>
      <c r="G11950" s="13"/>
      <c r="H11950" s="13"/>
      <c r="I11950" s="13"/>
      <c r="J11950" s="13"/>
      <c r="K11950" s="13">
        <f>SUBTOTAL(4,K11951:K11956)</f>
        <v>0</v>
      </c>
      <c r="L11950" s="13"/>
      <c r="M11950" s="15"/>
    </row>
    <row r="11951" spans="1:13" outlineLevel="2" x14ac:dyDescent="0.3">
      <c r="A11951" s="10" t="s">
        <v>1801</v>
      </c>
      <c r="B11951" s="11">
        <v>1.9454729745544026</v>
      </c>
      <c r="C11951" s="12" t="s">
        <v>3144</v>
      </c>
      <c r="D11951" s="12" t="s">
        <v>3144</v>
      </c>
      <c r="E11951" s="12"/>
      <c r="F11951" s="13">
        <v>29.72</v>
      </c>
      <c r="G11951" s="13">
        <v>508.35</v>
      </c>
      <c r="H11951" s="13">
        <v>1014.69</v>
      </c>
      <c r="I11951" s="13">
        <v>2</v>
      </c>
      <c r="J11951" s="13">
        <v>-0.01</v>
      </c>
      <c r="K11951" s="13">
        <v>0</v>
      </c>
      <c r="L11951" s="13">
        <v>1.2E-2</v>
      </c>
      <c r="M11951" s="15" t="s">
        <v>6205</v>
      </c>
    </row>
    <row r="11952" spans="1:13" outlineLevel="2" x14ac:dyDescent="0.3">
      <c r="A11952" s="10" t="s">
        <v>1801</v>
      </c>
      <c r="B11952" s="11">
        <v>1.6185847581036397</v>
      </c>
      <c r="C11952" s="12" t="s">
        <v>4056</v>
      </c>
      <c r="D11952" s="17" t="s">
        <v>4056</v>
      </c>
      <c r="E11952" s="12"/>
      <c r="F11952" s="13">
        <v>72.92</v>
      </c>
      <c r="G11952" s="13">
        <v>958.19</v>
      </c>
      <c r="H11952" s="13">
        <v>2871.55</v>
      </c>
      <c r="I11952" s="13">
        <v>3</v>
      </c>
      <c r="J11952" s="13">
        <v>0.03</v>
      </c>
      <c r="K11952" s="13">
        <v>0</v>
      </c>
      <c r="L11952" s="14">
        <v>1.4999999999999999E-7</v>
      </c>
      <c r="M11952" s="15" t="s">
        <v>6206</v>
      </c>
    </row>
    <row r="11953" spans="1:13" outlineLevel="2" x14ac:dyDescent="0.3">
      <c r="A11953" s="10" t="s">
        <v>1801</v>
      </c>
      <c r="B11953" s="11">
        <v>1.7116812739138829</v>
      </c>
      <c r="C11953" s="12" t="s">
        <v>6063</v>
      </c>
      <c r="D11953" s="12" t="s">
        <v>6063</v>
      </c>
      <c r="E11953" s="12"/>
      <c r="F11953" s="13">
        <v>46.16</v>
      </c>
      <c r="G11953" s="13">
        <v>607.30999999999995</v>
      </c>
      <c r="H11953" s="13">
        <v>1818.9</v>
      </c>
      <c r="I11953" s="13">
        <v>3</v>
      </c>
      <c r="J11953" s="13">
        <v>0.01</v>
      </c>
      <c r="K11953" s="13">
        <v>0</v>
      </c>
      <c r="L11953" s="13">
        <v>1.1000000000000001E-3</v>
      </c>
      <c r="M11953" s="15" t="s">
        <v>6208</v>
      </c>
    </row>
    <row r="11954" spans="1:13" outlineLevel="2" x14ac:dyDescent="0.3">
      <c r="A11954" s="10" t="s">
        <v>1801</v>
      </c>
      <c r="B11954" s="11">
        <v>2.8928518938655579</v>
      </c>
      <c r="C11954" s="12" t="s">
        <v>6063</v>
      </c>
      <c r="D11954" s="12" t="s">
        <v>6063</v>
      </c>
      <c r="E11954" s="12"/>
      <c r="F11954" s="13">
        <v>22.59</v>
      </c>
      <c r="G11954" s="13">
        <v>910.47</v>
      </c>
      <c r="H11954" s="13">
        <v>1818.92</v>
      </c>
      <c r="I11954" s="13">
        <v>2</v>
      </c>
      <c r="J11954" s="13">
        <v>0.03</v>
      </c>
      <c r="K11954" s="13">
        <v>0</v>
      </c>
      <c r="L11954" s="13">
        <v>7.6E-3</v>
      </c>
      <c r="M11954" s="15" t="s">
        <v>6208</v>
      </c>
    </row>
    <row r="11955" spans="1:13" outlineLevel="1" x14ac:dyDescent="0.3">
      <c r="A11955" s="10" t="s">
        <v>1801</v>
      </c>
      <c r="B11955" s="16">
        <v>2.1841307551903482</v>
      </c>
      <c r="C11955" s="12" t="s">
        <v>3144</v>
      </c>
      <c r="D11955" s="12" t="s">
        <v>3144</v>
      </c>
      <c r="E11955" s="12"/>
      <c r="F11955" s="13">
        <v>27.44</v>
      </c>
      <c r="G11955" s="13">
        <v>508.35</v>
      </c>
      <c r="H11955" s="13">
        <v>1014.69</v>
      </c>
      <c r="I11955" s="13">
        <v>2</v>
      </c>
      <c r="J11955" s="13">
        <v>-0.01</v>
      </c>
      <c r="K11955" s="13">
        <v>0</v>
      </c>
      <c r="L11955" s="13">
        <v>2.7000000000000001E-3</v>
      </c>
      <c r="M11955" s="15" t="s">
        <v>6218</v>
      </c>
    </row>
    <row r="11956" spans="1:13" outlineLevel="2" x14ac:dyDescent="0.3">
      <c r="A11956" s="10" t="s">
        <v>1801</v>
      </c>
      <c r="B11956" s="16">
        <v>1.7241566662422469</v>
      </c>
      <c r="C11956" s="12" t="s">
        <v>6063</v>
      </c>
      <c r="D11956" s="12" t="s">
        <v>6063</v>
      </c>
      <c r="E11956" s="12"/>
      <c r="F11956" s="13">
        <v>59.14</v>
      </c>
      <c r="G11956" s="13">
        <v>607.29999999999995</v>
      </c>
      <c r="H11956" s="13">
        <v>1818.88</v>
      </c>
      <c r="I11956" s="13">
        <v>3</v>
      </c>
      <c r="J11956" s="13">
        <v>-0.02</v>
      </c>
      <c r="K11956" s="13">
        <v>0</v>
      </c>
      <c r="L11956" s="14">
        <v>4.4000000000000002E-6</v>
      </c>
      <c r="M11956" s="15" t="s">
        <v>6216</v>
      </c>
    </row>
    <row r="11957" spans="1:13" outlineLevel="2" x14ac:dyDescent="0.3">
      <c r="A11957" s="10" t="s">
        <v>1479</v>
      </c>
      <c r="B11957" s="11">
        <f>SUBTOTAL(4,B11958:B11965)</f>
        <v>1.5512092666566994</v>
      </c>
      <c r="C11957" s="12">
        <f>COUNTA(C11958:C11965)</f>
        <v>8</v>
      </c>
      <c r="D11957" s="12">
        <v>2</v>
      </c>
      <c r="E11957" s="12">
        <f>COUNTA(E11958:E11965)</f>
        <v>0</v>
      </c>
      <c r="F11957" s="13">
        <f>SUBTOTAL(4,F11958:F11965)</f>
        <v>43.71</v>
      </c>
      <c r="G11957" s="13"/>
      <c r="H11957" s="13"/>
      <c r="I11957" s="13"/>
      <c r="J11957" s="13"/>
      <c r="K11957" s="13">
        <f>SUBTOTAL(4,K11958:K11965)</f>
        <v>0</v>
      </c>
      <c r="L11957" s="13"/>
      <c r="M11957" s="15"/>
    </row>
    <row r="11958" spans="1:13" outlineLevel="2" x14ac:dyDescent="0.3">
      <c r="A11958" s="10" t="s">
        <v>1479</v>
      </c>
      <c r="B11958" s="11">
        <v>1.5512092666566994</v>
      </c>
      <c r="C11958" s="12" t="s">
        <v>4238</v>
      </c>
      <c r="D11958" s="17" t="s">
        <v>4238</v>
      </c>
      <c r="E11958" s="12"/>
      <c r="F11958" s="13">
        <v>26.36</v>
      </c>
      <c r="G11958" s="13">
        <v>983.5</v>
      </c>
      <c r="H11958" s="13">
        <v>3929.98</v>
      </c>
      <c r="I11958" s="13">
        <v>4</v>
      </c>
      <c r="J11958" s="13">
        <v>-0.02</v>
      </c>
      <c r="K11958" s="13">
        <v>0</v>
      </c>
      <c r="L11958" s="13">
        <v>3.3999999999999998E-3</v>
      </c>
      <c r="M11958" s="15" t="s">
        <v>6206</v>
      </c>
    </row>
    <row r="11959" spans="1:13" outlineLevel="2" x14ac:dyDescent="0.3">
      <c r="A11959" s="10" t="s">
        <v>1479</v>
      </c>
      <c r="B11959" s="11">
        <v>0.98496989655474165</v>
      </c>
      <c r="C11959" s="12" t="s">
        <v>1481</v>
      </c>
      <c r="D11959" s="12" t="s">
        <v>1481</v>
      </c>
      <c r="E11959" s="12"/>
      <c r="F11959" s="13">
        <v>43.71</v>
      </c>
      <c r="G11959" s="13">
        <v>596.84</v>
      </c>
      <c r="H11959" s="13">
        <v>1191.67</v>
      </c>
      <c r="I11959" s="13">
        <v>2</v>
      </c>
      <c r="J11959" s="13">
        <v>0</v>
      </c>
      <c r="K11959" s="13">
        <v>0</v>
      </c>
      <c r="L11959" s="13">
        <v>3.2000000000000003E-4</v>
      </c>
      <c r="M11959" s="15" t="s">
        <v>6208</v>
      </c>
    </row>
    <row r="11960" spans="1:13" outlineLevel="2" x14ac:dyDescent="0.3">
      <c r="A11960" s="10" t="s">
        <v>1479</v>
      </c>
      <c r="B11960" s="11">
        <v>1.1523422554274612</v>
      </c>
      <c r="C11960" s="12" t="s">
        <v>1480</v>
      </c>
      <c r="D11960" s="12" t="s">
        <v>1480</v>
      </c>
      <c r="E11960" s="12"/>
      <c r="F11960" s="13">
        <v>28.66</v>
      </c>
      <c r="G11960" s="13">
        <v>583.80999999999995</v>
      </c>
      <c r="H11960" s="13">
        <v>1165.6099999999999</v>
      </c>
      <c r="I11960" s="13">
        <v>2</v>
      </c>
      <c r="J11960" s="13">
        <v>-0.01</v>
      </c>
      <c r="K11960" s="13">
        <v>0</v>
      </c>
      <c r="L11960" s="13">
        <v>4.4000000000000003E-3</v>
      </c>
      <c r="M11960" s="15" t="s">
        <v>6204</v>
      </c>
    </row>
    <row r="11961" spans="1:13" outlineLevel="2" x14ac:dyDescent="0.3">
      <c r="A11961" s="10" t="s">
        <v>1479</v>
      </c>
      <c r="B11961" s="11">
        <v>1.1415472650584135</v>
      </c>
      <c r="C11961" s="12" t="s">
        <v>3038</v>
      </c>
      <c r="D11961" s="12" t="s">
        <v>3038</v>
      </c>
      <c r="E11961" s="12"/>
      <c r="F11961" s="13">
        <v>42.56</v>
      </c>
      <c r="G11961" s="13">
        <v>566.64</v>
      </c>
      <c r="H11961" s="13">
        <v>1696.89</v>
      </c>
      <c r="I11961" s="13">
        <v>3</v>
      </c>
      <c r="J11961" s="13">
        <v>-0.01</v>
      </c>
      <c r="K11961" s="13">
        <v>0</v>
      </c>
      <c r="L11961" s="13">
        <v>9.5E-4</v>
      </c>
      <c r="M11961" s="15" t="s">
        <v>6205</v>
      </c>
    </row>
    <row r="11962" spans="1:13" outlineLevel="2" x14ac:dyDescent="0.3">
      <c r="A11962" s="10" t="s">
        <v>1479</v>
      </c>
      <c r="B11962" s="16">
        <v>0.99027559805781684</v>
      </c>
      <c r="C11962" s="12" t="s">
        <v>6705</v>
      </c>
      <c r="D11962" s="17" t="s">
        <v>6705</v>
      </c>
      <c r="E11962" s="12"/>
      <c r="F11962" s="13">
        <v>33.4</v>
      </c>
      <c r="G11962" s="13">
        <v>632.29999999999995</v>
      </c>
      <c r="H11962" s="13">
        <v>1262.5899999999999</v>
      </c>
      <c r="I11962" s="13">
        <v>2</v>
      </c>
      <c r="J11962" s="13">
        <v>-0.01</v>
      </c>
      <c r="K11962" s="13">
        <v>0</v>
      </c>
      <c r="L11962" s="13">
        <v>1.4999999999999999E-2</v>
      </c>
      <c r="M11962" s="15" t="s">
        <v>6219</v>
      </c>
    </row>
    <row r="11963" spans="1:13" outlineLevel="2" x14ac:dyDescent="0.3">
      <c r="A11963" s="10" t="s">
        <v>1479</v>
      </c>
      <c r="B11963" s="16">
        <v>1.0546076293463298</v>
      </c>
      <c r="C11963" s="12" t="s">
        <v>1481</v>
      </c>
      <c r="D11963" s="12" t="s">
        <v>1481</v>
      </c>
      <c r="E11963" s="12"/>
      <c r="F11963" s="13">
        <v>39.799999999999997</v>
      </c>
      <c r="G11963" s="13">
        <v>596.84</v>
      </c>
      <c r="H11963" s="13">
        <v>1191.6600000000001</v>
      </c>
      <c r="I11963" s="13">
        <v>2</v>
      </c>
      <c r="J11963" s="13">
        <v>-0.02</v>
      </c>
      <c r="K11963" s="13">
        <v>0</v>
      </c>
      <c r="L11963" s="13">
        <v>3.0000000000000001E-3</v>
      </c>
      <c r="M11963" s="15" t="s">
        <v>6216</v>
      </c>
    </row>
    <row r="11964" spans="1:13" outlineLevel="1" x14ac:dyDescent="0.3">
      <c r="A11964" s="10" t="s">
        <v>1479</v>
      </c>
      <c r="B11964" s="16">
        <v>1.0204367229070928</v>
      </c>
      <c r="C11964" s="12" t="s">
        <v>1480</v>
      </c>
      <c r="D11964" s="12" t="s">
        <v>1480</v>
      </c>
      <c r="E11964" s="12"/>
      <c r="F11964" s="13">
        <v>35.68</v>
      </c>
      <c r="G11964" s="13">
        <v>583.82000000000005</v>
      </c>
      <c r="H11964" s="13">
        <v>1165.6199999999999</v>
      </c>
      <c r="I11964" s="13">
        <v>2</v>
      </c>
      <c r="J11964" s="13">
        <v>0</v>
      </c>
      <c r="K11964" s="13">
        <v>0</v>
      </c>
      <c r="L11964" s="13">
        <v>1E-3</v>
      </c>
      <c r="M11964" s="15" t="s">
        <v>6217</v>
      </c>
    </row>
    <row r="11965" spans="1:13" outlineLevel="2" x14ac:dyDescent="0.3">
      <c r="A11965" s="10" t="s">
        <v>1479</v>
      </c>
      <c r="B11965" s="16">
        <v>0.70094669570744605</v>
      </c>
      <c r="C11965" s="12" t="s">
        <v>3038</v>
      </c>
      <c r="D11965" s="12" t="s">
        <v>3038</v>
      </c>
      <c r="E11965" s="12"/>
      <c r="F11965" s="13">
        <v>26.37</v>
      </c>
      <c r="G11965" s="13">
        <v>566.64</v>
      </c>
      <c r="H11965" s="13">
        <v>1696.9</v>
      </c>
      <c r="I11965" s="13">
        <v>3</v>
      </c>
      <c r="J11965" s="13">
        <v>-0.01</v>
      </c>
      <c r="K11965" s="13">
        <v>0</v>
      </c>
      <c r="L11965" s="13">
        <v>0.06</v>
      </c>
      <c r="M11965" s="15" t="s">
        <v>6218</v>
      </c>
    </row>
    <row r="11966" spans="1:13" outlineLevel="2" x14ac:dyDescent="0.3">
      <c r="A11966" s="10" t="s">
        <v>3071</v>
      </c>
      <c r="B11966" s="11">
        <f>SUBTOTAL(4,B11967:B11970)</f>
        <v>2.6500222737817078</v>
      </c>
      <c r="C11966" s="12">
        <f>COUNTA(C11967:C11970)</f>
        <v>4</v>
      </c>
      <c r="D11966" s="12">
        <v>2</v>
      </c>
      <c r="E11966" s="12">
        <f>COUNTA(E11967:E11970)</f>
        <v>0</v>
      </c>
      <c r="F11966" s="13">
        <f>SUBTOTAL(4,F11967:F11970)</f>
        <v>67.709999999999994</v>
      </c>
      <c r="G11966" s="13"/>
      <c r="H11966" s="13"/>
      <c r="I11966" s="13"/>
      <c r="J11966" s="13"/>
      <c r="K11966" s="13">
        <f>SUBTOTAL(4,K11967:K11970)</f>
        <v>0</v>
      </c>
      <c r="L11966" s="14"/>
      <c r="M11966" s="15"/>
    </row>
    <row r="11967" spans="1:13" outlineLevel="2" x14ac:dyDescent="0.3">
      <c r="A11967" s="10" t="s">
        <v>3071</v>
      </c>
      <c r="B11967" s="11">
        <v>2.3541876064564202</v>
      </c>
      <c r="C11967" s="12" t="s">
        <v>5990</v>
      </c>
      <c r="D11967" s="12" t="s">
        <v>5990</v>
      </c>
      <c r="E11967" s="12"/>
      <c r="F11967" s="13">
        <v>67.709999999999994</v>
      </c>
      <c r="G11967" s="13">
        <v>694.7</v>
      </c>
      <c r="H11967" s="13">
        <v>2081.0700000000002</v>
      </c>
      <c r="I11967" s="13">
        <v>3</v>
      </c>
      <c r="J11967" s="13">
        <v>0.01</v>
      </c>
      <c r="K11967" s="13">
        <v>0</v>
      </c>
      <c r="L11967" s="14">
        <v>4.4999999999999998E-7</v>
      </c>
      <c r="M11967" s="15" t="s">
        <v>6208</v>
      </c>
    </row>
    <row r="11968" spans="1:13" outlineLevel="2" x14ac:dyDescent="0.3">
      <c r="A11968" s="10" t="s">
        <v>3071</v>
      </c>
      <c r="B11968" s="11">
        <v>1.7204254803130805</v>
      </c>
      <c r="C11968" s="12" t="s">
        <v>4300</v>
      </c>
      <c r="D11968" s="17" t="s">
        <v>4300</v>
      </c>
      <c r="E11968" s="12"/>
      <c r="F11968" s="13">
        <v>30.26</v>
      </c>
      <c r="G11968" s="13">
        <v>733.36</v>
      </c>
      <c r="H11968" s="13">
        <v>1464.71</v>
      </c>
      <c r="I11968" s="13">
        <v>2</v>
      </c>
      <c r="J11968" s="13">
        <v>0.01</v>
      </c>
      <c r="K11968" s="13">
        <v>0</v>
      </c>
      <c r="L11968" s="13">
        <v>1.9E-3</v>
      </c>
      <c r="M11968" s="15" t="s">
        <v>6206</v>
      </c>
    </row>
    <row r="11969" spans="1:13" outlineLevel="1" x14ac:dyDescent="0.3">
      <c r="A11969" s="10" t="s">
        <v>3071</v>
      </c>
      <c r="B11969" s="11">
        <v>2.3730187057577736</v>
      </c>
      <c r="C11969" s="12" t="s">
        <v>3072</v>
      </c>
      <c r="D11969" s="17" t="s">
        <v>3072</v>
      </c>
      <c r="E11969" s="12"/>
      <c r="F11969" s="13">
        <v>24.97</v>
      </c>
      <c r="G11969" s="13">
        <v>580.80999999999995</v>
      </c>
      <c r="H11969" s="13">
        <v>1159.6199999999999</v>
      </c>
      <c r="I11969" s="13">
        <v>2</v>
      </c>
      <c r="J11969" s="13">
        <v>-0.02</v>
      </c>
      <c r="K11969" s="13">
        <v>0</v>
      </c>
      <c r="L11969" s="13">
        <v>1.2999999999999999E-2</v>
      </c>
      <c r="M11969" s="15" t="s">
        <v>6205</v>
      </c>
    </row>
    <row r="11970" spans="1:13" outlineLevel="2" x14ac:dyDescent="0.3">
      <c r="A11970" s="10" t="s">
        <v>3071</v>
      </c>
      <c r="B11970" s="16">
        <v>2.6500222737817078</v>
      </c>
      <c r="C11970" s="12" t="s">
        <v>5990</v>
      </c>
      <c r="D11970" s="12" t="s">
        <v>5990</v>
      </c>
      <c r="E11970" s="12"/>
      <c r="F11970" s="13">
        <v>57.49</v>
      </c>
      <c r="G11970" s="13">
        <v>694.69</v>
      </c>
      <c r="H11970" s="13">
        <v>2081.0500000000002</v>
      </c>
      <c r="I11970" s="13">
        <v>3</v>
      </c>
      <c r="J11970" s="13">
        <v>0</v>
      </c>
      <c r="K11970" s="13">
        <v>0</v>
      </c>
      <c r="L11970" s="14">
        <v>4.0999999999999997E-6</v>
      </c>
      <c r="M11970" s="15" t="s">
        <v>6216</v>
      </c>
    </row>
    <row r="11971" spans="1:13" outlineLevel="2" x14ac:dyDescent="0.3">
      <c r="A11971" s="10" t="s">
        <v>1354</v>
      </c>
      <c r="B11971" s="11">
        <f>SUBTOTAL(4,B11972:B12006)</f>
        <v>1.7269482761672514</v>
      </c>
      <c r="C11971" s="12">
        <f>COUNTA(C11972:C12006)</f>
        <v>35</v>
      </c>
      <c r="D11971" s="12">
        <v>5</v>
      </c>
      <c r="E11971" s="12">
        <f>COUNTA(E11972:E12006)</f>
        <v>10</v>
      </c>
      <c r="F11971" s="13">
        <f>SUBTOTAL(4,F11972:F12006)</f>
        <v>106.27</v>
      </c>
      <c r="G11971" s="13"/>
      <c r="H11971" s="13"/>
      <c r="I11971" s="13"/>
      <c r="J11971" s="13"/>
      <c r="K11971" s="13">
        <f>SUBTOTAL(4,K11972:K12006)</f>
        <v>1</v>
      </c>
      <c r="L11971" s="14"/>
      <c r="M11971" s="15"/>
    </row>
    <row r="11972" spans="1:13" outlineLevel="2" x14ac:dyDescent="0.3">
      <c r="A11972" s="10" t="s">
        <v>1354</v>
      </c>
      <c r="B11972" s="11">
        <v>1.0599425739502317</v>
      </c>
      <c r="C11972" s="12" t="s">
        <v>3549</v>
      </c>
      <c r="D11972" s="12" t="s">
        <v>3549</v>
      </c>
      <c r="E11972" s="12"/>
      <c r="F11972" s="13">
        <v>64.819999999999993</v>
      </c>
      <c r="G11972" s="13">
        <v>696.93</v>
      </c>
      <c r="H11972" s="13">
        <v>1391.85</v>
      </c>
      <c r="I11972" s="13">
        <v>2</v>
      </c>
      <c r="J11972" s="13">
        <v>-0.01</v>
      </c>
      <c r="K11972" s="13">
        <v>0</v>
      </c>
      <c r="L11972" s="14">
        <v>1.1E-5</v>
      </c>
      <c r="M11972" s="15" t="s">
        <v>6206</v>
      </c>
    </row>
    <row r="11973" spans="1:13" outlineLevel="2" x14ac:dyDescent="0.3">
      <c r="A11973" s="10" t="s">
        <v>1354</v>
      </c>
      <c r="B11973" s="11">
        <v>1.7269482761672514</v>
      </c>
      <c r="C11973" s="12" t="s">
        <v>4779</v>
      </c>
      <c r="D11973" s="12" t="s">
        <v>4779</v>
      </c>
      <c r="E11973" s="12"/>
      <c r="F11973" s="13">
        <v>55.83</v>
      </c>
      <c r="G11973" s="13">
        <v>831.45</v>
      </c>
      <c r="H11973" s="13">
        <v>1660.89</v>
      </c>
      <c r="I11973" s="13">
        <v>2</v>
      </c>
      <c r="J11973" s="13">
        <v>-0.01</v>
      </c>
      <c r="K11973" s="13">
        <v>0</v>
      </c>
      <c r="L11973" s="14">
        <v>8.6999999999999997E-6</v>
      </c>
      <c r="M11973" s="15" t="s">
        <v>6207</v>
      </c>
    </row>
    <row r="11974" spans="1:13" outlineLevel="2" x14ac:dyDescent="0.3">
      <c r="A11974" s="10" t="s">
        <v>1354</v>
      </c>
      <c r="B11974" s="11">
        <v>0.98987622332386982</v>
      </c>
      <c r="C11974" s="12" t="s">
        <v>4779</v>
      </c>
      <c r="D11974" s="12" t="s">
        <v>4779</v>
      </c>
      <c r="E11974" s="12"/>
      <c r="F11974" s="13">
        <v>40.18</v>
      </c>
      <c r="G11974" s="13">
        <v>554.64</v>
      </c>
      <c r="H11974" s="13">
        <v>1660.9</v>
      </c>
      <c r="I11974" s="13">
        <v>3</v>
      </c>
      <c r="J11974" s="13">
        <v>0</v>
      </c>
      <c r="K11974" s="13">
        <v>0</v>
      </c>
      <c r="L11974" s="13">
        <v>2.9999999999999997E-4</v>
      </c>
      <c r="M11974" s="15" t="s">
        <v>6208</v>
      </c>
    </row>
    <row r="11975" spans="1:13" outlineLevel="2" x14ac:dyDescent="0.3">
      <c r="A11975" s="10" t="s">
        <v>1354</v>
      </c>
      <c r="B11975" s="11">
        <v>1.1285097700398521</v>
      </c>
      <c r="C11975" s="12" t="s">
        <v>1356</v>
      </c>
      <c r="D11975" s="12" t="s">
        <v>1356</v>
      </c>
      <c r="E11975" s="12"/>
      <c r="F11975" s="13">
        <v>50.49</v>
      </c>
      <c r="G11975" s="13">
        <v>484.28</v>
      </c>
      <c r="H11975" s="13">
        <v>1933.09</v>
      </c>
      <c r="I11975" s="13">
        <v>4</v>
      </c>
      <c r="J11975" s="13">
        <v>-0.01</v>
      </c>
      <c r="K11975" s="13">
        <v>1</v>
      </c>
      <c r="L11975" s="13">
        <v>1.6000000000000001E-4</v>
      </c>
      <c r="M11975" s="15" t="s">
        <v>6204</v>
      </c>
    </row>
    <row r="11976" spans="1:13" outlineLevel="2" x14ac:dyDescent="0.3">
      <c r="A11976" s="10" t="s">
        <v>1354</v>
      </c>
      <c r="B11976" s="11">
        <v>0.80822778531383965</v>
      </c>
      <c r="C11976" s="12" t="s">
        <v>1356</v>
      </c>
      <c r="D11976" s="12" t="s">
        <v>1356</v>
      </c>
      <c r="E11976" s="12"/>
      <c r="F11976" s="13">
        <v>41.54</v>
      </c>
      <c r="G11976" s="13">
        <v>645.37</v>
      </c>
      <c r="H11976" s="13">
        <v>1933.09</v>
      </c>
      <c r="I11976" s="13">
        <v>3</v>
      </c>
      <c r="J11976" s="13">
        <v>-0.01</v>
      </c>
      <c r="K11976" s="13">
        <v>1</v>
      </c>
      <c r="L11976" s="13">
        <v>1.8000000000000001E-4</v>
      </c>
      <c r="M11976" s="15" t="s">
        <v>6204</v>
      </c>
    </row>
    <row r="11977" spans="1:13" outlineLevel="2" x14ac:dyDescent="0.3">
      <c r="A11977" s="10" t="s">
        <v>1354</v>
      </c>
      <c r="B11977" s="11">
        <v>0.80279393991378967</v>
      </c>
      <c r="C11977" s="12" t="s">
        <v>1355</v>
      </c>
      <c r="D11977" s="12" t="s">
        <v>1355</v>
      </c>
      <c r="E11977" s="12" t="s">
        <v>1</v>
      </c>
      <c r="F11977" s="13">
        <v>55.36</v>
      </c>
      <c r="G11977" s="13">
        <v>665.84</v>
      </c>
      <c r="H11977" s="13">
        <v>1329.67</v>
      </c>
      <c r="I11977" s="13">
        <v>2</v>
      </c>
      <c r="J11977" s="13">
        <v>-0.02</v>
      </c>
      <c r="K11977" s="13">
        <v>0</v>
      </c>
      <c r="L11977" s="14">
        <v>4.0000000000000003E-5</v>
      </c>
      <c r="M11977" s="15" t="s">
        <v>6207</v>
      </c>
    </row>
    <row r="11978" spans="1:13" outlineLevel="2" x14ac:dyDescent="0.3">
      <c r="A11978" s="10" t="s">
        <v>1354</v>
      </c>
      <c r="B11978" s="11">
        <v>0.86828683476666524</v>
      </c>
      <c r="C11978" s="12" t="s">
        <v>1355</v>
      </c>
      <c r="D11978" s="12" t="s">
        <v>1355</v>
      </c>
      <c r="E11978" s="12" t="s">
        <v>1</v>
      </c>
      <c r="F11978" s="13">
        <v>22.27</v>
      </c>
      <c r="G11978" s="13">
        <v>444.23</v>
      </c>
      <c r="H11978" s="13">
        <v>1329.67</v>
      </c>
      <c r="I11978" s="13">
        <v>3</v>
      </c>
      <c r="J11978" s="13">
        <v>-0.02</v>
      </c>
      <c r="K11978" s="13">
        <v>0</v>
      </c>
      <c r="L11978" s="13">
        <v>0.05</v>
      </c>
      <c r="M11978" s="15" t="s">
        <v>6207</v>
      </c>
    </row>
    <row r="11979" spans="1:13" outlineLevel="2" x14ac:dyDescent="0.3">
      <c r="A11979" s="10" t="s">
        <v>1354</v>
      </c>
      <c r="B11979" s="11">
        <v>1.2058580707010003</v>
      </c>
      <c r="C11979" s="12" t="s">
        <v>3548</v>
      </c>
      <c r="D11979" s="12" t="s">
        <v>3548</v>
      </c>
      <c r="E11979" s="12"/>
      <c r="F11979" s="13">
        <v>30.04</v>
      </c>
      <c r="G11979" s="13">
        <v>586.80999999999995</v>
      </c>
      <c r="H11979" s="13">
        <v>1171.5999999999999</v>
      </c>
      <c r="I11979" s="13">
        <v>2</v>
      </c>
      <c r="J11979" s="13">
        <v>-0.01</v>
      </c>
      <c r="K11979" s="13">
        <v>0</v>
      </c>
      <c r="L11979" s="13">
        <v>6.4000000000000003E-3</v>
      </c>
      <c r="M11979" s="15" t="s">
        <v>6206</v>
      </c>
    </row>
    <row r="11980" spans="1:13" outlineLevel="2" x14ac:dyDescent="0.3">
      <c r="A11980" s="10" t="s">
        <v>1354</v>
      </c>
      <c r="B11980" s="11">
        <v>1.1009517014807959</v>
      </c>
      <c r="C11980" s="12" t="s">
        <v>5674</v>
      </c>
      <c r="D11980" s="17" t="s">
        <v>5674</v>
      </c>
      <c r="E11980" s="12"/>
      <c r="F11980" s="13">
        <v>38.17</v>
      </c>
      <c r="G11980" s="13">
        <v>755.43</v>
      </c>
      <c r="H11980" s="13">
        <v>1508.84</v>
      </c>
      <c r="I11980" s="13">
        <v>2</v>
      </c>
      <c r="J11980" s="13">
        <v>0.01</v>
      </c>
      <c r="K11980" s="13">
        <v>0</v>
      </c>
      <c r="L11980" s="13">
        <v>2.0999999999999999E-3</v>
      </c>
      <c r="M11980" s="15" t="s">
        <v>6208</v>
      </c>
    </row>
    <row r="11981" spans="1:13" outlineLevel="2" x14ac:dyDescent="0.3">
      <c r="A11981" s="10" t="s">
        <v>1354</v>
      </c>
      <c r="B11981" s="11">
        <v>1.1904641145314183</v>
      </c>
      <c r="C11981" s="12" t="s">
        <v>5675</v>
      </c>
      <c r="D11981" s="12" t="s">
        <v>5675</v>
      </c>
      <c r="E11981" s="12"/>
      <c r="F11981" s="13">
        <v>62.7</v>
      </c>
      <c r="G11981" s="13">
        <v>1055.1199999999999</v>
      </c>
      <c r="H11981" s="13">
        <v>2108.23</v>
      </c>
      <c r="I11981" s="13">
        <v>2</v>
      </c>
      <c r="J11981" s="13">
        <v>0.02</v>
      </c>
      <c r="K11981" s="13">
        <v>1</v>
      </c>
      <c r="L11981" s="14">
        <v>1.5999999999999999E-6</v>
      </c>
      <c r="M11981" s="15" t="s">
        <v>6208</v>
      </c>
    </row>
    <row r="11982" spans="1:13" outlineLevel="2" x14ac:dyDescent="0.3">
      <c r="A11982" s="10" t="s">
        <v>1354</v>
      </c>
      <c r="B11982" s="11">
        <v>1.0820258941582011</v>
      </c>
      <c r="C11982" s="12" t="s">
        <v>5675</v>
      </c>
      <c r="D11982" s="12" t="s">
        <v>5675</v>
      </c>
      <c r="E11982" s="12"/>
      <c r="F11982" s="13">
        <v>37.130000000000003</v>
      </c>
      <c r="G11982" s="13">
        <v>703.75</v>
      </c>
      <c r="H11982" s="13">
        <v>2108.2199999999998</v>
      </c>
      <c r="I11982" s="13">
        <v>3</v>
      </c>
      <c r="J11982" s="13">
        <v>0.01</v>
      </c>
      <c r="K11982" s="13">
        <v>1</v>
      </c>
      <c r="L11982" s="13">
        <v>5.0000000000000001E-3</v>
      </c>
      <c r="M11982" s="15" t="s">
        <v>6208</v>
      </c>
    </row>
    <row r="11983" spans="1:13" outlineLevel="2" x14ac:dyDescent="0.3">
      <c r="A11983" s="10" t="s">
        <v>1354</v>
      </c>
      <c r="B11983" s="11">
        <v>0.722080481031804</v>
      </c>
      <c r="C11983" s="12" t="s">
        <v>2865</v>
      </c>
      <c r="D11983" s="12" t="s">
        <v>2865</v>
      </c>
      <c r="E11983" s="12" t="s">
        <v>1</v>
      </c>
      <c r="F11983" s="13">
        <v>40.520000000000003</v>
      </c>
      <c r="G11983" s="13">
        <v>726.12</v>
      </c>
      <c r="H11983" s="13">
        <v>2900.45</v>
      </c>
      <c r="I11983" s="13">
        <v>4</v>
      </c>
      <c r="J11983" s="13">
        <v>0.99</v>
      </c>
      <c r="K11983" s="13">
        <v>0</v>
      </c>
      <c r="L11983" s="13">
        <v>1.6000000000000001E-4</v>
      </c>
      <c r="M11983" s="15" t="s">
        <v>6206</v>
      </c>
    </row>
    <row r="11984" spans="1:13" outlineLevel="2" x14ac:dyDescent="0.3">
      <c r="A11984" s="10" t="s">
        <v>1354</v>
      </c>
      <c r="B11984" s="11">
        <v>0.88629976127427657</v>
      </c>
      <c r="C11984" s="12" t="s">
        <v>2865</v>
      </c>
      <c r="D11984" s="12" t="s">
        <v>2865</v>
      </c>
      <c r="E11984" s="12" t="s">
        <v>1</v>
      </c>
      <c r="F11984" s="13">
        <v>26.28</v>
      </c>
      <c r="G11984" s="13">
        <v>967.84</v>
      </c>
      <c r="H11984" s="13">
        <v>2900.49</v>
      </c>
      <c r="I11984" s="13">
        <v>3</v>
      </c>
      <c r="J11984" s="13">
        <v>1.03</v>
      </c>
      <c r="K11984" s="13">
        <v>0</v>
      </c>
      <c r="L11984" s="13">
        <v>3.3999999999999998E-3</v>
      </c>
      <c r="M11984" s="15" t="s">
        <v>6206</v>
      </c>
    </row>
    <row r="11985" spans="1:13" outlineLevel="2" x14ac:dyDescent="0.3">
      <c r="A11985" s="10" t="s">
        <v>1354</v>
      </c>
      <c r="B11985" s="11">
        <v>1.2261903353311439</v>
      </c>
      <c r="C11985" s="12" t="s">
        <v>3552</v>
      </c>
      <c r="D11985" s="17" t="s">
        <v>3552</v>
      </c>
      <c r="E11985" s="12"/>
      <c r="F11985" s="13">
        <v>31.64</v>
      </c>
      <c r="G11985" s="13">
        <v>632.54999999999995</v>
      </c>
      <c r="H11985" s="13">
        <v>3157.69</v>
      </c>
      <c r="I11985" s="13">
        <v>5</v>
      </c>
      <c r="J11985" s="13">
        <v>0.03</v>
      </c>
      <c r="K11985" s="13">
        <v>1</v>
      </c>
      <c r="L11985" s="13">
        <v>2.8999999999999998E-3</v>
      </c>
      <c r="M11985" s="15" t="s">
        <v>6206</v>
      </c>
    </row>
    <row r="11986" spans="1:13" outlineLevel="2" x14ac:dyDescent="0.3">
      <c r="A11986" s="10" t="s">
        <v>1354</v>
      </c>
      <c r="B11986" s="11">
        <v>0.84016573095840363</v>
      </c>
      <c r="C11986" s="12" t="s">
        <v>4780</v>
      </c>
      <c r="D11986" s="12" t="s">
        <v>4780</v>
      </c>
      <c r="E11986" s="12" t="s">
        <v>1</v>
      </c>
      <c r="F11986" s="13">
        <v>31.98</v>
      </c>
      <c r="G11986" s="13">
        <v>822.45</v>
      </c>
      <c r="H11986" s="13">
        <v>2464.3200000000002</v>
      </c>
      <c r="I11986" s="13">
        <v>3</v>
      </c>
      <c r="J11986" s="13">
        <v>-0.03</v>
      </c>
      <c r="K11986" s="13">
        <v>0</v>
      </c>
      <c r="L11986" s="13">
        <v>1E-3</v>
      </c>
      <c r="M11986" s="15" t="s">
        <v>6207</v>
      </c>
    </row>
    <row r="11987" spans="1:13" outlineLevel="2" x14ac:dyDescent="0.3">
      <c r="A11987" s="10" t="s">
        <v>1354</v>
      </c>
      <c r="B11987" s="11">
        <v>1.1516525422905162</v>
      </c>
      <c r="C11987" s="12" t="s">
        <v>5673</v>
      </c>
      <c r="D11987" s="17" t="s">
        <v>5673</v>
      </c>
      <c r="E11987" s="12"/>
      <c r="F11987" s="13">
        <v>43.89</v>
      </c>
      <c r="G11987" s="13">
        <v>679.86</v>
      </c>
      <c r="H11987" s="13">
        <v>1357.71</v>
      </c>
      <c r="I11987" s="13">
        <v>2</v>
      </c>
      <c r="J11987" s="13">
        <v>0</v>
      </c>
      <c r="K11987" s="13">
        <v>0</v>
      </c>
      <c r="L11987" s="13">
        <v>4.4999999999999999E-4</v>
      </c>
      <c r="M11987" s="15" t="s">
        <v>6208</v>
      </c>
    </row>
    <row r="11988" spans="1:13" outlineLevel="2" x14ac:dyDescent="0.3">
      <c r="A11988" s="10" t="s">
        <v>1354</v>
      </c>
      <c r="B11988" s="11">
        <v>1.033250194035392</v>
      </c>
      <c r="C11988" s="12" t="s">
        <v>3550</v>
      </c>
      <c r="D11988" s="12" t="s">
        <v>3550</v>
      </c>
      <c r="E11988" s="12"/>
      <c r="F11988" s="13">
        <v>58.67</v>
      </c>
      <c r="G11988" s="13">
        <v>863.02</v>
      </c>
      <c r="H11988" s="13">
        <v>1724.03</v>
      </c>
      <c r="I11988" s="13">
        <v>2</v>
      </c>
      <c r="J11988" s="13">
        <v>0</v>
      </c>
      <c r="K11988" s="13">
        <v>0</v>
      </c>
      <c r="L11988" s="14">
        <v>3.1999999999999999E-6</v>
      </c>
      <c r="M11988" s="15" t="s">
        <v>6206</v>
      </c>
    </row>
    <row r="11989" spans="1:13" outlineLevel="2" x14ac:dyDescent="0.3">
      <c r="A11989" s="10" t="s">
        <v>1354</v>
      </c>
      <c r="B11989" s="11">
        <v>1.0583844211694564</v>
      </c>
      <c r="C11989" s="12" t="s">
        <v>4778</v>
      </c>
      <c r="D11989" s="17" t="s">
        <v>4778</v>
      </c>
      <c r="E11989" s="12"/>
      <c r="F11989" s="13">
        <v>26.48</v>
      </c>
      <c r="G11989" s="13">
        <v>710.42</v>
      </c>
      <c r="H11989" s="13">
        <v>1418.83</v>
      </c>
      <c r="I11989" s="13">
        <v>2</v>
      </c>
      <c r="J11989" s="13">
        <v>-0.02</v>
      </c>
      <c r="K11989" s="13">
        <v>1</v>
      </c>
      <c r="L11989" s="13">
        <v>2.1000000000000001E-2</v>
      </c>
      <c r="M11989" s="15" t="s">
        <v>6207</v>
      </c>
    </row>
    <row r="11990" spans="1:13" outlineLevel="2" x14ac:dyDescent="0.3">
      <c r="A11990" s="10" t="s">
        <v>1354</v>
      </c>
      <c r="B11990" s="11">
        <v>1.1377277231367771</v>
      </c>
      <c r="C11990" s="12" t="s">
        <v>3547</v>
      </c>
      <c r="D11990" s="17" t="s">
        <v>3547</v>
      </c>
      <c r="E11990" s="12"/>
      <c r="F11990" s="13">
        <v>28.96</v>
      </c>
      <c r="G11990" s="13">
        <v>570.30999999999995</v>
      </c>
      <c r="H11990" s="13">
        <v>1138.6099999999999</v>
      </c>
      <c r="I11990" s="13">
        <v>2</v>
      </c>
      <c r="J11990" s="13">
        <v>-0.02</v>
      </c>
      <c r="K11990" s="13">
        <v>0</v>
      </c>
      <c r="L11990" s="13">
        <v>1.9E-3</v>
      </c>
      <c r="M11990" s="15" t="s">
        <v>6206</v>
      </c>
    </row>
    <row r="11991" spans="1:13" outlineLevel="2" x14ac:dyDescent="0.3">
      <c r="A11991" s="10" t="s">
        <v>1354</v>
      </c>
      <c r="B11991" s="11">
        <v>1.0630028710152455</v>
      </c>
      <c r="C11991" s="12" t="s">
        <v>3551</v>
      </c>
      <c r="D11991" s="12" t="s">
        <v>3551</v>
      </c>
      <c r="E11991" s="12"/>
      <c r="F11991" s="13">
        <v>67.34</v>
      </c>
      <c r="G11991" s="13">
        <v>722.37</v>
      </c>
      <c r="H11991" s="13">
        <v>2885.46</v>
      </c>
      <c r="I11991" s="13">
        <v>4</v>
      </c>
      <c r="J11991" s="13">
        <v>-0.01</v>
      </c>
      <c r="K11991" s="13">
        <v>0</v>
      </c>
      <c r="L11991" s="14">
        <v>1.1999999999999999E-6</v>
      </c>
      <c r="M11991" s="15" t="s">
        <v>6206</v>
      </c>
    </row>
    <row r="11992" spans="1:13" outlineLevel="2" x14ac:dyDescent="0.3">
      <c r="A11992" s="10" t="s">
        <v>1354</v>
      </c>
      <c r="B11992" s="16">
        <v>1.2771441632043805</v>
      </c>
      <c r="C11992" s="12" t="s">
        <v>3549</v>
      </c>
      <c r="D11992" s="12" t="s">
        <v>3549</v>
      </c>
      <c r="E11992" s="12"/>
      <c r="F11992" s="13">
        <v>31.5</v>
      </c>
      <c r="G11992" s="13">
        <v>464.95</v>
      </c>
      <c r="H11992" s="13">
        <v>1391.84</v>
      </c>
      <c r="I11992" s="13">
        <v>3</v>
      </c>
      <c r="J11992" s="13">
        <v>-0.02</v>
      </c>
      <c r="K11992" s="13">
        <v>0</v>
      </c>
      <c r="L11992" s="13">
        <v>6.3E-3</v>
      </c>
      <c r="M11992" s="15" t="s">
        <v>6219</v>
      </c>
    </row>
    <row r="11993" spans="1:13" outlineLevel="2" x14ac:dyDescent="0.3">
      <c r="A11993" s="10" t="s">
        <v>1354</v>
      </c>
      <c r="B11993" s="16">
        <v>1.0469152064529774</v>
      </c>
      <c r="C11993" s="12" t="s">
        <v>4779</v>
      </c>
      <c r="D11993" s="12" t="s">
        <v>4779</v>
      </c>
      <c r="E11993" s="12"/>
      <c r="F11993" s="13">
        <v>34.57</v>
      </c>
      <c r="G11993" s="13">
        <v>554.64</v>
      </c>
      <c r="H11993" s="13">
        <v>1660.89</v>
      </c>
      <c r="I11993" s="13">
        <v>3</v>
      </c>
      <c r="J11993" s="13">
        <v>-0.01</v>
      </c>
      <c r="K11993" s="13">
        <v>0</v>
      </c>
      <c r="L11993" s="13">
        <v>6.0999999999999997E-4</v>
      </c>
      <c r="M11993" s="15" t="s">
        <v>6216</v>
      </c>
    </row>
    <row r="11994" spans="1:13" outlineLevel="2" x14ac:dyDescent="0.3">
      <c r="A11994" s="10" t="s">
        <v>1354</v>
      </c>
      <c r="B11994" s="16">
        <v>1.0930623107837525</v>
      </c>
      <c r="C11994" s="12" t="s">
        <v>4779</v>
      </c>
      <c r="D11994" s="12" t="s">
        <v>4779</v>
      </c>
      <c r="E11994" s="12"/>
      <c r="F11994" s="13">
        <v>22.32</v>
      </c>
      <c r="G11994" s="13">
        <v>416.23</v>
      </c>
      <c r="H11994" s="13">
        <v>1660.88</v>
      </c>
      <c r="I11994" s="13">
        <v>4</v>
      </c>
      <c r="J11994" s="13">
        <v>-0.02</v>
      </c>
      <c r="K11994" s="13">
        <v>0</v>
      </c>
      <c r="L11994" s="13">
        <v>9.2999999999999992E-3</v>
      </c>
      <c r="M11994" s="15" t="s">
        <v>6216</v>
      </c>
    </row>
    <row r="11995" spans="1:13" outlineLevel="2" x14ac:dyDescent="0.3">
      <c r="A11995" s="10" t="s">
        <v>1354</v>
      </c>
      <c r="B11995" s="16">
        <v>0.95412964387778565</v>
      </c>
      <c r="C11995" s="12" t="s">
        <v>1356</v>
      </c>
      <c r="D11995" s="12" t="s">
        <v>1356</v>
      </c>
      <c r="E11995" s="12"/>
      <c r="F11995" s="13">
        <v>37.229999999999997</v>
      </c>
      <c r="G11995" s="13">
        <v>484.28</v>
      </c>
      <c r="H11995" s="13">
        <v>1933.09</v>
      </c>
      <c r="I11995" s="13">
        <v>4</v>
      </c>
      <c r="J11995" s="13">
        <v>-0.01</v>
      </c>
      <c r="K11995" s="13">
        <v>1</v>
      </c>
      <c r="L11995" s="13">
        <v>5.5999999999999995E-4</v>
      </c>
      <c r="M11995" s="15" t="s">
        <v>6217</v>
      </c>
    </row>
    <row r="11996" spans="1:13" outlineLevel="2" x14ac:dyDescent="0.3">
      <c r="A11996" s="10" t="s">
        <v>1354</v>
      </c>
      <c r="B11996" s="16">
        <v>1.1219648892931171</v>
      </c>
      <c r="C11996" s="12" t="s">
        <v>1355</v>
      </c>
      <c r="D11996" s="12" t="s">
        <v>1355</v>
      </c>
      <c r="E11996" s="12" t="s">
        <v>1</v>
      </c>
      <c r="F11996" s="13">
        <v>50.31</v>
      </c>
      <c r="G11996" s="13">
        <v>665.84</v>
      </c>
      <c r="H11996" s="13">
        <v>1329.67</v>
      </c>
      <c r="I11996" s="13">
        <v>2</v>
      </c>
      <c r="J11996" s="13">
        <v>-0.01</v>
      </c>
      <c r="K11996" s="13">
        <v>0</v>
      </c>
      <c r="L11996" s="13">
        <v>1E-4</v>
      </c>
      <c r="M11996" s="15" t="s">
        <v>6220</v>
      </c>
    </row>
    <row r="11997" spans="1:13" outlineLevel="2" x14ac:dyDescent="0.3">
      <c r="A11997" s="10" t="s">
        <v>1354</v>
      </c>
      <c r="B11997" s="16">
        <v>1.0937017101320938</v>
      </c>
      <c r="C11997" s="12" t="s">
        <v>1355</v>
      </c>
      <c r="D11997" s="12" t="s">
        <v>1355</v>
      </c>
      <c r="E11997" s="12"/>
      <c r="F11997" s="13">
        <v>25.27</v>
      </c>
      <c r="G11997" s="13">
        <v>438.9</v>
      </c>
      <c r="H11997" s="13">
        <v>1313.67</v>
      </c>
      <c r="I11997" s="13">
        <v>3</v>
      </c>
      <c r="J11997" s="13">
        <v>-0.02</v>
      </c>
      <c r="K11997" s="13">
        <v>0</v>
      </c>
      <c r="L11997" s="13">
        <v>8.0999999999999996E-3</v>
      </c>
      <c r="M11997" s="15" t="s">
        <v>6217</v>
      </c>
    </row>
    <row r="11998" spans="1:13" outlineLevel="2" x14ac:dyDescent="0.3">
      <c r="A11998" s="10" t="s">
        <v>1354</v>
      </c>
      <c r="B11998" s="16">
        <v>0.72809735737527048</v>
      </c>
      <c r="C11998" s="12" t="s">
        <v>1355</v>
      </c>
      <c r="D11998" s="12" t="s">
        <v>1355</v>
      </c>
      <c r="E11998" s="12" t="s">
        <v>1</v>
      </c>
      <c r="F11998" s="13">
        <v>25.02</v>
      </c>
      <c r="G11998" s="13">
        <v>444.23</v>
      </c>
      <c r="H11998" s="13">
        <v>1329.67</v>
      </c>
      <c r="I11998" s="13">
        <v>3</v>
      </c>
      <c r="J11998" s="13">
        <v>-0.01</v>
      </c>
      <c r="K11998" s="13">
        <v>0</v>
      </c>
      <c r="L11998" s="13">
        <v>5.1000000000000004E-3</v>
      </c>
      <c r="M11998" s="15" t="s">
        <v>6220</v>
      </c>
    </row>
    <row r="11999" spans="1:13" outlineLevel="2" x14ac:dyDescent="0.3">
      <c r="A11999" s="10" t="s">
        <v>1354</v>
      </c>
      <c r="B11999" s="16">
        <v>1.1760919948806179</v>
      </c>
      <c r="C11999" s="12" t="s">
        <v>3548</v>
      </c>
      <c r="D11999" s="12" t="s">
        <v>3548</v>
      </c>
      <c r="E11999" s="12"/>
      <c r="F11999" s="13">
        <v>39.28</v>
      </c>
      <c r="G11999" s="13">
        <v>586.80999999999995</v>
      </c>
      <c r="H11999" s="13">
        <v>1171.5999999999999</v>
      </c>
      <c r="I11999" s="13">
        <v>2</v>
      </c>
      <c r="J11999" s="13">
        <v>-0.02</v>
      </c>
      <c r="K11999" s="13">
        <v>0</v>
      </c>
      <c r="L11999" s="13">
        <v>2.8999999999999998E-3</v>
      </c>
      <c r="M11999" s="15" t="s">
        <v>6219</v>
      </c>
    </row>
    <row r="12000" spans="1:13" outlineLevel="2" x14ac:dyDescent="0.3">
      <c r="A12000" s="10" t="s">
        <v>1354</v>
      </c>
      <c r="B12000" s="16">
        <v>1.0614944091871703</v>
      </c>
      <c r="C12000" s="12" t="s">
        <v>5675</v>
      </c>
      <c r="D12000" s="12" t="s">
        <v>5675</v>
      </c>
      <c r="E12000" s="12"/>
      <c r="F12000" s="13">
        <v>23.08</v>
      </c>
      <c r="G12000" s="13">
        <v>528.05999999999995</v>
      </c>
      <c r="H12000" s="13">
        <v>2108.19</v>
      </c>
      <c r="I12000" s="13">
        <v>4</v>
      </c>
      <c r="J12000" s="13">
        <v>-0.02</v>
      </c>
      <c r="K12000" s="13">
        <v>1</v>
      </c>
      <c r="L12000" s="13">
        <v>0.11</v>
      </c>
      <c r="M12000" s="15" t="s">
        <v>6216</v>
      </c>
    </row>
    <row r="12001" spans="1:13" outlineLevel="2" x14ac:dyDescent="0.3">
      <c r="A12001" s="10" t="s">
        <v>1354</v>
      </c>
      <c r="B12001" s="16">
        <v>0.89008431961745216</v>
      </c>
      <c r="C12001" s="12" t="s">
        <v>2865</v>
      </c>
      <c r="D12001" s="12" t="s">
        <v>2865</v>
      </c>
      <c r="E12001" s="12" t="s">
        <v>1</v>
      </c>
      <c r="F12001" s="13">
        <v>24.71</v>
      </c>
      <c r="G12001" s="13">
        <v>726.12</v>
      </c>
      <c r="H12001" s="13">
        <v>2900.44</v>
      </c>
      <c r="I12001" s="13">
        <v>4</v>
      </c>
      <c r="J12001" s="13">
        <v>0.98</v>
      </c>
      <c r="K12001" s="13">
        <v>0</v>
      </c>
      <c r="L12001" s="13">
        <v>4.7999999999999996E-3</v>
      </c>
      <c r="M12001" s="15" t="s">
        <v>6219</v>
      </c>
    </row>
    <row r="12002" spans="1:13" outlineLevel="2" x14ac:dyDescent="0.3">
      <c r="A12002" s="10" t="s">
        <v>1354</v>
      </c>
      <c r="B12002" s="16">
        <v>0.95920918838139391</v>
      </c>
      <c r="C12002" s="12" t="s">
        <v>4780</v>
      </c>
      <c r="D12002" s="12" t="s">
        <v>4780</v>
      </c>
      <c r="E12002" s="12" t="s">
        <v>1</v>
      </c>
      <c r="F12002" s="13">
        <v>62.12</v>
      </c>
      <c r="G12002" s="13">
        <v>822.45</v>
      </c>
      <c r="H12002" s="13">
        <v>2464.33</v>
      </c>
      <c r="I12002" s="13">
        <v>3</v>
      </c>
      <c r="J12002" s="13">
        <v>-0.02</v>
      </c>
      <c r="K12002" s="13">
        <v>0</v>
      </c>
      <c r="L12002" s="14">
        <v>4.6E-6</v>
      </c>
      <c r="M12002" s="15" t="s">
        <v>6220</v>
      </c>
    </row>
    <row r="12003" spans="1:13" outlineLevel="2" x14ac:dyDescent="0.3">
      <c r="A12003" s="10" t="s">
        <v>1354</v>
      </c>
      <c r="B12003" s="16">
        <v>1.3080347592904424</v>
      </c>
      <c r="C12003" s="12" t="s">
        <v>4780</v>
      </c>
      <c r="D12003" s="12" t="s">
        <v>4780</v>
      </c>
      <c r="E12003" s="12" t="s">
        <v>1</v>
      </c>
      <c r="F12003" s="13">
        <v>42.98</v>
      </c>
      <c r="G12003" s="13">
        <v>617.09</v>
      </c>
      <c r="H12003" s="13">
        <v>2464.3200000000002</v>
      </c>
      <c r="I12003" s="13">
        <v>4</v>
      </c>
      <c r="J12003" s="13">
        <v>-0.03</v>
      </c>
      <c r="K12003" s="13">
        <v>0</v>
      </c>
      <c r="L12003" s="14">
        <v>9.2999999999999997E-5</v>
      </c>
      <c r="M12003" s="15" t="s">
        <v>6220</v>
      </c>
    </row>
    <row r="12004" spans="1:13" outlineLevel="2" x14ac:dyDescent="0.3">
      <c r="A12004" s="10" t="s">
        <v>1354</v>
      </c>
      <c r="B12004" s="16">
        <v>1.2408012159529327</v>
      </c>
      <c r="C12004" s="12" t="s">
        <v>3550</v>
      </c>
      <c r="D12004" s="12" t="s">
        <v>3550</v>
      </c>
      <c r="E12004" s="12"/>
      <c r="F12004" s="13">
        <v>35.24</v>
      </c>
      <c r="G12004" s="13">
        <v>575.66999999999996</v>
      </c>
      <c r="H12004" s="13">
        <v>1723.99</v>
      </c>
      <c r="I12004" s="13">
        <v>3</v>
      </c>
      <c r="J12004" s="13">
        <v>-0.04</v>
      </c>
      <c r="K12004" s="13">
        <v>0</v>
      </c>
      <c r="L12004" s="13">
        <v>5.8E-4</v>
      </c>
      <c r="M12004" s="15" t="s">
        <v>6219</v>
      </c>
    </row>
    <row r="12005" spans="1:13" outlineLevel="1" x14ac:dyDescent="0.3">
      <c r="A12005" s="10" t="s">
        <v>1354</v>
      </c>
      <c r="B12005" s="16">
        <v>1.2187722518860213</v>
      </c>
      <c r="C12005" s="12" t="s">
        <v>3551</v>
      </c>
      <c r="D12005" s="12" t="s">
        <v>3551</v>
      </c>
      <c r="E12005" s="12"/>
      <c r="F12005" s="13">
        <v>106.27</v>
      </c>
      <c r="G12005" s="13">
        <v>722.37</v>
      </c>
      <c r="H12005" s="13">
        <v>2885.45</v>
      </c>
      <c r="I12005" s="13">
        <v>4</v>
      </c>
      <c r="J12005" s="13">
        <v>-0.02</v>
      </c>
      <c r="K12005" s="13">
        <v>0</v>
      </c>
      <c r="L12005" s="14">
        <v>2.4E-10</v>
      </c>
      <c r="M12005" s="15" t="s">
        <v>6219</v>
      </c>
    </row>
    <row r="12006" spans="1:13" outlineLevel="2" x14ac:dyDescent="0.3">
      <c r="A12006" s="10" t="s">
        <v>1354</v>
      </c>
      <c r="B12006" s="16">
        <v>0.98002998402837715</v>
      </c>
      <c r="C12006" s="12" t="s">
        <v>3551</v>
      </c>
      <c r="D12006" s="12" t="s">
        <v>3551</v>
      </c>
      <c r="E12006" s="12"/>
      <c r="F12006" s="13">
        <v>55.89</v>
      </c>
      <c r="G12006" s="13">
        <v>962.83</v>
      </c>
      <c r="H12006" s="13">
        <v>2885.47</v>
      </c>
      <c r="I12006" s="13">
        <v>3</v>
      </c>
      <c r="J12006" s="13">
        <v>0</v>
      </c>
      <c r="K12006" s="13">
        <v>0</v>
      </c>
      <c r="L12006" s="14">
        <v>1.4E-5</v>
      </c>
      <c r="M12006" s="15" t="s">
        <v>6219</v>
      </c>
    </row>
    <row r="12007" spans="1:13" outlineLevel="1" x14ac:dyDescent="0.3">
      <c r="A12007" s="10" t="s">
        <v>3154</v>
      </c>
      <c r="B12007" s="11">
        <f>SUBTOTAL(4,B12008:B12008)</f>
        <v>0.63278218298990818</v>
      </c>
      <c r="C12007" s="12">
        <f>COUNTA(C12008:C12008)</f>
        <v>1</v>
      </c>
      <c r="D12007" s="12">
        <v>1</v>
      </c>
      <c r="E12007" s="12">
        <f>COUNTA(E12008:E12008)</f>
        <v>1</v>
      </c>
      <c r="F12007" s="13">
        <f>SUBTOTAL(4,F12008:F12008)</f>
        <v>27.99</v>
      </c>
      <c r="G12007" s="13"/>
      <c r="H12007" s="13"/>
      <c r="I12007" s="13"/>
      <c r="J12007" s="13"/>
      <c r="K12007" s="13">
        <f>SUBTOTAL(4,K12008:K12008)</f>
        <v>1</v>
      </c>
      <c r="L12007" s="13"/>
      <c r="M12007" s="15"/>
    </row>
    <row r="12008" spans="1:13" outlineLevel="2" x14ac:dyDescent="0.3">
      <c r="A12008" s="10" t="s">
        <v>3154</v>
      </c>
      <c r="B12008" s="11">
        <v>0.63278218298990818</v>
      </c>
      <c r="C12008" s="12" t="s">
        <v>3155</v>
      </c>
      <c r="D12008" s="17" t="s">
        <v>3155</v>
      </c>
      <c r="E12008" s="12" t="s">
        <v>1</v>
      </c>
      <c r="F12008" s="13">
        <v>27.99</v>
      </c>
      <c r="G12008" s="13">
        <v>374.23</v>
      </c>
      <c r="H12008" s="13">
        <v>1492.89</v>
      </c>
      <c r="I12008" s="13">
        <v>4</v>
      </c>
      <c r="J12008" s="13">
        <v>0.98</v>
      </c>
      <c r="K12008" s="13">
        <v>1</v>
      </c>
      <c r="L12008" s="13">
        <v>6.6000000000000003E-2</v>
      </c>
      <c r="M12008" s="15" t="s">
        <v>6205</v>
      </c>
    </row>
    <row r="12009" spans="1:13" outlineLevel="2" x14ac:dyDescent="0.3">
      <c r="A12009" s="10" t="s">
        <v>1751</v>
      </c>
      <c r="B12009" s="11">
        <f>SUBTOTAL(4,B12010:B12011)</f>
        <v>0.73047241388937734</v>
      </c>
      <c r="C12009" s="12">
        <f>COUNTA(C12010:C12011)</f>
        <v>2</v>
      </c>
      <c r="D12009" s="12">
        <v>2</v>
      </c>
      <c r="E12009" s="12">
        <f>COUNTA(E12010:E12011)</f>
        <v>0</v>
      </c>
      <c r="F12009" s="13">
        <f>SUBTOTAL(4,F12010:F12011)</f>
        <v>28.54</v>
      </c>
      <c r="G12009" s="13"/>
      <c r="H12009" s="13"/>
      <c r="I12009" s="13"/>
      <c r="J12009" s="13"/>
      <c r="K12009" s="13">
        <f>SUBTOTAL(4,K12010:K12011)</f>
        <v>1</v>
      </c>
      <c r="L12009" s="13"/>
      <c r="M12009" s="15"/>
    </row>
    <row r="12010" spans="1:13" outlineLevel="1" x14ac:dyDescent="0.3">
      <c r="A12010" s="10" t="s">
        <v>1751</v>
      </c>
      <c r="B12010" s="11">
        <v>0.73047241388937734</v>
      </c>
      <c r="C12010" s="12" t="s">
        <v>5340</v>
      </c>
      <c r="D12010" s="17" t="s">
        <v>5340</v>
      </c>
      <c r="E12010" s="12"/>
      <c r="F12010" s="13">
        <v>28.54</v>
      </c>
      <c r="G12010" s="13">
        <v>824.84</v>
      </c>
      <c r="H12010" s="13">
        <v>4119.1400000000003</v>
      </c>
      <c r="I12010" s="13">
        <v>5</v>
      </c>
      <c r="J12010" s="13">
        <v>-0.02</v>
      </c>
      <c r="K12010" s="13">
        <v>1</v>
      </c>
      <c r="L12010" s="13">
        <v>2.0999999999999999E-3</v>
      </c>
      <c r="M12010" s="15" t="s">
        <v>6207</v>
      </c>
    </row>
    <row r="12011" spans="1:13" outlineLevel="2" x14ac:dyDescent="0.3">
      <c r="A12011" s="10" t="s">
        <v>1751</v>
      </c>
      <c r="B12011" s="11">
        <v>0.60022196373527292</v>
      </c>
      <c r="C12011" s="12" t="s">
        <v>1752</v>
      </c>
      <c r="D12011" s="17" t="s">
        <v>1752</v>
      </c>
      <c r="E12011" s="12"/>
      <c r="F12011" s="13">
        <v>26.29</v>
      </c>
      <c r="G12011" s="13">
        <v>856.9</v>
      </c>
      <c r="H12011" s="13">
        <v>1711.78</v>
      </c>
      <c r="I12011" s="13">
        <v>2</v>
      </c>
      <c r="J12011" s="13">
        <v>0</v>
      </c>
      <c r="K12011" s="13">
        <v>0</v>
      </c>
      <c r="L12011" s="13">
        <v>3.3999999999999998E-3</v>
      </c>
      <c r="M12011" s="15" t="s">
        <v>6204</v>
      </c>
    </row>
    <row r="12012" spans="1:13" outlineLevel="2" x14ac:dyDescent="0.3">
      <c r="A12012" s="10" t="s">
        <v>3082</v>
      </c>
      <c r="B12012" s="11">
        <f>SUBTOTAL(4,B12013:B12025)</f>
        <v>3.4188527150116332</v>
      </c>
      <c r="C12012" s="12">
        <f>COUNTA(C12013:C12025)</f>
        <v>13</v>
      </c>
      <c r="D12012" s="12">
        <v>3</v>
      </c>
      <c r="E12012" s="12">
        <f>COUNTA(E12013:E12025)</f>
        <v>0</v>
      </c>
      <c r="F12012" s="13">
        <f>SUBTOTAL(4,F12013:F12025)</f>
        <v>75</v>
      </c>
      <c r="G12012" s="13"/>
      <c r="H12012" s="13"/>
      <c r="I12012" s="13"/>
      <c r="J12012" s="13"/>
      <c r="K12012" s="13">
        <f>SUBTOTAL(4,K12013:K12025)</f>
        <v>2</v>
      </c>
      <c r="L12012" s="13"/>
      <c r="M12012" s="15"/>
    </row>
    <row r="12013" spans="1:13" outlineLevel="2" x14ac:dyDescent="0.3">
      <c r="A12013" s="10" t="s">
        <v>3082</v>
      </c>
      <c r="B12013" s="11">
        <v>2.504388277459519</v>
      </c>
      <c r="C12013" s="12" t="s">
        <v>3796</v>
      </c>
      <c r="D12013" s="12" t="s">
        <v>3796</v>
      </c>
      <c r="E12013" s="12"/>
      <c r="F12013" s="13">
        <v>44.71</v>
      </c>
      <c r="G12013" s="13">
        <v>591.83000000000004</v>
      </c>
      <c r="H12013" s="13">
        <v>1181.6400000000001</v>
      </c>
      <c r="I12013" s="13">
        <v>2</v>
      </c>
      <c r="J12013" s="13">
        <v>-0.02</v>
      </c>
      <c r="K12013" s="13">
        <v>0</v>
      </c>
      <c r="L12013" s="13">
        <v>3.3999999999999998E-3</v>
      </c>
      <c r="M12013" s="15" t="s">
        <v>6206</v>
      </c>
    </row>
    <row r="12014" spans="1:13" outlineLevel="2" x14ac:dyDescent="0.3">
      <c r="A12014" s="10" t="s">
        <v>3082</v>
      </c>
      <c r="B12014" s="11">
        <v>1.3764573219601719</v>
      </c>
      <c r="C12014" s="12" t="s">
        <v>5159</v>
      </c>
      <c r="D12014" s="12" t="s">
        <v>5159</v>
      </c>
      <c r="E12014" s="12"/>
      <c r="F12014" s="13">
        <v>34.15</v>
      </c>
      <c r="G12014" s="13">
        <v>968.95</v>
      </c>
      <c r="H12014" s="13">
        <v>1935.88</v>
      </c>
      <c r="I12014" s="13">
        <v>2</v>
      </c>
      <c r="J12014" s="13">
        <v>-0.01</v>
      </c>
      <c r="K12014" s="13">
        <v>0</v>
      </c>
      <c r="L12014" s="13">
        <v>6.3000000000000003E-4</v>
      </c>
      <c r="M12014" s="15" t="s">
        <v>6207</v>
      </c>
    </row>
    <row r="12015" spans="1:13" outlineLevel="2" x14ac:dyDescent="0.3">
      <c r="A12015" s="10" t="s">
        <v>3082</v>
      </c>
      <c r="B12015" s="11">
        <v>1.604593032194767</v>
      </c>
      <c r="C12015" s="12" t="s">
        <v>5159</v>
      </c>
      <c r="D12015" s="12" t="s">
        <v>5159</v>
      </c>
      <c r="E12015" s="12"/>
      <c r="F12015" s="13">
        <v>30.65</v>
      </c>
      <c r="G12015" s="13">
        <v>646.29999999999995</v>
      </c>
      <c r="H12015" s="13">
        <v>1935.86</v>
      </c>
      <c r="I12015" s="13">
        <v>3</v>
      </c>
      <c r="J12015" s="13">
        <v>-0.03</v>
      </c>
      <c r="K12015" s="13">
        <v>0</v>
      </c>
      <c r="L12015" s="13">
        <v>1.2999999999999999E-3</v>
      </c>
      <c r="M12015" s="15" t="s">
        <v>6207</v>
      </c>
    </row>
    <row r="12016" spans="1:13" outlineLevel="2" x14ac:dyDescent="0.3">
      <c r="A12016" s="10" t="s">
        <v>3082</v>
      </c>
      <c r="B12016" s="11">
        <v>2.4653045157263627</v>
      </c>
      <c r="C12016" s="12" t="s">
        <v>3798</v>
      </c>
      <c r="D12016" s="17" t="s">
        <v>3798</v>
      </c>
      <c r="E12016" s="12"/>
      <c r="F12016" s="13">
        <v>49.18</v>
      </c>
      <c r="G12016" s="13">
        <v>793.76</v>
      </c>
      <c r="H12016" s="13">
        <v>2378.27</v>
      </c>
      <c r="I12016" s="13">
        <v>3</v>
      </c>
      <c r="J12016" s="13">
        <v>0</v>
      </c>
      <c r="K12016" s="13">
        <v>0</v>
      </c>
      <c r="L12016" s="14">
        <v>8.8999999999999995E-5</v>
      </c>
      <c r="M12016" s="15" t="s">
        <v>6206</v>
      </c>
    </row>
    <row r="12017" spans="1:13" outlineLevel="2" x14ac:dyDescent="0.3">
      <c r="A12017" s="10" t="s">
        <v>3082</v>
      </c>
      <c r="B12017" s="11">
        <v>2.1324807153670635</v>
      </c>
      <c r="C12017" s="12" t="s">
        <v>3797</v>
      </c>
      <c r="D12017" s="12" t="s">
        <v>3797</v>
      </c>
      <c r="E12017" s="12"/>
      <c r="F12017" s="13">
        <v>75</v>
      </c>
      <c r="G12017" s="13">
        <v>709.42</v>
      </c>
      <c r="H12017" s="13">
        <v>1416.83</v>
      </c>
      <c r="I12017" s="13">
        <v>2</v>
      </c>
      <c r="J12017" s="13">
        <v>-0.01</v>
      </c>
      <c r="K12017" s="13">
        <v>0</v>
      </c>
      <c r="L12017" s="14">
        <v>1.3999999999999999E-6</v>
      </c>
      <c r="M12017" s="15" t="s">
        <v>6206</v>
      </c>
    </row>
    <row r="12018" spans="1:13" outlineLevel="2" x14ac:dyDescent="0.3">
      <c r="A12018" s="10" t="s">
        <v>3082</v>
      </c>
      <c r="B12018" s="11">
        <v>3.0301949877832404</v>
      </c>
      <c r="C12018" s="12" t="s">
        <v>3083</v>
      </c>
      <c r="D12018" s="17" t="s">
        <v>3083</v>
      </c>
      <c r="E12018" s="12"/>
      <c r="F12018" s="13">
        <v>27.47</v>
      </c>
      <c r="G12018" s="13">
        <v>495.77</v>
      </c>
      <c r="H12018" s="13">
        <v>989.52</v>
      </c>
      <c r="I12018" s="13">
        <v>2</v>
      </c>
      <c r="J12018" s="13">
        <v>-0.01</v>
      </c>
      <c r="K12018" s="13">
        <v>0</v>
      </c>
      <c r="L12018" s="13">
        <v>0.1</v>
      </c>
      <c r="M12018" s="15" t="s">
        <v>6205</v>
      </c>
    </row>
    <row r="12019" spans="1:13" outlineLevel="2" x14ac:dyDescent="0.3">
      <c r="A12019" s="10" t="s">
        <v>3082</v>
      </c>
      <c r="B12019" s="16">
        <v>3.4188527150116332</v>
      </c>
      <c r="C12019" s="12" t="s">
        <v>3796</v>
      </c>
      <c r="D12019" s="12" t="s">
        <v>3796</v>
      </c>
      <c r="E12019" s="12"/>
      <c r="F12019" s="13">
        <v>42.54</v>
      </c>
      <c r="G12019" s="13">
        <v>591.82000000000005</v>
      </c>
      <c r="H12019" s="13">
        <v>1181.6300000000001</v>
      </c>
      <c r="I12019" s="13">
        <v>2</v>
      </c>
      <c r="J12019" s="13">
        <v>-0.03</v>
      </c>
      <c r="K12019" s="13">
        <v>0</v>
      </c>
      <c r="L12019" s="13">
        <v>2.0999999999999999E-3</v>
      </c>
      <c r="M12019" s="15" t="s">
        <v>6219</v>
      </c>
    </row>
    <row r="12020" spans="1:13" outlineLevel="2" x14ac:dyDescent="0.3">
      <c r="A12020" s="10" t="s">
        <v>3082</v>
      </c>
      <c r="B12020" s="16">
        <v>1.0679418900744961</v>
      </c>
      <c r="C12020" s="12" t="s">
        <v>5159</v>
      </c>
      <c r="D12020" s="12" t="s">
        <v>5159</v>
      </c>
      <c r="E12020" s="12"/>
      <c r="F12020" s="13">
        <v>51.82</v>
      </c>
      <c r="G12020" s="13">
        <v>968.95</v>
      </c>
      <c r="H12020" s="13">
        <v>1935.89</v>
      </c>
      <c r="I12020" s="13">
        <v>2</v>
      </c>
      <c r="J12020" s="13">
        <v>0</v>
      </c>
      <c r="K12020" s="13">
        <v>0</v>
      </c>
      <c r="L12020" s="14">
        <v>1.4E-5</v>
      </c>
      <c r="M12020" s="15" t="s">
        <v>6220</v>
      </c>
    </row>
    <row r="12021" spans="1:13" outlineLevel="2" x14ac:dyDescent="0.3">
      <c r="A12021" s="10" t="s">
        <v>3082</v>
      </c>
      <c r="B12021" s="16">
        <v>1.7301177042991416</v>
      </c>
      <c r="C12021" s="12" t="s">
        <v>5159</v>
      </c>
      <c r="D12021" s="12" t="s">
        <v>5159</v>
      </c>
      <c r="E12021" s="12"/>
      <c r="F12021" s="13">
        <v>43.75</v>
      </c>
      <c r="G12021" s="13">
        <v>646.29999999999995</v>
      </c>
      <c r="H12021" s="13">
        <v>1935.87</v>
      </c>
      <c r="I12021" s="13">
        <v>3</v>
      </c>
      <c r="J12021" s="13">
        <v>-0.02</v>
      </c>
      <c r="K12021" s="13">
        <v>0</v>
      </c>
      <c r="L12021" s="14">
        <v>7.8999999999999996E-5</v>
      </c>
      <c r="M12021" s="15" t="s">
        <v>6220</v>
      </c>
    </row>
    <row r="12022" spans="1:13" outlineLevel="2" x14ac:dyDescent="0.3">
      <c r="A12022" s="10" t="s">
        <v>3082</v>
      </c>
      <c r="B12022" s="16">
        <v>2.6115500992068683</v>
      </c>
      <c r="C12022" s="12" t="s">
        <v>3797</v>
      </c>
      <c r="D12022" s="12" t="s">
        <v>3797</v>
      </c>
      <c r="E12022" s="12"/>
      <c r="F12022" s="13">
        <v>44.92</v>
      </c>
      <c r="G12022" s="13">
        <v>473.28</v>
      </c>
      <c r="H12022" s="13">
        <v>1416.82</v>
      </c>
      <c r="I12022" s="13">
        <v>3</v>
      </c>
      <c r="J12022" s="13">
        <v>-0.03</v>
      </c>
      <c r="K12022" s="13">
        <v>0</v>
      </c>
      <c r="L12022" s="13">
        <v>3.8E-3</v>
      </c>
      <c r="M12022" s="15" t="s">
        <v>6219</v>
      </c>
    </row>
    <row r="12023" spans="1:13" outlineLevel="2" x14ac:dyDescent="0.3">
      <c r="A12023" s="10" t="s">
        <v>3082</v>
      </c>
      <c r="B12023" s="16">
        <v>2.415058386966356</v>
      </c>
      <c r="C12023" s="12" t="s">
        <v>6564</v>
      </c>
      <c r="D12023" s="12" t="s">
        <v>6564</v>
      </c>
      <c r="E12023" s="12"/>
      <c r="F12023" s="13">
        <v>30.17</v>
      </c>
      <c r="G12023" s="13">
        <v>533.29999999999995</v>
      </c>
      <c r="H12023" s="13">
        <v>2661.46</v>
      </c>
      <c r="I12023" s="13">
        <v>5</v>
      </c>
      <c r="J12023" s="13">
        <v>-0.01</v>
      </c>
      <c r="K12023" s="13">
        <v>2</v>
      </c>
      <c r="L12023" s="13">
        <v>1.5E-3</v>
      </c>
      <c r="M12023" s="15" t="s">
        <v>6218</v>
      </c>
    </row>
    <row r="12024" spans="1:13" outlineLevel="1" x14ac:dyDescent="0.3">
      <c r="A12024" s="10" t="s">
        <v>3082</v>
      </c>
      <c r="B12024" s="16">
        <v>2.8942788190760846</v>
      </c>
      <c r="C12024" s="12" t="s">
        <v>6564</v>
      </c>
      <c r="D12024" s="12" t="s">
        <v>6564</v>
      </c>
      <c r="E12024" s="12"/>
      <c r="F12024" s="13">
        <v>26.48</v>
      </c>
      <c r="G12024" s="13">
        <v>666.37</v>
      </c>
      <c r="H12024" s="13">
        <v>2661.47</v>
      </c>
      <c r="I12024" s="13">
        <v>4</v>
      </c>
      <c r="J12024" s="13">
        <v>-0.01</v>
      </c>
      <c r="K12024" s="13">
        <v>2</v>
      </c>
      <c r="L12024" s="13">
        <v>3.3E-3</v>
      </c>
      <c r="M12024" s="15" t="s">
        <v>6218</v>
      </c>
    </row>
    <row r="12025" spans="1:13" outlineLevel="2" x14ac:dyDescent="0.3">
      <c r="A12025" s="10" t="s">
        <v>3082</v>
      </c>
      <c r="B12025" s="16">
        <v>1.8219300470607513</v>
      </c>
      <c r="C12025" s="12" t="s">
        <v>6565</v>
      </c>
      <c r="D12025" s="17" t="s">
        <v>6565</v>
      </c>
      <c r="E12025" s="12"/>
      <c r="F12025" s="13">
        <v>30.05</v>
      </c>
      <c r="G12025" s="13">
        <v>533.57000000000005</v>
      </c>
      <c r="H12025" s="13">
        <v>1597.7</v>
      </c>
      <c r="I12025" s="13">
        <v>3</v>
      </c>
      <c r="J12025" s="13">
        <v>-0.02</v>
      </c>
      <c r="K12025" s="13">
        <v>0</v>
      </c>
      <c r="L12025" s="13">
        <v>1.5E-3</v>
      </c>
      <c r="M12025" s="15" t="s">
        <v>6219</v>
      </c>
    </row>
    <row r="12026" spans="1:13" outlineLevel="1" x14ac:dyDescent="0.3">
      <c r="A12026" s="10" t="s">
        <v>4162</v>
      </c>
      <c r="B12026" s="11">
        <f>SUBTOTAL(4,B12027:B12027)</f>
        <v>3.3955057157694801</v>
      </c>
      <c r="C12026" s="12">
        <f>COUNTA(C12027:C12027)</f>
        <v>1</v>
      </c>
      <c r="D12026" s="12">
        <v>0</v>
      </c>
      <c r="E12026" s="12">
        <f>COUNTA(E12027:E12027)</f>
        <v>0</v>
      </c>
      <c r="F12026" s="13">
        <f>SUBTOTAL(4,F12027:F12027)</f>
        <v>28.41</v>
      </c>
      <c r="G12026" s="13"/>
      <c r="H12026" s="13"/>
      <c r="I12026" s="13"/>
      <c r="J12026" s="13"/>
      <c r="K12026" s="13">
        <f>SUBTOTAL(4,K12027:K12027)</f>
        <v>0</v>
      </c>
      <c r="L12026" s="13"/>
      <c r="M12026" s="15"/>
    </row>
    <row r="12027" spans="1:13" outlineLevel="2" x14ac:dyDescent="0.3">
      <c r="A12027" s="10" t="s">
        <v>4162</v>
      </c>
      <c r="B12027" s="11">
        <v>3.3955057157694801</v>
      </c>
      <c r="C12027" s="12" t="s">
        <v>4163</v>
      </c>
      <c r="D12027" s="12" t="s">
        <v>4163</v>
      </c>
      <c r="E12027" s="12"/>
      <c r="F12027" s="13">
        <v>28.41</v>
      </c>
      <c r="G12027" s="13">
        <v>480.78</v>
      </c>
      <c r="H12027" s="13">
        <v>959.54</v>
      </c>
      <c r="I12027" s="13">
        <v>2</v>
      </c>
      <c r="J12027" s="13">
        <v>-0.02</v>
      </c>
      <c r="K12027" s="13">
        <v>0</v>
      </c>
      <c r="L12027" s="13">
        <v>8.3000000000000004E-2</v>
      </c>
      <c r="M12027" s="15" t="s">
        <v>6206</v>
      </c>
    </row>
    <row r="12028" spans="1:13" outlineLevel="2" x14ac:dyDescent="0.3">
      <c r="A12028" s="10" t="s">
        <v>1477</v>
      </c>
      <c r="B12028" s="11">
        <f>SUBTOTAL(4,B12029:B12039)</f>
        <v>1.7804591881025393</v>
      </c>
      <c r="C12028" s="12">
        <f>COUNTA(C12029:C12039)</f>
        <v>11</v>
      </c>
      <c r="D12028" s="12">
        <v>0</v>
      </c>
      <c r="E12028" s="12">
        <f>COUNTA(E12029:E12039)</f>
        <v>0</v>
      </c>
      <c r="F12028" s="13">
        <f>SUBTOTAL(4,F12029:F12039)</f>
        <v>64.36</v>
      </c>
      <c r="G12028" s="13"/>
      <c r="H12028" s="13"/>
      <c r="I12028" s="13"/>
      <c r="J12028" s="13"/>
      <c r="K12028" s="13">
        <f>SUBTOTAL(4,K12029:K12039)</f>
        <v>0</v>
      </c>
      <c r="L12028" s="14"/>
      <c r="M12028" s="15"/>
    </row>
    <row r="12029" spans="1:13" outlineLevel="2" x14ac:dyDescent="0.3">
      <c r="A12029" s="10" t="s">
        <v>1477</v>
      </c>
      <c r="B12029" s="11">
        <v>0.95232126868025868</v>
      </c>
      <c r="C12029" s="12" t="s">
        <v>3883</v>
      </c>
      <c r="D12029" s="12" t="s">
        <v>3883</v>
      </c>
      <c r="E12029" s="12"/>
      <c r="F12029" s="13">
        <v>43.71</v>
      </c>
      <c r="G12029" s="13">
        <v>831.87</v>
      </c>
      <c r="H12029" s="13">
        <v>1661.72</v>
      </c>
      <c r="I12029" s="13">
        <v>2</v>
      </c>
      <c r="J12029" s="13">
        <v>-0.01</v>
      </c>
      <c r="K12029" s="13">
        <v>0</v>
      </c>
      <c r="L12029" s="14">
        <v>8.0000000000000007E-5</v>
      </c>
      <c r="M12029" s="15" t="s">
        <v>6206</v>
      </c>
    </row>
    <row r="12030" spans="1:13" outlineLevel="2" x14ac:dyDescent="0.3">
      <c r="A12030" s="10" t="s">
        <v>1477</v>
      </c>
      <c r="B12030" s="11">
        <v>1.7804591881025393</v>
      </c>
      <c r="C12030" s="12" t="s">
        <v>3882</v>
      </c>
      <c r="D12030" s="12" t="s">
        <v>3882</v>
      </c>
      <c r="E12030" s="12"/>
      <c r="F12030" s="13">
        <v>42.85</v>
      </c>
      <c r="G12030" s="13">
        <v>520.29</v>
      </c>
      <c r="H12030" s="13">
        <v>1557.85</v>
      </c>
      <c r="I12030" s="13">
        <v>3</v>
      </c>
      <c r="J12030" s="13">
        <v>-0.02</v>
      </c>
      <c r="K12030" s="13">
        <v>0</v>
      </c>
      <c r="L12030" s="13">
        <v>2.0999999999999999E-3</v>
      </c>
      <c r="M12030" s="15" t="s">
        <v>6206</v>
      </c>
    </row>
    <row r="12031" spans="1:13" outlineLevel="2" x14ac:dyDescent="0.3">
      <c r="A12031" s="10" t="s">
        <v>1477</v>
      </c>
      <c r="B12031" s="11">
        <v>1.5329455821335476</v>
      </c>
      <c r="C12031" s="12" t="s">
        <v>3884</v>
      </c>
      <c r="D12031" s="12" t="s">
        <v>3884</v>
      </c>
      <c r="E12031" s="12"/>
      <c r="F12031" s="13">
        <v>64.36</v>
      </c>
      <c r="G12031" s="13">
        <v>814.92</v>
      </c>
      <c r="H12031" s="13">
        <v>3255.65</v>
      </c>
      <c r="I12031" s="13">
        <v>4</v>
      </c>
      <c r="J12031" s="13">
        <v>0</v>
      </c>
      <c r="K12031" s="13">
        <v>0</v>
      </c>
      <c r="L12031" s="14">
        <v>9.1999999999999998E-7</v>
      </c>
      <c r="M12031" s="15" t="s">
        <v>6206</v>
      </c>
    </row>
    <row r="12032" spans="1:13" outlineLevel="2" x14ac:dyDescent="0.3">
      <c r="A12032" s="10" t="s">
        <v>1477</v>
      </c>
      <c r="B12032" s="11">
        <v>1.4553805836599889</v>
      </c>
      <c r="C12032" s="12" t="s">
        <v>1478</v>
      </c>
      <c r="D12032" s="12" t="s">
        <v>1478</v>
      </c>
      <c r="E12032" s="12"/>
      <c r="F12032" s="13">
        <v>28.27</v>
      </c>
      <c r="G12032" s="13">
        <v>513.25</v>
      </c>
      <c r="H12032" s="13">
        <v>1024.48</v>
      </c>
      <c r="I12032" s="13">
        <v>2</v>
      </c>
      <c r="J12032" s="13">
        <v>-0.01</v>
      </c>
      <c r="K12032" s="13">
        <v>0</v>
      </c>
      <c r="L12032" s="13">
        <v>2.2000000000000001E-3</v>
      </c>
      <c r="M12032" s="15" t="s">
        <v>6204</v>
      </c>
    </row>
    <row r="12033" spans="1:13" outlineLevel="2" x14ac:dyDescent="0.3">
      <c r="A12033" s="10" t="s">
        <v>1477</v>
      </c>
      <c r="B12033" s="11">
        <v>1.2951072494105256</v>
      </c>
      <c r="C12033" s="12" t="s">
        <v>5330</v>
      </c>
      <c r="D12033" s="12" t="s">
        <v>5330</v>
      </c>
      <c r="E12033" s="12"/>
      <c r="F12033" s="13">
        <v>29.16</v>
      </c>
      <c r="G12033" s="13">
        <v>533.29</v>
      </c>
      <c r="H12033" s="13">
        <v>1596.84</v>
      </c>
      <c r="I12033" s="13">
        <v>3</v>
      </c>
      <c r="J12033" s="13">
        <v>-0.02</v>
      </c>
      <c r="K12033" s="13">
        <v>0</v>
      </c>
      <c r="L12033" s="13">
        <v>1.8E-3</v>
      </c>
      <c r="M12033" s="15" t="s">
        <v>6207</v>
      </c>
    </row>
    <row r="12034" spans="1:13" outlineLevel="2" x14ac:dyDescent="0.3">
      <c r="A12034" s="10" t="s">
        <v>1477</v>
      </c>
      <c r="B12034" s="16">
        <v>1.279541691002084</v>
      </c>
      <c r="C12034" s="12" t="s">
        <v>3883</v>
      </c>
      <c r="D12034" s="12" t="s">
        <v>3883</v>
      </c>
      <c r="E12034" s="12"/>
      <c r="F12034" s="13">
        <v>40.26</v>
      </c>
      <c r="G12034" s="13">
        <v>831.87</v>
      </c>
      <c r="H12034" s="13">
        <v>1661.72</v>
      </c>
      <c r="I12034" s="13">
        <v>2</v>
      </c>
      <c r="J12034" s="13">
        <v>-0.01</v>
      </c>
      <c r="K12034" s="13">
        <v>0</v>
      </c>
      <c r="L12034" s="13">
        <v>1.7000000000000001E-4</v>
      </c>
      <c r="M12034" s="15" t="s">
        <v>6219</v>
      </c>
    </row>
    <row r="12035" spans="1:13" outlineLevel="2" x14ac:dyDescent="0.3">
      <c r="A12035" s="10" t="s">
        <v>1477</v>
      </c>
      <c r="B12035" s="16">
        <v>1.2365503374661435</v>
      </c>
      <c r="C12035" s="12" t="s">
        <v>3882</v>
      </c>
      <c r="D12035" s="12" t="s">
        <v>3882</v>
      </c>
      <c r="E12035" s="12"/>
      <c r="F12035" s="13">
        <v>33.69</v>
      </c>
      <c r="G12035" s="13">
        <v>520.29</v>
      </c>
      <c r="H12035" s="13">
        <v>1557.85</v>
      </c>
      <c r="I12035" s="13">
        <v>3</v>
      </c>
      <c r="J12035" s="13">
        <v>-0.02</v>
      </c>
      <c r="K12035" s="13">
        <v>0</v>
      </c>
      <c r="L12035" s="13">
        <v>1.6000000000000001E-3</v>
      </c>
      <c r="M12035" s="15" t="s">
        <v>6219</v>
      </c>
    </row>
    <row r="12036" spans="1:13" outlineLevel="2" x14ac:dyDescent="0.3">
      <c r="A12036" s="10" t="s">
        <v>1477</v>
      </c>
      <c r="B12036" s="16">
        <v>7.7733636974897857E-3</v>
      </c>
      <c r="C12036" s="12" t="s">
        <v>3884</v>
      </c>
      <c r="D12036" s="12" t="s">
        <v>3884</v>
      </c>
      <c r="E12036" s="12"/>
      <c r="F12036" s="13">
        <v>41.86</v>
      </c>
      <c r="G12036" s="13">
        <v>1086.23</v>
      </c>
      <c r="H12036" s="13">
        <v>3255.68</v>
      </c>
      <c r="I12036" s="13">
        <v>3</v>
      </c>
      <c r="J12036" s="13">
        <v>0.03</v>
      </c>
      <c r="K12036" s="13">
        <v>0</v>
      </c>
      <c r="L12036" s="13">
        <v>1.2E-4</v>
      </c>
      <c r="M12036" s="15" t="s">
        <v>6219</v>
      </c>
    </row>
    <row r="12037" spans="1:13" outlineLevel="2" x14ac:dyDescent="0.3">
      <c r="A12037" s="10" t="s">
        <v>1477</v>
      </c>
      <c r="B12037" s="16">
        <v>7.4120942579020731E-3</v>
      </c>
      <c r="C12037" s="12" t="s">
        <v>3884</v>
      </c>
      <c r="D12037" s="12" t="s">
        <v>3884</v>
      </c>
      <c r="E12037" s="12"/>
      <c r="F12037" s="13">
        <v>34.049999999999997</v>
      </c>
      <c r="G12037" s="13">
        <v>814.92</v>
      </c>
      <c r="H12037" s="13">
        <v>3255.65</v>
      </c>
      <c r="I12037" s="13">
        <v>4</v>
      </c>
      <c r="J12037" s="13">
        <v>0</v>
      </c>
      <c r="K12037" s="13">
        <v>0</v>
      </c>
      <c r="L12037" s="13">
        <v>6.4000000000000005E-4</v>
      </c>
      <c r="M12037" s="15" t="s">
        <v>6219</v>
      </c>
    </row>
    <row r="12038" spans="1:13" outlineLevel="1" x14ac:dyDescent="0.3">
      <c r="A12038" s="10" t="s">
        <v>1477</v>
      </c>
      <c r="B12038" s="16">
        <v>1.4048680325211329</v>
      </c>
      <c r="C12038" s="12" t="s">
        <v>1478</v>
      </c>
      <c r="D12038" s="12" t="s">
        <v>1478</v>
      </c>
      <c r="E12038" s="12"/>
      <c r="F12038" s="13">
        <v>24.98</v>
      </c>
      <c r="G12038" s="13">
        <v>513.25</v>
      </c>
      <c r="H12038" s="13">
        <v>1024.48</v>
      </c>
      <c r="I12038" s="13">
        <v>2</v>
      </c>
      <c r="J12038" s="13">
        <v>-0.01</v>
      </c>
      <c r="K12038" s="13">
        <v>0</v>
      </c>
      <c r="L12038" s="13">
        <v>4.4999999999999997E-3</v>
      </c>
      <c r="M12038" s="15" t="s">
        <v>6217</v>
      </c>
    </row>
    <row r="12039" spans="1:13" outlineLevel="2" x14ac:dyDescent="0.3">
      <c r="A12039" s="10" t="s">
        <v>1477</v>
      </c>
      <c r="B12039" s="16">
        <v>1.2666097181901279</v>
      </c>
      <c r="C12039" s="12" t="s">
        <v>5330</v>
      </c>
      <c r="D12039" s="12" t="s">
        <v>5330</v>
      </c>
      <c r="E12039" s="12"/>
      <c r="F12039" s="13">
        <v>27.92</v>
      </c>
      <c r="G12039" s="13">
        <v>533.29</v>
      </c>
      <c r="H12039" s="13">
        <v>1596.83</v>
      </c>
      <c r="I12039" s="13">
        <v>3</v>
      </c>
      <c r="J12039" s="13">
        <v>-0.03</v>
      </c>
      <c r="K12039" s="13">
        <v>0</v>
      </c>
      <c r="L12039" s="13">
        <v>2.3999999999999998E-3</v>
      </c>
      <c r="M12039" s="15" t="s">
        <v>6220</v>
      </c>
    </row>
    <row r="12040" spans="1:13" outlineLevel="2" x14ac:dyDescent="0.3">
      <c r="A12040" s="10" t="s">
        <v>1120</v>
      </c>
      <c r="B12040" s="11">
        <f>SUBTOTAL(4,B12041:B12095)</f>
        <v>2.9302414184746164</v>
      </c>
      <c r="C12040" s="12">
        <f>COUNTA(C12041:C12095)</f>
        <v>55</v>
      </c>
      <c r="D12040" s="12">
        <v>8</v>
      </c>
      <c r="E12040" s="12">
        <f>COUNTA(E12041:E12095)</f>
        <v>6</v>
      </c>
      <c r="F12040" s="13">
        <f>SUBTOTAL(4,F12041:F12095)</f>
        <v>77.19</v>
      </c>
      <c r="G12040" s="13"/>
      <c r="H12040" s="13"/>
      <c r="I12040" s="13"/>
      <c r="J12040" s="13"/>
      <c r="K12040" s="13">
        <f>SUBTOTAL(4,K12041:K12095)</f>
        <v>1</v>
      </c>
      <c r="L12040" s="13"/>
      <c r="M12040" s="15"/>
    </row>
    <row r="12041" spans="1:13" outlineLevel="2" x14ac:dyDescent="0.3">
      <c r="A12041" s="10" t="s">
        <v>1120</v>
      </c>
      <c r="B12041" s="11">
        <v>2.1876836194482281</v>
      </c>
      <c r="C12041" s="12" t="s">
        <v>1122</v>
      </c>
      <c r="D12041" s="12" t="s">
        <v>1122</v>
      </c>
      <c r="E12041" s="12"/>
      <c r="F12041" s="13">
        <v>35.47</v>
      </c>
      <c r="G12041" s="13">
        <v>754.92</v>
      </c>
      <c r="H12041" s="13">
        <v>1507.83</v>
      </c>
      <c r="I12041" s="13">
        <v>2</v>
      </c>
      <c r="J12041" s="13">
        <v>-0.02</v>
      </c>
      <c r="K12041" s="13">
        <v>1</v>
      </c>
      <c r="L12041" s="13">
        <v>8.6999999999999994E-3</v>
      </c>
      <c r="M12041" s="15" t="s">
        <v>6204</v>
      </c>
    </row>
    <row r="12042" spans="1:13" outlineLevel="2" x14ac:dyDescent="0.3">
      <c r="A12042" s="10" t="s">
        <v>1120</v>
      </c>
      <c r="B12042" s="11">
        <v>2.5245717473853557</v>
      </c>
      <c r="C12042" s="12" t="s">
        <v>5823</v>
      </c>
      <c r="D12042" s="12" t="s">
        <v>5823</v>
      </c>
      <c r="E12042" s="12"/>
      <c r="F12042" s="13">
        <v>54.22</v>
      </c>
      <c r="G12042" s="13">
        <v>724.38</v>
      </c>
      <c r="H12042" s="13">
        <v>2170.11</v>
      </c>
      <c r="I12042" s="13">
        <v>3</v>
      </c>
      <c r="J12042" s="13">
        <v>0.02</v>
      </c>
      <c r="K12042" s="13">
        <v>1</v>
      </c>
      <c r="L12042" s="14">
        <v>8.1999999999999994E-6</v>
      </c>
      <c r="M12042" s="15" t="s">
        <v>6208</v>
      </c>
    </row>
    <row r="12043" spans="1:13" outlineLevel="2" x14ac:dyDescent="0.3">
      <c r="A12043" s="10" t="s">
        <v>1120</v>
      </c>
      <c r="B12043" s="11">
        <v>1.3005155929692842</v>
      </c>
      <c r="C12043" s="12" t="s">
        <v>1121</v>
      </c>
      <c r="D12043" s="17" t="s">
        <v>1121</v>
      </c>
      <c r="E12043" s="12"/>
      <c r="F12043" s="13">
        <v>30.86</v>
      </c>
      <c r="G12043" s="13">
        <v>567.79</v>
      </c>
      <c r="H12043" s="13">
        <v>1133.58</v>
      </c>
      <c r="I12043" s="13">
        <v>2</v>
      </c>
      <c r="J12043" s="13">
        <v>0</v>
      </c>
      <c r="K12043" s="13">
        <v>0</v>
      </c>
      <c r="L12043" s="13">
        <v>6.7999999999999996E-3</v>
      </c>
      <c r="M12043" s="15" t="s">
        <v>6204</v>
      </c>
    </row>
    <row r="12044" spans="1:13" outlineLevel="2" x14ac:dyDescent="0.3">
      <c r="A12044" s="10" t="s">
        <v>1120</v>
      </c>
      <c r="B12044" s="11">
        <v>1.531436833514175</v>
      </c>
      <c r="C12044" s="12" t="s">
        <v>4673</v>
      </c>
      <c r="D12044" s="12" t="s">
        <v>4673</v>
      </c>
      <c r="E12044" s="12"/>
      <c r="F12044" s="13">
        <v>40.06</v>
      </c>
      <c r="G12044" s="13">
        <v>726.89</v>
      </c>
      <c r="H12044" s="13">
        <v>1451.76</v>
      </c>
      <c r="I12044" s="13">
        <v>2</v>
      </c>
      <c r="J12044" s="13">
        <v>-0.02</v>
      </c>
      <c r="K12044" s="13">
        <v>0</v>
      </c>
      <c r="L12044" s="13">
        <v>5.1000000000000004E-3</v>
      </c>
      <c r="M12044" s="15" t="s">
        <v>6207</v>
      </c>
    </row>
    <row r="12045" spans="1:13" outlineLevel="2" x14ac:dyDescent="0.3">
      <c r="A12045" s="10" t="s">
        <v>1120</v>
      </c>
      <c r="B12045" s="11">
        <v>1.8446791597087762</v>
      </c>
      <c r="C12045" s="12" t="s">
        <v>2135</v>
      </c>
      <c r="D12045" s="12" t="s">
        <v>2135</v>
      </c>
      <c r="E12045" s="12"/>
      <c r="F12045" s="13">
        <v>27.01</v>
      </c>
      <c r="G12045" s="13">
        <v>473.91</v>
      </c>
      <c r="H12045" s="13">
        <v>1418.71</v>
      </c>
      <c r="I12045" s="13">
        <v>3</v>
      </c>
      <c r="J12045" s="13">
        <v>-0.01</v>
      </c>
      <c r="K12045" s="13">
        <v>1</v>
      </c>
      <c r="L12045" s="13">
        <v>8.2000000000000007E-3</v>
      </c>
      <c r="M12045" s="15" t="s">
        <v>6205</v>
      </c>
    </row>
    <row r="12046" spans="1:13" outlineLevel="2" x14ac:dyDescent="0.3">
      <c r="A12046" s="10" t="s">
        <v>1120</v>
      </c>
      <c r="B12046" s="11">
        <v>1.8280383113122134</v>
      </c>
      <c r="C12046" s="12" t="s">
        <v>3470</v>
      </c>
      <c r="D12046" s="12" t="s">
        <v>3470</v>
      </c>
      <c r="E12046" s="12"/>
      <c r="F12046" s="13">
        <v>30.03</v>
      </c>
      <c r="G12046" s="13">
        <v>526.77</v>
      </c>
      <c r="H12046" s="13">
        <v>1051.52</v>
      </c>
      <c r="I12046" s="13">
        <v>2</v>
      </c>
      <c r="J12046" s="13">
        <v>-0.02</v>
      </c>
      <c r="K12046" s="13">
        <v>0</v>
      </c>
      <c r="L12046" s="13">
        <v>1.2E-2</v>
      </c>
      <c r="M12046" s="15" t="s">
        <v>6206</v>
      </c>
    </row>
    <row r="12047" spans="1:13" outlineLevel="2" x14ac:dyDescent="0.3">
      <c r="A12047" s="10" t="s">
        <v>1120</v>
      </c>
      <c r="B12047" s="11">
        <v>1.8307809368498023</v>
      </c>
      <c r="C12047" s="12" t="s">
        <v>4674</v>
      </c>
      <c r="D12047" s="12" t="s">
        <v>4674</v>
      </c>
      <c r="E12047" s="12"/>
      <c r="F12047" s="13">
        <v>49.41</v>
      </c>
      <c r="G12047" s="13">
        <v>728.06</v>
      </c>
      <c r="H12047" s="13">
        <v>2181.16</v>
      </c>
      <c r="I12047" s="13">
        <v>3</v>
      </c>
      <c r="J12047" s="13">
        <v>0.01</v>
      </c>
      <c r="K12047" s="13">
        <v>0</v>
      </c>
      <c r="L12047" s="14">
        <v>7.4999999999999993E-5</v>
      </c>
      <c r="M12047" s="15" t="s">
        <v>6208</v>
      </c>
    </row>
    <row r="12048" spans="1:13" outlineLevel="2" x14ac:dyDescent="0.3">
      <c r="A12048" s="10" t="s">
        <v>1120</v>
      </c>
      <c r="B12048" s="11">
        <v>2.9302414184746164</v>
      </c>
      <c r="C12048" s="12" t="s">
        <v>3469</v>
      </c>
      <c r="D12048" s="12" t="s">
        <v>3469</v>
      </c>
      <c r="E12048" s="12"/>
      <c r="F12048" s="13">
        <v>34.24</v>
      </c>
      <c r="G12048" s="13">
        <v>488.32</v>
      </c>
      <c r="H12048" s="13">
        <v>974.62</v>
      </c>
      <c r="I12048" s="13">
        <v>2</v>
      </c>
      <c r="J12048" s="13">
        <v>-0.02</v>
      </c>
      <c r="K12048" s="13">
        <v>0</v>
      </c>
      <c r="L12048" s="13">
        <v>3.6999999999999998E-2</v>
      </c>
      <c r="M12048" s="15" t="s">
        <v>6206</v>
      </c>
    </row>
    <row r="12049" spans="1:13" outlineLevel="2" x14ac:dyDescent="0.3">
      <c r="A12049" s="10" t="s">
        <v>1120</v>
      </c>
      <c r="B12049" s="11">
        <v>2.0689107834659985</v>
      </c>
      <c r="C12049" s="12" t="s">
        <v>4671</v>
      </c>
      <c r="D12049" s="12" t="s">
        <v>4671</v>
      </c>
      <c r="E12049" s="12"/>
      <c r="F12049" s="13">
        <v>41.68</v>
      </c>
      <c r="G12049" s="13">
        <v>560.29999999999995</v>
      </c>
      <c r="H12049" s="13">
        <v>1118.5899999999999</v>
      </c>
      <c r="I12049" s="13">
        <v>2</v>
      </c>
      <c r="J12049" s="13">
        <v>-0.01</v>
      </c>
      <c r="K12049" s="13">
        <v>0</v>
      </c>
      <c r="L12049" s="13">
        <v>1.6000000000000001E-3</v>
      </c>
      <c r="M12049" s="15" t="s">
        <v>6207</v>
      </c>
    </row>
    <row r="12050" spans="1:13" outlineLevel="2" x14ac:dyDescent="0.3">
      <c r="A12050" s="10" t="s">
        <v>1120</v>
      </c>
      <c r="B12050" s="11">
        <v>1.9216968816643323</v>
      </c>
      <c r="C12050" s="12" t="s">
        <v>3475</v>
      </c>
      <c r="D12050" s="12" t="s">
        <v>3475</v>
      </c>
      <c r="E12050" s="12"/>
      <c r="F12050" s="13">
        <v>55.81</v>
      </c>
      <c r="G12050" s="13">
        <v>1202.17</v>
      </c>
      <c r="H12050" s="13">
        <v>2402.3200000000002</v>
      </c>
      <c r="I12050" s="13">
        <v>2</v>
      </c>
      <c r="J12050" s="13">
        <v>0.01</v>
      </c>
      <c r="K12050" s="13">
        <v>1</v>
      </c>
      <c r="L12050" s="14">
        <v>5.8000000000000004E-6</v>
      </c>
      <c r="M12050" s="15" t="s">
        <v>6206</v>
      </c>
    </row>
    <row r="12051" spans="1:13" outlineLevel="2" x14ac:dyDescent="0.3">
      <c r="A12051" s="10" t="s">
        <v>1120</v>
      </c>
      <c r="B12051" s="11">
        <v>2.5313165088101552</v>
      </c>
      <c r="C12051" s="12" t="s">
        <v>3475</v>
      </c>
      <c r="D12051" s="12" t="s">
        <v>3475</v>
      </c>
      <c r="E12051" s="12"/>
      <c r="F12051" s="13">
        <v>30.6</v>
      </c>
      <c r="G12051" s="13">
        <v>802.11</v>
      </c>
      <c r="H12051" s="13">
        <v>2403.3000000000002</v>
      </c>
      <c r="I12051" s="13">
        <v>3</v>
      </c>
      <c r="J12051" s="13">
        <v>0.99</v>
      </c>
      <c r="K12051" s="13">
        <v>1</v>
      </c>
      <c r="L12051" s="13">
        <v>3.2000000000000002E-3</v>
      </c>
      <c r="M12051" s="15" t="s">
        <v>6206</v>
      </c>
    </row>
    <row r="12052" spans="1:13" outlineLevel="2" x14ac:dyDescent="0.3">
      <c r="A12052" s="10" t="s">
        <v>1120</v>
      </c>
      <c r="B12052" s="11">
        <v>2.0479340540196711</v>
      </c>
      <c r="C12052" s="12" t="s">
        <v>4670</v>
      </c>
      <c r="D12052" s="12" t="s">
        <v>4670</v>
      </c>
      <c r="E12052" s="12"/>
      <c r="F12052" s="13">
        <v>45.05</v>
      </c>
      <c r="G12052" s="13">
        <v>539.32000000000005</v>
      </c>
      <c r="H12052" s="13">
        <v>1076.6199999999999</v>
      </c>
      <c r="I12052" s="13">
        <v>2</v>
      </c>
      <c r="J12052" s="13">
        <v>-0.01</v>
      </c>
      <c r="K12052" s="13">
        <v>0</v>
      </c>
      <c r="L12052" s="13">
        <v>3.7000000000000002E-3</v>
      </c>
      <c r="M12052" s="15" t="s">
        <v>6207</v>
      </c>
    </row>
    <row r="12053" spans="1:13" outlineLevel="2" x14ac:dyDescent="0.3">
      <c r="A12053" s="10" t="s">
        <v>1120</v>
      </c>
      <c r="B12053" s="11">
        <v>2.1285922549991425</v>
      </c>
      <c r="C12053" s="12" t="s">
        <v>2133</v>
      </c>
      <c r="D12053" s="17" t="s">
        <v>2133</v>
      </c>
      <c r="E12053" s="12"/>
      <c r="F12053" s="13">
        <v>26.89</v>
      </c>
      <c r="G12053" s="13">
        <v>625.33000000000004</v>
      </c>
      <c r="H12053" s="13">
        <v>1248.6400000000001</v>
      </c>
      <c r="I12053" s="13">
        <v>2</v>
      </c>
      <c r="J12053" s="13">
        <v>-0.01</v>
      </c>
      <c r="K12053" s="13">
        <v>0</v>
      </c>
      <c r="L12053" s="13">
        <v>6.4000000000000001E-2</v>
      </c>
      <c r="M12053" s="15" t="s">
        <v>6205</v>
      </c>
    </row>
    <row r="12054" spans="1:13" outlineLevel="2" x14ac:dyDescent="0.3">
      <c r="A12054" s="10" t="s">
        <v>1120</v>
      </c>
      <c r="B12054" s="11">
        <v>2.2097098731127383</v>
      </c>
      <c r="C12054" s="12" t="s">
        <v>3473</v>
      </c>
      <c r="D12054" s="12" t="s">
        <v>3473</v>
      </c>
      <c r="E12054" s="12"/>
      <c r="F12054" s="13">
        <v>59.96</v>
      </c>
      <c r="G12054" s="13">
        <v>711.04</v>
      </c>
      <c r="H12054" s="13">
        <v>2130.1</v>
      </c>
      <c r="I12054" s="13">
        <v>3</v>
      </c>
      <c r="J12054" s="13">
        <v>-0.01</v>
      </c>
      <c r="K12054" s="13">
        <v>0</v>
      </c>
      <c r="L12054" s="14">
        <v>2.5999999999999998E-5</v>
      </c>
      <c r="M12054" s="15" t="s">
        <v>6206</v>
      </c>
    </row>
    <row r="12055" spans="1:13" outlineLevel="2" x14ac:dyDescent="0.3">
      <c r="A12055" s="10" t="s">
        <v>1120</v>
      </c>
      <c r="B12055" s="11">
        <v>1.8185313785869386</v>
      </c>
      <c r="C12055" s="12" t="s">
        <v>3473</v>
      </c>
      <c r="D12055" s="12" t="s">
        <v>3473</v>
      </c>
      <c r="E12055" s="12" t="s">
        <v>1</v>
      </c>
      <c r="F12055" s="13">
        <v>24.36</v>
      </c>
      <c r="G12055" s="13">
        <v>716.72</v>
      </c>
      <c r="H12055" s="13">
        <v>2147.15</v>
      </c>
      <c r="I12055" s="13">
        <v>3</v>
      </c>
      <c r="J12055" s="13">
        <v>1.05</v>
      </c>
      <c r="K12055" s="13">
        <v>0</v>
      </c>
      <c r="L12055" s="13">
        <v>1.7999999999999999E-2</v>
      </c>
      <c r="M12055" s="15" t="s">
        <v>6206</v>
      </c>
    </row>
    <row r="12056" spans="1:13" outlineLevel="2" x14ac:dyDescent="0.3">
      <c r="A12056" s="10" t="s">
        <v>1120</v>
      </c>
      <c r="B12056" s="11">
        <v>1.7920838563693924</v>
      </c>
      <c r="C12056" s="12" t="s">
        <v>2137</v>
      </c>
      <c r="D12056" s="12" t="s">
        <v>2137</v>
      </c>
      <c r="E12056" s="12"/>
      <c r="F12056" s="13">
        <v>61.18</v>
      </c>
      <c r="G12056" s="13">
        <v>748.38</v>
      </c>
      <c r="H12056" s="13">
        <v>2242.12</v>
      </c>
      <c r="I12056" s="13">
        <v>3</v>
      </c>
      <c r="J12056" s="13">
        <v>-0.01</v>
      </c>
      <c r="K12056" s="13">
        <v>0</v>
      </c>
      <c r="L12056" s="14">
        <v>1.7999999999999999E-6</v>
      </c>
      <c r="M12056" s="15" t="s">
        <v>6205</v>
      </c>
    </row>
    <row r="12057" spans="1:13" outlineLevel="2" x14ac:dyDescent="0.3">
      <c r="A12057" s="10" t="s">
        <v>1120</v>
      </c>
      <c r="B12057" s="11">
        <v>1.0841618759711993</v>
      </c>
      <c r="C12057" s="12" t="s">
        <v>1123</v>
      </c>
      <c r="D12057" s="12" t="s">
        <v>1123</v>
      </c>
      <c r="E12057" s="12"/>
      <c r="F12057" s="13">
        <v>40.76</v>
      </c>
      <c r="G12057" s="13">
        <v>827.19</v>
      </c>
      <c r="H12057" s="13">
        <v>3304.75</v>
      </c>
      <c r="I12057" s="13">
        <v>4</v>
      </c>
      <c r="J12057" s="13">
        <v>0</v>
      </c>
      <c r="K12057" s="13">
        <v>1</v>
      </c>
      <c r="L12057" s="13">
        <v>1.4999999999999999E-4</v>
      </c>
      <c r="M12057" s="15" t="s">
        <v>6204</v>
      </c>
    </row>
    <row r="12058" spans="1:13" outlineLevel="2" x14ac:dyDescent="0.3">
      <c r="A12058" s="10" t="s">
        <v>1120</v>
      </c>
      <c r="B12058" s="11">
        <v>1.3039488313518139</v>
      </c>
      <c r="C12058" s="12" t="s">
        <v>2138</v>
      </c>
      <c r="D12058" s="17" t="s">
        <v>2138</v>
      </c>
      <c r="E12058" s="12"/>
      <c r="F12058" s="13">
        <v>61.28</v>
      </c>
      <c r="G12058" s="13">
        <v>821.74</v>
      </c>
      <c r="H12058" s="13">
        <v>2462.1799999999998</v>
      </c>
      <c r="I12058" s="13">
        <v>3</v>
      </c>
      <c r="J12058" s="13">
        <v>0.96</v>
      </c>
      <c r="K12058" s="13">
        <v>0</v>
      </c>
      <c r="L12058" s="14">
        <v>1.7999999999999999E-6</v>
      </c>
      <c r="M12058" s="15" t="s">
        <v>6205</v>
      </c>
    </row>
    <row r="12059" spans="1:13" outlineLevel="2" x14ac:dyDescent="0.3">
      <c r="A12059" s="10" t="s">
        <v>1120</v>
      </c>
      <c r="B12059" s="11">
        <v>1.6507197893132828</v>
      </c>
      <c r="C12059" s="12" t="s">
        <v>2139</v>
      </c>
      <c r="D12059" s="12" t="s">
        <v>2139</v>
      </c>
      <c r="E12059" s="12" t="s">
        <v>1</v>
      </c>
      <c r="F12059" s="13">
        <v>75.81</v>
      </c>
      <c r="G12059" s="13">
        <v>828.75</v>
      </c>
      <c r="H12059" s="13">
        <v>2483.21</v>
      </c>
      <c r="I12059" s="13">
        <v>3</v>
      </c>
      <c r="J12059" s="13">
        <v>-0.01</v>
      </c>
      <c r="K12059" s="13">
        <v>0</v>
      </c>
      <c r="L12059" s="14">
        <v>9.9999999999999995E-8</v>
      </c>
      <c r="M12059" s="15" t="s">
        <v>6205</v>
      </c>
    </row>
    <row r="12060" spans="1:13" outlineLevel="2" x14ac:dyDescent="0.3">
      <c r="A12060" s="10" t="s">
        <v>1120</v>
      </c>
      <c r="B12060" s="11">
        <v>1.5701258355056344</v>
      </c>
      <c r="C12060" s="12" t="s">
        <v>2134</v>
      </c>
      <c r="D12060" s="12" t="s">
        <v>2134</v>
      </c>
      <c r="E12060" s="12"/>
      <c r="F12060" s="13">
        <v>44.8</v>
      </c>
      <c r="G12060" s="13">
        <v>469.25</v>
      </c>
      <c r="H12060" s="13">
        <v>1404.72</v>
      </c>
      <c r="I12060" s="13">
        <v>3</v>
      </c>
      <c r="J12060" s="13">
        <v>-0.02</v>
      </c>
      <c r="K12060" s="13">
        <v>1</v>
      </c>
      <c r="L12060" s="13">
        <v>2.9E-4</v>
      </c>
      <c r="M12060" s="15" t="s">
        <v>6206</v>
      </c>
    </row>
    <row r="12061" spans="1:13" outlineLevel="2" x14ac:dyDescent="0.3">
      <c r="A12061" s="10" t="s">
        <v>1120</v>
      </c>
      <c r="B12061" s="11">
        <v>0.73045285871446441</v>
      </c>
      <c r="C12061" s="12" t="s">
        <v>2132</v>
      </c>
      <c r="D12061" s="12" t="s">
        <v>2132</v>
      </c>
      <c r="E12061" s="12"/>
      <c r="F12061" s="13">
        <v>60.24</v>
      </c>
      <c r="G12061" s="13">
        <v>616.83000000000004</v>
      </c>
      <c r="H12061" s="13">
        <v>1231.6400000000001</v>
      </c>
      <c r="I12061" s="13">
        <v>2</v>
      </c>
      <c r="J12061" s="13">
        <v>-0.01</v>
      </c>
      <c r="K12061" s="13">
        <v>0</v>
      </c>
      <c r="L12061" s="14">
        <v>1.5999999999999999E-5</v>
      </c>
      <c r="M12061" s="15" t="s">
        <v>6205</v>
      </c>
    </row>
    <row r="12062" spans="1:13" outlineLevel="2" x14ac:dyDescent="0.3">
      <c r="A12062" s="10" t="s">
        <v>1120</v>
      </c>
      <c r="B12062" s="11">
        <v>1.8700877401154588</v>
      </c>
      <c r="C12062" s="12" t="s">
        <v>3474</v>
      </c>
      <c r="D12062" s="12" t="s">
        <v>3474</v>
      </c>
      <c r="E12062" s="12"/>
      <c r="F12062" s="13">
        <v>77.19</v>
      </c>
      <c r="G12062" s="13">
        <v>789.04</v>
      </c>
      <c r="H12062" s="13">
        <v>2364.11</v>
      </c>
      <c r="I12062" s="13">
        <v>3</v>
      </c>
      <c r="J12062" s="13">
        <v>-0.01</v>
      </c>
      <c r="K12062" s="13">
        <v>0</v>
      </c>
      <c r="L12062" s="14">
        <v>5.8000000000000003E-8</v>
      </c>
      <c r="M12062" s="15" t="s">
        <v>6206</v>
      </c>
    </row>
    <row r="12063" spans="1:13" outlineLevel="2" x14ac:dyDescent="0.3">
      <c r="A12063" s="10" t="s">
        <v>1120</v>
      </c>
      <c r="B12063" s="11">
        <v>1.6018552245950421</v>
      </c>
      <c r="C12063" s="12" t="s">
        <v>3472</v>
      </c>
      <c r="D12063" s="17" t="s">
        <v>3472</v>
      </c>
      <c r="E12063" s="12"/>
      <c r="F12063" s="13">
        <v>45.97</v>
      </c>
      <c r="G12063" s="13">
        <v>561.30999999999995</v>
      </c>
      <c r="H12063" s="13">
        <v>1120.6099999999999</v>
      </c>
      <c r="I12063" s="13">
        <v>2</v>
      </c>
      <c r="J12063" s="13">
        <v>-0.01</v>
      </c>
      <c r="K12063" s="13">
        <v>0</v>
      </c>
      <c r="L12063" s="13">
        <v>2.8E-3</v>
      </c>
      <c r="M12063" s="15" t="s">
        <v>6206</v>
      </c>
    </row>
    <row r="12064" spans="1:13" outlineLevel="2" x14ac:dyDescent="0.3">
      <c r="A12064" s="10" t="s">
        <v>1120</v>
      </c>
      <c r="B12064" s="11">
        <v>2.3215442017016708</v>
      </c>
      <c r="C12064" s="12" t="s">
        <v>3471</v>
      </c>
      <c r="D12064" s="12" t="s">
        <v>3471</v>
      </c>
      <c r="E12064" s="12"/>
      <c r="F12064" s="13">
        <v>56.9</v>
      </c>
      <c r="G12064" s="13">
        <v>554.82000000000005</v>
      </c>
      <c r="H12064" s="13">
        <v>1107.6300000000001</v>
      </c>
      <c r="I12064" s="13">
        <v>2</v>
      </c>
      <c r="J12064" s="13">
        <v>-0.01</v>
      </c>
      <c r="K12064" s="13">
        <v>0</v>
      </c>
      <c r="L12064" s="13">
        <v>1.1E-4</v>
      </c>
      <c r="M12064" s="15" t="s">
        <v>6206</v>
      </c>
    </row>
    <row r="12065" spans="1:13" outlineLevel="2" x14ac:dyDescent="0.3">
      <c r="A12065" s="10" t="s">
        <v>1120</v>
      </c>
      <c r="B12065" s="11">
        <v>2.0000519259015292</v>
      </c>
      <c r="C12065" s="12" t="s">
        <v>2131</v>
      </c>
      <c r="D12065" s="17" t="s">
        <v>2131</v>
      </c>
      <c r="E12065" s="12"/>
      <c r="F12065" s="13">
        <v>37.57</v>
      </c>
      <c r="G12065" s="13">
        <v>554.35</v>
      </c>
      <c r="H12065" s="13">
        <v>1106.68</v>
      </c>
      <c r="I12065" s="13">
        <v>2</v>
      </c>
      <c r="J12065" s="13">
        <v>-0.01</v>
      </c>
      <c r="K12065" s="13">
        <v>0</v>
      </c>
      <c r="L12065" s="13">
        <v>1.7000000000000001E-2</v>
      </c>
      <c r="M12065" s="15" t="s">
        <v>6205</v>
      </c>
    </row>
    <row r="12066" spans="1:13" outlineLevel="2" x14ac:dyDescent="0.3">
      <c r="A12066" s="10" t="s">
        <v>1120</v>
      </c>
      <c r="B12066" s="11">
        <v>2.2921635112318244</v>
      </c>
      <c r="C12066" s="12" t="s">
        <v>4672</v>
      </c>
      <c r="D12066" s="17" t="s">
        <v>4672</v>
      </c>
      <c r="E12066" s="12"/>
      <c r="F12066" s="13">
        <v>32.42</v>
      </c>
      <c r="G12066" s="13">
        <v>462.25</v>
      </c>
      <c r="H12066" s="13">
        <v>1383.72</v>
      </c>
      <c r="I12066" s="13">
        <v>3</v>
      </c>
      <c r="J12066" s="13">
        <v>-0.02</v>
      </c>
      <c r="K12066" s="13">
        <v>0</v>
      </c>
      <c r="L12066" s="13">
        <v>2.2000000000000001E-3</v>
      </c>
      <c r="M12066" s="15" t="s">
        <v>6207</v>
      </c>
    </row>
    <row r="12067" spans="1:13" outlineLevel="2" x14ac:dyDescent="0.3">
      <c r="A12067" s="10" t="s">
        <v>1120</v>
      </c>
      <c r="B12067" s="11">
        <v>1.9731806147452233</v>
      </c>
      <c r="C12067" s="12" t="s">
        <v>2136</v>
      </c>
      <c r="D12067" s="12" t="s">
        <v>2136</v>
      </c>
      <c r="E12067" s="12"/>
      <c r="F12067" s="13">
        <v>41.33</v>
      </c>
      <c r="G12067" s="13">
        <v>874.44</v>
      </c>
      <c r="H12067" s="13">
        <v>1746.86</v>
      </c>
      <c r="I12067" s="13">
        <v>2</v>
      </c>
      <c r="J12067" s="13">
        <v>-0.01</v>
      </c>
      <c r="K12067" s="13">
        <v>0</v>
      </c>
      <c r="L12067" s="13">
        <v>1.2999999999999999E-4</v>
      </c>
      <c r="M12067" s="15" t="s">
        <v>6205</v>
      </c>
    </row>
    <row r="12068" spans="1:13" outlineLevel="2" x14ac:dyDescent="0.3">
      <c r="A12068" s="10" t="s">
        <v>1120</v>
      </c>
      <c r="B12068" s="11">
        <v>2.2763793220528519</v>
      </c>
      <c r="C12068" s="12" t="s">
        <v>2136</v>
      </c>
      <c r="D12068" s="12" t="s">
        <v>2136</v>
      </c>
      <c r="E12068" s="12"/>
      <c r="F12068" s="13">
        <v>31.26</v>
      </c>
      <c r="G12068" s="13">
        <v>583.29999999999995</v>
      </c>
      <c r="H12068" s="13">
        <v>1746.86</v>
      </c>
      <c r="I12068" s="13">
        <v>3</v>
      </c>
      <c r="J12068" s="13">
        <v>-0.01</v>
      </c>
      <c r="K12068" s="13">
        <v>0</v>
      </c>
      <c r="L12068" s="13">
        <v>1.1999999999999999E-3</v>
      </c>
      <c r="M12068" s="15" t="s">
        <v>6205</v>
      </c>
    </row>
    <row r="12069" spans="1:13" outlineLevel="2" x14ac:dyDescent="0.3">
      <c r="A12069" s="10" t="s">
        <v>1120</v>
      </c>
      <c r="B12069" s="16">
        <v>1.5004099540671989</v>
      </c>
      <c r="C12069" s="12" t="s">
        <v>1122</v>
      </c>
      <c r="D12069" s="12" t="s">
        <v>1122</v>
      </c>
      <c r="E12069" s="12"/>
      <c r="F12069" s="13">
        <v>36.49</v>
      </c>
      <c r="G12069" s="13">
        <v>754.93</v>
      </c>
      <c r="H12069" s="13">
        <v>1507.85</v>
      </c>
      <c r="I12069" s="13">
        <v>2</v>
      </c>
      <c r="J12069" s="13">
        <v>0</v>
      </c>
      <c r="K12069" s="13">
        <v>1</v>
      </c>
      <c r="L12069" s="13">
        <v>1.9E-2</v>
      </c>
      <c r="M12069" s="15" t="s">
        <v>6217</v>
      </c>
    </row>
    <row r="12070" spans="1:13" outlineLevel="2" x14ac:dyDescent="0.3">
      <c r="A12070" s="10" t="s">
        <v>1120</v>
      </c>
      <c r="B12070" s="16">
        <v>2.3600332622515445</v>
      </c>
      <c r="C12070" s="12" t="s">
        <v>5823</v>
      </c>
      <c r="D12070" s="12" t="s">
        <v>5823</v>
      </c>
      <c r="E12070" s="12"/>
      <c r="F12070" s="13">
        <v>47.24</v>
      </c>
      <c r="G12070" s="13">
        <v>724.37</v>
      </c>
      <c r="H12070" s="13">
        <v>2170.09</v>
      </c>
      <c r="I12070" s="13">
        <v>3</v>
      </c>
      <c r="J12070" s="13">
        <v>0</v>
      </c>
      <c r="K12070" s="13">
        <v>1</v>
      </c>
      <c r="L12070" s="14">
        <v>3.6999999999999998E-5</v>
      </c>
      <c r="M12070" s="15" t="s">
        <v>6216</v>
      </c>
    </row>
    <row r="12071" spans="1:13" outlineLevel="2" x14ac:dyDescent="0.3">
      <c r="A12071" s="10" t="s">
        <v>1120</v>
      </c>
      <c r="B12071" s="16">
        <v>1.3166081609838767</v>
      </c>
      <c r="C12071" s="12" t="s">
        <v>4673</v>
      </c>
      <c r="D12071" s="12" t="s">
        <v>4673</v>
      </c>
      <c r="E12071" s="12"/>
      <c r="F12071" s="13">
        <v>37.43</v>
      </c>
      <c r="G12071" s="13">
        <v>726.89</v>
      </c>
      <c r="H12071" s="13">
        <v>1451.76</v>
      </c>
      <c r="I12071" s="13">
        <v>2</v>
      </c>
      <c r="J12071" s="13">
        <v>-0.02</v>
      </c>
      <c r="K12071" s="13">
        <v>0</v>
      </c>
      <c r="L12071" s="13">
        <v>5.1999999999999998E-3</v>
      </c>
      <c r="M12071" s="15" t="s">
        <v>6220</v>
      </c>
    </row>
    <row r="12072" spans="1:13" outlineLevel="2" x14ac:dyDescent="0.3">
      <c r="A12072" s="10" t="s">
        <v>1120</v>
      </c>
      <c r="B12072" s="16">
        <v>1.7093682344024581</v>
      </c>
      <c r="C12072" s="12" t="s">
        <v>2135</v>
      </c>
      <c r="D12072" s="12" t="s">
        <v>2135</v>
      </c>
      <c r="E12072" s="12"/>
      <c r="F12072" s="13">
        <v>28.55</v>
      </c>
      <c r="G12072" s="13">
        <v>473.91</v>
      </c>
      <c r="H12072" s="13">
        <v>1418.71</v>
      </c>
      <c r="I12072" s="13">
        <v>3</v>
      </c>
      <c r="J12072" s="13">
        <v>-0.01</v>
      </c>
      <c r="K12072" s="13">
        <v>1</v>
      </c>
      <c r="L12072" s="13">
        <v>8.6999999999999994E-3</v>
      </c>
      <c r="M12072" s="15" t="s">
        <v>6218</v>
      </c>
    </row>
    <row r="12073" spans="1:13" outlineLevel="2" x14ac:dyDescent="0.3">
      <c r="A12073" s="10" t="s">
        <v>1120</v>
      </c>
      <c r="B12073" s="16">
        <v>2.0686771566573046</v>
      </c>
      <c r="C12073" s="12" t="s">
        <v>3470</v>
      </c>
      <c r="D12073" s="12" t="s">
        <v>3470</v>
      </c>
      <c r="E12073" s="12"/>
      <c r="F12073" s="13">
        <v>27.57</v>
      </c>
      <c r="G12073" s="13">
        <v>526.77</v>
      </c>
      <c r="H12073" s="13">
        <v>1051.52</v>
      </c>
      <c r="I12073" s="13">
        <v>2</v>
      </c>
      <c r="J12073" s="13">
        <v>-0.02</v>
      </c>
      <c r="K12073" s="13">
        <v>0</v>
      </c>
      <c r="L12073" s="13">
        <v>2.1000000000000001E-2</v>
      </c>
      <c r="M12073" s="15" t="s">
        <v>6219</v>
      </c>
    </row>
    <row r="12074" spans="1:13" outlineLevel="2" x14ac:dyDescent="0.3">
      <c r="A12074" s="10" t="s">
        <v>1120</v>
      </c>
      <c r="B12074" s="16">
        <v>1.6703715261111403</v>
      </c>
      <c r="C12074" s="12" t="s">
        <v>4674</v>
      </c>
      <c r="D12074" s="12" t="s">
        <v>4674</v>
      </c>
      <c r="E12074" s="12"/>
      <c r="F12074" s="13">
        <v>40.11</v>
      </c>
      <c r="G12074" s="13">
        <v>728.06</v>
      </c>
      <c r="H12074" s="13">
        <v>2181.14</v>
      </c>
      <c r="I12074" s="13">
        <v>3</v>
      </c>
      <c r="J12074" s="13">
        <v>-0.01</v>
      </c>
      <c r="K12074" s="13">
        <v>0</v>
      </c>
      <c r="L12074" s="13">
        <v>2.5999999999999998E-4</v>
      </c>
      <c r="M12074" s="15" t="s">
        <v>6216</v>
      </c>
    </row>
    <row r="12075" spans="1:13" outlineLevel="2" x14ac:dyDescent="0.3">
      <c r="A12075" s="10" t="s">
        <v>1120</v>
      </c>
      <c r="B12075" s="16">
        <v>1.2781832188208169</v>
      </c>
      <c r="C12075" s="12" t="s">
        <v>3469</v>
      </c>
      <c r="D12075" s="12" t="s">
        <v>3469</v>
      </c>
      <c r="E12075" s="12"/>
      <c r="F12075" s="13">
        <v>35.229999999999997</v>
      </c>
      <c r="G12075" s="13">
        <v>488.32</v>
      </c>
      <c r="H12075" s="13">
        <v>974.62</v>
      </c>
      <c r="I12075" s="13">
        <v>2</v>
      </c>
      <c r="J12075" s="13">
        <v>-0.02</v>
      </c>
      <c r="K12075" s="13">
        <v>0</v>
      </c>
      <c r="L12075" s="13">
        <v>2.7E-2</v>
      </c>
      <c r="M12075" s="15" t="s">
        <v>6219</v>
      </c>
    </row>
    <row r="12076" spans="1:13" outlineLevel="2" x14ac:dyDescent="0.3">
      <c r="A12076" s="10" t="s">
        <v>1120</v>
      </c>
      <c r="B12076" s="16">
        <v>2.3703691075755438</v>
      </c>
      <c r="C12076" s="12" t="s">
        <v>4671</v>
      </c>
      <c r="D12076" s="12" t="s">
        <v>4671</v>
      </c>
      <c r="E12076" s="12"/>
      <c r="F12076" s="13">
        <v>37.450000000000003</v>
      </c>
      <c r="G12076" s="13">
        <v>560.29999999999995</v>
      </c>
      <c r="H12076" s="13">
        <v>1118.5899999999999</v>
      </c>
      <c r="I12076" s="13">
        <v>2</v>
      </c>
      <c r="J12076" s="13">
        <v>-0.02</v>
      </c>
      <c r="K12076" s="13">
        <v>0</v>
      </c>
      <c r="L12076" s="13">
        <v>1.2E-2</v>
      </c>
      <c r="M12076" s="15" t="s">
        <v>6220</v>
      </c>
    </row>
    <row r="12077" spans="1:13" outlineLevel="2" x14ac:dyDescent="0.3">
      <c r="A12077" s="10" t="s">
        <v>1120</v>
      </c>
      <c r="B12077" s="16">
        <v>2.0747708380749552</v>
      </c>
      <c r="C12077" s="12" t="s">
        <v>3475</v>
      </c>
      <c r="D12077" s="12" t="s">
        <v>3475</v>
      </c>
      <c r="E12077" s="12"/>
      <c r="F12077" s="13">
        <v>55.25</v>
      </c>
      <c r="G12077" s="13">
        <v>801.77</v>
      </c>
      <c r="H12077" s="13">
        <v>2402.29</v>
      </c>
      <c r="I12077" s="13">
        <v>3</v>
      </c>
      <c r="J12077" s="13">
        <v>-0.01</v>
      </c>
      <c r="K12077" s="13">
        <v>1</v>
      </c>
      <c r="L12077" s="14">
        <v>8.1000000000000004E-6</v>
      </c>
      <c r="M12077" s="15" t="s">
        <v>6219</v>
      </c>
    </row>
    <row r="12078" spans="1:13" outlineLevel="2" x14ac:dyDescent="0.3">
      <c r="A12078" s="10" t="s">
        <v>1120</v>
      </c>
      <c r="B12078" s="16">
        <v>1.6506066244665933</v>
      </c>
      <c r="C12078" s="12" t="s">
        <v>3475</v>
      </c>
      <c r="D12078" s="12" t="s">
        <v>3475</v>
      </c>
      <c r="E12078" s="12"/>
      <c r="F12078" s="13">
        <v>30.11</v>
      </c>
      <c r="G12078" s="13">
        <v>601.58000000000004</v>
      </c>
      <c r="H12078" s="13">
        <v>2402.2800000000002</v>
      </c>
      <c r="I12078" s="13">
        <v>4</v>
      </c>
      <c r="J12078" s="13">
        <v>-0.02</v>
      </c>
      <c r="K12078" s="13">
        <v>1</v>
      </c>
      <c r="L12078" s="13">
        <v>1.6999999999999999E-3</v>
      </c>
      <c r="M12078" s="15" t="s">
        <v>6219</v>
      </c>
    </row>
    <row r="12079" spans="1:13" outlineLevel="2" x14ac:dyDescent="0.3">
      <c r="A12079" s="10" t="s">
        <v>1120</v>
      </c>
      <c r="B12079" s="16">
        <v>1.3588244572628503</v>
      </c>
      <c r="C12079" s="12" t="s">
        <v>4670</v>
      </c>
      <c r="D12079" s="12" t="s">
        <v>4670</v>
      </c>
      <c r="E12079" s="12"/>
      <c r="F12079" s="13">
        <v>40.51</v>
      </c>
      <c r="G12079" s="13">
        <v>539.32000000000005</v>
      </c>
      <c r="H12079" s="13">
        <v>1076.6199999999999</v>
      </c>
      <c r="I12079" s="13">
        <v>2</v>
      </c>
      <c r="J12079" s="13">
        <v>-0.02</v>
      </c>
      <c r="K12079" s="13">
        <v>0</v>
      </c>
      <c r="L12079" s="13">
        <v>1.0999999999999999E-2</v>
      </c>
      <c r="M12079" s="15" t="s">
        <v>6220</v>
      </c>
    </row>
    <row r="12080" spans="1:13" outlineLevel="2" x14ac:dyDescent="0.3">
      <c r="A12080" s="10" t="s">
        <v>1120</v>
      </c>
      <c r="B12080" s="16">
        <v>2.1390825870951176</v>
      </c>
      <c r="C12080" s="12" t="s">
        <v>3473</v>
      </c>
      <c r="D12080" s="12" t="s">
        <v>3473</v>
      </c>
      <c r="E12080" s="12"/>
      <c r="F12080" s="13">
        <v>42.48</v>
      </c>
      <c r="G12080" s="13">
        <v>711.04</v>
      </c>
      <c r="H12080" s="13">
        <v>2130.1</v>
      </c>
      <c r="I12080" s="13">
        <v>3</v>
      </c>
      <c r="J12080" s="13">
        <v>-0.01</v>
      </c>
      <c r="K12080" s="13">
        <v>0</v>
      </c>
      <c r="L12080" s="13">
        <v>2.3000000000000001E-4</v>
      </c>
      <c r="M12080" s="15" t="s">
        <v>6219</v>
      </c>
    </row>
    <row r="12081" spans="1:13" outlineLevel="2" x14ac:dyDescent="0.3">
      <c r="A12081" s="10" t="s">
        <v>1120</v>
      </c>
      <c r="B12081" s="16">
        <v>1.6991572096569136</v>
      </c>
      <c r="C12081" s="12" t="s">
        <v>3473</v>
      </c>
      <c r="D12081" s="12" t="s">
        <v>3473</v>
      </c>
      <c r="E12081" s="12" t="s">
        <v>1</v>
      </c>
      <c r="F12081" s="13">
        <v>24.03</v>
      </c>
      <c r="G12081" s="13">
        <v>716.37</v>
      </c>
      <c r="H12081" s="13">
        <v>2146.08</v>
      </c>
      <c r="I12081" s="13">
        <v>3</v>
      </c>
      <c r="J12081" s="13">
        <v>-0.02</v>
      </c>
      <c r="K12081" s="13">
        <v>0</v>
      </c>
      <c r="L12081" s="13">
        <v>1.4E-2</v>
      </c>
      <c r="M12081" s="15" t="s">
        <v>6219</v>
      </c>
    </row>
    <row r="12082" spans="1:13" outlineLevel="2" x14ac:dyDescent="0.3">
      <c r="A12082" s="10" t="s">
        <v>1120</v>
      </c>
      <c r="B12082" s="16">
        <v>2.0373453680654414</v>
      </c>
      <c r="C12082" s="12" t="s">
        <v>2137</v>
      </c>
      <c r="D12082" s="12" t="s">
        <v>2137</v>
      </c>
      <c r="E12082" s="12"/>
      <c r="F12082" s="13">
        <v>58.99</v>
      </c>
      <c r="G12082" s="13">
        <v>748.38</v>
      </c>
      <c r="H12082" s="13">
        <v>2242.12</v>
      </c>
      <c r="I12082" s="13">
        <v>3</v>
      </c>
      <c r="J12082" s="13">
        <v>-0.01</v>
      </c>
      <c r="K12082" s="13">
        <v>0</v>
      </c>
      <c r="L12082" s="14">
        <v>2.9000000000000002E-6</v>
      </c>
      <c r="M12082" s="15" t="s">
        <v>6218</v>
      </c>
    </row>
    <row r="12083" spans="1:13" outlineLevel="2" x14ac:dyDescent="0.3">
      <c r="A12083" s="10" t="s">
        <v>1120</v>
      </c>
      <c r="B12083" s="16">
        <v>1.3818256002625358</v>
      </c>
      <c r="C12083" s="12" t="s">
        <v>6340</v>
      </c>
      <c r="D12083" s="17" t="s">
        <v>6340</v>
      </c>
      <c r="E12083" s="12"/>
      <c r="F12083" s="13">
        <v>23.14</v>
      </c>
      <c r="G12083" s="13">
        <v>462.92</v>
      </c>
      <c r="H12083" s="13">
        <v>1385.73</v>
      </c>
      <c r="I12083" s="13">
        <v>3</v>
      </c>
      <c r="J12083" s="13">
        <v>-0.02</v>
      </c>
      <c r="K12083" s="13">
        <v>1</v>
      </c>
      <c r="L12083" s="13">
        <v>1.7000000000000001E-2</v>
      </c>
      <c r="M12083" s="15" t="s">
        <v>6219</v>
      </c>
    </row>
    <row r="12084" spans="1:13" outlineLevel="2" x14ac:dyDescent="0.3">
      <c r="A12084" s="10" t="s">
        <v>1120</v>
      </c>
      <c r="B12084" s="16">
        <v>2.0133028125734787</v>
      </c>
      <c r="C12084" s="12" t="s">
        <v>1123</v>
      </c>
      <c r="D12084" s="12" t="s">
        <v>1123</v>
      </c>
      <c r="E12084" s="12"/>
      <c r="F12084" s="13">
        <v>61.75</v>
      </c>
      <c r="G12084" s="13">
        <v>827.2</v>
      </c>
      <c r="H12084" s="13">
        <v>3304.78</v>
      </c>
      <c r="I12084" s="13">
        <v>4</v>
      </c>
      <c r="J12084" s="13">
        <v>0.03</v>
      </c>
      <c r="K12084" s="13">
        <v>1</v>
      </c>
      <c r="L12084" s="14">
        <v>1.5999999999999999E-6</v>
      </c>
      <c r="M12084" s="15" t="s">
        <v>6217</v>
      </c>
    </row>
    <row r="12085" spans="1:13" outlineLevel="2" x14ac:dyDescent="0.3">
      <c r="A12085" s="10" t="s">
        <v>1120</v>
      </c>
      <c r="B12085" s="16">
        <v>1.7742938083185238</v>
      </c>
      <c r="C12085" s="12" t="s">
        <v>1123</v>
      </c>
      <c r="D12085" s="12" t="s">
        <v>1123</v>
      </c>
      <c r="E12085" s="12"/>
      <c r="F12085" s="13">
        <v>36.71</v>
      </c>
      <c r="G12085" s="13">
        <v>661.96</v>
      </c>
      <c r="H12085" s="13">
        <v>3304.77</v>
      </c>
      <c r="I12085" s="13">
        <v>5</v>
      </c>
      <c r="J12085" s="13">
        <v>0.02</v>
      </c>
      <c r="K12085" s="13">
        <v>1</v>
      </c>
      <c r="L12085" s="13">
        <v>4.4000000000000002E-4</v>
      </c>
      <c r="M12085" s="15" t="s">
        <v>6217</v>
      </c>
    </row>
    <row r="12086" spans="1:13" outlineLevel="2" x14ac:dyDescent="0.3">
      <c r="A12086" s="10" t="s">
        <v>1120</v>
      </c>
      <c r="B12086" s="16">
        <v>1.735290685404778</v>
      </c>
      <c r="C12086" s="12" t="s">
        <v>2139</v>
      </c>
      <c r="D12086" s="12" t="s">
        <v>2139</v>
      </c>
      <c r="E12086" s="12" t="s">
        <v>1</v>
      </c>
      <c r="F12086" s="13">
        <v>75.09</v>
      </c>
      <c r="G12086" s="13">
        <v>828.75</v>
      </c>
      <c r="H12086" s="13">
        <v>2483.2199999999998</v>
      </c>
      <c r="I12086" s="13">
        <v>3</v>
      </c>
      <c r="J12086" s="13">
        <v>-0.01</v>
      </c>
      <c r="K12086" s="13">
        <v>0</v>
      </c>
      <c r="L12086" s="14">
        <v>1.4999999999999999E-7</v>
      </c>
      <c r="M12086" s="15" t="s">
        <v>6218</v>
      </c>
    </row>
    <row r="12087" spans="1:13" outlineLevel="2" x14ac:dyDescent="0.3">
      <c r="A12087" s="10" t="s">
        <v>1120</v>
      </c>
      <c r="B12087" s="16">
        <v>1.8954802308400276</v>
      </c>
      <c r="C12087" s="12" t="s">
        <v>2139</v>
      </c>
      <c r="D12087" s="12" t="s">
        <v>2139</v>
      </c>
      <c r="E12087" s="12" t="s">
        <v>1</v>
      </c>
      <c r="F12087" s="13">
        <v>31.85</v>
      </c>
      <c r="G12087" s="13">
        <v>621.80999999999995</v>
      </c>
      <c r="H12087" s="13">
        <v>2483.2199999999998</v>
      </c>
      <c r="I12087" s="13">
        <v>4</v>
      </c>
      <c r="J12087" s="13">
        <v>-0.01</v>
      </c>
      <c r="K12087" s="13">
        <v>0</v>
      </c>
      <c r="L12087" s="13">
        <v>1.1000000000000001E-3</v>
      </c>
      <c r="M12087" s="15" t="s">
        <v>6218</v>
      </c>
    </row>
    <row r="12088" spans="1:13" outlineLevel="2" x14ac:dyDescent="0.3">
      <c r="A12088" s="10" t="s">
        <v>1120</v>
      </c>
      <c r="B12088" s="16">
        <v>1.2876904524771888</v>
      </c>
      <c r="C12088" s="12" t="s">
        <v>2134</v>
      </c>
      <c r="D12088" s="12" t="s">
        <v>2134</v>
      </c>
      <c r="E12088" s="12"/>
      <c r="F12088" s="13">
        <v>40.590000000000003</v>
      </c>
      <c r="G12088" s="13">
        <v>469.25</v>
      </c>
      <c r="H12088" s="13">
        <v>1404.74</v>
      </c>
      <c r="I12088" s="13">
        <v>3</v>
      </c>
      <c r="J12088" s="13">
        <v>-0.01</v>
      </c>
      <c r="K12088" s="13">
        <v>1</v>
      </c>
      <c r="L12088" s="13">
        <v>4.0000000000000002E-4</v>
      </c>
      <c r="M12088" s="15" t="s">
        <v>6218</v>
      </c>
    </row>
    <row r="12089" spans="1:13" outlineLevel="2" x14ac:dyDescent="0.3">
      <c r="A12089" s="10" t="s">
        <v>1120</v>
      </c>
      <c r="B12089" s="16">
        <v>1.2598930120181413</v>
      </c>
      <c r="C12089" s="12" t="s">
        <v>2134</v>
      </c>
      <c r="D12089" s="12" t="s">
        <v>2134</v>
      </c>
      <c r="E12089" s="12"/>
      <c r="F12089" s="13">
        <v>27.64</v>
      </c>
      <c r="G12089" s="13">
        <v>352.19</v>
      </c>
      <c r="H12089" s="13">
        <v>1404.73</v>
      </c>
      <c r="I12089" s="13">
        <v>4</v>
      </c>
      <c r="J12089" s="13">
        <v>-0.01</v>
      </c>
      <c r="K12089" s="13">
        <v>1</v>
      </c>
      <c r="L12089" s="13">
        <v>8.3000000000000001E-3</v>
      </c>
      <c r="M12089" s="15" t="s">
        <v>6218</v>
      </c>
    </row>
    <row r="12090" spans="1:13" outlineLevel="2" x14ac:dyDescent="0.3">
      <c r="A12090" s="10" t="s">
        <v>1120</v>
      </c>
      <c r="B12090" s="16">
        <v>0.89529152357346253</v>
      </c>
      <c r="C12090" s="12" t="s">
        <v>2132</v>
      </c>
      <c r="D12090" s="12" t="s">
        <v>2132</v>
      </c>
      <c r="E12090" s="12"/>
      <c r="F12090" s="13">
        <v>40.49</v>
      </c>
      <c r="G12090" s="13">
        <v>616.82000000000005</v>
      </c>
      <c r="H12090" s="13">
        <v>1231.6300000000001</v>
      </c>
      <c r="I12090" s="13">
        <v>2</v>
      </c>
      <c r="J12090" s="13">
        <v>-0.02</v>
      </c>
      <c r="K12090" s="13">
        <v>0</v>
      </c>
      <c r="L12090" s="13">
        <v>8.0000000000000004E-4</v>
      </c>
      <c r="M12090" s="15" t="s">
        <v>6219</v>
      </c>
    </row>
    <row r="12091" spans="1:13" outlineLevel="2" x14ac:dyDescent="0.3">
      <c r="A12091" s="10" t="s">
        <v>1120</v>
      </c>
      <c r="B12091" s="16">
        <v>2.0381419646410874</v>
      </c>
      <c r="C12091" s="12" t="s">
        <v>3474</v>
      </c>
      <c r="D12091" s="12" t="s">
        <v>3474</v>
      </c>
      <c r="E12091" s="12"/>
      <c r="F12091" s="13">
        <v>70.34</v>
      </c>
      <c r="G12091" s="13">
        <v>789.04</v>
      </c>
      <c r="H12091" s="13">
        <v>2364.11</v>
      </c>
      <c r="I12091" s="13">
        <v>3</v>
      </c>
      <c r="J12091" s="13">
        <v>-0.01</v>
      </c>
      <c r="K12091" s="13">
        <v>0</v>
      </c>
      <c r="L12091" s="14">
        <v>2.4999999999999999E-7</v>
      </c>
      <c r="M12091" s="15" t="s">
        <v>6219</v>
      </c>
    </row>
    <row r="12092" spans="1:13" outlineLevel="2" x14ac:dyDescent="0.3">
      <c r="A12092" s="10" t="s">
        <v>1120</v>
      </c>
      <c r="B12092" s="16">
        <v>2.135143846690112</v>
      </c>
      <c r="C12092" s="12" t="s">
        <v>3471</v>
      </c>
      <c r="D12092" s="12" t="s">
        <v>3471</v>
      </c>
      <c r="E12092" s="12"/>
      <c r="F12092" s="13">
        <v>55.06</v>
      </c>
      <c r="G12092" s="13">
        <v>554.82000000000005</v>
      </c>
      <c r="H12092" s="13">
        <v>1107.6300000000001</v>
      </c>
      <c r="I12092" s="13">
        <v>2</v>
      </c>
      <c r="J12092" s="13">
        <v>-0.01</v>
      </c>
      <c r="K12092" s="13">
        <v>0</v>
      </c>
      <c r="L12092" s="13">
        <v>1.4999999999999999E-4</v>
      </c>
      <c r="M12092" s="15" t="s">
        <v>6219</v>
      </c>
    </row>
    <row r="12093" spans="1:13" outlineLevel="2" x14ac:dyDescent="0.3">
      <c r="A12093" s="10" t="s">
        <v>1120</v>
      </c>
      <c r="B12093" s="16">
        <v>1.6113636552056909</v>
      </c>
      <c r="C12093" s="12" t="s">
        <v>6339</v>
      </c>
      <c r="D12093" s="17" t="s">
        <v>6339</v>
      </c>
      <c r="E12093" s="12"/>
      <c r="F12093" s="13">
        <v>29.09</v>
      </c>
      <c r="G12093" s="13">
        <v>795.17</v>
      </c>
      <c r="H12093" s="13">
        <v>3176.67</v>
      </c>
      <c r="I12093" s="13">
        <v>4</v>
      </c>
      <c r="J12093" s="13">
        <v>-0.01</v>
      </c>
      <c r="K12093" s="13">
        <v>1</v>
      </c>
      <c r="L12093" s="13">
        <v>1.9E-3</v>
      </c>
      <c r="M12093" s="15" t="s">
        <v>6218</v>
      </c>
    </row>
    <row r="12094" spans="1:13" outlineLevel="1" x14ac:dyDescent="0.3">
      <c r="A12094" s="10" t="s">
        <v>1120</v>
      </c>
      <c r="B12094" s="16">
        <v>1.7296449031186623</v>
      </c>
      <c r="C12094" s="12" t="s">
        <v>2136</v>
      </c>
      <c r="D12094" s="12" t="s">
        <v>2136</v>
      </c>
      <c r="E12094" s="12" t="s">
        <v>1</v>
      </c>
      <c r="F12094" s="13">
        <v>71.959999999999994</v>
      </c>
      <c r="G12094" s="13">
        <v>882.44</v>
      </c>
      <c r="H12094" s="13">
        <v>1762.87</v>
      </c>
      <c r="I12094" s="13">
        <v>2</v>
      </c>
      <c r="J12094" s="13">
        <v>0</v>
      </c>
      <c r="K12094" s="13">
        <v>0</v>
      </c>
      <c r="L12094" s="14">
        <v>1.9999999999999999E-7</v>
      </c>
      <c r="M12094" s="15" t="s">
        <v>6218</v>
      </c>
    </row>
    <row r="12095" spans="1:13" outlineLevel="2" x14ac:dyDescent="0.3">
      <c r="A12095" s="10" t="s">
        <v>1120</v>
      </c>
      <c r="B12095" s="16">
        <v>2.2243209845267562</v>
      </c>
      <c r="C12095" s="12" t="s">
        <v>2136</v>
      </c>
      <c r="D12095" s="12" t="s">
        <v>2136</v>
      </c>
      <c r="E12095" s="12"/>
      <c r="F12095" s="13">
        <v>39.630000000000003</v>
      </c>
      <c r="G12095" s="13">
        <v>583.29</v>
      </c>
      <c r="H12095" s="13">
        <v>1746.86</v>
      </c>
      <c r="I12095" s="13">
        <v>3</v>
      </c>
      <c r="J12095" s="13">
        <v>-0.02</v>
      </c>
      <c r="K12095" s="13">
        <v>0</v>
      </c>
      <c r="L12095" s="13">
        <v>1.9000000000000001E-4</v>
      </c>
      <c r="M12095" s="15" t="s">
        <v>6218</v>
      </c>
    </row>
    <row r="12096" spans="1:13" outlineLevel="2" x14ac:dyDescent="0.3">
      <c r="A12096" s="10" t="s">
        <v>5912</v>
      </c>
      <c r="B12096" s="11">
        <f>SUBTOTAL(4,B12097:B12102)</f>
        <v>1.2410514943072481</v>
      </c>
      <c r="C12096" s="12">
        <f>COUNTA(C12097:C12102)</f>
        <v>6</v>
      </c>
      <c r="D12096" s="12">
        <v>4</v>
      </c>
      <c r="E12096" s="12">
        <f>COUNTA(E12097:E12102)</f>
        <v>0</v>
      </c>
      <c r="F12096" s="13">
        <f>SUBTOTAL(4,F12097:F12102)</f>
        <v>63.3</v>
      </c>
      <c r="G12096" s="13"/>
      <c r="H12096" s="13"/>
      <c r="I12096" s="13"/>
      <c r="J12096" s="13"/>
      <c r="K12096" s="13">
        <f>SUBTOTAL(4,K12097:K12102)</f>
        <v>0</v>
      </c>
      <c r="L12096" s="13"/>
      <c r="M12096" s="15"/>
    </row>
    <row r="12097" spans="1:13" outlineLevel="2" x14ac:dyDescent="0.3">
      <c r="A12097" s="10" t="s">
        <v>5912</v>
      </c>
      <c r="B12097" s="11">
        <v>1.0923488613737089</v>
      </c>
      <c r="C12097" s="12" t="s">
        <v>5913</v>
      </c>
      <c r="D12097" s="17" t="s">
        <v>5913</v>
      </c>
      <c r="E12097" s="12"/>
      <c r="F12097" s="13">
        <v>27.46</v>
      </c>
      <c r="G12097" s="13">
        <v>621.85</v>
      </c>
      <c r="H12097" s="13">
        <v>1241.69</v>
      </c>
      <c r="I12097" s="13">
        <v>2</v>
      </c>
      <c r="J12097" s="13">
        <v>-0.01</v>
      </c>
      <c r="K12097" s="13">
        <v>0</v>
      </c>
      <c r="L12097" s="13">
        <v>2.1999999999999999E-2</v>
      </c>
      <c r="M12097" s="15" t="s">
        <v>6208</v>
      </c>
    </row>
    <row r="12098" spans="1:13" outlineLevel="2" x14ac:dyDescent="0.3">
      <c r="A12098" s="10" t="s">
        <v>5912</v>
      </c>
      <c r="B12098" s="11">
        <v>0.97197152173802148</v>
      </c>
      <c r="C12098" s="12" t="s">
        <v>5914</v>
      </c>
      <c r="D12098" s="12" t="s">
        <v>5914</v>
      </c>
      <c r="E12098" s="12"/>
      <c r="F12098" s="13">
        <v>25.02</v>
      </c>
      <c r="G12098" s="13">
        <v>479.96</v>
      </c>
      <c r="H12098" s="13">
        <v>1436.85</v>
      </c>
      <c r="I12098" s="13">
        <v>3</v>
      </c>
      <c r="J12098" s="13">
        <v>0</v>
      </c>
      <c r="K12098" s="13">
        <v>0</v>
      </c>
      <c r="L12098" s="13">
        <v>1.7000000000000001E-2</v>
      </c>
      <c r="M12098" s="15" t="s">
        <v>6208</v>
      </c>
    </row>
    <row r="12099" spans="1:13" outlineLevel="2" x14ac:dyDescent="0.3">
      <c r="A12099" s="10" t="s">
        <v>5912</v>
      </c>
      <c r="B12099" s="11">
        <v>1.2410514943072481</v>
      </c>
      <c r="C12099" s="12" t="s">
        <v>5915</v>
      </c>
      <c r="D12099" s="17" t="s">
        <v>5915</v>
      </c>
      <c r="E12099" s="12"/>
      <c r="F12099" s="13">
        <v>35.17</v>
      </c>
      <c r="G12099" s="13">
        <v>512.03</v>
      </c>
      <c r="H12099" s="13">
        <v>2044.09</v>
      </c>
      <c r="I12099" s="13">
        <v>4</v>
      </c>
      <c r="J12099" s="13">
        <v>0.01</v>
      </c>
      <c r="K12099" s="13">
        <v>0</v>
      </c>
      <c r="L12099" s="13">
        <v>8.8000000000000003E-4</v>
      </c>
      <c r="M12099" s="15" t="s">
        <v>6208</v>
      </c>
    </row>
    <row r="12100" spans="1:13" outlineLevel="2" x14ac:dyDescent="0.3">
      <c r="A12100" s="10" t="s">
        <v>5912</v>
      </c>
      <c r="B12100" s="16">
        <v>0.92696119481034922</v>
      </c>
      <c r="C12100" s="12" t="s">
        <v>5914</v>
      </c>
      <c r="D12100" s="12" t="s">
        <v>5914</v>
      </c>
      <c r="E12100" s="12"/>
      <c r="F12100" s="13">
        <v>63.3</v>
      </c>
      <c r="G12100" s="13">
        <v>719.42</v>
      </c>
      <c r="H12100" s="13">
        <v>1436.82</v>
      </c>
      <c r="I12100" s="13">
        <v>2</v>
      </c>
      <c r="J12100" s="13">
        <v>-0.03</v>
      </c>
      <c r="K12100" s="13">
        <v>0</v>
      </c>
      <c r="L12100" s="14">
        <v>1.1E-5</v>
      </c>
      <c r="M12100" s="15" t="s">
        <v>6216</v>
      </c>
    </row>
    <row r="12101" spans="1:13" outlineLevel="1" x14ac:dyDescent="0.3">
      <c r="A12101" s="10" t="s">
        <v>5912</v>
      </c>
      <c r="B12101" s="16">
        <v>0.66463497382656489</v>
      </c>
      <c r="C12101" s="12" t="s">
        <v>6763</v>
      </c>
      <c r="D12101" s="17" t="s">
        <v>6763</v>
      </c>
      <c r="E12101" s="12"/>
      <c r="F12101" s="13">
        <v>26.22</v>
      </c>
      <c r="G12101" s="13">
        <v>608.94000000000005</v>
      </c>
      <c r="H12101" s="13">
        <v>3039.67</v>
      </c>
      <c r="I12101" s="13">
        <v>5</v>
      </c>
      <c r="J12101" s="13">
        <v>-0.01</v>
      </c>
      <c r="K12101" s="13">
        <v>0</v>
      </c>
      <c r="L12101" s="13">
        <v>5.5999999999999999E-3</v>
      </c>
      <c r="M12101" s="15" t="s">
        <v>6218</v>
      </c>
    </row>
    <row r="12102" spans="1:13" outlineLevel="2" x14ac:dyDescent="0.3">
      <c r="A12102" s="10" t="s">
        <v>5912</v>
      </c>
      <c r="B12102" s="16">
        <v>0.88184440401014497</v>
      </c>
      <c r="C12102" s="12" t="s">
        <v>6762</v>
      </c>
      <c r="D12102" s="17" t="s">
        <v>6762</v>
      </c>
      <c r="E12102" s="12"/>
      <c r="F12102" s="13">
        <v>35.380000000000003</v>
      </c>
      <c r="G12102" s="13">
        <v>732.15</v>
      </c>
      <c r="H12102" s="13">
        <v>2924.58</v>
      </c>
      <c r="I12102" s="13">
        <v>4</v>
      </c>
      <c r="J12102" s="13">
        <v>-0.02</v>
      </c>
      <c r="K12102" s="13">
        <v>0</v>
      </c>
      <c r="L12102" s="13">
        <v>5.6999999999999998E-4</v>
      </c>
      <c r="M12102" s="15" t="s">
        <v>6219</v>
      </c>
    </row>
    <row r="12103" spans="1:13" outlineLevel="1" x14ac:dyDescent="0.3">
      <c r="A12103" s="10" t="s">
        <v>5367</v>
      </c>
      <c r="B12103" s="11">
        <f>SUBTOTAL(4,B12104:B12104)</f>
        <v>0.42217777955062646</v>
      </c>
      <c r="C12103" s="12">
        <f>COUNTA(C12104:C12104)</f>
        <v>1</v>
      </c>
      <c r="D12103" s="12">
        <v>1</v>
      </c>
      <c r="E12103" s="12">
        <f>COUNTA(E12104:E12104)</f>
        <v>0</v>
      </c>
      <c r="F12103" s="13">
        <f>SUBTOTAL(4,F12104:F12104)</f>
        <v>22.65</v>
      </c>
      <c r="G12103" s="13"/>
      <c r="H12103" s="13"/>
      <c r="I12103" s="13"/>
      <c r="J12103" s="13"/>
      <c r="K12103" s="13">
        <f>SUBTOTAL(4,K12104:K12104)</f>
        <v>0</v>
      </c>
      <c r="L12103" s="13"/>
      <c r="M12103" s="15"/>
    </row>
    <row r="12104" spans="1:13" outlineLevel="2" x14ac:dyDescent="0.3">
      <c r="A12104" s="10" t="s">
        <v>5367</v>
      </c>
      <c r="B12104" s="11">
        <v>0.42217777955062646</v>
      </c>
      <c r="C12104" s="12" t="s">
        <v>5368</v>
      </c>
      <c r="D12104" s="17" t="s">
        <v>5368</v>
      </c>
      <c r="E12104" s="12"/>
      <c r="F12104" s="13">
        <v>22.65</v>
      </c>
      <c r="G12104" s="13">
        <v>670.07</v>
      </c>
      <c r="H12104" s="13">
        <v>2007.2</v>
      </c>
      <c r="I12104" s="13">
        <v>3</v>
      </c>
      <c r="J12104" s="13">
        <v>0.01</v>
      </c>
      <c r="K12104" s="13">
        <v>0</v>
      </c>
      <c r="L12104" s="13">
        <v>7.4999999999999997E-3</v>
      </c>
      <c r="M12104" s="15" t="s">
        <v>6207</v>
      </c>
    </row>
    <row r="12105" spans="1:13" outlineLevel="2" x14ac:dyDescent="0.3">
      <c r="A12105" s="10" t="s">
        <v>2666</v>
      </c>
      <c r="B12105" s="11">
        <f>SUBTOTAL(4,B12106:B12107)</f>
        <v>0.55994325926443345</v>
      </c>
      <c r="C12105" s="12">
        <f>COUNTA(C12106:C12107)</f>
        <v>2</v>
      </c>
      <c r="D12105" s="12">
        <v>0</v>
      </c>
      <c r="E12105" s="12">
        <f>COUNTA(E12106:E12107)</f>
        <v>0</v>
      </c>
      <c r="F12105" s="13">
        <f>SUBTOTAL(4,F12106:F12107)</f>
        <v>98.42</v>
      </c>
      <c r="G12105" s="13"/>
      <c r="H12105" s="13"/>
      <c r="I12105" s="13"/>
      <c r="J12105" s="13"/>
      <c r="K12105" s="13">
        <f>SUBTOTAL(4,K12106:K12107)</f>
        <v>0</v>
      </c>
      <c r="L12105" s="14"/>
      <c r="M12105" s="15"/>
    </row>
    <row r="12106" spans="1:13" outlineLevel="1" x14ac:dyDescent="0.3">
      <c r="A12106" s="10" t="s">
        <v>2666</v>
      </c>
      <c r="B12106" s="11">
        <v>0.44077306145406092</v>
      </c>
      <c r="C12106" s="12" t="s">
        <v>2667</v>
      </c>
      <c r="D12106" s="12" t="s">
        <v>2667</v>
      </c>
      <c r="E12106" s="12"/>
      <c r="F12106" s="13">
        <v>98.42</v>
      </c>
      <c r="G12106" s="13">
        <v>976.5</v>
      </c>
      <c r="H12106" s="13">
        <v>1950.99</v>
      </c>
      <c r="I12106" s="13">
        <v>2</v>
      </c>
      <c r="J12106" s="13">
        <v>-0.01</v>
      </c>
      <c r="K12106" s="13">
        <v>0</v>
      </c>
      <c r="L12106" s="14">
        <v>6.9999999999999996E-10</v>
      </c>
      <c r="M12106" s="15" t="s">
        <v>6205</v>
      </c>
    </row>
    <row r="12107" spans="1:13" outlineLevel="2" x14ac:dyDescent="0.3">
      <c r="A12107" s="10" t="s">
        <v>2666</v>
      </c>
      <c r="B12107" s="16">
        <v>0.55994325926443345</v>
      </c>
      <c r="C12107" s="12" t="s">
        <v>2667</v>
      </c>
      <c r="D12107" s="12" t="s">
        <v>2667</v>
      </c>
      <c r="E12107" s="12"/>
      <c r="F12107" s="13">
        <v>55.07</v>
      </c>
      <c r="G12107" s="13">
        <v>651.34</v>
      </c>
      <c r="H12107" s="13">
        <v>1950.99</v>
      </c>
      <c r="I12107" s="13">
        <v>3</v>
      </c>
      <c r="J12107" s="13">
        <v>-0.01</v>
      </c>
      <c r="K12107" s="13">
        <v>0</v>
      </c>
      <c r="L12107" s="14">
        <v>6.9E-6</v>
      </c>
      <c r="M12107" s="15" t="s">
        <v>6218</v>
      </c>
    </row>
    <row r="12108" spans="1:13" outlineLevel="2" x14ac:dyDescent="0.3">
      <c r="A12108" s="10" t="s">
        <v>6848</v>
      </c>
      <c r="B12108" s="16">
        <f>SUBTOTAL(4,B12109:B12110)</f>
        <v>3.3522321143939529</v>
      </c>
      <c r="C12108" s="12">
        <f>COUNTA(C12109:C12110)</f>
        <v>2</v>
      </c>
      <c r="D12108" s="12">
        <v>2</v>
      </c>
      <c r="E12108" s="12">
        <f>COUNTA(E12109:E12110)</f>
        <v>0</v>
      </c>
      <c r="F12108" s="13">
        <f>SUBTOTAL(4,F12109:F12110)</f>
        <v>42.44</v>
      </c>
      <c r="G12108" s="13"/>
      <c r="H12108" s="13"/>
      <c r="I12108" s="13"/>
      <c r="J12108" s="13"/>
      <c r="K12108" s="13">
        <f>SUBTOTAL(4,K12109:K12110)</f>
        <v>0</v>
      </c>
      <c r="L12108" s="13"/>
      <c r="M12108" s="15"/>
    </row>
    <row r="12109" spans="1:13" outlineLevel="1" x14ac:dyDescent="0.3">
      <c r="A12109" s="10" t="s">
        <v>6848</v>
      </c>
      <c r="B12109" s="16">
        <v>1.5169232889549624</v>
      </c>
      <c r="C12109" s="12" t="s">
        <v>6849</v>
      </c>
      <c r="D12109" s="17" t="s">
        <v>6849</v>
      </c>
      <c r="E12109" s="12"/>
      <c r="F12109" s="13">
        <v>42.44</v>
      </c>
      <c r="G12109" s="13">
        <v>616</v>
      </c>
      <c r="H12109" s="13">
        <v>1844.98</v>
      </c>
      <c r="I12109" s="13">
        <v>3</v>
      </c>
      <c r="J12109" s="13">
        <v>-0.02</v>
      </c>
      <c r="K12109" s="13">
        <v>0</v>
      </c>
      <c r="L12109" s="13">
        <v>4.0999999999999999E-4</v>
      </c>
      <c r="M12109" s="15" t="s">
        <v>6218</v>
      </c>
    </row>
    <row r="12110" spans="1:13" outlineLevel="2" x14ac:dyDescent="0.3">
      <c r="A12110" s="10" t="s">
        <v>6848</v>
      </c>
      <c r="B12110" s="16">
        <v>3.3522321143939529</v>
      </c>
      <c r="C12110" s="12" t="s">
        <v>6850</v>
      </c>
      <c r="D12110" s="17" t="s">
        <v>6850</v>
      </c>
      <c r="E12110" s="12"/>
      <c r="F12110" s="13">
        <v>30.5</v>
      </c>
      <c r="G12110" s="13">
        <v>574.77</v>
      </c>
      <c r="H12110" s="13">
        <v>2295.06</v>
      </c>
      <c r="I12110" s="13">
        <v>4</v>
      </c>
      <c r="J12110" s="13">
        <v>-0.03</v>
      </c>
      <c r="K12110" s="13">
        <v>0</v>
      </c>
      <c r="L12110" s="13">
        <v>1.4E-3</v>
      </c>
      <c r="M12110" s="15" t="s">
        <v>6218</v>
      </c>
    </row>
    <row r="12111" spans="1:13" outlineLevel="2" x14ac:dyDescent="0.3">
      <c r="A12111" s="10" t="s">
        <v>1160</v>
      </c>
      <c r="B12111" s="11">
        <f>SUBTOTAL(4,B12112:B12126)</f>
        <v>3.0791184271965744</v>
      </c>
      <c r="C12111" s="12">
        <f>COUNTA(C12112:C12126)</f>
        <v>15</v>
      </c>
      <c r="D12111" s="12">
        <v>5</v>
      </c>
      <c r="E12111" s="12">
        <f>COUNTA(E12112:E12126)</f>
        <v>0</v>
      </c>
      <c r="F12111" s="13">
        <f>SUBTOTAL(4,F12112:F12126)</f>
        <v>63.43</v>
      </c>
      <c r="G12111" s="13"/>
      <c r="H12111" s="13"/>
      <c r="I12111" s="13"/>
      <c r="J12111" s="13"/>
      <c r="K12111" s="13">
        <f>SUBTOTAL(4,K12112:K12126)</f>
        <v>1</v>
      </c>
      <c r="L12111" s="13"/>
      <c r="M12111" s="15"/>
    </row>
    <row r="12112" spans="1:13" outlineLevel="2" x14ac:dyDescent="0.3">
      <c r="A12112" s="10" t="s">
        <v>1160</v>
      </c>
      <c r="B12112" s="11">
        <v>1.8863904560623481</v>
      </c>
      <c r="C12112" s="12" t="s">
        <v>5151</v>
      </c>
      <c r="D12112" s="17" t="s">
        <v>5151</v>
      </c>
      <c r="E12112" s="12"/>
      <c r="F12112" s="13">
        <v>29.59</v>
      </c>
      <c r="G12112" s="13">
        <v>542.29</v>
      </c>
      <c r="H12112" s="13">
        <v>1082.57</v>
      </c>
      <c r="I12112" s="13">
        <v>2</v>
      </c>
      <c r="J12112" s="13">
        <v>-0.02</v>
      </c>
      <c r="K12112" s="13">
        <v>0</v>
      </c>
      <c r="L12112" s="13">
        <v>3.6999999999999998E-2</v>
      </c>
      <c r="M12112" s="15" t="s">
        <v>6207</v>
      </c>
    </row>
    <row r="12113" spans="1:13" outlineLevel="2" x14ac:dyDescent="0.3">
      <c r="A12113" s="10" t="s">
        <v>1160</v>
      </c>
      <c r="B12113" s="11">
        <v>1.8909859662753972</v>
      </c>
      <c r="C12113" s="12" t="s">
        <v>4119</v>
      </c>
      <c r="D12113" s="17" t="s">
        <v>4119</v>
      </c>
      <c r="E12113" s="12"/>
      <c r="F12113" s="13">
        <v>37.9</v>
      </c>
      <c r="G12113" s="13">
        <v>824.46</v>
      </c>
      <c r="H12113" s="13">
        <v>1646.9</v>
      </c>
      <c r="I12113" s="13">
        <v>2</v>
      </c>
      <c r="J12113" s="13">
        <v>0</v>
      </c>
      <c r="K12113" s="13">
        <v>0</v>
      </c>
      <c r="L12113" s="13">
        <v>2.1999999999999999E-2</v>
      </c>
      <c r="M12113" s="15" t="s">
        <v>6206</v>
      </c>
    </row>
    <row r="12114" spans="1:13" outlineLevel="2" x14ac:dyDescent="0.3">
      <c r="A12114" s="10" t="s">
        <v>1160</v>
      </c>
      <c r="B12114" s="11">
        <v>1.7678624325716468</v>
      </c>
      <c r="C12114" s="12" t="s">
        <v>5152</v>
      </c>
      <c r="D12114" s="12" t="s">
        <v>5152</v>
      </c>
      <c r="E12114" s="12"/>
      <c r="F12114" s="13">
        <v>40.74</v>
      </c>
      <c r="G12114" s="13">
        <v>861.98</v>
      </c>
      <c r="H12114" s="13">
        <v>1721.95</v>
      </c>
      <c r="I12114" s="13">
        <v>2</v>
      </c>
      <c r="J12114" s="13">
        <v>-0.02</v>
      </c>
      <c r="K12114" s="13">
        <v>0</v>
      </c>
      <c r="L12114" s="13">
        <v>1.0999999999999999E-2</v>
      </c>
      <c r="M12114" s="15" t="s">
        <v>6207</v>
      </c>
    </row>
    <row r="12115" spans="1:13" outlineLevel="2" x14ac:dyDescent="0.3">
      <c r="A12115" s="10" t="s">
        <v>1160</v>
      </c>
      <c r="B12115" s="11">
        <v>2.4288492036862053</v>
      </c>
      <c r="C12115" s="12" t="s">
        <v>6049</v>
      </c>
      <c r="D12115" s="12" t="s">
        <v>6049</v>
      </c>
      <c r="E12115" s="12"/>
      <c r="F12115" s="13">
        <v>30.41</v>
      </c>
      <c r="G12115" s="13">
        <v>731.1</v>
      </c>
      <c r="H12115" s="13">
        <v>2190.29</v>
      </c>
      <c r="I12115" s="13">
        <v>3</v>
      </c>
      <c r="J12115" s="13">
        <v>0.01</v>
      </c>
      <c r="K12115" s="13">
        <v>1</v>
      </c>
      <c r="L12115" s="13">
        <v>2.8E-3</v>
      </c>
      <c r="M12115" s="15" t="s">
        <v>6208</v>
      </c>
    </row>
    <row r="12116" spans="1:13" outlineLevel="2" x14ac:dyDescent="0.3">
      <c r="A12116" s="10" t="s">
        <v>1160</v>
      </c>
      <c r="B12116" s="11">
        <v>1.9056988975928004</v>
      </c>
      <c r="C12116" s="12" t="s">
        <v>1161</v>
      </c>
      <c r="D12116" s="12" t="s">
        <v>1161</v>
      </c>
      <c r="E12116" s="12"/>
      <c r="F12116" s="13">
        <v>59.11</v>
      </c>
      <c r="G12116" s="13">
        <v>626.01</v>
      </c>
      <c r="H12116" s="13">
        <v>1875.02</v>
      </c>
      <c r="I12116" s="13">
        <v>3</v>
      </c>
      <c r="J12116" s="13">
        <v>-0.02</v>
      </c>
      <c r="K12116" s="13">
        <v>0</v>
      </c>
      <c r="L12116" s="14">
        <v>9.5000000000000005E-6</v>
      </c>
      <c r="M12116" s="15" t="s">
        <v>6204</v>
      </c>
    </row>
    <row r="12117" spans="1:13" outlineLevel="2" x14ac:dyDescent="0.3">
      <c r="A12117" s="10" t="s">
        <v>1160</v>
      </c>
      <c r="B12117" s="11">
        <v>3.0791184271965744</v>
      </c>
      <c r="C12117" s="12" t="s">
        <v>1161</v>
      </c>
      <c r="D12117" s="12" t="s">
        <v>1161</v>
      </c>
      <c r="E12117" s="12"/>
      <c r="F12117" s="13">
        <v>24.82</v>
      </c>
      <c r="G12117" s="13">
        <v>939.04</v>
      </c>
      <c r="H12117" s="13">
        <v>1876.06</v>
      </c>
      <c r="I12117" s="13">
        <v>2</v>
      </c>
      <c r="J12117" s="13">
        <v>1.02</v>
      </c>
      <c r="K12117" s="13">
        <v>0</v>
      </c>
      <c r="L12117" s="13">
        <v>4.8999999999999998E-3</v>
      </c>
      <c r="M12117" s="15" t="s">
        <v>6204</v>
      </c>
    </row>
    <row r="12118" spans="1:13" outlineLevel="2" x14ac:dyDescent="0.3">
      <c r="A12118" s="10" t="s">
        <v>1160</v>
      </c>
      <c r="B12118" s="11">
        <v>2.5543717626472442</v>
      </c>
      <c r="C12118" s="12" t="s">
        <v>2948</v>
      </c>
      <c r="D12118" s="12" t="s">
        <v>2948</v>
      </c>
      <c r="E12118" s="12"/>
      <c r="F12118" s="13">
        <v>56.35</v>
      </c>
      <c r="G12118" s="13">
        <v>889.96</v>
      </c>
      <c r="H12118" s="13">
        <v>1777.91</v>
      </c>
      <c r="I12118" s="13">
        <v>2</v>
      </c>
      <c r="J12118" s="13">
        <v>-0.01</v>
      </c>
      <c r="K12118" s="13">
        <v>0</v>
      </c>
      <c r="L12118" s="14">
        <v>2.8E-5</v>
      </c>
      <c r="M12118" s="15" t="s">
        <v>6205</v>
      </c>
    </row>
    <row r="12119" spans="1:13" outlineLevel="2" x14ac:dyDescent="0.3">
      <c r="A12119" s="10" t="s">
        <v>1160</v>
      </c>
      <c r="B12119" s="16">
        <v>1.9531124895031864</v>
      </c>
      <c r="C12119" s="12" t="s">
        <v>5152</v>
      </c>
      <c r="D12119" s="12" t="s">
        <v>5152</v>
      </c>
      <c r="E12119" s="12"/>
      <c r="F12119" s="13">
        <v>24.56</v>
      </c>
      <c r="G12119" s="13">
        <v>574.99</v>
      </c>
      <c r="H12119" s="13">
        <v>1721.94</v>
      </c>
      <c r="I12119" s="13">
        <v>3</v>
      </c>
      <c r="J12119" s="13">
        <v>-0.02</v>
      </c>
      <c r="K12119" s="13">
        <v>0</v>
      </c>
      <c r="L12119" s="13">
        <v>0.1</v>
      </c>
      <c r="M12119" s="15" t="s">
        <v>6220</v>
      </c>
    </row>
    <row r="12120" spans="1:13" outlineLevel="2" x14ac:dyDescent="0.3">
      <c r="A12120" s="10" t="s">
        <v>1160</v>
      </c>
      <c r="B12120" s="16">
        <v>1.4438066049778664</v>
      </c>
      <c r="C12120" s="12" t="s">
        <v>6049</v>
      </c>
      <c r="D12120" s="12" t="s">
        <v>6049</v>
      </c>
      <c r="E12120" s="12"/>
      <c r="F12120" s="13">
        <v>34.72</v>
      </c>
      <c r="G12120" s="13">
        <v>548.57000000000005</v>
      </c>
      <c r="H12120" s="13">
        <v>2190.2600000000002</v>
      </c>
      <c r="I12120" s="13">
        <v>4</v>
      </c>
      <c r="J12120" s="13">
        <v>-0.02</v>
      </c>
      <c r="K12120" s="13">
        <v>1</v>
      </c>
      <c r="L12120" s="13">
        <v>5.8999999999999999E-3</v>
      </c>
      <c r="M12120" s="15" t="s">
        <v>6216</v>
      </c>
    </row>
    <row r="12121" spans="1:13" outlineLevel="2" x14ac:dyDescent="0.3">
      <c r="A12121" s="10" t="s">
        <v>1160</v>
      </c>
      <c r="B12121" s="16">
        <v>1.5675750173678582</v>
      </c>
      <c r="C12121" s="12" t="s">
        <v>6049</v>
      </c>
      <c r="D12121" s="12" t="s">
        <v>6049</v>
      </c>
      <c r="E12121" s="12"/>
      <c r="F12121" s="13">
        <v>24.54</v>
      </c>
      <c r="G12121" s="13">
        <v>731.45</v>
      </c>
      <c r="H12121" s="13">
        <v>2191.3200000000002</v>
      </c>
      <c r="I12121" s="13">
        <v>3</v>
      </c>
      <c r="J12121" s="13">
        <v>1.04</v>
      </c>
      <c r="K12121" s="13">
        <v>1</v>
      </c>
      <c r="L12121" s="13">
        <v>5.0000000000000001E-3</v>
      </c>
      <c r="M12121" s="15" t="s">
        <v>6216</v>
      </c>
    </row>
    <row r="12122" spans="1:13" outlineLevel="2" x14ac:dyDescent="0.3">
      <c r="A12122" s="10" t="s">
        <v>1160</v>
      </c>
      <c r="B12122" s="16">
        <v>2.2960352555770513</v>
      </c>
      <c r="C12122" s="12" t="s">
        <v>1161</v>
      </c>
      <c r="D12122" s="12" t="s">
        <v>1161</v>
      </c>
      <c r="E12122" s="12"/>
      <c r="F12122" s="13">
        <v>63.43</v>
      </c>
      <c r="G12122" s="13">
        <v>626.02</v>
      </c>
      <c r="H12122" s="13">
        <v>1875.04</v>
      </c>
      <c r="I12122" s="13">
        <v>3</v>
      </c>
      <c r="J12122" s="13">
        <v>0</v>
      </c>
      <c r="K12122" s="13">
        <v>0</v>
      </c>
      <c r="L12122" s="14">
        <v>1.1000000000000001E-6</v>
      </c>
      <c r="M12122" s="15" t="s">
        <v>6217</v>
      </c>
    </row>
    <row r="12123" spans="1:13" outlineLevel="2" x14ac:dyDescent="0.3">
      <c r="A12123" s="10" t="s">
        <v>1160</v>
      </c>
      <c r="B12123" s="16">
        <v>1.9268655445408103</v>
      </c>
      <c r="C12123" s="12" t="s">
        <v>6530</v>
      </c>
      <c r="D12123" s="17" t="s">
        <v>6530</v>
      </c>
      <c r="E12123" s="12"/>
      <c r="F12123" s="13">
        <v>24.15</v>
      </c>
      <c r="G12123" s="13">
        <v>604.65</v>
      </c>
      <c r="H12123" s="13">
        <v>1810.94</v>
      </c>
      <c r="I12123" s="13">
        <v>3</v>
      </c>
      <c r="J12123" s="13">
        <v>1.03</v>
      </c>
      <c r="K12123" s="13">
        <v>1</v>
      </c>
      <c r="L12123" s="13">
        <v>5.4000000000000003E-3</v>
      </c>
      <c r="M12123" s="15" t="s">
        <v>6219</v>
      </c>
    </row>
    <row r="12124" spans="1:13" outlineLevel="2" x14ac:dyDescent="0.3">
      <c r="A12124" s="10" t="s">
        <v>1160</v>
      </c>
      <c r="B12124" s="16">
        <v>1.7846647832347189</v>
      </c>
      <c r="C12124" s="12" t="s">
        <v>6529</v>
      </c>
      <c r="D12124" s="17" t="s">
        <v>6529</v>
      </c>
      <c r="E12124" s="12"/>
      <c r="F12124" s="13">
        <v>57.59</v>
      </c>
      <c r="G12124" s="13">
        <v>678.05</v>
      </c>
      <c r="H12124" s="13">
        <v>2031.13</v>
      </c>
      <c r="I12124" s="13">
        <v>3</v>
      </c>
      <c r="J12124" s="13">
        <v>-0.01</v>
      </c>
      <c r="K12124" s="13">
        <v>1</v>
      </c>
      <c r="L12124" s="14">
        <v>3.9999999999999998E-6</v>
      </c>
      <c r="M12124" s="15" t="s">
        <v>6218</v>
      </c>
    </row>
    <row r="12125" spans="1:13" outlineLevel="1" x14ac:dyDescent="0.3">
      <c r="A12125" s="10" t="s">
        <v>1160</v>
      </c>
      <c r="B12125" s="16">
        <v>2.3220485045840085</v>
      </c>
      <c r="C12125" s="12" t="s">
        <v>2948</v>
      </c>
      <c r="D12125" s="12" t="s">
        <v>2948</v>
      </c>
      <c r="E12125" s="12"/>
      <c r="F12125" s="13">
        <v>42.93</v>
      </c>
      <c r="G12125" s="13">
        <v>593.64</v>
      </c>
      <c r="H12125" s="13">
        <v>1777.9</v>
      </c>
      <c r="I12125" s="13">
        <v>3</v>
      </c>
      <c r="J12125" s="13">
        <v>-0.02</v>
      </c>
      <c r="K12125" s="13">
        <v>0</v>
      </c>
      <c r="L12125" s="14">
        <v>9.3999999999999994E-5</v>
      </c>
      <c r="M12125" s="15" t="s">
        <v>6218</v>
      </c>
    </row>
    <row r="12126" spans="1:13" outlineLevel="2" x14ac:dyDescent="0.3">
      <c r="A12126" s="10" t="s">
        <v>1160</v>
      </c>
      <c r="B12126" s="16">
        <v>1.9835158262000747</v>
      </c>
      <c r="C12126" s="12" t="s">
        <v>6531</v>
      </c>
      <c r="D12126" s="17" t="s">
        <v>6531</v>
      </c>
      <c r="E12126" s="12"/>
      <c r="F12126" s="13">
        <v>23.31</v>
      </c>
      <c r="G12126" s="13">
        <v>603.28</v>
      </c>
      <c r="H12126" s="13">
        <v>1204.54</v>
      </c>
      <c r="I12126" s="13">
        <v>2</v>
      </c>
      <c r="J12126" s="13">
        <v>-0.01</v>
      </c>
      <c r="K12126" s="13">
        <v>0</v>
      </c>
      <c r="L12126" s="13">
        <v>6.4999999999999997E-3</v>
      </c>
      <c r="M12126" s="15" t="s">
        <v>6217</v>
      </c>
    </row>
    <row r="12127" spans="1:13" outlineLevel="2" x14ac:dyDescent="0.3">
      <c r="A12127" s="10" t="s">
        <v>1633</v>
      </c>
      <c r="B12127" s="11">
        <f>SUBTOTAL(4,B12128:B12149)</f>
        <v>1.3298230333668115</v>
      </c>
      <c r="C12127" s="12">
        <f>COUNTA(C12128:C12149)</f>
        <v>22</v>
      </c>
      <c r="D12127" s="12">
        <v>7</v>
      </c>
      <c r="E12127" s="12">
        <f>COUNTA(E12128:E12149)</f>
        <v>3</v>
      </c>
      <c r="F12127" s="13">
        <f>SUBTOTAL(4,F12128:F12149)</f>
        <v>74.48</v>
      </c>
      <c r="G12127" s="13"/>
      <c r="H12127" s="13"/>
      <c r="I12127" s="13"/>
      <c r="J12127" s="13"/>
      <c r="K12127" s="13">
        <f>SUBTOTAL(4,K12128:K12149)</f>
        <v>1</v>
      </c>
      <c r="L12127" s="14"/>
      <c r="M12127" s="15"/>
    </row>
    <row r="12128" spans="1:13" outlineLevel="2" x14ac:dyDescent="0.3">
      <c r="A12128" s="10" t="s">
        <v>1633</v>
      </c>
      <c r="B12128" s="11">
        <v>1.0906809574837191</v>
      </c>
      <c r="C12128" s="12" t="s">
        <v>2244</v>
      </c>
      <c r="D12128" s="17" t="s">
        <v>2244</v>
      </c>
      <c r="E12128" s="12"/>
      <c r="F12128" s="13">
        <v>47.85</v>
      </c>
      <c r="G12128" s="13">
        <v>693.33</v>
      </c>
      <c r="H12128" s="13">
        <v>2076.96</v>
      </c>
      <c r="I12128" s="13">
        <v>3</v>
      </c>
      <c r="J12128" s="13">
        <v>0</v>
      </c>
      <c r="K12128" s="13">
        <v>0</v>
      </c>
      <c r="L12128" s="14">
        <v>3.3000000000000003E-5</v>
      </c>
      <c r="M12128" s="15" t="s">
        <v>6205</v>
      </c>
    </row>
    <row r="12129" spans="1:13" outlineLevel="2" x14ac:dyDescent="0.3">
      <c r="A12129" s="10" t="s">
        <v>1633</v>
      </c>
      <c r="B12129" s="11">
        <v>0.75511492850127648</v>
      </c>
      <c r="C12129" s="12" t="s">
        <v>1634</v>
      </c>
      <c r="D12129" s="12" t="s">
        <v>1634</v>
      </c>
      <c r="E12129" s="12"/>
      <c r="F12129" s="13">
        <v>24.26</v>
      </c>
      <c r="G12129" s="13">
        <v>597.29</v>
      </c>
      <c r="H12129" s="13">
        <v>1192.57</v>
      </c>
      <c r="I12129" s="13">
        <v>2</v>
      </c>
      <c r="J12129" s="13">
        <v>-0.01</v>
      </c>
      <c r="K12129" s="13">
        <v>0</v>
      </c>
      <c r="L12129" s="13">
        <v>1.0999999999999999E-2</v>
      </c>
      <c r="M12129" s="15" t="s">
        <v>6204</v>
      </c>
    </row>
    <row r="12130" spans="1:13" outlineLevel="2" x14ac:dyDescent="0.3">
      <c r="A12130" s="10" t="s">
        <v>1633</v>
      </c>
      <c r="B12130" s="11">
        <v>0.74660868809412884</v>
      </c>
      <c r="C12130" s="12" t="s">
        <v>2241</v>
      </c>
      <c r="D12130" s="12" t="s">
        <v>2241</v>
      </c>
      <c r="E12130" s="12"/>
      <c r="F12130" s="13">
        <v>59.32</v>
      </c>
      <c r="G12130" s="13">
        <v>732.83</v>
      </c>
      <c r="H12130" s="13">
        <v>1463.65</v>
      </c>
      <c r="I12130" s="13">
        <v>2</v>
      </c>
      <c r="J12130" s="13">
        <v>-0.01</v>
      </c>
      <c r="K12130" s="13">
        <v>0</v>
      </c>
      <c r="L12130" s="14">
        <v>2.7E-6</v>
      </c>
      <c r="M12130" s="15" t="s">
        <v>6205</v>
      </c>
    </row>
    <row r="12131" spans="1:13" outlineLevel="2" x14ac:dyDescent="0.3">
      <c r="A12131" s="10" t="s">
        <v>1633</v>
      </c>
      <c r="B12131" s="11">
        <v>1.0279784401733858</v>
      </c>
      <c r="C12131" s="12" t="s">
        <v>2238</v>
      </c>
      <c r="D12131" s="12" t="s">
        <v>2238</v>
      </c>
      <c r="E12131" s="12"/>
      <c r="F12131" s="13">
        <v>31.36</v>
      </c>
      <c r="G12131" s="13">
        <v>459.26</v>
      </c>
      <c r="H12131" s="13">
        <v>916.5</v>
      </c>
      <c r="I12131" s="13">
        <v>2</v>
      </c>
      <c r="J12131" s="13">
        <v>-0.01</v>
      </c>
      <c r="K12131" s="13">
        <v>0</v>
      </c>
      <c r="L12131" s="13">
        <v>5.0999999999999997E-2</v>
      </c>
      <c r="M12131" s="15" t="s">
        <v>6205</v>
      </c>
    </row>
    <row r="12132" spans="1:13" outlineLevel="2" x14ac:dyDescent="0.3">
      <c r="A12132" s="10" t="s">
        <v>1633</v>
      </c>
      <c r="B12132" s="11">
        <v>1.0210690018971278</v>
      </c>
      <c r="C12132" s="12" t="s">
        <v>3901</v>
      </c>
      <c r="D12132" s="17" t="s">
        <v>3901</v>
      </c>
      <c r="E12132" s="12"/>
      <c r="F12132" s="13">
        <v>23.73</v>
      </c>
      <c r="G12132" s="13">
        <v>483.94</v>
      </c>
      <c r="H12132" s="13">
        <v>1448.79</v>
      </c>
      <c r="I12132" s="13">
        <v>3</v>
      </c>
      <c r="J12132" s="13">
        <v>-0.02</v>
      </c>
      <c r="K12132" s="13">
        <v>0</v>
      </c>
      <c r="L12132" s="13">
        <v>6.7000000000000002E-3</v>
      </c>
      <c r="M12132" s="15" t="s">
        <v>6206</v>
      </c>
    </row>
    <row r="12133" spans="1:13" outlineLevel="2" x14ac:dyDescent="0.3">
      <c r="A12133" s="10" t="s">
        <v>1633</v>
      </c>
      <c r="B12133" s="11">
        <v>0.80744502868508816</v>
      </c>
      <c r="C12133" s="12" t="s">
        <v>2242</v>
      </c>
      <c r="D12133" s="17" t="s">
        <v>2242</v>
      </c>
      <c r="E12133" s="12"/>
      <c r="F12133" s="13">
        <v>57.35</v>
      </c>
      <c r="G12133" s="13">
        <v>800.43</v>
      </c>
      <c r="H12133" s="13">
        <v>1598.85</v>
      </c>
      <c r="I12133" s="13">
        <v>2</v>
      </c>
      <c r="J12133" s="13">
        <v>-0.01</v>
      </c>
      <c r="K12133" s="13">
        <v>1</v>
      </c>
      <c r="L12133" s="14">
        <v>2.5999999999999998E-5</v>
      </c>
      <c r="M12133" s="15" t="s">
        <v>6205</v>
      </c>
    </row>
    <row r="12134" spans="1:13" outlineLevel="2" x14ac:dyDescent="0.3">
      <c r="A12134" s="10" t="s">
        <v>1633</v>
      </c>
      <c r="B12134" s="11">
        <v>0.78285768545730872</v>
      </c>
      <c r="C12134" s="12" t="s">
        <v>5921</v>
      </c>
      <c r="D12134" s="17" t="s">
        <v>5921</v>
      </c>
      <c r="E12134" s="12"/>
      <c r="F12134" s="13">
        <v>22.51</v>
      </c>
      <c r="G12134" s="13">
        <v>699.45</v>
      </c>
      <c r="H12134" s="13">
        <v>1396.89</v>
      </c>
      <c r="I12134" s="13">
        <v>2</v>
      </c>
      <c r="J12134" s="13">
        <v>0</v>
      </c>
      <c r="K12134" s="13">
        <v>1</v>
      </c>
      <c r="L12134" s="13">
        <v>7.7000000000000002E-3</v>
      </c>
      <c r="M12134" s="15" t="s">
        <v>6208</v>
      </c>
    </row>
    <row r="12135" spans="1:13" outlineLevel="2" x14ac:dyDescent="0.3">
      <c r="A12135" s="10" t="s">
        <v>1633</v>
      </c>
      <c r="B12135" s="11">
        <v>0.87409537052481945</v>
      </c>
      <c r="C12135" s="12" t="s">
        <v>2243</v>
      </c>
      <c r="D12135" s="12" t="s">
        <v>2243</v>
      </c>
      <c r="E12135" s="12" t="s">
        <v>1</v>
      </c>
      <c r="F12135" s="13">
        <v>45.37</v>
      </c>
      <c r="G12135" s="13">
        <v>460.97</v>
      </c>
      <c r="H12135" s="13">
        <v>1839.85</v>
      </c>
      <c r="I12135" s="13">
        <v>4</v>
      </c>
      <c r="J12135" s="13">
        <v>-0.01</v>
      </c>
      <c r="K12135" s="13">
        <v>0</v>
      </c>
      <c r="L12135" s="14">
        <v>5.8E-5</v>
      </c>
      <c r="M12135" s="15" t="s">
        <v>6208</v>
      </c>
    </row>
    <row r="12136" spans="1:13" outlineLevel="2" x14ac:dyDescent="0.3">
      <c r="A12136" s="10" t="s">
        <v>1633</v>
      </c>
      <c r="B12136" s="11">
        <v>1.3298230333668115</v>
      </c>
      <c r="C12136" s="12" t="s">
        <v>2243</v>
      </c>
      <c r="D12136" s="12" t="s">
        <v>2243</v>
      </c>
      <c r="E12136" s="12"/>
      <c r="F12136" s="13">
        <v>41.43</v>
      </c>
      <c r="G12136" s="13">
        <v>608.96</v>
      </c>
      <c r="H12136" s="13">
        <v>1823.84</v>
      </c>
      <c r="I12136" s="13">
        <v>3</v>
      </c>
      <c r="J12136" s="13">
        <v>-0.02</v>
      </c>
      <c r="K12136" s="13">
        <v>0</v>
      </c>
      <c r="L12136" s="13">
        <v>2.0000000000000001E-4</v>
      </c>
      <c r="M12136" s="15" t="s">
        <v>6205</v>
      </c>
    </row>
    <row r="12137" spans="1:13" outlineLevel="2" x14ac:dyDescent="0.3">
      <c r="A12137" s="10" t="s">
        <v>1633</v>
      </c>
      <c r="B12137" s="11">
        <v>1.2933826779766759</v>
      </c>
      <c r="C12137" s="12" t="s">
        <v>2243</v>
      </c>
      <c r="D12137" s="12" t="s">
        <v>2243</v>
      </c>
      <c r="E12137" s="12" t="s">
        <v>1</v>
      </c>
      <c r="F12137" s="13">
        <v>37.47</v>
      </c>
      <c r="G12137" s="13">
        <v>614.29</v>
      </c>
      <c r="H12137" s="13">
        <v>1839.84</v>
      </c>
      <c r="I12137" s="13">
        <v>3</v>
      </c>
      <c r="J12137" s="13">
        <v>-0.01</v>
      </c>
      <c r="K12137" s="13">
        <v>0</v>
      </c>
      <c r="L12137" s="13">
        <v>8.9999999999999998E-4</v>
      </c>
      <c r="M12137" s="15" t="s">
        <v>6207</v>
      </c>
    </row>
    <row r="12138" spans="1:13" outlineLevel="2" x14ac:dyDescent="0.3">
      <c r="A12138" s="10" t="s">
        <v>1633</v>
      </c>
      <c r="B12138" s="11">
        <v>0.65346953481655923</v>
      </c>
      <c r="C12138" s="12" t="s">
        <v>3902</v>
      </c>
      <c r="D12138" s="17" t="s">
        <v>3902</v>
      </c>
      <c r="E12138" s="12"/>
      <c r="F12138" s="13">
        <v>36.72</v>
      </c>
      <c r="G12138" s="13">
        <v>609.08000000000004</v>
      </c>
      <c r="H12138" s="13">
        <v>2432.29</v>
      </c>
      <c r="I12138" s="13">
        <v>4</v>
      </c>
      <c r="J12138" s="13">
        <v>0.98</v>
      </c>
      <c r="K12138" s="13">
        <v>1</v>
      </c>
      <c r="L12138" s="13">
        <v>3.6000000000000002E-4</v>
      </c>
      <c r="M12138" s="15" t="s">
        <v>6206</v>
      </c>
    </row>
    <row r="12139" spans="1:13" outlineLevel="2" x14ac:dyDescent="0.3">
      <c r="A12139" s="10" t="s">
        <v>1633</v>
      </c>
      <c r="B12139" s="11">
        <v>1.0462102643043598</v>
      </c>
      <c r="C12139" s="12" t="s">
        <v>2239</v>
      </c>
      <c r="D12139" s="12" t="s">
        <v>2239</v>
      </c>
      <c r="E12139" s="12"/>
      <c r="F12139" s="13">
        <v>26.72</v>
      </c>
      <c r="G12139" s="13">
        <v>481.75</v>
      </c>
      <c r="H12139" s="13">
        <v>961.49</v>
      </c>
      <c r="I12139" s="13">
        <v>2</v>
      </c>
      <c r="J12139" s="13">
        <v>-0.01</v>
      </c>
      <c r="K12139" s="13">
        <v>0</v>
      </c>
      <c r="L12139" s="13">
        <v>3.5000000000000003E-2</v>
      </c>
      <c r="M12139" s="15" t="s">
        <v>6205</v>
      </c>
    </row>
    <row r="12140" spans="1:13" outlineLevel="2" x14ac:dyDescent="0.3">
      <c r="A12140" s="10" t="s">
        <v>1633</v>
      </c>
      <c r="B12140" s="11">
        <v>1.1566661931983599</v>
      </c>
      <c r="C12140" s="12" t="s">
        <v>2240</v>
      </c>
      <c r="D12140" s="12" t="s">
        <v>2240</v>
      </c>
      <c r="E12140" s="12"/>
      <c r="F12140" s="13">
        <v>50.65</v>
      </c>
      <c r="G12140" s="13">
        <v>677.35</v>
      </c>
      <c r="H12140" s="13">
        <v>1352.68</v>
      </c>
      <c r="I12140" s="13">
        <v>2</v>
      </c>
      <c r="J12140" s="13">
        <v>0</v>
      </c>
      <c r="K12140" s="13">
        <v>0</v>
      </c>
      <c r="L12140" s="13">
        <v>1.7000000000000001E-4</v>
      </c>
      <c r="M12140" s="15" t="s">
        <v>6206</v>
      </c>
    </row>
    <row r="12141" spans="1:13" outlineLevel="2" x14ac:dyDescent="0.3">
      <c r="A12141" s="10" t="s">
        <v>1633</v>
      </c>
      <c r="B12141" s="16">
        <v>1.2873019577927449</v>
      </c>
      <c r="C12141" s="12" t="s">
        <v>1634</v>
      </c>
      <c r="D12141" s="12" t="s">
        <v>1634</v>
      </c>
      <c r="E12141" s="12"/>
      <c r="F12141" s="13">
        <v>26.68</v>
      </c>
      <c r="G12141" s="13">
        <v>597.29</v>
      </c>
      <c r="H12141" s="13">
        <v>1192.57</v>
      </c>
      <c r="I12141" s="13">
        <v>2</v>
      </c>
      <c r="J12141" s="13">
        <v>-0.01</v>
      </c>
      <c r="K12141" s="13">
        <v>0</v>
      </c>
      <c r="L12141" s="13">
        <v>1.2E-2</v>
      </c>
      <c r="M12141" s="15" t="s">
        <v>6217</v>
      </c>
    </row>
    <row r="12142" spans="1:13" outlineLevel="2" x14ac:dyDescent="0.3">
      <c r="A12142" s="10" t="s">
        <v>1633</v>
      </c>
      <c r="B12142" s="16">
        <v>0.83816119478215423</v>
      </c>
      <c r="C12142" s="12" t="s">
        <v>2241</v>
      </c>
      <c r="D12142" s="12" t="s">
        <v>2241</v>
      </c>
      <c r="E12142" s="12"/>
      <c r="F12142" s="13">
        <v>74.48</v>
      </c>
      <c r="G12142" s="13">
        <v>732.84</v>
      </c>
      <c r="H12142" s="13">
        <v>1463.66</v>
      </c>
      <c r="I12142" s="13">
        <v>2</v>
      </c>
      <c r="J12142" s="13">
        <v>-0.01</v>
      </c>
      <c r="K12142" s="13">
        <v>0</v>
      </c>
      <c r="L12142" s="14">
        <v>1.6999999999999999E-7</v>
      </c>
      <c r="M12142" s="15" t="s">
        <v>6218</v>
      </c>
    </row>
    <row r="12143" spans="1:13" outlineLevel="2" x14ac:dyDescent="0.3">
      <c r="A12143" s="10" t="s">
        <v>1633</v>
      </c>
      <c r="B12143" s="16">
        <v>0.99090108485830253</v>
      </c>
      <c r="C12143" s="12" t="s">
        <v>2238</v>
      </c>
      <c r="D12143" s="12" t="s">
        <v>2238</v>
      </c>
      <c r="E12143" s="12"/>
      <c r="F12143" s="13">
        <v>27.33</v>
      </c>
      <c r="G12143" s="13">
        <v>459.26</v>
      </c>
      <c r="H12143" s="13">
        <v>916.51</v>
      </c>
      <c r="I12143" s="13">
        <v>2</v>
      </c>
      <c r="J12143" s="13">
        <v>0</v>
      </c>
      <c r="K12143" s="13">
        <v>0</v>
      </c>
      <c r="L12143" s="13">
        <v>0.21</v>
      </c>
      <c r="M12143" s="15" t="s">
        <v>6218</v>
      </c>
    </row>
    <row r="12144" spans="1:13" outlineLevel="2" x14ac:dyDescent="0.3">
      <c r="A12144" s="10" t="s">
        <v>1633</v>
      </c>
      <c r="B12144" s="16">
        <v>1.0310606020615332</v>
      </c>
      <c r="C12144" s="12" t="s">
        <v>6503</v>
      </c>
      <c r="D12144" s="17" t="s">
        <v>6503</v>
      </c>
      <c r="E12144" s="12"/>
      <c r="F12144" s="13">
        <v>33.31</v>
      </c>
      <c r="G12144" s="13">
        <v>563.34</v>
      </c>
      <c r="H12144" s="13">
        <v>1124.67</v>
      </c>
      <c r="I12144" s="13">
        <v>2</v>
      </c>
      <c r="J12144" s="13">
        <v>-0.02</v>
      </c>
      <c r="K12144" s="13">
        <v>0</v>
      </c>
      <c r="L12144" s="13">
        <v>1.7999999999999999E-2</v>
      </c>
      <c r="M12144" s="15" t="s">
        <v>6216</v>
      </c>
    </row>
    <row r="12145" spans="1:13" outlineLevel="2" x14ac:dyDescent="0.3">
      <c r="A12145" s="10" t="s">
        <v>1633</v>
      </c>
      <c r="B12145" s="16">
        <v>1.2955732814280823</v>
      </c>
      <c r="C12145" s="12" t="s">
        <v>6504</v>
      </c>
      <c r="D12145" s="17" t="s">
        <v>6504</v>
      </c>
      <c r="E12145" s="12"/>
      <c r="F12145" s="13">
        <v>26.59</v>
      </c>
      <c r="G12145" s="13">
        <v>677.11</v>
      </c>
      <c r="H12145" s="13">
        <v>2704.42</v>
      </c>
      <c r="I12145" s="13">
        <v>4</v>
      </c>
      <c r="J12145" s="13">
        <v>0.96</v>
      </c>
      <c r="K12145" s="13">
        <v>1</v>
      </c>
      <c r="L12145" s="13">
        <v>3.5999999999999999E-3</v>
      </c>
      <c r="M12145" s="15" t="s">
        <v>6220</v>
      </c>
    </row>
    <row r="12146" spans="1:13" outlineLevel="2" x14ac:dyDescent="0.3">
      <c r="A12146" s="10" t="s">
        <v>1633</v>
      </c>
      <c r="B12146" s="16">
        <v>0.99024960933572959</v>
      </c>
      <c r="C12146" s="12" t="s">
        <v>2243</v>
      </c>
      <c r="D12146" s="12" t="s">
        <v>2243</v>
      </c>
      <c r="E12146" s="12" t="s">
        <v>1</v>
      </c>
      <c r="F12146" s="13">
        <v>40.92</v>
      </c>
      <c r="G12146" s="13">
        <v>614.29</v>
      </c>
      <c r="H12146" s="13">
        <v>1839.84</v>
      </c>
      <c r="I12146" s="13">
        <v>3</v>
      </c>
      <c r="J12146" s="13">
        <v>-0.02</v>
      </c>
      <c r="K12146" s="13">
        <v>0</v>
      </c>
      <c r="L12146" s="13">
        <v>1.4999999999999999E-4</v>
      </c>
      <c r="M12146" s="15" t="s">
        <v>6216</v>
      </c>
    </row>
    <row r="12147" spans="1:13" outlineLevel="2" x14ac:dyDescent="0.3">
      <c r="A12147" s="10" t="s">
        <v>1633</v>
      </c>
      <c r="B12147" s="16">
        <v>1.0525351092421387</v>
      </c>
      <c r="C12147" s="12" t="s">
        <v>2243</v>
      </c>
      <c r="D12147" s="12" t="s">
        <v>2243</v>
      </c>
      <c r="E12147" s="12"/>
      <c r="F12147" s="13">
        <v>40.130000000000003</v>
      </c>
      <c r="G12147" s="13">
        <v>608.97</v>
      </c>
      <c r="H12147" s="13">
        <v>1823.89</v>
      </c>
      <c r="I12147" s="13">
        <v>3</v>
      </c>
      <c r="J12147" s="13">
        <v>0.03</v>
      </c>
      <c r="K12147" s="13">
        <v>0</v>
      </c>
      <c r="L12147" s="13">
        <v>1.7000000000000001E-4</v>
      </c>
      <c r="M12147" s="15" t="s">
        <v>6218</v>
      </c>
    </row>
    <row r="12148" spans="1:13" outlineLevel="1" x14ac:dyDescent="0.3">
      <c r="A12148" s="10" t="s">
        <v>1633</v>
      </c>
      <c r="B12148" s="16">
        <v>0.97189426513469757</v>
      </c>
      <c r="C12148" s="12" t="s">
        <v>2239</v>
      </c>
      <c r="D12148" s="12" t="s">
        <v>2239</v>
      </c>
      <c r="E12148" s="12"/>
      <c r="F12148" s="13">
        <v>23.73</v>
      </c>
      <c r="G12148" s="13">
        <v>481.75</v>
      </c>
      <c r="H12148" s="13">
        <v>961.49</v>
      </c>
      <c r="I12148" s="13">
        <v>2</v>
      </c>
      <c r="J12148" s="13">
        <v>-0.01</v>
      </c>
      <c r="K12148" s="13">
        <v>0</v>
      </c>
      <c r="L12148" s="13">
        <v>2.5999999999999999E-2</v>
      </c>
      <c r="M12148" s="15" t="s">
        <v>6218</v>
      </c>
    </row>
    <row r="12149" spans="1:13" outlineLevel="2" x14ac:dyDescent="0.3">
      <c r="A12149" s="10" t="s">
        <v>1633</v>
      </c>
      <c r="B12149" s="16">
        <v>0.74576701754714492</v>
      </c>
      <c r="C12149" s="12" t="s">
        <v>2240</v>
      </c>
      <c r="D12149" s="12" t="s">
        <v>2240</v>
      </c>
      <c r="E12149" s="12"/>
      <c r="F12149" s="13">
        <v>34.909999999999997</v>
      </c>
      <c r="G12149" s="13">
        <v>677.34</v>
      </c>
      <c r="H12149" s="13">
        <v>1352.67</v>
      </c>
      <c r="I12149" s="13">
        <v>2</v>
      </c>
      <c r="J12149" s="13">
        <v>-0.02</v>
      </c>
      <c r="K12149" s="13">
        <v>0</v>
      </c>
      <c r="L12149" s="13">
        <v>1.2999999999999999E-3</v>
      </c>
      <c r="M12149" s="15" t="s">
        <v>6219</v>
      </c>
    </row>
    <row r="12150" spans="1:13" outlineLevel="1" x14ac:dyDescent="0.3">
      <c r="A12150" s="10" t="s">
        <v>7083</v>
      </c>
      <c r="B12150" s="16">
        <f>SUBTOTAL(4,B12151:B12151)</f>
        <v>2.4353229388749842</v>
      </c>
      <c r="C12150" s="12">
        <f>COUNTA(C12151:C12151)</f>
        <v>1</v>
      </c>
      <c r="D12150" s="12">
        <v>1</v>
      </c>
      <c r="E12150" s="12">
        <f>COUNTA(E12151:E12151)</f>
        <v>0</v>
      </c>
      <c r="F12150" s="13">
        <f>SUBTOTAL(4,F12151:F12151)</f>
        <v>22.68</v>
      </c>
      <c r="G12150" s="13"/>
      <c r="H12150" s="13"/>
      <c r="I12150" s="13"/>
      <c r="J12150" s="13"/>
      <c r="K12150" s="13">
        <f>SUBTOTAL(4,K12151:K12151)</f>
        <v>1</v>
      </c>
      <c r="L12150" s="13"/>
      <c r="M12150" s="15"/>
    </row>
    <row r="12151" spans="1:13" outlineLevel="2" x14ac:dyDescent="0.3">
      <c r="A12151" s="10" t="s">
        <v>7083</v>
      </c>
      <c r="B12151" s="16">
        <v>2.4353229388749842</v>
      </c>
      <c r="C12151" s="12" t="s">
        <v>7084</v>
      </c>
      <c r="D12151" s="17" t="s">
        <v>7084</v>
      </c>
      <c r="E12151" s="12"/>
      <c r="F12151" s="13">
        <v>22.68</v>
      </c>
      <c r="G12151" s="13">
        <v>710.36</v>
      </c>
      <c r="H12151" s="13">
        <v>2837.4</v>
      </c>
      <c r="I12151" s="13">
        <v>4</v>
      </c>
      <c r="J12151" s="13">
        <v>-0.01</v>
      </c>
      <c r="K12151" s="13">
        <v>1</v>
      </c>
      <c r="L12151" s="13">
        <v>9.9000000000000008E-3</v>
      </c>
      <c r="M12151" s="15" t="s">
        <v>6219</v>
      </c>
    </row>
    <row r="12152" spans="1:13" outlineLevel="2" x14ac:dyDescent="0.3">
      <c r="A12152" s="10" t="s">
        <v>3137</v>
      </c>
      <c r="B12152" s="11">
        <f>SUBTOTAL(4,B12153:B12154)</f>
        <v>0.79217419974236525</v>
      </c>
      <c r="C12152" s="12">
        <f>COUNTA(C12153:C12154)</f>
        <v>2</v>
      </c>
      <c r="D12152" s="12">
        <v>0</v>
      </c>
      <c r="E12152" s="12">
        <f>COUNTA(E12153:E12154)</f>
        <v>0</v>
      </c>
      <c r="F12152" s="13">
        <f>SUBTOTAL(4,F12153:F12154)</f>
        <v>47.57</v>
      </c>
      <c r="G12152" s="13"/>
      <c r="H12152" s="13"/>
      <c r="I12152" s="13"/>
      <c r="J12152" s="13"/>
      <c r="K12152" s="13">
        <f>SUBTOTAL(4,K12153:K12154)</f>
        <v>0</v>
      </c>
      <c r="L12152" s="13"/>
      <c r="M12152" s="15"/>
    </row>
    <row r="12153" spans="1:13" outlineLevel="1" x14ac:dyDescent="0.3">
      <c r="A12153" s="10" t="s">
        <v>3137</v>
      </c>
      <c r="B12153" s="11">
        <v>0.79217419974236525</v>
      </c>
      <c r="C12153" s="12" t="s">
        <v>3138</v>
      </c>
      <c r="D12153" s="12" t="s">
        <v>3138</v>
      </c>
      <c r="E12153" s="12"/>
      <c r="F12153" s="13">
        <v>30.39</v>
      </c>
      <c r="G12153" s="13">
        <v>715.92</v>
      </c>
      <c r="H12153" s="13">
        <v>1429.83</v>
      </c>
      <c r="I12153" s="13">
        <v>2</v>
      </c>
      <c r="J12153" s="13">
        <v>-0.01</v>
      </c>
      <c r="K12153" s="13">
        <v>0</v>
      </c>
      <c r="L12153" s="13">
        <v>6.3E-2</v>
      </c>
      <c r="M12153" s="15" t="s">
        <v>6205</v>
      </c>
    </row>
    <row r="12154" spans="1:13" outlineLevel="2" x14ac:dyDescent="0.3">
      <c r="A12154" s="10" t="s">
        <v>3137</v>
      </c>
      <c r="B12154" s="16">
        <v>0.53882891500930297</v>
      </c>
      <c r="C12154" s="12" t="s">
        <v>3138</v>
      </c>
      <c r="D12154" s="12" t="s">
        <v>3138</v>
      </c>
      <c r="E12154" s="12"/>
      <c r="F12154" s="13">
        <v>47.57</v>
      </c>
      <c r="G12154" s="13">
        <v>477.62</v>
      </c>
      <c r="H12154" s="13">
        <v>1429.83</v>
      </c>
      <c r="I12154" s="13">
        <v>3</v>
      </c>
      <c r="J12154" s="13">
        <v>-0.01</v>
      </c>
      <c r="K12154" s="13">
        <v>0</v>
      </c>
      <c r="L12154" s="13">
        <v>4.6999999999999999E-4</v>
      </c>
      <c r="M12154" s="15" t="s">
        <v>6218</v>
      </c>
    </row>
    <row r="12155" spans="1:13" outlineLevel="2" x14ac:dyDescent="0.3">
      <c r="A12155" s="10" t="s">
        <v>1556</v>
      </c>
      <c r="B12155" s="11">
        <f>SUBTOTAL(4,B12156:B12159)</f>
        <v>0.80470106176091194</v>
      </c>
      <c r="C12155" s="12">
        <f>COUNTA(C12156:C12159)</f>
        <v>4</v>
      </c>
      <c r="D12155" s="12">
        <v>0</v>
      </c>
      <c r="E12155" s="12">
        <f>COUNTA(E12156:E12159)</f>
        <v>0</v>
      </c>
      <c r="F12155" s="13">
        <f>SUBTOTAL(4,F12156:F12159)</f>
        <v>64.72</v>
      </c>
      <c r="G12155" s="13"/>
      <c r="H12155" s="13"/>
      <c r="I12155" s="13"/>
      <c r="J12155" s="13"/>
      <c r="K12155" s="13">
        <f>SUBTOTAL(4,K12156:K12159)</f>
        <v>0</v>
      </c>
      <c r="L12155" s="14"/>
      <c r="M12155" s="15"/>
    </row>
    <row r="12156" spans="1:13" outlineLevel="2" x14ac:dyDescent="0.3">
      <c r="A12156" s="10" t="s">
        <v>1556</v>
      </c>
      <c r="B12156" s="11">
        <v>0.80470106176091194</v>
      </c>
      <c r="C12156" s="12" t="s">
        <v>1557</v>
      </c>
      <c r="D12156" s="12" t="s">
        <v>1557</v>
      </c>
      <c r="E12156" s="12"/>
      <c r="F12156" s="13">
        <v>49.78</v>
      </c>
      <c r="G12156" s="13">
        <v>511.3</v>
      </c>
      <c r="H12156" s="13">
        <v>1530.88</v>
      </c>
      <c r="I12156" s="13">
        <v>3</v>
      </c>
      <c r="J12156" s="13">
        <v>0.01</v>
      </c>
      <c r="K12156" s="13">
        <v>0</v>
      </c>
      <c r="L12156" s="14">
        <v>7.2000000000000002E-5</v>
      </c>
      <c r="M12156" s="15" t="s">
        <v>6204</v>
      </c>
    </row>
    <row r="12157" spans="1:13" outlineLevel="2" x14ac:dyDescent="0.3">
      <c r="A12157" s="10" t="s">
        <v>1556</v>
      </c>
      <c r="B12157" s="11">
        <v>0.50612638277814515</v>
      </c>
      <c r="C12157" s="12" t="s">
        <v>5961</v>
      </c>
      <c r="D12157" s="12" t="s">
        <v>5961</v>
      </c>
      <c r="E12157" s="12"/>
      <c r="F12157" s="13">
        <v>64.72</v>
      </c>
      <c r="G12157" s="13">
        <v>825.96</v>
      </c>
      <c r="H12157" s="13">
        <v>1649.9</v>
      </c>
      <c r="I12157" s="13">
        <v>2</v>
      </c>
      <c r="J12157" s="13">
        <v>1.01</v>
      </c>
      <c r="K12157" s="13">
        <v>0</v>
      </c>
      <c r="L12157" s="14">
        <v>4.1999999999999996E-6</v>
      </c>
      <c r="M12157" s="15" t="s">
        <v>6208</v>
      </c>
    </row>
    <row r="12158" spans="1:13" outlineLevel="1" x14ac:dyDescent="0.3">
      <c r="A12158" s="10" t="s">
        <v>1556</v>
      </c>
      <c r="B12158" s="11">
        <v>0.48447748225301662</v>
      </c>
      <c r="C12158" s="12" t="s">
        <v>5961</v>
      </c>
      <c r="D12158" s="12" t="s">
        <v>5961</v>
      </c>
      <c r="E12158" s="12"/>
      <c r="F12158" s="13">
        <v>49.29</v>
      </c>
      <c r="G12158" s="13">
        <v>550.65</v>
      </c>
      <c r="H12158" s="13">
        <v>1648.91</v>
      </c>
      <c r="I12158" s="13">
        <v>3</v>
      </c>
      <c r="J12158" s="13">
        <v>0.03</v>
      </c>
      <c r="K12158" s="13">
        <v>0</v>
      </c>
      <c r="L12158" s="13">
        <v>1.6000000000000001E-4</v>
      </c>
      <c r="M12158" s="15" t="s">
        <v>6208</v>
      </c>
    </row>
    <row r="12159" spans="1:13" outlineLevel="2" x14ac:dyDescent="0.3">
      <c r="A12159" s="10" t="s">
        <v>1556</v>
      </c>
      <c r="B12159" s="16">
        <v>0.69403960790021846</v>
      </c>
      <c r="C12159" s="12" t="s">
        <v>1557</v>
      </c>
      <c r="D12159" s="12" t="s">
        <v>1557</v>
      </c>
      <c r="E12159" s="12"/>
      <c r="F12159" s="13">
        <v>41.8</v>
      </c>
      <c r="G12159" s="13">
        <v>511.3</v>
      </c>
      <c r="H12159" s="13">
        <v>1530.86</v>
      </c>
      <c r="I12159" s="13">
        <v>3</v>
      </c>
      <c r="J12159" s="13">
        <v>-0.01</v>
      </c>
      <c r="K12159" s="13">
        <v>0</v>
      </c>
      <c r="L12159" s="13">
        <v>2.4000000000000001E-4</v>
      </c>
      <c r="M12159" s="15" t="s">
        <v>6217</v>
      </c>
    </row>
    <row r="12160" spans="1:13" outlineLevel="2" x14ac:dyDescent="0.3">
      <c r="A12160" s="10" t="s">
        <v>954</v>
      </c>
      <c r="B12160" s="11">
        <f>SUBTOTAL(4,B12161:B12170)</f>
        <v>1.8079656125594905</v>
      </c>
      <c r="C12160" s="12">
        <f>COUNTA(C12161:C12170)</f>
        <v>10</v>
      </c>
      <c r="D12160" s="12">
        <v>2</v>
      </c>
      <c r="E12160" s="12">
        <f>COUNTA(E12161:E12170)</f>
        <v>0</v>
      </c>
      <c r="F12160" s="13">
        <f>SUBTOTAL(4,F12161:F12170)</f>
        <v>60.48</v>
      </c>
      <c r="G12160" s="13"/>
      <c r="H12160" s="13"/>
      <c r="I12160" s="13"/>
      <c r="J12160" s="13"/>
      <c r="K12160" s="13">
        <f>SUBTOTAL(4,K12161:K12170)</f>
        <v>0</v>
      </c>
      <c r="L12160" s="13"/>
      <c r="M12160" s="15"/>
    </row>
    <row r="12161" spans="1:13" outlineLevel="2" x14ac:dyDescent="0.3">
      <c r="A12161" s="10" t="s">
        <v>954</v>
      </c>
      <c r="B12161" s="11">
        <v>1.4397189198741618</v>
      </c>
      <c r="C12161" s="12" t="s">
        <v>955</v>
      </c>
      <c r="D12161" s="12" t="s">
        <v>955</v>
      </c>
      <c r="E12161" s="12"/>
      <c r="F12161" s="13">
        <v>37.42</v>
      </c>
      <c r="G12161" s="13">
        <v>595.37</v>
      </c>
      <c r="H12161" s="13">
        <v>1188.72</v>
      </c>
      <c r="I12161" s="13">
        <v>2</v>
      </c>
      <c r="J12161" s="13">
        <v>-0.01</v>
      </c>
      <c r="K12161" s="13">
        <v>0</v>
      </c>
      <c r="L12161" s="13">
        <v>2.3999999999999998E-3</v>
      </c>
      <c r="M12161" s="15" t="s">
        <v>6204</v>
      </c>
    </row>
    <row r="12162" spans="1:13" outlineLevel="2" x14ac:dyDescent="0.3">
      <c r="A12162" s="10" t="s">
        <v>954</v>
      </c>
      <c r="B12162" s="11">
        <v>1.4223906946632578</v>
      </c>
      <c r="C12162" s="12" t="s">
        <v>956</v>
      </c>
      <c r="D12162" s="12" t="s">
        <v>956</v>
      </c>
      <c r="E12162" s="12"/>
      <c r="F12162" s="13">
        <v>51.2</v>
      </c>
      <c r="G12162" s="13">
        <v>740.86</v>
      </c>
      <c r="H12162" s="13">
        <v>1479.7</v>
      </c>
      <c r="I12162" s="13">
        <v>2</v>
      </c>
      <c r="J12162" s="13">
        <v>-0.01</v>
      </c>
      <c r="K12162" s="13">
        <v>0</v>
      </c>
      <c r="L12162" s="14">
        <v>4.5000000000000003E-5</v>
      </c>
      <c r="M12162" s="15" t="s">
        <v>6204</v>
      </c>
    </row>
    <row r="12163" spans="1:13" outlineLevel="2" x14ac:dyDescent="0.3">
      <c r="A12163" s="10" t="s">
        <v>954</v>
      </c>
      <c r="B12163" s="11">
        <v>1.3355408440124563</v>
      </c>
      <c r="C12163" s="12" t="s">
        <v>957</v>
      </c>
      <c r="D12163" s="17" t="s">
        <v>957</v>
      </c>
      <c r="E12163" s="12"/>
      <c r="F12163" s="13">
        <v>53.42</v>
      </c>
      <c r="G12163" s="13">
        <v>735.04</v>
      </c>
      <c r="H12163" s="13">
        <v>2202.1</v>
      </c>
      <c r="I12163" s="13">
        <v>3</v>
      </c>
      <c r="J12163" s="13">
        <v>-0.01</v>
      </c>
      <c r="K12163" s="13">
        <v>0</v>
      </c>
      <c r="L12163" s="14">
        <v>1.0000000000000001E-5</v>
      </c>
      <c r="M12163" s="15" t="s">
        <v>6204</v>
      </c>
    </row>
    <row r="12164" spans="1:13" outlineLevel="2" x14ac:dyDescent="0.3">
      <c r="A12164" s="10" t="s">
        <v>954</v>
      </c>
      <c r="B12164" s="11">
        <v>1.2963213804629981</v>
      </c>
      <c r="C12164" s="12" t="s">
        <v>4159</v>
      </c>
      <c r="D12164" s="12" t="s">
        <v>4159</v>
      </c>
      <c r="E12164" s="12"/>
      <c r="F12164" s="13">
        <v>60.48</v>
      </c>
      <c r="G12164" s="13">
        <v>788.41</v>
      </c>
      <c r="H12164" s="13">
        <v>1574.81</v>
      </c>
      <c r="I12164" s="13">
        <v>2</v>
      </c>
      <c r="J12164" s="13">
        <v>-0.01</v>
      </c>
      <c r="K12164" s="13">
        <v>0</v>
      </c>
      <c r="L12164" s="14">
        <v>2.1999999999999999E-5</v>
      </c>
      <c r="M12164" s="15" t="s">
        <v>6206</v>
      </c>
    </row>
    <row r="12165" spans="1:13" outlineLevel="2" x14ac:dyDescent="0.3">
      <c r="A12165" s="10" t="s">
        <v>954</v>
      </c>
      <c r="B12165" s="11">
        <v>1.8079656125594905</v>
      </c>
      <c r="C12165" s="12" t="s">
        <v>5983</v>
      </c>
      <c r="D12165" s="12" t="s">
        <v>5983</v>
      </c>
      <c r="E12165" s="12"/>
      <c r="F12165" s="13">
        <v>28.83</v>
      </c>
      <c r="G12165" s="13">
        <v>556.35</v>
      </c>
      <c r="H12165" s="13">
        <v>1110.68</v>
      </c>
      <c r="I12165" s="13">
        <v>2</v>
      </c>
      <c r="J12165" s="13">
        <v>-0.01</v>
      </c>
      <c r="K12165" s="13">
        <v>0</v>
      </c>
      <c r="L12165" s="13">
        <v>1.4999999999999999E-2</v>
      </c>
      <c r="M12165" s="15" t="s">
        <v>6208</v>
      </c>
    </row>
    <row r="12166" spans="1:13" outlineLevel="2" x14ac:dyDescent="0.3">
      <c r="A12166" s="10" t="s">
        <v>954</v>
      </c>
      <c r="B12166" s="16">
        <v>1.6397795184496107</v>
      </c>
      <c r="C12166" s="12" t="s">
        <v>955</v>
      </c>
      <c r="D12166" s="12" t="s">
        <v>955</v>
      </c>
      <c r="E12166" s="12"/>
      <c r="F12166" s="13">
        <v>37.94</v>
      </c>
      <c r="G12166" s="13">
        <v>595.88</v>
      </c>
      <c r="H12166" s="13">
        <v>1189.74</v>
      </c>
      <c r="I12166" s="13">
        <v>2</v>
      </c>
      <c r="J12166" s="13">
        <v>1.01</v>
      </c>
      <c r="K12166" s="13">
        <v>0</v>
      </c>
      <c r="L12166" s="13">
        <v>1.2E-2</v>
      </c>
      <c r="M12166" s="15" t="s">
        <v>6217</v>
      </c>
    </row>
    <row r="12167" spans="1:13" outlineLevel="2" x14ac:dyDescent="0.3">
      <c r="A12167" s="10" t="s">
        <v>954</v>
      </c>
      <c r="B12167" s="16">
        <v>1.5641295890672642</v>
      </c>
      <c r="C12167" s="12" t="s">
        <v>956</v>
      </c>
      <c r="D12167" s="12" t="s">
        <v>956</v>
      </c>
      <c r="E12167" s="12"/>
      <c r="F12167" s="13">
        <v>34.97</v>
      </c>
      <c r="G12167" s="13">
        <v>740.86</v>
      </c>
      <c r="H12167" s="13">
        <v>1479.71</v>
      </c>
      <c r="I12167" s="13">
        <v>2</v>
      </c>
      <c r="J12167" s="13">
        <v>-0.01</v>
      </c>
      <c r="K12167" s="13">
        <v>0</v>
      </c>
      <c r="L12167" s="13">
        <v>5.2999999999999998E-4</v>
      </c>
      <c r="M12167" s="15" t="s">
        <v>6216</v>
      </c>
    </row>
    <row r="12168" spans="1:13" outlineLevel="2" x14ac:dyDescent="0.3">
      <c r="A12168" s="10" t="s">
        <v>954</v>
      </c>
      <c r="B12168" s="16">
        <v>1.6390995447462633</v>
      </c>
      <c r="C12168" s="12" t="s">
        <v>6648</v>
      </c>
      <c r="D12168" s="17" t="s">
        <v>6648</v>
      </c>
      <c r="E12168" s="12"/>
      <c r="F12168" s="13">
        <v>24.26</v>
      </c>
      <c r="G12168" s="13">
        <v>497.93</v>
      </c>
      <c r="H12168" s="13">
        <v>1490.78</v>
      </c>
      <c r="I12168" s="13">
        <v>3</v>
      </c>
      <c r="J12168" s="13">
        <v>-0.03</v>
      </c>
      <c r="K12168" s="13">
        <v>0</v>
      </c>
      <c r="L12168" s="13">
        <v>5.3E-3</v>
      </c>
      <c r="M12168" s="15" t="s">
        <v>6220</v>
      </c>
    </row>
    <row r="12169" spans="1:13" outlineLevel="1" x14ac:dyDescent="0.3">
      <c r="A12169" s="10" t="s">
        <v>954</v>
      </c>
      <c r="B12169" s="16">
        <v>1.5452343749995157</v>
      </c>
      <c r="C12169" s="12" t="s">
        <v>4159</v>
      </c>
      <c r="D12169" s="12" t="s">
        <v>4159</v>
      </c>
      <c r="E12169" s="12"/>
      <c r="F12169" s="13">
        <v>25.02</v>
      </c>
      <c r="G12169" s="13">
        <v>525.94000000000005</v>
      </c>
      <c r="H12169" s="13">
        <v>1574.8</v>
      </c>
      <c r="I12169" s="13">
        <v>3</v>
      </c>
      <c r="J12169" s="13">
        <v>-0.03</v>
      </c>
      <c r="K12169" s="13">
        <v>0</v>
      </c>
      <c r="L12169" s="13">
        <v>5.4999999999999997E-3</v>
      </c>
      <c r="M12169" s="15" t="s">
        <v>6219</v>
      </c>
    </row>
    <row r="12170" spans="1:13" outlineLevel="2" x14ac:dyDescent="0.3">
      <c r="A12170" s="10" t="s">
        <v>954</v>
      </c>
      <c r="B12170" s="16">
        <v>1.5442046555091931</v>
      </c>
      <c r="C12170" s="12" t="s">
        <v>5983</v>
      </c>
      <c r="D12170" s="12" t="s">
        <v>5983</v>
      </c>
      <c r="E12170" s="12"/>
      <c r="F12170" s="13">
        <v>36.89</v>
      </c>
      <c r="G12170" s="13">
        <v>556.35</v>
      </c>
      <c r="H12170" s="13">
        <v>1110.68</v>
      </c>
      <c r="I12170" s="13">
        <v>2</v>
      </c>
      <c r="J12170" s="13">
        <v>-0.01</v>
      </c>
      <c r="K12170" s="13">
        <v>0</v>
      </c>
      <c r="L12170" s="13">
        <v>6.3E-3</v>
      </c>
      <c r="M12170" s="15" t="s">
        <v>6216</v>
      </c>
    </row>
    <row r="12171" spans="1:13" outlineLevel="2" x14ac:dyDescent="0.3">
      <c r="A12171" s="10" t="s">
        <v>3976</v>
      </c>
      <c r="B12171" s="11">
        <f>SUBTOTAL(4,B12172:B12176)</f>
        <v>1.1428907351389181</v>
      </c>
      <c r="C12171" s="12">
        <f>COUNTA(C12172:C12176)</f>
        <v>5</v>
      </c>
      <c r="D12171" s="12">
        <v>5</v>
      </c>
      <c r="E12171" s="12">
        <f>COUNTA(E12172:E12176)</f>
        <v>1</v>
      </c>
      <c r="F12171" s="13">
        <f>SUBTOTAL(4,F12172:F12176)</f>
        <v>84.3</v>
      </c>
      <c r="G12171" s="13"/>
      <c r="H12171" s="13"/>
      <c r="I12171" s="13"/>
      <c r="J12171" s="13"/>
      <c r="K12171" s="13">
        <f>SUBTOTAL(4,K12172:K12176)</f>
        <v>0</v>
      </c>
      <c r="L12171" s="13"/>
      <c r="M12171" s="15"/>
    </row>
    <row r="12172" spans="1:13" outlineLevel="2" x14ac:dyDescent="0.3">
      <c r="A12172" s="10" t="s">
        <v>3976</v>
      </c>
      <c r="B12172" s="11">
        <v>0.8773424202872373</v>
      </c>
      <c r="C12172" s="12" t="s">
        <v>6157</v>
      </c>
      <c r="D12172" s="17" t="s">
        <v>6157</v>
      </c>
      <c r="E12172" s="12"/>
      <c r="F12172" s="13">
        <v>29.8</v>
      </c>
      <c r="G12172" s="13">
        <v>825.8</v>
      </c>
      <c r="H12172" s="13">
        <v>2474.37</v>
      </c>
      <c r="I12172" s="13">
        <v>3</v>
      </c>
      <c r="J12172" s="13">
        <v>0.03</v>
      </c>
      <c r="K12172" s="13">
        <v>0</v>
      </c>
      <c r="L12172" s="13">
        <v>1.6000000000000001E-3</v>
      </c>
      <c r="M12172" s="15" t="s">
        <v>6208</v>
      </c>
    </row>
    <row r="12173" spans="1:13" outlineLevel="2" x14ac:dyDescent="0.3">
      <c r="A12173" s="10" t="s">
        <v>3976</v>
      </c>
      <c r="B12173" s="11">
        <v>0.80153001480589003</v>
      </c>
      <c r="C12173" s="12" t="s">
        <v>3978</v>
      </c>
      <c r="D12173" s="17" t="s">
        <v>3978</v>
      </c>
      <c r="E12173" s="12"/>
      <c r="F12173" s="13">
        <v>84.3</v>
      </c>
      <c r="G12173" s="13">
        <v>982.46</v>
      </c>
      <c r="H12173" s="13">
        <v>1962.9</v>
      </c>
      <c r="I12173" s="13">
        <v>2</v>
      </c>
      <c r="J12173" s="13">
        <v>0.02</v>
      </c>
      <c r="K12173" s="13">
        <v>0</v>
      </c>
      <c r="L12173" s="14">
        <v>1.3000000000000001E-8</v>
      </c>
      <c r="M12173" s="15" t="s">
        <v>6206</v>
      </c>
    </row>
    <row r="12174" spans="1:13" outlineLevel="2" x14ac:dyDescent="0.3">
      <c r="A12174" s="10" t="s">
        <v>3976</v>
      </c>
      <c r="B12174" s="11">
        <v>0.47824627666268704</v>
      </c>
      <c r="C12174" s="12" t="s">
        <v>5351</v>
      </c>
      <c r="D12174" s="17" t="s">
        <v>5351</v>
      </c>
      <c r="E12174" s="12" t="s">
        <v>25</v>
      </c>
      <c r="F12174" s="13">
        <v>26.59</v>
      </c>
      <c r="G12174" s="13">
        <v>1000.43</v>
      </c>
      <c r="H12174" s="13">
        <v>2998.28</v>
      </c>
      <c r="I12174" s="13">
        <v>3</v>
      </c>
      <c r="J12174" s="13">
        <v>0.06</v>
      </c>
      <c r="K12174" s="13">
        <v>0</v>
      </c>
      <c r="L12174" s="13">
        <v>3.2000000000000002E-3</v>
      </c>
      <c r="M12174" s="15" t="s">
        <v>6207</v>
      </c>
    </row>
    <row r="12175" spans="1:13" outlineLevel="1" x14ac:dyDescent="0.3">
      <c r="A12175" s="10" t="s">
        <v>3976</v>
      </c>
      <c r="B12175" s="11">
        <v>1.1428907351389181</v>
      </c>
      <c r="C12175" s="12" t="s">
        <v>3977</v>
      </c>
      <c r="D12175" s="17" t="s">
        <v>3977</v>
      </c>
      <c r="E12175" s="12"/>
      <c r="F12175" s="13">
        <v>32.78</v>
      </c>
      <c r="G12175" s="13">
        <v>576.33000000000004</v>
      </c>
      <c r="H12175" s="13">
        <v>1150.6500000000001</v>
      </c>
      <c r="I12175" s="13">
        <v>2</v>
      </c>
      <c r="J12175" s="13">
        <v>-0.01</v>
      </c>
      <c r="K12175" s="13">
        <v>0</v>
      </c>
      <c r="L12175" s="13">
        <v>6.5000000000000002E-2</v>
      </c>
      <c r="M12175" s="15" t="s">
        <v>6206</v>
      </c>
    </row>
    <row r="12176" spans="1:13" outlineLevel="2" x14ac:dyDescent="0.3">
      <c r="A12176" s="10" t="s">
        <v>3976</v>
      </c>
      <c r="B12176" s="16">
        <v>0.9880053476696985</v>
      </c>
      <c r="C12176" s="12" t="s">
        <v>7085</v>
      </c>
      <c r="D12176" s="17" t="s">
        <v>7085</v>
      </c>
      <c r="E12176" s="12"/>
      <c r="F12176" s="13">
        <v>28.16</v>
      </c>
      <c r="G12176" s="13">
        <v>617.85</v>
      </c>
      <c r="H12176" s="13">
        <v>1233.69</v>
      </c>
      <c r="I12176" s="13">
        <v>2</v>
      </c>
      <c r="J12176" s="13">
        <v>-0.02</v>
      </c>
      <c r="K12176" s="13">
        <v>0</v>
      </c>
      <c r="L12176" s="13">
        <v>2.4E-2</v>
      </c>
      <c r="M12176" s="15" t="s">
        <v>6219</v>
      </c>
    </row>
    <row r="12177" spans="1:13" outlineLevel="1" x14ac:dyDescent="0.3">
      <c r="A12177" s="10" t="s">
        <v>1625</v>
      </c>
      <c r="B12177" s="11">
        <f>SUBTOTAL(4,B12178:B12178)</f>
        <v>3.0571767934706999</v>
      </c>
      <c r="C12177" s="12">
        <f>COUNTA(C12178:C12178)</f>
        <v>1</v>
      </c>
      <c r="D12177" s="12">
        <v>1</v>
      </c>
      <c r="E12177" s="12">
        <f>COUNTA(E12178:E12178)</f>
        <v>0</v>
      </c>
      <c r="F12177" s="13">
        <f>SUBTOTAL(4,F12178:F12178)</f>
        <v>41.18</v>
      </c>
      <c r="G12177" s="13"/>
      <c r="H12177" s="13"/>
      <c r="I12177" s="13"/>
      <c r="J12177" s="13"/>
      <c r="K12177" s="13">
        <f>SUBTOTAL(4,K12178:K12178)</f>
        <v>0</v>
      </c>
      <c r="L12177" s="13"/>
      <c r="M12177" s="15"/>
    </row>
    <row r="12178" spans="1:13" outlineLevel="2" x14ac:dyDescent="0.3">
      <c r="A12178" s="10" t="s">
        <v>1625</v>
      </c>
      <c r="B12178" s="11">
        <v>3.0571767934706999</v>
      </c>
      <c r="C12178" s="12" t="s">
        <v>1626</v>
      </c>
      <c r="D12178" s="17" t="s">
        <v>1626</v>
      </c>
      <c r="E12178" s="12"/>
      <c r="F12178" s="13">
        <v>41.18</v>
      </c>
      <c r="G12178" s="13">
        <v>662.34</v>
      </c>
      <c r="H12178" s="13">
        <v>1984.01</v>
      </c>
      <c r="I12178" s="13">
        <v>3</v>
      </c>
      <c r="J12178" s="13">
        <v>-0.02</v>
      </c>
      <c r="K12178" s="13">
        <v>0</v>
      </c>
      <c r="L12178" s="13">
        <v>1.3999999999999999E-4</v>
      </c>
      <c r="M12178" s="15" t="s">
        <v>6204</v>
      </c>
    </row>
    <row r="12179" spans="1:13" outlineLevel="1" x14ac:dyDescent="0.3">
      <c r="A12179" s="10" t="s">
        <v>7086</v>
      </c>
      <c r="B12179" s="16">
        <f>SUBTOTAL(4,B12180:B12180)</f>
        <v>0.660509484171935</v>
      </c>
      <c r="C12179" s="12">
        <f>COUNTA(C12180:C12180)</f>
        <v>1</v>
      </c>
      <c r="D12179" s="12">
        <v>1</v>
      </c>
      <c r="E12179" s="12">
        <f>COUNTA(E12180:E12180)</f>
        <v>0</v>
      </c>
      <c r="F12179" s="13">
        <f>SUBTOTAL(4,F12180:F12180)</f>
        <v>41.33</v>
      </c>
      <c r="G12179" s="13"/>
      <c r="H12179" s="13"/>
      <c r="I12179" s="13"/>
      <c r="J12179" s="13"/>
      <c r="K12179" s="13">
        <f>SUBTOTAL(4,K12180:K12180)</f>
        <v>0</v>
      </c>
      <c r="L12179" s="13"/>
      <c r="M12179" s="15"/>
    </row>
    <row r="12180" spans="1:13" outlineLevel="2" x14ac:dyDescent="0.3">
      <c r="A12180" s="10" t="s">
        <v>7086</v>
      </c>
      <c r="B12180" s="16">
        <v>0.660509484171935</v>
      </c>
      <c r="C12180" s="12" t="s">
        <v>7087</v>
      </c>
      <c r="D12180" s="17" t="s">
        <v>7087</v>
      </c>
      <c r="E12180" s="12"/>
      <c r="F12180" s="13">
        <v>41.33</v>
      </c>
      <c r="G12180" s="13">
        <v>657.04</v>
      </c>
      <c r="H12180" s="13">
        <v>1968.09</v>
      </c>
      <c r="I12180" s="13">
        <v>3</v>
      </c>
      <c r="J12180" s="13">
        <v>-0.03</v>
      </c>
      <c r="K12180" s="13">
        <v>0</v>
      </c>
      <c r="L12180" s="13">
        <v>1.2999999999999999E-4</v>
      </c>
      <c r="M12180" s="15" t="s">
        <v>6220</v>
      </c>
    </row>
    <row r="12181" spans="1:13" outlineLevel="1" x14ac:dyDescent="0.3">
      <c r="A12181" s="10" t="s">
        <v>7088</v>
      </c>
      <c r="B12181" s="16">
        <f>SUBTOTAL(4,B12182:B12182)</f>
        <v>1.033451163914695</v>
      </c>
      <c r="C12181" s="12">
        <f>COUNTA(C12182:C12182)</f>
        <v>1</v>
      </c>
      <c r="D12181" s="12">
        <v>1</v>
      </c>
      <c r="E12181" s="12">
        <f>COUNTA(E12182:E12182)</f>
        <v>0</v>
      </c>
      <c r="F12181" s="13">
        <f>SUBTOTAL(4,F12182:F12182)</f>
        <v>34.53</v>
      </c>
      <c r="G12181" s="13"/>
      <c r="H12181" s="13"/>
      <c r="I12181" s="13"/>
      <c r="J12181" s="13"/>
      <c r="K12181" s="13">
        <f>SUBTOTAL(4,K12182:K12182)</f>
        <v>0</v>
      </c>
      <c r="L12181" s="13"/>
      <c r="M12181" s="15"/>
    </row>
    <row r="12182" spans="1:13" outlineLevel="2" x14ac:dyDescent="0.3">
      <c r="A12182" s="10" t="s">
        <v>7088</v>
      </c>
      <c r="B12182" s="16">
        <v>1.033451163914695</v>
      </c>
      <c r="C12182" s="12" t="s">
        <v>7089</v>
      </c>
      <c r="D12182" s="17" t="s">
        <v>7089</v>
      </c>
      <c r="E12182" s="12"/>
      <c r="F12182" s="13">
        <v>34.53</v>
      </c>
      <c r="G12182" s="13">
        <v>486.93</v>
      </c>
      <c r="H12182" s="13">
        <v>1457.78</v>
      </c>
      <c r="I12182" s="13">
        <v>3</v>
      </c>
      <c r="J12182" s="13">
        <v>0</v>
      </c>
      <c r="K12182" s="13">
        <v>0</v>
      </c>
      <c r="L12182" s="13">
        <v>3.3E-3</v>
      </c>
      <c r="M12182" s="15" t="s">
        <v>6217</v>
      </c>
    </row>
    <row r="12183" spans="1:13" outlineLevel="1" x14ac:dyDescent="0.3">
      <c r="A12183" s="10" t="s">
        <v>7090</v>
      </c>
      <c r="B12183" s="16">
        <f>SUBTOTAL(4,B12184:B12184)</f>
        <v>0.81270994474209746</v>
      </c>
      <c r="C12183" s="12">
        <f>COUNTA(C12184:C12184)</f>
        <v>1</v>
      </c>
      <c r="D12183" s="12">
        <v>1</v>
      </c>
      <c r="E12183" s="12">
        <f>COUNTA(E12184:E12184)</f>
        <v>0</v>
      </c>
      <c r="F12183" s="13">
        <f>SUBTOTAL(4,F12184:F12184)</f>
        <v>29.72</v>
      </c>
      <c r="G12183" s="13"/>
      <c r="H12183" s="13"/>
      <c r="I12183" s="13"/>
      <c r="J12183" s="13"/>
      <c r="K12183" s="13">
        <f>SUBTOTAL(4,K12184:K12184)</f>
        <v>0</v>
      </c>
      <c r="L12183" s="13"/>
      <c r="M12183" s="15"/>
    </row>
    <row r="12184" spans="1:13" outlineLevel="2" x14ac:dyDescent="0.3">
      <c r="A12184" s="10" t="s">
        <v>7090</v>
      </c>
      <c r="B12184" s="16">
        <v>0.81270994474209746</v>
      </c>
      <c r="C12184" s="12" t="s">
        <v>7091</v>
      </c>
      <c r="D12184" s="17" t="s">
        <v>7091</v>
      </c>
      <c r="E12184" s="12"/>
      <c r="F12184" s="13">
        <v>29.72</v>
      </c>
      <c r="G12184" s="13">
        <v>625.35</v>
      </c>
      <c r="H12184" s="13">
        <v>1248.68</v>
      </c>
      <c r="I12184" s="13">
        <v>2</v>
      </c>
      <c r="J12184" s="13">
        <v>-0.02</v>
      </c>
      <c r="K12184" s="13">
        <v>0</v>
      </c>
      <c r="L12184" s="13">
        <v>1.2999999999999999E-2</v>
      </c>
      <c r="M12184" s="15" t="s">
        <v>6218</v>
      </c>
    </row>
    <row r="12185" spans="1:13" outlineLevel="2" x14ac:dyDescent="0.3">
      <c r="A12185" s="10" t="s">
        <v>2782</v>
      </c>
      <c r="B12185" s="11">
        <f>SUBTOTAL(4,B12186:B12189)</f>
        <v>2.1828478310668551</v>
      </c>
      <c r="C12185" s="12">
        <f>COUNTA(C12186:C12189)</f>
        <v>4</v>
      </c>
      <c r="D12185" s="12">
        <v>4</v>
      </c>
      <c r="E12185" s="12">
        <f>COUNTA(E12186:E12189)</f>
        <v>0</v>
      </c>
      <c r="F12185" s="13">
        <f>SUBTOTAL(4,F12186:F12189)</f>
        <v>68.27</v>
      </c>
      <c r="G12185" s="13"/>
      <c r="H12185" s="13"/>
      <c r="I12185" s="13"/>
      <c r="J12185" s="13"/>
      <c r="K12185" s="13">
        <f>SUBTOTAL(4,K12186:K12189)</f>
        <v>0</v>
      </c>
      <c r="L12185" s="13"/>
      <c r="M12185" s="15"/>
    </row>
    <row r="12186" spans="1:13" outlineLevel="2" x14ac:dyDescent="0.3">
      <c r="A12186" s="10" t="s">
        <v>2782</v>
      </c>
      <c r="B12186" s="11">
        <v>2.1828478310668551</v>
      </c>
      <c r="C12186" s="12" t="s">
        <v>2783</v>
      </c>
      <c r="D12186" s="17" t="s">
        <v>2783</v>
      </c>
      <c r="E12186" s="12"/>
      <c r="F12186" s="13">
        <v>25.57</v>
      </c>
      <c r="G12186" s="13">
        <v>690.39</v>
      </c>
      <c r="H12186" s="13">
        <v>1378.77</v>
      </c>
      <c r="I12186" s="13">
        <v>2</v>
      </c>
      <c r="J12186" s="13">
        <v>-0.01</v>
      </c>
      <c r="K12186" s="13">
        <v>0</v>
      </c>
      <c r="L12186" s="13">
        <v>4.4999999999999997E-3</v>
      </c>
      <c r="M12186" s="15" t="s">
        <v>6205</v>
      </c>
    </row>
    <row r="12187" spans="1:13" outlineLevel="2" x14ac:dyDescent="0.3">
      <c r="A12187" s="10" t="s">
        <v>2782</v>
      </c>
      <c r="B12187" s="11">
        <v>1.9421211427461418</v>
      </c>
      <c r="C12187" s="12" t="s">
        <v>2784</v>
      </c>
      <c r="D12187" s="17" t="s">
        <v>2784</v>
      </c>
      <c r="E12187" s="12"/>
      <c r="F12187" s="13">
        <v>68.27</v>
      </c>
      <c r="G12187" s="13">
        <v>854.96</v>
      </c>
      <c r="H12187" s="13">
        <v>1707.91</v>
      </c>
      <c r="I12187" s="13">
        <v>2</v>
      </c>
      <c r="J12187" s="13">
        <v>0.96</v>
      </c>
      <c r="K12187" s="13">
        <v>0</v>
      </c>
      <c r="L12187" s="14">
        <v>3.9999999999999998E-7</v>
      </c>
      <c r="M12187" s="15" t="s">
        <v>6205</v>
      </c>
    </row>
    <row r="12188" spans="1:13" outlineLevel="1" x14ac:dyDescent="0.3">
      <c r="A12188" s="10" t="s">
        <v>2782</v>
      </c>
      <c r="B12188" s="11">
        <v>1.1165355385880169</v>
      </c>
      <c r="C12188" s="12" t="s">
        <v>5363</v>
      </c>
      <c r="D12188" s="17" t="s">
        <v>5363</v>
      </c>
      <c r="E12188" s="12"/>
      <c r="F12188" s="13">
        <v>23.24</v>
      </c>
      <c r="G12188" s="13">
        <v>581.79999999999995</v>
      </c>
      <c r="H12188" s="13">
        <v>1161.58</v>
      </c>
      <c r="I12188" s="13">
        <v>2</v>
      </c>
      <c r="J12188" s="13">
        <v>-0.01</v>
      </c>
      <c r="K12188" s="13">
        <v>0</v>
      </c>
      <c r="L12188" s="13">
        <v>8.6999999999999994E-2</v>
      </c>
      <c r="M12188" s="15" t="s">
        <v>6207</v>
      </c>
    </row>
    <row r="12189" spans="1:13" outlineLevel="2" x14ac:dyDescent="0.3">
      <c r="A12189" s="10" t="s">
        <v>2782</v>
      </c>
      <c r="B12189" s="16">
        <v>1.2867784393639645</v>
      </c>
      <c r="C12189" s="12" t="s">
        <v>7092</v>
      </c>
      <c r="D12189" s="17" t="s">
        <v>7092</v>
      </c>
      <c r="E12189" s="12"/>
      <c r="F12189" s="13">
        <v>46.4</v>
      </c>
      <c r="G12189" s="13">
        <v>623.09</v>
      </c>
      <c r="H12189" s="13">
        <v>2488.34</v>
      </c>
      <c r="I12189" s="13">
        <v>4</v>
      </c>
      <c r="J12189" s="13">
        <v>-0.03</v>
      </c>
      <c r="K12189" s="13">
        <v>0</v>
      </c>
      <c r="L12189" s="14">
        <v>4.5000000000000003E-5</v>
      </c>
      <c r="M12189" s="15" t="s">
        <v>6220</v>
      </c>
    </row>
    <row r="12190" spans="1:13" outlineLevel="2" x14ac:dyDescent="0.3">
      <c r="A12190" s="10" t="s">
        <v>3236</v>
      </c>
      <c r="B12190" s="11">
        <f>SUBTOTAL(4,B12191:B12193)</f>
        <v>1.0418960540864954</v>
      </c>
      <c r="C12190" s="12">
        <f>COUNTA(C12191:C12193)</f>
        <v>3</v>
      </c>
      <c r="D12190" s="12">
        <v>1</v>
      </c>
      <c r="E12190" s="12">
        <f>COUNTA(E12191:E12193)</f>
        <v>0</v>
      </c>
      <c r="F12190" s="13">
        <f>SUBTOTAL(4,F12191:F12193)</f>
        <v>35.200000000000003</v>
      </c>
      <c r="G12190" s="13"/>
      <c r="H12190" s="13"/>
      <c r="I12190" s="13"/>
      <c r="J12190" s="13"/>
      <c r="K12190" s="13">
        <f>SUBTOTAL(4,K12191:K12193)</f>
        <v>0</v>
      </c>
      <c r="L12190" s="13"/>
      <c r="M12190" s="15"/>
    </row>
    <row r="12191" spans="1:13" outlineLevel="2" x14ac:dyDescent="0.3">
      <c r="A12191" s="10" t="s">
        <v>3236</v>
      </c>
      <c r="B12191" s="11">
        <v>0.88874777420175843</v>
      </c>
      <c r="C12191" s="12" t="s">
        <v>6187</v>
      </c>
      <c r="D12191" s="12" t="s">
        <v>6187</v>
      </c>
      <c r="E12191" s="12"/>
      <c r="F12191" s="13">
        <v>24.21</v>
      </c>
      <c r="G12191" s="13">
        <v>679.35</v>
      </c>
      <c r="H12191" s="13">
        <v>2035.03</v>
      </c>
      <c r="I12191" s="13">
        <v>3</v>
      </c>
      <c r="J12191" s="13">
        <v>0.01</v>
      </c>
      <c r="K12191" s="13">
        <v>0</v>
      </c>
      <c r="L12191" s="13">
        <v>5.1999999999999998E-2</v>
      </c>
      <c r="M12191" s="15" t="s">
        <v>6208</v>
      </c>
    </row>
    <row r="12192" spans="1:13" outlineLevel="1" x14ac:dyDescent="0.3">
      <c r="A12192" s="10" t="s">
        <v>3236</v>
      </c>
      <c r="B12192" s="16">
        <v>1.0418960540864954</v>
      </c>
      <c r="C12192" s="12" t="s">
        <v>6187</v>
      </c>
      <c r="D12192" s="12" t="s">
        <v>6187</v>
      </c>
      <c r="E12192" s="12"/>
      <c r="F12192" s="13">
        <v>26.3</v>
      </c>
      <c r="G12192" s="13">
        <v>679.35</v>
      </c>
      <c r="H12192" s="13">
        <v>2035.01</v>
      </c>
      <c r="I12192" s="13">
        <v>3</v>
      </c>
      <c r="J12192" s="13">
        <v>0</v>
      </c>
      <c r="K12192" s="13">
        <v>0</v>
      </c>
      <c r="L12192" s="13">
        <v>2.4E-2</v>
      </c>
      <c r="M12192" s="15" t="s">
        <v>6216</v>
      </c>
    </row>
    <row r="12193" spans="1:13" outlineLevel="2" x14ac:dyDescent="0.3">
      <c r="A12193" s="10" t="s">
        <v>3236</v>
      </c>
      <c r="B12193" s="16">
        <v>0.55973890193508113</v>
      </c>
      <c r="C12193" s="12" t="s">
        <v>6851</v>
      </c>
      <c r="D12193" s="17" t="s">
        <v>6851</v>
      </c>
      <c r="E12193" s="12"/>
      <c r="F12193" s="13">
        <v>35.200000000000003</v>
      </c>
      <c r="G12193" s="13">
        <v>629.32000000000005</v>
      </c>
      <c r="H12193" s="13">
        <v>1256.6199999999999</v>
      </c>
      <c r="I12193" s="13">
        <v>2</v>
      </c>
      <c r="J12193" s="13">
        <v>-0.02</v>
      </c>
      <c r="K12193" s="13">
        <v>0</v>
      </c>
      <c r="L12193" s="13">
        <v>9.1E-4</v>
      </c>
      <c r="M12193" s="15" t="s">
        <v>6219</v>
      </c>
    </row>
    <row r="12194" spans="1:13" outlineLevel="2" x14ac:dyDescent="0.3">
      <c r="A12194" s="10" t="s">
        <v>2883</v>
      </c>
      <c r="B12194" s="11">
        <f>SUBTOTAL(4,B12195:B12198)</f>
        <v>1.9717436565011923</v>
      </c>
      <c r="C12194" s="12">
        <f>COUNTA(C12195:C12198)</f>
        <v>4</v>
      </c>
      <c r="D12194" s="12">
        <v>0</v>
      </c>
      <c r="E12194" s="12">
        <f>COUNTA(E12195:E12198)</f>
        <v>0</v>
      </c>
      <c r="F12194" s="13">
        <f>SUBTOTAL(4,F12195:F12198)</f>
        <v>63.05</v>
      </c>
      <c r="G12194" s="13"/>
      <c r="H12194" s="13"/>
      <c r="I12194" s="13"/>
      <c r="J12194" s="13"/>
      <c r="K12194" s="13">
        <f>SUBTOTAL(4,K12195:K12198)</f>
        <v>0</v>
      </c>
      <c r="L12194" s="14"/>
      <c r="M12194" s="15"/>
    </row>
    <row r="12195" spans="1:13" outlineLevel="2" x14ac:dyDescent="0.3">
      <c r="A12195" s="10" t="s">
        <v>2883</v>
      </c>
      <c r="B12195" s="11">
        <v>1.9717436565011923</v>
      </c>
      <c r="C12195" s="12" t="s">
        <v>6005</v>
      </c>
      <c r="D12195" s="12" t="s">
        <v>6005</v>
      </c>
      <c r="E12195" s="12"/>
      <c r="F12195" s="13">
        <v>63.05</v>
      </c>
      <c r="G12195" s="13">
        <v>640.02</v>
      </c>
      <c r="H12195" s="13">
        <v>1917.02</v>
      </c>
      <c r="I12195" s="13">
        <v>3</v>
      </c>
      <c r="J12195" s="13">
        <v>0</v>
      </c>
      <c r="K12195" s="13">
        <v>0</v>
      </c>
      <c r="L12195" s="14">
        <v>1.3E-6</v>
      </c>
      <c r="M12195" s="15" t="s">
        <v>6208</v>
      </c>
    </row>
    <row r="12196" spans="1:13" outlineLevel="2" x14ac:dyDescent="0.3">
      <c r="A12196" s="10" t="s">
        <v>2883</v>
      </c>
      <c r="B12196" s="11">
        <v>1.6235387058004742</v>
      </c>
      <c r="C12196" s="12" t="s">
        <v>6005</v>
      </c>
      <c r="D12196" s="12" t="s">
        <v>6005</v>
      </c>
      <c r="E12196" s="12"/>
      <c r="F12196" s="13">
        <v>24.61</v>
      </c>
      <c r="G12196" s="13">
        <v>480.26</v>
      </c>
      <c r="H12196" s="13">
        <v>1917.01</v>
      </c>
      <c r="I12196" s="13">
        <v>4</v>
      </c>
      <c r="J12196" s="13">
        <v>-0.01</v>
      </c>
      <c r="K12196" s="13">
        <v>0</v>
      </c>
      <c r="L12196" s="13">
        <v>4.8999999999999998E-3</v>
      </c>
      <c r="M12196" s="15" t="s">
        <v>6208</v>
      </c>
    </row>
    <row r="12197" spans="1:13" outlineLevel="1" x14ac:dyDescent="0.3">
      <c r="A12197" s="10" t="s">
        <v>2883</v>
      </c>
      <c r="B12197" s="11">
        <v>1.1521231974375679</v>
      </c>
      <c r="C12197" s="12" t="s">
        <v>2884</v>
      </c>
      <c r="D12197" s="12" t="s">
        <v>2884</v>
      </c>
      <c r="E12197" s="12"/>
      <c r="F12197" s="13">
        <v>44.87</v>
      </c>
      <c r="G12197" s="13">
        <v>776.41</v>
      </c>
      <c r="H12197" s="13">
        <v>1550.81</v>
      </c>
      <c r="I12197" s="13">
        <v>2</v>
      </c>
      <c r="J12197" s="13">
        <v>-0.01</v>
      </c>
      <c r="K12197" s="13">
        <v>0</v>
      </c>
      <c r="L12197" s="14">
        <v>6.2000000000000003E-5</v>
      </c>
      <c r="M12197" s="15" t="s">
        <v>6205</v>
      </c>
    </row>
    <row r="12198" spans="1:13" outlineLevel="2" x14ac:dyDescent="0.3">
      <c r="A12198" s="10" t="s">
        <v>2883</v>
      </c>
      <c r="B12198" s="16">
        <v>1.5199748739394892</v>
      </c>
      <c r="C12198" s="12" t="s">
        <v>2884</v>
      </c>
      <c r="D12198" s="12" t="s">
        <v>2884</v>
      </c>
      <c r="E12198" s="12"/>
      <c r="F12198" s="13">
        <v>50.87</v>
      </c>
      <c r="G12198" s="13">
        <v>776.41</v>
      </c>
      <c r="H12198" s="13">
        <v>1550.81</v>
      </c>
      <c r="I12198" s="13">
        <v>2</v>
      </c>
      <c r="J12198" s="13">
        <v>-0.01</v>
      </c>
      <c r="K12198" s="13">
        <v>0</v>
      </c>
      <c r="L12198" s="14">
        <v>1.8E-5</v>
      </c>
      <c r="M12198" s="15" t="s">
        <v>6218</v>
      </c>
    </row>
    <row r="12199" spans="1:13" outlineLevel="2" x14ac:dyDescent="0.3">
      <c r="A12199" s="10" t="s">
        <v>2902</v>
      </c>
      <c r="B12199" s="11">
        <f>SUBTOTAL(4,B12200:B12207)</f>
        <v>2.0573157792238876</v>
      </c>
      <c r="C12199" s="12">
        <f>COUNTA(C12200:C12207)</f>
        <v>8</v>
      </c>
      <c r="D12199" s="12">
        <v>1</v>
      </c>
      <c r="E12199" s="12">
        <f>COUNTA(E12200:E12207)</f>
        <v>2</v>
      </c>
      <c r="F12199" s="13">
        <f>SUBTOTAL(4,F12200:F12207)</f>
        <v>64</v>
      </c>
      <c r="G12199" s="13"/>
      <c r="H12199" s="13"/>
      <c r="I12199" s="13"/>
      <c r="J12199" s="13"/>
      <c r="K12199" s="13">
        <f>SUBTOTAL(4,K12200:K12207)</f>
        <v>0</v>
      </c>
      <c r="L12199" s="14"/>
      <c r="M12199" s="15"/>
    </row>
    <row r="12200" spans="1:13" outlineLevel="2" x14ac:dyDescent="0.3">
      <c r="A12200" s="10" t="s">
        <v>2902</v>
      </c>
      <c r="B12200" s="11">
        <v>1.0048363127863231</v>
      </c>
      <c r="C12200" s="12" t="s">
        <v>5028</v>
      </c>
      <c r="D12200" s="12" t="s">
        <v>5028</v>
      </c>
      <c r="E12200" s="12"/>
      <c r="F12200" s="13">
        <v>60.63</v>
      </c>
      <c r="G12200" s="13">
        <v>735.38</v>
      </c>
      <c r="H12200" s="13">
        <v>2203.11</v>
      </c>
      <c r="I12200" s="13">
        <v>3</v>
      </c>
      <c r="J12200" s="13">
        <v>0</v>
      </c>
      <c r="K12200" s="13">
        <v>0</v>
      </c>
      <c r="L12200" s="14">
        <v>3.1E-6</v>
      </c>
      <c r="M12200" s="15" t="s">
        <v>6207</v>
      </c>
    </row>
    <row r="12201" spans="1:13" outlineLevel="2" x14ac:dyDescent="0.3">
      <c r="A12201" s="10" t="s">
        <v>2902</v>
      </c>
      <c r="B12201" s="11">
        <v>1.1014234122481186</v>
      </c>
      <c r="C12201" s="12" t="s">
        <v>5028</v>
      </c>
      <c r="D12201" s="12" t="s">
        <v>5028</v>
      </c>
      <c r="E12201" s="12" t="s">
        <v>25</v>
      </c>
      <c r="F12201" s="13">
        <v>28.07</v>
      </c>
      <c r="G12201" s="13">
        <v>746.36</v>
      </c>
      <c r="H12201" s="13">
        <v>2236.0500000000002</v>
      </c>
      <c r="I12201" s="13">
        <v>3</v>
      </c>
      <c r="J12201" s="13">
        <v>0.95</v>
      </c>
      <c r="K12201" s="13">
        <v>0</v>
      </c>
      <c r="L12201" s="13">
        <v>2.3E-3</v>
      </c>
      <c r="M12201" s="15" t="s">
        <v>6207</v>
      </c>
    </row>
    <row r="12202" spans="1:13" outlineLevel="2" x14ac:dyDescent="0.3">
      <c r="A12202" s="10" t="s">
        <v>2902</v>
      </c>
      <c r="B12202" s="11">
        <v>1.1719157733372449</v>
      </c>
      <c r="C12202" s="12" t="s">
        <v>2903</v>
      </c>
      <c r="D12202" s="12" t="s">
        <v>2903</v>
      </c>
      <c r="E12202" s="12"/>
      <c r="F12202" s="13">
        <v>64</v>
      </c>
      <c r="G12202" s="13">
        <v>599.33000000000004</v>
      </c>
      <c r="H12202" s="13">
        <v>1794.97</v>
      </c>
      <c r="I12202" s="13">
        <v>3</v>
      </c>
      <c r="J12202" s="13">
        <v>-0.01</v>
      </c>
      <c r="K12202" s="13">
        <v>0</v>
      </c>
      <c r="L12202" s="14">
        <v>1.1E-5</v>
      </c>
      <c r="M12202" s="15" t="s">
        <v>6205</v>
      </c>
    </row>
    <row r="12203" spans="1:13" outlineLevel="2" x14ac:dyDescent="0.3">
      <c r="A12203" s="10" t="s">
        <v>2902</v>
      </c>
      <c r="B12203" s="11">
        <v>0.85364991371750776</v>
      </c>
      <c r="C12203" s="12" t="s">
        <v>4243</v>
      </c>
      <c r="D12203" s="17" t="s">
        <v>4243</v>
      </c>
      <c r="E12203" s="12"/>
      <c r="F12203" s="13">
        <v>23.75</v>
      </c>
      <c r="G12203" s="13">
        <v>509.77</v>
      </c>
      <c r="H12203" s="13">
        <v>1017.52</v>
      </c>
      <c r="I12203" s="13">
        <v>2</v>
      </c>
      <c r="J12203" s="13">
        <v>-0.02</v>
      </c>
      <c r="K12203" s="13">
        <v>0</v>
      </c>
      <c r="L12203" s="13">
        <v>3.5999999999999997E-2</v>
      </c>
      <c r="M12203" s="15" t="s">
        <v>6206</v>
      </c>
    </row>
    <row r="12204" spans="1:13" outlineLevel="2" x14ac:dyDescent="0.3">
      <c r="A12204" s="10" t="s">
        <v>2902</v>
      </c>
      <c r="B12204" s="11">
        <v>0.87825787702754832</v>
      </c>
      <c r="C12204" s="12" t="s">
        <v>4244</v>
      </c>
      <c r="D12204" s="12" t="s">
        <v>4244</v>
      </c>
      <c r="E12204" s="12"/>
      <c r="F12204" s="13">
        <v>29.91</v>
      </c>
      <c r="G12204" s="13">
        <v>482.93</v>
      </c>
      <c r="H12204" s="13">
        <v>1445.76</v>
      </c>
      <c r="I12204" s="13">
        <v>3</v>
      </c>
      <c r="J12204" s="13">
        <v>-0.01</v>
      </c>
      <c r="K12204" s="13">
        <v>0</v>
      </c>
      <c r="L12204" s="13">
        <v>9.4000000000000004E-3</v>
      </c>
      <c r="M12204" s="15" t="s">
        <v>6207</v>
      </c>
    </row>
    <row r="12205" spans="1:13" outlineLevel="2" x14ac:dyDescent="0.3">
      <c r="A12205" s="10" t="s">
        <v>2902</v>
      </c>
      <c r="B12205" s="16">
        <v>1.5119088707534616</v>
      </c>
      <c r="C12205" s="12" t="s">
        <v>5028</v>
      </c>
      <c r="D12205" s="12" t="s">
        <v>5028</v>
      </c>
      <c r="E12205" s="12" t="s">
        <v>1</v>
      </c>
      <c r="F12205" s="13">
        <v>38.380000000000003</v>
      </c>
      <c r="G12205" s="13">
        <v>740.7</v>
      </c>
      <c r="H12205" s="13">
        <v>2219.09</v>
      </c>
      <c r="I12205" s="13">
        <v>3</v>
      </c>
      <c r="J12205" s="13">
        <v>-0.02</v>
      </c>
      <c r="K12205" s="13">
        <v>0</v>
      </c>
      <c r="L12205" s="13">
        <v>2.7999999999999998E-4</v>
      </c>
      <c r="M12205" s="15" t="s">
        <v>6220</v>
      </c>
    </row>
    <row r="12206" spans="1:13" outlineLevel="1" x14ac:dyDescent="0.3">
      <c r="A12206" s="10" t="s">
        <v>2902</v>
      </c>
      <c r="B12206" s="16">
        <v>0.93849829683702635</v>
      </c>
      <c r="C12206" s="12" t="s">
        <v>2903</v>
      </c>
      <c r="D12206" s="12" t="s">
        <v>2903</v>
      </c>
      <c r="E12206" s="12"/>
      <c r="F12206" s="13">
        <v>54.59</v>
      </c>
      <c r="G12206" s="13">
        <v>599.33000000000004</v>
      </c>
      <c r="H12206" s="13">
        <v>1794.96</v>
      </c>
      <c r="I12206" s="13">
        <v>3</v>
      </c>
      <c r="J12206" s="13">
        <v>-0.02</v>
      </c>
      <c r="K12206" s="13">
        <v>0</v>
      </c>
      <c r="L12206" s="14">
        <v>1.0000000000000001E-5</v>
      </c>
      <c r="M12206" s="15" t="s">
        <v>6218</v>
      </c>
    </row>
    <row r="12207" spans="1:13" outlineLevel="2" x14ac:dyDescent="0.3">
      <c r="A12207" s="10" t="s">
        <v>2902</v>
      </c>
      <c r="B12207" s="16">
        <v>2.0573157792238876</v>
      </c>
      <c r="C12207" s="12" t="s">
        <v>4244</v>
      </c>
      <c r="D12207" s="12" t="s">
        <v>4244</v>
      </c>
      <c r="E12207" s="12"/>
      <c r="F12207" s="13">
        <v>23.19</v>
      </c>
      <c r="G12207" s="13">
        <v>482.92</v>
      </c>
      <c r="H12207" s="13">
        <v>1445.75</v>
      </c>
      <c r="I12207" s="13">
        <v>3</v>
      </c>
      <c r="J12207" s="13">
        <v>-0.02</v>
      </c>
      <c r="K12207" s="13">
        <v>0</v>
      </c>
      <c r="L12207" s="13">
        <v>0.02</v>
      </c>
      <c r="M12207" s="15" t="s">
        <v>6219</v>
      </c>
    </row>
    <row r="12208" spans="1:13" outlineLevel="2" x14ac:dyDescent="0.3">
      <c r="A12208" s="10" t="s">
        <v>1025</v>
      </c>
      <c r="B12208" s="11">
        <f>SUBTOTAL(4,B12209:B12243)</f>
        <v>3.7236988228463548</v>
      </c>
      <c r="C12208" s="12">
        <f>COUNTA(C12209:C12243)</f>
        <v>35</v>
      </c>
      <c r="D12208" s="12">
        <v>8</v>
      </c>
      <c r="E12208" s="12">
        <f>COUNTA(E12209:E12243)</f>
        <v>2</v>
      </c>
      <c r="F12208" s="13">
        <f>SUBTOTAL(4,F12209:F12243)</f>
        <v>85.67</v>
      </c>
      <c r="G12208" s="13"/>
      <c r="H12208" s="13"/>
      <c r="I12208" s="13"/>
      <c r="J12208" s="13"/>
      <c r="K12208" s="13">
        <f>SUBTOTAL(4,K12209:K12243)</f>
        <v>1</v>
      </c>
      <c r="L12208" s="13"/>
      <c r="M12208" s="15"/>
    </row>
    <row r="12209" spans="1:13" outlineLevel="2" x14ac:dyDescent="0.3">
      <c r="A12209" s="10" t="s">
        <v>1025</v>
      </c>
      <c r="B12209" s="11">
        <v>1.242433064073502</v>
      </c>
      <c r="C12209" s="12" t="s">
        <v>1026</v>
      </c>
      <c r="D12209" s="17" t="s">
        <v>1026</v>
      </c>
      <c r="E12209" s="12"/>
      <c r="F12209" s="13">
        <v>24</v>
      </c>
      <c r="G12209" s="13">
        <v>381.23</v>
      </c>
      <c r="H12209" s="13">
        <v>1140.67</v>
      </c>
      <c r="I12209" s="13">
        <v>3</v>
      </c>
      <c r="J12209" s="13">
        <v>-0.01</v>
      </c>
      <c r="K12209" s="13">
        <v>0</v>
      </c>
      <c r="L12209" s="13">
        <v>7.1999999999999995E-2</v>
      </c>
      <c r="M12209" s="15" t="s">
        <v>6204</v>
      </c>
    </row>
    <row r="12210" spans="1:13" outlineLevel="2" x14ac:dyDescent="0.3">
      <c r="A12210" s="10" t="s">
        <v>1025</v>
      </c>
      <c r="B12210" s="11">
        <v>1.1587113691950059</v>
      </c>
      <c r="C12210" s="12" t="s">
        <v>3715</v>
      </c>
      <c r="D12210" s="12" t="s">
        <v>3715</v>
      </c>
      <c r="E12210" s="12"/>
      <c r="F12210" s="13">
        <v>68.58</v>
      </c>
      <c r="G12210" s="13">
        <v>758.06</v>
      </c>
      <c r="H12210" s="13">
        <v>2271.17</v>
      </c>
      <c r="I12210" s="13">
        <v>3</v>
      </c>
      <c r="J12210" s="13">
        <v>0</v>
      </c>
      <c r="K12210" s="13">
        <v>0</v>
      </c>
      <c r="L12210" s="14">
        <v>3.7E-7</v>
      </c>
      <c r="M12210" s="15" t="s">
        <v>6206</v>
      </c>
    </row>
    <row r="12211" spans="1:13" outlineLevel="2" x14ac:dyDescent="0.3">
      <c r="A12211" s="10" t="s">
        <v>1025</v>
      </c>
      <c r="B12211" s="11">
        <v>1.6072696583562593</v>
      </c>
      <c r="C12211" s="12" t="s">
        <v>5741</v>
      </c>
      <c r="D12211" s="12" t="s">
        <v>5741</v>
      </c>
      <c r="E12211" s="12"/>
      <c r="F12211" s="13">
        <v>28.91</v>
      </c>
      <c r="G12211" s="13">
        <v>713.38</v>
      </c>
      <c r="H12211" s="13">
        <v>1424.75</v>
      </c>
      <c r="I12211" s="13">
        <v>2</v>
      </c>
      <c r="J12211" s="13">
        <v>0</v>
      </c>
      <c r="K12211" s="13">
        <v>0</v>
      </c>
      <c r="L12211" s="13">
        <v>5.0000000000000001E-3</v>
      </c>
      <c r="M12211" s="15" t="s">
        <v>6208</v>
      </c>
    </row>
    <row r="12212" spans="1:13" outlineLevel="2" x14ac:dyDescent="0.3">
      <c r="A12212" s="10" t="s">
        <v>1025</v>
      </c>
      <c r="B12212" s="11">
        <v>3.56373374545114</v>
      </c>
      <c r="C12212" s="12" t="s">
        <v>5743</v>
      </c>
      <c r="D12212" s="17" t="s">
        <v>5743</v>
      </c>
      <c r="E12212" s="12"/>
      <c r="F12212" s="13">
        <v>26.97</v>
      </c>
      <c r="G12212" s="13">
        <v>878.38</v>
      </c>
      <c r="H12212" s="13">
        <v>3509.48</v>
      </c>
      <c r="I12212" s="13">
        <v>4</v>
      </c>
      <c r="J12212" s="13">
        <v>0.97</v>
      </c>
      <c r="K12212" s="13">
        <v>1</v>
      </c>
      <c r="L12212" s="13">
        <v>3.3999999999999998E-3</v>
      </c>
      <c r="M12212" s="15" t="s">
        <v>6208</v>
      </c>
    </row>
    <row r="12213" spans="1:13" outlineLevel="2" x14ac:dyDescent="0.3">
      <c r="A12213" s="10" t="s">
        <v>1025</v>
      </c>
      <c r="B12213" s="11">
        <v>1.2927857994500036</v>
      </c>
      <c r="C12213" s="12" t="s">
        <v>1028</v>
      </c>
      <c r="D12213" s="12" t="s">
        <v>1028</v>
      </c>
      <c r="E12213" s="12" t="s">
        <v>1</v>
      </c>
      <c r="F12213" s="13">
        <v>39.729999999999997</v>
      </c>
      <c r="G12213" s="13">
        <v>729.39</v>
      </c>
      <c r="H12213" s="13">
        <v>2185.15</v>
      </c>
      <c r="I12213" s="13">
        <v>3</v>
      </c>
      <c r="J12213" s="13">
        <v>-0.01</v>
      </c>
      <c r="K12213" s="13">
        <v>1</v>
      </c>
      <c r="L12213" s="13">
        <v>1.9000000000000001E-4</v>
      </c>
      <c r="M12213" s="15" t="s">
        <v>6204</v>
      </c>
    </row>
    <row r="12214" spans="1:13" outlineLevel="2" x14ac:dyDescent="0.3">
      <c r="A12214" s="10" t="s">
        <v>1025</v>
      </c>
      <c r="B12214" s="11">
        <v>1.2786574598909302</v>
      </c>
      <c r="C12214" s="12" t="s">
        <v>1028</v>
      </c>
      <c r="D12214" s="12" t="s">
        <v>1028</v>
      </c>
      <c r="E12214" s="12" t="s">
        <v>1</v>
      </c>
      <c r="F12214" s="13">
        <v>27.2</v>
      </c>
      <c r="G12214" s="13">
        <v>547.54</v>
      </c>
      <c r="H12214" s="13">
        <v>2186.13</v>
      </c>
      <c r="I12214" s="13">
        <v>4</v>
      </c>
      <c r="J12214" s="13">
        <v>0.97</v>
      </c>
      <c r="K12214" s="13">
        <v>1</v>
      </c>
      <c r="L12214" s="13">
        <v>4.3E-3</v>
      </c>
      <c r="M12214" s="15" t="s">
        <v>6204</v>
      </c>
    </row>
    <row r="12215" spans="1:13" outlineLevel="2" x14ac:dyDescent="0.3">
      <c r="A12215" s="10" t="s">
        <v>1025</v>
      </c>
      <c r="B12215" s="11">
        <v>1.3725958162656695</v>
      </c>
      <c r="C12215" s="12" t="s">
        <v>2308</v>
      </c>
      <c r="D12215" s="12" t="s">
        <v>2308</v>
      </c>
      <c r="E12215" s="12"/>
      <c r="F12215" s="13">
        <v>52.99</v>
      </c>
      <c r="G12215" s="13">
        <v>627.32000000000005</v>
      </c>
      <c r="H12215" s="13">
        <v>1252.6199999999999</v>
      </c>
      <c r="I12215" s="13">
        <v>2</v>
      </c>
      <c r="J12215" s="13">
        <v>-0.01</v>
      </c>
      <c r="K12215" s="13">
        <v>0</v>
      </c>
      <c r="L12215" s="14">
        <v>3.6999999999999998E-5</v>
      </c>
      <c r="M12215" s="15" t="s">
        <v>6205</v>
      </c>
    </row>
    <row r="12216" spans="1:13" outlineLevel="2" x14ac:dyDescent="0.3">
      <c r="A12216" s="10" t="s">
        <v>1025</v>
      </c>
      <c r="B12216" s="11">
        <v>1.5641081561724717</v>
      </c>
      <c r="C12216" s="12" t="s">
        <v>2310</v>
      </c>
      <c r="D12216" s="17" t="s">
        <v>2310</v>
      </c>
      <c r="E12216" s="12"/>
      <c r="F12216" s="13">
        <v>59.3</v>
      </c>
      <c r="G12216" s="13">
        <v>726.96</v>
      </c>
      <c r="H12216" s="13">
        <v>2177.87</v>
      </c>
      <c r="I12216" s="13">
        <v>3</v>
      </c>
      <c r="J12216" s="13">
        <v>-0.01</v>
      </c>
      <c r="K12216" s="13">
        <v>0</v>
      </c>
      <c r="L12216" s="14">
        <v>2.7999999999999999E-6</v>
      </c>
      <c r="M12216" s="15" t="s">
        <v>6205</v>
      </c>
    </row>
    <row r="12217" spans="1:13" outlineLevel="2" x14ac:dyDescent="0.3">
      <c r="A12217" s="10" t="s">
        <v>1025</v>
      </c>
      <c r="B12217" s="11">
        <v>1.8465662455474052</v>
      </c>
      <c r="C12217" s="12" t="s">
        <v>1027</v>
      </c>
      <c r="D12217" s="12" t="s">
        <v>1027</v>
      </c>
      <c r="E12217" s="12"/>
      <c r="F12217" s="13">
        <v>30.63</v>
      </c>
      <c r="G12217" s="13">
        <v>555.01</v>
      </c>
      <c r="H12217" s="13">
        <v>1662.02</v>
      </c>
      <c r="I12217" s="13">
        <v>3</v>
      </c>
      <c r="J12217" s="13">
        <v>-0.01</v>
      </c>
      <c r="K12217" s="13">
        <v>1</v>
      </c>
      <c r="L12217" s="13">
        <v>3.3E-3</v>
      </c>
      <c r="M12217" s="15" t="s">
        <v>6204</v>
      </c>
    </row>
    <row r="12218" spans="1:13" outlineLevel="2" x14ac:dyDescent="0.3">
      <c r="A12218" s="10" t="s">
        <v>1025</v>
      </c>
      <c r="B12218" s="11">
        <v>2.1834217953224049</v>
      </c>
      <c r="C12218" s="12" t="s">
        <v>3713</v>
      </c>
      <c r="D12218" s="12" t="s">
        <v>3713</v>
      </c>
      <c r="E12218" s="12"/>
      <c r="F12218" s="13">
        <v>49.72</v>
      </c>
      <c r="G12218" s="13">
        <v>779.91</v>
      </c>
      <c r="H12218" s="13">
        <v>1557.8</v>
      </c>
      <c r="I12218" s="13">
        <v>2</v>
      </c>
      <c r="J12218" s="13">
        <v>0</v>
      </c>
      <c r="K12218" s="13">
        <v>0</v>
      </c>
      <c r="L12218" s="14">
        <v>9.3999999999999994E-5</v>
      </c>
      <c r="M12218" s="15" t="s">
        <v>6206</v>
      </c>
    </row>
    <row r="12219" spans="1:13" outlineLevel="2" x14ac:dyDescent="0.3">
      <c r="A12219" s="10" t="s">
        <v>1025</v>
      </c>
      <c r="B12219" s="11">
        <v>1.5338584086018234</v>
      </c>
      <c r="C12219" s="12" t="s">
        <v>3713</v>
      </c>
      <c r="D12219" s="12" t="s">
        <v>3713</v>
      </c>
      <c r="E12219" s="12"/>
      <c r="F12219" s="13">
        <v>24.04</v>
      </c>
      <c r="G12219" s="13">
        <v>520.27</v>
      </c>
      <c r="H12219" s="13">
        <v>1557.78</v>
      </c>
      <c r="I12219" s="13">
        <v>3</v>
      </c>
      <c r="J12219" s="13">
        <v>-0.03</v>
      </c>
      <c r="K12219" s="13">
        <v>0</v>
      </c>
      <c r="L12219" s="13">
        <v>6.1000000000000004E-3</v>
      </c>
      <c r="M12219" s="15" t="s">
        <v>6206</v>
      </c>
    </row>
    <row r="12220" spans="1:13" outlineLevel="2" x14ac:dyDescent="0.3">
      <c r="A12220" s="10" t="s">
        <v>1025</v>
      </c>
      <c r="B12220" s="11">
        <v>1.4295623225576908</v>
      </c>
      <c r="C12220" s="12" t="s">
        <v>2309</v>
      </c>
      <c r="D12220" s="12" t="s">
        <v>2309</v>
      </c>
      <c r="E12220" s="12"/>
      <c r="F12220" s="13">
        <v>58.16</v>
      </c>
      <c r="G12220" s="13">
        <v>632.98</v>
      </c>
      <c r="H12220" s="13">
        <v>1895.9</v>
      </c>
      <c r="I12220" s="13">
        <v>3</v>
      </c>
      <c r="J12220" s="13">
        <v>-0.01</v>
      </c>
      <c r="K12220" s="13">
        <v>0</v>
      </c>
      <c r="L12220" s="14">
        <v>6.0000000000000002E-6</v>
      </c>
      <c r="M12220" s="15" t="s">
        <v>6205</v>
      </c>
    </row>
    <row r="12221" spans="1:13" outlineLevel="2" x14ac:dyDescent="0.3">
      <c r="A12221" s="10" t="s">
        <v>1025</v>
      </c>
      <c r="B12221" s="11">
        <v>1.0313725027726983</v>
      </c>
      <c r="C12221" s="12" t="s">
        <v>5742</v>
      </c>
      <c r="D12221" s="12" t="s">
        <v>5742</v>
      </c>
      <c r="E12221" s="12"/>
      <c r="F12221" s="13">
        <v>27.53</v>
      </c>
      <c r="G12221" s="13">
        <v>815.93</v>
      </c>
      <c r="H12221" s="13">
        <v>1629.85</v>
      </c>
      <c r="I12221" s="13">
        <v>2</v>
      </c>
      <c r="J12221" s="13">
        <v>0.02</v>
      </c>
      <c r="K12221" s="13">
        <v>0</v>
      </c>
      <c r="L12221" s="13">
        <v>2.8E-3</v>
      </c>
      <c r="M12221" s="15" t="s">
        <v>6208</v>
      </c>
    </row>
    <row r="12222" spans="1:13" outlineLevel="2" x14ac:dyDescent="0.3">
      <c r="A12222" s="10" t="s">
        <v>1025</v>
      </c>
      <c r="B12222" s="11">
        <v>1.8086954412567655</v>
      </c>
      <c r="C12222" s="12" t="s">
        <v>2306</v>
      </c>
      <c r="D12222" s="12" t="s">
        <v>2306</v>
      </c>
      <c r="E12222" s="12"/>
      <c r="F12222" s="13">
        <v>38.19</v>
      </c>
      <c r="G12222" s="13">
        <v>515.32000000000005</v>
      </c>
      <c r="H12222" s="13">
        <v>1028.6300000000001</v>
      </c>
      <c r="I12222" s="13">
        <v>2</v>
      </c>
      <c r="J12222" s="13">
        <v>-0.01</v>
      </c>
      <c r="K12222" s="13">
        <v>0</v>
      </c>
      <c r="L12222" s="13">
        <v>1.0999999999999999E-2</v>
      </c>
      <c r="M12222" s="15" t="s">
        <v>6205</v>
      </c>
    </row>
    <row r="12223" spans="1:13" outlineLevel="2" x14ac:dyDescent="0.3">
      <c r="A12223" s="10" t="s">
        <v>1025</v>
      </c>
      <c r="B12223" s="11">
        <v>1.5045305479948177</v>
      </c>
      <c r="C12223" s="12" t="s">
        <v>2307</v>
      </c>
      <c r="D12223" s="12" t="s">
        <v>2307</v>
      </c>
      <c r="E12223" s="12"/>
      <c r="F12223" s="13">
        <v>26.31</v>
      </c>
      <c r="G12223" s="13">
        <v>576.79999999999995</v>
      </c>
      <c r="H12223" s="13">
        <v>1151.5899999999999</v>
      </c>
      <c r="I12223" s="13">
        <v>2</v>
      </c>
      <c r="J12223" s="13">
        <v>0</v>
      </c>
      <c r="K12223" s="13">
        <v>0</v>
      </c>
      <c r="L12223" s="13">
        <v>6.7999999999999996E-3</v>
      </c>
      <c r="M12223" s="15" t="s">
        <v>6205</v>
      </c>
    </row>
    <row r="12224" spans="1:13" outlineLevel="2" x14ac:dyDescent="0.3">
      <c r="A12224" s="10" t="s">
        <v>1025</v>
      </c>
      <c r="B12224" s="11">
        <v>2.1492469091967368</v>
      </c>
      <c r="C12224" s="12" t="s">
        <v>5740</v>
      </c>
      <c r="D12224" s="12" t="s">
        <v>5740</v>
      </c>
      <c r="E12224" s="12"/>
      <c r="F12224" s="13">
        <v>72.23</v>
      </c>
      <c r="G12224" s="13">
        <v>711.39</v>
      </c>
      <c r="H12224" s="13">
        <v>1420.77</v>
      </c>
      <c r="I12224" s="13">
        <v>2</v>
      </c>
      <c r="J12224" s="13">
        <v>0.01</v>
      </c>
      <c r="K12224" s="13">
        <v>0</v>
      </c>
      <c r="L12224" s="14">
        <v>7.5000000000000002E-6</v>
      </c>
      <c r="M12224" s="15" t="s">
        <v>6208</v>
      </c>
    </row>
    <row r="12225" spans="1:13" outlineLevel="2" x14ac:dyDescent="0.3">
      <c r="A12225" s="10" t="s">
        <v>1025</v>
      </c>
      <c r="B12225" s="11">
        <v>1.6363806216200825</v>
      </c>
      <c r="C12225" s="12" t="s">
        <v>3714</v>
      </c>
      <c r="D12225" s="17" t="s">
        <v>3714</v>
      </c>
      <c r="E12225" s="12"/>
      <c r="F12225" s="13">
        <v>38.6</v>
      </c>
      <c r="G12225" s="13">
        <v>656.32</v>
      </c>
      <c r="H12225" s="13">
        <v>1965.93</v>
      </c>
      <c r="I12225" s="13">
        <v>3</v>
      </c>
      <c r="J12225" s="13">
        <v>-0.01</v>
      </c>
      <c r="K12225" s="13">
        <v>0</v>
      </c>
      <c r="L12225" s="13">
        <v>2.4000000000000001E-4</v>
      </c>
      <c r="M12225" s="15" t="s">
        <v>6206</v>
      </c>
    </row>
    <row r="12226" spans="1:13" outlineLevel="2" x14ac:dyDescent="0.3">
      <c r="A12226" s="10" t="s">
        <v>1025</v>
      </c>
      <c r="B12226" s="11">
        <v>1.5298565634218484</v>
      </c>
      <c r="C12226" s="12" t="s">
        <v>3716</v>
      </c>
      <c r="D12226" s="12" t="s">
        <v>3716</v>
      </c>
      <c r="E12226" s="12"/>
      <c r="F12226" s="13">
        <v>81.3</v>
      </c>
      <c r="G12226" s="13">
        <v>908.45</v>
      </c>
      <c r="H12226" s="13">
        <v>2722.34</v>
      </c>
      <c r="I12226" s="13">
        <v>3</v>
      </c>
      <c r="J12226" s="13">
        <v>0.03</v>
      </c>
      <c r="K12226" s="13">
        <v>0</v>
      </c>
      <c r="L12226" s="14">
        <v>5.1E-8</v>
      </c>
      <c r="M12226" s="15" t="s">
        <v>6206</v>
      </c>
    </row>
    <row r="12227" spans="1:13" outlineLevel="2" x14ac:dyDescent="0.3">
      <c r="A12227" s="10" t="s">
        <v>1025</v>
      </c>
      <c r="B12227" s="16">
        <v>1.1756251922587264</v>
      </c>
      <c r="C12227" s="12" t="s">
        <v>6394</v>
      </c>
      <c r="D12227" s="17" t="s">
        <v>6394</v>
      </c>
      <c r="E12227" s="12"/>
      <c r="F12227" s="13">
        <v>31.05</v>
      </c>
      <c r="G12227" s="13">
        <v>490.77</v>
      </c>
      <c r="H12227" s="13">
        <v>1959.03</v>
      </c>
      <c r="I12227" s="13">
        <v>4</v>
      </c>
      <c r="J12227" s="13">
        <v>-0.01</v>
      </c>
      <c r="K12227" s="13">
        <v>0</v>
      </c>
      <c r="L12227" s="13">
        <v>1.1999999999999999E-3</v>
      </c>
      <c r="M12227" s="15" t="s">
        <v>6217</v>
      </c>
    </row>
    <row r="12228" spans="1:13" outlineLevel="2" x14ac:dyDescent="0.3">
      <c r="A12228" s="10" t="s">
        <v>1025</v>
      </c>
      <c r="B12228" s="16">
        <v>1.9562507917178542</v>
      </c>
      <c r="C12228" s="12" t="s">
        <v>3715</v>
      </c>
      <c r="D12228" s="12" t="s">
        <v>3715</v>
      </c>
      <c r="E12228" s="12"/>
      <c r="F12228" s="13">
        <v>83.67</v>
      </c>
      <c r="G12228" s="13">
        <v>758.06</v>
      </c>
      <c r="H12228" s="13">
        <v>2271.15</v>
      </c>
      <c r="I12228" s="13">
        <v>3</v>
      </c>
      <c r="J12228" s="13">
        <v>-0.01</v>
      </c>
      <c r="K12228" s="13">
        <v>0</v>
      </c>
      <c r="L12228" s="14">
        <v>1.6000000000000001E-8</v>
      </c>
      <c r="M12228" s="15" t="s">
        <v>6219</v>
      </c>
    </row>
    <row r="12229" spans="1:13" outlineLevel="2" x14ac:dyDescent="0.3">
      <c r="A12229" s="10" t="s">
        <v>1025</v>
      </c>
      <c r="B12229" s="16">
        <v>3.7236988228463548</v>
      </c>
      <c r="C12229" s="12" t="s">
        <v>3715</v>
      </c>
      <c r="D12229" s="12" t="s">
        <v>3715</v>
      </c>
      <c r="E12229" s="12"/>
      <c r="F12229" s="13">
        <v>82.77</v>
      </c>
      <c r="G12229" s="13">
        <v>1136.5899999999999</v>
      </c>
      <c r="H12229" s="13">
        <v>2271.16</v>
      </c>
      <c r="I12229" s="13">
        <v>2</v>
      </c>
      <c r="J12229" s="13">
        <v>0</v>
      </c>
      <c r="K12229" s="13">
        <v>0</v>
      </c>
      <c r="L12229" s="14">
        <v>1.7E-8</v>
      </c>
      <c r="M12229" s="15" t="s">
        <v>6219</v>
      </c>
    </row>
    <row r="12230" spans="1:13" outlineLevel="2" x14ac:dyDescent="0.3">
      <c r="A12230" s="10" t="s">
        <v>1025</v>
      </c>
      <c r="B12230" s="16">
        <v>1.4293917419980344</v>
      </c>
      <c r="C12230" s="12" t="s">
        <v>5741</v>
      </c>
      <c r="D12230" s="12" t="s">
        <v>5741</v>
      </c>
      <c r="E12230" s="12"/>
      <c r="F12230" s="13">
        <v>36.82</v>
      </c>
      <c r="G12230" s="13">
        <v>713.38</v>
      </c>
      <c r="H12230" s="13">
        <v>1424.75</v>
      </c>
      <c r="I12230" s="13">
        <v>2</v>
      </c>
      <c r="J12230" s="13">
        <v>-0.01</v>
      </c>
      <c r="K12230" s="13">
        <v>0</v>
      </c>
      <c r="L12230" s="13">
        <v>7.1999999999999998E-3</v>
      </c>
      <c r="M12230" s="15" t="s">
        <v>6216</v>
      </c>
    </row>
    <row r="12231" spans="1:13" outlineLevel="2" x14ac:dyDescent="0.3">
      <c r="A12231" s="10" t="s">
        <v>1025</v>
      </c>
      <c r="B12231" s="16">
        <v>2.3088411639693436</v>
      </c>
      <c r="C12231" s="12" t="s">
        <v>6391</v>
      </c>
      <c r="D12231" s="17" t="s">
        <v>6391</v>
      </c>
      <c r="E12231" s="12"/>
      <c r="F12231" s="13">
        <v>64.28</v>
      </c>
      <c r="G12231" s="13">
        <v>608.82000000000005</v>
      </c>
      <c r="H12231" s="13">
        <v>2431.2600000000002</v>
      </c>
      <c r="I12231" s="13">
        <v>4</v>
      </c>
      <c r="J12231" s="13">
        <v>-0.02</v>
      </c>
      <c r="K12231" s="13">
        <v>0</v>
      </c>
      <c r="L12231" s="14">
        <v>9.7000000000000003E-7</v>
      </c>
      <c r="M12231" s="15" t="s">
        <v>6220</v>
      </c>
    </row>
    <row r="12232" spans="1:13" outlineLevel="2" x14ac:dyDescent="0.3">
      <c r="A12232" s="10" t="s">
        <v>1025</v>
      </c>
      <c r="B12232" s="16">
        <v>1.615519771682032</v>
      </c>
      <c r="C12232" s="12" t="s">
        <v>2308</v>
      </c>
      <c r="D12232" s="12" t="s">
        <v>2308</v>
      </c>
      <c r="E12232" s="12"/>
      <c r="F12232" s="13">
        <v>39.42</v>
      </c>
      <c r="G12232" s="13">
        <v>627.32000000000005</v>
      </c>
      <c r="H12232" s="13">
        <v>1252.6199999999999</v>
      </c>
      <c r="I12232" s="13">
        <v>2</v>
      </c>
      <c r="J12232" s="13">
        <v>-0.01</v>
      </c>
      <c r="K12232" s="13">
        <v>0</v>
      </c>
      <c r="L12232" s="13">
        <v>8.8000000000000003E-4</v>
      </c>
      <c r="M12232" s="15" t="s">
        <v>6218</v>
      </c>
    </row>
    <row r="12233" spans="1:13" outlineLevel="2" x14ac:dyDescent="0.3">
      <c r="A12233" s="10" t="s">
        <v>1025</v>
      </c>
      <c r="B12233" s="16">
        <v>1.7379866382455733</v>
      </c>
      <c r="C12233" s="12" t="s">
        <v>1027</v>
      </c>
      <c r="D12233" s="12" t="s">
        <v>1027</v>
      </c>
      <c r="E12233" s="12"/>
      <c r="F12233" s="13">
        <v>34.520000000000003</v>
      </c>
      <c r="G12233" s="13">
        <v>555.02</v>
      </c>
      <c r="H12233" s="13">
        <v>1662.02</v>
      </c>
      <c r="I12233" s="13">
        <v>3</v>
      </c>
      <c r="J12233" s="13">
        <v>-0.01</v>
      </c>
      <c r="K12233" s="13">
        <v>1</v>
      </c>
      <c r="L12233" s="13">
        <v>5.8E-4</v>
      </c>
      <c r="M12233" s="15" t="s">
        <v>6217</v>
      </c>
    </row>
    <row r="12234" spans="1:13" outlineLevel="2" x14ac:dyDescent="0.3">
      <c r="A12234" s="10" t="s">
        <v>1025</v>
      </c>
      <c r="B12234" s="16">
        <v>1.4595205338560029</v>
      </c>
      <c r="C12234" s="12" t="s">
        <v>3713</v>
      </c>
      <c r="D12234" s="12" t="s">
        <v>3713</v>
      </c>
      <c r="E12234" s="12"/>
      <c r="F12234" s="13">
        <v>33.4</v>
      </c>
      <c r="G12234" s="13">
        <v>520.27</v>
      </c>
      <c r="H12234" s="13">
        <v>1557.78</v>
      </c>
      <c r="I12234" s="13">
        <v>3</v>
      </c>
      <c r="J12234" s="13">
        <v>-0.02</v>
      </c>
      <c r="K12234" s="13">
        <v>0</v>
      </c>
      <c r="L12234" s="13">
        <v>7.3999999999999999E-4</v>
      </c>
      <c r="M12234" s="15" t="s">
        <v>6219</v>
      </c>
    </row>
    <row r="12235" spans="1:13" outlineLevel="2" x14ac:dyDescent="0.3">
      <c r="A12235" s="10" t="s">
        <v>1025</v>
      </c>
      <c r="B12235" s="16">
        <v>1.6191578100079269</v>
      </c>
      <c r="C12235" s="12" t="s">
        <v>2309</v>
      </c>
      <c r="D12235" s="12" t="s">
        <v>2309</v>
      </c>
      <c r="E12235" s="12"/>
      <c r="F12235" s="13">
        <v>47.93</v>
      </c>
      <c r="G12235" s="13">
        <v>632.97</v>
      </c>
      <c r="H12235" s="13">
        <v>1895.9</v>
      </c>
      <c r="I12235" s="13">
        <v>3</v>
      </c>
      <c r="J12235" s="13">
        <v>-0.01</v>
      </c>
      <c r="K12235" s="13">
        <v>0</v>
      </c>
      <c r="L12235" s="13">
        <v>2.5000000000000001E-4</v>
      </c>
      <c r="M12235" s="15" t="s">
        <v>6218</v>
      </c>
    </row>
    <row r="12236" spans="1:13" outlineLevel="2" x14ac:dyDescent="0.3">
      <c r="A12236" s="10" t="s">
        <v>1025</v>
      </c>
      <c r="B12236" s="16">
        <v>1.8184867810480139</v>
      </c>
      <c r="C12236" s="12" t="s">
        <v>6392</v>
      </c>
      <c r="D12236" s="17" t="s">
        <v>6392</v>
      </c>
      <c r="E12236" s="12"/>
      <c r="F12236" s="13">
        <v>43.27</v>
      </c>
      <c r="G12236" s="13">
        <v>699.72</v>
      </c>
      <c r="H12236" s="13">
        <v>2096.14</v>
      </c>
      <c r="I12236" s="13">
        <v>3</v>
      </c>
      <c r="J12236" s="13">
        <v>-0.01</v>
      </c>
      <c r="K12236" s="13">
        <v>0</v>
      </c>
      <c r="L12236" s="13">
        <v>2.3000000000000001E-4</v>
      </c>
      <c r="M12236" s="15" t="s">
        <v>6218</v>
      </c>
    </row>
    <row r="12237" spans="1:13" outlineLevel="2" x14ac:dyDescent="0.3">
      <c r="A12237" s="10" t="s">
        <v>1025</v>
      </c>
      <c r="B12237" s="16">
        <v>1.4865454690305873</v>
      </c>
      <c r="C12237" s="12" t="s">
        <v>5742</v>
      </c>
      <c r="D12237" s="12" t="s">
        <v>5742</v>
      </c>
      <c r="E12237" s="12"/>
      <c r="F12237" s="13">
        <v>43.1</v>
      </c>
      <c r="G12237" s="13">
        <v>544.28</v>
      </c>
      <c r="H12237" s="13">
        <v>1629.81</v>
      </c>
      <c r="I12237" s="13">
        <v>3</v>
      </c>
      <c r="J12237" s="13">
        <v>-0.02</v>
      </c>
      <c r="K12237" s="13">
        <v>0</v>
      </c>
      <c r="L12237" s="13">
        <v>5.4000000000000003E-3</v>
      </c>
      <c r="M12237" s="15" t="s">
        <v>6216</v>
      </c>
    </row>
    <row r="12238" spans="1:13" outlineLevel="2" x14ac:dyDescent="0.3">
      <c r="A12238" s="10" t="s">
        <v>1025</v>
      </c>
      <c r="B12238" s="16">
        <v>1.2833653246255174</v>
      </c>
      <c r="C12238" s="12" t="s">
        <v>2306</v>
      </c>
      <c r="D12238" s="12" t="s">
        <v>2306</v>
      </c>
      <c r="E12238" s="12"/>
      <c r="F12238" s="13">
        <v>34.39</v>
      </c>
      <c r="G12238" s="13">
        <v>515.33000000000004</v>
      </c>
      <c r="H12238" s="13">
        <v>1028.6400000000001</v>
      </c>
      <c r="I12238" s="13">
        <v>2</v>
      </c>
      <c r="J12238" s="13">
        <v>-0.01</v>
      </c>
      <c r="K12238" s="13">
        <v>0</v>
      </c>
      <c r="L12238" s="13">
        <v>2.5999999999999999E-3</v>
      </c>
      <c r="M12238" s="15" t="s">
        <v>6218</v>
      </c>
    </row>
    <row r="12239" spans="1:13" outlineLevel="2" x14ac:dyDescent="0.3">
      <c r="A12239" s="10" t="s">
        <v>1025</v>
      </c>
      <c r="B12239" s="16">
        <v>2.0707493033174522</v>
      </c>
      <c r="C12239" s="12" t="s">
        <v>2307</v>
      </c>
      <c r="D12239" s="12" t="s">
        <v>2307</v>
      </c>
      <c r="E12239" s="12"/>
      <c r="F12239" s="13">
        <v>23.7</v>
      </c>
      <c r="G12239" s="13">
        <v>577.29999999999995</v>
      </c>
      <c r="H12239" s="13">
        <v>1152.58</v>
      </c>
      <c r="I12239" s="13">
        <v>2</v>
      </c>
      <c r="J12239" s="13">
        <v>0.99</v>
      </c>
      <c r="K12239" s="13">
        <v>0</v>
      </c>
      <c r="L12239" s="13">
        <v>8.3000000000000001E-3</v>
      </c>
      <c r="M12239" s="15" t="s">
        <v>6218</v>
      </c>
    </row>
    <row r="12240" spans="1:13" outlineLevel="2" x14ac:dyDescent="0.3">
      <c r="A12240" s="10" t="s">
        <v>1025</v>
      </c>
      <c r="B12240" s="16">
        <v>2.0851571155446416</v>
      </c>
      <c r="C12240" s="12" t="s">
        <v>5740</v>
      </c>
      <c r="D12240" s="12" t="s">
        <v>5740</v>
      </c>
      <c r="E12240" s="12"/>
      <c r="F12240" s="13">
        <v>22.54</v>
      </c>
      <c r="G12240" s="13">
        <v>474.59</v>
      </c>
      <c r="H12240" s="13">
        <v>1420.75</v>
      </c>
      <c r="I12240" s="13">
        <v>3</v>
      </c>
      <c r="J12240" s="13">
        <v>-0.01</v>
      </c>
      <c r="K12240" s="13">
        <v>0</v>
      </c>
      <c r="L12240" s="13">
        <v>0.17</v>
      </c>
      <c r="M12240" s="15" t="s">
        <v>6216</v>
      </c>
    </row>
    <row r="12241" spans="1:13" outlineLevel="2" x14ac:dyDescent="0.3">
      <c r="A12241" s="10" t="s">
        <v>1025</v>
      </c>
      <c r="B12241" s="16">
        <v>1.6466122044148561</v>
      </c>
      <c r="C12241" s="12" t="s">
        <v>6393</v>
      </c>
      <c r="D12241" s="17" t="s">
        <v>6393</v>
      </c>
      <c r="E12241" s="12"/>
      <c r="F12241" s="13">
        <v>39.229999999999997</v>
      </c>
      <c r="G12241" s="13">
        <v>524.69000000000005</v>
      </c>
      <c r="H12241" s="13">
        <v>2618.42</v>
      </c>
      <c r="I12241" s="13">
        <v>5</v>
      </c>
      <c r="J12241" s="13">
        <v>0</v>
      </c>
      <c r="K12241" s="13">
        <v>1</v>
      </c>
      <c r="L12241" s="13">
        <v>2.1000000000000001E-4</v>
      </c>
      <c r="M12241" s="15" t="s">
        <v>6217</v>
      </c>
    </row>
    <row r="12242" spans="1:13" outlineLevel="1" x14ac:dyDescent="0.3">
      <c r="A12242" s="10" t="s">
        <v>1025</v>
      </c>
      <c r="B12242" s="16">
        <v>1.8109092858612181</v>
      </c>
      <c r="C12242" s="12" t="s">
        <v>3716</v>
      </c>
      <c r="D12242" s="12" t="s">
        <v>3716</v>
      </c>
      <c r="E12242" s="12"/>
      <c r="F12242" s="13">
        <v>85.67</v>
      </c>
      <c r="G12242" s="13">
        <v>908.44</v>
      </c>
      <c r="H12242" s="13">
        <v>2722.31</v>
      </c>
      <c r="I12242" s="13">
        <v>3</v>
      </c>
      <c r="J12242" s="13">
        <v>0</v>
      </c>
      <c r="K12242" s="13">
        <v>0</v>
      </c>
      <c r="L12242" s="14">
        <v>9.6999999999999992E-9</v>
      </c>
      <c r="M12242" s="15" t="s">
        <v>6219</v>
      </c>
    </row>
    <row r="12243" spans="1:13" outlineLevel="2" x14ac:dyDescent="0.3">
      <c r="A12243" s="10" t="s">
        <v>1025</v>
      </c>
      <c r="B12243" s="16">
        <v>1.2482161780969232</v>
      </c>
      <c r="C12243" s="12" t="s">
        <v>3716</v>
      </c>
      <c r="D12243" s="12" t="s">
        <v>3716</v>
      </c>
      <c r="E12243" s="12"/>
      <c r="F12243" s="13">
        <v>40.28</v>
      </c>
      <c r="G12243" s="13">
        <v>681.59</v>
      </c>
      <c r="H12243" s="13">
        <v>2722.34</v>
      </c>
      <c r="I12243" s="13">
        <v>4</v>
      </c>
      <c r="J12243" s="13">
        <v>0.03</v>
      </c>
      <c r="K12243" s="13">
        <v>0</v>
      </c>
      <c r="L12243" s="13">
        <v>2.5000000000000001E-4</v>
      </c>
      <c r="M12243" s="15" t="s">
        <v>6219</v>
      </c>
    </row>
    <row r="12244" spans="1:13" outlineLevel="1" x14ac:dyDescent="0.3">
      <c r="A12244" s="10" t="s">
        <v>3130</v>
      </c>
      <c r="B12244" s="11">
        <f>SUBTOTAL(4,B12245:B12245)</f>
        <v>0.59336977692118464</v>
      </c>
      <c r="C12244" s="12">
        <f>COUNTA(C12245:C12245)</f>
        <v>1</v>
      </c>
      <c r="D12244" s="12">
        <v>1</v>
      </c>
      <c r="E12244" s="12">
        <f>COUNTA(E12245:E12245)</f>
        <v>0</v>
      </c>
      <c r="F12244" s="13">
        <f>SUBTOTAL(4,F12245:F12245)</f>
        <v>32.15</v>
      </c>
      <c r="G12244" s="13"/>
      <c r="H12244" s="13"/>
      <c r="I12244" s="13"/>
      <c r="J12244" s="13"/>
      <c r="K12244" s="13">
        <f>SUBTOTAL(4,K12245:K12245)</f>
        <v>0</v>
      </c>
      <c r="L12244" s="13"/>
      <c r="M12244" s="15"/>
    </row>
    <row r="12245" spans="1:13" outlineLevel="2" x14ac:dyDescent="0.3">
      <c r="A12245" s="10" t="s">
        <v>3130</v>
      </c>
      <c r="B12245" s="11">
        <v>0.59336977692118464</v>
      </c>
      <c r="C12245" s="12" t="s">
        <v>3131</v>
      </c>
      <c r="D12245" s="17" t="s">
        <v>3131</v>
      </c>
      <c r="E12245" s="12"/>
      <c r="F12245" s="13">
        <v>32.15</v>
      </c>
      <c r="G12245" s="13">
        <v>443.78</v>
      </c>
      <c r="H12245" s="13">
        <v>885.54</v>
      </c>
      <c r="I12245" s="13">
        <v>2</v>
      </c>
      <c r="J12245" s="13">
        <v>-0.01</v>
      </c>
      <c r="K12245" s="13">
        <v>0</v>
      </c>
      <c r="L12245" s="13">
        <v>2.9000000000000001E-2</v>
      </c>
      <c r="M12245" s="15" t="s">
        <v>6205</v>
      </c>
    </row>
    <row r="12246" spans="1:13" outlineLevel="2" x14ac:dyDescent="0.3">
      <c r="A12246" s="10" t="s">
        <v>1420</v>
      </c>
      <c r="B12246" s="11">
        <f>SUBTOTAL(4,B12247:B12268)</f>
        <v>48.328929139010967</v>
      </c>
      <c r="C12246" s="12">
        <f>COUNTA(C12247:C12268)</f>
        <v>22</v>
      </c>
      <c r="D12246" s="12">
        <v>2</v>
      </c>
      <c r="E12246" s="12">
        <f>COUNTA(E12247:E12268)</f>
        <v>6</v>
      </c>
      <c r="F12246" s="13">
        <f>SUBTOTAL(4,F12247:F12268)</f>
        <v>70.709999999999994</v>
      </c>
      <c r="G12246" s="13"/>
      <c r="H12246" s="13"/>
      <c r="I12246" s="13"/>
      <c r="J12246" s="13"/>
      <c r="K12246" s="13">
        <f>SUBTOTAL(4,K12247:K12268)</f>
        <v>1</v>
      </c>
      <c r="L12246" s="13"/>
      <c r="M12246" s="15"/>
    </row>
    <row r="12247" spans="1:13" outlineLevel="2" x14ac:dyDescent="0.3">
      <c r="A12247" s="10" t="s">
        <v>1420</v>
      </c>
      <c r="B12247" s="11">
        <v>1.0733063010637394</v>
      </c>
      <c r="C12247" s="12" t="s">
        <v>2453</v>
      </c>
      <c r="D12247" s="12" t="s">
        <v>2453</v>
      </c>
      <c r="E12247" s="12"/>
      <c r="F12247" s="13">
        <v>47.98</v>
      </c>
      <c r="G12247" s="13">
        <v>627.82000000000005</v>
      </c>
      <c r="H12247" s="13">
        <v>1253.6300000000001</v>
      </c>
      <c r="I12247" s="13">
        <v>2</v>
      </c>
      <c r="J12247" s="13">
        <v>-0.01</v>
      </c>
      <c r="K12247" s="13">
        <v>0</v>
      </c>
      <c r="L12247" s="13">
        <v>2.3000000000000001E-4</v>
      </c>
      <c r="M12247" s="15" t="s">
        <v>6205</v>
      </c>
    </row>
    <row r="12248" spans="1:13" outlineLevel="2" x14ac:dyDescent="0.3">
      <c r="A12248" s="10" t="s">
        <v>1420</v>
      </c>
      <c r="B12248" s="11">
        <v>1.2205953420844724</v>
      </c>
      <c r="C12248" s="12" t="s">
        <v>2455</v>
      </c>
      <c r="D12248" s="17" t="s">
        <v>2455</v>
      </c>
      <c r="E12248" s="12"/>
      <c r="F12248" s="13">
        <v>45.62</v>
      </c>
      <c r="G12248" s="13">
        <v>932.46</v>
      </c>
      <c r="H12248" s="13">
        <v>2794.35</v>
      </c>
      <c r="I12248" s="13">
        <v>3</v>
      </c>
      <c r="J12248" s="13">
        <v>0</v>
      </c>
      <c r="K12248" s="13">
        <v>0</v>
      </c>
      <c r="L12248" s="14">
        <v>5.3000000000000001E-5</v>
      </c>
      <c r="M12248" s="15" t="s">
        <v>6205</v>
      </c>
    </row>
    <row r="12249" spans="1:13" outlineLevel="2" x14ac:dyDescent="0.3">
      <c r="A12249" s="10" t="s">
        <v>1420</v>
      </c>
      <c r="B12249" s="11">
        <v>1.1928549809355145</v>
      </c>
      <c r="C12249" s="12" t="s">
        <v>4176</v>
      </c>
      <c r="D12249" s="17" t="s">
        <v>4176</v>
      </c>
      <c r="E12249" s="12" t="s">
        <v>1</v>
      </c>
      <c r="F12249" s="13">
        <v>42.98</v>
      </c>
      <c r="G12249" s="13">
        <v>748.88</v>
      </c>
      <c r="H12249" s="13">
        <v>2991.5</v>
      </c>
      <c r="I12249" s="13">
        <v>4</v>
      </c>
      <c r="J12249" s="13">
        <v>-0.01</v>
      </c>
      <c r="K12249" s="13">
        <v>1</v>
      </c>
      <c r="L12249" s="13">
        <v>1E-4</v>
      </c>
      <c r="M12249" s="15" t="s">
        <v>6206</v>
      </c>
    </row>
    <row r="12250" spans="1:13" outlineLevel="2" x14ac:dyDescent="0.3">
      <c r="A12250" s="10" t="s">
        <v>1420</v>
      </c>
      <c r="B12250" s="11">
        <v>1.0819961065253898</v>
      </c>
      <c r="C12250" s="12" t="s">
        <v>1422</v>
      </c>
      <c r="D12250" s="12" t="s">
        <v>1422</v>
      </c>
      <c r="E12250" s="12"/>
      <c r="F12250" s="13">
        <v>38.86</v>
      </c>
      <c r="G12250" s="13">
        <v>724.13</v>
      </c>
      <c r="H12250" s="13">
        <v>2892.5</v>
      </c>
      <c r="I12250" s="13">
        <v>4</v>
      </c>
      <c r="J12250" s="13">
        <v>0.03</v>
      </c>
      <c r="K12250" s="13">
        <v>1</v>
      </c>
      <c r="L12250" s="13">
        <v>2.5999999999999998E-4</v>
      </c>
      <c r="M12250" s="15" t="s">
        <v>6204</v>
      </c>
    </row>
    <row r="12251" spans="1:13" outlineLevel="2" x14ac:dyDescent="0.3">
      <c r="A12251" s="10" t="s">
        <v>1420</v>
      </c>
      <c r="B12251" s="11">
        <v>0.88842606118691037</v>
      </c>
      <c r="C12251" s="12" t="s">
        <v>2454</v>
      </c>
      <c r="D12251" s="12" t="s">
        <v>2454</v>
      </c>
      <c r="E12251" s="12" t="s">
        <v>1</v>
      </c>
      <c r="F12251" s="13">
        <v>47.6</v>
      </c>
      <c r="G12251" s="13">
        <v>639.86</v>
      </c>
      <c r="H12251" s="13">
        <v>1277.71</v>
      </c>
      <c r="I12251" s="13">
        <v>2</v>
      </c>
      <c r="J12251" s="13">
        <v>-0.01</v>
      </c>
      <c r="K12251" s="13">
        <v>0</v>
      </c>
      <c r="L12251" s="13">
        <v>2.3E-3</v>
      </c>
      <c r="M12251" s="15" t="s">
        <v>6205</v>
      </c>
    </row>
    <row r="12252" spans="1:13" outlineLevel="2" x14ac:dyDescent="0.3">
      <c r="A12252" s="10" t="s">
        <v>1420</v>
      </c>
      <c r="B12252" s="11">
        <v>0.90557524617727236</v>
      </c>
      <c r="C12252" s="12" t="s">
        <v>5787</v>
      </c>
      <c r="D12252" s="12" t="s">
        <v>5787</v>
      </c>
      <c r="E12252" s="12"/>
      <c r="F12252" s="13">
        <v>70.709999999999994</v>
      </c>
      <c r="G12252" s="13">
        <v>807.93</v>
      </c>
      <c r="H12252" s="13">
        <v>1613.85</v>
      </c>
      <c r="I12252" s="13">
        <v>2</v>
      </c>
      <c r="J12252" s="13">
        <v>0</v>
      </c>
      <c r="K12252" s="13">
        <v>0</v>
      </c>
      <c r="L12252" s="14">
        <v>1.1999999999999999E-6</v>
      </c>
      <c r="M12252" s="15" t="s">
        <v>6208</v>
      </c>
    </row>
    <row r="12253" spans="1:13" outlineLevel="2" x14ac:dyDescent="0.3">
      <c r="A12253" s="10" t="s">
        <v>1420</v>
      </c>
      <c r="B12253" s="11">
        <v>48.328929139010967</v>
      </c>
      <c r="C12253" s="12" t="s">
        <v>1421</v>
      </c>
      <c r="D12253" s="12" t="s">
        <v>1421</v>
      </c>
      <c r="E12253" s="12"/>
      <c r="F12253" s="13">
        <v>49.84</v>
      </c>
      <c r="G12253" s="13">
        <v>855.42</v>
      </c>
      <c r="H12253" s="13">
        <v>2563.25</v>
      </c>
      <c r="I12253" s="13">
        <v>3</v>
      </c>
      <c r="J12253" s="13">
        <v>0.01</v>
      </c>
      <c r="K12253" s="13">
        <v>0</v>
      </c>
      <c r="L12253" s="14">
        <v>5.1E-5</v>
      </c>
      <c r="M12253" s="15" t="s">
        <v>6208</v>
      </c>
    </row>
    <row r="12254" spans="1:13" outlineLevel="2" x14ac:dyDescent="0.3">
      <c r="A12254" s="10" t="s">
        <v>1420</v>
      </c>
      <c r="B12254" s="11">
        <v>1.9926828971118788</v>
      </c>
      <c r="C12254" s="12" t="s">
        <v>1421</v>
      </c>
      <c r="D12254" s="12" t="s">
        <v>1421</v>
      </c>
      <c r="E12254" s="12"/>
      <c r="F12254" s="13">
        <v>26.8</v>
      </c>
      <c r="G12254" s="13">
        <v>641.83000000000004</v>
      </c>
      <c r="H12254" s="13">
        <v>2563.29</v>
      </c>
      <c r="I12254" s="13">
        <v>4</v>
      </c>
      <c r="J12254" s="13">
        <v>0.05</v>
      </c>
      <c r="K12254" s="13">
        <v>0</v>
      </c>
      <c r="L12254" s="13">
        <v>1.7999999999999999E-2</v>
      </c>
      <c r="M12254" s="15" t="s">
        <v>6204</v>
      </c>
    </row>
    <row r="12255" spans="1:13" outlineLevel="2" x14ac:dyDescent="0.3">
      <c r="A12255" s="10" t="s">
        <v>1420</v>
      </c>
      <c r="B12255" s="11">
        <v>1.34526140354065</v>
      </c>
      <c r="C12255" s="12" t="s">
        <v>2456</v>
      </c>
      <c r="D12255" s="12" t="s">
        <v>2456</v>
      </c>
      <c r="E12255" s="12"/>
      <c r="F12255" s="13">
        <v>64.05</v>
      </c>
      <c r="G12255" s="13">
        <v>714.12</v>
      </c>
      <c r="H12255" s="13">
        <v>2852.47</v>
      </c>
      <c r="I12255" s="13">
        <v>4</v>
      </c>
      <c r="J12255" s="13">
        <v>-0.01</v>
      </c>
      <c r="K12255" s="13">
        <v>0</v>
      </c>
      <c r="L12255" s="14">
        <v>1.1999999999999999E-6</v>
      </c>
      <c r="M12255" s="15" t="s">
        <v>6205</v>
      </c>
    </row>
    <row r="12256" spans="1:13" outlineLevel="2" x14ac:dyDescent="0.3">
      <c r="A12256" s="10" t="s">
        <v>1420</v>
      </c>
      <c r="B12256" s="11">
        <v>1.1436573715911724</v>
      </c>
      <c r="C12256" s="12" t="s">
        <v>5167</v>
      </c>
      <c r="D12256" s="12" t="s">
        <v>5167</v>
      </c>
      <c r="E12256" s="12"/>
      <c r="F12256" s="13">
        <v>39.35</v>
      </c>
      <c r="G12256" s="13">
        <v>826.67</v>
      </c>
      <c r="H12256" s="13">
        <v>3302.65</v>
      </c>
      <c r="I12256" s="13">
        <v>4</v>
      </c>
      <c r="J12256" s="13">
        <v>-0.03</v>
      </c>
      <c r="K12256" s="13">
        <v>1</v>
      </c>
      <c r="L12256" s="13">
        <v>2.0000000000000001E-4</v>
      </c>
      <c r="M12256" s="15" t="s">
        <v>6207</v>
      </c>
    </row>
    <row r="12257" spans="1:13" outlineLevel="2" x14ac:dyDescent="0.3">
      <c r="A12257" s="10" t="s">
        <v>1420</v>
      </c>
      <c r="B12257" s="11">
        <v>0.82277464502940045</v>
      </c>
      <c r="C12257" s="12" t="s">
        <v>5167</v>
      </c>
      <c r="D12257" s="12" t="s">
        <v>5167</v>
      </c>
      <c r="E12257" s="12"/>
      <c r="F12257" s="13">
        <v>27.26</v>
      </c>
      <c r="G12257" s="13">
        <v>661.74</v>
      </c>
      <c r="H12257" s="13">
        <v>3303.66</v>
      </c>
      <c r="I12257" s="13">
        <v>5</v>
      </c>
      <c r="J12257" s="13">
        <v>0.99</v>
      </c>
      <c r="K12257" s="13">
        <v>1</v>
      </c>
      <c r="L12257" s="13">
        <v>2.8E-3</v>
      </c>
      <c r="M12257" s="15" t="s">
        <v>6207</v>
      </c>
    </row>
    <row r="12258" spans="1:13" outlineLevel="2" x14ac:dyDescent="0.3">
      <c r="A12258" s="10" t="s">
        <v>1420</v>
      </c>
      <c r="B12258" s="11">
        <v>0.85542749488527636</v>
      </c>
      <c r="C12258" s="12" t="s">
        <v>5166</v>
      </c>
      <c r="D12258" s="12" t="s">
        <v>5166</v>
      </c>
      <c r="E12258" s="12" t="s">
        <v>1</v>
      </c>
      <c r="F12258" s="13">
        <v>26.06</v>
      </c>
      <c r="G12258" s="13">
        <v>1037.24</v>
      </c>
      <c r="H12258" s="13">
        <v>3108.71</v>
      </c>
      <c r="I12258" s="13">
        <v>3</v>
      </c>
      <c r="J12258" s="13">
        <v>0.04</v>
      </c>
      <c r="K12258" s="13">
        <v>1</v>
      </c>
      <c r="L12258" s="13">
        <v>3.5999999999999999E-3</v>
      </c>
      <c r="M12258" s="15" t="s">
        <v>6207</v>
      </c>
    </row>
    <row r="12259" spans="1:13" outlineLevel="2" x14ac:dyDescent="0.3">
      <c r="A12259" s="10" t="s">
        <v>1420</v>
      </c>
      <c r="B12259" s="16">
        <v>1.0973072184626997</v>
      </c>
      <c r="C12259" s="12" t="s">
        <v>2453</v>
      </c>
      <c r="D12259" s="12" t="s">
        <v>2453</v>
      </c>
      <c r="E12259" s="12"/>
      <c r="F12259" s="13">
        <v>28.52</v>
      </c>
      <c r="G12259" s="13">
        <v>418.88</v>
      </c>
      <c r="H12259" s="13">
        <v>1253.6199999999999</v>
      </c>
      <c r="I12259" s="13">
        <v>3</v>
      </c>
      <c r="J12259" s="13">
        <v>-0.01</v>
      </c>
      <c r="K12259" s="13">
        <v>0</v>
      </c>
      <c r="L12259" s="13">
        <v>2.0999999999999999E-3</v>
      </c>
      <c r="M12259" s="15" t="s">
        <v>6218</v>
      </c>
    </row>
    <row r="12260" spans="1:13" outlineLevel="2" x14ac:dyDescent="0.3">
      <c r="A12260" s="10" t="s">
        <v>1420</v>
      </c>
      <c r="B12260" s="16">
        <v>1.0163942002598576</v>
      </c>
      <c r="C12260" s="12" t="s">
        <v>1422</v>
      </c>
      <c r="D12260" s="12" t="s">
        <v>1422</v>
      </c>
      <c r="E12260" s="12" t="s">
        <v>1</v>
      </c>
      <c r="F12260" s="13">
        <v>44.88</v>
      </c>
      <c r="G12260" s="13">
        <v>728.12</v>
      </c>
      <c r="H12260" s="13">
        <v>2908.45</v>
      </c>
      <c r="I12260" s="13">
        <v>4</v>
      </c>
      <c r="J12260" s="13">
        <v>-0.01</v>
      </c>
      <c r="K12260" s="13">
        <v>1</v>
      </c>
      <c r="L12260" s="14">
        <v>7.1000000000000005E-5</v>
      </c>
      <c r="M12260" s="15" t="s">
        <v>6216</v>
      </c>
    </row>
    <row r="12261" spans="1:13" outlineLevel="2" x14ac:dyDescent="0.3">
      <c r="A12261" s="10" t="s">
        <v>1420</v>
      </c>
      <c r="B12261" s="16">
        <v>0.8162962496666305</v>
      </c>
      <c r="C12261" s="12" t="s">
        <v>2454</v>
      </c>
      <c r="D12261" s="12" t="s">
        <v>2454</v>
      </c>
      <c r="E12261" s="12" t="s">
        <v>1</v>
      </c>
      <c r="F12261" s="13">
        <v>44.8</v>
      </c>
      <c r="G12261" s="13">
        <v>639.86</v>
      </c>
      <c r="H12261" s="13">
        <v>1277.71</v>
      </c>
      <c r="I12261" s="13">
        <v>2</v>
      </c>
      <c r="J12261" s="13">
        <v>-0.01</v>
      </c>
      <c r="K12261" s="13">
        <v>0</v>
      </c>
      <c r="L12261" s="13">
        <v>4.3E-3</v>
      </c>
      <c r="M12261" s="15" t="s">
        <v>6218</v>
      </c>
    </row>
    <row r="12262" spans="1:13" outlineLevel="2" x14ac:dyDescent="0.3">
      <c r="A12262" s="10" t="s">
        <v>1420</v>
      </c>
      <c r="B12262" s="16">
        <v>0.78164890976411339</v>
      </c>
      <c r="C12262" s="12" t="s">
        <v>5787</v>
      </c>
      <c r="D12262" s="12" t="s">
        <v>5787</v>
      </c>
      <c r="E12262" s="12"/>
      <c r="F12262" s="13">
        <v>64.569999999999993</v>
      </c>
      <c r="G12262" s="13">
        <v>807.93</v>
      </c>
      <c r="H12262" s="13">
        <v>1613.84</v>
      </c>
      <c r="I12262" s="13">
        <v>2</v>
      </c>
      <c r="J12262" s="13">
        <v>-0.01</v>
      </c>
      <c r="K12262" s="13">
        <v>0</v>
      </c>
      <c r="L12262" s="14">
        <v>2.0999999999999998E-6</v>
      </c>
      <c r="M12262" s="15" t="s">
        <v>6216</v>
      </c>
    </row>
    <row r="12263" spans="1:13" outlineLevel="2" x14ac:dyDescent="0.3">
      <c r="A12263" s="10" t="s">
        <v>1420</v>
      </c>
      <c r="B12263" s="16">
        <v>0.98449149233022626</v>
      </c>
      <c r="C12263" s="12" t="s">
        <v>5787</v>
      </c>
      <c r="D12263" s="12" t="s">
        <v>5787</v>
      </c>
      <c r="E12263" s="12"/>
      <c r="F12263" s="13">
        <v>46.44</v>
      </c>
      <c r="G12263" s="13">
        <v>538.95000000000005</v>
      </c>
      <c r="H12263" s="13">
        <v>1613.83</v>
      </c>
      <c r="I12263" s="13">
        <v>3</v>
      </c>
      <c r="J12263" s="13">
        <v>-0.02</v>
      </c>
      <c r="K12263" s="13">
        <v>0</v>
      </c>
      <c r="L12263" s="14">
        <v>8.5000000000000006E-5</v>
      </c>
      <c r="M12263" s="15" t="s">
        <v>6216</v>
      </c>
    </row>
    <row r="12264" spans="1:13" outlineLevel="2" x14ac:dyDescent="0.3">
      <c r="A12264" s="10" t="s">
        <v>1420</v>
      </c>
      <c r="B12264" s="16">
        <v>1.1899647406082856</v>
      </c>
      <c r="C12264" s="12" t="s">
        <v>2456</v>
      </c>
      <c r="D12264" s="12" t="s">
        <v>2456</v>
      </c>
      <c r="E12264" s="12"/>
      <c r="F12264" s="13">
        <v>50.75</v>
      </c>
      <c r="G12264" s="13">
        <v>714.13</v>
      </c>
      <c r="H12264" s="13">
        <v>2852.49</v>
      </c>
      <c r="I12264" s="13">
        <v>4</v>
      </c>
      <c r="J12264" s="13">
        <v>0.02</v>
      </c>
      <c r="K12264" s="13">
        <v>0</v>
      </c>
      <c r="L12264" s="14">
        <v>2.4000000000000001E-5</v>
      </c>
      <c r="M12264" s="15" t="s">
        <v>6218</v>
      </c>
    </row>
    <row r="12265" spans="1:13" outlineLevel="2" x14ac:dyDescent="0.3">
      <c r="A12265" s="10" t="s">
        <v>1420</v>
      </c>
      <c r="B12265" s="16">
        <v>0.66502552315474817</v>
      </c>
      <c r="C12265" s="12" t="s">
        <v>5167</v>
      </c>
      <c r="D12265" s="12" t="s">
        <v>5167</v>
      </c>
      <c r="E12265" s="12"/>
      <c r="F12265" s="13">
        <v>36.07</v>
      </c>
      <c r="G12265" s="13">
        <v>661.54</v>
      </c>
      <c r="H12265" s="13">
        <v>3302.66</v>
      </c>
      <c r="I12265" s="13">
        <v>5</v>
      </c>
      <c r="J12265" s="13">
        <v>-0.01</v>
      </c>
      <c r="K12265" s="13">
        <v>1</v>
      </c>
      <c r="L12265" s="13">
        <v>4.0999999999999999E-4</v>
      </c>
      <c r="M12265" s="15" t="s">
        <v>6220</v>
      </c>
    </row>
    <row r="12266" spans="1:13" outlineLevel="2" x14ac:dyDescent="0.3">
      <c r="A12266" s="10" t="s">
        <v>1420</v>
      </c>
      <c r="B12266" s="16">
        <v>0.94896018743948163</v>
      </c>
      <c r="C12266" s="12" t="s">
        <v>5167</v>
      </c>
      <c r="D12266" s="12" t="s">
        <v>5167</v>
      </c>
      <c r="E12266" s="12"/>
      <c r="F12266" s="13">
        <v>32.44</v>
      </c>
      <c r="G12266" s="13">
        <v>826.67</v>
      </c>
      <c r="H12266" s="13">
        <v>3302.66</v>
      </c>
      <c r="I12266" s="13">
        <v>4</v>
      </c>
      <c r="J12266" s="13">
        <v>-0.01</v>
      </c>
      <c r="K12266" s="13">
        <v>1</v>
      </c>
      <c r="L12266" s="13">
        <v>9.1E-4</v>
      </c>
      <c r="M12266" s="15" t="s">
        <v>6220</v>
      </c>
    </row>
    <row r="12267" spans="1:13" outlineLevel="1" x14ac:dyDescent="0.3">
      <c r="A12267" s="10" t="s">
        <v>1420</v>
      </c>
      <c r="B12267" s="16">
        <v>0.60081404657024118</v>
      </c>
      <c r="C12267" s="12" t="s">
        <v>5166</v>
      </c>
      <c r="D12267" s="12" t="s">
        <v>5166</v>
      </c>
      <c r="E12267" s="12" t="s">
        <v>1</v>
      </c>
      <c r="F12267" s="13">
        <v>55.12</v>
      </c>
      <c r="G12267" s="13">
        <v>778.17</v>
      </c>
      <c r="H12267" s="13">
        <v>3108.65</v>
      </c>
      <c r="I12267" s="13">
        <v>4</v>
      </c>
      <c r="J12267" s="13">
        <v>-0.01</v>
      </c>
      <c r="K12267" s="13">
        <v>1</v>
      </c>
      <c r="L12267" s="14">
        <v>6.8000000000000001E-6</v>
      </c>
      <c r="M12267" s="15" t="s">
        <v>6220</v>
      </c>
    </row>
    <row r="12268" spans="1:13" outlineLevel="2" x14ac:dyDescent="0.3">
      <c r="A12268" s="10" t="s">
        <v>1420</v>
      </c>
      <c r="B12268" s="16">
        <v>0.90984863380509717</v>
      </c>
      <c r="C12268" s="12" t="s">
        <v>5166</v>
      </c>
      <c r="D12268" s="12" t="s">
        <v>5166</v>
      </c>
      <c r="E12268" s="12"/>
      <c r="F12268" s="13">
        <v>53.23</v>
      </c>
      <c r="G12268" s="13">
        <v>774.18</v>
      </c>
      <c r="H12268" s="13">
        <v>3092.7</v>
      </c>
      <c r="I12268" s="13">
        <v>4</v>
      </c>
      <c r="J12268" s="13">
        <v>0.03</v>
      </c>
      <c r="K12268" s="13">
        <v>1</v>
      </c>
      <c r="L12268" s="14">
        <v>1.0000000000000001E-5</v>
      </c>
      <c r="M12268" s="15" t="s">
        <v>6217</v>
      </c>
    </row>
    <row r="12269" spans="1:13" outlineLevel="2" x14ac:dyDescent="0.3">
      <c r="A12269" s="10" t="s">
        <v>1366</v>
      </c>
      <c r="B12269" s="11">
        <f>SUBTOTAL(4,B12270:B12276)</f>
        <v>1.5983687742396777</v>
      </c>
      <c r="C12269" s="12">
        <f>COUNTA(C12270:C12276)</f>
        <v>7</v>
      </c>
      <c r="D12269" s="12">
        <v>3</v>
      </c>
      <c r="E12269" s="12">
        <f>COUNTA(E12270:E12276)</f>
        <v>0</v>
      </c>
      <c r="F12269" s="13">
        <f>SUBTOTAL(4,F12270:F12276)</f>
        <v>95.28</v>
      </c>
      <c r="G12269" s="13"/>
      <c r="H12269" s="13"/>
      <c r="I12269" s="13"/>
      <c r="J12269" s="13"/>
      <c r="K12269" s="13">
        <f>SUBTOTAL(4,K12270:K12276)</f>
        <v>0</v>
      </c>
      <c r="L12269" s="13"/>
      <c r="M12269" s="15"/>
    </row>
    <row r="12270" spans="1:13" outlineLevel="2" x14ac:dyDescent="0.3">
      <c r="A12270" s="10" t="s">
        <v>1366</v>
      </c>
      <c r="B12270" s="11">
        <v>0.69406454682954144</v>
      </c>
      <c r="C12270" s="12" t="s">
        <v>5963</v>
      </c>
      <c r="D12270" s="12" t="s">
        <v>5963</v>
      </c>
      <c r="E12270" s="12"/>
      <c r="F12270" s="13">
        <v>44.33</v>
      </c>
      <c r="G12270" s="13">
        <v>646.35</v>
      </c>
      <c r="H12270" s="13">
        <v>1290.68</v>
      </c>
      <c r="I12270" s="13">
        <v>2</v>
      </c>
      <c r="J12270" s="13">
        <v>0.01</v>
      </c>
      <c r="K12270" s="13">
        <v>0</v>
      </c>
      <c r="L12270" s="13">
        <v>4.2999999999999999E-4</v>
      </c>
      <c r="M12270" s="15" t="s">
        <v>6208</v>
      </c>
    </row>
    <row r="12271" spans="1:13" outlineLevel="2" x14ac:dyDescent="0.3">
      <c r="A12271" s="10" t="s">
        <v>1366</v>
      </c>
      <c r="B12271" s="11">
        <v>0.67406579938421185</v>
      </c>
      <c r="C12271" s="12" t="s">
        <v>1368</v>
      </c>
      <c r="D12271" s="12" t="s">
        <v>1368</v>
      </c>
      <c r="E12271" s="12"/>
      <c r="F12271" s="13">
        <v>48.74</v>
      </c>
      <c r="G12271" s="13">
        <v>638.61</v>
      </c>
      <c r="H12271" s="13">
        <v>1912.82</v>
      </c>
      <c r="I12271" s="13">
        <v>3</v>
      </c>
      <c r="J12271" s="13">
        <v>-0.01</v>
      </c>
      <c r="K12271" s="13">
        <v>0</v>
      </c>
      <c r="L12271" s="14">
        <v>2.6999999999999999E-5</v>
      </c>
      <c r="M12271" s="15" t="s">
        <v>6204</v>
      </c>
    </row>
    <row r="12272" spans="1:13" outlineLevel="2" x14ac:dyDescent="0.3">
      <c r="A12272" s="10" t="s">
        <v>1366</v>
      </c>
      <c r="B12272" s="11">
        <v>0.64337499562812261</v>
      </c>
      <c r="C12272" s="12" t="s">
        <v>1367</v>
      </c>
      <c r="D12272" s="17" t="s">
        <v>1367</v>
      </c>
      <c r="E12272" s="12"/>
      <c r="F12272" s="13">
        <v>41.08</v>
      </c>
      <c r="G12272" s="13">
        <v>714.88</v>
      </c>
      <c r="H12272" s="13">
        <v>1427.74</v>
      </c>
      <c r="I12272" s="13">
        <v>2</v>
      </c>
      <c r="J12272" s="13">
        <v>-0.01</v>
      </c>
      <c r="K12272" s="13">
        <v>0</v>
      </c>
      <c r="L12272" s="13">
        <v>3.4000000000000002E-4</v>
      </c>
      <c r="M12272" s="15" t="s">
        <v>6205</v>
      </c>
    </row>
    <row r="12273" spans="1:13" outlineLevel="2" x14ac:dyDescent="0.3">
      <c r="A12273" s="10" t="s">
        <v>1366</v>
      </c>
      <c r="B12273" s="16">
        <v>0.65930663819653823</v>
      </c>
      <c r="C12273" s="12" t="s">
        <v>5963</v>
      </c>
      <c r="D12273" s="12" t="s">
        <v>5963</v>
      </c>
      <c r="E12273" s="12"/>
      <c r="F12273" s="13">
        <v>45.76</v>
      </c>
      <c r="G12273" s="13">
        <v>646.34</v>
      </c>
      <c r="H12273" s="13">
        <v>1290.6600000000001</v>
      </c>
      <c r="I12273" s="13">
        <v>2</v>
      </c>
      <c r="J12273" s="13">
        <v>-0.01</v>
      </c>
      <c r="K12273" s="13">
        <v>0</v>
      </c>
      <c r="L12273" s="13">
        <v>2.1000000000000001E-4</v>
      </c>
      <c r="M12273" s="15" t="s">
        <v>6216</v>
      </c>
    </row>
    <row r="12274" spans="1:13" outlineLevel="2" x14ac:dyDescent="0.3">
      <c r="A12274" s="10" t="s">
        <v>1366</v>
      </c>
      <c r="B12274" s="16">
        <v>0.76633071715556433</v>
      </c>
      <c r="C12274" s="12" t="s">
        <v>6707</v>
      </c>
      <c r="D12274" s="17" t="s">
        <v>6707</v>
      </c>
      <c r="E12274" s="12"/>
      <c r="F12274" s="13">
        <v>25.2</v>
      </c>
      <c r="G12274" s="13">
        <v>605.80999999999995</v>
      </c>
      <c r="H12274" s="13">
        <v>1209.5999999999999</v>
      </c>
      <c r="I12274" s="13">
        <v>2</v>
      </c>
      <c r="J12274" s="13">
        <v>-0.01</v>
      </c>
      <c r="K12274" s="13">
        <v>0</v>
      </c>
      <c r="L12274" s="13">
        <v>2.7E-2</v>
      </c>
      <c r="M12274" s="15" t="s">
        <v>6216</v>
      </c>
    </row>
    <row r="12275" spans="1:13" outlineLevel="1" x14ac:dyDescent="0.3">
      <c r="A12275" s="10" t="s">
        <v>1366</v>
      </c>
      <c r="B12275" s="16">
        <v>0.77676683944520508</v>
      </c>
      <c r="C12275" s="12" t="s">
        <v>1368</v>
      </c>
      <c r="D12275" s="12" t="s">
        <v>1368</v>
      </c>
      <c r="E12275" s="12"/>
      <c r="F12275" s="13">
        <v>32.93</v>
      </c>
      <c r="G12275" s="13">
        <v>638.61</v>
      </c>
      <c r="H12275" s="13">
        <v>1912.81</v>
      </c>
      <c r="I12275" s="13">
        <v>3</v>
      </c>
      <c r="J12275" s="13">
        <v>-0.01</v>
      </c>
      <c r="K12275" s="13">
        <v>0</v>
      </c>
      <c r="L12275" s="13">
        <v>8.1999999999999998E-4</v>
      </c>
      <c r="M12275" s="15" t="s">
        <v>6217</v>
      </c>
    </row>
    <row r="12276" spans="1:13" outlineLevel="2" x14ac:dyDescent="0.3">
      <c r="A12276" s="10" t="s">
        <v>1366</v>
      </c>
      <c r="B12276" s="16">
        <v>1.5983687742396777</v>
      </c>
      <c r="C12276" s="12" t="s">
        <v>6706</v>
      </c>
      <c r="D12276" s="17" t="s">
        <v>6706</v>
      </c>
      <c r="E12276" s="12"/>
      <c r="F12276" s="13">
        <v>95.28</v>
      </c>
      <c r="G12276" s="13">
        <v>995.2</v>
      </c>
      <c r="H12276" s="13">
        <v>2982.57</v>
      </c>
      <c r="I12276" s="13">
        <v>3</v>
      </c>
      <c r="J12276" s="13">
        <v>0.03</v>
      </c>
      <c r="K12276" s="13">
        <v>0</v>
      </c>
      <c r="L12276" s="14">
        <v>2.7999999999999998E-9</v>
      </c>
      <c r="M12276" s="15" t="s">
        <v>6217</v>
      </c>
    </row>
    <row r="12277" spans="1:13" outlineLevel="1" x14ac:dyDescent="0.3">
      <c r="A12277" s="10" t="s">
        <v>6014</v>
      </c>
      <c r="B12277" s="11">
        <f>SUBTOTAL(4,B12278:B12278)</f>
        <v>1.5634351734945557</v>
      </c>
      <c r="C12277" s="12">
        <f>COUNTA(C12278:C12278)</f>
        <v>1</v>
      </c>
      <c r="D12277" s="12">
        <v>1</v>
      </c>
      <c r="E12277" s="12">
        <f>COUNTA(E12278:E12278)</f>
        <v>0</v>
      </c>
      <c r="F12277" s="13">
        <f>SUBTOTAL(4,F12278:F12278)</f>
        <v>60.57</v>
      </c>
      <c r="G12277" s="13"/>
      <c r="H12277" s="13"/>
      <c r="I12277" s="13"/>
      <c r="J12277" s="13"/>
      <c r="K12277" s="13">
        <f>SUBTOTAL(4,K12278:K12278)</f>
        <v>0</v>
      </c>
      <c r="L12277" s="14"/>
      <c r="M12277" s="15"/>
    </row>
    <row r="12278" spans="1:13" outlineLevel="2" x14ac:dyDescent="0.3">
      <c r="A12278" s="10" t="s">
        <v>6014</v>
      </c>
      <c r="B12278" s="11">
        <v>1.5634351734945557</v>
      </c>
      <c r="C12278" s="12" t="s">
        <v>6015</v>
      </c>
      <c r="D12278" s="17" t="s">
        <v>6015</v>
      </c>
      <c r="E12278" s="12"/>
      <c r="F12278" s="13">
        <v>60.57</v>
      </c>
      <c r="G12278" s="13">
        <v>834.85</v>
      </c>
      <c r="H12278" s="13">
        <v>1667.69</v>
      </c>
      <c r="I12278" s="13">
        <v>2</v>
      </c>
      <c r="J12278" s="13">
        <v>0.01</v>
      </c>
      <c r="K12278" s="13">
        <v>0</v>
      </c>
      <c r="L12278" s="14">
        <v>2.0999999999999998E-6</v>
      </c>
      <c r="M12278" s="15" t="s">
        <v>6208</v>
      </c>
    </row>
    <row r="12279" spans="1:13" outlineLevel="2" x14ac:dyDescent="0.3">
      <c r="A12279" s="10" t="s">
        <v>962</v>
      </c>
      <c r="B12279" s="11">
        <f>SUBTOTAL(4,B12280:B12294)</f>
        <v>30.57609095615787</v>
      </c>
      <c r="C12279" s="12">
        <f>COUNTA(C12280:C12294)</f>
        <v>15</v>
      </c>
      <c r="D12279" s="12">
        <v>1</v>
      </c>
      <c r="E12279" s="12">
        <f>COUNTA(E12280:E12294)</f>
        <v>5</v>
      </c>
      <c r="F12279" s="13">
        <f>SUBTOTAL(4,F12280:F12294)</f>
        <v>61.34</v>
      </c>
      <c r="G12279" s="13"/>
      <c r="H12279" s="13"/>
      <c r="I12279" s="13"/>
      <c r="J12279" s="13"/>
      <c r="K12279" s="13">
        <f>SUBTOTAL(4,K12280:K12294)</f>
        <v>1</v>
      </c>
      <c r="L12279" s="14"/>
      <c r="M12279" s="15"/>
    </row>
    <row r="12280" spans="1:13" outlineLevel="2" x14ac:dyDescent="0.3">
      <c r="A12280" s="10" t="s">
        <v>962</v>
      </c>
      <c r="B12280" s="11">
        <v>30.57609095615787</v>
      </c>
      <c r="C12280" s="12" t="s">
        <v>4994</v>
      </c>
      <c r="D12280" s="12" t="s">
        <v>4994</v>
      </c>
      <c r="E12280" s="12"/>
      <c r="F12280" s="13">
        <v>61.34</v>
      </c>
      <c r="G12280" s="13">
        <v>672.67</v>
      </c>
      <c r="H12280" s="13">
        <v>2014.98</v>
      </c>
      <c r="I12280" s="13">
        <v>3</v>
      </c>
      <c r="J12280" s="13">
        <v>-0.03</v>
      </c>
      <c r="K12280" s="13">
        <v>0</v>
      </c>
      <c r="L12280" s="14">
        <v>1.7999999999999999E-6</v>
      </c>
      <c r="M12280" s="15" t="s">
        <v>6207</v>
      </c>
    </row>
    <row r="12281" spans="1:13" outlineLevel="2" x14ac:dyDescent="0.3">
      <c r="A12281" s="10" t="s">
        <v>962</v>
      </c>
      <c r="B12281" s="11">
        <v>22.132856900869033</v>
      </c>
      <c r="C12281" s="12" t="s">
        <v>4061</v>
      </c>
      <c r="D12281" s="17" t="s">
        <v>4061</v>
      </c>
      <c r="E12281" s="12"/>
      <c r="F12281" s="13">
        <v>29.49</v>
      </c>
      <c r="G12281" s="13">
        <v>783.17</v>
      </c>
      <c r="H12281" s="13">
        <v>3128.65</v>
      </c>
      <c r="I12281" s="13">
        <v>4</v>
      </c>
      <c r="J12281" s="13">
        <v>0.04</v>
      </c>
      <c r="K12281" s="13">
        <v>1</v>
      </c>
      <c r="L12281" s="13">
        <v>1.6999999999999999E-3</v>
      </c>
      <c r="M12281" s="15" t="s">
        <v>6206</v>
      </c>
    </row>
    <row r="12282" spans="1:13" outlineLevel="2" x14ac:dyDescent="0.3">
      <c r="A12282" s="10" t="s">
        <v>962</v>
      </c>
      <c r="B12282" s="11">
        <v>14.291983525632329</v>
      </c>
      <c r="C12282" s="12" t="s">
        <v>3124</v>
      </c>
      <c r="D12282" s="12" t="s">
        <v>3124</v>
      </c>
      <c r="E12282" s="12"/>
      <c r="F12282" s="13">
        <v>34.35</v>
      </c>
      <c r="G12282" s="13">
        <v>764.36</v>
      </c>
      <c r="H12282" s="13">
        <v>1526.71</v>
      </c>
      <c r="I12282" s="13">
        <v>2</v>
      </c>
      <c r="J12282" s="13">
        <v>0</v>
      </c>
      <c r="K12282" s="13">
        <v>0</v>
      </c>
      <c r="L12282" s="13">
        <v>1.4E-3</v>
      </c>
      <c r="M12282" s="15" t="s">
        <v>6205</v>
      </c>
    </row>
    <row r="12283" spans="1:13" outlineLevel="2" x14ac:dyDescent="0.3">
      <c r="A12283" s="10" t="s">
        <v>962</v>
      </c>
      <c r="B12283" s="11">
        <v>12.096171734119203</v>
      </c>
      <c r="C12283" s="12" t="s">
        <v>965</v>
      </c>
      <c r="D12283" s="12" t="s">
        <v>965</v>
      </c>
      <c r="E12283" s="12"/>
      <c r="F12283" s="13">
        <v>40.5</v>
      </c>
      <c r="G12283" s="13">
        <v>689.36</v>
      </c>
      <c r="H12283" s="13">
        <v>2065.0500000000002</v>
      </c>
      <c r="I12283" s="13">
        <v>3</v>
      </c>
      <c r="J12283" s="13">
        <v>-0.01</v>
      </c>
      <c r="K12283" s="13">
        <v>0</v>
      </c>
      <c r="L12283" s="13">
        <v>4.2000000000000002E-4</v>
      </c>
      <c r="M12283" s="15" t="s">
        <v>6204</v>
      </c>
    </row>
    <row r="12284" spans="1:13" outlineLevel="2" x14ac:dyDescent="0.3">
      <c r="A12284" s="10" t="s">
        <v>962</v>
      </c>
      <c r="B12284" s="11">
        <v>7.5883545533113432</v>
      </c>
      <c r="C12284" s="12" t="s">
        <v>963</v>
      </c>
      <c r="D12284" s="12" t="s">
        <v>963</v>
      </c>
      <c r="E12284" s="12" t="s">
        <v>1</v>
      </c>
      <c r="F12284" s="13">
        <v>32.5</v>
      </c>
      <c r="G12284" s="13">
        <v>542.29</v>
      </c>
      <c r="H12284" s="13">
        <v>1623.84</v>
      </c>
      <c r="I12284" s="13">
        <v>3</v>
      </c>
      <c r="J12284" s="13">
        <v>0</v>
      </c>
      <c r="K12284" s="13">
        <v>0</v>
      </c>
      <c r="L12284" s="13">
        <v>8.8999999999999999E-3</v>
      </c>
      <c r="M12284" s="15" t="s">
        <v>6204</v>
      </c>
    </row>
    <row r="12285" spans="1:13" outlineLevel="2" x14ac:dyDescent="0.3">
      <c r="A12285" s="10" t="s">
        <v>962</v>
      </c>
      <c r="B12285" s="11">
        <v>7.6760756572776661</v>
      </c>
      <c r="C12285" s="12" t="s">
        <v>964</v>
      </c>
      <c r="D12285" s="12" t="s">
        <v>964</v>
      </c>
      <c r="E12285" s="12"/>
      <c r="F12285" s="13">
        <v>44.95</v>
      </c>
      <c r="G12285" s="13">
        <v>621.98</v>
      </c>
      <c r="H12285" s="13">
        <v>1862.91</v>
      </c>
      <c r="I12285" s="13">
        <v>3</v>
      </c>
      <c r="J12285" s="13">
        <v>-0.01</v>
      </c>
      <c r="K12285" s="13">
        <v>0</v>
      </c>
      <c r="L12285" s="14">
        <v>9.2E-5</v>
      </c>
      <c r="M12285" s="15" t="s">
        <v>6204</v>
      </c>
    </row>
    <row r="12286" spans="1:13" outlineLevel="2" x14ac:dyDescent="0.3">
      <c r="A12286" s="10" t="s">
        <v>962</v>
      </c>
      <c r="B12286" s="11">
        <v>4.4845632063868512</v>
      </c>
      <c r="C12286" s="12" t="s">
        <v>964</v>
      </c>
      <c r="D12286" s="12" t="s">
        <v>964</v>
      </c>
      <c r="E12286" s="12" t="s">
        <v>1</v>
      </c>
      <c r="F12286" s="13">
        <v>34.369999999999997</v>
      </c>
      <c r="G12286" s="13">
        <v>940.45</v>
      </c>
      <c r="H12286" s="13">
        <v>1878.89</v>
      </c>
      <c r="I12286" s="13">
        <v>2</v>
      </c>
      <c r="J12286" s="13">
        <v>-0.02</v>
      </c>
      <c r="K12286" s="13">
        <v>0</v>
      </c>
      <c r="L12286" s="13">
        <v>5.9999999999999995E-4</v>
      </c>
      <c r="M12286" s="15" t="s">
        <v>6207</v>
      </c>
    </row>
    <row r="12287" spans="1:13" outlineLevel="2" x14ac:dyDescent="0.3">
      <c r="A12287" s="10" t="s">
        <v>962</v>
      </c>
      <c r="B12287" s="11">
        <v>6.7767712714001833</v>
      </c>
      <c r="C12287" s="12" t="s">
        <v>964</v>
      </c>
      <c r="D12287" s="12" t="s">
        <v>964</v>
      </c>
      <c r="E12287" s="12" t="s">
        <v>1</v>
      </c>
      <c r="F12287" s="13">
        <v>24.77</v>
      </c>
      <c r="G12287" s="13">
        <v>627.29999999999995</v>
      </c>
      <c r="H12287" s="13">
        <v>1878.89</v>
      </c>
      <c r="I12287" s="13">
        <v>3</v>
      </c>
      <c r="J12287" s="13">
        <v>-0.02</v>
      </c>
      <c r="K12287" s="13">
        <v>0</v>
      </c>
      <c r="L12287" s="13">
        <v>5.7999999999999996E-3</v>
      </c>
      <c r="M12287" s="15" t="s">
        <v>6207</v>
      </c>
    </row>
    <row r="12288" spans="1:13" outlineLevel="2" x14ac:dyDescent="0.3">
      <c r="A12288" s="10" t="s">
        <v>962</v>
      </c>
      <c r="B12288" s="16">
        <v>22.130360469554095</v>
      </c>
      <c r="C12288" s="12" t="s">
        <v>4994</v>
      </c>
      <c r="D12288" s="12" t="s">
        <v>4994</v>
      </c>
      <c r="E12288" s="12"/>
      <c r="F12288" s="13">
        <v>29.01</v>
      </c>
      <c r="G12288" s="13">
        <v>504.75</v>
      </c>
      <c r="H12288" s="13">
        <v>2014.98</v>
      </c>
      <c r="I12288" s="13">
        <v>4</v>
      </c>
      <c r="J12288" s="13">
        <v>-0.03</v>
      </c>
      <c r="K12288" s="13">
        <v>0</v>
      </c>
      <c r="L12288" s="13">
        <v>1.9E-3</v>
      </c>
      <c r="M12288" s="15" t="s">
        <v>6220</v>
      </c>
    </row>
    <row r="12289" spans="1:13" outlineLevel="2" x14ac:dyDescent="0.3">
      <c r="A12289" s="10" t="s">
        <v>962</v>
      </c>
      <c r="B12289" s="16">
        <v>8.4728398477272684</v>
      </c>
      <c r="C12289" s="12" t="s">
        <v>3124</v>
      </c>
      <c r="D12289" s="12" t="s">
        <v>3124</v>
      </c>
      <c r="E12289" s="12"/>
      <c r="F12289" s="13">
        <v>29.62</v>
      </c>
      <c r="G12289" s="13">
        <v>764.36</v>
      </c>
      <c r="H12289" s="13">
        <v>1526.7</v>
      </c>
      <c r="I12289" s="13">
        <v>2</v>
      </c>
      <c r="J12289" s="13">
        <v>-0.01</v>
      </c>
      <c r="K12289" s="13">
        <v>0</v>
      </c>
      <c r="L12289" s="13">
        <v>1.6999999999999999E-3</v>
      </c>
      <c r="M12289" s="15" t="s">
        <v>6218</v>
      </c>
    </row>
    <row r="12290" spans="1:13" outlineLevel="2" x14ac:dyDescent="0.3">
      <c r="A12290" s="10" t="s">
        <v>962</v>
      </c>
      <c r="B12290" s="16">
        <v>27.230849547023169</v>
      </c>
      <c r="C12290" s="12" t="s">
        <v>965</v>
      </c>
      <c r="D12290" s="12" t="s">
        <v>965</v>
      </c>
      <c r="E12290" s="12"/>
      <c r="F12290" s="13">
        <v>45.51</v>
      </c>
      <c r="G12290" s="13">
        <v>689.7</v>
      </c>
      <c r="H12290" s="13">
        <v>2066.0700000000002</v>
      </c>
      <c r="I12290" s="13">
        <v>3</v>
      </c>
      <c r="J12290" s="13">
        <v>1.01</v>
      </c>
      <c r="K12290" s="13">
        <v>0</v>
      </c>
      <c r="L12290" s="13">
        <v>1.2E-4</v>
      </c>
      <c r="M12290" s="15" t="s">
        <v>6217</v>
      </c>
    </row>
    <row r="12291" spans="1:13" outlineLevel="2" x14ac:dyDescent="0.3">
      <c r="A12291" s="10" t="s">
        <v>962</v>
      </c>
      <c r="B12291" s="16">
        <v>7.0166594515144318</v>
      </c>
      <c r="C12291" s="12" t="s">
        <v>963</v>
      </c>
      <c r="D12291" s="12" t="s">
        <v>963</v>
      </c>
      <c r="E12291" s="12"/>
      <c r="F12291" s="13">
        <v>31.65</v>
      </c>
      <c r="G12291" s="13">
        <v>536.96</v>
      </c>
      <c r="H12291" s="13">
        <v>1607.85</v>
      </c>
      <c r="I12291" s="13">
        <v>3</v>
      </c>
      <c r="J12291" s="13">
        <v>0</v>
      </c>
      <c r="K12291" s="13">
        <v>0</v>
      </c>
      <c r="L12291" s="13">
        <v>2E-3</v>
      </c>
      <c r="M12291" s="15" t="s">
        <v>6218</v>
      </c>
    </row>
    <row r="12292" spans="1:13" outlineLevel="2" x14ac:dyDescent="0.3">
      <c r="A12292" s="10" t="s">
        <v>962</v>
      </c>
      <c r="B12292" s="16">
        <v>4.5779204344263817</v>
      </c>
      <c r="C12292" s="12" t="s">
        <v>963</v>
      </c>
      <c r="D12292" s="12" t="s">
        <v>963</v>
      </c>
      <c r="E12292" s="12" t="s">
        <v>1</v>
      </c>
      <c r="F12292" s="13">
        <v>29.42</v>
      </c>
      <c r="G12292" s="13">
        <v>542.28</v>
      </c>
      <c r="H12292" s="13">
        <v>1623.83</v>
      </c>
      <c r="I12292" s="13">
        <v>3</v>
      </c>
      <c r="J12292" s="13">
        <v>-0.01</v>
      </c>
      <c r="K12292" s="13">
        <v>0</v>
      </c>
      <c r="L12292" s="13">
        <v>2.3E-2</v>
      </c>
      <c r="M12292" s="15" t="s">
        <v>6217</v>
      </c>
    </row>
    <row r="12293" spans="1:13" outlineLevel="1" x14ac:dyDescent="0.3">
      <c r="A12293" s="10" t="s">
        <v>962</v>
      </c>
      <c r="B12293" s="16">
        <v>4.4415605234323854</v>
      </c>
      <c r="C12293" s="12" t="s">
        <v>964</v>
      </c>
      <c r="D12293" s="12" t="s">
        <v>964</v>
      </c>
      <c r="E12293" s="12"/>
      <c r="F12293" s="13">
        <v>26.46</v>
      </c>
      <c r="G12293" s="13">
        <v>621.98</v>
      </c>
      <c r="H12293" s="13">
        <v>1862.92</v>
      </c>
      <c r="I12293" s="13">
        <v>3</v>
      </c>
      <c r="J12293" s="13">
        <v>0.01</v>
      </c>
      <c r="K12293" s="13">
        <v>0</v>
      </c>
      <c r="L12293" s="13">
        <v>4.1999999999999997E-3</v>
      </c>
      <c r="M12293" s="15" t="s">
        <v>6217</v>
      </c>
    </row>
    <row r="12294" spans="1:13" outlineLevel="2" x14ac:dyDescent="0.3">
      <c r="A12294" s="10" t="s">
        <v>962</v>
      </c>
      <c r="B12294" s="16">
        <v>3.9753222592642961</v>
      </c>
      <c r="C12294" s="12" t="s">
        <v>964</v>
      </c>
      <c r="D12294" s="12" t="s">
        <v>964</v>
      </c>
      <c r="E12294" s="12" t="s">
        <v>1</v>
      </c>
      <c r="F12294" s="13">
        <v>24.79</v>
      </c>
      <c r="G12294" s="13">
        <v>627.29999999999995</v>
      </c>
      <c r="H12294" s="13">
        <v>1878.89</v>
      </c>
      <c r="I12294" s="13">
        <v>3</v>
      </c>
      <c r="J12294" s="13">
        <v>-0.02</v>
      </c>
      <c r="K12294" s="13">
        <v>0</v>
      </c>
      <c r="L12294" s="13">
        <v>4.7000000000000002E-3</v>
      </c>
      <c r="M12294" s="15" t="s">
        <v>6220</v>
      </c>
    </row>
    <row r="12295" spans="1:13" outlineLevel="2" x14ac:dyDescent="0.3">
      <c r="A12295" s="10" t="s">
        <v>5362</v>
      </c>
      <c r="B12295" s="11">
        <f>SUBTOTAL(4,B12296:B12297)</f>
        <v>1.1163585971108931</v>
      </c>
      <c r="C12295" s="12">
        <f>COUNTA(C12296:C12297)</f>
        <v>2</v>
      </c>
      <c r="D12295" s="12">
        <v>2</v>
      </c>
      <c r="E12295" s="12">
        <f>COUNTA(E12296:E12297)</f>
        <v>0</v>
      </c>
      <c r="F12295" s="13">
        <f>SUBTOTAL(4,F12296:F12297)</f>
        <v>44.77</v>
      </c>
      <c r="G12295" s="13"/>
      <c r="H12295" s="13"/>
      <c r="I12295" s="13"/>
      <c r="J12295" s="13"/>
      <c r="K12295" s="13">
        <f>SUBTOTAL(4,K12296:K12297)</f>
        <v>0</v>
      </c>
      <c r="L12295" s="14"/>
      <c r="M12295" s="15"/>
    </row>
    <row r="12296" spans="1:13" outlineLevel="1" x14ac:dyDescent="0.3">
      <c r="A12296" s="10" t="s">
        <v>5362</v>
      </c>
      <c r="B12296" s="11">
        <v>3.3006423000596148E-2</v>
      </c>
      <c r="C12296" s="12" t="s">
        <v>6020</v>
      </c>
      <c r="D12296" s="17" t="s">
        <v>6020</v>
      </c>
      <c r="E12296" s="12"/>
      <c r="F12296" s="13">
        <v>44.77</v>
      </c>
      <c r="G12296" s="13">
        <v>719.05</v>
      </c>
      <c r="H12296" s="13">
        <v>2154.14</v>
      </c>
      <c r="I12296" s="13">
        <v>3</v>
      </c>
      <c r="J12296" s="13">
        <v>0</v>
      </c>
      <c r="K12296" s="13">
        <v>0</v>
      </c>
      <c r="L12296" s="14">
        <v>7.3999999999999996E-5</v>
      </c>
      <c r="M12296" s="15" t="s">
        <v>6208</v>
      </c>
    </row>
    <row r="12297" spans="1:13" outlineLevel="2" x14ac:dyDescent="0.3">
      <c r="A12297" s="10" t="s">
        <v>5362</v>
      </c>
      <c r="B12297" s="16">
        <v>1.1163585971108931</v>
      </c>
      <c r="C12297" s="12" t="s">
        <v>7093</v>
      </c>
      <c r="D12297" s="17" t="s">
        <v>7093</v>
      </c>
      <c r="E12297" s="12"/>
      <c r="F12297" s="13">
        <v>27.06</v>
      </c>
      <c r="G12297" s="13">
        <v>417.24</v>
      </c>
      <c r="H12297" s="13">
        <v>1248.69</v>
      </c>
      <c r="I12297" s="13">
        <v>3</v>
      </c>
      <c r="J12297" s="13">
        <v>0.01</v>
      </c>
      <c r="K12297" s="13">
        <v>0</v>
      </c>
      <c r="L12297" s="13">
        <v>1.0999999999999999E-2</v>
      </c>
      <c r="M12297" s="15" t="s">
        <v>6218</v>
      </c>
    </row>
    <row r="12298" spans="1:13" outlineLevel="2" x14ac:dyDescent="0.3">
      <c r="A12298" s="10" t="s">
        <v>5281</v>
      </c>
      <c r="B12298" s="11">
        <f>SUBTOTAL(4,B12299:B12300)</f>
        <v>1.0167748145023381</v>
      </c>
      <c r="C12298" s="12">
        <f>COUNTA(C12299:C12300)</f>
        <v>2</v>
      </c>
      <c r="D12298" s="12">
        <v>0</v>
      </c>
      <c r="E12298" s="12">
        <f>COUNTA(E12299:E12300)</f>
        <v>0</v>
      </c>
      <c r="F12298" s="13">
        <f>SUBTOTAL(4,F12299:F12300)</f>
        <v>39.42</v>
      </c>
      <c r="G12298" s="13"/>
      <c r="H12298" s="13"/>
      <c r="I12298" s="13"/>
      <c r="J12298" s="13"/>
      <c r="K12298" s="13">
        <f>SUBTOTAL(4,K12299:K12300)</f>
        <v>0</v>
      </c>
      <c r="L12298" s="13"/>
      <c r="M12298" s="15"/>
    </row>
    <row r="12299" spans="1:13" outlineLevel="1" x14ac:dyDescent="0.3">
      <c r="A12299" s="10" t="s">
        <v>5281</v>
      </c>
      <c r="B12299" s="11">
        <v>1.0167748145023381</v>
      </c>
      <c r="C12299" s="12" t="s">
        <v>5282</v>
      </c>
      <c r="D12299" s="12" t="s">
        <v>5282</v>
      </c>
      <c r="E12299" s="12"/>
      <c r="F12299" s="13">
        <v>38.590000000000003</v>
      </c>
      <c r="G12299" s="13">
        <v>633.33000000000004</v>
      </c>
      <c r="H12299" s="13">
        <v>1896.98</v>
      </c>
      <c r="I12299" s="13">
        <v>3</v>
      </c>
      <c r="J12299" s="13">
        <v>-0.03</v>
      </c>
      <c r="K12299" s="13">
        <v>0</v>
      </c>
      <c r="L12299" s="13">
        <v>1.2999999999999999E-3</v>
      </c>
      <c r="M12299" s="15" t="s">
        <v>6207</v>
      </c>
    </row>
    <row r="12300" spans="1:13" outlineLevel="2" x14ac:dyDescent="0.3">
      <c r="A12300" s="10" t="s">
        <v>5281</v>
      </c>
      <c r="B12300" s="16">
        <v>0.98425556800276903</v>
      </c>
      <c r="C12300" s="12" t="s">
        <v>5282</v>
      </c>
      <c r="D12300" s="12" t="s">
        <v>5282</v>
      </c>
      <c r="E12300" s="12"/>
      <c r="F12300" s="13">
        <v>39.42</v>
      </c>
      <c r="G12300" s="13">
        <v>633.34</v>
      </c>
      <c r="H12300" s="13">
        <v>1896.99</v>
      </c>
      <c r="I12300" s="13">
        <v>3</v>
      </c>
      <c r="J12300" s="13">
        <v>-0.02</v>
      </c>
      <c r="K12300" s="13">
        <v>0</v>
      </c>
      <c r="L12300" s="13">
        <v>2.0000000000000001E-4</v>
      </c>
      <c r="M12300" s="15" t="s">
        <v>6220</v>
      </c>
    </row>
    <row r="12301" spans="1:13" outlineLevel="2" x14ac:dyDescent="0.3">
      <c r="A12301" s="10" t="s">
        <v>4208</v>
      </c>
      <c r="B12301" s="11">
        <f>SUBTOTAL(4,B12302:B12303)</f>
        <v>1.1485276034017757</v>
      </c>
      <c r="C12301" s="12">
        <f>COUNTA(C12302:C12303)</f>
        <v>2</v>
      </c>
      <c r="D12301" s="12">
        <v>0</v>
      </c>
      <c r="E12301" s="12">
        <f>COUNTA(E12302:E12303)</f>
        <v>0</v>
      </c>
      <c r="F12301" s="13">
        <f>SUBTOTAL(4,F12302:F12303)</f>
        <v>46.79</v>
      </c>
      <c r="G12301" s="13"/>
      <c r="H12301" s="13"/>
      <c r="I12301" s="13"/>
      <c r="J12301" s="13"/>
      <c r="K12301" s="13">
        <f>SUBTOTAL(4,K12302:K12303)</f>
        <v>0</v>
      </c>
      <c r="L12301" s="13"/>
      <c r="M12301" s="15"/>
    </row>
    <row r="12302" spans="1:13" outlineLevel="1" x14ac:dyDescent="0.3">
      <c r="A12302" s="10" t="s">
        <v>4208</v>
      </c>
      <c r="B12302" s="11">
        <v>1.1485276034017757</v>
      </c>
      <c r="C12302" s="12" t="s">
        <v>4209</v>
      </c>
      <c r="D12302" s="12" t="s">
        <v>4209</v>
      </c>
      <c r="E12302" s="12"/>
      <c r="F12302" s="13">
        <v>46.79</v>
      </c>
      <c r="G12302" s="13">
        <v>730.88</v>
      </c>
      <c r="H12302" s="13">
        <v>1459.74</v>
      </c>
      <c r="I12302" s="13">
        <v>2</v>
      </c>
      <c r="J12302" s="13">
        <v>-0.01</v>
      </c>
      <c r="K12302" s="13">
        <v>0</v>
      </c>
      <c r="L12302" s="13">
        <v>2.5999999999999998E-4</v>
      </c>
      <c r="M12302" s="15" t="s">
        <v>6206</v>
      </c>
    </row>
    <row r="12303" spans="1:13" outlineLevel="2" x14ac:dyDescent="0.3">
      <c r="A12303" s="10" t="s">
        <v>4208</v>
      </c>
      <c r="B12303" s="16">
        <v>1.1088142054217072</v>
      </c>
      <c r="C12303" s="12" t="s">
        <v>4209</v>
      </c>
      <c r="D12303" s="12" t="s">
        <v>4209</v>
      </c>
      <c r="E12303" s="12"/>
      <c r="F12303" s="13">
        <v>25.31</v>
      </c>
      <c r="G12303" s="13">
        <v>730.88</v>
      </c>
      <c r="H12303" s="13">
        <v>1459.75</v>
      </c>
      <c r="I12303" s="13">
        <v>2</v>
      </c>
      <c r="J12303" s="13">
        <v>0</v>
      </c>
      <c r="K12303" s="13">
        <v>0</v>
      </c>
      <c r="L12303" s="13">
        <v>1.6E-2</v>
      </c>
      <c r="M12303" s="15" t="s">
        <v>6219</v>
      </c>
    </row>
    <row r="12304" spans="1:13" outlineLevel="2" x14ac:dyDescent="0.3">
      <c r="A12304" s="10" t="s">
        <v>6852</v>
      </c>
      <c r="B12304" s="16">
        <f>SUBTOTAL(4,B12305:B12306)</f>
        <v>2.6196078306762347</v>
      </c>
      <c r="C12304" s="12">
        <f>COUNTA(C12305:C12306)</f>
        <v>2</v>
      </c>
      <c r="D12304" s="12">
        <v>0</v>
      </c>
      <c r="E12304" s="12">
        <f>COUNTA(E12305:E12306)</f>
        <v>0</v>
      </c>
      <c r="F12304" s="13">
        <f>SUBTOTAL(4,F12305:F12306)</f>
        <v>34.96</v>
      </c>
      <c r="G12304" s="13"/>
      <c r="H12304" s="13"/>
      <c r="I12304" s="13"/>
      <c r="J12304" s="13"/>
      <c r="K12304" s="13">
        <f>SUBTOTAL(4,K12305:K12306)</f>
        <v>0</v>
      </c>
      <c r="L12304" s="13"/>
      <c r="M12304" s="15"/>
    </row>
    <row r="12305" spans="1:13" outlineLevel="1" x14ac:dyDescent="0.3">
      <c r="A12305" s="10" t="s">
        <v>6852</v>
      </c>
      <c r="B12305" s="16">
        <v>2.6196078306762347</v>
      </c>
      <c r="C12305" s="12" t="s">
        <v>6853</v>
      </c>
      <c r="D12305" s="12" t="s">
        <v>6853</v>
      </c>
      <c r="E12305" s="12"/>
      <c r="F12305" s="13">
        <v>34.96</v>
      </c>
      <c r="G12305" s="13">
        <v>700.43</v>
      </c>
      <c r="H12305" s="13">
        <v>2098.2600000000002</v>
      </c>
      <c r="I12305" s="13">
        <v>3</v>
      </c>
      <c r="J12305" s="13">
        <v>1.02</v>
      </c>
      <c r="K12305" s="13">
        <v>0</v>
      </c>
      <c r="L12305" s="13">
        <v>5.4000000000000001E-4</v>
      </c>
      <c r="M12305" s="15" t="s">
        <v>6216</v>
      </c>
    </row>
    <row r="12306" spans="1:13" outlineLevel="2" x14ac:dyDescent="0.3">
      <c r="A12306" s="10" t="s">
        <v>6852</v>
      </c>
      <c r="B12306" s="16">
        <v>2.181606075974182</v>
      </c>
      <c r="C12306" s="12" t="s">
        <v>6853</v>
      </c>
      <c r="D12306" s="12" t="s">
        <v>6853</v>
      </c>
      <c r="E12306" s="12"/>
      <c r="F12306" s="13">
        <v>26.21</v>
      </c>
      <c r="G12306" s="13">
        <v>525.30999999999995</v>
      </c>
      <c r="H12306" s="13">
        <v>2097.2199999999998</v>
      </c>
      <c r="I12306" s="13">
        <v>4</v>
      </c>
      <c r="J12306" s="13">
        <v>-0.03</v>
      </c>
      <c r="K12306" s="13">
        <v>0</v>
      </c>
      <c r="L12306" s="13">
        <v>3.5000000000000001E-3</v>
      </c>
      <c r="M12306" s="15" t="s">
        <v>6216</v>
      </c>
    </row>
    <row r="12307" spans="1:13" outlineLevel="2" x14ac:dyDescent="0.3">
      <c r="A12307" s="10" t="s">
        <v>4196</v>
      </c>
      <c r="B12307" s="11">
        <f>SUBTOTAL(4,B12308:B12309)</f>
        <v>1.3909941418785055</v>
      </c>
      <c r="C12307" s="12">
        <f>COUNTA(C12308:C12309)</f>
        <v>2</v>
      </c>
      <c r="D12307" s="12">
        <v>2</v>
      </c>
      <c r="E12307" s="12">
        <f>COUNTA(E12308:E12309)</f>
        <v>0</v>
      </c>
      <c r="F12307" s="13">
        <f>SUBTOTAL(4,F12308:F12309)</f>
        <v>56.69</v>
      </c>
      <c r="G12307" s="13"/>
      <c r="H12307" s="13"/>
      <c r="I12307" s="13"/>
      <c r="J12307" s="13"/>
      <c r="K12307" s="13">
        <f>SUBTOTAL(4,K12308:K12309)</f>
        <v>0</v>
      </c>
      <c r="L12307" s="14"/>
      <c r="M12307" s="15"/>
    </row>
    <row r="12308" spans="1:13" outlineLevel="1" x14ac:dyDescent="0.3">
      <c r="A12308" s="10" t="s">
        <v>4196</v>
      </c>
      <c r="B12308" s="11">
        <v>1.3909941418785055</v>
      </c>
      <c r="C12308" s="12" t="s">
        <v>5989</v>
      </c>
      <c r="D12308" s="17" t="s">
        <v>5989</v>
      </c>
      <c r="E12308" s="12"/>
      <c r="F12308" s="13">
        <v>56.69</v>
      </c>
      <c r="G12308" s="13">
        <v>875.98</v>
      </c>
      <c r="H12308" s="13">
        <v>1749.95</v>
      </c>
      <c r="I12308" s="13">
        <v>2</v>
      </c>
      <c r="J12308" s="13">
        <v>0</v>
      </c>
      <c r="K12308" s="13">
        <v>0</v>
      </c>
      <c r="L12308" s="14">
        <v>9.7000000000000003E-6</v>
      </c>
      <c r="M12308" s="15" t="s">
        <v>6208</v>
      </c>
    </row>
    <row r="12309" spans="1:13" outlineLevel="2" x14ac:dyDescent="0.3">
      <c r="A12309" s="10" t="s">
        <v>4196</v>
      </c>
      <c r="B12309" s="11">
        <v>0.89127762440167624</v>
      </c>
      <c r="C12309" s="12" t="s">
        <v>4197</v>
      </c>
      <c r="D12309" s="17" t="s">
        <v>4197</v>
      </c>
      <c r="E12309" s="12"/>
      <c r="F12309" s="13">
        <v>49.39</v>
      </c>
      <c r="G12309" s="13">
        <v>803.92</v>
      </c>
      <c r="H12309" s="13">
        <v>1605.83</v>
      </c>
      <c r="I12309" s="13">
        <v>2</v>
      </c>
      <c r="J12309" s="13">
        <v>0.97</v>
      </c>
      <c r="K12309" s="13">
        <v>0</v>
      </c>
      <c r="L12309" s="14">
        <v>2.3E-5</v>
      </c>
      <c r="M12309" s="15" t="s">
        <v>6206</v>
      </c>
    </row>
    <row r="12310" spans="1:13" outlineLevel="1" x14ac:dyDescent="0.3">
      <c r="A12310" s="10" t="s">
        <v>7094</v>
      </c>
      <c r="B12310" s="16">
        <f>SUBTOTAL(4,B12311:B12311)</f>
        <v>1.9872722372311356</v>
      </c>
      <c r="C12310" s="12">
        <f>COUNTA(C12311:C12311)</f>
        <v>1</v>
      </c>
      <c r="D12310" s="12">
        <v>1</v>
      </c>
      <c r="E12310" s="12">
        <f>COUNTA(E12311:E12311)</f>
        <v>0</v>
      </c>
      <c r="F12310" s="13">
        <f>SUBTOTAL(4,F12311:F12311)</f>
        <v>41.43</v>
      </c>
      <c r="G12310" s="13"/>
      <c r="H12310" s="13"/>
      <c r="I12310" s="13"/>
      <c r="J12310" s="13"/>
      <c r="K12310" s="13">
        <f>SUBTOTAL(4,K12311:K12311)</f>
        <v>0</v>
      </c>
      <c r="L12310" s="13"/>
      <c r="M12310" s="15"/>
    </row>
    <row r="12311" spans="1:13" outlineLevel="2" x14ac:dyDescent="0.3">
      <c r="A12311" s="10" t="s">
        <v>7094</v>
      </c>
      <c r="B12311" s="16">
        <v>1.9872722372311356</v>
      </c>
      <c r="C12311" s="12" t="s">
        <v>7095</v>
      </c>
      <c r="D12311" s="17" t="s">
        <v>7095</v>
      </c>
      <c r="E12311" s="12"/>
      <c r="F12311" s="13">
        <v>41.43</v>
      </c>
      <c r="G12311" s="13">
        <v>561</v>
      </c>
      <c r="H12311" s="13">
        <v>1679.98</v>
      </c>
      <c r="I12311" s="13">
        <v>3</v>
      </c>
      <c r="J12311" s="13">
        <v>-0.02</v>
      </c>
      <c r="K12311" s="13">
        <v>0</v>
      </c>
      <c r="L12311" s="13">
        <v>3.5E-4</v>
      </c>
      <c r="M12311" s="15" t="s">
        <v>6220</v>
      </c>
    </row>
    <row r="12312" spans="1:13" outlineLevel="2" x14ac:dyDescent="0.3">
      <c r="A12312" s="10" t="s">
        <v>3200</v>
      </c>
      <c r="B12312" s="11">
        <f>SUBTOTAL(4,B12313:B12315)</f>
        <v>1.5130188796374098</v>
      </c>
      <c r="C12312" s="12">
        <f>COUNTA(C12313:C12315)</f>
        <v>3</v>
      </c>
      <c r="D12312" s="12">
        <v>1</v>
      </c>
      <c r="E12312" s="12">
        <f>COUNTA(E12313:E12315)</f>
        <v>0</v>
      </c>
      <c r="F12312" s="13">
        <f>SUBTOTAL(4,F12313:F12315)</f>
        <v>38.08</v>
      </c>
      <c r="G12312" s="13"/>
      <c r="H12312" s="13"/>
      <c r="I12312" s="13"/>
      <c r="J12312" s="13"/>
      <c r="K12312" s="13">
        <f>SUBTOTAL(4,K12313:K12315)</f>
        <v>0</v>
      </c>
      <c r="L12312" s="13"/>
      <c r="M12312" s="15"/>
    </row>
    <row r="12313" spans="1:13" outlineLevel="2" x14ac:dyDescent="0.3">
      <c r="A12313" s="10" t="s">
        <v>3200</v>
      </c>
      <c r="B12313" s="11">
        <v>1.1998178183611974</v>
      </c>
      <c r="C12313" s="12" t="s">
        <v>3201</v>
      </c>
      <c r="D12313" s="12" t="s">
        <v>3201</v>
      </c>
      <c r="E12313" s="12"/>
      <c r="F12313" s="13">
        <v>23.24</v>
      </c>
      <c r="G12313" s="13">
        <v>480.78</v>
      </c>
      <c r="H12313" s="13">
        <v>959.55</v>
      </c>
      <c r="I12313" s="13">
        <v>2</v>
      </c>
      <c r="J12313" s="13">
        <v>-0.01</v>
      </c>
      <c r="K12313" s="13">
        <v>0</v>
      </c>
      <c r="L12313" s="13">
        <v>0.13</v>
      </c>
      <c r="M12313" s="15" t="s">
        <v>6205</v>
      </c>
    </row>
    <row r="12314" spans="1:13" outlineLevel="1" x14ac:dyDescent="0.3">
      <c r="A12314" s="10" t="s">
        <v>3200</v>
      </c>
      <c r="B12314" s="16">
        <v>1.5130188796374098</v>
      </c>
      <c r="C12314" s="12" t="s">
        <v>3201</v>
      </c>
      <c r="D12314" s="12" t="s">
        <v>3201</v>
      </c>
      <c r="E12314" s="12"/>
      <c r="F12314" s="13">
        <v>38.08</v>
      </c>
      <c r="G12314" s="13">
        <v>480.78</v>
      </c>
      <c r="H12314" s="13">
        <v>959.54</v>
      </c>
      <c r="I12314" s="13">
        <v>2</v>
      </c>
      <c r="J12314" s="13">
        <v>-0.01</v>
      </c>
      <c r="K12314" s="13">
        <v>0</v>
      </c>
      <c r="L12314" s="13">
        <v>1.2E-2</v>
      </c>
      <c r="M12314" s="15" t="s">
        <v>6218</v>
      </c>
    </row>
    <row r="12315" spans="1:13" outlineLevel="2" x14ac:dyDescent="0.3">
      <c r="A12315" s="10" t="s">
        <v>3200</v>
      </c>
      <c r="B12315" s="16">
        <v>0.66869992682923463</v>
      </c>
      <c r="C12315" s="12" t="s">
        <v>6854</v>
      </c>
      <c r="D12315" s="17" t="s">
        <v>6854</v>
      </c>
      <c r="E12315" s="12"/>
      <c r="F12315" s="13">
        <v>31.75</v>
      </c>
      <c r="G12315" s="13">
        <v>544.96</v>
      </c>
      <c r="H12315" s="13">
        <v>1631.86</v>
      </c>
      <c r="I12315" s="13">
        <v>3</v>
      </c>
      <c r="J12315" s="13">
        <v>-0.02</v>
      </c>
      <c r="K12315" s="13">
        <v>0</v>
      </c>
      <c r="L12315" s="13">
        <v>1.1000000000000001E-3</v>
      </c>
      <c r="M12315" s="15" t="s">
        <v>6219</v>
      </c>
    </row>
    <row r="12316" spans="1:13" outlineLevel="1" x14ac:dyDescent="0.3">
      <c r="A12316" s="10" t="s">
        <v>4202</v>
      </c>
      <c r="B12316" s="11">
        <f>SUBTOTAL(4,B12317:B12317)</f>
        <v>773.09575708070167</v>
      </c>
      <c r="C12316" s="12">
        <f>COUNTA(C12317:C12317)</f>
        <v>1</v>
      </c>
      <c r="D12316" s="12">
        <v>1</v>
      </c>
      <c r="E12316" s="12">
        <f>COUNTA(E12317:E12317)</f>
        <v>0</v>
      </c>
      <c r="F12316" s="13">
        <f>SUBTOTAL(4,F12317:F12317)</f>
        <v>47.28</v>
      </c>
      <c r="G12316" s="13"/>
      <c r="H12316" s="13"/>
      <c r="I12316" s="13"/>
      <c r="J12316" s="13"/>
      <c r="K12316" s="13">
        <f>SUBTOTAL(4,K12317:K12317)</f>
        <v>0</v>
      </c>
      <c r="L12316" s="13"/>
      <c r="M12316" s="15"/>
    </row>
    <row r="12317" spans="1:13" outlineLevel="2" x14ac:dyDescent="0.3">
      <c r="A12317" s="10" t="s">
        <v>4202</v>
      </c>
      <c r="B12317" s="11">
        <v>773.09575708070167</v>
      </c>
      <c r="C12317" s="12" t="s">
        <v>4203</v>
      </c>
      <c r="D12317" s="17" t="s">
        <v>4203</v>
      </c>
      <c r="E12317" s="12"/>
      <c r="F12317" s="13">
        <v>47.28</v>
      </c>
      <c r="G12317" s="13">
        <v>677.35</v>
      </c>
      <c r="H12317" s="13">
        <v>1352.69</v>
      </c>
      <c r="I12317" s="13">
        <v>2</v>
      </c>
      <c r="J12317" s="13">
        <v>-0.02</v>
      </c>
      <c r="K12317" s="13">
        <v>0</v>
      </c>
      <c r="L12317" s="13">
        <v>1.1E-4</v>
      </c>
      <c r="M12317" s="15" t="s">
        <v>6206</v>
      </c>
    </row>
    <row r="12318" spans="1:13" outlineLevel="2" x14ac:dyDescent="0.3">
      <c r="A12318" s="10" t="s">
        <v>3259</v>
      </c>
      <c r="B12318" s="11">
        <f>SUBTOTAL(4,B12319:B12325)</f>
        <v>1.1180568148227605</v>
      </c>
      <c r="C12318" s="12">
        <f>COUNTA(C12319:C12325)</f>
        <v>7</v>
      </c>
      <c r="D12318" s="12">
        <v>5</v>
      </c>
      <c r="E12318" s="12">
        <f>COUNTA(E12319:E12325)</f>
        <v>0</v>
      </c>
      <c r="F12318" s="13">
        <f>SUBTOTAL(4,F12319:F12325)</f>
        <v>51.31</v>
      </c>
      <c r="G12318" s="13"/>
      <c r="H12318" s="13"/>
      <c r="I12318" s="13"/>
      <c r="J12318" s="13"/>
      <c r="K12318" s="13">
        <f>SUBTOTAL(4,K12319:K12325)</f>
        <v>0</v>
      </c>
      <c r="L12318" s="14"/>
      <c r="M12318" s="15"/>
    </row>
    <row r="12319" spans="1:13" outlineLevel="2" x14ac:dyDescent="0.3">
      <c r="A12319" s="10" t="s">
        <v>3259</v>
      </c>
      <c r="B12319" s="11">
        <v>2.5116314034888693E-2</v>
      </c>
      <c r="C12319" s="12" t="s">
        <v>4188</v>
      </c>
      <c r="D12319" s="17" t="s">
        <v>4188</v>
      </c>
      <c r="E12319" s="12"/>
      <c r="F12319" s="13">
        <v>51.31</v>
      </c>
      <c r="G12319" s="13">
        <v>1126.07</v>
      </c>
      <c r="H12319" s="13">
        <v>2250.12</v>
      </c>
      <c r="I12319" s="13">
        <v>2</v>
      </c>
      <c r="J12319" s="13">
        <v>0.03</v>
      </c>
      <c r="K12319" s="13">
        <v>0</v>
      </c>
      <c r="L12319" s="14">
        <v>1.5E-5</v>
      </c>
      <c r="M12319" s="15" t="s">
        <v>6206</v>
      </c>
    </row>
    <row r="12320" spans="1:13" outlineLevel="2" x14ac:dyDescent="0.3">
      <c r="A12320" s="10" t="s">
        <v>3259</v>
      </c>
      <c r="B12320" s="11">
        <v>0.93379597425785332</v>
      </c>
      <c r="C12320" s="12" t="s">
        <v>5186</v>
      </c>
      <c r="D12320" s="12" t="s">
        <v>5186</v>
      </c>
      <c r="E12320" s="12"/>
      <c r="F12320" s="13">
        <v>38.409999999999997</v>
      </c>
      <c r="G12320" s="13">
        <v>593.98</v>
      </c>
      <c r="H12320" s="13">
        <v>1778.92</v>
      </c>
      <c r="I12320" s="13">
        <v>3</v>
      </c>
      <c r="J12320" s="13">
        <v>-0.03</v>
      </c>
      <c r="K12320" s="13">
        <v>0</v>
      </c>
      <c r="L12320" s="13">
        <v>3.6999999999999999E-4</v>
      </c>
      <c r="M12320" s="15" t="s">
        <v>6207</v>
      </c>
    </row>
    <row r="12321" spans="1:13" outlineLevel="2" x14ac:dyDescent="0.3">
      <c r="A12321" s="10" t="s">
        <v>3259</v>
      </c>
      <c r="B12321" s="11">
        <v>1.0343192725692669</v>
      </c>
      <c r="C12321" s="12" t="s">
        <v>5980</v>
      </c>
      <c r="D12321" s="17" t="s">
        <v>5980</v>
      </c>
      <c r="E12321" s="12"/>
      <c r="F12321" s="13">
        <v>41.35</v>
      </c>
      <c r="G12321" s="13">
        <v>718.89</v>
      </c>
      <c r="H12321" s="13">
        <v>1435.76</v>
      </c>
      <c r="I12321" s="13">
        <v>2</v>
      </c>
      <c r="J12321" s="13">
        <v>-0.01</v>
      </c>
      <c r="K12321" s="13">
        <v>0</v>
      </c>
      <c r="L12321" s="13">
        <v>1.2999999999999999E-3</v>
      </c>
      <c r="M12321" s="15" t="s">
        <v>6208</v>
      </c>
    </row>
    <row r="12322" spans="1:13" outlineLevel="2" x14ac:dyDescent="0.3">
      <c r="A12322" s="10" t="s">
        <v>3259</v>
      </c>
      <c r="B12322" s="16">
        <v>0.82283296188398614</v>
      </c>
      <c r="C12322" s="12" t="s">
        <v>6710</v>
      </c>
      <c r="D12322" s="17" t="s">
        <v>6710</v>
      </c>
      <c r="E12322" s="12"/>
      <c r="F12322" s="13">
        <v>22.52</v>
      </c>
      <c r="G12322" s="13">
        <v>798.76</v>
      </c>
      <c r="H12322" s="13">
        <v>2393.27</v>
      </c>
      <c r="I12322" s="13">
        <v>3</v>
      </c>
      <c r="J12322" s="13">
        <v>-0.01</v>
      </c>
      <c r="K12322" s="13">
        <v>0</v>
      </c>
      <c r="L12322" s="13">
        <v>8.8000000000000005E-3</v>
      </c>
      <c r="M12322" s="15" t="s">
        <v>6220</v>
      </c>
    </row>
    <row r="12323" spans="1:13" outlineLevel="2" x14ac:dyDescent="0.3">
      <c r="A12323" s="10" t="s">
        <v>3259</v>
      </c>
      <c r="B12323" s="16">
        <v>1.1180568148227605</v>
      </c>
      <c r="C12323" s="12" t="s">
        <v>5186</v>
      </c>
      <c r="D12323" s="12" t="s">
        <v>5186</v>
      </c>
      <c r="E12323" s="12"/>
      <c r="F12323" s="13">
        <v>40.200000000000003</v>
      </c>
      <c r="G12323" s="13">
        <v>593.98</v>
      </c>
      <c r="H12323" s="13">
        <v>1778.93</v>
      </c>
      <c r="I12323" s="13">
        <v>3</v>
      </c>
      <c r="J12323" s="13">
        <v>-0.02</v>
      </c>
      <c r="K12323" s="13">
        <v>0</v>
      </c>
      <c r="L12323" s="13">
        <v>2.5000000000000001E-4</v>
      </c>
      <c r="M12323" s="15" t="s">
        <v>6220</v>
      </c>
    </row>
    <row r="12324" spans="1:13" outlineLevel="1" x14ac:dyDescent="0.3">
      <c r="A12324" s="10" t="s">
        <v>3259</v>
      </c>
      <c r="B12324" s="16">
        <v>1.0180658786040928</v>
      </c>
      <c r="C12324" s="12" t="s">
        <v>6709</v>
      </c>
      <c r="D12324" s="17" t="s">
        <v>6709</v>
      </c>
      <c r="E12324" s="12"/>
      <c r="F12324" s="13">
        <v>22.57</v>
      </c>
      <c r="G12324" s="13">
        <v>668.7</v>
      </c>
      <c r="H12324" s="13">
        <v>2003.08</v>
      </c>
      <c r="I12324" s="13">
        <v>3</v>
      </c>
      <c r="J12324" s="13">
        <v>-0.01</v>
      </c>
      <c r="K12324" s="13">
        <v>0</v>
      </c>
      <c r="L12324" s="13">
        <v>1.2999999999999999E-2</v>
      </c>
      <c r="M12324" s="15" t="s">
        <v>6217</v>
      </c>
    </row>
    <row r="12325" spans="1:13" outlineLevel="2" x14ac:dyDescent="0.3">
      <c r="A12325" s="10" t="s">
        <v>3259</v>
      </c>
      <c r="B12325" s="16">
        <v>0.85402628008955006</v>
      </c>
      <c r="C12325" s="12" t="s">
        <v>6708</v>
      </c>
      <c r="D12325" s="17" t="s">
        <v>6708</v>
      </c>
      <c r="E12325" s="12"/>
      <c r="F12325" s="13">
        <v>22.72</v>
      </c>
      <c r="G12325" s="13">
        <v>667.88</v>
      </c>
      <c r="H12325" s="13">
        <v>1333.74</v>
      </c>
      <c r="I12325" s="13">
        <v>2</v>
      </c>
      <c r="J12325" s="13">
        <v>0.99</v>
      </c>
      <c r="K12325" s="13">
        <v>0</v>
      </c>
      <c r="L12325" s="13">
        <v>0.1</v>
      </c>
      <c r="M12325" s="15" t="s">
        <v>6220</v>
      </c>
    </row>
    <row r="12326" spans="1:13" outlineLevel="2" x14ac:dyDescent="0.3">
      <c r="A12326" s="10" t="s">
        <v>1779</v>
      </c>
      <c r="B12326" s="11">
        <f>SUBTOTAL(4,B12327:B12329)</f>
        <v>3.5833970898708642</v>
      </c>
      <c r="C12326" s="12">
        <f>COUNTA(C12327:C12329)</f>
        <v>3</v>
      </c>
      <c r="D12326" s="12">
        <v>1</v>
      </c>
      <c r="E12326" s="12">
        <f>COUNTA(E12327:E12329)</f>
        <v>0</v>
      </c>
      <c r="F12326" s="13">
        <f>SUBTOTAL(4,F12327:F12329)</f>
        <v>33.46</v>
      </c>
      <c r="G12326" s="13"/>
      <c r="H12326" s="13"/>
      <c r="I12326" s="13"/>
      <c r="J12326" s="13"/>
      <c r="K12326" s="13">
        <f>SUBTOTAL(4,K12327:K12329)</f>
        <v>0</v>
      </c>
      <c r="L12326" s="13"/>
      <c r="M12326" s="15"/>
    </row>
    <row r="12327" spans="1:13" outlineLevel="2" x14ac:dyDescent="0.3">
      <c r="A12327" s="10" t="s">
        <v>1779</v>
      </c>
      <c r="B12327" s="11">
        <v>3.5833970898708642</v>
      </c>
      <c r="C12327" s="12" t="s">
        <v>5120</v>
      </c>
      <c r="D12327" s="17" t="s">
        <v>5120</v>
      </c>
      <c r="E12327" s="12"/>
      <c r="F12327" s="13">
        <v>31.38</v>
      </c>
      <c r="G12327" s="13">
        <v>479.79</v>
      </c>
      <c r="H12327" s="13">
        <v>957.56</v>
      </c>
      <c r="I12327" s="13">
        <v>2</v>
      </c>
      <c r="J12327" s="13">
        <v>-0.02</v>
      </c>
      <c r="K12327" s="13">
        <v>0</v>
      </c>
      <c r="L12327" s="13">
        <v>3.1E-2</v>
      </c>
      <c r="M12327" s="15" t="s">
        <v>6207</v>
      </c>
    </row>
    <row r="12328" spans="1:13" outlineLevel="1" x14ac:dyDescent="0.3">
      <c r="A12328" s="10" t="s">
        <v>1779</v>
      </c>
      <c r="B12328" s="11">
        <v>3.0519395355004328</v>
      </c>
      <c r="C12328" s="12" t="s">
        <v>1780</v>
      </c>
      <c r="D12328" s="12" t="s">
        <v>1780</v>
      </c>
      <c r="E12328" s="12"/>
      <c r="F12328" s="13">
        <v>24.29</v>
      </c>
      <c r="G12328" s="13">
        <v>600.80999999999995</v>
      </c>
      <c r="H12328" s="13">
        <v>1199.6099999999999</v>
      </c>
      <c r="I12328" s="13">
        <v>2</v>
      </c>
      <c r="J12328" s="13">
        <v>-0.01</v>
      </c>
      <c r="K12328" s="13">
        <v>0</v>
      </c>
      <c r="L12328" s="13">
        <v>5.3E-3</v>
      </c>
      <c r="M12328" s="15" t="s">
        <v>6204</v>
      </c>
    </row>
    <row r="12329" spans="1:13" outlineLevel="2" x14ac:dyDescent="0.3">
      <c r="A12329" s="10" t="s">
        <v>1779</v>
      </c>
      <c r="B12329" s="16">
        <v>3.1791226928354779</v>
      </c>
      <c r="C12329" s="12" t="s">
        <v>1780</v>
      </c>
      <c r="D12329" s="12" t="s">
        <v>1780</v>
      </c>
      <c r="E12329" s="12"/>
      <c r="F12329" s="13">
        <v>33.46</v>
      </c>
      <c r="G12329" s="13">
        <v>600.82000000000005</v>
      </c>
      <c r="H12329" s="13">
        <v>1199.6199999999999</v>
      </c>
      <c r="I12329" s="13">
        <v>2</v>
      </c>
      <c r="J12329" s="13">
        <v>-0.01</v>
      </c>
      <c r="K12329" s="13">
        <v>0</v>
      </c>
      <c r="L12329" s="13">
        <v>7.2999999999999996E-4</v>
      </c>
      <c r="M12329" s="15" t="s">
        <v>6217</v>
      </c>
    </row>
    <row r="12330" spans="1:13" outlineLevel="2" x14ac:dyDescent="0.3">
      <c r="A12330" s="10" t="s">
        <v>1743</v>
      </c>
      <c r="B12330" s="11">
        <f>SUBTOTAL(4,B12331:B12335)</f>
        <v>1.4958135554175707</v>
      </c>
      <c r="C12330" s="12">
        <f>COUNTA(C12331:C12335)</f>
        <v>5</v>
      </c>
      <c r="D12330" s="12">
        <v>3</v>
      </c>
      <c r="E12330" s="12">
        <f>COUNTA(E12331:E12335)</f>
        <v>1</v>
      </c>
      <c r="F12330" s="13">
        <f>SUBTOTAL(4,F12331:F12335)</f>
        <v>58.58</v>
      </c>
      <c r="G12330" s="13"/>
      <c r="H12330" s="13"/>
      <c r="I12330" s="13"/>
      <c r="J12330" s="13"/>
      <c r="K12330" s="13">
        <f>SUBTOTAL(4,K12331:K12335)</f>
        <v>0</v>
      </c>
      <c r="L12330" s="13"/>
      <c r="M12330" s="15"/>
    </row>
    <row r="12331" spans="1:13" outlineLevel="2" x14ac:dyDescent="0.3">
      <c r="A12331" s="10" t="s">
        <v>1743</v>
      </c>
      <c r="B12331" s="11">
        <v>1.3185185851780865</v>
      </c>
      <c r="C12331" s="12" t="s">
        <v>4075</v>
      </c>
      <c r="D12331" s="17" t="s">
        <v>4075</v>
      </c>
      <c r="E12331" s="12" t="s">
        <v>1</v>
      </c>
      <c r="F12331" s="13">
        <v>25.93</v>
      </c>
      <c r="G12331" s="13">
        <v>520.27</v>
      </c>
      <c r="H12331" s="13">
        <v>1557.78</v>
      </c>
      <c r="I12331" s="13">
        <v>3</v>
      </c>
      <c r="J12331" s="13">
        <v>-0.02</v>
      </c>
      <c r="K12331" s="13">
        <v>0</v>
      </c>
      <c r="L12331" s="13">
        <v>8.3000000000000004E-2</v>
      </c>
      <c r="M12331" s="15" t="s">
        <v>6206</v>
      </c>
    </row>
    <row r="12332" spans="1:13" outlineLevel="2" x14ac:dyDescent="0.3">
      <c r="A12332" s="10" t="s">
        <v>1743</v>
      </c>
      <c r="B12332" s="11">
        <v>1.2355396129237453</v>
      </c>
      <c r="C12332" s="12" t="s">
        <v>6041</v>
      </c>
      <c r="D12332" s="12" t="s">
        <v>6041</v>
      </c>
      <c r="E12332" s="12"/>
      <c r="F12332" s="13">
        <v>52.47</v>
      </c>
      <c r="G12332" s="13">
        <v>552.30999999999995</v>
      </c>
      <c r="H12332" s="13">
        <v>1102.5999999999999</v>
      </c>
      <c r="I12332" s="13">
        <v>2</v>
      </c>
      <c r="J12332" s="13">
        <v>-0.01</v>
      </c>
      <c r="K12332" s="13">
        <v>0</v>
      </c>
      <c r="L12332" s="13">
        <v>5.8E-4</v>
      </c>
      <c r="M12332" s="15" t="s">
        <v>6208</v>
      </c>
    </row>
    <row r="12333" spans="1:13" outlineLevel="2" x14ac:dyDescent="0.3">
      <c r="A12333" s="10" t="s">
        <v>1743</v>
      </c>
      <c r="B12333" s="11">
        <v>0.99929140877334821</v>
      </c>
      <c r="C12333" s="12" t="s">
        <v>4076</v>
      </c>
      <c r="D12333" s="17" t="s">
        <v>4076</v>
      </c>
      <c r="E12333" s="12"/>
      <c r="F12333" s="13">
        <v>58.58</v>
      </c>
      <c r="G12333" s="13">
        <v>815.9</v>
      </c>
      <c r="H12333" s="13">
        <v>1629.78</v>
      </c>
      <c r="I12333" s="13">
        <v>2</v>
      </c>
      <c r="J12333" s="13">
        <v>0</v>
      </c>
      <c r="K12333" s="13">
        <v>0</v>
      </c>
      <c r="L12333" s="14">
        <v>9.7999999999999993E-6</v>
      </c>
      <c r="M12333" s="15" t="s">
        <v>6206</v>
      </c>
    </row>
    <row r="12334" spans="1:13" outlineLevel="1" x14ac:dyDescent="0.3">
      <c r="A12334" s="10" t="s">
        <v>1743</v>
      </c>
      <c r="B12334" s="16">
        <v>1.4958135554175707</v>
      </c>
      <c r="C12334" s="12" t="s">
        <v>6855</v>
      </c>
      <c r="D12334" s="17" t="s">
        <v>6855</v>
      </c>
      <c r="E12334" s="12"/>
      <c r="F12334" s="13">
        <v>29.93</v>
      </c>
      <c r="G12334" s="13">
        <v>599.34</v>
      </c>
      <c r="H12334" s="13">
        <v>1196.6600000000001</v>
      </c>
      <c r="I12334" s="13">
        <v>2</v>
      </c>
      <c r="J12334" s="13">
        <v>-0.02</v>
      </c>
      <c r="K12334" s="13">
        <v>0</v>
      </c>
      <c r="L12334" s="13">
        <v>4.3999999999999997E-2</v>
      </c>
      <c r="M12334" s="15" t="s">
        <v>6218</v>
      </c>
    </row>
    <row r="12335" spans="1:13" outlineLevel="2" x14ac:dyDescent="0.3">
      <c r="A12335" s="10" t="s">
        <v>1743</v>
      </c>
      <c r="B12335" s="16">
        <v>0.74667753672614723</v>
      </c>
      <c r="C12335" s="12" t="s">
        <v>6041</v>
      </c>
      <c r="D12335" s="12" t="s">
        <v>6041</v>
      </c>
      <c r="E12335" s="12"/>
      <c r="F12335" s="13">
        <v>37.479999999999997</v>
      </c>
      <c r="G12335" s="13">
        <v>552.29999999999995</v>
      </c>
      <c r="H12335" s="13">
        <v>1102.5999999999999</v>
      </c>
      <c r="I12335" s="13">
        <v>2</v>
      </c>
      <c r="J12335" s="13">
        <v>-0.02</v>
      </c>
      <c r="K12335" s="13">
        <v>0</v>
      </c>
      <c r="L12335" s="13">
        <v>3.3999999999999998E-3</v>
      </c>
      <c r="M12335" s="15" t="s">
        <v>6216</v>
      </c>
    </row>
    <row r="12336" spans="1:13" outlineLevel="1" x14ac:dyDescent="0.3">
      <c r="A12336" s="10" t="s">
        <v>7096</v>
      </c>
      <c r="B12336" s="16">
        <f>SUBTOTAL(4,B12337:B12337)</f>
        <v>1.1059167860872443</v>
      </c>
      <c r="C12336" s="12">
        <f>COUNTA(C12337:C12337)</f>
        <v>1</v>
      </c>
      <c r="D12336" s="12">
        <v>1</v>
      </c>
      <c r="E12336" s="12">
        <f>COUNTA(E12337:E12337)</f>
        <v>0</v>
      </c>
      <c r="F12336" s="13">
        <f>SUBTOTAL(4,F12337:F12337)</f>
        <v>22.24</v>
      </c>
      <c r="G12336" s="13"/>
      <c r="H12336" s="13"/>
      <c r="I12336" s="13"/>
      <c r="J12336" s="13"/>
      <c r="K12336" s="13">
        <f>SUBTOTAL(4,K12337:K12337)</f>
        <v>2</v>
      </c>
      <c r="L12336" s="13"/>
      <c r="M12336" s="15"/>
    </row>
    <row r="12337" spans="1:13" outlineLevel="2" x14ac:dyDescent="0.3">
      <c r="A12337" s="10" t="s">
        <v>7096</v>
      </c>
      <c r="B12337" s="16">
        <v>1.1059167860872443</v>
      </c>
      <c r="C12337" s="12" t="s">
        <v>7097</v>
      </c>
      <c r="D12337" s="17" t="s">
        <v>7097</v>
      </c>
      <c r="E12337" s="12"/>
      <c r="F12337" s="13">
        <v>22.24</v>
      </c>
      <c r="G12337" s="13">
        <v>722.4</v>
      </c>
      <c r="H12337" s="13">
        <v>2164.17</v>
      </c>
      <c r="I12337" s="13">
        <v>3</v>
      </c>
      <c r="J12337" s="13">
        <v>-0.02</v>
      </c>
      <c r="K12337" s="13">
        <v>2</v>
      </c>
      <c r="L12337" s="13">
        <v>1.7999999999999999E-2</v>
      </c>
      <c r="M12337" s="15" t="s">
        <v>6219</v>
      </c>
    </row>
    <row r="12338" spans="1:13" outlineLevel="2" x14ac:dyDescent="0.3">
      <c r="A12338" s="10" t="s">
        <v>4006</v>
      </c>
      <c r="B12338" s="11">
        <f>SUBTOTAL(4,B12339:B12348)</f>
        <v>3.1339236005572233</v>
      </c>
      <c r="C12338" s="12">
        <f>COUNTA(C12339:C12348)</f>
        <v>10</v>
      </c>
      <c r="D12338" s="12">
        <v>2</v>
      </c>
      <c r="E12338" s="12">
        <f>COUNTA(E12339:E12348)</f>
        <v>0</v>
      </c>
      <c r="F12338" s="13">
        <f>SUBTOTAL(4,F12339:F12348)</f>
        <v>48.54</v>
      </c>
      <c r="G12338" s="13"/>
      <c r="H12338" s="13"/>
      <c r="I12338" s="13"/>
      <c r="J12338" s="13"/>
      <c r="K12338" s="13">
        <f>SUBTOTAL(4,K12339:K12348)</f>
        <v>0</v>
      </c>
      <c r="L12338" s="13"/>
      <c r="M12338" s="15"/>
    </row>
    <row r="12339" spans="1:13" outlineLevel="2" x14ac:dyDescent="0.3">
      <c r="A12339" s="10" t="s">
        <v>4006</v>
      </c>
      <c r="B12339" s="11">
        <v>1.5090466863161731</v>
      </c>
      <c r="C12339" s="12" t="s">
        <v>5036</v>
      </c>
      <c r="D12339" s="12" t="s">
        <v>5036</v>
      </c>
      <c r="E12339" s="12"/>
      <c r="F12339" s="13">
        <v>25.42</v>
      </c>
      <c r="G12339" s="13">
        <v>911.45</v>
      </c>
      <c r="H12339" s="13">
        <v>1820.88</v>
      </c>
      <c r="I12339" s="13">
        <v>2</v>
      </c>
      <c r="J12339" s="13">
        <v>0.02</v>
      </c>
      <c r="K12339" s="13">
        <v>0</v>
      </c>
      <c r="L12339" s="13">
        <v>4.1000000000000003E-3</v>
      </c>
      <c r="M12339" s="15" t="s">
        <v>6207</v>
      </c>
    </row>
    <row r="12340" spans="1:13" outlineLevel="2" x14ac:dyDescent="0.3">
      <c r="A12340" s="10" t="s">
        <v>4006</v>
      </c>
      <c r="B12340" s="11">
        <v>3.1339236005572233</v>
      </c>
      <c r="C12340" s="12" t="s">
        <v>4007</v>
      </c>
      <c r="D12340" s="12" t="s">
        <v>4007</v>
      </c>
      <c r="E12340" s="12"/>
      <c r="F12340" s="13">
        <v>23.67</v>
      </c>
      <c r="G12340" s="13">
        <v>552.82000000000005</v>
      </c>
      <c r="H12340" s="13">
        <v>1103.6300000000001</v>
      </c>
      <c r="I12340" s="13">
        <v>2</v>
      </c>
      <c r="J12340" s="13">
        <v>-0.02</v>
      </c>
      <c r="K12340" s="13">
        <v>0</v>
      </c>
      <c r="L12340" s="13">
        <v>9.4000000000000004E-3</v>
      </c>
      <c r="M12340" s="15" t="s">
        <v>6206</v>
      </c>
    </row>
    <row r="12341" spans="1:13" outlineLevel="2" x14ac:dyDescent="0.3">
      <c r="A12341" s="10" t="s">
        <v>4006</v>
      </c>
      <c r="B12341" s="11">
        <v>2.1665205497432631</v>
      </c>
      <c r="C12341" s="12" t="s">
        <v>4009</v>
      </c>
      <c r="D12341" s="17" t="s">
        <v>4009</v>
      </c>
      <c r="E12341" s="12"/>
      <c r="F12341" s="13">
        <v>48.54</v>
      </c>
      <c r="G12341" s="13">
        <v>694.7</v>
      </c>
      <c r="H12341" s="13">
        <v>2081.08</v>
      </c>
      <c r="I12341" s="13">
        <v>3</v>
      </c>
      <c r="J12341" s="13">
        <v>0.97</v>
      </c>
      <c r="K12341" s="13">
        <v>0</v>
      </c>
      <c r="L12341" s="14">
        <v>3.1000000000000001E-5</v>
      </c>
      <c r="M12341" s="15" t="s">
        <v>6206</v>
      </c>
    </row>
    <row r="12342" spans="1:13" outlineLevel="2" x14ac:dyDescent="0.3">
      <c r="A12342" s="10" t="s">
        <v>4006</v>
      </c>
      <c r="B12342" s="11">
        <v>1.6528824810247333</v>
      </c>
      <c r="C12342" s="12" t="s">
        <v>4008</v>
      </c>
      <c r="D12342" s="12" t="s">
        <v>4008</v>
      </c>
      <c r="E12342" s="12"/>
      <c r="F12342" s="13">
        <v>35.46</v>
      </c>
      <c r="G12342" s="13">
        <v>522.95000000000005</v>
      </c>
      <c r="H12342" s="13">
        <v>1565.82</v>
      </c>
      <c r="I12342" s="13">
        <v>3</v>
      </c>
      <c r="J12342" s="13">
        <v>-0.02</v>
      </c>
      <c r="K12342" s="13">
        <v>0</v>
      </c>
      <c r="L12342" s="13">
        <v>1.4E-3</v>
      </c>
      <c r="M12342" s="15" t="s">
        <v>6206</v>
      </c>
    </row>
    <row r="12343" spans="1:13" outlineLevel="2" x14ac:dyDescent="0.3">
      <c r="A12343" s="10" t="s">
        <v>4006</v>
      </c>
      <c r="B12343" s="11">
        <v>1.6927432425336317</v>
      </c>
      <c r="C12343" s="12" t="s">
        <v>5035</v>
      </c>
      <c r="D12343" s="12" t="s">
        <v>5035</v>
      </c>
      <c r="E12343" s="12"/>
      <c r="F12343" s="13">
        <v>31.21</v>
      </c>
      <c r="G12343" s="13">
        <v>620.80999999999995</v>
      </c>
      <c r="H12343" s="13">
        <v>1239.5999999999999</v>
      </c>
      <c r="I12343" s="13">
        <v>2</v>
      </c>
      <c r="J12343" s="13">
        <v>-0.02</v>
      </c>
      <c r="K12343" s="13">
        <v>0</v>
      </c>
      <c r="L12343" s="13">
        <v>1.6E-2</v>
      </c>
      <c r="M12343" s="15" t="s">
        <v>6207</v>
      </c>
    </row>
    <row r="12344" spans="1:13" outlineLevel="2" x14ac:dyDescent="0.3">
      <c r="A12344" s="10" t="s">
        <v>4006</v>
      </c>
      <c r="B12344" s="16">
        <v>1.402074707415597</v>
      </c>
      <c r="C12344" s="12" t="s">
        <v>5036</v>
      </c>
      <c r="D12344" s="12" t="s">
        <v>5036</v>
      </c>
      <c r="E12344" s="12"/>
      <c r="F12344" s="13">
        <v>28.64</v>
      </c>
      <c r="G12344" s="13">
        <v>607.96</v>
      </c>
      <c r="H12344" s="13">
        <v>1820.84</v>
      </c>
      <c r="I12344" s="13">
        <v>3</v>
      </c>
      <c r="J12344" s="13">
        <v>-0.01</v>
      </c>
      <c r="K12344" s="13">
        <v>0</v>
      </c>
      <c r="L12344" s="13">
        <v>2.0999999999999999E-3</v>
      </c>
      <c r="M12344" s="15" t="s">
        <v>6220</v>
      </c>
    </row>
    <row r="12345" spans="1:13" outlineLevel="2" x14ac:dyDescent="0.3">
      <c r="A12345" s="10" t="s">
        <v>4006</v>
      </c>
      <c r="B12345" s="16">
        <v>2.8570525239305429</v>
      </c>
      <c r="C12345" s="12" t="s">
        <v>4007</v>
      </c>
      <c r="D12345" s="12" t="s">
        <v>4007</v>
      </c>
      <c r="E12345" s="12"/>
      <c r="F12345" s="13">
        <v>23.18</v>
      </c>
      <c r="G12345" s="13">
        <v>552.82000000000005</v>
      </c>
      <c r="H12345" s="13">
        <v>1103.6199999999999</v>
      </c>
      <c r="I12345" s="13">
        <v>2</v>
      </c>
      <c r="J12345" s="13">
        <v>-0.02</v>
      </c>
      <c r="K12345" s="13">
        <v>0</v>
      </c>
      <c r="L12345" s="13">
        <v>1.2999999999999999E-2</v>
      </c>
      <c r="M12345" s="15" t="s">
        <v>6219</v>
      </c>
    </row>
    <row r="12346" spans="1:13" outlineLevel="2" x14ac:dyDescent="0.3">
      <c r="A12346" s="10" t="s">
        <v>4006</v>
      </c>
      <c r="B12346" s="16">
        <v>1.2971759877754636</v>
      </c>
      <c r="C12346" s="12" t="s">
        <v>4008</v>
      </c>
      <c r="D12346" s="12" t="s">
        <v>4008</v>
      </c>
      <c r="E12346" s="12"/>
      <c r="F12346" s="13">
        <v>22.27</v>
      </c>
      <c r="G12346" s="13">
        <v>522.94000000000005</v>
      </c>
      <c r="H12346" s="13">
        <v>1565.81</v>
      </c>
      <c r="I12346" s="13">
        <v>3</v>
      </c>
      <c r="J12346" s="13">
        <v>-0.04</v>
      </c>
      <c r="K12346" s="13">
        <v>0</v>
      </c>
      <c r="L12346" s="13">
        <v>4.2000000000000003E-2</v>
      </c>
      <c r="M12346" s="15" t="s">
        <v>6219</v>
      </c>
    </row>
    <row r="12347" spans="1:13" outlineLevel="1" x14ac:dyDescent="0.3">
      <c r="A12347" s="10" t="s">
        <v>4006</v>
      </c>
      <c r="B12347" s="16">
        <v>2.5295204595137695</v>
      </c>
      <c r="C12347" s="12" t="s">
        <v>6649</v>
      </c>
      <c r="D12347" s="17" t="s">
        <v>6649</v>
      </c>
      <c r="E12347" s="12"/>
      <c r="F12347" s="13">
        <v>46.14</v>
      </c>
      <c r="G12347" s="13">
        <v>926.95</v>
      </c>
      <c r="H12347" s="13">
        <v>1851.89</v>
      </c>
      <c r="I12347" s="13">
        <v>2</v>
      </c>
      <c r="J12347" s="13">
        <v>0</v>
      </c>
      <c r="K12347" s="13">
        <v>0</v>
      </c>
      <c r="L12347" s="14">
        <v>4.6999999999999997E-5</v>
      </c>
      <c r="M12347" s="15" t="s">
        <v>6220</v>
      </c>
    </row>
    <row r="12348" spans="1:13" outlineLevel="2" x14ac:dyDescent="0.3">
      <c r="A12348" s="10" t="s">
        <v>4006</v>
      </c>
      <c r="B12348" s="16">
        <v>1.8640396148112588</v>
      </c>
      <c r="C12348" s="12" t="s">
        <v>5035</v>
      </c>
      <c r="D12348" s="12" t="s">
        <v>5035</v>
      </c>
      <c r="E12348" s="12"/>
      <c r="F12348" s="13">
        <v>32.81</v>
      </c>
      <c r="G12348" s="13">
        <v>620.82000000000005</v>
      </c>
      <c r="H12348" s="13">
        <v>1239.6199999999999</v>
      </c>
      <c r="I12348" s="13">
        <v>2</v>
      </c>
      <c r="J12348" s="13">
        <v>0</v>
      </c>
      <c r="K12348" s="13">
        <v>0</v>
      </c>
      <c r="L12348" s="13">
        <v>1.8E-3</v>
      </c>
      <c r="M12348" s="15" t="s">
        <v>6220</v>
      </c>
    </row>
    <row r="12349" spans="1:13" outlineLevel="2" x14ac:dyDescent="0.3">
      <c r="A12349" s="10" t="s">
        <v>3107</v>
      </c>
      <c r="B12349" s="11">
        <f>SUBTOTAL(4,B12350:B12352)</f>
        <v>2.0669265640007448</v>
      </c>
      <c r="C12349" s="12">
        <f>COUNTA(C12350:C12352)</f>
        <v>3</v>
      </c>
      <c r="D12349" s="12">
        <v>1</v>
      </c>
      <c r="E12349" s="12">
        <f>COUNTA(E12350:E12352)</f>
        <v>0</v>
      </c>
      <c r="F12349" s="13">
        <f>SUBTOTAL(4,F12350:F12352)</f>
        <v>35.97</v>
      </c>
      <c r="G12349" s="13"/>
      <c r="H12349" s="13"/>
      <c r="I12349" s="13"/>
      <c r="J12349" s="13"/>
      <c r="K12349" s="13">
        <f>SUBTOTAL(4,K12350:K12352)</f>
        <v>0</v>
      </c>
      <c r="L12349" s="13"/>
      <c r="M12349" s="15"/>
    </row>
    <row r="12350" spans="1:13" outlineLevel="2" x14ac:dyDescent="0.3">
      <c r="A12350" s="10" t="s">
        <v>3107</v>
      </c>
      <c r="B12350" s="11">
        <v>1.4852180678085456</v>
      </c>
      <c r="C12350" s="12" t="s">
        <v>5278</v>
      </c>
      <c r="D12350" s="12" t="s">
        <v>5278</v>
      </c>
      <c r="E12350" s="12"/>
      <c r="F12350" s="13">
        <v>25.4</v>
      </c>
      <c r="G12350" s="13">
        <v>457.91</v>
      </c>
      <c r="H12350" s="13">
        <v>1370.71</v>
      </c>
      <c r="I12350" s="13">
        <v>3</v>
      </c>
      <c r="J12350" s="13">
        <v>-0.01</v>
      </c>
      <c r="K12350" s="13">
        <v>0</v>
      </c>
      <c r="L12350" s="13">
        <v>1.4E-2</v>
      </c>
      <c r="M12350" s="15" t="s">
        <v>6207</v>
      </c>
    </row>
    <row r="12351" spans="1:13" outlineLevel="1" x14ac:dyDescent="0.3">
      <c r="A12351" s="10" t="s">
        <v>3107</v>
      </c>
      <c r="B12351" s="11">
        <v>2.0669265640007448</v>
      </c>
      <c r="C12351" s="12" t="s">
        <v>3108</v>
      </c>
      <c r="D12351" s="17" t="s">
        <v>3108</v>
      </c>
      <c r="E12351" s="12"/>
      <c r="F12351" s="13">
        <v>35.97</v>
      </c>
      <c r="G12351" s="13">
        <v>615.87</v>
      </c>
      <c r="H12351" s="13">
        <v>1229.73</v>
      </c>
      <c r="I12351" s="13">
        <v>2</v>
      </c>
      <c r="J12351" s="13">
        <v>-0.03</v>
      </c>
      <c r="K12351" s="13">
        <v>0</v>
      </c>
      <c r="L12351" s="13">
        <v>1.8E-3</v>
      </c>
      <c r="M12351" s="15" t="s">
        <v>6205</v>
      </c>
    </row>
    <row r="12352" spans="1:13" outlineLevel="2" x14ac:dyDescent="0.3">
      <c r="A12352" s="10" t="s">
        <v>3107</v>
      </c>
      <c r="B12352" s="16">
        <v>1.2462441665582158</v>
      </c>
      <c r="C12352" s="12" t="s">
        <v>5278</v>
      </c>
      <c r="D12352" s="12" t="s">
        <v>5278</v>
      </c>
      <c r="E12352" s="12"/>
      <c r="F12352" s="13">
        <v>26.23</v>
      </c>
      <c r="G12352" s="13">
        <v>457.91</v>
      </c>
      <c r="H12352" s="13">
        <v>1370.7</v>
      </c>
      <c r="I12352" s="13">
        <v>3</v>
      </c>
      <c r="J12352" s="13">
        <v>-0.02</v>
      </c>
      <c r="K12352" s="13">
        <v>0</v>
      </c>
      <c r="L12352" s="13">
        <v>3.5000000000000001E-3</v>
      </c>
      <c r="M12352" s="15" t="s">
        <v>6220</v>
      </c>
    </row>
    <row r="12353" spans="1:13" outlineLevel="1" x14ac:dyDescent="0.3">
      <c r="A12353" s="10" t="s">
        <v>4360</v>
      </c>
      <c r="B12353" s="11">
        <f>SUBTOTAL(4,B12354:B12354)</f>
        <v>0.7584248277060005</v>
      </c>
      <c r="C12353" s="12">
        <f>COUNTA(C12354:C12354)</f>
        <v>1</v>
      </c>
      <c r="D12353" s="12">
        <v>1</v>
      </c>
      <c r="E12353" s="12">
        <f>COUNTA(E12354:E12354)</f>
        <v>0</v>
      </c>
      <c r="F12353" s="13">
        <f>SUBTOTAL(4,F12354:F12354)</f>
        <v>47.4</v>
      </c>
      <c r="G12353" s="13"/>
      <c r="H12353" s="13"/>
      <c r="I12353" s="13"/>
      <c r="J12353" s="13"/>
      <c r="K12353" s="13">
        <f>SUBTOTAL(4,K12354:K12354)</f>
        <v>0</v>
      </c>
      <c r="L12353" s="14"/>
      <c r="M12353" s="15"/>
    </row>
    <row r="12354" spans="1:13" outlineLevel="2" x14ac:dyDescent="0.3">
      <c r="A12354" s="10" t="s">
        <v>4360</v>
      </c>
      <c r="B12354" s="11">
        <v>0.7584248277060005</v>
      </c>
      <c r="C12354" s="12" t="s">
        <v>5246</v>
      </c>
      <c r="D12354" s="17" t="s">
        <v>5246</v>
      </c>
      <c r="E12354" s="12"/>
      <c r="F12354" s="13">
        <v>47.4</v>
      </c>
      <c r="G12354" s="13">
        <v>828.93</v>
      </c>
      <c r="H12354" s="13">
        <v>1655.84</v>
      </c>
      <c r="I12354" s="13">
        <v>2</v>
      </c>
      <c r="J12354" s="13">
        <v>-0.02</v>
      </c>
      <c r="K12354" s="13">
        <v>0</v>
      </c>
      <c r="L12354" s="14">
        <v>3.6000000000000001E-5</v>
      </c>
      <c r="M12354" s="15" t="s">
        <v>6207</v>
      </c>
    </row>
    <row r="12355" spans="1:13" outlineLevel="1" x14ac:dyDescent="0.3">
      <c r="A12355" s="10" t="s">
        <v>7098</v>
      </c>
      <c r="B12355" s="16">
        <f>SUBTOTAL(4,B12356:B12356)</f>
        <v>0.80272148968565682</v>
      </c>
      <c r="C12355" s="12">
        <f>COUNTA(C12356:C12356)</f>
        <v>1</v>
      </c>
      <c r="D12355" s="12">
        <v>1</v>
      </c>
      <c r="E12355" s="12">
        <f>COUNTA(E12356:E12356)</f>
        <v>0</v>
      </c>
      <c r="F12355" s="13">
        <f>SUBTOTAL(4,F12356:F12356)</f>
        <v>35.03</v>
      </c>
      <c r="G12355" s="13"/>
      <c r="H12355" s="13"/>
      <c r="I12355" s="13"/>
      <c r="J12355" s="13"/>
      <c r="K12355" s="13">
        <f>SUBTOTAL(4,K12356:K12356)</f>
        <v>0</v>
      </c>
      <c r="L12355" s="13"/>
      <c r="M12355" s="15"/>
    </row>
    <row r="12356" spans="1:13" outlineLevel="2" x14ac:dyDescent="0.3">
      <c r="A12356" s="10" t="s">
        <v>7098</v>
      </c>
      <c r="B12356" s="16">
        <v>0.80272148968565682</v>
      </c>
      <c r="C12356" s="12" t="s">
        <v>7099</v>
      </c>
      <c r="D12356" s="17" t="s">
        <v>7099</v>
      </c>
      <c r="E12356" s="12"/>
      <c r="F12356" s="13">
        <v>35.03</v>
      </c>
      <c r="G12356" s="13">
        <v>519.30999999999995</v>
      </c>
      <c r="H12356" s="13">
        <v>1554.91</v>
      </c>
      <c r="I12356" s="13">
        <v>3</v>
      </c>
      <c r="J12356" s="13">
        <v>-0.01</v>
      </c>
      <c r="K12356" s="13">
        <v>0</v>
      </c>
      <c r="L12356" s="13">
        <v>8.9999999999999993E-3</v>
      </c>
      <c r="M12356" s="15" t="s">
        <v>6218</v>
      </c>
    </row>
    <row r="12357" spans="1:13" outlineLevel="2" x14ac:dyDescent="0.3">
      <c r="A12357" s="10" t="s">
        <v>1500</v>
      </c>
      <c r="B12357" s="11">
        <f>SUBTOTAL(4,B12358:B12365)</f>
        <v>2.5154782633955861</v>
      </c>
      <c r="C12357" s="12">
        <f>COUNTA(C12358:C12365)</f>
        <v>8</v>
      </c>
      <c r="D12357" s="12">
        <v>0</v>
      </c>
      <c r="E12357" s="12">
        <f>COUNTA(E12358:E12365)</f>
        <v>0</v>
      </c>
      <c r="F12357" s="13">
        <f>SUBTOTAL(4,F12358:F12365)</f>
        <v>63.62</v>
      </c>
      <c r="G12357" s="13"/>
      <c r="H12357" s="13"/>
      <c r="I12357" s="13"/>
      <c r="J12357" s="13"/>
      <c r="K12357" s="13">
        <f>SUBTOTAL(4,K12358:K12365)</f>
        <v>0</v>
      </c>
      <c r="L12357" s="13"/>
      <c r="M12357" s="15"/>
    </row>
    <row r="12358" spans="1:13" outlineLevel="2" x14ac:dyDescent="0.3">
      <c r="A12358" s="10" t="s">
        <v>1500</v>
      </c>
      <c r="B12358" s="11">
        <v>1.4484584688845084</v>
      </c>
      <c r="C12358" s="12" t="s">
        <v>4283</v>
      </c>
      <c r="D12358" s="12" t="s">
        <v>4283</v>
      </c>
      <c r="E12358" s="12"/>
      <c r="F12358" s="13">
        <v>32.61</v>
      </c>
      <c r="G12358" s="13">
        <v>654.69000000000005</v>
      </c>
      <c r="H12358" s="13">
        <v>1961.03</v>
      </c>
      <c r="I12358" s="13">
        <v>3</v>
      </c>
      <c r="J12358" s="13">
        <v>0.96</v>
      </c>
      <c r="K12358" s="13">
        <v>0</v>
      </c>
      <c r="L12358" s="13">
        <v>2.3E-3</v>
      </c>
      <c r="M12358" s="15" t="s">
        <v>6206</v>
      </c>
    </row>
    <row r="12359" spans="1:13" outlineLevel="2" x14ac:dyDescent="0.3">
      <c r="A12359" s="10" t="s">
        <v>1500</v>
      </c>
      <c r="B12359" s="11">
        <v>1.6655235072903631</v>
      </c>
      <c r="C12359" s="12" t="s">
        <v>5862</v>
      </c>
      <c r="D12359" s="12" t="s">
        <v>5862</v>
      </c>
      <c r="E12359" s="12"/>
      <c r="F12359" s="13">
        <v>26.84</v>
      </c>
      <c r="G12359" s="13">
        <v>639.39</v>
      </c>
      <c r="H12359" s="13">
        <v>1276.76</v>
      </c>
      <c r="I12359" s="13">
        <v>2</v>
      </c>
      <c r="J12359" s="13">
        <v>0</v>
      </c>
      <c r="K12359" s="13">
        <v>0</v>
      </c>
      <c r="L12359" s="13">
        <v>6.0999999999999999E-2</v>
      </c>
      <c r="M12359" s="15" t="s">
        <v>6208</v>
      </c>
    </row>
    <row r="12360" spans="1:13" outlineLevel="2" x14ac:dyDescent="0.3">
      <c r="A12360" s="10" t="s">
        <v>1500</v>
      </c>
      <c r="B12360" s="11">
        <v>2.5154782633955861</v>
      </c>
      <c r="C12360" s="12" t="s">
        <v>1501</v>
      </c>
      <c r="D12360" s="12" t="s">
        <v>1501</v>
      </c>
      <c r="E12360" s="12"/>
      <c r="F12360" s="13">
        <v>40.36</v>
      </c>
      <c r="G12360" s="13">
        <v>552.80999999999995</v>
      </c>
      <c r="H12360" s="13">
        <v>1103.5999999999999</v>
      </c>
      <c r="I12360" s="13">
        <v>2</v>
      </c>
      <c r="J12360" s="13">
        <v>-0.01</v>
      </c>
      <c r="K12360" s="13">
        <v>0</v>
      </c>
      <c r="L12360" s="13">
        <v>1.9E-3</v>
      </c>
      <c r="M12360" s="15" t="s">
        <v>6204</v>
      </c>
    </row>
    <row r="12361" spans="1:13" outlineLevel="2" x14ac:dyDescent="0.3">
      <c r="A12361" s="10" t="s">
        <v>1500</v>
      </c>
      <c r="B12361" s="11">
        <v>1.4608232873977975</v>
      </c>
      <c r="C12361" s="12" t="s">
        <v>5863</v>
      </c>
      <c r="D12361" s="12" t="s">
        <v>5863</v>
      </c>
      <c r="E12361" s="12"/>
      <c r="F12361" s="13">
        <v>63.62</v>
      </c>
      <c r="G12361" s="13">
        <v>888.44</v>
      </c>
      <c r="H12361" s="13">
        <v>2662.31</v>
      </c>
      <c r="I12361" s="13">
        <v>3</v>
      </c>
      <c r="J12361" s="13">
        <v>0.02</v>
      </c>
      <c r="K12361" s="13">
        <v>0</v>
      </c>
      <c r="L12361" s="14">
        <v>1.1000000000000001E-6</v>
      </c>
      <c r="M12361" s="15" t="s">
        <v>6208</v>
      </c>
    </row>
    <row r="12362" spans="1:13" outlineLevel="2" x14ac:dyDescent="0.3">
      <c r="A12362" s="10" t="s">
        <v>1500</v>
      </c>
      <c r="B12362" s="16">
        <v>1.7860606517016431</v>
      </c>
      <c r="C12362" s="12" t="s">
        <v>4283</v>
      </c>
      <c r="D12362" s="12" t="s">
        <v>4283</v>
      </c>
      <c r="E12362" s="12"/>
      <c r="F12362" s="13">
        <v>37.65</v>
      </c>
      <c r="G12362" s="13">
        <v>654.36</v>
      </c>
      <c r="H12362" s="13">
        <v>1960.06</v>
      </c>
      <c r="I12362" s="13">
        <v>3</v>
      </c>
      <c r="J12362" s="13">
        <v>-0.02</v>
      </c>
      <c r="K12362" s="13">
        <v>0</v>
      </c>
      <c r="L12362" s="13">
        <v>3.0000000000000001E-3</v>
      </c>
      <c r="M12362" s="15" t="s">
        <v>6219</v>
      </c>
    </row>
    <row r="12363" spans="1:13" outlineLevel="2" x14ac:dyDescent="0.3">
      <c r="A12363" s="10" t="s">
        <v>1500</v>
      </c>
      <c r="B12363" s="16">
        <v>1.8009555384033369</v>
      </c>
      <c r="C12363" s="12" t="s">
        <v>5862</v>
      </c>
      <c r="D12363" s="12" t="s">
        <v>5862</v>
      </c>
      <c r="E12363" s="12"/>
      <c r="F12363" s="13">
        <v>26.76</v>
      </c>
      <c r="G12363" s="13">
        <v>426.59</v>
      </c>
      <c r="H12363" s="13">
        <v>1276.74</v>
      </c>
      <c r="I12363" s="13">
        <v>3</v>
      </c>
      <c r="J12363" s="13">
        <v>-0.02</v>
      </c>
      <c r="K12363" s="13">
        <v>0</v>
      </c>
      <c r="L12363" s="13">
        <v>4.7E-2</v>
      </c>
      <c r="M12363" s="15" t="s">
        <v>6216</v>
      </c>
    </row>
    <row r="12364" spans="1:13" outlineLevel="1" x14ac:dyDescent="0.3">
      <c r="A12364" s="10" t="s">
        <v>1500</v>
      </c>
      <c r="B12364" s="16">
        <v>1.5127076668008255</v>
      </c>
      <c r="C12364" s="12" t="s">
        <v>1501</v>
      </c>
      <c r="D12364" s="12" t="s">
        <v>1501</v>
      </c>
      <c r="E12364" s="12"/>
      <c r="F12364" s="13">
        <v>32.21</v>
      </c>
      <c r="G12364" s="13">
        <v>552.79999999999995</v>
      </c>
      <c r="H12364" s="13">
        <v>1103.5899999999999</v>
      </c>
      <c r="I12364" s="13">
        <v>2</v>
      </c>
      <c r="J12364" s="13">
        <v>-0.01</v>
      </c>
      <c r="K12364" s="13">
        <v>0</v>
      </c>
      <c r="L12364" s="13">
        <v>7.1999999999999998E-3</v>
      </c>
      <c r="M12364" s="15" t="s">
        <v>6217</v>
      </c>
    </row>
    <row r="12365" spans="1:13" outlineLevel="2" x14ac:dyDescent="0.3">
      <c r="A12365" s="10" t="s">
        <v>1500</v>
      </c>
      <c r="B12365" s="16">
        <v>1.2108391134771572</v>
      </c>
      <c r="C12365" s="12" t="s">
        <v>5863</v>
      </c>
      <c r="D12365" s="12" t="s">
        <v>5863</v>
      </c>
      <c r="E12365" s="12"/>
      <c r="F12365" s="13">
        <v>49.96</v>
      </c>
      <c r="G12365" s="13">
        <v>888.44</v>
      </c>
      <c r="H12365" s="13">
        <v>2662.29</v>
      </c>
      <c r="I12365" s="13">
        <v>3</v>
      </c>
      <c r="J12365" s="13">
        <v>0</v>
      </c>
      <c r="K12365" s="13">
        <v>0</v>
      </c>
      <c r="L12365" s="14">
        <v>2.0999999999999999E-5</v>
      </c>
      <c r="M12365" s="15" t="s">
        <v>6216</v>
      </c>
    </row>
    <row r="12366" spans="1:13" outlineLevel="1" x14ac:dyDescent="0.3">
      <c r="A12366" s="10" t="s">
        <v>7100</v>
      </c>
      <c r="B12366" s="16">
        <f>SUBTOTAL(4,B12367:B12367)</f>
        <v>2.2535030926075907</v>
      </c>
      <c r="C12366" s="12">
        <f>COUNTA(C12367:C12367)</f>
        <v>1</v>
      </c>
      <c r="D12366" s="12">
        <v>1</v>
      </c>
      <c r="E12366" s="12">
        <f>COUNTA(E12367:E12367)</f>
        <v>1</v>
      </c>
      <c r="F12366" s="13">
        <f>SUBTOTAL(4,F12367:F12367)</f>
        <v>26.88</v>
      </c>
      <c r="G12366" s="13"/>
      <c r="H12366" s="13"/>
      <c r="I12366" s="13"/>
      <c r="J12366" s="13"/>
      <c r="K12366" s="13">
        <f>SUBTOTAL(4,K12367:K12367)</f>
        <v>0</v>
      </c>
      <c r="L12366" s="13"/>
      <c r="M12366" s="15"/>
    </row>
    <row r="12367" spans="1:13" outlineLevel="2" x14ac:dyDescent="0.3">
      <c r="A12367" s="10" t="s">
        <v>7100</v>
      </c>
      <c r="B12367" s="16">
        <v>2.2535030926075907</v>
      </c>
      <c r="C12367" s="12" t="s">
        <v>7101</v>
      </c>
      <c r="D12367" s="17" t="s">
        <v>7101</v>
      </c>
      <c r="E12367" s="12" t="s">
        <v>1</v>
      </c>
      <c r="F12367" s="13">
        <v>26.88</v>
      </c>
      <c r="G12367" s="13">
        <v>697.35</v>
      </c>
      <c r="H12367" s="13">
        <v>1392.68</v>
      </c>
      <c r="I12367" s="13">
        <v>2</v>
      </c>
      <c r="J12367" s="13">
        <v>0</v>
      </c>
      <c r="K12367" s="13">
        <v>0</v>
      </c>
      <c r="L12367" s="13">
        <v>1.4E-2</v>
      </c>
      <c r="M12367" s="15" t="s">
        <v>6216</v>
      </c>
    </row>
    <row r="12368" spans="1:13" outlineLevel="1" x14ac:dyDescent="0.3">
      <c r="A12368" s="10" t="s">
        <v>7102</v>
      </c>
      <c r="B12368" s="16">
        <f>SUBTOTAL(4,B12369:B12369)</f>
        <v>1.330322527296443</v>
      </c>
      <c r="C12368" s="12">
        <f>COUNTA(C12369:C12369)</f>
        <v>1</v>
      </c>
      <c r="D12368" s="12">
        <v>1</v>
      </c>
      <c r="E12368" s="12">
        <f>COUNTA(E12369:E12369)</f>
        <v>0</v>
      </c>
      <c r="F12368" s="13">
        <f>SUBTOTAL(4,F12369:F12369)</f>
        <v>40.58</v>
      </c>
      <c r="G12368" s="13"/>
      <c r="H12368" s="13"/>
      <c r="I12368" s="13"/>
      <c r="J12368" s="13"/>
      <c r="K12368" s="13">
        <f>SUBTOTAL(4,K12369:K12369)</f>
        <v>0</v>
      </c>
      <c r="L12368" s="13"/>
      <c r="M12368" s="15"/>
    </row>
    <row r="12369" spans="1:13" outlineLevel="2" x14ac:dyDescent="0.3">
      <c r="A12369" s="10" t="s">
        <v>7102</v>
      </c>
      <c r="B12369" s="16">
        <v>1.330322527296443</v>
      </c>
      <c r="C12369" s="12" t="s">
        <v>7103</v>
      </c>
      <c r="D12369" s="17" t="s">
        <v>7103</v>
      </c>
      <c r="E12369" s="12"/>
      <c r="F12369" s="13">
        <v>40.58</v>
      </c>
      <c r="G12369" s="13">
        <v>641.02</v>
      </c>
      <c r="H12369" s="13">
        <v>1920.04</v>
      </c>
      <c r="I12369" s="13">
        <v>3</v>
      </c>
      <c r="J12369" s="13">
        <v>-0.03</v>
      </c>
      <c r="K12369" s="13">
        <v>0</v>
      </c>
      <c r="L12369" s="13">
        <v>2.9999999999999997E-4</v>
      </c>
      <c r="M12369" s="15" t="s">
        <v>6220</v>
      </c>
    </row>
    <row r="12370" spans="1:13" outlineLevel="2" x14ac:dyDescent="0.3">
      <c r="A12370" s="10" t="s">
        <v>2980</v>
      </c>
      <c r="B12370" s="11">
        <f>SUBTOTAL(4,B12371:B12374)</f>
        <v>1.15698391388084</v>
      </c>
      <c r="C12370" s="12">
        <f>COUNTA(C12371:C12374)</f>
        <v>4</v>
      </c>
      <c r="D12370" s="12">
        <v>0</v>
      </c>
      <c r="E12370" s="12">
        <f>COUNTA(E12371:E12374)</f>
        <v>0</v>
      </c>
      <c r="F12370" s="13">
        <f>SUBTOTAL(4,F12371:F12374)</f>
        <v>39.24</v>
      </c>
      <c r="G12370" s="13"/>
      <c r="H12370" s="13"/>
      <c r="I12370" s="13"/>
      <c r="J12370" s="13"/>
      <c r="K12370" s="13">
        <f>SUBTOTAL(4,K12371:K12374)</f>
        <v>0</v>
      </c>
      <c r="L12370" s="13"/>
      <c r="M12370" s="15"/>
    </row>
    <row r="12371" spans="1:13" outlineLevel="2" x14ac:dyDescent="0.3">
      <c r="A12371" s="10" t="s">
        <v>2980</v>
      </c>
      <c r="B12371" s="11">
        <v>0.96649038026348988</v>
      </c>
      <c r="C12371" s="12" t="s">
        <v>2981</v>
      </c>
      <c r="D12371" s="12" t="s">
        <v>2981</v>
      </c>
      <c r="E12371" s="12"/>
      <c r="F12371" s="13">
        <v>35.47</v>
      </c>
      <c r="G12371" s="13">
        <v>593.33000000000004</v>
      </c>
      <c r="H12371" s="13">
        <v>1184.6400000000001</v>
      </c>
      <c r="I12371" s="13">
        <v>2</v>
      </c>
      <c r="J12371" s="13">
        <v>-0.01</v>
      </c>
      <c r="K12371" s="13">
        <v>0</v>
      </c>
      <c r="L12371" s="13">
        <v>2.5999999999999999E-2</v>
      </c>
      <c r="M12371" s="15" t="s">
        <v>6205</v>
      </c>
    </row>
    <row r="12372" spans="1:13" outlineLevel="2" x14ac:dyDescent="0.3">
      <c r="A12372" s="10" t="s">
        <v>2980</v>
      </c>
      <c r="B12372" s="11">
        <v>1.15698391388084</v>
      </c>
      <c r="C12372" s="12" t="s">
        <v>2982</v>
      </c>
      <c r="D12372" s="12" t="s">
        <v>2982</v>
      </c>
      <c r="E12372" s="12"/>
      <c r="F12372" s="13">
        <v>39.24</v>
      </c>
      <c r="G12372" s="13">
        <v>584.30999999999995</v>
      </c>
      <c r="H12372" s="13">
        <v>1749.92</v>
      </c>
      <c r="I12372" s="13">
        <v>3</v>
      </c>
      <c r="J12372" s="13">
        <v>-0.02</v>
      </c>
      <c r="K12372" s="13">
        <v>0</v>
      </c>
      <c r="L12372" s="13">
        <v>2.5999999999999999E-3</v>
      </c>
      <c r="M12372" s="15" t="s">
        <v>6206</v>
      </c>
    </row>
    <row r="12373" spans="1:13" outlineLevel="1" x14ac:dyDescent="0.3">
      <c r="A12373" s="10" t="s">
        <v>2980</v>
      </c>
      <c r="B12373" s="16">
        <v>0.89493923308811818</v>
      </c>
      <c r="C12373" s="12" t="s">
        <v>2981</v>
      </c>
      <c r="D12373" s="12" t="s">
        <v>2981</v>
      </c>
      <c r="E12373" s="12"/>
      <c r="F12373" s="13">
        <v>28.23</v>
      </c>
      <c r="G12373" s="13">
        <v>593.33000000000004</v>
      </c>
      <c r="H12373" s="13">
        <v>1184.6400000000001</v>
      </c>
      <c r="I12373" s="13">
        <v>2</v>
      </c>
      <c r="J12373" s="13">
        <v>-0.01</v>
      </c>
      <c r="K12373" s="13">
        <v>0</v>
      </c>
      <c r="L12373" s="13">
        <v>0.14000000000000001</v>
      </c>
      <c r="M12373" s="15" t="s">
        <v>6218</v>
      </c>
    </row>
    <row r="12374" spans="1:13" outlineLevel="2" x14ac:dyDescent="0.3">
      <c r="A12374" s="10" t="s">
        <v>2980</v>
      </c>
      <c r="B12374" s="16">
        <v>0.51776660071184544</v>
      </c>
      <c r="C12374" s="12" t="s">
        <v>2982</v>
      </c>
      <c r="D12374" s="12" t="s">
        <v>2982</v>
      </c>
      <c r="E12374" s="12"/>
      <c r="F12374" s="13">
        <v>32.380000000000003</v>
      </c>
      <c r="G12374" s="13">
        <v>584.30999999999995</v>
      </c>
      <c r="H12374" s="13">
        <v>1749.92</v>
      </c>
      <c r="I12374" s="13">
        <v>3</v>
      </c>
      <c r="J12374" s="13">
        <v>-0.02</v>
      </c>
      <c r="K12374" s="13">
        <v>0</v>
      </c>
      <c r="L12374" s="13">
        <v>6.7000000000000002E-3</v>
      </c>
      <c r="M12374" s="15" t="s">
        <v>6219</v>
      </c>
    </row>
    <row r="12375" spans="1:13" outlineLevel="2" x14ac:dyDescent="0.3">
      <c r="A12375" s="10" t="s">
        <v>5349</v>
      </c>
      <c r="B12375" s="11">
        <f>SUBTOTAL(4,B12376:B12377)</f>
        <v>1.1700780963850286</v>
      </c>
      <c r="C12375" s="12">
        <f>COUNTA(C12376:C12377)</f>
        <v>2</v>
      </c>
      <c r="D12375" s="12">
        <v>2</v>
      </c>
      <c r="E12375" s="12">
        <f>COUNTA(E12376:E12377)</f>
        <v>0</v>
      </c>
      <c r="F12375" s="13">
        <f>SUBTOTAL(4,F12376:F12377)</f>
        <v>26.83</v>
      </c>
      <c r="G12375" s="13"/>
      <c r="H12375" s="13"/>
      <c r="I12375" s="13"/>
      <c r="J12375" s="13"/>
      <c r="K12375" s="13">
        <f>SUBTOTAL(4,K12376:K12377)</f>
        <v>0</v>
      </c>
      <c r="L12375" s="13"/>
      <c r="M12375" s="15"/>
    </row>
    <row r="12376" spans="1:13" outlineLevel="1" x14ac:dyDescent="0.3">
      <c r="A12376" s="10" t="s">
        <v>5349</v>
      </c>
      <c r="B12376" s="11">
        <v>0.65729390408005817</v>
      </c>
      <c r="C12376" s="12" t="s">
        <v>5350</v>
      </c>
      <c r="D12376" s="17" t="s">
        <v>5350</v>
      </c>
      <c r="E12376" s="12"/>
      <c r="F12376" s="13">
        <v>26.83</v>
      </c>
      <c r="G12376" s="13">
        <v>707.36</v>
      </c>
      <c r="H12376" s="13">
        <v>1412.7</v>
      </c>
      <c r="I12376" s="13">
        <v>2</v>
      </c>
      <c r="J12376" s="13">
        <v>-0.01</v>
      </c>
      <c r="K12376" s="13">
        <v>0</v>
      </c>
      <c r="L12376" s="13">
        <v>8.8000000000000005E-3</v>
      </c>
      <c r="M12376" s="15" t="s">
        <v>6207</v>
      </c>
    </row>
    <row r="12377" spans="1:13" outlineLevel="2" x14ac:dyDescent="0.3">
      <c r="A12377" s="10" t="s">
        <v>5349</v>
      </c>
      <c r="B12377" s="16">
        <v>1.1700780963850286</v>
      </c>
      <c r="C12377" s="12" t="s">
        <v>7104</v>
      </c>
      <c r="D12377" s="17" t="s">
        <v>7104</v>
      </c>
      <c r="E12377" s="12"/>
      <c r="F12377" s="13">
        <v>25.94</v>
      </c>
      <c r="G12377" s="13">
        <v>520.98</v>
      </c>
      <c r="H12377" s="13">
        <v>1559.91</v>
      </c>
      <c r="I12377" s="13">
        <v>3</v>
      </c>
      <c r="J12377" s="13">
        <v>-0.01</v>
      </c>
      <c r="K12377" s="13">
        <v>0</v>
      </c>
      <c r="L12377" s="13">
        <v>2.1000000000000001E-2</v>
      </c>
      <c r="M12377" s="15" t="s">
        <v>6217</v>
      </c>
    </row>
    <row r="12378" spans="1:13" outlineLevel="2" x14ac:dyDescent="0.3">
      <c r="A12378" s="10" t="s">
        <v>2794</v>
      </c>
      <c r="B12378" s="11">
        <f>SUBTOTAL(4,B12379:B12390)</f>
        <v>54.368489404506697</v>
      </c>
      <c r="C12378" s="12">
        <f>COUNTA(C12379:C12390)</f>
        <v>12</v>
      </c>
      <c r="D12378" s="12">
        <v>0</v>
      </c>
      <c r="E12378" s="12">
        <f>COUNTA(E12379:E12390)</f>
        <v>0</v>
      </c>
      <c r="F12378" s="13">
        <f>SUBTOTAL(4,F12379:F12390)</f>
        <v>67.62</v>
      </c>
      <c r="G12378" s="13"/>
      <c r="H12378" s="13"/>
      <c r="I12378" s="13"/>
      <c r="J12378" s="13"/>
      <c r="K12378" s="13">
        <f>SUBTOTAL(4,K12379:K12390)</f>
        <v>0</v>
      </c>
      <c r="L12378" s="14"/>
      <c r="M12378" s="15"/>
    </row>
    <row r="12379" spans="1:13" outlineLevel="2" x14ac:dyDescent="0.3">
      <c r="A12379" s="10" t="s">
        <v>2794</v>
      </c>
      <c r="B12379" s="11">
        <v>1.8870960233671654</v>
      </c>
      <c r="C12379" s="12" t="s">
        <v>4824</v>
      </c>
      <c r="D12379" s="12" t="s">
        <v>4824</v>
      </c>
      <c r="E12379" s="12"/>
      <c r="F12379" s="13">
        <v>64.64</v>
      </c>
      <c r="G12379" s="13">
        <v>741.88</v>
      </c>
      <c r="H12379" s="13">
        <v>1481.74</v>
      </c>
      <c r="I12379" s="13">
        <v>2</v>
      </c>
      <c r="J12379" s="13">
        <v>-0.02</v>
      </c>
      <c r="K12379" s="13">
        <v>0</v>
      </c>
      <c r="L12379" s="14">
        <v>2.5000000000000001E-5</v>
      </c>
      <c r="M12379" s="15" t="s">
        <v>6207</v>
      </c>
    </row>
    <row r="12380" spans="1:13" outlineLevel="2" x14ac:dyDescent="0.3">
      <c r="A12380" s="10" t="s">
        <v>2794</v>
      </c>
      <c r="B12380" s="11">
        <v>1.7321430632448513</v>
      </c>
      <c r="C12380" s="12" t="s">
        <v>5748</v>
      </c>
      <c r="D12380" s="12" t="s">
        <v>5748</v>
      </c>
      <c r="E12380" s="12"/>
      <c r="F12380" s="13">
        <v>36.979999999999997</v>
      </c>
      <c r="G12380" s="13">
        <v>610.99</v>
      </c>
      <c r="H12380" s="13">
        <v>1829.95</v>
      </c>
      <c r="I12380" s="13">
        <v>3</v>
      </c>
      <c r="J12380" s="13">
        <v>-0.01</v>
      </c>
      <c r="K12380" s="13">
        <v>0</v>
      </c>
      <c r="L12380" s="13">
        <v>3.4000000000000002E-4</v>
      </c>
      <c r="M12380" s="15" t="s">
        <v>6208</v>
      </c>
    </row>
    <row r="12381" spans="1:13" outlineLevel="2" x14ac:dyDescent="0.3">
      <c r="A12381" s="10" t="s">
        <v>2794</v>
      </c>
      <c r="B12381" s="11">
        <v>2.0276697117650202</v>
      </c>
      <c r="C12381" s="12" t="s">
        <v>2795</v>
      </c>
      <c r="D12381" s="12" t="s">
        <v>2795</v>
      </c>
      <c r="E12381" s="12"/>
      <c r="F12381" s="13">
        <v>57.34</v>
      </c>
      <c r="G12381" s="13">
        <v>658.36</v>
      </c>
      <c r="H12381" s="13">
        <v>1972.07</v>
      </c>
      <c r="I12381" s="13">
        <v>3</v>
      </c>
      <c r="J12381" s="13">
        <v>-0.02</v>
      </c>
      <c r="K12381" s="13">
        <v>0</v>
      </c>
      <c r="L12381" s="14">
        <v>4.8999999999999997E-6</v>
      </c>
      <c r="M12381" s="15" t="s">
        <v>6205</v>
      </c>
    </row>
    <row r="12382" spans="1:13" outlineLevel="2" x14ac:dyDescent="0.3">
      <c r="A12382" s="10" t="s">
        <v>2794</v>
      </c>
      <c r="B12382" s="11">
        <v>54.368489404506697</v>
      </c>
      <c r="C12382" s="12" t="s">
        <v>2795</v>
      </c>
      <c r="D12382" s="12" t="s">
        <v>2795</v>
      </c>
      <c r="E12382" s="12"/>
      <c r="F12382" s="13">
        <v>48.24</v>
      </c>
      <c r="G12382" s="13">
        <v>987.04</v>
      </c>
      <c r="H12382" s="13">
        <v>1972.07</v>
      </c>
      <c r="I12382" s="13">
        <v>2</v>
      </c>
      <c r="J12382" s="13">
        <v>-0.02</v>
      </c>
      <c r="K12382" s="13">
        <v>0</v>
      </c>
      <c r="L12382" s="14">
        <v>5.1999999999999997E-5</v>
      </c>
      <c r="M12382" s="15" t="s">
        <v>6205</v>
      </c>
    </row>
    <row r="12383" spans="1:13" outlineLevel="2" x14ac:dyDescent="0.3">
      <c r="A12383" s="10" t="s">
        <v>2794</v>
      </c>
      <c r="B12383" s="11">
        <v>1.4694732863939204</v>
      </c>
      <c r="C12383" s="12" t="s">
        <v>4825</v>
      </c>
      <c r="D12383" s="12" t="s">
        <v>4825</v>
      </c>
      <c r="E12383" s="12"/>
      <c r="F12383" s="13">
        <v>49.53</v>
      </c>
      <c r="G12383" s="13">
        <v>862.47</v>
      </c>
      <c r="H12383" s="13">
        <v>1722.92</v>
      </c>
      <c r="I12383" s="13">
        <v>2</v>
      </c>
      <c r="J12383" s="13">
        <v>0.02</v>
      </c>
      <c r="K12383" s="13">
        <v>0</v>
      </c>
      <c r="L12383" s="14">
        <v>3.8999999999999999E-5</v>
      </c>
      <c r="M12383" s="15" t="s">
        <v>6208</v>
      </c>
    </row>
    <row r="12384" spans="1:13" outlineLevel="2" x14ac:dyDescent="0.3">
      <c r="A12384" s="10" t="s">
        <v>2794</v>
      </c>
      <c r="B12384" s="11">
        <v>2.0095087938390286</v>
      </c>
      <c r="C12384" s="12" t="s">
        <v>4825</v>
      </c>
      <c r="D12384" s="12" t="s">
        <v>4825</v>
      </c>
      <c r="E12384" s="12"/>
      <c r="F12384" s="13">
        <v>32.14</v>
      </c>
      <c r="G12384" s="13">
        <v>575.29999999999995</v>
      </c>
      <c r="H12384" s="13">
        <v>1722.89</v>
      </c>
      <c r="I12384" s="13">
        <v>3</v>
      </c>
      <c r="J12384" s="13">
        <v>-0.01</v>
      </c>
      <c r="K12384" s="13">
        <v>0</v>
      </c>
      <c r="L12384" s="13">
        <v>9.7000000000000005E-4</v>
      </c>
      <c r="M12384" s="15" t="s">
        <v>6207</v>
      </c>
    </row>
    <row r="12385" spans="1:13" outlineLevel="2" x14ac:dyDescent="0.3">
      <c r="A12385" s="10" t="s">
        <v>2794</v>
      </c>
      <c r="B12385" s="11">
        <v>1.5666480777860965</v>
      </c>
      <c r="C12385" s="12" t="s">
        <v>4823</v>
      </c>
      <c r="D12385" s="12" t="s">
        <v>4823</v>
      </c>
      <c r="E12385" s="12"/>
      <c r="F12385" s="13">
        <v>45.14</v>
      </c>
      <c r="G12385" s="13">
        <v>633.30999999999995</v>
      </c>
      <c r="H12385" s="13">
        <v>1264.5999999999999</v>
      </c>
      <c r="I12385" s="13">
        <v>2</v>
      </c>
      <c r="J12385" s="13">
        <v>-0.02</v>
      </c>
      <c r="K12385" s="13">
        <v>0</v>
      </c>
      <c r="L12385" s="13">
        <v>1.2999999999999999E-4</v>
      </c>
      <c r="M12385" s="15" t="s">
        <v>6207</v>
      </c>
    </row>
    <row r="12386" spans="1:13" outlineLevel="2" x14ac:dyDescent="0.3">
      <c r="A12386" s="10" t="s">
        <v>2794</v>
      </c>
      <c r="B12386" s="16">
        <v>1.5455765111628903</v>
      </c>
      <c r="C12386" s="12" t="s">
        <v>4824</v>
      </c>
      <c r="D12386" s="12" t="s">
        <v>4824</v>
      </c>
      <c r="E12386" s="12"/>
      <c r="F12386" s="13">
        <v>36.799999999999997</v>
      </c>
      <c r="G12386" s="13">
        <v>494.92</v>
      </c>
      <c r="H12386" s="13">
        <v>1481.74</v>
      </c>
      <c r="I12386" s="13">
        <v>3</v>
      </c>
      <c r="J12386" s="13">
        <v>-0.02</v>
      </c>
      <c r="K12386" s="13">
        <v>0</v>
      </c>
      <c r="L12386" s="13">
        <v>2.7000000000000001E-3</v>
      </c>
      <c r="M12386" s="15" t="s">
        <v>6220</v>
      </c>
    </row>
    <row r="12387" spans="1:13" outlineLevel="2" x14ac:dyDescent="0.3">
      <c r="A12387" s="10" t="s">
        <v>2794</v>
      </c>
      <c r="B12387" s="16">
        <v>1.8047367131836494</v>
      </c>
      <c r="C12387" s="12" t="s">
        <v>5748</v>
      </c>
      <c r="D12387" s="12" t="s">
        <v>5748</v>
      </c>
      <c r="E12387" s="12"/>
      <c r="F12387" s="13">
        <v>47.82</v>
      </c>
      <c r="G12387" s="13">
        <v>611</v>
      </c>
      <c r="H12387" s="13">
        <v>1829.97</v>
      </c>
      <c r="I12387" s="13">
        <v>3</v>
      </c>
      <c r="J12387" s="13">
        <v>0.01</v>
      </c>
      <c r="K12387" s="13">
        <v>0</v>
      </c>
      <c r="L12387" s="14">
        <v>3.3000000000000003E-5</v>
      </c>
      <c r="M12387" s="15" t="s">
        <v>6216</v>
      </c>
    </row>
    <row r="12388" spans="1:13" outlineLevel="2" x14ac:dyDescent="0.3">
      <c r="A12388" s="10" t="s">
        <v>2794</v>
      </c>
      <c r="B12388" s="16">
        <v>1.9909464250131108</v>
      </c>
      <c r="C12388" s="12" t="s">
        <v>2795</v>
      </c>
      <c r="D12388" s="12" t="s">
        <v>2795</v>
      </c>
      <c r="E12388" s="12"/>
      <c r="F12388" s="13">
        <v>67.62</v>
      </c>
      <c r="G12388" s="13">
        <v>658.37</v>
      </c>
      <c r="H12388" s="13">
        <v>1972.08</v>
      </c>
      <c r="I12388" s="13">
        <v>3</v>
      </c>
      <c r="J12388" s="13">
        <v>-0.01</v>
      </c>
      <c r="K12388" s="13">
        <v>0</v>
      </c>
      <c r="L12388" s="14">
        <v>5.6999999999999996E-6</v>
      </c>
      <c r="M12388" s="15" t="s">
        <v>6219</v>
      </c>
    </row>
    <row r="12389" spans="1:13" outlineLevel="1" x14ac:dyDescent="0.3">
      <c r="A12389" s="10" t="s">
        <v>2794</v>
      </c>
      <c r="B12389" s="16">
        <v>1.5362093936538359</v>
      </c>
      <c r="C12389" s="12" t="s">
        <v>4825</v>
      </c>
      <c r="D12389" s="12" t="s">
        <v>4825</v>
      </c>
      <c r="E12389" s="12"/>
      <c r="F12389" s="13">
        <v>35.979999999999997</v>
      </c>
      <c r="G12389" s="13">
        <v>575.30999999999995</v>
      </c>
      <c r="H12389" s="13">
        <v>1722.9</v>
      </c>
      <c r="I12389" s="13">
        <v>3</v>
      </c>
      <c r="J12389" s="13">
        <v>-0.01</v>
      </c>
      <c r="K12389" s="13">
        <v>0</v>
      </c>
      <c r="L12389" s="13">
        <v>4.2000000000000002E-4</v>
      </c>
      <c r="M12389" s="15" t="s">
        <v>6216</v>
      </c>
    </row>
    <row r="12390" spans="1:13" outlineLevel="2" x14ac:dyDescent="0.3">
      <c r="A12390" s="10" t="s">
        <v>2794</v>
      </c>
      <c r="B12390" s="16">
        <v>1.3562311525608988</v>
      </c>
      <c r="C12390" s="12" t="s">
        <v>4823</v>
      </c>
      <c r="D12390" s="12" t="s">
        <v>4823</v>
      </c>
      <c r="E12390" s="12"/>
      <c r="F12390" s="13">
        <v>30.13</v>
      </c>
      <c r="G12390" s="13">
        <v>633.30999999999995</v>
      </c>
      <c r="H12390" s="13">
        <v>1264.5999999999999</v>
      </c>
      <c r="I12390" s="13">
        <v>2</v>
      </c>
      <c r="J12390" s="13">
        <v>-0.01</v>
      </c>
      <c r="K12390" s="13">
        <v>0</v>
      </c>
      <c r="L12390" s="13">
        <v>2E-3</v>
      </c>
      <c r="M12390" s="15" t="s">
        <v>6220</v>
      </c>
    </row>
    <row r="12391" spans="1:13" outlineLevel="2" x14ac:dyDescent="0.3">
      <c r="A12391" s="10" t="s">
        <v>5341</v>
      </c>
      <c r="B12391" s="11">
        <f>SUBTOTAL(4,B12392:B12393)</f>
        <v>0.16764914757821869</v>
      </c>
      <c r="C12391" s="12">
        <f>COUNTA(C12392:C12393)</f>
        <v>2</v>
      </c>
      <c r="D12391" s="12">
        <v>0</v>
      </c>
      <c r="E12391" s="12">
        <f>COUNTA(E12392:E12393)</f>
        <v>2</v>
      </c>
      <c r="F12391" s="13">
        <f>SUBTOTAL(4,F12392:F12393)</f>
        <v>27.71</v>
      </c>
      <c r="G12391" s="13"/>
      <c r="H12391" s="13"/>
      <c r="I12391" s="13"/>
      <c r="J12391" s="13"/>
      <c r="K12391" s="13">
        <f>SUBTOTAL(4,K12392:K12393)</f>
        <v>0</v>
      </c>
      <c r="L12391" s="13"/>
      <c r="M12391" s="15"/>
    </row>
    <row r="12392" spans="1:13" outlineLevel="1" x14ac:dyDescent="0.3">
      <c r="A12392" s="10" t="s">
        <v>5341</v>
      </c>
      <c r="B12392" s="11">
        <v>0.16764914757821869</v>
      </c>
      <c r="C12392" s="12" t="s">
        <v>5342</v>
      </c>
      <c r="D12392" s="12" t="s">
        <v>5342</v>
      </c>
      <c r="E12392" s="12" t="s">
        <v>1</v>
      </c>
      <c r="F12392" s="13">
        <v>27.71</v>
      </c>
      <c r="G12392" s="13">
        <v>550.34</v>
      </c>
      <c r="H12392" s="13">
        <v>1098.67</v>
      </c>
      <c r="I12392" s="13">
        <v>2</v>
      </c>
      <c r="J12392" s="13">
        <v>0</v>
      </c>
      <c r="K12392" s="13">
        <v>0</v>
      </c>
      <c r="L12392" s="13">
        <v>7.6999999999999999E-2</v>
      </c>
      <c r="M12392" s="15" t="s">
        <v>6207</v>
      </c>
    </row>
    <row r="12393" spans="1:13" outlineLevel="2" x14ac:dyDescent="0.3">
      <c r="A12393" s="10" t="s">
        <v>5341</v>
      </c>
      <c r="B12393" s="16">
        <v>0.15638876022356268</v>
      </c>
      <c r="C12393" s="12" t="s">
        <v>5342</v>
      </c>
      <c r="D12393" s="12" t="s">
        <v>5342</v>
      </c>
      <c r="E12393" s="12" t="s">
        <v>1</v>
      </c>
      <c r="F12393" s="13">
        <v>24.59</v>
      </c>
      <c r="G12393" s="13">
        <v>550.34</v>
      </c>
      <c r="H12393" s="13">
        <v>1098.67</v>
      </c>
      <c r="I12393" s="13">
        <v>2</v>
      </c>
      <c r="J12393" s="13">
        <v>0</v>
      </c>
      <c r="K12393" s="13">
        <v>0</v>
      </c>
      <c r="L12393" s="13">
        <v>9.5000000000000001E-2</v>
      </c>
      <c r="M12393" s="15" t="s">
        <v>6220</v>
      </c>
    </row>
    <row r="12394" spans="1:13" outlineLevel="1" x14ac:dyDescent="0.3">
      <c r="A12394" s="10" t="s">
        <v>7105</v>
      </c>
      <c r="B12394" s="16">
        <f>SUBTOTAL(4,B12395:B12395)</f>
        <v>0.953744312586285</v>
      </c>
      <c r="C12394" s="12">
        <f>COUNTA(C12395:C12395)</f>
        <v>1</v>
      </c>
      <c r="D12394" s="12">
        <v>1</v>
      </c>
      <c r="E12394" s="12">
        <f>COUNTA(E12395:E12395)</f>
        <v>0</v>
      </c>
      <c r="F12394" s="13">
        <f>SUBTOTAL(4,F12395:F12395)</f>
        <v>24.01</v>
      </c>
      <c r="G12394" s="13"/>
      <c r="H12394" s="13"/>
      <c r="I12394" s="13"/>
      <c r="J12394" s="13"/>
      <c r="K12394" s="13">
        <f>SUBTOTAL(4,K12395:K12395)</f>
        <v>0</v>
      </c>
      <c r="L12394" s="13"/>
      <c r="M12394" s="15"/>
    </row>
    <row r="12395" spans="1:13" outlineLevel="2" x14ac:dyDescent="0.3">
      <c r="A12395" s="10" t="s">
        <v>7105</v>
      </c>
      <c r="B12395" s="16">
        <v>0.953744312586285</v>
      </c>
      <c r="C12395" s="12" t="s">
        <v>7106</v>
      </c>
      <c r="D12395" s="17" t="s">
        <v>7106</v>
      </c>
      <c r="E12395" s="12"/>
      <c r="F12395" s="13">
        <v>24.01</v>
      </c>
      <c r="G12395" s="13">
        <v>763.06</v>
      </c>
      <c r="H12395" s="13">
        <v>2286.15</v>
      </c>
      <c r="I12395" s="13">
        <v>3</v>
      </c>
      <c r="J12395" s="13">
        <v>0.01</v>
      </c>
      <c r="K12395" s="13">
        <v>0</v>
      </c>
      <c r="L12395" s="13">
        <v>5.5999999999999999E-3</v>
      </c>
      <c r="M12395" s="15" t="s">
        <v>6217</v>
      </c>
    </row>
    <row r="12396" spans="1:13" outlineLevel="2" x14ac:dyDescent="0.3">
      <c r="A12396" s="10" t="s">
        <v>2799</v>
      </c>
      <c r="B12396" s="11">
        <f>SUBTOTAL(4,B12397:B12398)</f>
        <v>1.5003802929167551</v>
      </c>
      <c r="C12396" s="12">
        <f>COUNTA(C12397:C12398)</f>
        <v>2</v>
      </c>
      <c r="D12396" s="12">
        <v>0</v>
      </c>
      <c r="E12396" s="12">
        <f>COUNTA(E12397:E12398)</f>
        <v>0</v>
      </c>
      <c r="F12396" s="13">
        <f>SUBTOTAL(4,F12397:F12398)</f>
        <v>62.1</v>
      </c>
      <c r="G12396" s="13"/>
      <c r="H12396" s="13"/>
      <c r="I12396" s="13"/>
      <c r="J12396" s="13"/>
      <c r="K12396" s="13">
        <f>SUBTOTAL(4,K12397:K12398)</f>
        <v>0</v>
      </c>
      <c r="L12396" s="14"/>
      <c r="M12396" s="15"/>
    </row>
    <row r="12397" spans="1:13" outlineLevel="1" x14ac:dyDescent="0.3">
      <c r="A12397" s="10" t="s">
        <v>2799</v>
      </c>
      <c r="B12397" s="11">
        <v>0.84384630632305924</v>
      </c>
      <c r="C12397" s="12" t="s">
        <v>2800</v>
      </c>
      <c r="D12397" s="12" t="s">
        <v>2800</v>
      </c>
      <c r="E12397" s="12"/>
      <c r="F12397" s="13">
        <v>62.1</v>
      </c>
      <c r="G12397" s="13">
        <v>738.38</v>
      </c>
      <c r="H12397" s="13">
        <v>2212.12</v>
      </c>
      <c r="I12397" s="13">
        <v>3</v>
      </c>
      <c r="J12397" s="13">
        <v>1.03</v>
      </c>
      <c r="K12397" s="13">
        <v>0</v>
      </c>
      <c r="L12397" s="14">
        <v>1.5E-6</v>
      </c>
      <c r="M12397" s="15" t="s">
        <v>6205</v>
      </c>
    </row>
    <row r="12398" spans="1:13" outlineLevel="2" x14ac:dyDescent="0.3">
      <c r="A12398" s="10" t="s">
        <v>2799</v>
      </c>
      <c r="B12398" s="16">
        <v>1.5003802929167551</v>
      </c>
      <c r="C12398" s="12" t="s">
        <v>2800</v>
      </c>
      <c r="D12398" s="12" t="s">
        <v>2800</v>
      </c>
      <c r="E12398" s="12"/>
      <c r="F12398" s="13">
        <v>37.909999999999997</v>
      </c>
      <c r="G12398" s="13">
        <v>738.04</v>
      </c>
      <c r="H12398" s="13">
        <v>2211.1</v>
      </c>
      <c r="I12398" s="13">
        <v>3</v>
      </c>
      <c r="J12398" s="13">
        <v>0.01</v>
      </c>
      <c r="K12398" s="13">
        <v>0</v>
      </c>
      <c r="L12398" s="13">
        <v>2.7999999999999998E-4</v>
      </c>
      <c r="M12398" s="15" t="s">
        <v>6218</v>
      </c>
    </row>
    <row r="12399" spans="1:13" outlineLevel="2" x14ac:dyDescent="0.3">
      <c r="A12399" s="10" t="s">
        <v>1819</v>
      </c>
      <c r="B12399" s="11">
        <f>SUBTOTAL(4,B12400:B12403)</f>
        <v>1.1574772791075658</v>
      </c>
      <c r="C12399" s="12">
        <f>COUNTA(C12400:C12403)</f>
        <v>4</v>
      </c>
      <c r="D12399" s="12">
        <v>2</v>
      </c>
      <c r="E12399" s="12">
        <f>COUNTA(E12400:E12403)</f>
        <v>0</v>
      </c>
      <c r="F12399" s="13">
        <f>SUBTOTAL(4,F12400:F12403)</f>
        <v>40.04</v>
      </c>
      <c r="G12399" s="13"/>
      <c r="H12399" s="13"/>
      <c r="I12399" s="13"/>
      <c r="J12399" s="13"/>
      <c r="K12399" s="13">
        <f>SUBTOTAL(4,K12400:K12403)</f>
        <v>0</v>
      </c>
      <c r="L12399" s="13"/>
      <c r="M12399" s="15"/>
    </row>
    <row r="12400" spans="1:13" outlineLevel="2" x14ac:dyDescent="0.3">
      <c r="A12400" s="10" t="s">
        <v>1819</v>
      </c>
      <c r="B12400" s="11">
        <v>0.73879020971467091</v>
      </c>
      <c r="C12400" s="12" t="s">
        <v>5999</v>
      </c>
      <c r="D12400" s="17" t="s">
        <v>5999</v>
      </c>
      <c r="E12400" s="12"/>
      <c r="F12400" s="13">
        <v>32.14</v>
      </c>
      <c r="G12400" s="13">
        <v>416.24</v>
      </c>
      <c r="H12400" s="13">
        <v>1245.69</v>
      </c>
      <c r="I12400" s="13">
        <v>3</v>
      </c>
      <c r="J12400" s="13">
        <v>0</v>
      </c>
      <c r="K12400" s="13">
        <v>0</v>
      </c>
      <c r="L12400" s="13">
        <v>0.06</v>
      </c>
      <c r="M12400" s="15" t="s">
        <v>6208</v>
      </c>
    </row>
    <row r="12401" spans="1:13" outlineLevel="2" x14ac:dyDescent="0.3">
      <c r="A12401" s="10" t="s">
        <v>1819</v>
      </c>
      <c r="B12401" s="11">
        <v>0.74810313262987849</v>
      </c>
      <c r="C12401" s="12" t="s">
        <v>6000</v>
      </c>
      <c r="D12401" s="12" t="s">
        <v>6000</v>
      </c>
      <c r="E12401" s="12"/>
      <c r="F12401" s="13">
        <v>33.229999999999997</v>
      </c>
      <c r="G12401" s="13">
        <v>576.30999999999995</v>
      </c>
      <c r="H12401" s="13">
        <v>2301.23</v>
      </c>
      <c r="I12401" s="13">
        <v>4</v>
      </c>
      <c r="J12401" s="13">
        <v>0.01</v>
      </c>
      <c r="K12401" s="13">
        <v>0</v>
      </c>
      <c r="L12401" s="13">
        <v>7.6999999999999996E-4</v>
      </c>
      <c r="M12401" s="15" t="s">
        <v>6208</v>
      </c>
    </row>
    <row r="12402" spans="1:13" outlineLevel="1" x14ac:dyDescent="0.3">
      <c r="A12402" s="10" t="s">
        <v>1819</v>
      </c>
      <c r="B12402" s="16">
        <v>1.1574772791075658</v>
      </c>
      <c r="C12402" s="12" t="s">
        <v>6856</v>
      </c>
      <c r="D12402" s="17" t="s">
        <v>6856</v>
      </c>
      <c r="E12402" s="12"/>
      <c r="F12402" s="13">
        <v>31.55</v>
      </c>
      <c r="G12402" s="13">
        <v>676</v>
      </c>
      <c r="H12402" s="13">
        <v>2024.97</v>
      </c>
      <c r="I12402" s="13">
        <v>3</v>
      </c>
      <c r="J12402" s="13">
        <v>-0.01</v>
      </c>
      <c r="K12402" s="13">
        <v>0</v>
      </c>
      <c r="L12402" s="13">
        <v>1.1000000000000001E-3</v>
      </c>
      <c r="M12402" s="15" t="s">
        <v>6218</v>
      </c>
    </row>
    <row r="12403" spans="1:13" outlineLevel="2" x14ac:dyDescent="0.3">
      <c r="A12403" s="10" t="s">
        <v>1819</v>
      </c>
      <c r="B12403" s="16">
        <v>0.70237019475134665</v>
      </c>
      <c r="C12403" s="12" t="s">
        <v>6000</v>
      </c>
      <c r="D12403" s="12" t="s">
        <v>6000</v>
      </c>
      <c r="E12403" s="12"/>
      <c r="F12403" s="13">
        <v>40.04</v>
      </c>
      <c r="G12403" s="13">
        <v>461.25</v>
      </c>
      <c r="H12403" s="13">
        <v>2301.1999999999998</v>
      </c>
      <c r="I12403" s="13">
        <v>5</v>
      </c>
      <c r="J12403" s="13">
        <v>-0.03</v>
      </c>
      <c r="K12403" s="13">
        <v>0</v>
      </c>
      <c r="L12403" s="13">
        <v>1.8000000000000001E-4</v>
      </c>
      <c r="M12403" s="15" t="s">
        <v>6216</v>
      </c>
    </row>
    <row r="12404" spans="1:13" outlineLevel="2" x14ac:dyDescent="0.3">
      <c r="A12404" s="10" t="s">
        <v>1694</v>
      </c>
      <c r="B12404" s="11">
        <f>SUBTOTAL(4,B12405:B12407)</f>
        <v>1.6363611206297413</v>
      </c>
      <c r="C12404" s="12">
        <f>COUNTA(C12405:C12407)</f>
        <v>3</v>
      </c>
      <c r="D12404" s="12">
        <v>3</v>
      </c>
      <c r="E12404" s="12">
        <f>COUNTA(E12405:E12407)</f>
        <v>0</v>
      </c>
      <c r="F12404" s="13">
        <f>SUBTOTAL(4,F12405:F12407)</f>
        <v>42.34</v>
      </c>
      <c r="G12404" s="13"/>
      <c r="H12404" s="13"/>
      <c r="I12404" s="13"/>
      <c r="J12404" s="13"/>
      <c r="K12404" s="13">
        <f>SUBTOTAL(4,K12405:K12407)</f>
        <v>1</v>
      </c>
      <c r="L12404" s="13"/>
      <c r="M12404" s="15"/>
    </row>
    <row r="12405" spans="1:13" outlineLevel="2" x14ac:dyDescent="0.3">
      <c r="A12405" s="10" t="s">
        <v>1694</v>
      </c>
      <c r="B12405" s="11">
        <v>1.0542901818958585</v>
      </c>
      <c r="C12405" s="12" t="s">
        <v>3040</v>
      </c>
      <c r="D12405" s="17" t="s">
        <v>3040</v>
      </c>
      <c r="E12405" s="12"/>
      <c r="F12405" s="13">
        <v>42.34</v>
      </c>
      <c r="G12405" s="13">
        <v>578.29</v>
      </c>
      <c r="H12405" s="13">
        <v>1154.57</v>
      </c>
      <c r="I12405" s="13">
        <v>2</v>
      </c>
      <c r="J12405" s="13">
        <v>-0.01</v>
      </c>
      <c r="K12405" s="13">
        <v>0</v>
      </c>
      <c r="L12405" s="13">
        <v>6.6E-4</v>
      </c>
      <c r="M12405" s="15" t="s">
        <v>6205</v>
      </c>
    </row>
    <row r="12406" spans="1:13" outlineLevel="1" x14ac:dyDescent="0.3">
      <c r="A12406" s="10" t="s">
        <v>1694</v>
      </c>
      <c r="B12406" s="11">
        <v>1.6363611206297413</v>
      </c>
      <c r="C12406" s="12" t="s">
        <v>1695</v>
      </c>
      <c r="D12406" s="17" t="s">
        <v>1695</v>
      </c>
      <c r="E12406" s="12"/>
      <c r="F12406" s="13">
        <v>32.28</v>
      </c>
      <c r="G12406" s="13">
        <v>606.79999999999995</v>
      </c>
      <c r="H12406" s="13">
        <v>1211.5899999999999</v>
      </c>
      <c r="I12406" s="13">
        <v>2</v>
      </c>
      <c r="J12406" s="13">
        <v>0</v>
      </c>
      <c r="K12406" s="13">
        <v>0</v>
      </c>
      <c r="L12406" s="13">
        <v>7.1000000000000004E-3</v>
      </c>
      <c r="M12406" s="15" t="s">
        <v>6204</v>
      </c>
    </row>
    <row r="12407" spans="1:13" outlineLevel="2" x14ac:dyDescent="0.3">
      <c r="A12407" s="10" t="s">
        <v>1694</v>
      </c>
      <c r="B12407" s="11">
        <v>1.3225312872161106</v>
      </c>
      <c r="C12407" s="12" t="s">
        <v>5309</v>
      </c>
      <c r="D12407" s="17" t="s">
        <v>5309</v>
      </c>
      <c r="E12407" s="12"/>
      <c r="F12407" s="13">
        <v>34</v>
      </c>
      <c r="G12407" s="13">
        <v>466.91</v>
      </c>
      <c r="H12407" s="13">
        <v>1397.7</v>
      </c>
      <c r="I12407" s="13">
        <v>3</v>
      </c>
      <c r="J12407" s="13">
        <v>-0.02</v>
      </c>
      <c r="K12407" s="13">
        <v>1</v>
      </c>
      <c r="L12407" s="13">
        <v>1.5E-3</v>
      </c>
      <c r="M12407" s="15" t="s">
        <v>6207</v>
      </c>
    </row>
    <row r="12408" spans="1:13" outlineLevel="2" x14ac:dyDescent="0.3">
      <c r="A12408" s="10" t="s">
        <v>640</v>
      </c>
      <c r="B12408" s="11">
        <f>SUBTOTAL(4,B12409:B12457)</f>
        <v>1.5625462151774774</v>
      </c>
      <c r="C12408" s="12">
        <f>COUNTA(C12409:C12457)</f>
        <v>49</v>
      </c>
      <c r="D12408" s="12">
        <v>4</v>
      </c>
      <c r="E12408" s="12">
        <f>COUNTA(E12409:E12457)</f>
        <v>4</v>
      </c>
      <c r="F12408" s="13">
        <f>SUBTOTAL(4,F12409:F12457)</f>
        <v>76.209999999999994</v>
      </c>
      <c r="G12408" s="13"/>
      <c r="H12408" s="13"/>
      <c r="I12408" s="13"/>
      <c r="J12408" s="13"/>
      <c r="K12408" s="13">
        <f>SUBTOTAL(4,K12409:K12457)</f>
        <v>2</v>
      </c>
      <c r="L12408" s="14"/>
      <c r="M12408" s="15"/>
    </row>
    <row r="12409" spans="1:13" outlineLevel="2" x14ac:dyDescent="0.3">
      <c r="A12409" s="10" t="s">
        <v>640</v>
      </c>
      <c r="B12409" s="11">
        <v>0.70558801902296509</v>
      </c>
      <c r="C12409" s="12" t="s">
        <v>3523</v>
      </c>
      <c r="D12409" s="12" t="s">
        <v>3523</v>
      </c>
      <c r="E12409" s="12"/>
      <c r="F12409" s="13">
        <v>66.97</v>
      </c>
      <c r="G12409" s="13">
        <v>647.33000000000004</v>
      </c>
      <c r="H12409" s="13">
        <v>1292.6400000000001</v>
      </c>
      <c r="I12409" s="13">
        <v>2</v>
      </c>
      <c r="J12409" s="13">
        <v>-0.01</v>
      </c>
      <c r="K12409" s="13">
        <v>0</v>
      </c>
      <c r="L12409" s="14">
        <v>1.9E-6</v>
      </c>
      <c r="M12409" s="15" t="s">
        <v>6207</v>
      </c>
    </row>
    <row r="12410" spans="1:13" outlineLevel="2" x14ac:dyDescent="0.3">
      <c r="A12410" s="10" t="s">
        <v>640</v>
      </c>
      <c r="B12410" s="11">
        <v>0.54988201269714199</v>
      </c>
      <c r="C12410" s="12" t="s">
        <v>4564</v>
      </c>
      <c r="D12410" s="12" t="s">
        <v>4564</v>
      </c>
      <c r="E12410" s="12"/>
      <c r="F12410" s="13">
        <v>51.33</v>
      </c>
      <c r="G12410" s="13">
        <v>805.43</v>
      </c>
      <c r="H12410" s="13">
        <v>1608.85</v>
      </c>
      <c r="I12410" s="13">
        <v>2</v>
      </c>
      <c r="J12410" s="13">
        <v>-0.01</v>
      </c>
      <c r="K12410" s="13">
        <v>0</v>
      </c>
      <c r="L12410" s="14">
        <v>1.5E-5</v>
      </c>
      <c r="M12410" s="15" t="s">
        <v>6207</v>
      </c>
    </row>
    <row r="12411" spans="1:13" outlineLevel="2" x14ac:dyDescent="0.3">
      <c r="A12411" s="10" t="s">
        <v>640</v>
      </c>
      <c r="B12411" s="11">
        <v>0.47842892827758537</v>
      </c>
      <c r="C12411" s="12" t="s">
        <v>4562</v>
      </c>
      <c r="D12411" s="12" t="s">
        <v>4562</v>
      </c>
      <c r="E12411" s="12"/>
      <c r="F12411" s="13">
        <v>32.01</v>
      </c>
      <c r="G12411" s="13">
        <v>623.30999999999995</v>
      </c>
      <c r="H12411" s="13">
        <v>1244.6099999999999</v>
      </c>
      <c r="I12411" s="13">
        <v>2</v>
      </c>
      <c r="J12411" s="13">
        <v>0</v>
      </c>
      <c r="K12411" s="13">
        <v>0</v>
      </c>
      <c r="L12411" s="13">
        <v>2.5999999999999999E-3</v>
      </c>
      <c r="M12411" s="15" t="s">
        <v>6207</v>
      </c>
    </row>
    <row r="12412" spans="1:13" outlineLevel="2" x14ac:dyDescent="0.3">
      <c r="A12412" s="10" t="s">
        <v>640</v>
      </c>
      <c r="B12412" s="11">
        <v>0.7345837090951951</v>
      </c>
      <c r="C12412" s="12" t="s">
        <v>641</v>
      </c>
      <c r="D12412" s="12" t="s">
        <v>641</v>
      </c>
      <c r="E12412" s="12"/>
      <c r="F12412" s="13">
        <v>40.96</v>
      </c>
      <c r="G12412" s="13">
        <v>517.82000000000005</v>
      </c>
      <c r="H12412" s="13">
        <v>1033.6300000000001</v>
      </c>
      <c r="I12412" s="13">
        <v>2</v>
      </c>
      <c r="J12412" s="13">
        <v>-0.01</v>
      </c>
      <c r="K12412" s="13">
        <v>0</v>
      </c>
      <c r="L12412" s="13">
        <v>2.9999999999999997E-4</v>
      </c>
      <c r="M12412" s="15" t="s">
        <v>6204</v>
      </c>
    </row>
    <row r="12413" spans="1:13" outlineLevel="2" x14ac:dyDescent="0.3">
      <c r="A12413" s="10" t="s">
        <v>640</v>
      </c>
      <c r="B12413" s="11">
        <v>0.64430946701753755</v>
      </c>
      <c r="C12413" s="12" t="s">
        <v>3525</v>
      </c>
      <c r="D12413" s="12" t="s">
        <v>3525</v>
      </c>
      <c r="E12413" s="12"/>
      <c r="F12413" s="13">
        <v>33.57</v>
      </c>
      <c r="G12413" s="13">
        <v>567.98</v>
      </c>
      <c r="H12413" s="13">
        <v>1700.9</v>
      </c>
      <c r="I12413" s="13">
        <v>3</v>
      </c>
      <c r="J12413" s="13">
        <v>-0.02</v>
      </c>
      <c r="K12413" s="13">
        <v>0</v>
      </c>
      <c r="L12413" s="13">
        <v>7.1000000000000002E-4</v>
      </c>
      <c r="M12413" s="15" t="s">
        <v>6206</v>
      </c>
    </row>
    <row r="12414" spans="1:13" outlineLevel="2" x14ac:dyDescent="0.3">
      <c r="A12414" s="10" t="s">
        <v>640</v>
      </c>
      <c r="B12414" s="11">
        <v>0.5685855685458564</v>
      </c>
      <c r="C12414" s="12" t="s">
        <v>3526</v>
      </c>
      <c r="D12414" s="12" t="s">
        <v>3526</v>
      </c>
      <c r="E12414" s="12"/>
      <c r="F12414" s="13">
        <v>44.27</v>
      </c>
      <c r="G12414" s="13">
        <v>658.7</v>
      </c>
      <c r="H12414" s="13">
        <v>1973.09</v>
      </c>
      <c r="I12414" s="13">
        <v>3</v>
      </c>
      <c r="J12414" s="13">
        <v>-0.03</v>
      </c>
      <c r="K12414" s="13">
        <v>1</v>
      </c>
      <c r="L12414" s="13">
        <v>1.8000000000000001E-4</v>
      </c>
      <c r="M12414" s="15" t="s">
        <v>6207</v>
      </c>
    </row>
    <row r="12415" spans="1:13" outlineLevel="2" x14ac:dyDescent="0.3">
      <c r="A12415" s="10" t="s">
        <v>640</v>
      </c>
      <c r="B12415" s="11">
        <v>0.65440045864739205</v>
      </c>
      <c r="C12415" s="12" t="s">
        <v>2537</v>
      </c>
      <c r="D12415" s="12" t="s">
        <v>2537</v>
      </c>
      <c r="E12415" s="12"/>
      <c r="F12415" s="13">
        <v>54.84</v>
      </c>
      <c r="G12415" s="13">
        <v>782.16</v>
      </c>
      <c r="H12415" s="13">
        <v>3124.62</v>
      </c>
      <c r="I12415" s="13">
        <v>4</v>
      </c>
      <c r="J12415" s="13">
        <v>0.01</v>
      </c>
      <c r="K12415" s="13">
        <v>1</v>
      </c>
      <c r="L12415" s="14">
        <v>7.1999999999999997E-6</v>
      </c>
      <c r="M12415" s="15" t="s">
        <v>6205</v>
      </c>
    </row>
    <row r="12416" spans="1:13" outlineLevel="2" x14ac:dyDescent="0.3">
      <c r="A12416" s="10" t="s">
        <v>640</v>
      </c>
      <c r="B12416" s="11">
        <v>1.4051887208148255</v>
      </c>
      <c r="C12416" s="12" t="s">
        <v>3522</v>
      </c>
      <c r="D12416" s="12" t="s">
        <v>3522</v>
      </c>
      <c r="E12416" s="12"/>
      <c r="F12416" s="13">
        <v>25.04</v>
      </c>
      <c r="G12416" s="13">
        <v>561.77</v>
      </c>
      <c r="H12416" s="13">
        <v>1121.53</v>
      </c>
      <c r="I12416" s="13">
        <v>2</v>
      </c>
      <c r="J12416" s="13">
        <v>-0.02</v>
      </c>
      <c r="K12416" s="13">
        <v>0</v>
      </c>
      <c r="L12416" s="13">
        <v>4.4999999999999997E-3</v>
      </c>
      <c r="M12416" s="15" t="s">
        <v>6206</v>
      </c>
    </row>
    <row r="12417" spans="1:13" outlineLevel="2" x14ac:dyDescent="0.3">
      <c r="A12417" s="10" t="s">
        <v>640</v>
      </c>
      <c r="B12417" s="11">
        <v>0.62589783137520671</v>
      </c>
      <c r="C12417" s="12" t="s">
        <v>644</v>
      </c>
      <c r="D12417" s="12" t="s">
        <v>644</v>
      </c>
      <c r="E12417" s="12" t="s">
        <v>1</v>
      </c>
      <c r="F12417" s="13">
        <v>64.959999999999994</v>
      </c>
      <c r="G12417" s="13">
        <v>775.71</v>
      </c>
      <c r="H12417" s="13">
        <v>2324.11</v>
      </c>
      <c r="I12417" s="13">
        <v>3</v>
      </c>
      <c r="J12417" s="13">
        <v>0.05</v>
      </c>
      <c r="K12417" s="13">
        <v>0</v>
      </c>
      <c r="L12417" s="14">
        <v>8.0999999999999997E-7</v>
      </c>
      <c r="M12417" s="15" t="s">
        <v>6206</v>
      </c>
    </row>
    <row r="12418" spans="1:13" outlineLevel="2" x14ac:dyDescent="0.3">
      <c r="A12418" s="10" t="s">
        <v>640</v>
      </c>
      <c r="B12418" s="11">
        <v>0.5178186180715787</v>
      </c>
      <c r="C12418" s="12" t="s">
        <v>644</v>
      </c>
      <c r="D12418" s="12" t="s">
        <v>644</v>
      </c>
      <c r="E12418" s="12" t="s">
        <v>25</v>
      </c>
      <c r="F12418" s="13">
        <v>46.71</v>
      </c>
      <c r="G12418" s="13">
        <v>781.03</v>
      </c>
      <c r="H12418" s="13">
        <v>2340.06</v>
      </c>
      <c r="I12418" s="13">
        <v>3</v>
      </c>
      <c r="J12418" s="13">
        <v>0.01</v>
      </c>
      <c r="K12418" s="13">
        <v>0</v>
      </c>
      <c r="L12418" s="14">
        <v>4.1999999999999998E-5</v>
      </c>
      <c r="M12418" s="15" t="s">
        <v>6204</v>
      </c>
    </row>
    <row r="12419" spans="1:13" outlineLevel="2" x14ac:dyDescent="0.3">
      <c r="A12419" s="10" t="s">
        <v>640</v>
      </c>
      <c r="B12419" s="11">
        <v>0.78302741554165856</v>
      </c>
      <c r="C12419" s="12" t="s">
        <v>644</v>
      </c>
      <c r="D12419" s="12" t="s">
        <v>644</v>
      </c>
      <c r="E12419" s="12"/>
      <c r="F12419" s="13">
        <v>26.14</v>
      </c>
      <c r="G12419" s="13">
        <v>770.35</v>
      </c>
      <c r="H12419" s="13">
        <v>2308.04</v>
      </c>
      <c r="I12419" s="13">
        <v>3</v>
      </c>
      <c r="J12419" s="13">
        <v>-0.02</v>
      </c>
      <c r="K12419" s="13">
        <v>0</v>
      </c>
      <c r="L12419" s="13">
        <v>3.5000000000000001E-3</v>
      </c>
      <c r="M12419" s="15" t="s">
        <v>6207</v>
      </c>
    </row>
    <row r="12420" spans="1:13" outlineLevel="2" x14ac:dyDescent="0.3">
      <c r="A12420" s="10" t="s">
        <v>640</v>
      </c>
      <c r="B12420" s="11">
        <v>0.85080317456112531</v>
      </c>
      <c r="C12420" s="12" t="s">
        <v>643</v>
      </c>
      <c r="D12420" s="12" t="s">
        <v>643</v>
      </c>
      <c r="E12420" s="12"/>
      <c r="F12420" s="13">
        <v>34.700000000000003</v>
      </c>
      <c r="G12420" s="13">
        <v>463.21</v>
      </c>
      <c r="H12420" s="13">
        <v>1386.6</v>
      </c>
      <c r="I12420" s="13">
        <v>3</v>
      </c>
      <c r="J12420" s="13">
        <v>0</v>
      </c>
      <c r="K12420" s="13">
        <v>0</v>
      </c>
      <c r="L12420" s="13">
        <v>5.5999999999999995E-4</v>
      </c>
      <c r="M12420" s="15" t="s">
        <v>6204</v>
      </c>
    </row>
    <row r="12421" spans="1:13" outlineLevel="2" x14ac:dyDescent="0.3">
      <c r="A12421" s="10" t="s">
        <v>640</v>
      </c>
      <c r="B12421" s="11">
        <v>0.57598061607682149</v>
      </c>
      <c r="C12421" s="12" t="s">
        <v>643</v>
      </c>
      <c r="D12421" s="12" t="s">
        <v>643</v>
      </c>
      <c r="E12421" s="12" t="s">
        <v>25</v>
      </c>
      <c r="F12421" s="13">
        <v>25.26</v>
      </c>
      <c r="G12421" s="13">
        <v>473.87</v>
      </c>
      <c r="H12421" s="13">
        <v>1418.57</v>
      </c>
      <c r="I12421" s="13">
        <v>3</v>
      </c>
      <c r="J12421" s="13">
        <v>-0.02</v>
      </c>
      <c r="K12421" s="13">
        <v>0</v>
      </c>
      <c r="L12421" s="13">
        <v>4.3E-3</v>
      </c>
      <c r="M12421" s="15" t="s">
        <v>6206</v>
      </c>
    </row>
    <row r="12422" spans="1:13" outlineLevel="2" x14ac:dyDescent="0.3">
      <c r="A12422" s="10" t="s">
        <v>640</v>
      </c>
      <c r="B12422" s="11">
        <v>0.68630283914635914</v>
      </c>
      <c r="C12422" s="12" t="s">
        <v>2536</v>
      </c>
      <c r="D12422" s="12" t="s">
        <v>2536</v>
      </c>
      <c r="E12422" s="12"/>
      <c r="F12422" s="13">
        <v>76.209999999999994</v>
      </c>
      <c r="G12422" s="13">
        <v>1062.04</v>
      </c>
      <c r="H12422" s="13">
        <v>2122.06</v>
      </c>
      <c r="I12422" s="13">
        <v>2</v>
      </c>
      <c r="J12422" s="13">
        <v>0</v>
      </c>
      <c r="K12422" s="13">
        <v>0</v>
      </c>
      <c r="L12422" s="14">
        <v>7.1E-8</v>
      </c>
      <c r="M12422" s="15" t="s">
        <v>6205</v>
      </c>
    </row>
    <row r="12423" spans="1:13" outlineLevel="2" x14ac:dyDescent="0.3">
      <c r="A12423" s="10" t="s">
        <v>640</v>
      </c>
      <c r="B12423" s="11">
        <v>0.60634667555750099</v>
      </c>
      <c r="C12423" s="12" t="s">
        <v>2536</v>
      </c>
      <c r="D12423" s="12" t="s">
        <v>2536</v>
      </c>
      <c r="E12423" s="12"/>
      <c r="F12423" s="13">
        <v>27.92</v>
      </c>
      <c r="G12423" s="13">
        <v>708.36</v>
      </c>
      <c r="H12423" s="13">
        <v>2122.0500000000002</v>
      </c>
      <c r="I12423" s="13">
        <v>3</v>
      </c>
      <c r="J12423" s="13">
        <v>-0.01</v>
      </c>
      <c r="K12423" s="13">
        <v>0</v>
      </c>
      <c r="L12423" s="13">
        <v>2.3999999999999998E-3</v>
      </c>
      <c r="M12423" s="15" t="s">
        <v>6205</v>
      </c>
    </row>
    <row r="12424" spans="1:13" outlineLevel="2" x14ac:dyDescent="0.3">
      <c r="A12424" s="10" t="s">
        <v>640</v>
      </c>
      <c r="B12424" s="11">
        <v>0.556961834953006</v>
      </c>
      <c r="C12424" s="12" t="s">
        <v>3528</v>
      </c>
      <c r="D12424" s="12" t="s">
        <v>3528</v>
      </c>
      <c r="E12424" s="12"/>
      <c r="F12424" s="13">
        <v>51.49</v>
      </c>
      <c r="G12424" s="13">
        <v>782.04</v>
      </c>
      <c r="H12424" s="13">
        <v>2343.1</v>
      </c>
      <c r="I12424" s="13">
        <v>3</v>
      </c>
      <c r="J12424" s="13">
        <v>0.02</v>
      </c>
      <c r="K12424" s="13">
        <v>0</v>
      </c>
      <c r="L12424" s="14">
        <v>1.5E-5</v>
      </c>
      <c r="M12424" s="15" t="s">
        <v>6206</v>
      </c>
    </row>
    <row r="12425" spans="1:13" outlineLevel="2" x14ac:dyDescent="0.3">
      <c r="A12425" s="10" t="s">
        <v>640</v>
      </c>
      <c r="B12425" s="11">
        <v>0.60359492209220622</v>
      </c>
      <c r="C12425" s="12" t="s">
        <v>4563</v>
      </c>
      <c r="D12425" s="12" t="s">
        <v>4563</v>
      </c>
      <c r="E12425" s="12"/>
      <c r="F12425" s="13">
        <v>51.89</v>
      </c>
      <c r="G12425" s="13">
        <v>774.44</v>
      </c>
      <c r="H12425" s="13">
        <v>1546.86</v>
      </c>
      <c r="I12425" s="13">
        <v>2</v>
      </c>
      <c r="J12425" s="13">
        <v>-0.02</v>
      </c>
      <c r="K12425" s="13">
        <v>0</v>
      </c>
      <c r="L12425" s="14">
        <v>5.1999999999999997E-5</v>
      </c>
      <c r="M12425" s="15" t="s">
        <v>6207</v>
      </c>
    </row>
    <row r="12426" spans="1:13" outlineLevel="2" x14ac:dyDescent="0.3">
      <c r="A12426" s="10" t="s">
        <v>640</v>
      </c>
      <c r="B12426" s="11">
        <v>0.66365613566378179</v>
      </c>
      <c r="C12426" s="12" t="s">
        <v>5965</v>
      </c>
      <c r="D12426" s="12" t="s">
        <v>5965</v>
      </c>
      <c r="E12426" s="12"/>
      <c r="F12426" s="13">
        <v>38.840000000000003</v>
      </c>
      <c r="G12426" s="13">
        <v>439.26</v>
      </c>
      <c r="H12426" s="13">
        <v>1314.76</v>
      </c>
      <c r="I12426" s="13">
        <v>3</v>
      </c>
      <c r="J12426" s="13">
        <v>-0.01</v>
      </c>
      <c r="K12426" s="13">
        <v>0</v>
      </c>
      <c r="L12426" s="13">
        <v>7.9000000000000001E-4</v>
      </c>
      <c r="M12426" s="15" t="s">
        <v>6208</v>
      </c>
    </row>
    <row r="12427" spans="1:13" outlineLevel="2" x14ac:dyDescent="0.3">
      <c r="A12427" s="10" t="s">
        <v>640</v>
      </c>
      <c r="B12427" s="11">
        <v>0.58562597188342758</v>
      </c>
      <c r="C12427" s="12" t="s">
        <v>4565</v>
      </c>
      <c r="D12427" s="17" t="s">
        <v>4565</v>
      </c>
      <c r="E12427" s="12"/>
      <c r="F12427" s="13">
        <v>33.6</v>
      </c>
      <c r="G12427" s="13">
        <v>526.79</v>
      </c>
      <c r="H12427" s="13">
        <v>2103.15</v>
      </c>
      <c r="I12427" s="13">
        <v>4</v>
      </c>
      <c r="J12427" s="13">
        <v>1.02</v>
      </c>
      <c r="K12427" s="13">
        <v>1</v>
      </c>
      <c r="L12427" s="13">
        <v>1.1999999999999999E-3</v>
      </c>
      <c r="M12427" s="15" t="s">
        <v>6207</v>
      </c>
    </row>
    <row r="12428" spans="1:13" outlineLevel="2" x14ac:dyDescent="0.3">
      <c r="A12428" s="10" t="s">
        <v>640</v>
      </c>
      <c r="B12428" s="11">
        <v>1.4758752838215703</v>
      </c>
      <c r="C12428" s="12" t="s">
        <v>3529</v>
      </c>
      <c r="D12428" s="12" t="s">
        <v>3529</v>
      </c>
      <c r="E12428" s="12"/>
      <c r="F12428" s="13">
        <v>24.25</v>
      </c>
      <c r="G12428" s="13">
        <v>611.54</v>
      </c>
      <c r="H12428" s="13">
        <v>2442.14</v>
      </c>
      <c r="I12428" s="13">
        <v>4</v>
      </c>
      <c r="J12428" s="13">
        <v>-0.01</v>
      </c>
      <c r="K12428" s="13">
        <v>2</v>
      </c>
      <c r="L12428" s="13">
        <v>5.3E-3</v>
      </c>
      <c r="M12428" s="15" t="s">
        <v>6206</v>
      </c>
    </row>
    <row r="12429" spans="1:13" outlineLevel="2" x14ac:dyDescent="0.3">
      <c r="A12429" s="10" t="s">
        <v>640</v>
      </c>
      <c r="B12429" s="11">
        <v>0.62084924802033614</v>
      </c>
      <c r="C12429" s="12" t="s">
        <v>3527</v>
      </c>
      <c r="D12429" s="12" t="s">
        <v>3527</v>
      </c>
      <c r="E12429" s="12"/>
      <c r="F12429" s="13">
        <v>68.73</v>
      </c>
      <c r="G12429" s="13">
        <v>1113.53</v>
      </c>
      <c r="H12429" s="13">
        <v>2225.0500000000002</v>
      </c>
      <c r="I12429" s="13">
        <v>2</v>
      </c>
      <c r="J12429" s="13">
        <v>0</v>
      </c>
      <c r="K12429" s="13">
        <v>0</v>
      </c>
      <c r="L12429" s="14">
        <v>7.5000000000000002E-6</v>
      </c>
      <c r="M12429" s="15" t="s">
        <v>6206</v>
      </c>
    </row>
    <row r="12430" spans="1:13" outlineLevel="2" x14ac:dyDescent="0.3">
      <c r="A12430" s="10" t="s">
        <v>640</v>
      </c>
      <c r="B12430" s="11">
        <v>0.70864225359149824</v>
      </c>
      <c r="C12430" s="12" t="s">
        <v>3527</v>
      </c>
      <c r="D12430" s="12" t="s">
        <v>3527</v>
      </c>
      <c r="E12430" s="12"/>
      <c r="F12430" s="13">
        <v>66.069999999999993</v>
      </c>
      <c r="G12430" s="13">
        <v>742.68</v>
      </c>
      <c r="H12430" s="13">
        <v>2225.02</v>
      </c>
      <c r="I12430" s="13">
        <v>3</v>
      </c>
      <c r="J12430" s="13">
        <v>-0.02</v>
      </c>
      <c r="K12430" s="13">
        <v>0</v>
      </c>
      <c r="L12430" s="14">
        <v>1.0000000000000001E-5</v>
      </c>
      <c r="M12430" s="15" t="s">
        <v>6206</v>
      </c>
    </row>
    <row r="12431" spans="1:13" outlineLevel="2" x14ac:dyDescent="0.3">
      <c r="A12431" s="10" t="s">
        <v>640</v>
      </c>
      <c r="B12431" s="11">
        <v>1.5201481570522697</v>
      </c>
      <c r="C12431" s="12" t="s">
        <v>642</v>
      </c>
      <c r="D12431" s="12" t="s">
        <v>642</v>
      </c>
      <c r="E12431" s="12"/>
      <c r="F12431" s="13">
        <v>52.34</v>
      </c>
      <c r="G12431" s="13">
        <v>611.29</v>
      </c>
      <c r="H12431" s="13">
        <v>1220.57</v>
      </c>
      <c r="I12431" s="13">
        <v>2</v>
      </c>
      <c r="J12431" s="13">
        <v>0</v>
      </c>
      <c r="K12431" s="13">
        <v>0</v>
      </c>
      <c r="L12431" s="14">
        <v>4.8000000000000001E-5</v>
      </c>
      <c r="M12431" s="15" t="s">
        <v>6204</v>
      </c>
    </row>
    <row r="12432" spans="1:13" outlineLevel="2" x14ac:dyDescent="0.3">
      <c r="A12432" s="10" t="s">
        <v>640</v>
      </c>
      <c r="B12432" s="11">
        <v>0.57029444251186834</v>
      </c>
      <c r="C12432" s="12" t="s">
        <v>3524</v>
      </c>
      <c r="D12432" s="12" t="s">
        <v>3524</v>
      </c>
      <c r="E12432" s="12"/>
      <c r="F12432" s="13">
        <v>45.65</v>
      </c>
      <c r="G12432" s="13">
        <v>726.89</v>
      </c>
      <c r="H12432" s="13">
        <v>1451.78</v>
      </c>
      <c r="I12432" s="13">
        <v>2</v>
      </c>
      <c r="J12432" s="13">
        <v>-0.01</v>
      </c>
      <c r="K12432" s="13">
        <v>0</v>
      </c>
      <c r="L12432" s="13">
        <v>4.0999999999999999E-4</v>
      </c>
      <c r="M12432" s="15" t="s">
        <v>6206</v>
      </c>
    </row>
    <row r="12433" spans="1:13" outlineLevel="2" x14ac:dyDescent="0.3">
      <c r="A12433" s="10" t="s">
        <v>640</v>
      </c>
      <c r="B12433" s="11">
        <v>0.6587730103507573</v>
      </c>
      <c r="C12433" s="12" t="s">
        <v>3530</v>
      </c>
      <c r="D12433" s="12" t="s">
        <v>3530</v>
      </c>
      <c r="E12433" s="12"/>
      <c r="F12433" s="13">
        <v>26.67</v>
      </c>
      <c r="G12433" s="13">
        <v>930</v>
      </c>
      <c r="H12433" s="13">
        <v>3715.97</v>
      </c>
      <c r="I12433" s="13">
        <v>4</v>
      </c>
      <c r="J12433" s="13">
        <v>0.04</v>
      </c>
      <c r="K12433" s="13">
        <v>1</v>
      </c>
      <c r="L12433" s="13">
        <v>3.2000000000000002E-3</v>
      </c>
      <c r="M12433" s="15" t="s">
        <v>6206</v>
      </c>
    </row>
    <row r="12434" spans="1:13" outlineLevel="2" x14ac:dyDescent="0.3">
      <c r="A12434" s="10" t="s">
        <v>640</v>
      </c>
      <c r="B12434" s="16">
        <v>0.56644234875377963</v>
      </c>
      <c r="C12434" s="12" t="s">
        <v>3523</v>
      </c>
      <c r="D12434" s="12" t="s">
        <v>3523</v>
      </c>
      <c r="E12434" s="12"/>
      <c r="F12434" s="13">
        <v>53.63</v>
      </c>
      <c r="G12434" s="13">
        <v>647.32000000000005</v>
      </c>
      <c r="H12434" s="13">
        <v>1292.6400000000001</v>
      </c>
      <c r="I12434" s="13">
        <v>2</v>
      </c>
      <c r="J12434" s="13">
        <v>-0.01</v>
      </c>
      <c r="K12434" s="13">
        <v>0</v>
      </c>
      <c r="L12434" s="14">
        <v>1.0000000000000001E-5</v>
      </c>
      <c r="M12434" s="15" t="s">
        <v>6220</v>
      </c>
    </row>
    <row r="12435" spans="1:13" outlineLevel="2" x14ac:dyDescent="0.3">
      <c r="A12435" s="10" t="s">
        <v>640</v>
      </c>
      <c r="B12435" s="16">
        <v>0.57448564003151581</v>
      </c>
      <c r="C12435" s="12" t="s">
        <v>4564</v>
      </c>
      <c r="D12435" s="12" t="s">
        <v>4564</v>
      </c>
      <c r="E12435" s="12"/>
      <c r="F12435" s="13">
        <v>37.340000000000003</v>
      </c>
      <c r="G12435" s="13">
        <v>805.43</v>
      </c>
      <c r="H12435" s="13">
        <v>1608.85</v>
      </c>
      <c r="I12435" s="13">
        <v>2</v>
      </c>
      <c r="J12435" s="13">
        <v>-0.01</v>
      </c>
      <c r="K12435" s="13">
        <v>0</v>
      </c>
      <c r="L12435" s="13">
        <v>3.2000000000000003E-4</v>
      </c>
      <c r="M12435" s="15" t="s">
        <v>6220</v>
      </c>
    </row>
    <row r="12436" spans="1:13" outlineLevel="2" x14ac:dyDescent="0.3">
      <c r="A12436" s="10" t="s">
        <v>640</v>
      </c>
      <c r="B12436" s="16">
        <v>0.71730458929329133</v>
      </c>
      <c r="C12436" s="12" t="s">
        <v>6354</v>
      </c>
      <c r="D12436" s="17" t="s">
        <v>6354</v>
      </c>
      <c r="E12436" s="12"/>
      <c r="F12436" s="13">
        <v>61.39</v>
      </c>
      <c r="G12436" s="13">
        <v>875.8</v>
      </c>
      <c r="H12436" s="13">
        <v>4373.9399999999996</v>
      </c>
      <c r="I12436" s="13">
        <v>5</v>
      </c>
      <c r="J12436" s="13">
        <v>0.98</v>
      </c>
      <c r="K12436" s="13">
        <v>1</v>
      </c>
      <c r="L12436" s="14">
        <v>1.7999999999999999E-6</v>
      </c>
      <c r="M12436" s="15" t="s">
        <v>6220</v>
      </c>
    </row>
    <row r="12437" spans="1:13" outlineLevel="2" x14ac:dyDescent="0.3">
      <c r="A12437" s="10" t="s">
        <v>640</v>
      </c>
      <c r="B12437" s="16">
        <v>0.55191769450814798</v>
      </c>
      <c r="C12437" s="12" t="s">
        <v>4562</v>
      </c>
      <c r="D12437" s="12" t="s">
        <v>4562</v>
      </c>
      <c r="E12437" s="12"/>
      <c r="F12437" s="13">
        <v>28.57</v>
      </c>
      <c r="G12437" s="13">
        <v>623.30999999999995</v>
      </c>
      <c r="H12437" s="13">
        <v>1244.5999999999999</v>
      </c>
      <c r="I12437" s="13">
        <v>2</v>
      </c>
      <c r="J12437" s="13">
        <v>-0.02</v>
      </c>
      <c r="K12437" s="13">
        <v>0</v>
      </c>
      <c r="L12437" s="13">
        <v>3.8E-3</v>
      </c>
      <c r="M12437" s="15" t="s">
        <v>6220</v>
      </c>
    </row>
    <row r="12438" spans="1:13" outlineLevel="2" x14ac:dyDescent="0.3">
      <c r="A12438" s="10" t="s">
        <v>640</v>
      </c>
      <c r="B12438" s="16">
        <v>0.73247705746164748</v>
      </c>
      <c r="C12438" s="12" t="s">
        <v>641</v>
      </c>
      <c r="D12438" s="12" t="s">
        <v>641</v>
      </c>
      <c r="E12438" s="12"/>
      <c r="F12438" s="13">
        <v>41.28</v>
      </c>
      <c r="G12438" s="13">
        <v>517.82000000000005</v>
      </c>
      <c r="H12438" s="13">
        <v>1033.6300000000001</v>
      </c>
      <c r="I12438" s="13">
        <v>2</v>
      </c>
      <c r="J12438" s="13">
        <v>-0.01</v>
      </c>
      <c r="K12438" s="13">
        <v>0</v>
      </c>
      <c r="L12438" s="13">
        <v>3.3E-4</v>
      </c>
      <c r="M12438" s="15" t="s">
        <v>6217</v>
      </c>
    </row>
    <row r="12439" spans="1:13" outlineLevel="2" x14ac:dyDescent="0.3">
      <c r="A12439" s="10" t="s">
        <v>640</v>
      </c>
      <c r="B12439" s="16">
        <v>0.51703537069254335</v>
      </c>
      <c r="C12439" s="12" t="s">
        <v>3525</v>
      </c>
      <c r="D12439" s="12" t="s">
        <v>3525</v>
      </c>
      <c r="E12439" s="12"/>
      <c r="F12439" s="13">
        <v>31.99</v>
      </c>
      <c r="G12439" s="13">
        <v>567.97</v>
      </c>
      <c r="H12439" s="13">
        <v>1700.9</v>
      </c>
      <c r="I12439" s="13">
        <v>3</v>
      </c>
      <c r="J12439" s="13">
        <v>-0.02</v>
      </c>
      <c r="K12439" s="13">
        <v>0</v>
      </c>
      <c r="L12439" s="13">
        <v>1E-3</v>
      </c>
      <c r="M12439" s="15" t="s">
        <v>6219</v>
      </c>
    </row>
    <row r="12440" spans="1:13" outlineLevel="2" x14ac:dyDescent="0.3">
      <c r="A12440" s="10" t="s">
        <v>640</v>
      </c>
      <c r="B12440" s="16">
        <v>0.70613978757768747</v>
      </c>
      <c r="C12440" s="12" t="s">
        <v>3526</v>
      </c>
      <c r="D12440" s="12" t="s">
        <v>3526</v>
      </c>
      <c r="E12440" s="12"/>
      <c r="F12440" s="13">
        <v>49.51</v>
      </c>
      <c r="G12440" s="13">
        <v>658.7</v>
      </c>
      <c r="H12440" s="13">
        <v>1973.09</v>
      </c>
      <c r="I12440" s="13">
        <v>3</v>
      </c>
      <c r="J12440" s="13">
        <v>-0.03</v>
      </c>
      <c r="K12440" s="13">
        <v>1</v>
      </c>
      <c r="L12440" s="13">
        <v>2.9999999999999997E-4</v>
      </c>
      <c r="M12440" s="15" t="s">
        <v>6219</v>
      </c>
    </row>
    <row r="12441" spans="1:13" outlineLevel="2" x14ac:dyDescent="0.3">
      <c r="A12441" s="10" t="s">
        <v>640</v>
      </c>
      <c r="B12441" s="16">
        <v>0.77287750781979014</v>
      </c>
      <c r="C12441" s="12" t="s">
        <v>2537</v>
      </c>
      <c r="D12441" s="12" t="s">
        <v>2537</v>
      </c>
      <c r="E12441" s="12"/>
      <c r="F12441" s="13">
        <v>39.89</v>
      </c>
      <c r="G12441" s="13">
        <v>1042.55</v>
      </c>
      <c r="H12441" s="13">
        <v>3124.62</v>
      </c>
      <c r="I12441" s="13">
        <v>3</v>
      </c>
      <c r="J12441" s="13">
        <v>0.01</v>
      </c>
      <c r="K12441" s="13">
        <v>1</v>
      </c>
      <c r="L12441" s="13">
        <v>1.8000000000000001E-4</v>
      </c>
      <c r="M12441" s="15" t="s">
        <v>6218</v>
      </c>
    </row>
    <row r="12442" spans="1:13" outlineLevel="2" x14ac:dyDescent="0.3">
      <c r="A12442" s="10" t="s">
        <v>640</v>
      </c>
      <c r="B12442" s="16">
        <v>0.72167568854861963</v>
      </c>
      <c r="C12442" s="12" t="s">
        <v>2537</v>
      </c>
      <c r="D12442" s="12" t="s">
        <v>2537</v>
      </c>
      <c r="E12442" s="12"/>
      <c r="F12442" s="13">
        <v>27.15</v>
      </c>
      <c r="G12442" s="13">
        <v>782.16</v>
      </c>
      <c r="H12442" s="13">
        <v>3124.59</v>
      </c>
      <c r="I12442" s="13">
        <v>4</v>
      </c>
      <c r="J12442" s="13">
        <v>-0.01</v>
      </c>
      <c r="K12442" s="13">
        <v>1</v>
      </c>
      <c r="L12442" s="13">
        <v>2.8E-3</v>
      </c>
      <c r="M12442" s="15" t="s">
        <v>6219</v>
      </c>
    </row>
    <row r="12443" spans="1:13" outlineLevel="2" x14ac:dyDescent="0.3">
      <c r="A12443" s="10" t="s">
        <v>640</v>
      </c>
      <c r="B12443" s="16">
        <v>1.5625462151774774</v>
      </c>
      <c r="C12443" s="12" t="s">
        <v>3522</v>
      </c>
      <c r="D12443" s="12" t="s">
        <v>3522</v>
      </c>
      <c r="E12443" s="12"/>
      <c r="F12443" s="13">
        <v>22.6</v>
      </c>
      <c r="G12443" s="13">
        <v>561.77</v>
      </c>
      <c r="H12443" s="13">
        <v>1121.53</v>
      </c>
      <c r="I12443" s="13">
        <v>2</v>
      </c>
      <c r="J12443" s="13">
        <v>-0.02</v>
      </c>
      <c r="K12443" s="13">
        <v>0</v>
      </c>
      <c r="L12443" s="13">
        <v>7.6E-3</v>
      </c>
      <c r="M12443" s="15" t="s">
        <v>6219</v>
      </c>
    </row>
    <row r="12444" spans="1:13" outlineLevel="2" x14ac:dyDescent="0.3">
      <c r="A12444" s="10" t="s">
        <v>640</v>
      </c>
      <c r="B12444" s="16">
        <v>0.82693767582605482</v>
      </c>
      <c r="C12444" s="12" t="s">
        <v>6356</v>
      </c>
      <c r="D12444" s="17" t="s">
        <v>6356</v>
      </c>
      <c r="E12444" s="12"/>
      <c r="F12444" s="13">
        <v>26.17</v>
      </c>
      <c r="G12444" s="13">
        <v>584.55999999999995</v>
      </c>
      <c r="H12444" s="13">
        <v>2334.2199999999998</v>
      </c>
      <c r="I12444" s="13">
        <v>4</v>
      </c>
      <c r="J12444" s="13">
        <v>-0.02</v>
      </c>
      <c r="K12444" s="13">
        <v>1</v>
      </c>
      <c r="L12444" s="13">
        <v>3.5000000000000001E-3</v>
      </c>
      <c r="M12444" s="15" t="s">
        <v>6218</v>
      </c>
    </row>
    <row r="12445" spans="1:13" outlineLevel="2" x14ac:dyDescent="0.3">
      <c r="A12445" s="10" t="s">
        <v>640</v>
      </c>
      <c r="B12445" s="16">
        <v>0.96271955767623341</v>
      </c>
      <c r="C12445" s="12" t="s">
        <v>644</v>
      </c>
      <c r="D12445" s="12" t="s">
        <v>644</v>
      </c>
      <c r="E12445" s="12" t="s">
        <v>25</v>
      </c>
      <c r="F12445" s="13">
        <v>32.840000000000003</v>
      </c>
      <c r="G12445" s="13">
        <v>781.04</v>
      </c>
      <c r="H12445" s="13">
        <v>2340.09</v>
      </c>
      <c r="I12445" s="13">
        <v>3</v>
      </c>
      <c r="J12445" s="13">
        <v>0.04</v>
      </c>
      <c r="K12445" s="13">
        <v>0</v>
      </c>
      <c r="L12445" s="13">
        <v>8.3000000000000001E-4</v>
      </c>
      <c r="M12445" s="15" t="s">
        <v>6217</v>
      </c>
    </row>
    <row r="12446" spans="1:13" outlineLevel="2" x14ac:dyDescent="0.3">
      <c r="A12446" s="10" t="s">
        <v>640</v>
      </c>
      <c r="B12446" s="16">
        <v>0.6573888838721208</v>
      </c>
      <c r="C12446" s="12" t="s">
        <v>2536</v>
      </c>
      <c r="D12446" s="12" t="s">
        <v>2536</v>
      </c>
      <c r="E12446" s="12"/>
      <c r="F12446" s="13">
        <v>68.510000000000005</v>
      </c>
      <c r="G12446" s="13">
        <v>708.36</v>
      </c>
      <c r="H12446" s="13">
        <v>2122.0500000000002</v>
      </c>
      <c r="I12446" s="13">
        <v>3</v>
      </c>
      <c r="J12446" s="13">
        <v>-0.01</v>
      </c>
      <c r="K12446" s="13">
        <v>0</v>
      </c>
      <c r="L12446" s="14">
        <v>1.1999999999999999E-6</v>
      </c>
      <c r="M12446" s="15" t="s">
        <v>6218</v>
      </c>
    </row>
    <row r="12447" spans="1:13" outlineLevel="2" x14ac:dyDescent="0.3">
      <c r="A12447" s="10" t="s">
        <v>640</v>
      </c>
      <c r="B12447" s="16">
        <v>0.97948035749368922</v>
      </c>
      <c r="C12447" s="12" t="s">
        <v>2536</v>
      </c>
      <c r="D12447" s="12" t="s">
        <v>2536</v>
      </c>
      <c r="E12447" s="12"/>
      <c r="F12447" s="13">
        <v>22.22</v>
      </c>
      <c r="G12447" s="13">
        <v>531.78</v>
      </c>
      <c r="H12447" s="13">
        <v>2123.09</v>
      </c>
      <c r="I12447" s="13">
        <v>4</v>
      </c>
      <c r="J12447" s="13">
        <v>1.03</v>
      </c>
      <c r="K12447" s="13">
        <v>0</v>
      </c>
      <c r="L12447" s="13">
        <v>3.2000000000000001E-2</v>
      </c>
      <c r="M12447" s="15" t="s">
        <v>6218</v>
      </c>
    </row>
    <row r="12448" spans="1:13" outlineLevel="2" x14ac:dyDescent="0.3">
      <c r="A12448" s="10" t="s">
        <v>640</v>
      </c>
      <c r="B12448" s="16">
        <v>0.72485057130941377</v>
      </c>
      <c r="C12448" s="12" t="s">
        <v>3528</v>
      </c>
      <c r="D12448" s="12" t="s">
        <v>3528</v>
      </c>
      <c r="E12448" s="12"/>
      <c r="F12448" s="13">
        <v>46.23</v>
      </c>
      <c r="G12448" s="13">
        <v>782.03</v>
      </c>
      <c r="H12448" s="13">
        <v>2343.08</v>
      </c>
      <c r="I12448" s="13">
        <v>3</v>
      </c>
      <c r="J12448" s="13">
        <v>0</v>
      </c>
      <c r="K12448" s="13">
        <v>0</v>
      </c>
      <c r="L12448" s="14">
        <v>4.6E-5</v>
      </c>
      <c r="M12448" s="15" t="s">
        <v>6219</v>
      </c>
    </row>
    <row r="12449" spans="1:13" outlineLevel="2" x14ac:dyDescent="0.3">
      <c r="A12449" s="10" t="s">
        <v>640</v>
      </c>
      <c r="B12449" s="16">
        <v>0.67069909174096531</v>
      </c>
      <c r="C12449" s="12" t="s">
        <v>4563</v>
      </c>
      <c r="D12449" s="12" t="s">
        <v>4563</v>
      </c>
      <c r="E12449" s="12"/>
      <c r="F12449" s="13">
        <v>49.45</v>
      </c>
      <c r="G12449" s="13">
        <v>774.44</v>
      </c>
      <c r="H12449" s="13">
        <v>1546.87</v>
      </c>
      <c r="I12449" s="13">
        <v>2</v>
      </c>
      <c r="J12449" s="13">
        <v>-0.01</v>
      </c>
      <c r="K12449" s="13">
        <v>0</v>
      </c>
      <c r="L12449" s="14">
        <v>6.0999999999999999E-5</v>
      </c>
      <c r="M12449" s="15" t="s">
        <v>6220</v>
      </c>
    </row>
    <row r="12450" spans="1:13" outlineLevel="2" x14ac:dyDescent="0.3">
      <c r="A12450" s="10" t="s">
        <v>640</v>
      </c>
      <c r="B12450" s="16">
        <v>0.48519448874756171</v>
      </c>
      <c r="C12450" s="12" t="s">
        <v>4563</v>
      </c>
      <c r="D12450" s="12" t="s">
        <v>4563</v>
      </c>
      <c r="E12450" s="12"/>
      <c r="F12450" s="13">
        <v>28.99</v>
      </c>
      <c r="G12450" s="13">
        <v>516.63</v>
      </c>
      <c r="H12450" s="13">
        <v>1546.86</v>
      </c>
      <c r="I12450" s="13">
        <v>3</v>
      </c>
      <c r="J12450" s="13">
        <v>-0.02</v>
      </c>
      <c r="K12450" s="13">
        <v>0</v>
      </c>
      <c r="L12450" s="13">
        <v>2.8999999999999998E-3</v>
      </c>
      <c r="M12450" s="15" t="s">
        <v>6220</v>
      </c>
    </row>
    <row r="12451" spans="1:13" outlineLevel="2" x14ac:dyDescent="0.3">
      <c r="A12451" s="10" t="s">
        <v>640</v>
      </c>
      <c r="B12451" s="16">
        <v>0.62141840521033653</v>
      </c>
      <c r="C12451" s="12" t="s">
        <v>5965</v>
      </c>
      <c r="D12451" s="12" t="s">
        <v>5965</v>
      </c>
      <c r="E12451" s="12"/>
      <c r="F12451" s="13">
        <v>36.18</v>
      </c>
      <c r="G12451" s="13">
        <v>439.26</v>
      </c>
      <c r="H12451" s="13">
        <v>1314.76</v>
      </c>
      <c r="I12451" s="13">
        <v>3</v>
      </c>
      <c r="J12451" s="13">
        <v>-0.02</v>
      </c>
      <c r="K12451" s="13">
        <v>0</v>
      </c>
      <c r="L12451" s="13">
        <v>2E-3</v>
      </c>
      <c r="M12451" s="15" t="s">
        <v>6216</v>
      </c>
    </row>
    <row r="12452" spans="1:13" outlineLevel="2" x14ac:dyDescent="0.3">
      <c r="A12452" s="10" t="s">
        <v>640</v>
      </c>
      <c r="B12452" s="16">
        <v>1.2829002063485673</v>
      </c>
      <c r="C12452" s="12" t="s">
        <v>3529</v>
      </c>
      <c r="D12452" s="12" t="s">
        <v>3529</v>
      </c>
      <c r="E12452" s="12"/>
      <c r="F12452" s="13">
        <v>22.67</v>
      </c>
      <c r="G12452" s="13">
        <v>611.54</v>
      </c>
      <c r="H12452" s="13">
        <v>2442.13</v>
      </c>
      <c r="I12452" s="13">
        <v>4</v>
      </c>
      <c r="J12452" s="13">
        <v>-0.02</v>
      </c>
      <c r="K12452" s="13">
        <v>2</v>
      </c>
      <c r="L12452" s="13">
        <v>7.4999999999999997E-3</v>
      </c>
      <c r="M12452" s="15" t="s">
        <v>6219</v>
      </c>
    </row>
    <row r="12453" spans="1:13" outlineLevel="2" x14ac:dyDescent="0.3">
      <c r="A12453" s="10" t="s">
        <v>640</v>
      </c>
      <c r="B12453" s="16">
        <v>1.4026137921918527</v>
      </c>
      <c r="C12453" s="12" t="s">
        <v>642</v>
      </c>
      <c r="D12453" s="12" t="s">
        <v>642</v>
      </c>
      <c r="E12453" s="12"/>
      <c r="F12453" s="13">
        <v>52.75</v>
      </c>
      <c r="G12453" s="13">
        <v>611.29999999999995</v>
      </c>
      <c r="H12453" s="13">
        <v>1220.58</v>
      </c>
      <c r="I12453" s="13">
        <v>2</v>
      </c>
      <c r="J12453" s="13">
        <v>0</v>
      </c>
      <c r="K12453" s="13">
        <v>0</v>
      </c>
      <c r="L12453" s="14">
        <v>4.1E-5</v>
      </c>
      <c r="M12453" s="15" t="s">
        <v>6217</v>
      </c>
    </row>
    <row r="12454" spans="1:13" outlineLevel="2" x14ac:dyDescent="0.3">
      <c r="A12454" s="10" t="s">
        <v>640</v>
      </c>
      <c r="B12454" s="16">
        <v>0.53166429278012861</v>
      </c>
      <c r="C12454" s="12" t="s">
        <v>6355</v>
      </c>
      <c r="D12454" s="17" t="s">
        <v>6355</v>
      </c>
      <c r="E12454" s="12"/>
      <c r="F12454" s="13">
        <v>26.39</v>
      </c>
      <c r="G12454" s="13">
        <v>673.67</v>
      </c>
      <c r="H12454" s="13">
        <v>2017.99</v>
      </c>
      <c r="I12454" s="13">
        <v>3</v>
      </c>
      <c r="J12454" s="13">
        <v>-0.01</v>
      </c>
      <c r="K12454" s="13">
        <v>1</v>
      </c>
      <c r="L12454" s="13">
        <v>3.3E-3</v>
      </c>
      <c r="M12454" s="15" t="s">
        <v>6220</v>
      </c>
    </row>
    <row r="12455" spans="1:13" outlineLevel="2" x14ac:dyDescent="0.3">
      <c r="A12455" s="10" t="s">
        <v>640</v>
      </c>
      <c r="B12455" s="16">
        <v>0.51593037310914303</v>
      </c>
      <c r="C12455" s="12" t="s">
        <v>3524</v>
      </c>
      <c r="D12455" s="12" t="s">
        <v>3524</v>
      </c>
      <c r="E12455" s="12"/>
      <c r="F12455" s="13">
        <v>27.17</v>
      </c>
      <c r="G12455" s="13">
        <v>484.93</v>
      </c>
      <c r="H12455" s="13">
        <v>1451.76</v>
      </c>
      <c r="I12455" s="13">
        <v>3</v>
      </c>
      <c r="J12455" s="13">
        <v>-0.03</v>
      </c>
      <c r="K12455" s="13">
        <v>0</v>
      </c>
      <c r="L12455" s="13">
        <v>1.6E-2</v>
      </c>
      <c r="M12455" s="15" t="s">
        <v>6219</v>
      </c>
    </row>
    <row r="12456" spans="1:13" outlineLevel="1" x14ac:dyDescent="0.3">
      <c r="A12456" s="10" t="s">
        <v>640</v>
      </c>
      <c r="B12456" s="16">
        <v>0.66722866082401255</v>
      </c>
      <c r="C12456" s="12" t="s">
        <v>3530</v>
      </c>
      <c r="D12456" s="12" t="s">
        <v>3530</v>
      </c>
      <c r="E12456" s="12"/>
      <c r="F12456" s="13">
        <v>42.15</v>
      </c>
      <c r="G12456" s="13">
        <v>930.24</v>
      </c>
      <c r="H12456" s="13">
        <v>3716.92</v>
      </c>
      <c r="I12456" s="13">
        <v>4</v>
      </c>
      <c r="J12456" s="13">
        <v>0.99</v>
      </c>
      <c r="K12456" s="13">
        <v>1</v>
      </c>
      <c r="L12456" s="13">
        <v>1.2E-4</v>
      </c>
      <c r="M12456" s="15" t="s">
        <v>6219</v>
      </c>
    </row>
    <row r="12457" spans="1:13" outlineLevel="2" x14ac:dyDescent="0.3">
      <c r="A12457" s="10" t="s">
        <v>640</v>
      </c>
      <c r="B12457" s="16">
        <v>0.5892582422868754</v>
      </c>
      <c r="C12457" s="12" t="s">
        <v>3530</v>
      </c>
      <c r="D12457" s="12" t="s">
        <v>3530</v>
      </c>
      <c r="E12457" s="12"/>
      <c r="F12457" s="13">
        <v>25.96</v>
      </c>
      <c r="G12457" s="13">
        <v>744.19</v>
      </c>
      <c r="H12457" s="13">
        <v>3715.92</v>
      </c>
      <c r="I12457" s="13">
        <v>5</v>
      </c>
      <c r="J12457" s="13">
        <v>-0.01</v>
      </c>
      <c r="K12457" s="13">
        <v>1</v>
      </c>
      <c r="L12457" s="13">
        <v>3.7000000000000002E-3</v>
      </c>
      <c r="M12457" s="15" t="s">
        <v>6219</v>
      </c>
    </row>
    <row r="12458" spans="1:13" outlineLevel="1" x14ac:dyDescent="0.3">
      <c r="A12458" s="10" t="s">
        <v>7107</v>
      </c>
      <c r="B12458" s="16">
        <f>SUBTOTAL(4,B12459:B12459)</f>
        <v>0.95303083308606285</v>
      </c>
      <c r="C12458" s="12">
        <f>COUNTA(C12459:C12459)</f>
        <v>1</v>
      </c>
      <c r="D12458" s="12">
        <v>1</v>
      </c>
      <c r="E12458" s="12">
        <f>COUNTA(E12459:E12459)</f>
        <v>1</v>
      </c>
      <c r="F12458" s="13">
        <f>SUBTOTAL(4,F12459:F12459)</f>
        <v>22.41</v>
      </c>
      <c r="G12458" s="13"/>
      <c r="H12458" s="13"/>
      <c r="I12458" s="13"/>
      <c r="J12458" s="13"/>
      <c r="K12458" s="13">
        <f>SUBTOTAL(4,K12459:K12459)</f>
        <v>0</v>
      </c>
      <c r="L12458" s="13"/>
      <c r="M12458" s="15"/>
    </row>
    <row r="12459" spans="1:13" outlineLevel="2" x14ac:dyDescent="0.3">
      <c r="A12459" s="10" t="s">
        <v>7107</v>
      </c>
      <c r="B12459" s="16">
        <v>0.95303083308606285</v>
      </c>
      <c r="C12459" s="12" t="s">
        <v>7108</v>
      </c>
      <c r="D12459" s="17" t="s">
        <v>7108</v>
      </c>
      <c r="E12459" s="12" t="s">
        <v>1</v>
      </c>
      <c r="F12459" s="13">
        <v>22.41</v>
      </c>
      <c r="G12459" s="13">
        <v>514.29</v>
      </c>
      <c r="H12459" s="13">
        <v>1539.83</v>
      </c>
      <c r="I12459" s="13">
        <v>3</v>
      </c>
      <c r="J12459" s="13">
        <v>-0.03</v>
      </c>
      <c r="K12459" s="13">
        <v>0</v>
      </c>
      <c r="L12459" s="13">
        <v>2.9000000000000001E-2</v>
      </c>
      <c r="M12459" s="15" t="s">
        <v>6220</v>
      </c>
    </row>
    <row r="12460" spans="1:13" outlineLevel="2" x14ac:dyDescent="0.3">
      <c r="A12460" s="10" t="s">
        <v>4150</v>
      </c>
      <c r="B12460" s="11">
        <f>SUBTOTAL(4,B12461:B12462)</f>
        <v>1.5644909822943283</v>
      </c>
      <c r="C12460" s="12">
        <f>COUNTA(C12461:C12462)</f>
        <v>2</v>
      </c>
      <c r="D12460" s="12">
        <v>0</v>
      </c>
      <c r="E12460" s="12">
        <f>COUNTA(E12461:E12462)</f>
        <v>0</v>
      </c>
      <c r="F12460" s="13">
        <f>SUBTOTAL(4,F12461:F12462)</f>
        <v>31.66</v>
      </c>
      <c r="G12460" s="13"/>
      <c r="H12460" s="13"/>
      <c r="I12460" s="13"/>
      <c r="J12460" s="13"/>
      <c r="K12460" s="13">
        <f>SUBTOTAL(4,K12461:K12462)</f>
        <v>0</v>
      </c>
      <c r="L12460" s="13"/>
      <c r="M12460" s="15"/>
    </row>
    <row r="12461" spans="1:13" outlineLevel="1" x14ac:dyDescent="0.3">
      <c r="A12461" s="10" t="s">
        <v>4150</v>
      </c>
      <c r="B12461" s="11">
        <v>1.5644909822943283</v>
      </c>
      <c r="C12461" s="12" t="s">
        <v>4151</v>
      </c>
      <c r="D12461" s="12" t="s">
        <v>4151</v>
      </c>
      <c r="E12461" s="12"/>
      <c r="F12461" s="13">
        <v>30.24</v>
      </c>
      <c r="G12461" s="13">
        <v>636.85</v>
      </c>
      <c r="H12461" s="13">
        <v>1271.69</v>
      </c>
      <c r="I12461" s="13">
        <v>2</v>
      </c>
      <c r="J12461" s="13">
        <v>-0.01</v>
      </c>
      <c r="K12461" s="13">
        <v>0</v>
      </c>
      <c r="L12461" s="13">
        <v>8.6E-3</v>
      </c>
      <c r="M12461" s="15" t="s">
        <v>6206</v>
      </c>
    </row>
    <row r="12462" spans="1:13" outlineLevel="2" x14ac:dyDescent="0.3">
      <c r="A12462" s="10" t="s">
        <v>4150</v>
      </c>
      <c r="B12462" s="16">
        <v>1.2470099445765237</v>
      </c>
      <c r="C12462" s="12" t="s">
        <v>4151</v>
      </c>
      <c r="D12462" s="12" t="s">
        <v>4151</v>
      </c>
      <c r="E12462" s="12"/>
      <c r="F12462" s="13">
        <v>31.66</v>
      </c>
      <c r="G12462" s="13">
        <v>636.85</v>
      </c>
      <c r="H12462" s="13">
        <v>1271.68</v>
      </c>
      <c r="I12462" s="13">
        <v>2</v>
      </c>
      <c r="J12462" s="13">
        <v>-0.02</v>
      </c>
      <c r="K12462" s="13">
        <v>0</v>
      </c>
      <c r="L12462" s="13">
        <v>3.5999999999999999E-3</v>
      </c>
      <c r="M12462" s="15" t="s">
        <v>6219</v>
      </c>
    </row>
    <row r="12463" spans="1:13" outlineLevel="2" x14ac:dyDescent="0.3">
      <c r="A12463" s="10" t="s">
        <v>1566</v>
      </c>
      <c r="B12463" s="11">
        <f>SUBTOTAL(4,B12464:B12469)</f>
        <v>0.60081976140372972</v>
      </c>
      <c r="C12463" s="12">
        <f>COUNTA(C12464:C12469)</f>
        <v>6</v>
      </c>
      <c r="D12463" s="12">
        <v>3</v>
      </c>
      <c r="E12463" s="12">
        <f>COUNTA(E12464:E12469)</f>
        <v>0</v>
      </c>
      <c r="F12463" s="13">
        <f>SUBTOTAL(4,F12464:F12469)</f>
        <v>68.239999999999995</v>
      </c>
      <c r="G12463" s="13"/>
      <c r="H12463" s="13"/>
      <c r="I12463" s="13"/>
      <c r="J12463" s="13"/>
      <c r="K12463" s="13">
        <f>SUBTOTAL(4,K12464:K12469)</f>
        <v>0</v>
      </c>
      <c r="L12463" s="13"/>
      <c r="M12463" s="15"/>
    </row>
    <row r="12464" spans="1:13" outlineLevel="2" x14ac:dyDescent="0.3">
      <c r="A12464" s="10" t="s">
        <v>1566</v>
      </c>
      <c r="B12464" s="11">
        <v>0.33801330004721364</v>
      </c>
      <c r="C12464" s="12" t="s">
        <v>5866</v>
      </c>
      <c r="D12464" s="17" t="s">
        <v>5866</v>
      </c>
      <c r="E12464" s="12"/>
      <c r="F12464" s="13">
        <v>24.55</v>
      </c>
      <c r="G12464" s="13">
        <v>649.86</v>
      </c>
      <c r="H12464" s="13">
        <v>1297.71</v>
      </c>
      <c r="I12464" s="13">
        <v>2</v>
      </c>
      <c r="J12464" s="13">
        <v>-0.01</v>
      </c>
      <c r="K12464" s="13">
        <v>0</v>
      </c>
      <c r="L12464" s="13">
        <v>0.01</v>
      </c>
      <c r="M12464" s="15" t="s">
        <v>6208</v>
      </c>
    </row>
    <row r="12465" spans="1:13" outlineLevel="2" x14ac:dyDescent="0.3">
      <c r="A12465" s="10" t="s">
        <v>1566</v>
      </c>
      <c r="B12465" s="11">
        <v>0.24716774660316612</v>
      </c>
      <c r="C12465" s="12" t="s">
        <v>4134</v>
      </c>
      <c r="D12465" s="12" t="s">
        <v>4134</v>
      </c>
      <c r="E12465" s="12"/>
      <c r="F12465" s="13">
        <v>68.239999999999995</v>
      </c>
      <c r="G12465" s="13">
        <v>738.38</v>
      </c>
      <c r="H12465" s="13">
        <v>1474.74</v>
      </c>
      <c r="I12465" s="13">
        <v>2</v>
      </c>
      <c r="J12465" s="13">
        <v>-0.01</v>
      </c>
      <c r="K12465" s="13">
        <v>0</v>
      </c>
      <c r="L12465" s="14">
        <v>2.3E-6</v>
      </c>
      <c r="M12465" s="15" t="s">
        <v>6206</v>
      </c>
    </row>
    <row r="12466" spans="1:13" outlineLevel="2" x14ac:dyDescent="0.3">
      <c r="A12466" s="10" t="s">
        <v>1566</v>
      </c>
      <c r="B12466" s="11">
        <v>0.4833923110212448</v>
      </c>
      <c r="C12466" s="12" t="s">
        <v>5865</v>
      </c>
      <c r="D12466" s="17" t="s">
        <v>5865</v>
      </c>
      <c r="E12466" s="12"/>
      <c r="F12466" s="13">
        <v>23.22</v>
      </c>
      <c r="G12466" s="13">
        <v>545.85</v>
      </c>
      <c r="H12466" s="13">
        <v>1089.69</v>
      </c>
      <c r="I12466" s="13">
        <v>2</v>
      </c>
      <c r="J12466" s="13">
        <v>-0.01</v>
      </c>
      <c r="K12466" s="13">
        <v>0</v>
      </c>
      <c r="L12466" s="13">
        <v>0.21</v>
      </c>
      <c r="M12466" s="15" t="s">
        <v>6208</v>
      </c>
    </row>
    <row r="12467" spans="1:13" outlineLevel="2" x14ac:dyDescent="0.3">
      <c r="A12467" s="10" t="s">
        <v>1566</v>
      </c>
      <c r="B12467" s="16">
        <v>0.55006656571619705</v>
      </c>
      <c r="C12467" s="12" t="s">
        <v>4134</v>
      </c>
      <c r="D12467" s="12" t="s">
        <v>4134</v>
      </c>
      <c r="E12467" s="12"/>
      <c r="F12467" s="13">
        <v>63.96</v>
      </c>
      <c r="G12467" s="13">
        <v>738.38</v>
      </c>
      <c r="H12467" s="13">
        <v>1474.74</v>
      </c>
      <c r="I12467" s="13">
        <v>2</v>
      </c>
      <c r="J12467" s="13">
        <v>-0.02</v>
      </c>
      <c r="K12467" s="13">
        <v>0</v>
      </c>
      <c r="L12467" s="14">
        <v>4.1999999999999996E-6</v>
      </c>
      <c r="M12467" s="15" t="s">
        <v>6219</v>
      </c>
    </row>
    <row r="12468" spans="1:13" outlineLevel="1" x14ac:dyDescent="0.3">
      <c r="A12468" s="10" t="s">
        <v>1566</v>
      </c>
      <c r="B12468" s="16">
        <v>0.29310076530266882</v>
      </c>
      <c r="C12468" s="12" t="s">
        <v>4134</v>
      </c>
      <c r="D12468" s="12" t="s">
        <v>4134</v>
      </c>
      <c r="E12468" s="12"/>
      <c r="F12468" s="13">
        <v>24.91</v>
      </c>
      <c r="G12468" s="13">
        <v>492.58</v>
      </c>
      <c r="H12468" s="13">
        <v>1474.73</v>
      </c>
      <c r="I12468" s="13">
        <v>3</v>
      </c>
      <c r="J12468" s="13">
        <v>-0.02</v>
      </c>
      <c r="K12468" s="13">
        <v>0</v>
      </c>
      <c r="L12468" s="13">
        <v>4.5999999999999999E-3</v>
      </c>
      <c r="M12468" s="15" t="s">
        <v>6219</v>
      </c>
    </row>
    <row r="12469" spans="1:13" outlineLevel="2" x14ac:dyDescent="0.3">
      <c r="A12469" s="10" t="s">
        <v>1566</v>
      </c>
      <c r="B12469" s="16">
        <v>0.60081976140372972</v>
      </c>
      <c r="C12469" s="12" t="s">
        <v>6764</v>
      </c>
      <c r="D12469" s="17" t="s">
        <v>6764</v>
      </c>
      <c r="E12469" s="12"/>
      <c r="F12469" s="13">
        <v>31.72</v>
      </c>
      <c r="G12469" s="13">
        <v>473.29</v>
      </c>
      <c r="H12469" s="13">
        <v>1416.84</v>
      </c>
      <c r="I12469" s="13">
        <v>3</v>
      </c>
      <c r="J12469" s="13">
        <v>-0.02</v>
      </c>
      <c r="K12469" s="13">
        <v>0</v>
      </c>
      <c r="L12469" s="13">
        <v>9.1000000000000004E-3</v>
      </c>
      <c r="M12469" s="15" t="s">
        <v>6218</v>
      </c>
    </row>
    <row r="12470" spans="1:13" outlineLevel="2" x14ac:dyDescent="0.3">
      <c r="A12470" s="10" t="s">
        <v>1450</v>
      </c>
      <c r="B12470" s="11">
        <f>SUBTOTAL(4,B12471:B12486)</f>
        <v>1.5077535574538032</v>
      </c>
      <c r="C12470" s="12">
        <f>COUNTA(C12471:C12486)</f>
        <v>16</v>
      </c>
      <c r="D12470" s="12">
        <v>6</v>
      </c>
      <c r="E12470" s="12">
        <f>COUNTA(E12471:E12486)</f>
        <v>0</v>
      </c>
      <c r="F12470" s="13">
        <f>SUBTOTAL(4,F12471:F12486)</f>
        <v>48.36</v>
      </c>
      <c r="G12470" s="13"/>
      <c r="H12470" s="13"/>
      <c r="I12470" s="13"/>
      <c r="J12470" s="13"/>
      <c r="K12470" s="13">
        <f>SUBTOTAL(4,K12471:K12486)</f>
        <v>0</v>
      </c>
      <c r="L12470" s="13"/>
      <c r="M12470" s="15"/>
    </row>
    <row r="12471" spans="1:13" outlineLevel="2" x14ac:dyDescent="0.3">
      <c r="A12471" s="10" t="s">
        <v>1450</v>
      </c>
      <c r="B12471" s="11">
        <v>1.1849273474391586</v>
      </c>
      <c r="C12471" s="12" t="s">
        <v>4798</v>
      </c>
      <c r="D12471" s="12" t="s">
        <v>4798</v>
      </c>
      <c r="E12471" s="12"/>
      <c r="F12471" s="13">
        <v>46.1</v>
      </c>
      <c r="G12471" s="13">
        <v>415.25</v>
      </c>
      <c r="H12471" s="13">
        <v>828.48</v>
      </c>
      <c r="I12471" s="13">
        <v>2</v>
      </c>
      <c r="J12471" s="13">
        <v>-0.01</v>
      </c>
      <c r="K12471" s="13">
        <v>0</v>
      </c>
      <c r="L12471" s="13">
        <v>7.5000000000000002E-4</v>
      </c>
      <c r="M12471" s="15" t="s">
        <v>6207</v>
      </c>
    </row>
    <row r="12472" spans="1:13" outlineLevel="2" x14ac:dyDescent="0.3">
      <c r="A12472" s="10" t="s">
        <v>1450</v>
      </c>
      <c r="B12472" s="11">
        <v>1.1211351456847261</v>
      </c>
      <c r="C12472" s="12" t="s">
        <v>1452</v>
      </c>
      <c r="D12472" s="17" t="s">
        <v>1452</v>
      </c>
      <c r="E12472" s="12"/>
      <c r="F12472" s="13">
        <v>27.55</v>
      </c>
      <c r="G12472" s="13">
        <v>634.32000000000005</v>
      </c>
      <c r="H12472" s="13">
        <v>1899.93</v>
      </c>
      <c r="I12472" s="13">
        <v>3</v>
      </c>
      <c r="J12472" s="13">
        <v>-0.01</v>
      </c>
      <c r="K12472" s="13">
        <v>0</v>
      </c>
      <c r="L12472" s="13">
        <v>2.7000000000000001E-3</v>
      </c>
      <c r="M12472" s="15" t="s">
        <v>6204</v>
      </c>
    </row>
    <row r="12473" spans="1:13" outlineLevel="2" x14ac:dyDescent="0.3">
      <c r="A12473" s="10" t="s">
        <v>1450</v>
      </c>
      <c r="B12473" s="11">
        <v>1.281870128042085</v>
      </c>
      <c r="C12473" s="12" t="s">
        <v>3831</v>
      </c>
      <c r="D12473" s="12" t="s">
        <v>3831</v>
      </c>
      <c r="E12473" s="12"/>
      <c r="F12473" s="13">
        <v>47.52</v>
      </c>
      <c r="G12473" s="13">
        <v>695.36</v>
      </c>
      <c r="H12473" s="13">
        <v>2083.04</v>
      </c>
      <c r="I12473" s="13">
        <v>3</v>
      </c>
      <c r="J12473" s="13">
        <v>-0.02</v>
      </c>
      <c r="K12473" s="13">
        <v>0</v>
      </c>
      <c r="L12473" s="14">
        <v>3.4999999999999997E-5</v>
      </c>
      <c r="M12473" s="15" t="s">
        <v>6206</v>
      </c>
    </row>
    <row r="12474" spans="1:13" outlineLevel="2" x14ac:dyDescent="0.3">
      <c r="A12474" s="10" t="s">
        <v>1450</v>
      </c>
      <c r="B12474" s="11">
        <v>1.1650997229653788</v>
      </c>
      <c r="C12474" s="12" t="s">
        <v>5849</v>
      </c>
      <c r="D12474" s="17" t="s">
        <v>5849</v>
      </c>
      <c r="E12474" s="12"/>
      <c r="F12474" s="13">
        <v>26.35</v>
      </c>
      <c r="G12474" s="13">
        <v>588.96</v>
      </c>
      <c r="H12474" s="13">
        <v>1763.86</v>
      </c>
      <c r="I12474" s="13">
        <v>3</v>
      </c>
      <c r="J12474" s="13">
        <v>0.01</v>
      </c>
      <c r="K12474" s="13">
        <v>0</v>
      </c>
      <c r="L12474" s="13">
        <v>3.3999999999999998E-3</v>
      </c>
      <c r="M12474" s="15" t="s">
        <v>6208</v>
      </c>
    </row>
    <row r="12475" spans="1:13" outlineLevel="2" x14ac:dyDescent="0.3">
      <c r="A12475" s="10" t="s">
        <v>1450</v>
      </c>
      <c r="B12475" s="11">
        <v>1.3105893300429787</v>
      </c>
      <c r="C12475" s="12" t="s">
        <v>3830</v>
      </c>
      <c r="D12475" s="12" t="s">
        <v>3830</v>
      </c>
      <c r="E12475" s="12"/>
      <c r="F12475" s="13">
        <v>32.1</v>
      </c>
      <c r="G12475" s="13">
        <v>607.86</v>
      </c>
      <c r="H12475" s="13">
        <v>1213.71</v>
      </c>
      <c r="I12475" s="13">
        <v>2</v>
      </c>
      <c r="J12475" s="13">
        <v>0.99</v>
      </c>
      <c r="K12475" s="13">
        <v>0</v>
      </c>
      <c r="L12475" s="13">
        <v>5.4000000000000003E-3</v>
      </c>
      <c r="M12475" s="15" t="s">
        <v>6206</v>
      </c>
    </row>
    <row r="12476" spans="1:13" outlineLevel="2" x14ac:dyDescent="0.3">
      <c r="A12476" s="10" t="s">
        <v>1450</v>
      </c>
      <c r="B12476" s="11">
        <v>1.3094417296353531</v>
      </c>
      <c r="C12476" s="12" t="s">
        <v>2908</v>
      </c>
      <c r="D12476" s="17" t="s">
        <v>2908</v>
      </c>
      <c r="E12476" s="12"/>
      <c r="F12476" s="13">
        <v>23.48</v>
      </c>
      <c r="G12476" s="13">
        <v>590.28</v>
      </c>
      <c r="H12476" s="13">
        <v>1178.55</v>
      </c>
      <c r="I12476" s="13">
        <v>2</v>
      </c>
      <c r="J12476" s="13">
        <v>-0.01</v>
      </c>
      <c r="K12476" s="13">
        <v>0</v>
      </c>
      <c r="L12476" s="13">
        <v>1.2E-2</v>
      </c>
      <c r="M12476" s="15" t="s">
        <v>6205</v>
      </c>
    </row>
    <row r="12477" spans="1:13" outlineLevel="2" x14ac:dyDescent="0.3">
      <c r="A12477" s="10" t="s">
        <v>1450</v>
      </c>
      <c r="B12477" s="11">
        <v>1.0306491152651662</v>
      </c>
      <c r="C12477" s="12" t="s">
        <v>2907</v>
      </c>
      <c r="D12477" s="17" t="s">
        <v>2907</v>
      </c>
      <c r="E12477" s="12"/>
      <c r="F12477" s="13">
        <v>22.25</v>
      </c>
      <c r="G12477" s="13">
        <v>462.27</v>
      </c>
      <c r="H12477" s="13">
        <v>922.53</v>
      </c>
      <c r="I12477" s="13">
        <v>2</v>
      </c>
      <c r="J12477" s="13">
        <v>-0.01</v>
      </c>
      <c r="K12477" s="13">
        <v>0</v>
      </c>
      <c r="L12477" s="13">
        <v>6.2E-2</v>
      </c>
      <c r="M12477" s="15" t="s">
        <v>6205</v>
      </c>
    </row>
    <row r="12478" spans="1:13" outlineLevel="2" x14ac:dyDescent="0.3">
      <c r="A12478" s="10" t="s">
        <v>1450</v>
      </c>
      <c r="B12478" s="11">
        <v>1.1224875293382248</v>
      </c>
      <c r="C12478" s="12" t="s">
        <v>1451</v>
      </c>
      <c r="D12478" s="12" t="s">
        <v>1451</v>
      </c>
      <c r="E12478" s="12"/>
      <c r="F12478" s="13">
        <v>37.450000000000003</v>
      </c>
      <c r="G12478" s="13">
        <v>551.33000000000004</v>
      </c>
      <c r="H12478" s="13">
        <v>1100.6400000000001</v>
      </c>
      <c r="I12478" s="13">
        <v>2</v>
      </c>
      <c r="J12478" s="13">
        <v>-0.01</v>
      </c>
      <c r="K12478" s="13">
        <v>0</v>
      </c>
      <c r="L12478" s="13">
        <v>1.7999999999999999E-2</v>
      </c>
      <c r="M12478" s="15" t="s">
        <v>6204</v>
      </c>
    </row>
    <row r="12479" spans="1:13" outlineLevel="2" x14ac:dyDescent="0.3">
      <c r="A12479" s="10" t="s">
        <v>1450</v>
      </c>
      <c r="B12479" s="11">
        <v>1.275183917256242</v>
      </c>
      <c r="C12479" s="12" t="s">
        <v>3832</v>
      </c>
      <c r="D12479" s="17" t="s">
        <v>3832</v>
      </c>
      <c r="E12479" s="12"/>
      <c r="F12479" s="13">
        <v>38.630000000000003</v>
      </c>
      <c r="G12479" s="13">
        <v>758.42</v>
      </c>
      <c r="H12479" s="13">
        <v>3029.64</v>
      </c>
      <c r="I12479" s="13">
        <v>4</v>
      </c>
      <c r="J12479" s="13">
        <v>-0.01</v>
      </c>
      <c r="K12479" s="13">
        <v>0</v>
      </c>
      <c r="L12479" s="13">
        <v>2.4000000000000001E-4</v>
      </c>
      <c r="M12479" s="15" t="s">
        <v>6206</v>
      </c>
    </row>
    <row r="12480" spans="1:13" outlineLevel="2" x14ac:dyDescent="0.3">
      <c r="A12480" s="10" t="s">
        <v>1450</v>
      </c>
      <c r="B12480" s="11">
        <v>1.5077535574538032</v>
      </c>
      <c r="C12480" s="12" t="s">
        <v>4799</v>
      </c>
      <c r="D12480" s="12" t="s">
        <v>4799</v>
      </c>
      <c r="E12480" s="12"/>
      <c r="F12480" s="13">
        <v>38.11</v>
      </c>
      <c r="G12480" s="13">
        <v>733.38</v>
      </c>
      <c r="H12480" s="13">
        <v>2197.12</v>
      </c>
      <c r="I12480" s="13">
        <v>3</v>
      </c>
      <c r="J12480" s="13">
        <v>-0.02</v>
      </c>
      <c r="K12480" s="13">
        <v>0</v>
      </c>
      <c r="L12480" s="13">
        <v>2.7E-4</v>
      </c>
      <c r="M12480" s="15" t="s">
        <v>6207</v>
      </c>
    </row>
    <row r="12481" spans="1:13" outlineLevel="2" x14ac:dyDescent="0.3">
      <c r="A12481" s="10" t="s">
        <v>1450</v>
      </c>
      <c r="B12481" s="16">
        <v>1.0257132555809354</v>
      </c>
      <c r="C12481" s="12" t="s">
        <v>4798</v>
      </c>
      <c r="D12481" s="12" t="s">
        <v>4798</v>
      </c>
      <c r="E12481" s="12"/>
      <c r="F12481" s="13">
        <v>39.67</v>
      </c>
      <c r="G12481" s="13">
        <v>415.25</v>
      </c>
      <c r="H12481" s="13">
        <v>828.48</v>
      </c>
      <c r="I12481" s="13">
        <v>2</v>
      </c>
      <c r="J12481" s="13">
        <v>-0.02</v>
      </c>
      <c r="K12481" s="13">
        <v>0</v>
      </c>
      <c r="L12481" s="13">
        <v>2.9000000000000001E-2</v>
      </c>
      <c r="M12481" s="15" t="s">
        <v>6220</v>
      </c>
    </row>
    <row r="12482" spans="1:13" outlineLevel="2" x14ac:dyDescent="0.3">
      <c r="A12482" s="10" t="s">
        <v>1450</v>
      </c>
      <c r="B12482" s="16">
        <v>1.1974494793037485</v>
      </c>
      <c r="C12482" s="12" t="s">
        <v>3831</v>
      </c>
      <c r="D12482" s="12" t="s">
        <v>3831</v>
      </c>
      <c r="E12482" s="12"/>
      <c r="F12482" s="13">
        <v>48.36</v>
      </c>
      <c r="G12482" s="13">
        <v>695.36</v>
      </c>
      <c r="H12482" s="13">
        <v>2083.0500000000002</v>
      </c>
      <c r="I12482" s="13">
        <v>3</v>
      </c>
      <c r="J12482" s="13">
        <v>-0.01</v>
      </c>
      <c r="K12482" s="13">
        <v>0</v>
      </c>
      <c r="L12482" s="14">
        <v>2.9E-5</v>
      </c>
      <c r="M12482" s="15" t="s">
        <v>6219</v>
      </c>
    </row>
    <row r="12483" spans="1:13" outlineLevel="2" x14ac:dyDescent="0.3">
      <c r="A12483" s="10" t="s">
        <v>1450</v>
      </c>
      <c r="B12483" s="16">
        <v>1.0013746806420978</v>
      </c>
      <c r="C12483" s="12" t="s">
        <v>6614</v>
      </c>
      <c r="D12483" s="17" t="s">
        <v>6614</v>
      </c>
      <c r="E12483" s="12"/>
      <c r="F12483" s="13">
        <v>34.15</v>
      </c>
      <c r="G12483" s="13">
        <v>616.85</v>
      </c>
      <c r="H12483" s="13">
        <v>1231.69</v>
      </c>
      <c r="I12483" s="13">
        <v>2</v>
      </c>
      <c r="J12483" s="13">
        <v>-0.02</v>
      </c>
      <c r="K12483" s="13">
        <v>0</v>
      </c>
      <c r="L12483" s="13">
        <v>2.8999999999999998E-3</v>
      </c>
      <c r="M12483" s="15" t="s">
        <v>6219</v>
      </c>
    </row>
    <row r="12484" spans="1:13" outlineLevel="2" x14ac:dyDescent="0.3">
      <c r="A12484" s="10" t="s">
        <v>1450</v>
      </c>
      <c r="B12484" s="16">
        <v>0.9254759556316875</v>
      </c>
      <c r="C12484" s="12" t="s">
        <v>3830</v>
      </c>
      <c r="D12484" s="12" t="s">
        <v>3830</v>
      </c>
      <c r="E12484" s="12"/>
      <c r="F12484" s="13">
        <v>30.1</v>
      </c>
      <c r="G12484" s="13">
        <v>607.35</v>
      </c>
      <c r="H12484" s="13">
        <v>1212.69</v>
      </c>
      <c r="I12484" s="13">
        <v>2</v>
      </c>
      <c r="J12484" s="13">
        <v>-0.02</v>
      </c>
      <c r="K12484" s="13">
        <v>0</v>
      </c>
      <c r="L12484" s="13">
        <v>0.11</v>
      </c>
      <c r="M12484" s="15" t="s">
        <v>6220</v>
      </c>
    </row>
    <row r="12485" spans="1:13" outlineLevel="1" x14ac:dyDescent="0.3">
      <c r="A12485" s="10" t="s">
        <v>1450</v>
      </c>
      <c r="B12485" s="16">
        <v>0.85659439985748798</v>
      </c>
      <c r="C12485" s="12" t="s">
        <v>1451</v>
      </c>
      <c r="D12485" s="12" t="s">
        <v>1451</v>
      </c>
      <c r="E12485" s="12"/>
      <c r="F12485" s="13">
        <v>30.15</v>
      </c>
      <c r="G12485" s="13">
        <v>551.33000000000004</v>
      </c>
      <c r="H12485" s="13">
        <v>1100.6400000000001</v>
      </c>
      <c r="I12485" s="13">
        <v>2</v>
      </c>
      <c r="J12485" s="13">
        <v>-0.01</v>
      </c>
      <c r="K12485" s="13">
        <v>0</v>
      </c>
      <c r="L12485" s="13">
        <v>1.2E-2</v>
      </c>
      <c r="M12485" s="15" t="s">
        <v>6217</v>
      </c>
    </row>
    <row r="12486" spans="1:13" outlineLevel="2" x14ac:dyDescent="0.3">
      <c r="A12486" s="10" t="s">
        <v>1450</v>
      </c>
      <c r="B12486" s="16">
        <v>0.91193097334291773</v>
      </c>
      <c r="C12486" s="12" t="s">
        <v>4799</v>
      </c>
      <c r="D12486" s="12" t="s">
        <v>4799</v>
      </c>
      <c r="E12486" s="12"/>
      <c r="F12486" s="13">
        <v>23.62</v>
      </c>
      <c r="G12486" s="13">
        <v>733.72</v>
      </c>
      <c r="H12486" s="13">
        <v>2198.13</v>
      </c>
      <c r="I12486" s="13">
        <v>3</v>
      </c>
      <c r="J12486" s="13">
        <v>0.99</v>
      </c>
      <c r="K12486" s="13">
        <v>0</v>
      </c>
      <c r="L12486" s="13">
        <v>6.1000000000000004E-3</v>
      </c>
      <c r="M12486" s="15" t="s">
        <v>6220</v>
      </c>
    </row>
    <row r="12487" spans="1:13" outlineLevel="1" x14ac:dyDescent="0.3">
      <c r="A12487" s="10" t="s">
        <v>3119</v>
      </c>
      <c r="B12487" s="11">
        <f>SUBTOTAL(4,B12488:B12488)</f>
        <v>0.90104701052060299</v>
      </c>
      <c r="C12487" s="12">
        <f>COUNTA(C12488:C12488)</f>
        <v>1</v>
      </c>
      <c r="D12487" s="12">
        <v>1</v>
      </c>
      <c r="E12487" s="12">
        <f>COUNTA(E12488:E12488)</f>
        <v>0</v>
      </c>
      <c r="F12487" s="13">
        <f>SUBTOTAL(4,F12488:F12488)</f>
        <v>34.799999999999997</v>
      </c>
      <c r="G12487" s="13"/>
      <c r="H12487" s="13"/>
      <c r="I12487" s="13"/>
      <c r="J12487" s="13"/>
      <c r="K12487" s="13">
        <f>SUBTOTAL(4,K12488:K12488)</f>
        <v>0</v>
      </c>
      <c r="L12487" s="13"/>
      <c r="M12487" s="15"/>
    </row>
    <row r="12488" spans="1:13" outlineLevel="2" x14ac:dyDescent="0.3">
      <c r="A12488" s="10" t="s">
        <v>3119</v>
      </c>
      <c r="B12488" s="11">
        <v>0.90104701052060299</v>
      </c>
      <c r="C12488" s="12" t="s">
        <v>3120</v>
      </c>
      <c r="D12488" s="17" t="s">
        <v>3120</v>
      </c>
      <c r="E12488" s="12"/>
      <c r="F12488" s="13">
        <v>34.799999999999997</v>
      </c>
      <c r="G12488" s="13">
        <v>438.25</v>
      </c>
      <c r="H12488" s="13">
        <v>874.49</v>
      </c>
      <c r="I12488" s="13">
        <v>2</v>
      </c>
      <c r="J12488" s="13">
        <v>-0.01</v>
      </c>
      <c r="K12488" s="13">
        <v>0</v>
      </c>
      <c r="L12488" s="13">
        <v>2.8000000000000001E-2</v>
      </c>
      <c r="M12488" s="15" t="s">
        <v>6205</v>
      </c>
    </row>
    <row r="12489" spans="1:13" outlineLevel="2" x14ac:dyDescent="0.3">
      <c r="A12489" s="10" t="s">
        <v>615</v>
      </c>
      <c r="B12489" s="11">
        <f>SUBTOTAL(4,B12490:B12535)</f>
        <v>151.32136458885711</v>
      </c>
      <c r="C12489" s="12">
        <f>COUNTA(C12490:C12535)</f>
        <v>46</v>
      </c>
      <c r="D12489" s="12">
        <v>5</v>
      </c>
      <c r="E12489" s="12">
        <f>COUNTA(E12490:E12535)</f>
        <v>4</v>
      </c>
      <c r="F12489" s="13">
        <f>SUBTOTAL(4,F12490:F12535)</f>
        <v>97.24</v>
      </c>
      <c r="G12489" s="13"/>
      <c r="H12489" s="13"/>
      <c r="I12489" s="13"/>
      <c r="J12489" s="13"/>
      <c r="K12489" s="13">
        <f>SUBTOTAL(4,K12490:K12535)</f>
        <v>1</v>
      </c>
      <c r="L12489" s="14"/>
      <c r="M12489" s="15"/>
    </row>
    <row r="12490" spans="1:13" outlineLevel="2" x14ac:dyDescent="0.3">
      <c r="A12490" s="10" t="s">
        <v>615</v>
      </c>
      <c r="B12490" s="11">
        <v>0.99098118918563849</v>
      </c>
      <c r="C12490" s="12" t="s">
        <v>1987</v>
      </c>
      <c r="D12490" s="12" t="s">
        <v>1987</v>
      </c>
      <c r="E12490" s="12"/>
      <c r="F12490" s="13">
        <v>75.08</v>
      </c>
      <c r="G12490" s="13">
        <v>904.95</v>
      </c>
      <c r="H12490" s="13">
        <v>1807.89</v>
      </c>
      <c r="I12490" s="13">
        <v>2</v>
      </c>
      <c r="J12490" s="13">
        <v>1.01</v>
      </c>
      <c r="K12490" s="13">
        <v>0</v>
      </c>
      <c r="L12490" s="14">
        <v>2.8000000000000002E-7</v>
      </c>
      <c r="M12490" s="15" t="s">
        <v>6205</v>
      </c>
    </row>
    <row r="12491" spans="1:13" outlineLevel="2" x14ac:dyDescent="0.3">
      <c r="A12491" s="10" t="s">
        <v>615</v>
      </c>
      <c r="B12491" s="11">
        <v>1.1988656229853343</v>
      </c>
      <c r="C12491" s="12" t="s">
        <v>1987</v>
      </c>
      <c r="D12491" s="12" t="s">
        <v>1987</v>
      </c>
      <c r="E12491" s="12"/>
      <c r="F12491" s="13">
        <v>22.17</v>
      </c>
      <c r="G12491" s="13">
        <v>603.29999999999995</v>
      </c>
      <c r="H12491" s="13">
        <v>1806.88</v>
      </c>
      <c r="I12491" s="13">
        <v>3</v>
      </c>
      <c r="J12491" s="13">
        <v>-0.01</v>
      </c>
      <c r="K12491" s="13">
        <v>0</v>
      </c>
      <c r="L12491" s="13">
        <v>8.3000000000000001E-3</v>
      </c>
      <c r="M12491" s="15" t="s">
        <v>6205</v>
      </c>
    </row>
    <row r="12492" spans="1:13" outlineLevel="2" x14ac:dyDescent="0.3">
      <c r="A12492" s="10" t="s">
        <v>615</v>
      </c>
      <c r="B12492" s="11">
        <v>1.0299311054182481</v>
      </c>
      <c r="C12492" s="12" t="s">
        <v>1988</v>
      </c>
      <c r="D12492" s="17" t="s">
        <v>1988</v>
      </c>
      <c r="E12492" s="12"/>
      <c r="F12492" s="13">
        <v>49.49</v>
      </c>
      <c r="G12492" s="13">
        <v>918.46</v>
      </c>
      <c r="H12492" s="13">
        <v>1834.91</v>
      </c>
      <c r="I12492" s="13">
        <v>2</v>
      </c>
      <c r="J12492" s="13">
        <v>0.02</v>
      </c>
      <c r="K12492" s="13">
        <v>1</v>
      </c>
      <c r="L12492" s="14">
        <v>3.0000000000000001E-5</v>
      </c>
      <c r="M12492" s="15" t="s">
        <v>6205</v>
      </c>
    </row>
    <row r="12493" spans="1:13" outlineLevel="2" x14ac:dyDescent="0.3">
      <c r="A12493" s="10" t="s">
        <v>615</v>
      </c>
      <c r="B12493" s="11">
        <v>1.0745741951439944</v>
      </c>
      <c r="C12493" s="12" t="s">
        <v>1984</v>
      </c>
      <c r="D12493" s="12" t="s">
        <v>1984</v>
      </c>
      <c r="E12493" s="12"/>
      <c r="F12493" s="13">
        <v>88.42</v>
      </c>
      <c r="G12493" s="13">
        <v>617.84</v>
      </c>
      <c r="H12493" s="13">
        <v>1233.67</v>
      </c>
      <c r="I12493" s="13">
        <v>2</v>
      </c>
      <c r="J12493" s="13">
        <v>-0.01</v>
      </c>
      <c r="K12493" s="13">
        <v>0</v>
      </c>
      <c r="L12493" s="14">
        <v>1.4999999999999999E-7</v>
      </c>
      <c r="M12493" s="15" t="s">
        <v>6205</v>
      </c>
    </row>
    <row r="12494" spans="1:13" outlineLevel="2" x14ac:dyDescent="0.3">
      <c r="A12494" s="10" t="s">
        <v>615</v>
      </c>
      <c r="B12494" s="11">
        <v>1.0108104272159577</v>
      </c>
      <c r="C12494" s="12" t="s">
        <v>621</v>
      </c>
      <c r="D12494" s="12" t="s">
        <v>621</v>
      </c>
      <c r="E12494" s="12"/>
      <c r="F12494" s="13">
        <v>97.24</v>
      </c>
      <c r="G12494" s="13">
        <v>811.06</v>
      </c>
      <c r="H12494" s="13">
        <v>2430.17</v>
      </c>
      <c r="I12494" s="13">
        <v>3</v>
      </c>
      <c r="J12494" s="13">
        <v>-0.01</v>
      </c>
      <c r="K12494" s="13">
        <v>0</v>
      </c>
      <c r="L12494" s="14">
        <v>7.5999999999999996E-10</v>
      </c>
      <c r="M12494" s="15" t="s">
        <v>6205</v>
      </c>
    </row>
    <row r="12495" spans="1:13" outlineLevel="2" x14ac:dyDescent="0.3">
      <c r="A12495" s="10" t="s">
        <v>615</v>
      </c>
      <c r="B12495" s="11">
        <v>1.32020587495064</v>
      </c>
      <c r="C12495" s="12" t="s">
        <v>621</v>
      </c>
      <c r="D12495" s="12" t="s">
        <v>621</v>
      </c>
      <c r="E12495" s="12"/>
      <c r="F12495" s="13">
        <v>46.13</v>
      </c>
      <c r="G12495" s="13">
        <v>608.79999999999995</v>
      </c>
      <c r="H12495" s="13">
        <v>2431.19</v>
      </c>
      <c r="I12495" s="13">
        <v>4</v>
      </c>
      <c r="J12495" s="13">
        <v>1.01</v>
      </c>
      <c r="K12495" s="13">
        <v>0</v>
      </c>
      <c r="L12495" s="14">
        <v>4.6999999999999997E-5</v>
      </c>
      <c r="M12495" s="15" t="s">
        <v>6204</v>
      </c>
    </row>
    <row r="12496" spans="1:13" outlineLevel="2" x14ac:dyDescent="0.3">
      <c r="A12496" s="10" t="s">
        <v>615</v>
      </c>
      <c r="B12496" s="11">
        <v>0.90211962738292051</v>
      </c>
      <c r="C12496" s="12" t="s">
        <v>1982</v>
      </c>
      <c r="D12496" s="12" t="s">
        <v>1982</v>
      </c>
      <c r="E12496" s="12" t="s">
        <v>1</v>
      </c>
      <c r="F12496" s="13">
        <v>35.29</v>
      </c>
      <c r="G12496" s="13">
        <v>540.78</v>
      </c>
      <c r="H12496" s="13">
        <v>1079.54</v>
      </c>
      <c r="I12496" s="13">
        <v>2</v>
      </c>
      <c r="J12496" s="13">
        <v>-0.01</v>
      </c>
      <c r="K12496" s="13">
        <v>0</v>
      </c>
      <c r="L12496" s="13">
        <v>6.8000000000000005E-4</v>
      </c>
      <c r="M12496" s="15" t="s">
        <v>6205</v>
      </c>
    </row>
    <row r="12497" spans="1:13" outlineLevel="2" x14ac:dyDescent="0.3">
      <c r="A12497" s="10" t="s">
        <v>615</v>
      </c>
      <c r="B12497" s="11">
        <v>1.1219683878846387</v>
      </c>
      <c r="C12497" s="12" t="s">
        <v>1982</v>
      </c>
      <c r="D12497" s="12" t="s">
        <v>1982</v>
      </c>
      <c r="E12497" s="12"/>
      <c r="F12497" s="13">
        <v>26.14</v>
      </c>
      <c r="G12497" s="13">
        <v>532.78</v>
      </c>
      <c r="H12497" s="13">
        <v>1063.55</v>
      </c>
      <c r="I12497" s="13">
        <v>2</v>
      </c>
      <c r="J12497" s="13">
        <v>-0.01</v>
      </c>
      <c r="K12497" s="13">
        <v>0</v>
      </c>
      <c r="L12497" s="13">
        <v>0.01</v>
      </c>
      <c r="M12497" s="15" t="s">
        <v>6205</v>
      </c>
    </row>
    <row r="12498" spans="1:13" outlineLevel="2" x14ac:dyDescent="0.3">
      <c r="A12498" s="10" t="s">
        <v>615</v>
      </c>
      <c r="B12498" s="11">
        <v>0.79777346014380557</v>
      </c>
      <c r="C12498" s="12" t="s">
        <v>3958</v>
      </c>
      <c r="D12498" s="12" t="s">
        <v>3958</v>
      </c>
      <c r="E12498" s="12"/>
      <c r="F12498" s="13">
        <v>78.17</v>
      </c>
      <c r="G12498" s="13">
        <v>581.77</v>
      </c>
      <c r="H12498" s="13">
        <v>2323.06</v>
      </c>
      <c r="I12498" s="13">
        <v>4</v>
      </c>
      <c r="J12498" s="13">
        <v>-0.01</v>
      </c>
      <c r="K12498" s="13">
        <v>0</v>
      </c>
      <c r="L12498" s="14">
        <v>4.6999999999999997E-8</v>
      </c>
      <c r="M12498" s="15" t="s">
        <v>6206</v>
      </c>
    </row>
    <row r="12499" spans="1:13" outlineLevel="2" x14ac:dyDescent="0.3">
      <c r="A12499" s="10" t="s">
        <v>615</v>
      </c>
      <c r="B12499" s="11">
        <v>0.8901203411430223</v>
      </c>
      <c r="C12499" s="12" t="s">
        <v>618</v>
      </c>
      <c r="D12499" s="12" t="s">
        <v>618</v>
      </c>
      <c r="E12499" s="12"/>
      <c r="F12499" s="13">
        <v>61.32</v>
      </c>
      <c r="G12499" s="13">
        <v>732.36</v>
      </c>
      <c r="H12499" s="13">
        <v>1462.7</v>
      </c>
      <c r="I12499" s="13">
        <v>2</v>
      </c>
      <c r="J12499" s="13">
        <v>-0.02</v>
      </c>
      <c r="K12499" s="13">
        <v>0</v>
      </c>
      <c r="L12499" s="14">
        <v>1.7999999999999999E-6</v>
      </c>
      <c r="M12499" s="15" t="s">
        <v>6207</v>
      </c>
    </row>
    <row r="12500" spans="1:13" outlineLevel="2" x14ac:dyDescent="0.3">
      <c r="A12500" s="10" t="s">
        <v>615</v>
      </c>
      <c r="B12500" s="11">
        <v>1.1419189817957827</v>
      </c>
      <c r="C12500" s="12" t="s">
        <v>1983</v>
      </c>
      <c r="D12500" s="12" t="s">
        <v>1983</v>
      </c>
      <c r="E12500" s="12"/>
      <c r="F12500" s="13">
        <v>48.87</v>
      </c>
      <c r="G12500" s="13">
        <v>553.79999999999995</v>
      </c>
      <c r="H12500" s="13">
        <v>1105.5899999999999</v>
      </c>
      <c r="I12500" s="13">
        <v>2</v>
      </c>
      <c r="J12500" s="13">
        <v>-0.01</v>
      </c>
      <c r="K12500" s="13">
        <v>0</v>
      </c>
      <c r="L12500" s="13">
        <v>1.1999999999999999E-3</v>
      </c>
      <c r="M12500" s="15" t="s">
        <v>6205</v>
      </c>
    </row>
    <row r="12501" spans="1:13" outlineLevel="2" x14ac:dyDescent="0.3">
      <c r="A12501" s="10" t="s">
        <v>615</v>
      </c>
      <c r="B12501" s="11">
        <v>0.98837916767185352</v>
      </c>
      <c r="C12501" s="12" t="s">
        <v>3957</v>
      </c>
      <c r="D12501" s="12" t="s">
        <v>3957</v>
      </c>
      <c r="E12501" s="12"/>
      <c r="F12501" s="13">
        <v>47.35</v>
      </c>
      <c r="G12501" s="13">
        <v>511.29</v>
      </c>
      <c r="H12501" s="13">
        <v>1020.56</v>
      </c>
      <c r="I12501" s="13">
        <v>2</v>
      </c>
      <c r="J12501" s="13">
        <v>-0.02</v>
      </c>
      <c r="K12501" s="13">
        <v>0</v>
      </c>
      <c r="L12501" s="13">
        <v>8.0999999999999996E-4</v>
      </c>
      <c r="M12501" s="15" t="s">
        <v>6206</v>
      </c>
    </row>
    <row r="12502" spans="1:13" outlineLevel="2" x14ac:dyDescent="0.3">
      <c r="A12502" s="10" t="s">
        <v>615</v>
      </c>
      <c r="B12502" s="11">
        <v>151.32136458885711</v>
      </c>
      <c r="C12502" s="12" t="s">
        <v>1991</v>
      </c>
      <c r="D12502" s="12" t="s">
        <v>1991</v>
      </c>
      <c r="E12502" s="12"/>
      <c r="F12502" s="13">
        <v>68.27</v>
      </c>
      <c r="G12502" s="13">
        <v>876.44</v>
      </c>
      <c r="H12502" s="13">
        <v>2626.29</v>
      </c>
      <c r="I12502" s="13">
        <v>3</v>
      </c>
      <c r="J12502" s="13">
        <v>0</v>
      </c>
      <c r="K12502" s="13">
        <v>0</v>
      </c>
      <c r="L12502" s="14">
        <v>4.8999999999999997E-7</v>
      </c>
      <c r="M12502" s="15" t="s">
        <v>6205</v>
      </c>
    </row>
    <row r="12503" spans="1:13" outlineLevel="2" x14ac:dyDescent="0.3">
      <c r="A12503" s="10" t="s">
        <v>615</v>
      </c>
      <c r="B12503" s="11">
        <v>1.1846402127343554</v>
      </c>
      <c r="C12503" s="12" t="s">
        <v>616</v>
      </c>
      <c r="D12503" s="12" t="s">
        <v>616</v>
      </c>
      <c r="E12503" s="12"/>
      <c r="F12503" s="13">
        <v>41.89</v>
      </c>
      <c r="G12503" s="13">
        <v>586.84</v>
      </c>
      <c r="H12503" s="13">
        <v>1171.6600000000001</v>
      </c>
      <c r="I12503" s="13">
        <v>2</v>
      </c>
      <c r="J12503" s="13">
        <v>-0.01</v>
      </c>
      <c r="K12503" s="13">
        <v>0</v>
      </c>
      <c r="L12503" s="13">
        <v>8.8999999999999995E-4</v>
      </c>
      <c r="M12503" s="15" t="s">
        <v>6204</v>
      </c>
    </row>
    <row r="12504" spans="1:13" outlineLevel="2" x14ac:dyDescent="0.3">
      <c r="A12504" s="10" t="s">
        <v>615</v>
      </c>
      <c r="B12504" s="11">
        <v>1.3380155127806332</v>
      </c>
      <c r="C12504" s="12" t="s">
        <v>1986</v>
      </c>
      <c r="D12504" s="12" t="s">
        <v>1986</v>
      </c>
      <c r="E12504" s="12"/>
      <c r="F12504" s="13">
        <v>63.08</v>
      </c>
      <c r="G12504" s="13">
        <v>733.4</v>
      </c>
      <c r="H12504" s="13">
        <v>1464.8</v>
      </c>
      <c r="I12504" s="13">
        <v>2</v>
      </c>
      <c r="J12504" s="13">
        <v>-0.01</v>
      </c>
      <c r="K12504" s="13">
        <v>0</v>
      </c>
      <c r="L12504" s="14">
        <v>5.2000000000000002E-6</v>
      </c>
      <c r="M12504" s="15" t="s">
        <v>6205</v>
      </c>
    </row>
    <row r="12505" spans="1:13" outlineLevel="2" x14ac:dyDescent="0.3">
      <c r="A12505" s="10" t="s">
        <v>615</v>
      </c>
      <c r="B12505" s="11">
        <v>0.63355382045179243</v>
      </c>
      <c r="C12505" s="12" t="s">
        <v>1986</v>
      </c>
      <c r="D12505" s="12" t="s">
        <v>1986</v>
      </c>
      <c r="E12505" s="12" t="s">
        <v>1</v>
      </c>
      <c r="F12505" s="13">
        <v>34</v>
      </c>
      <c r="G12505" s="13">
        <v>494.6</v>
      </c>
      <c r="H12505" s="13">
        <v>1480.79</v>
      </c>
      <c r="I12505" s="13">
        <v>3</v>
      </c>
      <c r="J12505" s="13">
        <v>0</v>
      </c>
      <c r="K12505" s="13">
        <v>0</v>
      </c>
      <c r="L12505" s="13">
        <v>2.7000000000000001E-3</v>
      </c>
      <c r="M12505" s="15" t="s">
        <v>6208</v>
      </c>
    </row>
    <row r="12506" spans="1:13" outlineLevel="2" x14ac:dyDescent="0.3">
      <c r="A12506" s="10" t="s">
        <v>615</v>
      </c>
      <c r="B12506" s="11">
        <v>0.79320058329142007</v>
      </c>
      <c r="C12506" s="12" t="s">
        <v>1989</v>
      </c>
      <c r="D12506" s="12" t="s">
        <v>1989</v>
      </c>
      <c r="E12506" s="12"/>
      <c r="F12506" s="13">
        <v>45.15</v>
      </c>
      <c r="G12506" s="13">
        <v>692.02</v>
      </c>
      <c r="H12506" s="13">
        <v>2073.02</v>
      </c>
      <c r="I12506" s="13">
        <v>3</v>
      </c>
      <c r="J12506" s="13">
        <v>-0.01</v>
      </c>
      <c r="K12506" s="13">
        <v>1</v>
      </c>
      <c r="L12506" s="14">
        <v>5.8E-5</v>
      </c>
      <c r="M12506" s="15" t="s">
        <v>6205</v>
      </c>
    </row>
    <row r="12507" spans="1:13" outlineLevel="2" x14ac:dyDescent="0.3">
      <c r="A12507" s="10" t="s">
        <v>615</v>
      </c>
      <c r="B12507" s="11">
        <v>0.69095279341016136</v>
      </c>
      <c r="C12507" s="12" t="s">
        <v>4881</v>
      </c>
      <c r="D12507" s="12" t="s">
        <v>4881</v>
      </c>
      <c r="E12507" s="12"/>
      <c r="F12507" s="13">
        <v>79.44</v>
      </c>
      <c r="G12507" s="13">
        <v>679.35</v>
      </c>
      <c r="H12507" s="13">
        <v>2035.03</v>
      </c>
      <c r="I12507" s="13">
        <v>3</v>
      </c>
      <c r="J12507" s="13">
        <v>-0.02</v>
      </c>
      <c r="K12507" s="13">
        <v>0</v>
      </c>
      <c r="L12507" s="14">
        <v>4.1000000000000003E-8</v>
      </c>
      <c r="M12507" s="15" t="s">
        <v>6207</v>
      </c>
    </row>
    <row r="12508" spans="1:13" outlineLevel="2" x14ac:dyDescent="0.3">
      <c r="A12508" s="10" t="s">
        <v>615</v>
      </c>
      <c r="B12508" s="11">
        <v>1.0943459468387398</v>
      </c>
      <c r="C12508" s="12" t="s">
        <v>4881</v>
      </c>
      <c r="D12508" s="12" t="s">
        <v>4881</v>
      </c>
      <c r="E12508" s="12"/>
      <c r="F12508" s="13">
        <v>40.58</v>
      </c>
      <c r="G12508" s="13">
        <v>1018.52</v>
      </c>
      <c r="H12508" s="13">
        <v>2035.03</v>
      </c>
      <c r="I12508" s="13">
        <v>2</v>
      </c>
      <c r="J12508" s="13">
        <v>-0.03</v>
      </c>
      <c r="K12508" s="13">
        <v>0</v>
      </c>
      <c r="L12508" s="13">
        <v>1.6000000000000001E-4</v>
      </c>
      <c r="M12508" s="15" t="s">
        <v>6207</v>
      </c>
    </row>
    <row r="12509" spans="1:13" outlineLevel="2" x14ac:dyDescent="0.3">
      <c r="A12509" s="10" t="s">
        <v>615</v>
      </c>
      <c r="B12509" s="11">
        <v>1.7561259753469569</v>
      </c>
      <c r="C12509" s="12" t="s">
        <v>1990</v>
      </c>
      <c r="D12509" s="12" t="s">
        <v>1990</v>
      </c>
      <c r="E12509" s="12"/>
      <c r="F12509" s="13">
        <v>68.63</v>
      </c>
      <c r="G12509" s="13">
        <v>863.1</v>
      </c>
      <c r="H12509" s="13">
        <v>2586.29</v>
      </c>
      <c r="I12509" s="13">
        <v>3</v>
      </c>
      <c r="J12509" s="13">
        <v>0.01</v>
      </c>
      <c r="K12509" s="13">
        <v>1</v>
      </c>
      <c r="L12509" s="14">
        <v>3.7E-7</v>
      </c>
      <c r="M12509" s="15" t="s">
        <v>6205</v>
      </c>
    </row>
    <row r="12510" spans="1:13" outlineLevel="2" x14ac:dyDescent="0.3">
      <c r="A12510" s="10" t="s">
        <v>615</v>
      </c>
      <c r="B12510" s="11">
        <v>0.72462165169599635</v>
      </c>
      <c r="C12510" s="12" t="s">
        <v>1990</v>
      </c>
      <c r="D12510" s="12" t="s">
        <v>1990</v>
      </c>
      <c r="E12510" s="12"/>
      <c r="F12510" s="13">
        <v>67.64</v>
      </c>
      <c r="G12510" s="13">
        <v>647.57000000000005</v>
      </c>
      <c r="H12510" s="13">
        <v>2586.27</v>
      </c>
      <c r="I12510" s="13">
        <v>4</v>
      </c>
      <c r="J12510" s="13">
        <v>-0.01</v>
      </c>
      <c r="K12510" s="13">
        <v>1</v>
      </c>
      <c r="L12510" s="14">
        <v>4.4999999999999998E-7</v>
      </c>
      <c r="M12510" s="15" t="s">
        <v>6205</v>
      </c>
    </row>
    <row r="12511" spans="1:13" outlineLevel="2" x14ac:dyDescent="0.3">
      <c r="A12511" s="10" t="s">
        <v>615</v>
      </c>
      <c r="B12511" s="11">
        <v>1.1200417403218619</v>
      </c>
      <c r="C12511" s="12" t="s">
        <v>1985</v>
      </c>
      <c r="D12511" s="12" t="s">
        <v>1985</v>
      </c>
      <c r="E12511" s="12"/>
      <c r="F12511" s="13">
        <v>22.77</v>
      </c>
      <c r="G12511" s="13">
        <v>443.59</v>
      </c>
      <c r="H12511" s="13">
        <v>1327.76</v>
      </c>
      <c r="I12511" s="13">
        <v>3</v>
      </c>
      <c r="J12511" s="13">
        <v>-0.01</v>
      </c>
      <c r="K12511" s="13">
        <v>1</v>
      </c>
      <c r="L12511" s="13">
        <v>3.1E-2</v>
      </c>
      <c r="M12511" s="15" t="s">
        <v>6205</v>
      </c>
    </row>
    <row r="12512" spans="1:13" outlineLevel="2" x14ac:dyDescent="0.3">
      <c r="A12512" s="10" t="s">
        <v>615</v>
      </c>
      <c r="B12512" s="11">
        <v>1.2664245889449905</v>
      </c>
      <c r="C12512" s="12" t="s">
        <v>617</v>
      </c>
      <c r="D12512" s="17" t="s">
        <v>617</v>
      </c>
      <c r="E12512" s="12"/>
      <c r="F12512" s="13">
        <v>24.83</v>
      </c>
      <c r="G12512" s="13">
        <v>606.32000000000005</v>
      </c>
      <c r="H12512" s="13">
        <v>1210.6199999999999</v>
      </c>
      <c r="I12512" s="13">
        <v>2</v>
      </c>
      <c r="J12512" s="13">
        <v>-0.02</v>
      </c>
      <c r="K12512" s="13">
        <v>1</v>
      </c>
      <c r="L12512" s="13">
        <v>0.1</v>
      </c>
      <c r="M12512" s="15" t="s">
        <v>6204</v>
      </c>
    </row>
    <row r="12513" spans="1:13" outlineLevel="2" x14ac:dyDescent="0.3">
      <c r="A12513" s="10" t="s">
        <v>615</v>
      </c>
      <c r="B12513" s="11">
        <v>1.0397955739051086</v>
      </c>
      <c r="C12513" s="12" t="s">
        <v>619</v>
      </c>
      <c r="D12513" s="17" t="s">
        <v>619</v>
      </c>
      <c r="E12513" s="12"/>
      <c r="F12513" s="13">
        <v>27.88</v>
      </c>
      <c r="G12513" s="13">
        <v>557.62</v>
      </c>
      <c r="H12513" s="13">
        <v>1669.84</v>
      </c>
      <c r="I12513" s="13">
        <v>3</v>
      </c>
      <c r="J12513" s="13">
        <v>-0.01</v>
      </c>
      <c r="K12513" s="13">
        <v>0</v>
      </c>
      <c r="L12513" s="13">
        <v>4.7000000000000002E-3</v>
      </c>
      <c r="M12513" s="15" t="s">
        <v>6204</v>
      </c>
    </row>
    <row r="12514" spans="1:13" outlineLevel="2" x14ac:dyDescent="0.3">
      <c r="A12514" s="10" t="s">
        <v>615</v>
      </c>
      <c r="B12514" s="11">
        <v>1.0284215940808652</v>
      </c>
      <c r="C12514" s="12" t="s">
        <v>620</v>
      </c>
      <c r="D12514" s="12" t="s">
        <v>620</v>
      </c>
      <c r="E12514" s="12"/>
      <c r="F12514" s="13">
        <v>56.67</v>
      </c>
      <c r="G12514" s="13">
        <v>845.43</v>
      </c>
      <c r="H12514" s="13">
        <v>1688.84</v>
      </c>
      <c r="I12514" s="13">
        <v>2</v>
      </c>
      <c r="J12514" s="13">
        <v>-0.01</v>
      </c>
      <c r="K12514" s="13">
        <v>0</v>
      </c>
      <c r="L12514" s="14">
        <v>2.5999999999999998E-5</v>
      </c>
      <c r="M12514" s="15" t="s">
        <v>6204</v>
      </c>
    </row>
    <row r="12515" spans="1:13" outlineLevel="2" x14ac:dyDescent="0.3">
      <c r="A12515" s="10" t="s">
        <v>615</v>
      </c>
      <c r="B12515" s="16">
        <v>0.51756266047467192</v>
      </c>
      <c r="C12515" s="12" t="s">
        <v>1987</v>
      </c>
      <c r="D12515" s="12" t="s">
        <v>1987</v>
      </c>
      <c r="E12515" s="12"/>
      <c r="F12515" s="13">
        <v>29.19</v>
      </c>
      <c r="G12515" s="13">
        <v>603.29999999999995</v>
      </c>
      <c r="H12515" s="13">
        <v>1806.88</v>
      </c>
      <c r="I12515" s="13">
        <v>3</v>
      </c>
      <c r="J12515" s="13">
        <v>-0.01</v>
      </c>
      <c r="K12515" s="13">
        <v>0</v>
      </c>
      <c r="L12515" s="13">
        <v>1.8E-3</v>
      </c>
      <c r="M12515" s="15" t="s">
        <v>6219</v>
      </c>
    </row>
    <row r="12516" spans="1:13" outlineLevel="2" x14ac:dyDescent="0.3">
      <c r="A12516" s="10" t="s">
        <v>615</v>
      </c>
      <c r="B12516" s="16">
        <v>1.212446321332588</v>
      </c>
      <c r="C12516" s="12" t="s">
        <v>1984</v>
      </c>
      <c r="D12516" s="12" t="s">
        <v>1984</v>
      </c>
      <c r="E12516" s="12"/>
      <c r="F12516" s="13">
        <v>66.62</v>
      </c>
      <c r="G12516" s="13">
        <v>617.84</v>
      </c>
      <c r="H12516" s="13">
        <v>1233.67</v>
      </c>
      <c r="I12516" s="13">
        <v>2</v>
      </c>
      <c r="J12516" s="13">
        <v>-0.01</v>
      </c>
      <c r="K12516" s="13">
        <v>0</v>
      </c>
      <c r="L12516" s="14">
        <v>2.5000000000000001E-5</v>
      </c>
      <c r="M12516" s="15" t="s">
        <v>6218</v>
      </c>
    </row>
    <row r="12517" spans="1:13" outlineLevel="2" x14ac:dyDescent="0.3">
      <c r="A12517" s="10" t="s">
        <v>615</v>
      </c>
      <c r="B12517" s="16">
        <v>0.91349778689887706</v>
      </c>
      <c r="C12517" s="12" t="s">
        <v>1984</v>
      </c>
      <c r="D12517" s="12" t="s">
        <v>1984</v>
      </c>
      <c r="E12517" s="12"/>
      <c r="F12517" s="13">
        <v>47.31</v>
      </c>
      <c r="G12517" s="13">
        <v>412.23</v>
      </c>
      <c r="H12517" s="13">
        <v>1233.67</v>
      </c>
      <c r="I12517" s="13">
        <v>3</v>
      </c>
      <c r="J12517" s="13">
        <v>-0.01</v>
      </c>
      <c r="K12517" s="13">
        <v>0</v>
      </c>
      <c r="L12517" s="13">
        <v>3.5E-4</v>
      </c>
      <c r="M12517" s="15" t="s">
        <v>6218</v>
      </c>
    </row>
    <row r="12518" spans="1:13" outlineLevel="2" x14ac:dyDescent="0.3">
      <c r="A12518" s="10" t="s">
        <v>615</v>
      </c>
      <c r="B12518" s="16">
        <v>1.1269740989986299</v>
      </c>
      <c r="C12518" s="12" t="s">
        <v>621</v>
      </c>
      <c r="D12518" s="12" t="s">
        <v>621</v>
      </c>
      <c r="E12518" s="12"/>
      <c r="F12518" s="13">
        <v>91.15</v>
      </c>
      <c r="G12518" s="13">
        <v>811.06</v>
      </c>
      <c r="H12518" s="13">
        <v>2430.17</v>
      </c>
      <c r="I12518" s="13">
        <v>3</v>
      </c>
      <c r="J12518" s="13">
        <v>-0.01</v>
      </c>
      <c r="K12518" s="13">
        <v>0</v>
      </c>
      <c r="L12518" s="14">
        <v>2.7999999999999998E-9</v>
      </c>
      <c r="M12518" s="15" t="s">
        <v>6218</v>
      </c>
    </row>
    <row r="12519" spans="1:13" outlineLevel="2" x14ac:dyDescent="0.3">
      <c r="A12519" s="10" t="s">
        <v>615</v>
      </c>
      <c r="B12519" s="16">
        <v>0.74116013127399449</v>
      </c>
      <c r="C12519" s="12" t="s">
        <v>621</v>
      </c>
      <c r="D12519" s="12" t="s">
        <v>621</v>
      </c>
      <c r="E12519" s="12"/>
      <c r="F12519" s="13">
        <v>67.23</v>
      </c>
      <c r="G12519" s="13">
        <v>608.54999999999995</v>
      </c>
      <c r="H12519" s="13">
        <v>2430.16</v>
      </c>
      <c r="I12519" s="13">
        <v>4</v>
      </c>
      <c r="J12519" s="13">
        <v>-0.01</v>
      </c>
      <c r="K12519" s="13">
        <v>0</v>
      </c>
      <c r="L12519" s="14">
        <v>4.9999999999999998E-7</v>
      </c>
      <c r="M12519" s="15" t="s">
        <v>6218</v>
      </c>
    </row>
    <row r="12520" spans="1:13" outlineLevel="2" x14ac:dyDescent="0.3">
      <c r="A12520" s="10" t="s">
        <v>615</v>
      </c>
      <c r="B12520" s="16">
        <v>0.95741804026728028</v>
      </c>
      <c r="C12520" s="12" t="s">
        <v>1982</v>
      </c>
      <c r="D12520" s="12" t="s">
        <v>1982</v>
      </c>
      <c r="E12520" s="12"/>
      <c r="F12520" s="13">
        <v>28.81</v>
      </c>
      <c r="G12520" s="13">
        <v>532.78</v>
      </c>
      <c r="H12520" s="13">
        <v>1063.55</v>
      </c>
      <c r="I12520" s="13">
        <v>2</v>
      </c>
      <c r="J12520" s="13">
        <v>-0.01</v>
      </c>
      <c r="K12520" s="13">
        <v>0</v>
      </c>
      <c r="L12520" s="13">
        <v>8.6999999999999994E-3</v>
      </c>
      <c r="M12520" s="15" t="s">
        <v>6218</v>
      </c>
    </row>
    <row r="12521" spans="1:13" outlineLevel="2" x14ac:dyDescent="0.3">
      <c r="A12521" s="10" t="s">
        <v>615</v>
      </c>
      <c r="B12521" s="16">
        <v>0.93116800010871525</v>
      </c>
      <c r="C12521" s="12" t="s">
        <v>1982</v>
      </c>
      <c r="D12521" s="12" t="s">
        <v>1982</v>
      </c>
      <c r="E12521" s="12" t="s">
        <v>1</v>
      </c>
      <c r="F12521" s="13">
        <v>25.18</v>
      </c>
      <c r="G12521" s="13">
        <v>540.78</v>
      </c>
      <c r="H12521" s="13">
        <v>1079.55</v>
      </c>
      <c r="I12521" s="13">
        <v>2</v>
      </c>
      <c r="J12521" s="13">
        <v>0</v>
      </c>
      <c r="K12521" s="13">
        <v>0</v>
      </c>
      <c r="L12521" s="13">
        <v>6.8999999999999999E-3</v>
      </c>
      <c r="M12521" s="15" t="s">
        <v>6218</v>
      </c>
    </row>
    <row r="12522" spans="1:13" outlineLevel="2" x14ac:dyDescent="0.3">
      <c r="A12522" s="10" t="s">
        <v>615</v>
      </c>
      <c r="B12522" s="16">
        <v>0.9963646043828478</v>
      </c>
      <c r="C12522" s="12" t="s">
        <v>3958</v>
      </c>
      <c r="D12522" s="12" t="s">
        <v>3958</v>
      </c>
      <c r="E12522" s="12"/>
      <c r="F12522" s="13">
        <v>72.650000000000006</v>
      </c>
      <c r="G12522" s="13">
        <v>775.37</v>
      </c>
      <c r="H12522" s="13">
        <v>2323.1</v>
      </c>
      <c r="I12522" s="13">
        <v>3</v>
      </c>
      <c r="J12522" s="13">
        <v>0.03</v>
      </c>
      <c r="K12522" s="13">
        <v>0</v>
      </c>
      <c r="L12522" s="14">
        <v>1.4999999999999999E-7</v>
      </c>
      <c r="M12522" s="15" t="s">
        <v>6219</v>
      </c>
    </row>
    <row r="12523" spans="1:13" outlineLevel="2" x14ac:dyDescent="0.3">
      <c r="A12523" s="10" t="s">
        <v>615</v>
      </c>
      <c r="B12523" s="16">
        <v>0.61000509523557334</v>
      </c>
      <c r="C12523" s="12" t="s">
        <v>3958</v>
      </c>
      <c r="D12523" s="12" t="s">
        <v>3958</v>
      </c>
      <c r="E12523" s="12"/>
      <c r="F12523" s="13">
        <v>69.02</v>
      </c>
      <c r="G12523" s="13">
        <v>581.77</v>
      </c>
      <c r="H12523" s="13">
        <v>2323.0500000000002</v>
      </c>
      <c r="I12523" s="13">
        <v>4</v>
      </c>
      <c r="J12523" s="13">
        <v>-0.02</v>
      </c>
      <c r="K12523" s="13">
        <v>0</v>
      </c>
      <c r="L12523" s="14">
        <v>3.3999999999999997E-7</v>
      </c>
      <c r="M12523" s="15" t="s">
        <v>6219</v>
      </c>
    </row>
    <row r="12524" spans="1:13" outlineLevel="2" x14ac:dyDescent="0.3">
      <c r="A12524" s="10" t="s">
        <v>615</v>
      </c>
      <c r="B12524" s="16">
        <v>0.91073570037408347</v>
      </c>
      <c r="C12524" s="12" t="s">
        <v>6370</v>
      </c>
      <c r="D12524" s="17" t="s">
        <v>6370</v>
      </c>
      <c r="E12524" s="12"/>
      <c r="F12524" s="13">
        <v>35.28</v>
      </c>
      <c r="G12524" s="13">
        <v>465.28</v>
      </c>
      <c r="H12524" s="13">
        <v>1857.09</v>
      </c>
      <c r="I12524" s="13">
        <v>4</v>
      </c>
      <c r="J12524" s="13">
        <v>-0.01</v>
      </c>
      <c r="K12524" s="13">
        <v>1</v>
      </c>
      <c r="L12524" s="13">
        <v>9.5E-4</v>
      </c>
      <c r="M12524" s="15" t="s">
        <v>6218</v>
      </c>
    </row>
    <row r="12525" spans="1:13" outlineLevel="2" x14ac:dyDescent="0.3">
      <c r="A12525" s="10" t="s">
        <v>615</v>
      </c>
      <c r="B12525" s="16">
        <v>0.79042045389027393</v>
      </c>
      <c r="C12525" s="12" t="s">
        <v>618</v>
      </c>
      <c r="D12525" s="12" t="s">
        <v>618</v>
      </c>
      <c r="E12525" s="12"/>
      <c r="F12525" s="13">
        <v>56.45</v>
      </c>
      <c r="G12525" s="13">
        <v>732.36</v>
      </c>
      <c r="H12525" s="13">
        <v>1462.7</v>
      </c>
      <c r="I12525" s="13">
        <v>2</v>
      </c>
      <c r="J12525" s="13">
        <v>-0.02</v>
      </c>
      <c r="K12525" s="13">
        <v>0</v>
      </c>
      <c r="L12525" s="14">
        <v>1.4E-5</v>
      </c>
      <c r="M12525" s="15" t="s">
        <v>6220</v>
      </c>
    </row>
    <row r="12526" spans="1:13" outlineLevel="2" x14ac:dyDescent="0.3">
      <c r="A12526" s="10" t="s">
        <v>615</v>
      </c>
      <c r="B12526" s="16">
        <v>0.96117328501486876</v>
      </c>
      <c r="C12526" s="12" t="s">
        <v>1983</v>
      </c>
      <c r="D12526" s="12" t="s">
        <v>1983</v>
      </c>
      <c r="E12526" s="12"/>
      <c r="F12526" s="13">
        <v>55.38</v>
      </c>
      <c r="G12526" s="13">
        <v>553.79999999999995</v>
      </c>
      <c r="H12526" s="13">
        <v>1105.5899999999999</v>
      </c>
      <c r="I12526" s="13">
        <v>2</v>
      </c>
      <c r="J12526" s="13">
        <v>-0.01</v>
      </c>
      <c r="K12526" s="13">
        <v>0</v>
      </c>
      <c r="L12526" s="13">
        <v>2.5999999999999998E-4</v>
      </c>
      <c r="M12526" s="15" t="s">
        <v>6218</v>
      </c>
    </row>
    <row r="12527" spans="1:13" outlineLevel="2" x14ac:dyDescent="0.3">
      <c r="A12527" s="10" t="s">
        <v>615</v>
      </c>
      <c r="B12527" s="16">
        <v>1.0452906518964031</v>
      </c>
      <c r="C12527" s="12" t="s">
        <v>3957</v>
      </c>
      <c r="D12527" s="12" t="s">
        <v>3957</v>
      </c>
      <c r="E12527" s="12"/>
      <c r="F12527" s="13">
        <v>47.83</v>
      </c>
      <c r="G12527" s="13">
        <v>511.29</v>
      </c>
      <c r="H12527" s="13">
        <v>1020.56</v>
      </c>
      <c r="I12527" s="13">
        <v>2</v>
      </c>
      <c r="J12527" s="13">
        <v>-0.02</v>
      </c>
      <c r="K12527" s="13">
        <v>0</v>
      </c>
      <c r="L12527" s="13">
        <v>3.5E-4</v>
      </c>
      <c r="M12527" s="15" t="s">
        <v>6219</v>
      </c>
    </row>
    <row r="12528" spans="1:13" outlineLevel="2" x14ac:dyDescent="0.3">
      <c r="A12528" s="10" t="s">
        <v>615</v>
      </c>
      <c r="B12528" s="16">
        <v>1.1292321973071957</v>
      </c>
      <c r="C12528" s="12" t="s">
        <v>1991</v>
      </c>
      <c r="D12528" s="12" t="s">
        <v>1991</v>
      </c>
      <c r="E12528" s="12"/>
      <c r="F12528" s="13">
        <v>59.15</v>
      </c>
      <c r="G12528" s="13">
        <v>657.57</v>
      </c>
      <c r="H12528" s="13">
        <v>2626.27</v>
      </c>
      <c r="I12528" s="13">
        <v>4</v>
      </c>
      <c r="J12528" s="13">
        <v>-0.02</v>
      </c>
      <c r="K12528" s="13">
        <v>0</v>
      </c>
      <c r="L12528" s="14">
        <v>3.4999999999999999E-6</v>
      </c>
      <c r="M12528" s="15" t="s">
        <v>6218</v>
      </c>
    </row>
    <row r="12529" spans="1:13" outlineLevel="2" x14ac:dyDescent="0.3">
      <c r="A12529" s="10" t="s">
        <v>615</v>
      </c>
      <c r="B12529" s="16">
        <v>0.75047073789525431</v>
      </c>
      <c r="C12529" s="12" t="s">
        <v>616</v>
      </c>
      <c r="D12529" s="12" t="s">
        <v>616</v>
      </c>
      <c r="E12529" s="12"/>
      <c r="F12529" s="13">
        <v>31.88</v>
      </c>
      <c r="G12529" s="13">
        <v>586.84</v>
      </c>
      <c r="H12529" s="13">
        <v>1171.6600000000001</v>
      </c>
      <c r="I12529" s="13">
        <v>2</v>
      </c>
      <c r="J12529" s="13">
        <v>-0.01</v>
      </c>
      <c r="K12529" s="13">
        <v>0</v>
      </c>
      <c r="L12529" s="13">
        <v>3.2000000000000002E-3</v>
      </c>
      <c r="M12529" s="15" t="s">
        <v>6218</v>
      </c>
    </row>
    <row r="12530" spans="1:13" outlineLevel="2" x14ac:dyDescent="0.3">
      <c r="A12530" s="10" t="s">
        <v>615</v>
      </c>
      <c r="B12530" s="16">
        <v>0.66620255806934892</v>
      </c>
      <c r="C12530" s="12" t="s">
        <v>1986</v>
      </c>
      <c r="D12530" s="12" t="s">
        <v>1986</v>
      </c>
      <c r="E12530" s="12" t="s">
        <v>1</v>
      </c>
      <c r="F12530" s="13">
        <v>24.64</v>
      </c>
      <c r="G12530" s="13">
        <v>494.6</v>
      </c>
      <c r="H12530" s="13">
        <v>1480.79</v>
      </c>
      <c r="I12530" s="13">
        <v>3</v>
      </c>
      <c r="J12530" s="13">
        <v>0</v>
      </c>
      <c r="K12530" s="13">
        <v>0</v>
      </c>
      <c r="L12530" s="13">
        <v>4.8999999999999998E-3</v>
      </c>
      <c r="M12530" s="15" t="s">
        <v>6216</v>
      </c>
    </row>
    <row r="12531" spans="1:13" outlineLevel="2" x14ac:dyDescent="0.3">
      <c r="A12531" s="10" t="s">
        <v>615</v>
      </c>
      <c r="B12531" s="16">
        <v>0.86696877615680346</v>
      </c>
      <c r="C12531" s="12" t="s">
        <v>1989</v>
      </c>
      <c r="D12531" s="12" t="s">
        <v>1989</v>
      </c>
      <c r="E12531" s="12"/>
      <c r="F12531" s="13">
        <v>51.35</v>
      </c>
      <c r="G12531" s="13">
        <v>692.02</v>
      </c>
      <c r="H12531" s="13">
        <v>2073.02</v>
      </c>
      <c r="I12531" s="13">
        <v>3</v>
      </c>
      <c r="J12531" s="13">
        <v>-0.01</v>
      </c>
      <c r="K12531" s="13">
        <v>1</v>
      </c>
      <c r="L12531" s="14">
        <v>1.5E-5</v>
      </c>
      <c r="M12531" s="15" t="s">
        <v>6218</v>
      </c>
    </row>
    <row r="12532" spans="1:13" outlineLevel="2" x14ac:dyDescent="0.3">
      <c r="A12532" s="10" t="s">
        <v>615</v>
      </c>
      <c r="B12532" s="16">
        <v>0.45271622977455711</v>
      </c>
      <c r="C12532" s="12" t="s">
        <v>4881</v>
      </c>
      <c r="D12532" s="12" t="s">
        <v>4881</v>
      </c>
      <c r="E12532" s="12"/>
      <c r="F12532" s="13">
        <v>71.89</v>
      </c>
      <c r="G12532" s="13">
        <v>679.35</v>
      </c>
      <c r="H12532" s="13">
        <v>2035.02</v>
      </c>
      <c r="I12532" s="13">
        <v>3</v>
      </c>
      <c r="J12532" s="13">
        <v>-0.03</v>
      </c>
      <c r="K12532" s="13">
        <v>0</v>
      </c>
      <c r="L12532" s="14">
        <v>1.8E-7</v>
      </c>
      <c r="M12532" s="15" t="s">
        <v>6220</v>
      </c>
    </row>
    <row r="12533" spans="1:13" outlineLevel="2" x14ac:dyDescent="0.3">
      <c r="A12533" s="10" t="s">
        <v>615</v>
      </c>
      <c r="B12533" s="16">
        <v>1.2706400785054364</v>
      </c>
      <c r="C12533" s="12" t="s">
        <v>1985</v>
      </c>
      <c r="D12533" s="12" t="s">
        <v>1985</v>
      </c>
      <c r="E12533" s="12"/>
      <c r="F12533" s="13">
        <v>26.54</v>
      </c>
      <c r="G12533" s="13">
        <v>443.59</v>
      </c>
      <c r="H12533" s="13">
        <v>1327.76</v>
      </c>
      <c r="I12533" s="13">
        <v>3</v>
      </c>
      <c r="J12533" s="13">
        <v>-0.01</v>
      </c>
      <c r="K12533" s="13">
        <v>1</v>
      </c>
      <c r="L12533" s="13">
        <v>1.4E-2</v>
      </c>
      <c r="M12533" s="15" t="s">
        <v>6218</v>
      </c>
    </row>
    <row r="12534" spans="1:13" outlineLevel="1" x14ac:dyDescent="0.3">
      <c r="A12534" s="10" t="s">
        <v>615</v>
      </c>
      <c r="B12534" s="16">
        <v>1.0382189687431407</v>
      </c>
      <c r="C12534" s="12" t="s">
        <v>6371</v>
      </c>
      <c r="D12534" s="17" t="s">
        <v>6371</v>
      </c>
      <c r="E12534" s="12"/>
      <c r="F12534" s="13">
        <v>26.23</v>
      </c>
      <c r="G12534" s="13">
        <v>550.79</v>
      </c>
      <c r="H12534" s="13">
        <v>1099.57</v>
      </c>
      <c r="I12534" s="13">
        <v>2</v>
      </c>
      <c r="J12534" s="13">
        <v>-0.01</v>
      </c>
      <c r="K12534" s="13">
        <v>0</v>
      </c>
      <c r="L12534" s="13">
        <v>2.5000000000000001E-2</v>
      </c>
      <c r="M12534" s="15" t="s">
        <v>6217</v>
      </c>
    </row>
    <row r="12535" spans="1:13" outlineLevel="2" x14ac:dyDescent="0.3">
      <c r="A12535" s="10" t="s">
        <v>615</v>
      </c>
      <c r="B12535" s="16">
        <v>1.1454350022074049</v>
      </c>
      <c r="C12535" s="12" t="s">
        <v>620</v>
      </c>
      <c r="D12535" s="12" t="s">
        <v>620</v>
      </c>
      <c r="E12535" s="12"/>
      <c r="F12535" s="13">
        <v>45.39</v>
      </c>
      <c r="G12535" s="13">
        <v>563.95000000000005</v>
      </c>
      <c r="H12535" s="13">
        <v>1688.84</v>
      </c>
      <c r="I12535" s="13">
        <v>3</v>
      </c>
      <c r="J12535" s="13">
        <v>-0.01</v>
      </c>
      <c r="K12535" s="13">
        <v>0</v>
      </c>
      <c r="L12535" s="13">
        <v>1.1999999999999999E-3</v>
      </c>
      <c r="M12535" s="15" t="s">
        <v>6217</v>
      </c>
    </row>
    <row r="12536" spans="1:13" outlineLevel="1" x14ac:dyDescent="0.3">
      <c r="A12536" s="10" t="s">
        <v>7109</v>
      </c>
      <c r="B12536" s="16">
        <f>SUBTOTAL(4,B12537:B12537)</f>
        <v>0.84178156607035115</v>
      </c>
      <c r="C12536" s="12">
        <f>COUNTA(C12537:C12537)</f>
        <v>1</v>
      </c>
      <c r="D12536" s="12">
        <v>1</v>
      </c>
      <c r="E12536" s="12">
        <f>COUNTA(E12537:E12537)</f>
        <v>0</v>
      </c>
      <c r="F12536" s="13">
        <f>SUBTOTAL(4,F12537:F12537)</f>
        <v>43.97</v>
      </c>
      <c r="G12536" s="13"/>
      <c r="H12536" s="13"/>
      <c r="I12536" s="13"/>
      <c r="J12536" s="13"/>
      <c r="K12536" s="13">
        <f>SUBTOTAL(4,K12537:K12537)</f>
        <v>0</v>
      </c>
      <c r="L12536" s="14"/>
      <c r="M12536" s="15"/>
    </row>
    <row r="12537" spans="1:13" outlineLevel="2" x14ac:dyDescent="0.3">
      <c r="A12537" s="10" t="s">
        <v>7109</v>
      </c>
      <c r="B12537" s="16">
        <v>0.84178156607035115</v>
      </c>
      <c r="C12537" s="12" t="s">
        <v>7110</v>
      </c>
      <c r="D12537" s="17" t="s">
        <v>7110</v>
      </c>
      <c r="E12537" s="12"/>
      <c r="F12537" s="13">
        <v>43.97</v>
      </c>
      <c r="G12537" s="13">
        <v>846.1</v>
      </c>
      <c r="H12537" s="13">
        <v>2535.2800000000002</v>
      </c>
      <c r="I12537" s="13">
        <v>3</v>
      </c>
      <c r="J12537" s="13">
        <v>-0.02</v>
      </c>
      <c r="K12537" s="13">
        <v>0</v>
      </c>
      <c r="L12537" s="14">
        <v>7.4999999999999993E-5</v>
      </c>
      <c r="M12537" s="15" t="s">
        <v>6220</v>
      </c>
    </row>
    <row r="12538" spans="1:13" outlineLevel="2" x14ac:dyDescent="0.3">
      <c r="A12538" s="10" t="s">
        <v>1357</v>
      </c>
      <c r="B12538" s="11">
        <f>SUBTOTAL(4,B12539:B12547)</f>
        <v>1.5195838587522918</v>
      </c>
      <c r="C12538" s="12">
        <f>COUNTA(C12539:C12547)</f>
        <v>9</v>
      </c>
      <c r="D12538" s="12">
        <v>3</v>
      </c>
      <c r="E12538" s="12">
        <f>COUNTA(E12539:E12547)</f>
        <v>0</v>
      </c>
      <c r="F12538" s="13">
        <f>SUBTOTAL(4,F12539:F12547)</f>
        <v>58.13</v>
      </c>
      <c r="G12538" s="13"/>
      <c r="H12538" s="13"/>
      <c r="I12538" s="13"/>
      <c r="J12538" s="13"/>
      <c r="K12538" s="13">
        <f>SUBTOTAL(4,K12539:K12547)</f>
        <v>0</v>
      </c>
      <c r="L12538" s="13"/>
      <c r="M12538" s="15"/>
    </row>
    <row r="12539" spans="1:13" outlineLevel="2" x14ac:dyDescent="0.3">
      <c r="A12539" s="10" t="s">
        <v>1357</v>
      </c>
      <c r="B12539" s="11">
        <v>1.4301492324068323</v>
      </c>
      <c r="C12539" s="12" t="s">
        <v>1358</v>
      </c>
      <c r="D12539" s="12" t="s">
        <v>1358</v>
      </c>
      <c r="E12539" s="12"/>
      <c r="F12539" s="13">
        <v>45.45</v>
      </c>
      <c r="G12539" s="13">
        <v>759.37</v>
      </c>
      <c r="H12539" s="13">
        <v>1516.72</v>
      </c>
      <c r="I12539" s="13">
        <v>2</v>
      </c>
      <c r="J12539" s="13">
        <v>-0.01</v>
      </c>
      <c r="K12539" s="13">
        <v>0</v>
      </c>
      <c r="L12539" s="13">
        <v>3.4000000000000002E-4</v>
      </c>
      <c r="M12539" s="15" t="s">
        <v>6204</v>
      </c>
    </row>
    <row r="12540" spans="1:13" outlineLevel="2" x14ac:dyDescent="0.3">
      <c r="A12540" s="10" t="s">
        <v>1357</v>
      </c>
      <c r="B12540" s="11">
        <v>1.5195838587522918</v>
      </c>
      <c r="C12540" s="12" t="s">
        <v>2928</v>
      </c>
      <c r="D12540" s="17" t="s">
        <v>2928</v>
      </c>
      <c r="E12540" s="12"/>
      <c r="F12540" s="13">
        <v>58.13</v>
      </c>
      <c r="G12540" s="13">
        <v>971.12</v>
      </c>
      <c r="H12540" s="13">
        <v>2910.35</v>
      </c>
      <c r="I12540" s="13">
        <v>3</v>
      </c>
      <c r="J12540" s="13">
        <v>-0.01</v>
      </c>
      <c r="K12540" s="13">
        <v>0</v>
      </c>
      <c r="L12540" s="14">
        <v>3.4999999999999999E-6</v>
      </c>
      <c r="M12540" s="15" t="s">
        <v>6205</v>
      </c>
    </row>
    <row r="12541" spans="1:13" outlineLevel="2" x14ac:dyDescent="0.3">
      <c r="A12541" s="10" t="s">
        <v>1357</v>
      </c>
      <c r="B12541" s="11">
        <v>1.0159202934092002</v>
      </c>
      <c r="C12541" s="12" t="s">
        <v>4157</v>
      </c>
      <c r="D12541" s="12" t="s">
        <v>4157</v>
      </c>
      <c r="E12541" s="12"/>
      <c r="F12541" s="13">
        <v>39.28</v>
      </c>
      <c r="G12541" s="13">
        <v>762.89</v>
      </c>
      <c r="H12541" s="13">
        <v>1523.76</v>
      </c>
      <c r="I12541" s="13">
        <v>2</v>
      </c>
      <c r="J12541" s="13">
        <v>0</v>
      </c>
      <c r="K12541" s="13">
        <v>0</v>
      </c>
      <c r="L12541" s="13">
        <v>2.1000000000000001E-4</v>
      </c>
      <c r="M12541" s="15" t="s">
        <v>6206</v>
      </c>
    </row>
    <row r="12542" spans="1:13" outlineLevel="2" x14ac:dyDescent="0.3">
      <c r="A12542" s="10" t="s">
        <v>1357</v>
      </c>
      <c r="B12542" s="11">
        <v>1.3003416575940414</v>
      </c>
      <c r="C12542" s="12" t="s">
        <v>6010</v>
      </c>
      <c r="D12542" s="12" t="s">
        <v>6010</v>
      </c>
      <c r="E12542" s="12"/>
      <c r="F12542" s="13">
        <v>25.61</v>
      </c>
      <c r="G12542" s="13">
        <v>829</v>
      </c>
      <c r="H12542" s="13">
        <v>1655.98</v>
      </c>
      <c r="I12542" s="13">
        <v>2</v>
      </c>
      <c r="J12542" s="13">
        <v>0</v>
      </c>
      <c r="K12542" s="13">
        <v>0</v>
      </c>
      <c r="L12542" s="13">
        <v>4.7999999999999996E-3</v>
      </c>
      <c r="M12542" s="15" t="s">
        <v>6208</v>
      </c>
    </row>
    <row r="12543" spans="1:13" outlineLevel="2" x14ac:dyDescent="0.3">
      <c r="A12543" s="10" t="s">
        <v>1357</v>
      </c>
      <c r="B12543" s="16">
        <v>1.2392892380093907</v>
      </c>
      <c r="C12543" s="12" t="s">
        <v>1358</v>
      </c>
      <c r="D12543" s="12" t="s">
        <v>1358</v>
      </c>
      <c r="E12543" s="12"/>
      <c r="F12543" s="13">
        <v>48.13</v>
      </c>
      <c r="G12543" s="13">
        <v>759.37</v>
      </c>
      <c r="H12543" s="13">
        <v>1516.72</v>
      </c>
      <c r="I12543" s="13">
        <v>2</v>
      </c>
      <c r="J12543" s="13">
        <v>-0.01</v>
      </c>
      <c r="K12543" s="13">
        <v>0</v>
      </c>
      <c r="L12543" s="14">
        <v>3.8999999999999999E-5</v>
      </c>
      <c r="M12543" s="15" t="s">
        <v>6217</v>
      </c>
    </row>
    <row r="12544" spans="1:13" outlineLevel="2" x14ac:dyDescent="0.3">
      <c r="A12544" s="10" t="s">
        <v>1357</v>
      </c>
      <c r="B12544" s="16">
        <v>0.92259298189804262</v>
      </c>
      <c r="C12544" s="12" t="s">
        <v>6651</v>
      </c>
      <c r="D12544" s="17" t="s">
        <v>6651</v>
      </c>
      <c r="E12544" s="12"/>
      <c r="F12544" s="13">
        <v>28.31</v>
      </c>
      <c r="G12544" s="13">
        <v>387.9</v>
      </c>
      <c r="H12544" s="13">
        <v>1160.68</v>
      </c>
      <c r="I12544" s="13">
        <v>3</v>
      </c>
      <c r="J12544" s="13">
        <v>-0.02</v>
      </c>
      <c r="K12544" s="13">
        <v>0</v>
      </c>
      <c r="L12544" s="13">
        <v>0.18</v>
      </c>
      <c r="M12544" s="15" t="s">
        <v>6216</v>
      </c>
    </row>
    <row r="12545" spans="1:13" outlineLevel="2" x14ac:dyDescent="0.3">
      <c r="A12545" s="10" t="s">
        <v>1357</v>
      </c>
      <c r="B12545" s="16">
        <v>1.0003684549467753</v>
      </c>
      <c r="C12545" s="12" t="s">
        <v>4157</v>
      </c>
      <c r="D12545" s="12" t="s">
        <v>4157</v>
      </c>
      <c r="E12545" s="12"/>
      <c r="F12545" s="13">
        <v>22.64</v>
      </c>
      <c r="G12545" s="13">
        <v>508.92</v>
      </c>
      <c r="H12545" s="13">
        <v>1523.74</v>
      </c>
      <c r="I12545" s="13">
        <v>3</v>
      </c>
      <c r="J12545" s="13">
        <v>-0.02</v>
      </c>
      <c r="K12545" s="13">
        <v>0</v>
      </c>
      <c r="L12545" s="13">
        <v>7.4999999999999997E-3</v>
      </c>
      <c r="M12545" s="15" t="s">
        <v>6219</v>
      </c>
    </row>
    <row r="12546" spans="1:13" outlineLevel="1" x14ac:dyDescent="0.3">
      <c r="A12546" s="10" t="s">
        <v>1357</v>
      </c>
      <c r="B12546" s="16">
        <v>1.4152075498546737</v>
      </c>
      <c r="C12546" s="12" t="s">
        <v>6010</v>
      </c>
      <c r="D12546" s="12" t="s">
        <v>6010</v>
      </c>
      <c r="E12546" s="12"/>
      <c r="F12546" s="13">
        <v>33.42</v>
      </c>
      <c r="G12546" s="13">
        <v>828.99</v>
      </c>
      <c r="H12546" s="13">
        <v>1655.96</v>
      </c>
      <c r="I12546" s="13">
        <v>2</v>
      </c>
      <c r="J12546" s="13">
        <v>-0.03</v>
      </c>
      <c r="K12546" s="13">
        <v>0</v>
      </c>
      <c r="L12546" s="13">
        <v>1.8E-3</v>
      </c>
      <c r="M12546" s="15" t="s">
        <v>6216</v>
      </c>
    </row>
    <row r="12547" spans="1:13" outlineLevel="2" x14ac:dyDescent="0.3">
      <c r="A12547" s="10" t="s">
        <v>1357</v>
      </c>
      <c r="B12547" s="16">
        <v>1.2217431286386005</v>
      </c>
      <c r="C12547" s="12" t="s">
        <v>6650</v>
      </c>
      <c r="D12547" s="17" t="s">
        <v>6650</v>
      </c>
      <c r="E12547" s="12"/>
      <c r="F12547" s="13">
        <v>37</v>
      </c>
      <c r="G12547" s="13">
        <v>696.71</v>
      </c>
      <c r="H12547" s="13">
        <v>2087.1</v>
      </c>
      <c r="I12547" s="13">
        <v>3</v>
      </c>
      <c r="J12547" s="13">
        <v>-0.02</v>
      </c>
      <c r="K12547" s="13">
        <v>0</v>
      </c>
      <c r="L12547" s="13">
        <v>3.4000000000000002E-4</v>
      </c>
      <c r="M12547" s="15" t="s">
        <v>6217</v>
      </c>
    </row>
    <row r="12548" spans="1:13" outlineLevel="1" x14ac:dyDescent="0.3">
      <c r="A12548" s="10" t="s">
        <v>6069</v>
      </c>
      <c r="B12548" s="11">
        <f>SUBTOTAL(4,B12549:B12549)</f>
        <v>1.3646208439223626</v>
      </c>
      <c r="C12548" s="12">
        <f>COUNTA(C12549:C12549)</f>
        <v>1</v>
      </c>
      <c r="D12548" s="12">
        <v>1</v>
      </c>
      <c r="E12548" s="12">
        <f>COUNTA(E12549:E12549)</f>
        <v>0</v>
      </c>
      <c r="F12548" s="13">
        <f>SUBTOTAL(4,F12549:F12549)</f>
        <v>45.24</v>
      </c>
      <c r="G12548" s="13"/>
      <c r="H12548" s="13"/>
      <c r="I12548" s="13"/>
      <c r="J12548" s="13"/>
      <c r="K12548" s="13">
        <f>SUBTOTAL(4,K12549:K12549)</f>
        <v>0</v>
      </c>
      <c r="L12548" s="13"/>
      <c r="M12548" s="15"/>
    </row>
    <row r="12549" spans="1:13" outlineLevel="2" x14ac:dyDescent="0.3">
      <c r="A12549" s="10" t="s">
        <v>6069</v>
      </c>
      <c r="B12549" s="11">
        <v>1.3646208439223626</v>
      </c>
      <c r="C12549" s="12" t="s">
        <v>6070</v>
      </c>
      <c r="D12549" s="17" t="s">
        <v>6070</v>
      </c>
      <c r="E12549" s="12"/>
      <c r="F12549" s="13">
        <v>45.24</v>
      </c>
      <c r="G12549" s="13">
        <v>644.86</v>
      </c>
      <c r="H12549" s="13">
        <v>1287.7</v>
      </c>
      <c r="I12549" s="13">
        <v>2</v>
      </c>
      <c r="J12549" s="13">
        <v>-0.01</v>
      </c>
      <c r="K12549" s="13">
        <v>0</v>
      </c>
      <c r="L12549" s="13">
        <v>3.2000000000000003E-4</v>
      </c>
      <c r="M12549" s="15" t="s">
        <v>6208</v>
      </c>
    </row>
    <row r="12550" spans="1:13" outlineLevel="1" x14ac:dyDescent="0.3">
      <c r="A12550" s="10" t="s">
        <v>3018</v>
      </c>
      <c r="B12550" s="11">
        <f>SUBTOTAL(4,B12551:B12551)</f>
        <v>0.67835547638187021</v>
      </c>
      <c r="C12550" s="12">
        <f>COUNTA(C12551:C12551)</f>
        <v>1</v>
      </c>
      <c r="D12550" s="12">
        <v>1</v>
      </c>
      <c r="E12550" s="12">
        <f>COUNTA(E12551:E12551)</f>
        <v>0</v>
      </c>
      <c r="F12550" s="13">
        <f>SUBTOTAL(4,F12551:F12551)</f>
        <v>47.28</v>
      </c>
      <c r="G12550" s="13"/>
      <c r="H12550" s="13"/>
      <c r="I12550" s="13"/>
      <c r="J12550" s="13"/>
      <c r="K12550" s="13">
        <f>SUBTOTAL(4,K12551:K12551)</f>
        <v>0</v>
      </c>
      <c r="L12550" s="14"/>
      <c r="M12550" s="15"/>
    </row>
    <row r="12551" spans="1:13" outlineLevel="2" x14ac:dyDescent="0.3">
      <c r="A12551" s="10" t="s">
        <v>3018</v>
      </c>
      <c r="B12551" s="11">
        <v>0.67835547638187021</v>
      </c>
      <c r="C12551" s="12" t="s">
        <v>3019</v>
      </c>
      <c r="D12551" s="17" t="s">
        <v>3019</v>
      </c>
      <c r="E12551" s="12"/>
      <c r="F12551" s="13">
        <v>47.28</v>
      </c>
      <c r="G12551" s="13">
        <v>745.75</v>
      </c>
      <c r="H12551" s="13">
        <v>2234.2199999999998</v>
      </c>
      <c r="I12551" s="13">
        <v>3</v>
      </c>
      <c r="J12551" s="13">
        <v>0.99</v>
      </c>
      <c r="K12551" s="13">
        <v>0</v>
      </c>
      <c r="L12551" s="14">
        <v>8.7999999999999998E-5</v>
      </c>
      <c r="M12551" s="15" t="s">
        <v>6205</v>
      </c>
    </row>
    <row r="12552" spans="1:13" outlineLevel="1" x14ac:dyDescent="0.3">
      <c r="A12552" s="10" t="s">
        <v>6108</v>
      </c>
      <c r="B12552" s="11">
        <f>SUBTOTAL(4,B12553:B12553)</f>
        <v>1.2183844429339719</v>
      </c>
      <c r="C12552" s="12">
        <f>COUNTA(C12553:C12553)</f>
        <v>1</v>
      </c>
      <c r="D12552" s="12">
        <v>1</v>
      </c>
      <c r="E12552" s="12">
        <f>COUNTA(E12553:E12553)</f>
        <v>0</v>
      </c>
      <c r="F12552" s="13">
        <f>SUBTOTAL(4,F12553:F12553)</f>
        <v>26.07</v>
      </c>
      <c r="G12552" s="13"/>
      <c r="H12552" s="13"/>
      <c r="I12552" s="13"/>
      <c r="J12552" s="13"/>
      <c r="K12552" s="13">
        <f>SUBTOTAL(4,K12553:K12553)</f>
        <v>0</v>
      </c>
      <c r="L12552" s="13"/>
      <c r="M12552" s="15"/>
    </row>
    <row r="12553" spans="1:13" outlineLevel="2" x14ac:dyDescent="0.3">
      <c r="A12553" s="10" t="s">
        <v>6108</v>
      </c>
      <c r="B12553" s="11">
        <v>1.2183844429339719</v>
      </c>
      <c r="C12553" s="12" t="s">
        <v>6109</v>
      </c>
      <c r="D12553" s="17" t="s">
        <v>6109</v>
      </c>
      <c r="E12553" s="12"/>
      <c r="F12553" s="13">
        <v>26.07</v>
      </c>
      <c r="G12553" s="13">
        <v>446.26</v>
      </c>
      <c r="H12553" s="13">
        <v>1335.76</v>
      </c>
      <c r="I12553" s="13">
        <v>3</v>
      </c>
      <c r="J12553" s="13">
        <v>0</v>
      </c>
      <c r="K12553" s="13">
        <v>0</v>
      </c>
      <c r="L12553" s="13">
        <v>9.7000000000000003E-3</v>
      </c>
      <c r="M12553" s="15" t="s">
        <v>6208</v>
      </c>
    </row>
    <row r="12554" spans="1:13" outlineLevel="2" x14ac:dyDescent="0.3">
      <c r="A12554" s="10" t="s">
        <v>1485</v>
      </c>
      <c r="B12554" s="11">
        <f>SUBTOTAL(4,B12555:B12557)</f>
        <v>0.85140799490031571</v>
      </c>
      <c r="C12554" s="12">
        <f>COUNTA(C12555:C12557)</f>
        <v>3</v>
      </c>
      <c r="D12554" s="12">
        <v>1</v>
      </c>
      <c r="E12554" s="12">
        <f>COUNTA(E12555:E12557)</f>
        <v>0</v>
      </c>
      <c r="F12554" s="13">
        <f>SUBTOTAL(4,F12555:F12557)</f>
        <v>60.98</v>
      </c>
      <c r="G12554" s="13"/>
      <c r="H12554" s="13"/>
      <c r="I12554" s="13"/>
      <c r="J12554" s="13"/>
      <c r="K12554" s="13">
        <f>SUBTOTAL(4,K12555:K12557)</f>
        <v>0</v>
      </c>
      <c r="L12554" s="14"/>
      <c r="M12554" s="15"/>
    </row>
    <row r="12555" spans="1:13" outlineLevel="2" x14ac:dyDescent="0.3">
      <c r="A12555" s="10" t="s">
        <v>1485</v>
      </c>
      <c r="B12555" s="11">
        <v>0.80753265653780826</v>
      </c>
      <c r="C12555" s="12" t="s">
        <v>1486</v>
      </c>
      <c r="D12555" s="17" t="s">
        <v>1486</v>
      </c>
      <c r="E12555" s="12"/>
      <c r="F12555" s="13">
        <v>60.98</v>
      </c>
      <c r="G12555" s="13">
        <v>588.32000000000005</v>
      </c>
      <c r="H12555" s="13">
        <v>1174.6300000000001</v>
      </c>
      <c r="I12555" s="13">
        <v>2</v>
      </c>
      <c r="J12555" s="13">
        <v>-0.01</v>
      </c>
      <c r="K12555" s="13">
        <v>0</v>
      </c>
      <c r="L12555" s="14">
        <v>5.3000000000000001E-5</v>
      </c>
      <c r="M12555" s="15" t="s">
        <v>6204</v>
      </c>
    </row>
    <row r="12556" spans="1:13" outlineLevel="1" x14ac:dyDescent="0.3">
      <c r="A12556" s="10" t="s">
        <v>1485</v>
      </c>
      <c r="B12556" s="11">
        <v>0.81521883538080686</v>
      </c>
      <c r="C12556" s="12" t="s">
        <v>2858</v>
      </c>
      <c r="D12556" s="12" t="s">
        <v>2858</v>
      </c>
      <c r="E12556" s="12"/>
      <c r="F12556" s="13">
        <v>49.17</v>
      </c>
      <c r="G12556" s="13">
        <v>661.37</v>
      </c>
      <c r="H12556" s="13">
        <v>1320.73</v>
      </c>
      <c r="I12556" s="13">
        <v>2</v>
      </c>
      <c r="J12556" s="13">
        <v>-0.01</v>
      </c>
      <c r="K12556" s="13">
        <v>0</v>
      </c>
      <c r="L12556" s="14">
        <v>9.7999999999999997E-5</v>
      </c>
      <c r="M12556" s="15" t="s">
        <v>6205</v>
      </c>
    </row>
    <row r="12557" spans="1:13" outlineLevel="2" x14ac:dyDescent="0.3">
      <c r="A12557" s="10" t="s">
        <v>1485</v>
      </c>
      <c r="B12557" s="16">
        <v>0.85140799490031571</v>
      </c>
      <c r="C12557" s="12" t="s">
        <v>2858</v>
      </c>
      <c r="D12557" s="12" t="s">
        <v>2858</v>
      </c>
      <c r="E12557" s="12"/>
      <c r="F12557" s="13">
        <v>23.28</v>
      </c>
      <c r="G12557" s="13">
        <v>441.25</v>
      </c>
      <c r="H12557" s="13">
        <v>1320.74</v>
      </c>
      <c r="I12557" s="13">
        <v>3</v>
      </c>
      <c r="J12557" s="13">
        <v>-0.01</v>
      </c>
      <c r="K12557" s="13">
        <v>0</v>
      </c>
      <c r="L12557" s="13">
        <v>4.9000000000000002E-2</v>
      </c>
      <c r="M12557" s="15" t="s">
        <v>6218</v>
      </c>
    </row>
    <row r="12558" spans="1:13" outlineLevel="1" x14ac:dyDescent="0.3">
      <c r="A12558" s="10" t="s">
        <v>5323</v>
      </c>
      <c r="B12558" s="11">
        <f>SUBTOTAL(4,B12559:B12559)</f>
        <v>0.91669151346087963</v>
      </c>
      <c r="C12558" s="12">
        <f>COUNTA(C12559:C12559)</f>
        <v>1</v>
      </c>
      <c r="D12558" s="12">
        <v>1</v>
      </c>
      <c r="E12558" s="12">
        <f>COUNTA(E12559:E12559)</f>
        <v>0</v>
      </c>
      <c r="F12558" s="13">
        <f>SUBTOTAL(4,F12559:F12559)</f>
        <v>30.44</v>
      </c>
      <c r="G12558" s="13"/>
      <c r="H12558" s="13"/>
      <c r="I12558" s="13"/>
      <c r="J12558" s="13"/>
      <c r="K12558" s="13">
        <f>SUBTOTAL(4,K12559:K12559)</f>
        <v>0</v>
      </c>
      <c r="L12558" s="13"/>
      <c r="M12558" s="15"/>
    </row>
    <row r="12559" spans="1:13" outlineLevel="2" x14ac:dyDescent="0.3">
      <c r="A12559" s="10" t="s">
        <v>5323</v>
      </c>
      <c r="B12559" s="11">
        <v>0.91669151346087963</v>
      </c>
      <c r="C12559" s="12" t="s">
        <v>5324</v>
      </c>
      <c r="D12559" s="17" t="s">
        <v>5324</v>
      </c>
      <c r="E12559" s="12"/>
      <c r="F12559" s="13">
        <v>30.44</v>
      </c>
      <c r="G12559" s="13">
        <v>531.29999999999995</v>
      </c>
      <c r="H12559" s="13">
        <v>1060.5899999999999</v>
      </c>
      <c r="I12559" s="13">
        <v>2</v>
      </c>
      <c r="J12559" s="13">
        <v>-0.01</v>
      </c>
      <c r="K12559" s="13">
        <v>0</v>
      </c>
      <c r="L12559" s="13">
        <v>2.1000000000000001E-2</v>
      </c>
      <c r="M12559" s="15" t="s">
        <v>6207</v>
      </c>
    </row>
    <row r="12560" spans="1:13" outlineLevel="2" x14ac:dyDescent="0.3">
      <c r="A12560" s="10" t="s">
        <v>4210</v>
      </c>
      <c r="B12560" s="11">
        <f>SUBTOTAL(4,B12561:B12562)</f>
        <v>1.1485276034017757</v>
      </c>
      <c r="C12560" s="12">
        <f>COUNTA(C12561:C12562)</f>
        <v>2</v>
      </c>
      <c r="D12560" s="12">
        <v>0</v>
      </c>
      <c r="E12560" s="12">
        <f>COUNTA(E12561:E12562)</f>
        <v>0</v>
      </c>
      <c r="F12560" s="13">
        <f>SUBTOTAL(4,F12561:F12562)</f>
        <v>46.79</v>
      </c>
      <c r="G12560" s="13"/>
      <c r="H12560" s="13"/>
      <c r="I12560" s="13"/>
      <c r="J12560" s="13"/>
      <c r="K12560" s="13">
        <f>SUBTOTAL(4,K12561:K12562)</f>
        <v>0</v>
      </c>
      <c r="L12560" s="13"/>
      <c r="M12560" s="15"/>
    </row>
    <row r="12561" spans="1:13" outlineLevel="1" x14ac:dyDescent="0.3">
      <c r="A12561" s="10" t="s">
        <v>4210</v>
      </c>
      <c r="B12561" s="11">
        <v>1.1485276034017757</v>
      </c>
      <c r="C12561" s="12" t="s">
        <v>4211</v>
      </c>
      <c r="D12561" s="12" t="s">
        <v>4211</v>
      </c>
      <c r="E12561" s="12"/>
      <c r="F12561" s="13">
        <v>46.79</v>
      </c>
      <c r="G12561" s="13">
        <v>730.88</v>
      </c>
      <c r="H12561" s="13">
        <v>1459.74</v>
      </c>
      <c r="I12561" s="13">
        <v>2</v>
      </c>
      <c r="J12561" s="13">
        <v>-0.01</v>
      </c>
      <c r="K12561" s="13">
        <v>0</v>
      </c>
      <c r="L12561" s="13">
        <v>2.5999999999999998E-4</v>
      </c>
      <c r="M12561" s="15" t="s">
        <v>6206</v>
      </c>
    </row>
    <row r="12562" spans="1:13" outlineLevel="2" x14ac:dyDescent="0.3">
      <c r="A12562" s="10" t="s">
        <v>4210</v>
      </c>
      <c r="B12562" s="16">
        <v>1.1088142054217072</v>
      </c>
      <c r="C12562" s="12" t="s">
        <v>4211</v>
      </c>
      <c r="D12562" s="12" t="s">
        <v>4211</v>
      </c>
      <c r="E12562" s="12"/>
      <c r="F12562" s="13">
        <v>25.31</v>
      </c>
      <c r="G12562" s="13">
        <v>730.88</v>
      </c>
      <c r="H12562" s="13">
        <v>1459.75</v>
      </c>
      <c r="I12562" s="13">
        <v>2</v>
      </c>
      <c r="J12562" s="13">
        <v>0</v>
      </c>
      <c r="K12562" s="13">
        <v>0</v>
      </c>
      <c r="L12562" s="13">
        <v>1.6E-2</v>
      </c>
      <c r="M12562" s="15" t="s">
        <v>6219</v>
      </c>
    </row>
    <row r="12563" spans="1:13" outlineLevel="2" x14ac:dyDescent="0.3">
      <c r="A12563" s="10" t="s">
        <v>2995</v>
      </c>
      <c r="B12563" s="11">
        <f>SUBTOTAL(4,B12564:B12565)</f>
        <v>1.7124918414078245</v>
      </c>
      <c r="C12563" s="12">
        <f>COUNTA(C12564:C12565)</f>
        <v>2</v>
      </c>
      <c r="D12563" s="12">
        <v>2</v>
      </c>
      <c r="E12563" s="12">
        <f>COUNTA(E12564:E12565)</f>
        <v>0</v>
      </c>
      <c r="F12563" s="13">
        <f>SUBTOTAL(4,F12564:F12565)</f>
        <v>48.14</v>
      </c>
      <c r="G12563" s="13"/>
      <c r="H12563" s="13"/>
      <c r="I12563" s="13"/>
      <c r="J12563" s="13"/>
      <c r="K12563" s="13">
        <f>SUBTOTAL(4,K12564:K12565)</f>
        <v>0</v>
      </c>
      <c r="L12563" s="14"/>
      <c r="M12563" s="15"/>
    </row>
    <row r="12564" spans="1:13" outlineLevel="1" x14ac:dyDescent="0.3">
      <c r="A12564" s="10" t="s">
        <v>2995</v>
      </c>
      <c r="B12564" s="11">
        <v>0.87358028682166511</v>
      </c>
      <c r="C12564" s="12" t="s">
        <v>2996</v>
      </c>
      <c r="D12564" s="17" t="s">
        <v>2996</v>
      </c>
      <c r="E12564" s="12"/>
      <c r="F12564" s="13">
        <v>48.14</v>
      </c>
      <c r="G12564" s="13">
        <v>776.42</v>
      </c>
      <c r="H12564" s="13">
        <v>2326.2399999999998</v>
      </c>
      <c r="I12564" s="13">
        <v>3</v>
      </c>
      <c r="J12564" s="13">
        <v>-0.02</v>
      </c>
      <c r="K12564" s="13">
        <v>0</v>
      </c>
      <c r="L12564" s="14">
        <v>7.3999999999999996E-5</v>
      </c>
      <c r="M12564" s="15" t="s">
        <v>6205</v>
      </c>
    </row>
    <row r="12565" spans="1:13" outlineLevel="2" x14ac:dyDescent="0.3">
      <c r="A12565" s="10" t="s">
        <v>2995</v>
      </c>
      <c r="B12565" s="16">
        <v>1.7124918414078245</v>
      </c>
      <c r="C12565" s="12" t="s">
        <v>7111</v>
      </c>
      <c r="D12565" s="17" t="s">
        <v>7111</v>
      </c>
      <c r="E12565" s="12"/>
      <c r="F12565" s="13">
        <v>30.58</v>
      </c>
      <c r="G12565" s="13">
        <v>437.26</v>
      </c>
      <c r="H12565" s="13">
        <v>1308.74</v>
      </c>
      <c r="I12565" s="13">
        <v>3</v>
      </c>
      <c r="J12565" s="13">
        <v>-0.01</v>
      </c>
      <c r="K12565" s="13">
        <v>0</v>
      </c>
      <c r="L12565" s="13">
        <v>2.5999999999999999E-2</v>
      </c>
      <c r="M12565" s="15" t="s">
        <v>6217</v>
      </c>
    </row>
    <row r="12566" spans="1:13" outlineLevel="2" x14ac:dyDescent="0.3">
      <c r="A12566" s="10" t="s">
        <v>4358</v>
      </c>
      <c r="B12566" s="11">
        <f>SUBTOTAL(4,B12567:B12568)</f>
        <v>0.66701003889682187</v>
      </c>
      <c r="C12566" s="12">
        <f>COUNTA(C12567:C12568)</f>
        <v>2</v>
      </c>
      <c r="D12566" s="12">
        <v>0</v>
      </c>
      <c r="E12566" s="12">
        <f>COUNTA(E12567:E12568)</f>
        <v>0</v>
      </c>
      <c r="F12566" s="13">
        <f>SUBTOTAL(4,F12567:F12568)</f>
        <v>43.53</v>
      </c>
      <c r="G12566" s="13"/>
      <c r="H12566" s="13"/>
      <c r="I12566" s="13"/>
      <c r="J12566" s="13"/>
      <c r="K12566" s="13">
        <f>SUBTOTAL(4,K12567:K12568)</f>
        <v>0</v>
      </c>
      <c r="L12566" s="13"/>
      <c r="M12566" s="15"/>
    </row>
    <row r="12567" spans="1:13" outlineLevel="1" x14ac:dyDescent="0.3">
      <c r="A12567" s="10" t="s">
        <v>4358</v>
      </c>
      <c r="B12567" s="11">
        <v>0.57829460293415169</v>
      </c>
      <c r="C12567" s="12" t="s">
        <v>6075</v>
      </c>
      <c r="D12567" s="12" t="s">
        <v>6075</v>
      </c>
      <c r="E12567" s="12"/>
      <c r="F12567" s="13">
        <v>43.31</v>
      </c>
      <c r="G12567" s="13">
        <v>909.51</v>
      </c>
      <c r="H12567" s="13">
        <v>1817.02</v>
      </c>
      <c r="I12567" s="13">
        <v>2</v>
      </c>
      <c r="J12567" s="13">
        <v>-0.01</v>
      </c>
      <c r="K12567" s="13">
        <v>0</v>
      </c>
      <c r="L12567" s="13">
        <v>1E-4</v>
      </c>
      <c r="M12567" s="15" t="s">
        <v>6208</v>
      </c>
    </row>
    <row r="12568" spans="1:13" outlineLevel="2" x14ac:dyDescent="0.3">
      <c r="A12568" s="10" t="s">
        <v>4358</v>
      </c>
      <c r="B12568" s="16">
        <v>0.66701003889682187</v>
      </c>
      <c r="C12568" s="12" t="s">
        <v>6075</v>
      </c>
      <c r="D12568" s="12" t="s">
        <v>6075</v>
      </c>
      <c r="E12568" s="12"/>
      <c r="F12568" s="13">
        <v>43.53</v>
      </c>
      <c r="G12568" s="13">
        <v>606.66999999999996</v>
      </c>
      <c r="H12568" s="13">
        <v>1817</v>
      </c>
      <c r="I12568" s="13">
        <v>3</v>
      </c>
      <c r="J12568" s="13">
        <v>-0.02</v>
      </c>
      <c r="K12568" s="13">
        <v>0</v>
      </c>
      <c r="L12568" s="13">
        <v>4.0000000000000002E-4</v>
      </c>
      <c r="M12568" s="15" t="s">
        <v>6216</v>
      </c>
    </row>
    <row r="12569" spans="1:13" outlineLevel="2" x14ac:dyDescent="0.3">
      <c r="A12569" s="10" t="s">
        <v>2974</v>
      </c>
      <c r="B12569" s="11">
        <f>SUBTOTAL(4,B12570:B12573)</f>
        <v>1.215904728020893</v>
      </c>
      <c r="C12569" s="12">
        <f>COUNTA(C12570:C12573)</f>
        <v>4</v>
      </c>
      <c r="D12569" s="12">
        <v>2</v>
      </c>
      <c r="E12569" s="12">
        <f>COUNTA(E12570:E12573)</f>
        <v>0</v>
      </c>
      <c r="F12569" s="13">
        <f>SUBTOTAL(4,F12570:F12573)</f>
        <v>52.08</v>
      </c>
      <c r="G12569" s="13"/>
      <c r="H12569" s="13"/>
      <c r="I12569" s="13"/>
      <c r="J12569" s="13"/>
      <c r="K12569" s="13">
        <f>SUBTOTAL(4,K12570:K12573)</f>
        <v>1</v>
      </c>
      <c r="L12569" s="13"/>
      <c r="M12569" s="15"/>
    </row>
    <row r="12570" spans="1:13" outlineLevel="2" x14ac:dyDescent="0.3">
      <c r="A12570" s="10" t="s">
        <v>2974</v>
      </c>
      <c r="B12570" s="11">
        <v>0.90900668576064392</v>
      </c>
      <c r="C12570" s="12" t="s">
        <v>5333</v>
      </c>
      <c r="D12570" s="17" t="s">
        <v>5333</v>
      </c>
      <c r="E12570" s="12"/>
      <c r="F12570" s="13">
        <v>28.79</v>
      </c>
      <c r="G12570" s="13">
        <v>822.68</v>
      </c>
      <c r="H12570" s="13">
        <v>3286.71</v>
      </c>
      <c r="I12570" s="13">
        <v>4</v>
      </c>
      <c r="J12570" s="13">
        <v>0.01</v>
      </c>
      <c r="K12570" s="13">
        <v>1</v>
      </c>
      <c r="L12570" s="13">
        <v>2E-3</v>
      </c>
      <c r="M12570" s="15" t="s">
        <v>6207</v>
      </c>
    </row>
    <row r="12571" spans="1:13" outlineLevel="2" x14ac:dyDescent="0.3">
      <c r="A12571" s="10" t="s">
        <v>2974</v>
      </c>
      <c r="B12571" s="11">
        <v>0.80129713062170072</v>
      </c>
      <c r="C12571" s="12" t="s">
        <v>2975</v>
      </c>
      <c r="D12571" s="12" t="s">
        <v>2975</v>
      </c>
      <c r="E12571" s="12"/>
      <c r="F12571" s="13">
        <v>52.08</v>
      </c>
      <c r="G12571" s="13">
        <v>690.35</v>
      </c>
      <c r="H12571" s="13">
        <v>1378.68</v>
      </c>
      <c r="I12571" s="13">
        <v>2</v>
      </c>
      <c r="J12571" s="13">
        <v>-0.01</v>
      </c>
      <c r="K12571" s="13">
        <v>0</v>
      </c>
      <c r="L12571" s="14">
        <v>8.6000000000000003E-5</v>
      </c>
      <c r="M12571" s="15" t="s">
        <v>6205</v>
      </c>
    </row>
    <row r="12572" spans="1:13" outlineLevel="1" x14ac:dyDescent="0.3">
      <c r="A12572" s="10" t="s">
        <v>2974</v>
      </c>
      <c r="B12572" s="16">
        <v>1.215904728020893</v>
      </c>
      <c r="C12572" s="12" t="s">
        <v>6857</v>
      </c>
      <c r="D12572" s="17" t="s">
        <v>6857</v>
      </c>
      <c r="E12572" s="12"/>
      <c r="F12572" s="13">
        <v>47.53</v>
      </c>
      <c r="G12572" s="13">
        <v>647.34</v>
      </c>
      <c r="H12572" s="13">
        <v>2585.34</v>
      </c>
      <c r="I12572" s="13">
        <v>4</v>
      </c>
      <c r="J12572" s="13">
        <v>-0.01</v>
      </c>
      <c r="K12572" s="13">
        <v>0</v>
      </c>
      <c r="L12572" s="14">
        <v>3.4999999999999997E-5</v>
      </c>
      <c r="M12572" s="15" t="s">
        <v>6216</v>
      </c>
    </row>
    <row r="12573" spans="1:13" outlineLevel="2" x14ac:dyDescent="0.3">
      <c r="A12573" s="10" t="s">
        <v>2974</v>
      </c>
      <c r="B12573" s="16">
        <v>0.56927757597564166</v>
      </c>
      <c r="C12573" s="12" t="s">
        <v>2975</v>
      </c>
      <c r="D12573" s="12" t="s">
        <v>2975</v>
      </c>
      <c r="E12573" s="12"/>
      <c r="F12573" s="13">
        <v>43.47</v>
      </c>
      <c r="G12573" s="13">
        <v>690.35</v>
      </c>
      <c r="H12573" s="13">
        <v>1378.69</v>
      </c>
      <c r="I12573" s="13">
        <v>2</v>
      </c>
      <c r="J12573" s="13">
        <v>0</v>
      </c>
      <c r="K12573" s="13">
        <v>0</v>
      </c>
      <c r="L12573" s="13">
        <v>2.7999999999999998E-4</v>
      </c>
      <c r="M12573" s="15" t="s">
        <v>6218</v>
      </c>
    </row>
    <row r="12574" spans="1:13" outlineLevel="2" x14ac:dyDescent="0.3">
      <c r="A12574" s="10" t="s">
        <v>1401</v>
      </c>
      <c r="B12574" s="11">
        <f>SUBTOTAL(4,B12575:B12581)</f>
        <v>1.5969372653540386</v>
      </c>
      <c r="C12574" s="12">
        <f>COUNTA(C12575:C12581)</f>
        <v>7</v>
      </c>
      <c r="D12574" s="12">
        <v>3</v>
      </c>
      <c r="E12574" s="12">
        <f>COUNTA(E12575:E12581)</f>
        <v>0</v>
      </c>
      <c r="F12574" s="13">
        <f>SUBTOTAL(4,F12575:F12581)</f>
        <v>60.09</v>
      </c>
      <c r="G12574" s="13"/>
      <c r="H12574" s="13"/>
      <c r="I12574" s="13"/>
      <c r="J12574" s="13"/>
      <c r="K12574" s="13">
        <f>SUBTOTAL(4,K12575:K12581)</f>
        <v>0</v>
      </c>
      <c r="L12574" s="13"/>
      <c r="M12574" s="15"/>
    </row>
    <row r="12575" spans="1:13" outlineLevel="2" x14ac:dyDescent="0.3">
      <c r="A12575" s="10" t="s">
        <v>1401</v>
      </c>
      <c r="B12575" s="11">
        <v>1.3329612261865096</v>
      </c>
      <c r="C12575" s="12" t="s">
        <v>2785</v>
      </c>
      <c r="D12575" s="12" t="s">
        <v>2785</v>
      </c>
      <c r="E12575" s="12"/>
      <c r="F12575" s="13">
        <v>60.09</v>
      </c>
      <c r="G12575" s="13">
        <v>813.44</v>
      </c>
      <c r="H12575" s="13">
        <v>1624.87</v>
      </c>
      <c r="I12575" s="13">
        <v>2</v>
      </c>
      <c r="J12575" s="13">
        <v>-0.02</v>
      </c>
      <c r="K12575" s="13">
        <v>0</v>
      </c>
      <c r="L12575" s="13">
        <v>1.2E-4</v>
      </c>
      <c r="M12575" s="15" t="s">
        <v>6205</v>
      </c>
    </row>
    <row r="12576" spans="1:13" outlineLevel="2" x14ac:dyDescent="0.3">
      <c r="A12576" s="10" t="s">
        <v>1401</v>
      </c>
      <c r="B12576" s="11">
        <v>1.3113077872862222</v>
      </c>
      <c r="C12576" s="12" t="s">
        <v>1402</v>
      </c>
      <c r="D12576" s="17" t="s">
        <v>1402</v>
      </c>
      <c r="E12576" s="12"/>
      <c r="F12576" s="13">
        <v>43.2</v>
      </c>
      <c r="G12576" s="13">
        <v>684.92</v>
      </c>
      <c r="H12576" s="13">
        <v>1367.83</v>
      </c>
      <c r="I12576" s="13">
        <v>2</v>
      </c>
      <c r="J12576" s="13">
        <v>-0.01</v>
      </c>
      <c r="K12576" s="13">
        <v>0</v>
      </c>
      <c r="L12576" s="13">
        <v>2.9E-4</v>
      </c>
      <c r="M12576" s="15" t="s">
        <v>6204</v>
      </c>
    </row>
    <row r="12577" spans="1:13" outlineLevel="2" x14ac:dyDescent="0.3">
      <c r="A12577" s="10" t="s">
        <v>1401</v>
      </c>
      <c r="B12577" s="11">
        <v>1.5969372653540386</v>
      </c>
      <c r="C12577" s="12" t="s">
        <v>1403</v>
      </c>
      <c r="D12577" s="12" t="s">
        <v>1403</v>
      </c>
      <c r="E12577" s="12"/>
      <c r="F12577" s="13">
        <v>29.86</v>
      </c>
      <c r="G12577" s="13">
        <v>589.29999999999995</v>
      </c>
      <c r="H12577" s="13">
        <v>1764.88</v>
      </c>
      <c r="I12577" s="13">
        <v>3</v>
      </c>
      <c r="J12577" s="13">
        <v>-0.01</v>
      </c>
      <c r="K12577" s="13">
        <v>0</v>
      </c>
      <c r="L12577" s="13">
        <v>1.6000000000000001E-3</v>
      </c>
      <c r="M12577" s="15" t="s">
        <v>6204</v>
      </c>
    </row>
    <row r="12578" spans="1:13" outlineLevel="2" x14ac:dyDescent="0.3">
      <c r="A12578" s="10" t="s">
        <v>1401</v>
      </c>
      <c r="B12578" s="11">
        <v>1.513810755348806</v>
      </c>
      <c r="C12578" s="12" t="s">
        <v>2786</v>
      </c>
      <c r="D12578" s="17" t="s">
        <v>2786</v>
      </c>
      <c r="E12578" s="12"/>
      <c r="F12578" s="13">
        <v>33.39</v>
      </c>
      <c r="G12578" s="13">
        <v>852.47</v>
      </c>
      <c r="H12578" s="13">
        <v>1702.93</v>
      </c>
      <c r="I12578" s="13">
        <v>2</v>
      </c>
      <c r="J12578" s="13">
        <v>-0.02</v>
      </c>
      <c r="K12578" s="13">
        <v>0</v>
      </c>
      <c r="L12578" s="13">
        <v>7.3999999999999999E-4</v>
      </c>
      <c r="M12578" s="15" t="s">
        <v>6205</v>
      </c>
    </row>
    <row r="12579" spans="1:13" outlineLevel="2" x14ac:dyDescent="0.3">
      <c r="A12579" s="10" t="s">
        <v>1401</v>
      </c>
      <c r="B12579" s="16">
        <v>0.96907314386921628</v>
      </c>
      <c r="C12579" s="12" t="s">
        <v>2785</v>
      </c>
      <c r="D12579" s="12" t="s">
        <v>2785</v>
      </c>
      <c r="E12579" s="12"/>
      <c r="F12579" s="13">
        <v>34.46</v>
      </c>
      <c r="G12579" s="13">
        <v>542.64</v>
      </c>
      <c r="H12579" s="13">
        <v>1624.88</v>
      </c>
      <c r="I12579" s="13">
        <v>3</v>
      </c>
      <c r="J12579" s="13">
        <v>-0.01</v>
      </c>
      <c r="K12579" s="13">
        <v>0</v>
      </c>
      <c r="L12579" s="13">
        <v>1.0999999999999999E-2</v>
      </c>
      <c r="M12579" s="15" t="s">
        <v>6218</v>
      </c>
    </row>
    <row r="12580" spans="1:13" outlineLevel="1" x14ac:dyDescent="0.3">
      <c r="A12580" s="10" t="s">
        <v>1401</v>
      </c>
      <c r="B12580" s="16">
        <v>0.91860817398656203</v>
      </c>
      <c r="C12580" s="12" t="s">
        <v>6765</v>
      </c>
      <c r="D12580" s="17" t="s">
        <v>6765</v>
      </c>
      <c r="E12580" s="12"/>
      <c r="F12580" s="13">
        <v>34.520000000000003</v>
      </c>
      <c r="G12580" s="13">
        <v>652.34</v>
      </c>
      <c r="H12580" s="13">
        <v>1302.6600000000001</v>
      </c>
      <c r="I12580" s="13">
        <v>2</v>
      </c>
      <c r="J12580" s="13">
        <v>-0.03</v>
      </c>
      <c r="K12580" s="13">
        <v>0</v>
      </c>
      <c r="L12580" s="13">
        <v>8.3999999999999995E-3</v>
      </c>
      <c r="M12580" s="15" t="s">
        <v>6220</v>
      </c>
    </row>
    <row r="12581" spans="1:13" outlineLevel="2" x14ac:dyDescent="0.3">
      <c r="A12581" s="10" t="s">
        <v>1401</v>
      </c>
      <c r="B12581" s="16">
        <v>1.1148697887698016</v>
      </c>
      <c r="C12581" s="12" t="s">
        <v>1403</v>
      </c>
      <c r="D12581" s="12" t="s">
        <v>1403</v>
      </c>
      <c r="E12581" s="12"/>
      <c r="F12581" s="13">
        <v>34.18</v>
      </c>
      <c r="G12581" s="13">
        <v>589.29999999999995</v>
      </c>
      <c r="H12581" s="13">
        <v>1764.88</v>
      </c>
      <c r="I12581" s="13">
        <v>3</v>
      </c>
      <c r="J12581" s="13">
        <v>-0.01</v>
      </c>
      <c r="K12581" s="13">
        <v>0</v>
      </c>
      <c r="L12581" s="13">
        <v>1.4E-3</v>
      </c>
      <c r="M12581" s="15" t="s">
        <v>6217</v>
      </c>
    </row>
    <row r="12582" spans="1:13" outlineLevel="1" x14ac:dyDescent="0.3">
      <c r="A12582" s="10" t="s">
        <v>3193</v>
      </c>
      <c r="B12582" s="11">
        <f>SUBTOTAL(4,B12583:B12583)</f>
        <v>0.88092621635681156</v>
      </c>
      <c r="C12582" s="12">
        <f>COUNTA(C12583:C12583)</f>
        <v>1</v>
      </c>
      <c r="D12582" s="12">
        <v>1</v>
      </c>
      <c r="E12582" s="12">
        <f>COUNTA(E12583:E12583)</f>
        <v>1</v>
      </c>
      <c r="F12582" s="13">
        <f>SUBTOTAL(4,F12583:F12583)</f>
        <v>23.62</v>
      </c>
      <c r="G12582" s="13"/>
      <c r="H12582" s="13"/>
      <c r="I12582" s="13"/>
      <c r="J12582" s="13"/>
      <c r="K12582" s="13">
        <f>SUBTOTAL(4,K12583:K12583)</f>
        <v>1</v>
      </c>
      <c r="L12582" s="13"/>
      <c r="M12582" s="15"/>
    </row>
    <row r="12583" spans="1:13" outlineLevel="2" x14ac:dyDescent="0.3">
      <c r="A12583" s="10" t="s">
        <v>3193</v>
      </c>
      <c r="B12583" s="11">
        <v>0.88092621635681156</v>
      </c>
      <c r="C12583" s="12" t="s">
        <v>3194</v>
      </c>
      <c r="D12583" s="17" t="s">
        <v>3194</v>
      </c>
      <c r="E12583" s="12" t="s">
        <v>2150</v>
      </c>
      <c r="F12583" s="13">
        <v>23.62</v>
      </c>
      <c r="G12583" s="13">
        <v>534.28</v>
      </c>
      <c r="H12583" s="13">
        <v>1599.83</v>
      </c>
      <c r="I12583" s="13">
        <v>3</v>
      </c>
      <c r="J12583" s="13">
        <v>-0.02</v>
      </c>
      <c r="K12583" s="13">
        <v>1</v>
      </c>
      <c r="L12583" s="13">
        <v>1.2999999999999999E-2</v>
      </c>
      <c r="M12583" s="15" t="s">
        <v>6205</v>
      </c>
    </row>
    <row r="12584" spans="1:13" outlineLevel="1" x14ac:dyDescent="0.3">
      <c r="A12584" s="10" t="s">
        <v>4226</v>
      </c>
      <c r="B12584" s="11">
        <f>SUBTOTAL(4,B12585:B12585)</f>
        <v>0.82500098508346476</v>
      </c>
      <c r="C12584" s="12">
        <f>COUNTA(C12585:C12585)</f>
        <v>1</v>
      </c>
      <c r="D12584" s="12">
        <v>1</v>
      </c>
      <c r="E12584" s="12">
        <f>COUNTA(E12585:E12585)</f>
        <v>0</v>
      </c>
      <c r="F12584" s="13">
        <f>SUBTOTAL(4,F12585:F12585)</f>
        <v>41.78</v>
      </c>
      <c r="G12584" s="13"/>
      <c r="H12584" s="13"/>
      <c r="I12584" s="13"/>
      <c r="J12584" s="13"/>
      <c r="K12584" s="13">
        <f>SUBTOTAL(4,K12585:K12585)</f>
        <v>0</v>
      </c>
      <c r="L12584" s="13"/>
      <c r="M12584" s="15"/>
    </row>
    <row r="12585" spans="1:13" outlineLevel="2" x14ac:dyDescent="0.3">
      <c r="A12585" s="10" t="s">
        <v>4226</v>
      </c>
      <c r="B12585" s="11">
        <v>0.82500098508346476</v>
      </c>
      <c r="C12585" s="12" t="s">
        <v>4227</v>
      </c>
      <c r="D12585" s="17" t="s">
        <v>4227</v>
      </c>
      <c r="E12585" s="12"/>
      <c r="F12585" s="13">
        <v>41.78</v>
      </c>
      <c r="G12585" s="13">
        <v>645.86</v>
      </c>
      <c r="H12585" s="13">
        <v>1289.7</v>
      </c>
      <c r="I12585" s="13">
        <v>2</v>
      </c>
      <c r="J12585" s="13">
        <v>-0.01</v>
      </c>
      <c r="K12585" s="13">
        <v>0</v>
      </c>
      <c r="L12585" s="13">
        <v>2.8E-3</v>
      </c>
      <c r="M12585" s="15" t="s">
        <v>6206</v>
      </c>
    </row>
    <row r="12586" spans="1:13" outlineLevel="1" x14ac:dyDescent="0.3">
      <c r="A12586" s="10" t="s">
        <v>2610</v>
      </c>
      <c r="B12586" s="11">
        <f>SUBTOTAL(4,B12587:B12587)</f>
        <v>0.5824532904174553</v>
      </c>
      <c r="C12586" s="12">
        <f>COUNTA(C12587:C12587)</f>
        <v>1</v>
      </c>
      <c r="D12586" s="12">
        <v>1</v>
      </c>
      <c r="E12586" s="12">
        <f>COUNTA(E12587:E12587)</f>
        <v>0</v>
      </c>
      <c r="F12586" s="13">
        <f>SUBTOTAL(4,F12587:F12587)</f>
        <v>120.97</v>
      </c>
      <c r="G12586" s="13"/>
      <c r="H12586" s="13"/>
      <c r="I12586" s="13"/>
      <c r="J12586" s="13"/>
      <c r="K12586" s="13">
        <f>SUBTOTAL(4,K12587:K12587)</f>
        <v>0</v>
      </c>
      <c r="L12586" s="14"/>
      <c r="M12586" s="15"/>
    </row>
    <row r="12587" spans="1:13" outlineLevel="2" x14ac:dyDescent="0.3">
      <c r="A12587" s="10" t="s">
        <v>2610</v>
      </c>
      <c r="B12587" s="11">
        <v>0.5824532904174553</v>
      </c>
      <c r="C12587" s="12" t="s">
        <v>2611</v>
      </c>
      <c r="D12587" s="17" t="s">
        <v>2611</v>
      </c>
      <c r="E12587" s="12"/>
      <c r="F12587" s="13">
        <v>120.97</v>
      </c>
      <c r="G12587" s="13">
        <v>911.48</v>
      </c>
      <c r="H12587" s="13">
        <v>2731.41</v>
      </c>
      <c r="I12587" s="13">
        <v>3</v>
      </c>
      <c r="J12587" s="13">
        <v>0.04</v>
      </c>
      <c r="K12587" s="13">
        <v>0</v>
      </c>
      <c r="L12587" s="14">
        <v>4.7999999999999997E-12</v>
      </c>
      <c r="M12587" s="15" t="s">
        <v>6205</v>
      </c>
    </row>
    <row r="12588" spans="1:13" outlineLevel="2" x14ac:dyDescent="0.3">
      <c r="A12588" s="10" t="s">
        <v>1267</v>
      </c>
      <c r="B12588" s="11">
        <f>SUBTOTAL(4,B12589:B12591)</f>
        <v>0.81602223182959865</v>
      </c>
      <c r="C12588" s="12">
        <f>COUNTA(C12589:C12591)</f>
        <v>3</v>
      </c>
      <c r="D12588" s="12">
        <v>1</v>
      </c>
      <c r="E12588" s="12">
        <f>COUNTA(E12589:E12591)</f>
        <v>0</v>
      </c>
      <c r="F12588" s="13">
        <f>SUBTOTAL(4,F12589:F12591)</f>
        <v>78.33</v>
      </c>
      <c r="G12588" s="13"/>
      <c r="H12588" s="13"/>
      <c r="I12588" s="13"/>
      <c r="J12588" s="13"/>
      <c r="K12588" s="13">
        <f>SUBTOTAL(4,K12589:K12591)</f>
        <v>0</v>
      </c>
      <c r="L12588" s="13"/>
      <c r="M12588" s="15"/>
    </row>
    <row r="12589" spans="1:13" outlineLevel="2" x14ac:dyDescent="0.3">
      <c r="A12589" s="10" t="s">
        <v>1267</v>
      </c>
      <c r="B12589" s="11">
        <v>0.80415068311786442</v>
      </c>
      <c r="C12589" s="12" t="s">
        <v>4269</v>
      </c>
      <c r="D12589" s="17" t="s">
        <v>4269</v>
      </c>
      <c r="E12589" s="12"/>
      <c r="F12589" s="13">
        <v>34.03</v>
      </c>
      <c r="G12589" s="13">
        <v>739.38</v>
      </c>
      <c r="H12589" s="13">
        <v>1476.74</v>
      </c>
      <c r="I12589" s="13">
        <v>2</v>
      </c>
      <c r="J12589" s="13">
        <v>-0.01</v>
      </c>
      <c r="K12589" s="13">
        <v>0</v>
      </c>
      <c r="L12589" s="13">
        <v>9.7000000000000005E-4</v>
      </c>
      <c r="M12589" s="15" t="s">
        <v>6206</v>
      </c>
    </row>
    <row r="12590" spans="1:13" outlineLevel="1" x14ac:dyDescent="0.3">
      <c r="A12590" s="10" t="s">
        <v>1267</v>
      </c>
      <c r="B12590" s="11">
        <v>0.74824499529336819</v>
      </c>
      <c r="C12590" s="12" t="s">
        <v>1268</v>
      </c>
      <c r="D12590" s="12" t="s">
        <v>1268</v>
      </c>
      <c r="E12590" s="12"/>
      <c r="F12590" s="13">
        <v>78.33</v>
      </c>
      <c r="G12590" s="13">
        <v>831.95</v>
      </c>
      <c r="H12590" s="13">
        <v>1661.89</v>
      </c>
      <c r="I12590" s="13">
        <v>2</v>
      </c>
      <c r="J12590" s="13">
        <v>0.01</v>
      </c>
      <c r="K12590" s="13">
        <v>0</v>
      </c>
      <c r="L12590" s="14">
        <v>1.9E-6</v>
      </c>
      <c r="M12590" s="15" t="s">
        <v>6204</v>
      </c>
    </row>
    <row r="12591" spans="1:13" outlineLevel="2" x14ac:dyDescent="0.3">
      <c r="A12591" s="10" t="s">
        <v>1267</v>
      </c>
      <c r="B12591" s="16">
        <v>0.81602223182959865</v>
      </c>
      <c r="C12591" s="12" t="s">
        <v>1268</v>
      </c>
      <c r="D12591" s="12" t="s">
        <v>1268</v>
      </c>
      <c r="E12591" s="12"/>
      <c r="F12591" s="13">
        <v>70.05</v>
      </c>
      <c r="G12591" s="13">
        <v>832.45</v>
      </c>
      <c r="H12591" s="13">
        <v>1662.88</v>
      </c>
      <c r="I12591" s="13">
        <v>2</v>
      </c>
      <c r="J12591" s="13">
        <v>1</v>
      </c>
      <c r="K12591" s="13">
        <v>0</v>
      </c>
      <c r="L12591" s="14">
        <v>1.2999999999999999E-5</v>
      </c>
      <c r="M12591" s="15" t="s">
        <v>6217</v>
      </c>
    </row>
    <row r="12592" spans="1:13" outlineLevel="2" x14ac:dyDescent="0.3">
      <c r="A12592" s="10" t="s">
        <v>1497</v>
      </c>
      <c r="B12592" s="11">
        <f>SUBTOTAL(4,B12593:B12608)</f>
        <v>1.9223402166176156</v>
      </c>
      <c r="C12592" s="12">
        <f>COUNTA(C12593:C12608)</f>
        <v>16</v>
      </c>
      <c r="D12592" s="12">
        <v>7</v>
      </c>
      <c r="E12592" s="12">
        <f>COUNTA(E12593:E12608)</f>
        <v>1</v>
      </c>
      <c r="F12592" s="13">
        <f>SUBTOTAL(4,F12593:F12608)</f>
        <v>69.510000000000005</v>
      </c>
      <c r="G12592" s="13"/>
      <c r="H12592" s="13"/>
      <c r="I12592" s="13"/>
      <c r="J12592" s="13"/>
      <c r="K12592" s="13">
        <f>SUBTOTAL(4,K12593:K12608)</f>
        <v>0</v>
      </c>
      <c r="L12592" s="13"/>
      <c r="M12592" s="15"/>
    </row>
    <row r="12593" spans="1:13" outlineLevel="2" x14ac:dyDescent="0.3">
      <c r="A12593" s="10" t="s">
        <v>1497</v>
      </c>
      <c r="B12593" s="11">
        <v>1.1398834608842936</v>
      </c>
      <c r="C12593" s="12" t="s">
        <v>4996</v>
      </c>
      <c r="D12593" s="12" t="s">
        <v>4996</v>
      </c>
      <c r="E12593" s="12"/>
      <c r="F12593" s="13">
        <v>27.53</v>
      </c>
      <c r="G12593" s="13">
        <v>932.04</v>
      </c>
      <c r="H12593" s="13">
        <v>1862.06</v>
      </c>
      <c r="I12593" s="13">
        <v>2</v>
      </c>
      <c r="J12593" s="13">
        <v>-0.03</v>
      </c>
      <c r="K12593" s="13">
        <v>0</v>
      </c>
      <c r="L12593" s="13">
        <v>2.5999999999999999E-3</v>
      </c>
      <c r="M12593" s="15" t="s">
        <v>6207</v>
      </c>
    </row>
    <row r="12594" spans="1:13" outlineLevel="2" x14ac:dyDescent="0.3">
      <c r="A12594" s="10" t="s">
        <v>1497</v>
      </c>
      <c r="B12594" s="11">
        <v>1.2946686990265948</v>
      </c>
      <c r="C12594" s="12" t="s">
        <v>5847</v>
      </c>
      <c r="D12594" s="17" t="s">
        <v>5847</v>
      </c>
      <c r="E12594" s="12"/>
      <c r="F12594" s="13">
        <v>26.86</v>
      </c>
      <c r="G12594" s="13">
        <v>666.36</v>
      </c>
      <c r="H12594" s="13">
        <v>1330.7</v>
      </c>
      <c r="I12594" s="13">
        <v>2</v>
      </c>
      <c r="J12594" s="13">
        <v>0</v>
      </c>
      <c r="K12594" s="13">
        <v>0</v>
      </c>
      <c r="L12594" s="13">
        <v>1.2E-2</v>
      </c>
      <c r="M12594" s="15" t="s">
        <v>6208</v>
      </c>
    </row>
    <row r="12595" spans="1:13" outlineLevel="2" x14ac:dyDescent="0.3">
      <c r="A12595" s="10" t="s">
        <v>1497</v>
      </c>
      <c r="B12595" s="11">
        <v>1.1604812608028046</v>
      </c>
      <c r="C12595" s="12" t="s">
        <v>4997</v>
      </c>
      <c r="D12595" s="17" t="s">
        <v>4997</v>
      </c>
      <c r="E12595" s="12"/>
      <c r="F12595" s="13">
        <v>24.38</v>
      </c>
      <c r="G12595" s="13">
        <v>670.35</v>
      </c>
      <c r="H12595" s="13">
        <v>2677.36</v>
      </c>
      <c r="I12595" s="13">
        <v>4</v>
      </c>
      <c r="J12595" s="13">
        <v>0.97</v>
      </c>
      <c r="K12595" s="13">
        <v>0</v>
      </c>
      <c r="L12595" s="13">
        <v>9.1999999999999998E-3</v>
      </c>
      <c r="M12595" s="15" t="s">
        <v>6207</v>
      </c>
    </row>
    <row r="12596" spans="1:13" outlineLevel="2" x14ac:dyDescent="0.3">
      <c r="A12596" s="10" t="s">
        <v>1497</v>
      </c>
      <c r="B12596" s="11">
        <v>1.2987157172836146</v>
      </c>
      <c r="C12596" s="12" t="s">
        <v>3039</v>
      </c>
      <c r="D12596" s="17" t="s">
        <v>3039</v>
      </c>
      <c r="E12596" s="12"/>
      <c r="F12596" s="13">
        <v>23.14</v>
      </c>
      <c r="G12596" s="13">
        <v>504.3</v>
      </c>
      <c r="H12596" s="13">
        <v>1509.88</v>
      </c>
      <c r="I12596" s="13">
        <v>3</v>
      </c>
      <c r="J12596" s="13">
        <v>-0.01</v>
      </c>
      <c r="K12596" s="13">
        <v>0</v>
      </c>
      <c r="L12596" s="13">
        <v>3.9E-2</v>
      </c>
      <c r="M12596" s="15" t="s">
        <v>6205</v>
      </c>
    </row>
    <row r="12597" spans="1:13" outlineLevel="2" x14ac:dyDescent="0.3">
      <c r="A12597" s="10" t="s">
        <v>1497</v>
      </c>
      <c r="B12597" s="11">
        <v>1.0624241549333358</v>
      </c>
      <c r="C12597" s="12" t="s">
        <v>4995</v>
      </c>
      <c r="D12597" s="12" t="s">
        <v>4995</v>
      </c>
      <c r="E12597" s="12"/>
      <c r="F12597" s="13">
        <v>69.510000000000005</v>
      </c>
      <c r="G12597" s="13">
        <v>774.92</v>
      </c>
      <c r="H12597" s="13">
        <v>1547.83</v>
      </c>
      <c r="I12597" s="13">
        <v>2</v>
      </c>
      <c r="J12597" s="13">
        <v>-0.02</v>
      </c>
      <c r="K12597" s="13">
        <v>0</v>
      </c>
      <c r="L12597" s="14">
        <v>1.5999999999999999E-6</v>
      </c>
      <c r="M12597" s="15" t="s">
        <v>6207</v>
      </c>
    </row>
    <row r="12598" spans="1:13" outlineLevel="2" x14ac:dyDescent="0.3">
      <c r="A12598" s="10" t="s">
        <v>1497</v>
      </c>
      <c r="B12598" s="11">
        <v>1.5566624180689264</v>
      </c>
      <c r="C12598" s="12" t="s">
        <v>1499</v>
      </c>
      <c r="D12598" s="12" t="s">
        <v>1499</v>
      </c>
      <c r="E12598" s="12"/>
      <c r="F12598" s="13">
        <v>25.08</v>
      </c>
      <c r="G12598" s="13">
        <v>564.30999999999995</v>
      </c>
      <c r="H12598" s="13">
        <v>1689.92</v>
      </c>
      <c r="I12598" s="13">
        <v>3</v>
      </c>
      <c r="J12598" s="13">
        <v>0</v>
      </c>
      <c r="K12598" s="13">
        <v>0</v>
      </c>
      <c r="L12598" s="13">
        <v>4.3999999999999997E-2</v>
      </c>
      <c r="M12598" s="15" t="s">
        <v>6204</v>
      </c>
    </row>
    <row r="12599" spans="1:13" outlineLevel="2" x14ac:dyDescent="0.3">
      <c r="A12599" s="10" t="s">
        <v>1497</v>
      </c>
      <c r="B12599" s="11">
        <v>1.366491051367217</v>
      </c>
      <c r="C12599" s="12" t="s">
        <v>5848</v>
      </c>
      <c r="D12599" s="17" t="s">
        <v>5848</v>
      </c>
      <c r="E12599" s="12" t="s">
        <v>1</v>
      </c>
      <c r="F12599" s="13">
        <v>31.37</v>
      </c>
      <c r="G12599" s="13">
        <v>915.46</v>
      </c>
      <c r="H12599" s="13">
        <v>2743.35</v>
      </c>
      <c r="I12599" s="13">
        <v>3</v>
      </c>
      <c r="J12599" s="13">
        <v>0.04</v>
      </c>
      <c r="K12599" s="13">
        <v>0</v>
      </c>
      <c r="L12599" s="13">
        <v>1.1000000000000001E-3</v>
      </c>
      <c r="M12599" s="15" t="s">
        <v>6208</v>
      </c>
    </row>
    <row r="12600" spans="1:13" outlineLevel="2" x14ac:dyDescent="0.3">
      <c r="A12600" s="10" t="s">
        <v>1497</v>
      </c>
      <c r="B12600" s="11">
        <v>1.0618409102292661</v>
      </c>
      <c r="C12600" s="12" t="s">
        <v>5846</v>
      </c>
      <c r="D12600" s="17" t="s">
        <v>5846</v>
      </c>
      <c r="E12600" s="12"/>
      <c r="F12600" s="13">
        <v>31.07</v>
      </c>
      <c r="G12600" s="13">
        <v>662.39</v>
      </c>
      <c r="H12600" s="13">
        <v>1322.77</v>
      </c>
      <c r="I12600" s="13">
        <v>2</v>
      </c>
      <c r="J12600" s="13">
        <v>-0.01</v>
      </c>
      <c r="K12600" s="13">
        <v>0</v>
      </c>
      <c r="L12600" s="13">
        <v>3.3E-3</v>
      </c>
      <c r="M12600" s="15" t="s">
        <v>6208</v>
      </c>
    </row>
    <row r="12601" spans="1:13" outlineLevel="2" x14ac:dyDescent="0.3">
      <c r="A12601" s="10" t="s">
        <v>1497</v>
      </c>
      <c r="B12601" s="11">
        <v>1.9223402166176156</v>
      </c>
      <c r="C12601" s="12" t="s">
        <v>1498</v>
      </c>
      <c r="D12601" s="12" t="s">
        <v>1498</v>
      </c>
      <c r="E12601" s="12"/>
      <c r="F12601" s="13">
        <v>31.9</v>
      </c>
      <c r="G12601" s="13">
        <v>830.47</v>
      </c>
      <c r="H12601" s="13">
        <v>1658.93</v>
      </c>
      <c r="I12601" s="13">
        <v>2</v>
      </c>
      <c r="J12601" s="13">
        <v>-0.01</v>
      </c>
      <c r="K12601" s="13">
        <v>0</v>
      </c>
      <c r="L12601" s="13">
        <v>1E-3</v>
      </c>
      <c r="M12601" s="15" t="s">
        <v>6204</v>
      </c>
    </row>
    <row r="12602" spans="1:13" outlineLevel="2" x14ac:dyDescent="0.3">
      <c r="A12602" s="10" t="s">
        <v>1497</v>
      </c>
      <c r="B12602" s="16">
        <v>0.82658794225340537</v>
      </c>
      <c r="C12602" s="12" t="s">
        <v>4996</v>
      </c>
      <c r="D12602" s="12" t="s">
        <v>4996</v>
      </c>
      <c r="E12602" s="12"/>
      <c r="F12602" s="13">
        <v>58.95</v>
      </c>
      <c r="G12602" s="13">
        <v>621.70000000000005</v>
      </c>
      <c r="H12602" s="13">
        <v>1862.07</v>
      </c>
      <c r="I12602" s="13">
        <v>3</v>
      </c>
      <c r="J12602" s="13">
        <v>-0.02</v>
      </c>
      <c r="K12602" s="13">
        <v>0</v>
      </c>
      <c r="L12602" s="14">
        <v>3.4999999999999997E-5</v>
      </c>
      <c r="M12602" s="15" t="s">
        <v>6220</v>
      </c>
    </row>
    <row r="12603" spans="1:13" outlineLevel="2" x14ac:dyDescent="0.3">
      <c r="A12603" s="10" t="s">
        <v>1497</v>
      </c>
      <c r="B12603" s="16">
        <v>0.27581035546319738</v>
      </c>
      <c r="C12603" s="12" t="s">
        <v>4996</v>
      </c>
      <c r="D12603" s="12" t="s">
        <v>4996</v>
      </c>
      <c r="E12603" s="12"/>
      <c r="F12603" s="13">
        <v>25.78</v>
      </c>
      <c r="G12603" s="13">
        <v>466.52</v>
      </c>
      <c r="H12603" s="13">
        <v>1862.05</v>
      </c>
      <c r="I12603" s="13">
        <v>4</v>
      </c>
      <c r="J12603" s="13">
        <v>-0.03</v>
      </c>
      <c r="K12603" s="13">
        <v>0</v>
      </c>
      <c r="L12603" s="13">
        <v>6.6000000000000003E-2</v>
      </c>
      <c r="M12603" s="15" t="s">
        <v>6220</v>
      </c>
    </row>
    <row r="12604" spans="1:13" outlineLevel="2" x14ac:dyDescent="0.3">
      <c r="A12604" s="10" t="s">
        <v>1497</v>
      </c>
      <c r="B12604" s="16">
        <v>1.62206464292704</v>
      </c>
      <c r="C12604" s="12" t="s">
        <v>6566</v>
      </c>
      <c r="D12604" s="17" t="s">
        <v>6566</v>
      </c>
      <c r="E12604" s="12"/>
      <c r="F12604" s="13">
        <v>55.72</v>
      </c>
      <c r="G12604" s="13">
        <v>663.35</v>
      </c>
      <c r="H12604" s="13">
        <v>2649.37</v>
      </c>
      <c r="I12604" s="13">
        <v>4</v>
      </c>
      <c r="J12604" s="13">
        <v>0</v>
      </c>
      <c r="K12604" s="13">
        <v>0</v>
      </c>
      <c r="L12604" s="14">
        <v>9.7999999999999993E-6</v>
      </c>
      <c r="M12604" s="15" t="s">
        <v>6216</v>
      </c>
    </row>
    <row r="12605" spans="1:13" outlineLevel="2" x14ac:dyDescent="0.3">
      <c r="A12605" s="10" t="s">
        <v>1497</v>
      </c>
      <c r="B12605" s="16">
        <v>1.4758272711566873</v>
      </c>
      <c r="C12605" s="12" t="s">
        <v>4995</v>
      </c>
      <c r="D12605" s="12" t="s">
        <v>4995</v>
      </c>
      <c r="E12605" s="12"/>
      <c r="F12605" s="13">
        <v>44.12</v>
      </c>
      <c r="G12605" s="13">
        <v>775.43</v>
      </c>
      <c r="H12605" s="13">
        <v>1548.84</v>
      </c>
      <c r="I12605" s="13">
        <v>2</v>
      </c>
      <c r="J12605" s="13">
        <v>1</v>
      </c>
      <c r="K12605" s="13">
        <v>0</v>
      </c>
      <c r="L12605" s="14">
        <v>7.6000000000000004E-5</v>
      </c>
      <c r="M12605" s="15" t="s">
        <v>6220</v>
      </c>
    </row>
    <row r="12606" spans="1:13" outlineLevel="2" x14ac:dyDescent="0.3">
      <c r="A12606" s="10" t="s">
        <v>1497</v>
      </c>
      <c r="B12606" s="16">
        <v>1.7278978632167654</v>
      </c>
      <c r="C12606" s="12" t="s">
        <v>1499</v>
      </c>
      <c r="D12606" s="12" t="s">
        <v>1499</v>
      </c>
      <c r="E12606" s="12"/>
      <c r="F12606" s="13">
        <v>40.24</v>
      </c>
      <c r="G12606" s="13">
        <v>564.30999999999995</v>
      </c>
      <c r="H12606" s="13">
        <v>1689.9</v>
      </c>
      <c r="I12606" s="13">
        <v>3</v>
      </c>
      <c r="J12606" s="13">
        <v>-0.02</v>
      </c>
      <c r="K12606" s="13">
        <v>0</v>
      </c>
      <c r="L12606" s="13">
        <v>2.2000000000000001E-4</v>
      </c>
      <c r="M12606" s="15" t="s">
        <v>6217</v>
      </c>
    </row>
    <row r="12607" spans="1:13" outlineLevel="1" x14ac:dyDescent="0.3">
      <c r="A12607" s="10" t="s">
        <v>1497</v>
      </c>
      <c r="B12607" s="16">
        <v>1.6594270854883273</v>
      </c>
      <c r="C12607" s="12" t="s">
        <v>6567</v>
      </c>
      <c r="D12607" s="17" t="s">
        <v>6567</v>
      </c>
      <c r="E12607" s="12"/>
      <c r="F12607" s="13">
        <v>29.73</v>
      </c>
      <c r="G12607" s="13">
        <v>568.98</v>
      </c>
      <c r="H12607" s="13">
        <v>1703.92</v>
      </c>
      <c r="I12607" s="13">
        <v>3</v>
      </c>
      <c r="J12607" s="13">
        <v>0</v>
      </c>
      <c r="K12607" s="13">
        <v>0</v>
      </c>
      <c r="L12607" s="13">
        <v>1.6000000000000001E-3</v>
      </c>
      <c r="M12607" s="15" t="s">
        <v>6217</v>
      </c>
    </row>
    <row r="12608" spans="1:13" outlineLevel="2" x14ac:dyDescent="0.3">
      <c r="A12608" s="10" t="s">
        <v>1497</v>
      </c>
      <c r="B12608" s="16">
        <v>1.3417332170113956</v>
      </c>
      <c r="C12608" s="12" t="s">
        <v>1498</v>
      </c>
      <c r="D12608" s="12" t="s">
        <v>1498</v>
      </c>
      <c r="E12608" s="12"/>
      <c r="F12608" s="13">
        <v>28.46</v>
      </c>
      <c r="G12608" s="13">
        <v>553.99</v>
      </c>
      <c r="H12608" s="13">
        <v>1658.94</v>
      </c>
      <c r="I12608" s="13">
        <v>3</v>
      </c>
      <c r="J12608" s="13">
        <v>0</v>
      </c>
      <c r="K12608" s="13">
        <v>0</v>
      </c>
      <c r="L12608" s="13">
        <v>6.4999999999999997E-3</v>
      </c>
      <c r="M12608" s="15" t="s">
        <v>6217</v>
      </c>
    </row>
    <row r="12609" spans="1:13" outlineLevel="2" x14ac:dyDescent="0.3">
      <c r="A12609" s="10" t="s">
        <v>4043</v>
      </c>
      <c r="B12609" s="11">
        <f>SUBTOTAL(4,B12610:B12611)</f>
        <v>2.4458605672507008</v>
      </c>
      <c r="C12609" s="12">
        <f>COUNTA(C12610:C12611)</f>
        <v>2</v>
      </c>
      <c r="D12609" s="12">
        <v>0</v>
      </c>
      <c r="E12609" s="12">
        <f>COUNTA(E12610:E12611)</f>
        <v>0</v>
      </c>
      <c r="F12609" s="13">
        <f>SUBTOTAL(4,F12610:F12611)</f>
        <v>94.15</v>
      </c>
      <c r="G12609" s="13"/>
      <c r="H12609" s="13"/>
      <c r="I12609" s="13"/>
      <c r="J12609" s="13"/>
      <c r="K12609" s="13">
        <f>SUBTOTAL(4,K12610:K12611)</f>
        <v>0</v>
      </c>
      <c r="L12609" s="14"/>
      <c r="M12609" s="15"/>
    </row>
    <row r="12610" spans="1:13" outlineLevel="1" x14ac:dyDescent="0.3">
      <c r="A12610" s="10" t="s">
        <v>4043</v>
      </c>
      <c r="B12610" s="11">
        <v>2.4458605672507008</v>
      </c>
      <c r="C12610" s="12" t="s">
        <v>4044</v>
      </c>
      <c r="D12610" s="12" t="s">
        <v>4044</v>
      </c>
      <c r="E12610" s="12"/>
      <c r="F12610" s="13">
        <v>94.15</v>
      </c>
      <c r="G12610" s="13">
        <v>839.52</v>
      </c>
      <c r="H12610" s="13">
        <v>1677.02</v>
      </c>
      <c r="I12610" s="13">
        <v>2</v>
      </c>
      <c r="J12610" s="13">
        <v>0.03</v>
      </c>
      <c r="K12610" s="13">
        <v>0</v>
      </c>
      <c r="L12610" s="14">
        <v>1.5E-9</v>
      </c>
      <c r="M12610" s="15" t="s">
        <v>6206</v>
      </c>
    </row>
    <row r="12611" spans="1:13" outlineLevel="2" x14ac:dyDescent="0.3">
      <c r="A12611" s="10" t="s">
        <v>4043</v>
      </c>
      <c r="B12611" s="16">
        <v>1.4699684837549198</v>
      </c>
      <c r="C12611" s="12" t="s">
        <v>4044</v>
      </c>
      <c r="D12611" s="12" t="s">
        <v>4044</v>
      </c>
      <c r="E12611" s="12"/>
      <c r="F12611" s="13">
        <v>49.36</v>
      </c>
      <c r="G12611" s="13">
        <v>560</v>
      </c>
      <c r="H12611" s="13">
        <v>1676.98</v>
      </c>
      <c r="I12611" s="13">
        <v>3</v>
      </c>
      <c r="J12611" s="13">
        <v>-0.02</v>
      </c>
      <c r="K12611" s="13">
        <v>0</v>
      </c>
      <c r="L12611" s="14">
        <v>7.2000000000000002E-5</v>
      </c>
      <c r="M12611" s="15" t="s">
        <v>6219</v>
      </c>
    </row>
    <row r="12612" spans="1:13" outlineLevel="2" x14ac:dyDescent="0.3">
      <c r="A12612" s="10" t="s">
        <v>1441</v>
      </c>
      <c r="B12612" s="11">
        <f>SUBTOTAL(4,B12613:B12614)</f>
        <v>1.1615079366573449</v>
      </c>
      <c r="C12612" s="12">
        <f>COUNTA(C12613:C12614)</f>
        <v>2</v>
      </c>
      <c r="D12612" s="12">
        <v>2</v>
      </c>
      <c r="E12612" s="12">
        <f>COUNTA(E12613:E12614)</f>
        <v>0</v>
      </c>
      <c r="F12612" s="13">
        <f>SUBTOTAL(4,F12613:F12614)</f>
        <v>43.73</v>
      </c>
      <c r="G12612" s="13"/>
      <c r="H12612" s="13"/>
      <c r="I12612" s="13"/>
      <c r="J12612" s="13"/>
      <c r="K12612" s="13">
        <f>SUBTOTAL(4,K12613:K12614)</f>
        <v>0</v>
      </c>
      <c r="L12612" s="13"/>
      <c r="M12612" s="15"/>
    </row>
    <row r="12613" spans="1:13" outlineLevel="1" x14ac:dyDescent="0.3">
      <c r="A12613" s="10" t="s">
        <v>1441</v>
      </c>
      <c r="B12613" s="11">
        <v>1.1615079366573449</v>
      </c>
      <c r="C12613" s="12" t="s">
        <v>1442</v>
      </c>
      <c r="D12613" s="17" t="s">
        <v>1442</v>
      </c>
      <c r="E12613" s="12"/>
      <c r="F12613" s="13">
        <v>43.73</v>
      </c>
      <c r="G12613" s="13">
        <v>668.03</v>
      </c>
      <c r="H12613" s="13">
        <v>2001.08</v>
      </c>
      <c r="I12613" s="13">
        <v>3</v>
      </c>
      <c r="J12613" s="13">
        <v>-0.01</v>
      </c>
      <c r="K12613" s="13">
        <v>0</v>
      </c>
      <c r="L12613" s="13">
        <v>2.5000000000000001E-4</v>
      </c>
      <c r="M12613" s="15" t="s">
        <v>6204</v>
      </c>
    </row>
    <row r="12614" spans="1:13" outlineLevel="2" x14ac:dyDescent="0.3">
      <c r="A12614" s="10" t="s">
        <v>1441</v>
      </c>
      <c r="B12614" s="16">
        <v>9.8832751092307446E-3</v>
      </c>
      <c r="C12614" s="12" t="s">
        <v>7112</v>
      </c>
      <c r="D12614" s="17" t="s">
        <v>7112</v>
      </c>
      <c r="E12614" s="12"/>
      <c r="F12614" s="13">
        <v>22.41</v>
      </c>
      <c r="G12614" s="13">
        <v>679.39</v>
      </c>
      <c r="H12614" s="13">
        <v>1356.76</v>
      </c>
      <c r="I12614" s="13">
        <v>2</v>
      </c>
      <c r="J12614" s="13">
        <v>0.03</v>
      </c>
      <c r="K12614" s="13">
        <v>0</v>
      </c>
      <c r="L12614" s="13">
        <v>0.19</v>
      </c>
      <c r="M12614" s="15" t="s">
        <v>6218</v>
      </c>
    </row>
    <row r="12615" spans="1:13" outlineLevel="2" x14ac:dyDescent="0.3">
      <c r="A12615" s="10" t="s">
        <v>1710</v>
      </c>
      <c r="B12615" s="11">
        <f>SUBTOTAL(4,B12616:B12633)</f>
        <v>3.3131637566104422</v>
      </c>
      <c r="C12615" s="12">
        <f>COUNTA(C12616:C12633)</f>
        <v>18</v>
      </c>
      <c r="D12615" s="12">
        <v>2</v>
      </c>
      <c r="E12615" s="12">
        <f>COUNTA(E12616:E12633)</f>
        <v>0</v>
      </c>
      <c r="F12615" s="13">
        <f>SUBTOTAL(4,F12616:F12633)</f>
        <v>60.14</v>
      </c>
      <c r="G12615" s="13"/>
      <c r="H12615" s="13"/>
      <c r="I12615" s="13"/>
      <c r="J12615" s="13"/>
      <c r="K12615" s="13">
        <f>SUBTOTAL(4,K12616:K12633)</f>
        <v>1</v>
      </c>
      <c r="L12615" s="13"/>
      <c r="M12615" s="15"/>
    </row>
    <row r="12616" spans="1:13" outlineLevel="2" x14ac:dyDescent="0.3">
      <c r="A12616" s="10" t="s">
        <v>1710</v>
      </c>
      <c r="B12616" s="11">
        <v>0.6825151223243493</v>
      </c>
      <c r="C12616" s="12" t="s">
        <v>4781</v>
      </c>
      <c r="D12616" s="12" t="s">
        <v>4781</v>
      </c>
      <c r="E12616" s="12"/>
      <c r="F12616" s="13">
        <v>52.63</v>
      </c>
      <c r="G12616" s="13">
        <v>626.83000000000004</v>
      </c>
      <c r="H12616" s="13">
        <v>1251.6400000000001</v>
      </c>
      <c r="I12616" s="13">
        <v>2</v>
      </c>
      <c r="J12616" s="13">
        <v>-0.02</v>
      </c>
      <c r="K12616" s="13">
        <v>0</v>
      </c>
      <c r="L12616" s="13">
        <v>4.2999999999999999E-4</v>
      </c>
      <c r="M12616" s="15" t="s">
        <v>6207</v>
      </c>
    </row>
    <row r="12617" spans="1:13" outlineLevel="2" x14ac:dyDescent="0.3">
      <c r="A12617" s="10" t="s">
        <v>1710</v>
      </c>
      <c r="B12617" s="11">
        <v>0.83940157777985513</v>
      </c>
      <c r="C12617" s="12" t="s">
        <v>4783</v>
      </c>
      <c r="D12617" s="17" t="s">
        <v>4783</v>
      </c>
      <c r="E12617" s="12"/>
      <c r="F12617" s="13">
        <v>60.14</v>
      </c>
      <c r="G12617" s="13">
        <v>1040.53</v>
      </c>
      <c r="H12617" s="13">
        <v>2079.0500000000002</v>
      </c>
      <c r="I12617" s="13">
        <v>2</v>
      </c>
      <c r="J12617" s="13">
        <v>-0.03</v>
      </c>
      <c r="K12617" s="13">
        <v>1</v>
      </c>
      <c r="L12617" s="14">
        <v>2.3E-6</v>
      </c>
      <c r="M12617" s="15" t="s">
        <v>6207</v>
      </c>
    </row>
    <row r="12618" spans="1:13" outlineLevel="2" x14ac:dyDescent="0.3">
      <c r="A12618" s="10" t="s">
        <v>1710</v>
      </c>
      <c r="B12618" s="11">
        <v>0.60159797846352692</v>
      </c>
      <c r="C12618" s="12" t="s">
        <v>2599</v>
      </c>
      <c r="D12618" s="12" t="s">
        <v>2599</v>
      </c>
      <c r="E12618" s="12"/>
      <c r="F12618" s="13">
        <v>53.54</v>
      </c>
      <c r="G12618" s="13">
        <v>543.62</v>
      </c>
      <c r="H12618" s="13">
        <v>1627.83</v>
      </c>
      <c r="I12618" s="13">
        <v>3</v>
      </c>
      <c r="J12618" s="13">
        <v>-0.01</v>
      </c>
      <c r="K12618" s="13">
        <v>0</v>
      </c>
      <c r="L12618" s="14">
        <v>2.5000000000000001E-5</v>
      </c>
      <c r="M12618" s="15" t="s">
        <v>6205</v>
      </c>
    </row>
    <row r="12619" spans="1:13" outlineLevel="2" x14ac:dyDescent="0.3">
      <c r="A12619" s="10" t="s">
        <v>1710</v>
      </c>
      <c r="B12619" s="11">
        <v>0.53003502728049978</v>
      </c>
      <c r="C12619" s="12" t="s">
        <v>2599</v>
      </c>
      <c r="D12619" s="12" t="s">
        <v>2599</v>
      </c>
      <c r="E12619" s="12"/>
      <c r="F12619" s="13">
        <v>43.16</v>
      </c>
      <c r="G12619" s="13">
        <v>814.92</v>
      </c>
      <c r="H12619" s="13">
        <v>1627.83</v>
      </c>
      <c r="I12619" s="13">
        <v>2</v>
      </c>
      <c r="J12619" s="13">
        <v>-0.01</v>
      </c>
      <c r="K12619" s="13">
        <v>0</v>
      </c>
      <c r="L12619" s="14">
        <v>9.0000000000000006E-5</v>
      </c>
      <c r="M12619" s="15" t="s">
        <v>6205</v>
      </c>
    </row>
    <row r="12620" spans="1:13" outlineLevel="2" x14ac:dyDescent="0.3">
      <c r="A12620" s="10" t="s">
        <v>1710</v>
      </c>
      <c r="B12620" s="11">
        <v>0.41987372035311765</v>
      </c>
      <c r="C12620" s="12" t="s">
        <v>2599</v>
      </c>
      <c r="D12620" s="12" t="s">
        <v>2599</v>
      </c>
      <c r="E12620" s="12"/>
      <c r="F12620" s="13">
        <v>28.24</v>
      </c>
      <c r="G12620" s="13">
        <v>407.96</v>
      </c>
      <c r="H12620" s="13">
        <v>1627.81</v>
      </c>
      <c r="I12620" s="13">
        <v>4</v>
      </c>
      <c r="J12620" s="13">
        <v>-0.03</v>
      </c>
      <c r="K12620" s="13">
        <v>0</v>
      </c>
      <c r="L12620" s="13">
        <v>2.5000000000000001E-3</v>
      </c>
      <c r="M12620" s="15" t="s">
        <v>6205</v>
      </c>
    </row>
    <row r="12621" spans="1:13" outlineLevel="2" x14ac:dyDescent="0.3">
      <c r="A12621" s="10" t="s">
        <v>1710</v>
      </c>
      <c r="B12621" s="11">
        <v>0.52813358852873671</v>
      </c>
      <c r="C12621" s="12" t="s">
        <v>4782</v>
      </c>
      <c r="D12621" s="12" t="s">
        <v>4782</v>
      </c>
      <c r="E12621" s="12"/>
      <c r="F12621" s="13">
        <v>50.4</v>
      </c>
      <c r="G12621" s="13">
        <v>625.65</v>
      </c>
      <c r="H12621" s="13">
        <v>1873.94</v>
      </c>
      <c r="I12621" s="13">
        <v>3</v>
      </c>
      <c r="J12621" s="13">
        <v>-0.03</v>
      </c>
      <c r="K12621" s="13">
        <v>0</v>
      </c>
      <c r="L12621" s="14">
        <v>1.9000000000000001E-5</v>
      </c>
      <c r="M12621" s="15" t="s">
        <v>6207</v>
      </c>
    </row>
    <row r="12622" spans="1:13" outlineLevel="2" x14ac:dyDescent="0.3">
      <c r="A12622" s="10" t="s">
        <v>1710</v>
      </c>
      <c r="B12622" s="11">
        <v>0.38274449655460174</v>
      </c>
      <c r="C12622" s="12" t="s">
        <v>2600</v>
      </c>
      <c r="D12622" s="12" t="s">
        <v>2600</v>
      </c>
      <c r="E12622" s="12"/>
      <c r="F12622" s="13">
        <v>33.17</v>
      </c>
      <c r="G12622" s="13">
        <v>612.77</v>
      </c>
      <c r="H12622" s="13">
        <v>2447.0700000000002</v>
      </c>
      <c r="I12622" s="13">
        <v>4</v>
      </c>
      <c r="J12622" s="13">
        <v>-0.01</v>
      </c>
      <c r="K12622" s="13">
        <v>1</v>
      </c>
      <c r="L12622" s="13">
        <v>7.6999999999999996E-4</v>
      </c>
      <c r="M12622" s="15" t="s">
        <v>6205</v>
      </c>
    </row>
    <row r="12623" spans="1:13" outlineLevel="2" x14ac:dyDescent="0.3">
      <c r="A12623" s="10" t="s">
        <v>1710</v>
      </c>
      <c r="B12623" s="11">
        <v>0.41317860574456189</v>
      </c>
      <c r="C12623" s="12" t="s">
        <v>2598</v>
      </c>
      <c r="D12623" s="17" t="s">
        <v>2598</v>
      </c>
      <c r="E12623" s="12"/>
      <c r="F12623" s="13">
        <v>43.17</v>
      </c>
      <c r="G12623" s="13">
        <v>705.91</v>
      </c>
      <c r="H12623" s="13">
        <v>1409.8</v>
      </c>
      <c r="I12623" s="13">
        <v>2</v>
      </c>
      <c r="J12623" s="13">
        <v>-0.01</v>
      </c>
      <c r="K12623" s="13">
        <v>0</v>
      </c>
      <c r="L12623" s="13">
        <v>5.8E-4</v>
      </c>
      <c r="M12623" s="15" t="s">
        <v>6205</v>
      </c>
    </row>
    <row r="12624" spans="1:13" outlineLevel="2" x14ac:dyDescent="0.3">
      <c r="A12624" s="10" t="s">
        <v>1710</v>
      </c>
      <c r="B12624" s="11">
        <v>0.71406825042157951</v>
      </c>
      <c r="C12624" s="12" t="s">
        <v>1711</v>
      </c>
      <c r="D12624" s="12" t="s">
        <v>1711</v>
      </c>
      <c r="E12624" s="12"/>
      <c r="F12624" s="13">
        <v>29.49</v>
      </c>
      <c r="G12624" s="13">
        <v>564.82000000000005</v>
      </c>
      <c r="H12624" s="13">
        <v>1127.6199999999999</v>
      </c>
      <c r="I12624" s="13">
        <v>2</v>
      </c>
      <c r="J12624" s="13">
        <v>0</v>
      </c>
      <c r="K12624" s="13">
        <v>0</v>
      </c>
      <c r="L12624" s="13">
        <v>4.1000000000000003E-3</v>
      </c>
      <c r="M12624" s="15" t="s">
        <v>6204</v>
      </c>
    </row>
    <row r="12625" spans="1:13" outlineLevel="2" x14ac:dyDescent="0.3">
      <c r="A12625" s="10" t="s">
        <v>1710</v>
      </c>
      <c r="B12625" s="11">
        <v>3.3131637566104422</v>
      </c>
      <c r="C12625" s="12" t="s">
        <v>6077</v>
      </c>
      <c r="D12625" s="12" t="s">
        <v>6077</v>
      </c>
      <c r="E12625" s="12"/>
      <c r="F12625" s="13">
        <v>27.91</v>
      </c>
      <c r="G12625" s="13">
        <v>568</v>
      </c>
      <c r="H12625" s="13">
        <v>1700.97</v>
      </c>
      <c r="I12625" s="13">
        <v>3</v>
      </c>
      <c r="J12625" s="13">
        <v>-0.01</v>
      </c>
      <c r="K12625" s="13">
        <v>0</v>
      </c>
      <c r="L12625" s="13">
        <v>7.1999999999999998E-3</v>
      </c>
      <c r="M12625" s="15" t="s">
        <v>6208</v>
      </c>
    </row>
    <row r="12626" spans="1:13" outlineLevel="2" x14ac:dyDescent="0.3">
      <c r="A12626" s="10" t="s">
        <v>1710</v>
      </c>
      <c r="B12626" s="11">
        <v>2.3240392239478718</v>
      </c>
      <c r="C12626" s="12" t="s">
        <v>6077</v>
      </c>
      <c r="D12626" s="12" t="s">
        <v>6077</v>
      </c>
      <c r="E12626" s="12"/>
      <c r="F12626" s="13">
        <v>27.1</v>
      </c>
      <c r="G12626" s="13">
        <v>851.49</v>
      </c>
      <c r="H12626" s="13">
        <v>1700.97</v>
      </c>
      <c r="I12626" s="13">
        <v>2</v>
      </c>
      <c r="J12626" s="13">
        <v>-0.02</v>
      </c>
      <c r="K12626" s="13">
        <v>0</v>
      </c>
      <c r="L12626" s="13">
        <v>3.0999999999999999E-3</v>
      </c>
      <c r="M12626" s="15" t="s">
        <v>6208</v>
      </c>
    </row>
    <row r="12627" spans="1:13" outlineLevel="2" x14ac:dyDescent="0.3">
      <c r="A12627" s="10" t="s">
        <v>1710</v>
      </c>
      <c r="B12627" s="16">
        <v>0.87376338378157203</v>
      </c>
      <c r="C12627" s="12" t="s">
        <v>4781</v>
      </c>
      <c r="D12627" s="12" t="s">
        <v>4781</v>
      </c>
      <c r="E12627" s="12"/>
      <c r="F12627" s="13">
        <v>27.67</v>
      </c>
      <c r="G12627" s="13">
        <v>418.22</v>
      </c>
      <c r="H12627" s="13">
        <v>1251.6300000000001</v>
      </c>
      <c r="I12627" s="13">
        <v>3</v>
      </c>
      <c r="J12627" s="13">
        <v>-0.02</v>
      </c>
      <c r="K12627" s="13">
        <v>0</v>
      </c>
      <c r="L12627" s="13">
        <v>1.4E-2</v>
      </c>
      <c r="M12627" s="15" t="s">
        <v>6220</v>
      </c>
    </row>
    <row r="12628" spans="1:13" outlineLevel="2" x14ac:dyDescent="0.3">
      <c r="A12628" s="10" t="s">
        <v>1710</v>
      </c>
      <c r="B12628" s="16">
        <v>0.47940713464040868</v>
      </c>
      <c r="C12628" s="12" t="s">
        <v>2599</v>
      </c>
      <c r="D12628" s="12" t="s">
        <v>2599</v>
      </c>
      <c r="E12628" s="12"/>
      <c r="F12628" s="13">
        <v>48.44</v>
      </c>
      <c r="G12628" s="13">
        <v>543.62</v>
      </c>
      <c r="H12628" s="13">
        <v>1627.83</v>
      </c>
      <c r="I12628" s="13">
        <v>3</v>
      </c>
      <c r="J12628" s="13">
        <v>-0.01</v>
      </c>
      <c r="K12628" s="13">
        <v>0</v>
      </c>
      <c r="L12628" s="14">
        <v>3.0000000000000001E-5</v>
      </c>
      <c r="M12628" s="15" t="s">
        <v>6218</v>
      </c>
    </row>
    <row r="12629" spans="1:13" outlineLevel="2" x14ac:dyDescent="0.3">
      <c r="A12629" s="10" t="s">
        <v>1710</v>
      </c>
      <c r="B12629" s="16">
        <v>0.5565234603331205</v>
      </c>
      <c r="C12629" s="12" t="s">
        <v>4782</v>
      </c>
      <c r="D12629" s="12" t="s">
        <v>4782</v>
      </c>
      <c r="E12629" s="12"/>
      <c r="F12629" s="13">
        <v>48.04</v>
      </c>
      <c r="G12629" s="13">
        <v>625.66</v>
      </c>
      <c r="H12629" s="13">
        <v>1873.95</v>
      </c>
      <c r="I12629" s="13">
        <v>3</v>
      </c>
      <c r="J12629" s="13">
        <v>-0.02</v>
      </c>
      <c r="K12629" s="13">
        <v>0</v>
      </c>
      <c r="L12629" s="14">
        <v>3.1000000000000001E-5</v>
      </c>
      <c r="M12629" s="15" t="s">
        <v>6220</v>
      </c>
    </row>
    <row r="12630" spans="1:13" outlineLevel="2" x14ac:dyDescent="0.3">
      <c r="A12630" s="10" t="s">
        <v>1710</v>
      </c>
      <c r="B12630" s="16">
        <v>0.74793782846408241</v>
      </c>
      <c r="C12630" s="12" t="s">
        <v>4782</v>
      </c>
      <c r="D12630" s="12" t="s">
        <v>4782</v>
      </c>
      <c r="E12630" s="12"/>
      <c r="F12630" s="13">
        <v>25.81</v>
      </c>
      <c r="G12630" s="13">
        <v>469.49</v>
      </c>
      <c r="H12630" s="13">
        <v>1873.95</v>
      </c>
      <c r="I12630" s="13">
        <v>4</v>
      </c>
      <c r="J12630" s="13">
        <v>-0.02</v>
      </c>
      <c r="K12630" s="13">
        <v>0</v>
      </c>
      <c r="L12630" s="13">
        <v>3.8E-3</v>
      </c>
      <c r="M12630" s="15" t="s">
        <v>6220</v>
      </c>
    </row>
    <row r="12631" spans="1:13" outlineLevel="2" x14ac:dyDescent="0.3">
      <c r="A12631" s="10" t="s">
        <v>1710</v>
      </c>
      <c r="B12631" s="16">
        <v>0.56875872842497621</v>
      </c>
      <c r="C12631" s="12" t="s">
        <v>2600</v>
      </c>
      <c r="D12631" s="12" t="s">
        <v>2600</v>
      </c>
      <c r="E12631" s="12"/>
      <c r="F12631" s="13">
        <v>52.6</v>
      </c>
      <c r="G12631" s="13">
        <v>816.7</v>
      </c>
      <c r="H12631" s="13">
        <v>2447.06</v>
      </c>
      <c r="I12631" s="13">
        <v>3</v>
      </c>
      <c r="J12631" s="13">
        <v>-0.01</v>
      </c>
      <c r="K12631" s="13">
        <v>1</v>
      </c>
      <c r="L12631" s="14">
        <v>1.2E-5</v>
      </c>
      <c r="M12631" s="15" t="s">
        <v>6218</v>
      </c>
    </row>
    <row r="12632" spans="1:13" outlineLevel="1" x14ac:dyDescent="0.3">
      <c r="A12632" s="10" t="s">
        <v>1710</v>
      </c>
      <c r="B12632" s="16">
        <v>0.69767145931661934</v>
      </c>
      <c r="C12632" s="12" t="s">
        <v>1711</v>
      </c>
      <c r="D12632" s="12" t="s">
        <v>1711</v>
      </c>
      <c r="E12632" s="12"/>
      <c r="F12632" s="13">
        <v>41.45</v>
      </c>
      <c r="G12632" s="13">
        <v>564.80999999999995</v>
      </c>
      <c r="H12632" s="13">
        <v>1127.6099999999999</v>
      </c>
      <c r="I12632" s="13">
        <v>2</v>
      </c>
      <c r="J12632" s="13">
        <v>-0.01</v>
      </c>
      <c r="K12632" s="13">
        <v>0</v>
      </c>
      <c r="L12632" s="13">
        <v>3.6000000000000002E-4</v>
      </c>
      <c r="M12632" s="15" t="s">
        <v>6217</v>
      </c>
    </row>
    <row r="12633" spans="1:13" outlineLevel="2" x14ac:dyDescent="0.3">
      <c r="A12633" s="10" t="s">
        <v>1710</v>
      </c>
      <c r="B12633" s="16">
        <v>0.47223296404564308</v>
      </c>
      <c r="C12633" s="12" t="s">
        <v>6077</v>
      </c>
      <c r="D12633" s="12" t="s">
        <v>6077</v>
      </c>
      <c r="E12633" s="12"/>
      <c r="F12633" s="13">
        <v>26.34</v>
      </c>
      <c r="G12633" s="13">
        <v>568</v>
      </c>
      <c r="H12633" s="13">
        <v>1700.97</v>
      </c>
      <c r="I12633" s="13">
        <v>3</v>
      </c>
      <c r="J12633" s="13">
        <v>-0.01</v>
      </c>
      <c r="K12633" s="13">
        <v>0</v>
      </c>
      <c r="L12633" s="13">
        <v>5.7999999999999996E-3</v>
      </c>
      <c r="M12633" s="15" t="s">
        <v>6216</v>
      </c>
    </row>
    <row r="12634" spans="1:13" outlineLevel="1" x14ac:dyDescent="0.3">
      <c r="A12634" s="10" t="s">
        <v>5378</v>
      </c>
      <c r="B12634" s="11">
        <f>SUBTOTAL(4,B12635:B12635)</f>
        <v>1.1776156500359889</v>
      </c>
      <c r="C12634" s="12">
        <f>COUNTA(C12635:C12635)</f>
        <v>1</v>
      </c>
      <c r="D12634" s="12">
        <v>1</v>
      </c>
      <c r="E12634" s="12">
        <f>COUNTA(E12635:E12635)</f>
        <v>0</v>
      </c>
      <c r="F12634" s="13">
        <f>SUBTOTAL(4,F12635:F12635)</f>
        <v>40.74</v>
      </c>
      <c r="G12634" s="13"/>
      <c r="H12634" s="13"/>
      <c r="I12634" s="13"/>
      <c r="J12634" s="13"/>
      <c r="K12634" s="13">
        <f>SUBTOTAL(4,K12635:K12635)</f>
        <v>0</v>
      </c>
      <c r="L12634" s="13"/>
      <c r="M12634" s="15"/>
    </row>
    <row r="12635" spans="1:13" outlineLevel="2" x14ac:dyDescent="0.3">
      <c r="A12635" s="10" t="s">
        <v>5378</v>
      </c>
      <c r="B12635" s="11">
        <v>1.1776156500359889</v>
      </c>
      <c r="C12635" s="12" t="s">
        <v>6084</v>
      </c>
      <c r="D12635" s="17" t="s">
        <v>6084</v>
      </c>
      <c r="E12635" s="12"/>
      <c r="F12635" s="13">
        <v>40.74</v>
      </c>
      <c r="G12635" s="13">
        <v>851.13</v>
      </c>
      <c r="H12635" s="13">
        <v>2550.35</v>
      </c>
      <c r="I12635" s="13">
        <v>3</v>
      </c>
      <c r="J12635" s="13">
        <v>0.04</v>
      </c>
      <c r="K12635" s="13">
        <v>0</v>
      </c>
      <c r="L12635" s="13">
        <v>2.5000000000000001E-4</v>
      </c>
      <c r="M12635" s="15" t="s">
        <v>6208</v>
      </c>
    </row>
    <row r="12636" spans="1:13" outlineLevel="2" x14ac:dyDescent="0.3">
      <c r="A12636" s="10" t="s">
        <v>1239</v>
      </c>
      <c r="B12636" s="11">
        <f>SUBTOTAL(4,B12637:B12651)</f>
        <v>1.5221393898092044</v>
      </c>
      <c r="C12636" s="12">
        <f>COUNTA(C12637:C12651)</f>
        <v>15</v>
      </c>
      <c r="D12636" s="12">
        <v>3</v>
      </c>
      <c r="E12636" s="12">
        <f>COUNTA(E12637:E12651)</f>
        <v>0</v>
      </c>
      <c r="F12636" s="13">
        <f>SUBTOTAL(4,F12637:F12651)</f>
        <v>117.22</v>
      </c>
      <c r="G12636" s="13"/>
      <c r="H12636" s="13"/>
      <c r="I12636" s="13"/>
      <c r="J12636" s="13"/>
      <c r="K12636" s="13">
        <f>SUBTOTAL(4,K12637:K12651)</f>
        <v>1</v>
      </c>
      <c r="L12636" s="14"/>
      <c r="M12636" s="15"/>
    </row>
    <row r="12637" spans="1:13" outlineLevel="2" x14ac:dyDescent="0.3">
      <c r="A12637" s="10" t="s">
        <v>1239</v>
      </c>
      <c r="B12637" s="11">
        <v>1.1258884835181291</v>
      </c>
      <c r="C12637" s="12" t="s">
        <v>1240</v>
      </c>
      <c r="D12637" s="12" t="s">
        <v>1240</v>
      </c>
      <c r="E12637" s="12"/>
      <c r="F12637" s="13">
        <v>84.79</v>
      </c>
      <c r="G12637" s="13">
        <v>724.04</v>
      </c>
      <c r="H12637" s="13">
        <v>2169.1</v>
      </c>
      <c r="I12637" s="13">
        <v>3</v>
      </c>
      <c r="J12637" s="13">
        <v>0</v>
      </c>
      <c r="K12637" s="13">
        <v>0</v>
      </c>
      <c r="L12637" s="14">
        <v>1.0999999999999999E-8</v>
      </c>
      <c r="M12637" s="15" t="s">
        <v>6204</v>
      </c>
    </row>
    <row r="12638" spans="1:13" outlineLevel="2" x14ac:dyDescent="0.3">
      <c r="A12638" s="10" t="s">
        <v>1239</v>
      </c>
      <c r="B12638" s="11">
        <v>0.88932439410829056</v>
      </c>
      <c r="C12638" s="12" t="s">
        <v>2847</v>
      </c>
      <c r="D12638" s="12" t="s">
        <v>2847</v>
      </c>
      <c r="E12638" s="12"/>
      <c r="F12638" s="13">
        <v>78.05</v>
      </c>
      <c r="G12638" s="13">
        <v>763</v>
      </c>
      <c r="H12638" s="13">
        <v>2285.9899999999998</v>
      </c>
      <c r="I12638" s="13">
        <v>3</v>
      </c>
      <c r="J12638" s="13">
        <v>-0.01</v>
      </c>
      <c r="K12638" s="13">
        <v>0</v>
      </c>
      <c r="L12638" s="14">
        <v>4.8E-8</v>
      </c>
      <c r="M12638" s="15" t="s">
        <v>6205</v>
      </c>
    </row>
    <row r="12639" spans="1:13" outlineLevel="2" x14ac:dyDescent="0.3">
      <c r="A12639" s="10" t="s">
        <v>1239</v>
      </c>
      <c r="B12639" s="11">
        <v>1.0862152990715843</v>
      </c>
      <c r="C12639" s="12" t="s">
        <v>4800</v>
      </c>
      <c r="D12639" s="17" t="s">
        <v>4800</v>
      </c>
      <c r="E12639" s="12"/>
      <c r="F12639" s="13">
        <v>54.37</v>
      </c>
      <c r="G12639" s="13">
        <v>565.83000000000004</v>
      </c>
      <c r="H12639" s="13">
        <v>1129.6500000000001</v>
      </c>
      <c r="I12639" s="13">
        <v>2</v>
      </c>
      <c r="J12639" s="13">
        <v>-0.02</v>
      </c>
      <c r="K12639" s="13">
        <v>0</v>
      </c>
      <c r="L12639" s="14">
        <v>5.8E-5</v>
      </c>
      <c r="M12639" s="15" t="s">
        <v>6207</v>
      </c>
    </row>
    <row r="12640" spans="1:13" outlineLevel="2" x14ac:dyDescent="0.3">
      <c r="A12640" s="10" t="s">
        <v>1239</v>
      </c>
      <c r="B12640" s="11">
        <v>1.3406126918127725</v>
      </c>
      <c r="C12640" s="12" t="s">
        <v>6137</v>
      </c>
      <c r="D12640" s="12" t="s">
        <v>6137</v>
      </c>
      <c r="E12640" s="12"/>
      <c r="F12640" s="13">
        <v>33.049999999999997</v>
      </c>
      <c r="G12640" s="13">
        <v>685.38</v>
      </c>
      <c r="H12640" s="13">
        <v>1368.75</v>
      </c>
      <c r="I12640" s="13">
        <v>2</v>
      </c>
      <c r="J12640" s="13">
        <v>0</v>
      </c>
      <c r="K12640" s="13">
        <v>0</v>
      </c>
      <c r="L12640" s="13">
        <v>6.7000000000000002E-3</v>
      </c>
      <c r="M12640" s="15" t="s">
        <v>6208</v>
      </c>
    </row>
    <row r="12641" spans="1:13" outlineLevel="2" x14ac:dyDescent="0.3">
      <c r="A12641" s="10" t="s">
        <v>1239</v>
      </c>
      <c r="B12641" s="11">
        <v>1.1794474171567311</v>
      </c>
      <c r="C12641" s="12" t="s">
        <v>6137</v>
      </c>
      <c r="D12641" s="12" t="s">
        <v>6137</v>
      </c>
      <c r="E12641" s="12"/>
      <c r="F12641" s="13">
        <v>25.95</v>
      </c>
      <c r="G12641" s="13">
        <v>457.25</v>
      </c>
      <c r="H12641" s="13">
        <v>1368.74</v>
      </c>
      <c r="I12641" s="13">
        <v>3</v>
      </c>
      <c r="J12641" s="13">
        <v>-0.01</v>
      </c>
      <c r="K12641" s="13">
        <v>0</v>
      </c>
      <c r="L12641" s="13">
        <v>3.7000000000000002E-3</v>
      </c>
      <c r="M12641" s="15" t="s">
        <v>6208</v>
      </c>
    </row>
    <row r="12642" spans="1:13" outlineLevel="2" x14ac:dyDescent="0.3">
      <c r="A12642" s="10" t="s">
        <v>1239</v>
      </c>
      <c r="B12642" s="11">
        <v>0.93629802049394328</v>
      </c>
      <c r="C12642" s="12" t="s">
        <v>4126</v>
      </c>
      <c r="D12642" s="17" t="s">
        <v>4126</v>
      </c>
      <c r="E12642" s="12"/>
      <c r="F12642" s="13">
        <v>23.33</v>
      </c>
      <c r="G12642" s="13">
        <v>459.93</v>
      </c>
      <c r="H12642" s="13">
        <v>1376.78</v>
      </c>
      <c r="I12642" s="13">
        <v>3</v>
      </c>
      <c r="J12642" s="13">
        <v>-0.03</v>
      </c>
      <c r="K12642" s="13">
        <v>1</v>
      </c>
      <c r="L12642" s="13">
        <v>1.7999999999999999E-2</v>
      </c>
      <c r="M12642" s="15" t="s">
        <v>6206</v>
      </c>
    </row>
    <row r="12643" spans="1:13" outlineLevel="2" x14ac:dyDescent="0.3">
      <c r="A12643" s="10" t="s">
        <v>1239</v>
      </c>
      <c r="B12643" s="11">
        <v>1.0896215008251326</v>
      </c>
      <c r="C12643" s="12" t="s">
        <v>4801</v>
      </c>
      <c r="D12643" s="17" t="s">
        <v>4801</v>
      </c>
      <c r="E12643" s="12"/>
      <c r="F12643" s="13">
        <v>72.63</v>
      </c>
      <c r="G12643" s="13">
        <v>704.44</v>
      </c>
      <c r="H12643" s="13">
        <v>1406.87</v>
      </c>
      <c r="I12643" s="13">
        <v>2</v>
      </c>
      <c r="J12643" s="13">
        <v>-0.02</v>
      </c>
      <c r="K12643" s="13">
        <v>0</v>
      </c>
      <c r="L12643" s="14">
        <v>4.3000000000000003E-6</v>
      </c>
      <c r="M12643" s="15" t="s">
        <v>6207</v>
      </c>
    </row>
    <row r="12644" spans="1:13" outlineLevel="2" x14ac:dyDescent="0.3">
      <c r="A12644" s="10" t="s">
        <v>1239</v>
      </c>
      <c r="B12644" s="11">
        <v>1.5221393898092044</v>
      </c>
      <c r="C12644" s="12" t="s">
        <v>4127</v>
      </c>
      <c r="D12644" s="12" t="s">
        <v>4127</v>
      </c>
      <c r="E12644" s="12"/>
      <c r="F12644" s="13">
        <v>55.6</v>
      </c>
      <c r="G12644" s="13">
        <v>590.32000000000005</v>
      </c>
      <c r="H12644" s="13">
        <v>1767.95</v>
      </c>
      <c r="I12644" s="13">
        <v>3</v>
      </c>
      <c r="J12644" s="13">
        <v>-0.02</v>
      </c>
      <c r="K12644" s="13">
        <v>0</v>
      </c>
      <c r="L12644" s="14">
        <v>4.6999999999999997E-5</v>
      </c>
      <c r="M12644" s="15" t="s">
        <v>6207</v>
      </c>
    </row>
    <row r="12645" spans="1:13" outlineLevel="2" x14ac:dyDescent="0.3">
      <c r="A12645" s="10" t="s">
        <v>1239</v>
      </c>
      <c r="B12645" s="11">
        <v>0.63841199886060029</v>
      </c>
      <c r="C12645" s="12" t="s">
        <v>4127</v>
      </c>
      <c r="D12645" s="12" t="s">
        <v>4127</v>
      </c>
      <c r="E12645" s="12"/>
      <c r="F12645" s="13">
        <v>32.57</v>
      </c>
      <c r="G12645" s="13">
        <v>884.97</v>
      </c>
      <c r="H12645" s="13">
        <v>1767.93</v>
      </c>
      <c r="I12645" s="13">
        <v>2</v>
      </c>
      <c r="J12645" s="13">
        <v>-0.03</v>
      </c>
      <c r="K12645" s="13">
        <v>0</v>
      </c>
      <c r="L12645" s="13">
        <v>8.8000000000000003E-4</v>
      </c>
      <c r="M12645" s="15" t="s">
        <v>6207</v>
      </c>
    </row>
    <row r="12646" spans="1:13" outlineLevel="2" x14ac:dyDescent="0.3">
      <c r="A12646" s="10" t="s">
        <v>1239</v>
      </c>
      <c r="B12646" s="16">
        <v>0.64557506771040507</v>
      </c>
      <c r="C12646" s="12" t="s">
        <v>1240</v>
      </c>
      <c r="D12646" s="12" t="s">
        <v>1240</v>
      </c>
      <c r="E12646" s="12"/>
      <c r="F12646" s="13">
        <v>88.29</v>
      </c>
      <c r="G12646" s="13">
        <v>724.05</v>
      </c>
      <c r="H12646" s="13">
        <v>2169.12</v>
      </c>
      <c r="I12646" s="13">
        <v>3</v>
      </c>
      <c r="J12646" s="13">
        <v>0.01</v>
      </c>
      <c r="K12646" s="13">
        <v>0</v>
      </c>
      <c r="L12646" s="14">
        <v>1.3000000000000001E-8</v>
      </c>
      <c r="M12646" s="15" t="s">
        <v>6217</v>
      </c>
    </row>
    <row r="12647" spans="1:13" outlineLevel="2" x14ac:dyDescent="0.3">
      <c r="A12647" s="10" t="s">
        <v>1239</v>
      </c>
      <c r="B12647" s="16">
        <v>0.97274812284126166</v>
      </c>
      <c r="C12647" s="12" t="s">
        <v>2847</v>
      </c>
      <c r="D12647" s="12" t="s">
        <v>2847</v>
      </c>
      <c r="E12647" s="12"/>
      <c r="F12647" s="13">
        <v>117.22</v>
      </c>
      <c r="G12647" s="13">
        <v>1144</v>
      </c>
      <c r="H12647" s="13">
        <v>2285.9899999999998</v>
      </c>
      <c r="I12647" s="13">
        <v>2</v>
      </c>
      <c r="J12647" s="13">
        <v>-0.01</v>
      </c>
      <c r="K12647" s="13">
        <v>0</v>
      </c>
      <c r="L12647" s="14">
        <v>9.9999999999999994E-12</v>
      </c>
      <c r="M12647" s="15" t="s">
        <v>6218</v>
      </c>
    </row>
    <row r="12648" spans="1:13" outlineLevel="2" x14ac:dyDescent="0.3">
      <c r="A12648" s="10" t="s">
        <v>1239</v>
      </c>
      <c r="B12648" s="16">
        <v>1.0620192458531024</v>
      </c>
      <c r="C12648" s="12" t="s">
        <v>2847</v>
      </c>
      <c r="D12648" s="12" t="s">
        <v>2847</v>
      </c>
      <c r="E12648" s="12"/>
      <c r="F12648" s="13">
        <v>53.08</v>
      </c>
      <c r="G12648" s="13">
        <v>763.36</v>
      </c>
      <c r="H12648" s="13">
        <v>2287.0500000000002</v>
      </c>
      <c r="I12648" s="13">
        <v>3</v>
      </c>
      <c r="J12648" s="13">
        <v>1.05</v>
      </c>
      <c r="K12648" s="13">
        <v>0</v>
      </c>
      <c r="L12648" s="14">
        <v>1.1E-5</v>
      </c>
      <c r="M12648" s="15" t="s">
        <v>6218</v>
      </c>
    </row>
    <row r="12649" spans="1:13" outlineLevel="2" x14ac:dyDescent="0.3">
      <c r="A12649" s="10" t="s">
        <v>1239</v>
      </c>
      <c r="B12649" s="16">
        <v>1.4574344926241307</v>
      </c>
      <c r="C12649" s="12" t="s">
        <v>6137</v>
      </c>
      <c r="D12649" s="12" t="s">
        <v>6137</v>
      </c>
      <c r="E12649" s="12"/>
      <c r="F12649" s="13">
        <v>64.489999999999995</v>
      </c>
      <c r="G12649" s="13">
        <v>685.37</v>
      </c>
      <c r="H12649" s="13">
        <v>1368.73</v>
      </c>
      <c r="I12649" s="13">
        <v>2</v>
      </c>
      <c r="J12649" s="13">
        <v>-0.02</v>
      </c>
      <c r="K12649" s="13">
        <v>0</v>
      </c>
      <c r="L12649" s="14">
        <v>1.2999999999999999E-5</v>
      </c>
      <c r="M12649" s="15" t="s">
        <v>6216</v>
      </c>
    </row>
    <row r="12650" spans="1:13" outlineLevel="1" x14ac:dyDescent="0.3">
      <c r="A12650" s="10" t="s">
        <v>1239</v>
      </c>
      <c r="B12650" s="16">
        <v>1.1492833998428282</v>
      </c>
      <c r="C12650" s="12" t="s">
        <v>4127</v>
      </c>
      <c r="D12650" s="12" t="s">
        <v>4127</v>
      </c>
      <c r="E12650" s="12"/>
      <c r="F12650" s="13">
        <v>47.77</v>
      </c>
      <c r="G12650" s="13">
        <v>590.32000000000005</v>
      </c>
      <c r="H12650" s="13">
        <v>1767.94</v>
      </c>
      <c r="I12650" s="13">
        <v>3</v>
      </c>
      <c r="J12650" s="13">
        <v>-0.02</v>
      </c>
      <c r="K12650" s="13">
        <v>0</v>
      </c>
      <c r="L12650" s="14">
        <v>6.7000000000000002E-5</v>
      </c>
      <c r="M12650" s="15" t="s">
        <v>6220</v>
      </c>
    </row>
    <row r="12651" spans="1:13" outlineLevel="2" x14ac:dyDescent="0.3">
      <c r="A12651" s="10" t="s">
        <v>1239</v>
      </c>
      <c r="B12651" s="16">
        <v>1.0797013350409668</v>
      </c>
      <c r="C12651" s="12" t="s">
        <v>4127</v>
      </c>
      <c r="D12651" s="12" t="s">
        <v>4127</v>
      </c>
      <c r="E12651" s="12"/>
      <c r="F12651" s="13">
        <v>45.74</v>
      </c>
      <c r="G12651" s="13">
        <v>442.99</v>
      </c>
      <c r="H12651" s="13">
        <v>1767.93</v>
      </c>
      <c r="I12651" s="13">
        <v>4</v>
      </c>
      <c r="J12651" s="13">
        <v>-0.04</v>
      </c>
      <c r="K12651" s="13">
        <v>0</v>
      </c>
      <c r="L12651" s="13">
        <v>2.7E-4</v>
      </c>
      <c r="M12651" s="15" t="s">
        <v>6219</v>
      </c>
    </row>
    <row r="12652" spans="1:13" outlineLevel="1" x14ac:dyDescent="0.3">
      <c r="A12652" s="10" t="s">
        <v>3004</v>
      </c>
      <c r="B12652" s="11">
        <f>SUBTOTAL(4,B12653:B12653)</f>
        <v>0.72938709226302489</v>
      </c>
      <c r="C12652" s="12">
        <f>COUNTA(C12653:C12653)</f>
        <v>1</v>
      </c>
      <c r="D12652" s="12">
        <v>1</v>
      </c>
      <c r="E12652" s="12">
        <f>COUNTA(E12653:E12653)</f>
        <v>0</v>
      </c>
      <c r="F12652" s="13">
        <f>SUBTOTAL(4,F12653:F12653)</f>
        <v>34.61</v>
      </c>
      <c r="G12652" s="13"/>
      <c r="H12652" s="13"/>
      <c r="I12652" s="13"/>
      <c r="J12652" s="13"/>
      <c r="K12652" s="13">
        <f>SUBTOTAL(4,K12653:K12653)</f>
        <v>0</v>
      </c>
      <c r="L12652" s="13"/>
      <c r="M12652" s="15"/>
    </row>
    <row r="12653" spans="1:13" outlineLevel="2" x14ac:dyDescent="0.3">
      <c r="A12653" s="10" t="s">
        <v>3004</v>
      </c>
      <c r="B12653" s="11">
        <v>0.72938709226302489</v>
      </c>
      <c r="C12653" s="12" t="s">
        <v>3005</v>
      </c>
      <c r="D12653" s="17" t="s">
        <v>3005</v>
      </c>
      <c r="E12653" s="12"/>
      <c r="F12653" s="13">
        <v>34.61</v>
      </c>
      <c r="G12653" s="13">
        <v>817.12</v>
      </c>
      <c r="H12653" s="13">
        <v>2448.33</v>
      </c>
      <c r="I12653" s="13">
        <v>3</v>
      </c>
      <c r="J12653" s="13">
        <v>0.01</v>
      </c>
      <c r="K12653" s="13">
        <v>0</v>
      </c>
      <c r="L12653" s="13">
        <v>7.6999999999999996E-4</v>
      </c>
      <c r="M12653" s="15" t="s">
        <v>6205</v>
      </c>
    </row>
    <row r="12654" spans="1:13" outlineLevel="2" x14ac:dyDescent="0.3">
      <c r="A12654" s="10" t="s">
        <v>1252</v>
      </c>
      <c r="B12654" s="11">
        <f>SUBTOTAL(4,B12655:B12672)</f>
        <v>2.2013442845849749</v>
      </c>
      <c r="C12654" s="12">
        <f>COUNTA(C12655:C12672)</f>
        <v>18</v>
      </c>
      <c r="D12654" s="12">
        <v>4</v>
      </c>
      <c r="E12654" s="12">
        <f>COUNTA(E12655:E12672)</f>
        <v>1</v>
      </c>
      <c r="F12654" s="13">
        <f>SUBTOTAL(4,F12655:F12672)</f>
        <v>99.7</v>
      </c>
      <c r="G12654" s="13"/>
      <c r="H12654" s="13"/>
      <c r="I12654" s="13"/>
      <c r="J12654" s="13"/>
      <c r="K12654" s="13">
        <f>SUBTOTAL(4,K12655:K12672)</f>
        <v>0</v>
      </c>
      <c r="L12654" s="13"/>
      <c r="M12654" s="15"/>
    </row>
    <row r="12655" spans="1:13" outlineLevel="2" x14ac:dyDescent="0.3">
      <c r="A12655" s="10" t="s">
        <v>1252</v>
      </c>
      <c r="B12655" s="11">
        <v>0.81258477322941025</v>
      </c>
      <c r="C12655" s="12" t="s">
        <v>3965</v>
      </c>
      <c r="D12655" s="12" t="s">
        <v>3965</v>
      </c>
      <c r="E12655" s="12"/>
      <c r="F12655" s="13">
        <v>41.09</v>
      </c>
      <c r="G12655" s="13">
        <v>674.9</v>
      </c>
      <c r="H12655" s="13">
        <v>1347.8</v>
      </c>
      <c r="I12655" s="13">
        <v>2</v>
      </c>
      <c r="J12655" s="13">
        <v>-0.01</v>
      </c>
      <c r="K12655" s="13">
        <v>0</v>
      </c>
      <c r="L12655" s="13">
        <v>3.8999999999999999E-4</v>
      </c>
      <c r="M12655" s="15" t="s">
        <v>6206</v>
      </c>
    </row>
    <row r="12656" spans="1:13" outlineLevel="2" x14ac:dyDescent="0.3">
      <c r="A12656" s="10" t="s">
        <v>1252</v>
      </c>
      <c r="B12656" s="11">
        <v>0.43170231201811188</v>
      </c>
      <c r="C12656" s="12" t="s">
        <v>5650</v>
      </c>
      <c r="D12656" s="12" t="s">
        <v>5650</v>
      </c>
      <c r="E12656" s="12"/>
      <c r="F12656" s="13">
        <v>68.33</v>
      </c>
      <c r="G12656" s="13">
        <v>889.78</v>
      </c>
      <c r="H12656" s="13">
        <v>2666.31</v>
      </c>
      <c r="I12656" s="13">
        <v>3</v>
      </c>
      <c r="J12656" s="13">
        <v>1.02</v>
      </c>
      <c r="K12656" s="13">
        <v>0</v>
      </c>
      <c r="L12656" s="14">
        <v>3.9000000000000002E-7</v>
      </c>
      <c r="M12656" s="15" t="s">
        <v>6208</v>
      </c>
    </row>
    <row r="12657" spans="1:13" outlineLevel="2" x14ac:dyDescent="0.3">
      <c r="A12657" s="10" t="s">
        <v>1252</v>
      </c>
      <c r="B12657" s="11">
        <v>0.97244198654268887</v>
      </c>
      <c r="C12657" s="12" t="s">
        <v>5648</v>
      </c>
      <c r="D12657" s="17" t="s">
        <v>5648</v>
      </c>
      <c r="E12657" s="12"/>
      <c r="F12657" s="13">
        <v>31.08</v>
      </c>
      <c r="G12657" s="13">
        <v>666.83</v>
      </c>
      <c r="H12657" s="13">
        <v>1331.64</v>
      </c>
      <c r="I12657" s="13">
        <v>2</v>
      </c>
      <c r="J12657" s="13">
        <v>-0.01</v>
      </c>
      <c r="K12657" s="13">
        <v>0</v>
      </c>
      <c r="L12657" s="13">
        <v>1.1999999999999999E-3</v>
      </c>
      <c r="M12657" s="15" t="s">
        <v>6208</v>
      </c>
    </row>
    <row r="12658" spans="1:13" outlineLevel="2" x14ac:dyDescent="0.3">
      <c r="A12658" s="10" t="s">
        <v>1252</v>
      </c>
      <c r="B12658" s="11">
        <v>0.81918331961930313</v>
      </c>
      <c r="C12658" s="12" t="s">
        <v>2497</v>
      </c>
      <c r="D12658" s="17" t="s">
        <v>2497</v>
      </c>
      <c r="E12658" s="12" t="s">
        <v>1</v>
      </c>
      <c r="F12658" s="13">
        <v>31.55</v>
      </c>
      <c r="G12658" s="13">
        <v>696.35</v>
      </c>
      <c r="H12658" s="13">
        <v>2086.02</v>
      </c>
      <c r="I12658" s="13">
        <v>3</v>
      </c>
      <c r="J12658" s="13">
        <v>-0.01</v>
      </c>
      <c r="K12658" s="13">
        <v>0</v>
      </c>
      <c r="L12658" s="13">
        <v>1.1000000000000001E-3</v>
      </c>
      <c r="M12658" s="15" t="s">
        <v>6205</v>
      </c>
    </row>
    <row r="12659" spans="1:13" outlineLevel="2" x14ac:dyDescent="0.3">
      <c r="A12659" s="10" t="s">
        <v>1252</v>
      </c>
      <c r="B12659" s="11">
        <v>0.86349271006104589</v>
      </c>
      <c r="C12659" s="12" t="s">
        <v>5359</v>
      </c>
      <c r="D12659" s="17" t="s">
        <v>5359</v>
      </c>
      <c r="E12659" s="12"/>
      <c r="F12659" s="13">
        <v>23.92</v>
      </c>
      <c r="G12659" s="13">
        <v>611.98</v>
      </c>
      <c r="H12659" s="13">
        <v>1832.92</v>
      </c>
      <c r="I12659" s="13">
        <v>3</v>
      </c>
      <c r="J12659" s="13">
        <v>-0.01</v>
      </c>
      <c r="K12659" s="13">
        <v>0</v>
      </c>
      <c r="L12659" s="13">
        <v>7.9000000000000008E-3</v>
      </c>
      <c r="M12659" s="15" t="s">
        <v>6207</v>
      </c>
    </row>
    <row r="12660" spans="1:13" outlineLevel="2" x14ac:dyDescent="0.3">
      <c r="A12660" s="10" t="s">
        <v>1252</v>
      </c>
      <c r="B12660" s="11">
        <v>0.83976781324138505</v>
      </c>
      <c r="C12660" s="12" t="s">
        <v>3964</v>
      </c>
      <c r="D12660" s="12" t="s">
        <v>3964</v>
      </c>
      <c r="E12660" s="12"/>
      <c r="F12660" s="13">
        <v>49.35</v>
      </c>
      <c r="G12660" s="13">
        <v>660.92</v>
      </c>
      <c r="H12660" s="13">
        <v>1319.82</v>
      </c>
      <c r="I12660" s="13">
        <v>2</v>
      </c>
      <c r="J12660" s="13">
        <v>0</v>
      </c>
      <c r="K12660" s="13">
        <v>0</v>
      </c>
      <c r="L12660" s="13">
        <v>1.2E-4</v>
      </c>
      <c r="M12660" s="15" t="s">
        <v>6206</v>
      </c>
    </row>
    <row r="12661" spans="1:13" outlineLevel="2" x14ac:dyDescent="0.3">
      <c r="A12661" s="10" t="s">
        <v>1252</v>
      </c>
      <c r="B12661" s="11">
        <v>0.85627112342270462</v>
      </c>
      <c r="C12661" s="12" t="s">
        <v>2495</v>
      </c>
      <c r="D12661" s="12" t="s">
        <v>2495</v>
      </c>
      <c r="E12661" s="12"/>
      <c r="F12661" s="13">
        <v>53.99</v>
      </c>
      <c r="G12661" s="13">
        <v>573.80999999999995</v>
      </c>
      <c r="H12661" s="13">
        <v>1145.6099999999999</v>
      </c>
      <c r="I12661" s="13">
        <v>2</v>
      </c>
      <c r="J12661" s="13">
        <v>-0.01</v>
      </c>
      <c r="K12661" s="13">
        <v>0</v>
      </c>
      <c r="L12661" s="13">
        <v>2.9E-4</v>
      </c>
      <c r="M12661" s="15" t="s">
        <v>6205</v>
      </c>
    </row>
    <row r="12662" spans="1:13" outlineLevel="2" x14ac:dyDescent="0.3">
      <c r="A12662" s="10" t="s">
        <v>1252</v>
      </c>
      <c r="B12662" s="11">
        <v>0.69456252709655963</v>
      </c>
      <c r="C12662" s="12" t="s">
        <v>1253</v>
      </c>
      <c r="D12662" s="17" t="s">
        <v>1253</v>
      </c>
      <c r="E12662" s="12"/>
      <c r="F12662" s="13">
        <v>64.09</v>
      </c>
      <c r="G12662" s="13">
        <v>838.97</v>
      </c>
      <c r="H12662" s="13">
        <v>1675.93</v>
      </c>
      <c r="I12662" s="13">
        <v>2</v>
      </c>
      <c r="J12662" s="13">
        <v>0.03</v>
      </c>
      <c r="K12662" s="13">
        <v>0</v>
      </c>
      <c r="L12662" s="14">
        <v>3.9999999999999998E-6</v>
      </c>
      <c r="M12662" s="15" t="s">
        <v>6204</v>
      </c>
    </row>
    <row r="12663" spans="1:13" outlineLevel="2" x14ac:dyDescent="0.3">
      <c r="A12663" s="10" t="s">
        <v>1252</v>
      </c>
      <c r="B12663" s="11">
        <v>2.2013442845849749</v>
      </c>
      <c r="C12663" s="12" t="s">
        <v>5649</v>
      </c>
      <c r="D12663" s="12" t="s">
        <v>5649</v>
      </c>
      <c r="E12663" s="12"/>
      <c r="F12663" s="13">
        <v>90.23</v>
      </c>
      <c r="G12663" s="13">
        <v>911.03</v>
      </c>
      <c r="H12663" s="13">
        <v>1820.04</v>
      </c>
      <c r="I12663" s="13">
        <v>2</v>
      </c>
      <c r="J12663" s="13">
        <v>0.01</v>
      </c>
      <c r="K12663" s="13">
        <v>0</v>
      </c>
      <c r="L12663" s="14">
        <v>6.2999999999999995E-8</v>
      </c>
      <c r="M12663" s="15" t="s">
        <v>6208</v>
      </c>
    </row>
    <row r="12664" spans="1:13" outlineLevel="2" x14ac:dyDescent="0.3">
      <c r="A12664" s="10" t="s">
        <v>1252</v>
      </c>
      <c r="B12664" s="11">
        <v>0.74647989065435671</v>
      </c>
      <c r="C12664" s="12" t="s">
        <v>5649</v>
      </c>
      <c r="D12664" s="12" t="s">
        <v>5649</v>
      </c>
      <c r="E12664" s="12"/>
      <c r="F12664" s="13">
        <v>31.34</v>
      </c>
      <c r="G12664" s="13">
        <v>607.69000000000005</v>
      </c>
      <c r="H12664" s="13">
        <v>1820.04</v>
      </c>
      <c r="I12664" s="13">
        <v>3</v>
      </c>
      <c r="J12664" s="13">
        <v>0.01</v>
      </c>
      <c r="K12664" s="13">
        <v>0</v>
      </c>
      <c r="L12664" s="13">
        <v>2.3E-3</v>
      </c>
      <c r="M12664" s="15" t="s">
        <v>6208</v>
      </c>
    </row>
    <row r="12665" spans="1:13" outlineLevel="2" x14ac:dyDescent="0.3">
      <c r="A12665" s="10" t="s">
        <v>1252</v>
      </c>
      <c r="B12665" s="11">
        <v>0.94031730157045756</v>
      </c>
      <c r="C12665" s="12" t="s">
        <v>2496</v>
      </c>
      <c r="D12665" s="12" t="s">
        <v>2496</v>
      </c>
      <c r="E12665" s="12"/>
      <c r="F12665" s="13">
        <v>50.64</v>
      </c>
      <c r="G12665" s="13">
        <v>749.92</v>
      </c>
      <c r="H12665" s="13">
        <v>1497.82</v>
      </c>
      <c r="I12665" s="13">
        <v>2</v>
      </c>
      <c r="J12665" s="13">
        <v>-0.01</v>
      </c>
      <c r="K12665" s="13">
        <v>0</v>
      </c>
      <c r="L12665" s="13">
        <v>1E-4</v>
      </c>
      <c r="M12665" s="15" t="s">
        <v>6205</v>
      </c>
    </row>
    <row r="12666" spans="1:13" outlineLevel="2" x14ac:dyDescent="0.3">
      <c r="A12666" s="10" t="s">
        <v>1252</v>
      </c>
      <c r="B12666" s="16">
        <v>1.0289146759190113</v>
      </c>
      <c r="C12666" s="12" t="s">
        <v>3965</v>
      </c>
      <c r="D12666" s="12" t="s">
        <v>3965</v>
      </c>
      <c r="E12666" s="12"/>
      <c r="F12666" s="13">
        <v>27.95</v>
      </c>
      <c r="G12666" s="13">
        <v>450.27</v>
      </c>
      <c r="H12666" s="13">
        <v>1347.78</v>
      </c>
      <c r="I12666" s="13">
        <v>3</v>
      </c>
      <c r="J12666" s="13">
        <v>-0.02</v>
      </c>
      <c r="K12666" s="13">
        <v>0</v>
      </c>
      <c r="L12666" s="13">
        <v>1.9E-2</v>
      </c>
      <c r="M12666" s="15" t="s">
        <v>6219</v>
      </c>
    </row>
    <row r="12667" spans="1:13" outlineLevel="2" x14ac:dyDescent="0.3">
      <c r="A12667" s="10" t="s">
        <v>1252</v>
      </c>
      <c r="B12667" s="16">
        <v>6.4703853317131632E-2</v>
      </c>
      <c r="C12667" s="12" t="s">
        <v>5650</v>
      </c>
      <c r="D12667" s="12" t="s">
        <v>5650</v>
      </c>
      <c r="E12667" s="12"/>
      <c r="F12667" s="13">
        <v>37.89</v>
      </c>
      <c r="G12667" s="13">
        <v>889.44</v>
      </c>
      <c r="H12667" s="13">
        <v>2665.3</v>
      </c>
      <c r="I12667" s="13">
        <v>3</v>
      </c>
      <c r="J12667" s="13">
        <v>0.01</v>
      </c>
      <c r="K12667" s="13">
        <v>0</v>
      </c>
      <c r="L12667" s="13">
        <v>2.7999999999999998E-4</v>
      </c>
      <c r="M12667" s="15" t="s">
        <v>6216</v>
      </c>
    </row>
    <row r="12668" spans="1:13" outlineLevel="2" x14ac:dyDescent="0.3">
      <c r="A12668" s="10" t="s">
        <v>1252</v>
      </c>
      <c r="B12668" s="16">
        <v>1.0672385042178907</v>
      </c>
      <c r="C12668" s="12" t="s">
        <v>3964</v>
      </c>
      <c r="D12668" s="12" t="s">
        <v>3964</v>
      </c>
      <c r="E12668" s="12"/>
      <c r="F12668" s="13">
        <v>24.97</v>
      </c>
      <c r="G12668" s="13">
        <v>660.91</v>
      </c>
      <c r="H12668" s="13">
        <v>1319.81</v>
      </c>
      <c r="I12668" s="13">
        <v>2</v>
      </c>
      <c r="J12668" s="13">
        <v>-0.02</v>
      </c>
      <c r="K12668" s="13">
        <v>0</v>
      </c>
      <c r="L12668" s="13">
        <v>1.6E-2</v>
      </c>
      <c r="M12668" s="15" t="s">
        <v>6219</v>
      </c>
    </row>
    <row r="12669" spans="1:13" outlineLevel="2" x14ac:dyDescent="0.3">
      <c r="A12669" s="10" t="s">
        <v>1252</v>
      </c>
      <c r="B12669" s="16">
        <v>0.91979803889607181</v>
      </c>
      <c r="C12669" s="12" t="s">
        <v>2495</v>
      </c>
      <c r="D12669" s="12" t="s">
        <v>2495</v>
      </c>
      <c r="E12669" s="12"/>
      <c r="F12669" s="13">
        <v>54.43</v>
      </c>
      <c r="G12669" s="13">
        <v>573.80999999999995</v>
      </c>
      <c r="H12669" s="13">
        <v>1145.5999999999999</v>
      </c>
      <c r="I12669" s="13">
        <v>2</v>
      </c>
      <c r="J12669" s="13">
        <v>-0.02</v>
      </c>
      <c r="K12669" s="13">
        <v>0</v>
      </c>
      <c r="L12669" s="13">
        <v>2.9E-4</v>
      </c>
      <c r="M12669" s="15" t="s">
        <v>6218</v>
      </c>
    </row>
    <row r="12670" spans="1:13" outlineLevel="2" x14ac:dyDescent="0.3">
      <c r="A12670" s="10" t="s">
        <v>1252</v>
      </c>
      <c r="B12670" s="16">
        <v>1.0574038182603107</v>
      </c>
      <c r="C12670" s="12" t="s">
        <v>5649</v>
      </c>
      <c r="D12670" s="12" t="s">
        <v>5649</v>
      </c>
      <c r="E12670" s="12"/>
      <c r="F12670" s="13">
        <v>99.7</v>
      </c>
      <c r="G12670" s="13">
        <v>911.02</v>
      </c>
      <c r="H12670" s="13">
        <v>1820.03</v>
      </c>
      <c r="I12670" s="13">
        <v>2</v>
      </c>
      <c r="J12670" s="13">
        <v>0</v>
      </c>
      <c r="K12670" s="13">
        <v>0</v>
      </c>
      <c r="L12670" s="14">
        <v>1.0999999999999999E-8</v>
      </c>
      <c r="M12670" s="15" t="s">
        <v>6216</v>
      </c>
    </row>
    <row r="12671" spans="1:13" outlineLevel="1" x14ac:dyDescent="0.3">
      <c r="A12671" s="10" t="s">
        <v>1252</v>
      </c>
      <c r="B12671" s="16">
        <v>0.6724219061983131</v>
      </c>
      <c r="C12671" s="12" t="s">
        <v>5649</v>
      </c>
      <c r="D12671" s="12" t="s">
        <v>5649</v>
      </c>
      <c r="E12671" s="12"/>
      <c r="F12671" s="13">
        <v>42.7</v>
      </c>
      <c r="G12671" s="13">
        <v>607.67999999999995</v>
      </c>
      <c r="H12671" s="13">
        <v>1820.02</v>
      </c>
      <c r="I12671" s="13">
        <v>3</v>
      </c>
      <c r="J12671" s="13">
        <v>-0.02</v>
      </c>
      <c r="K12671" s="13">
        <v>0</v>
      </c>
      <c r="L12671" s="13">
        <v>2.0000000000000001E-4</v>
      </c>
      <c r="M12671" s="15" t="s">
        <v>6216</v>
      </c>
    </row>
    <row r="12672" spans="1:13" outlineLevel="2" x14ac:dyDescent="0.3">
      <c r="A12672" s="10" t="s">
        <v>1252</v>
      </c>
      <c r="B12672" s="16">
        <v>0.96198791425520369</v>
      </c>
      <c r="C12672" s="12" t="s">
        <v>2496</v>
      </c>
      <c r="D12672" s="12" t="s">
        <v>2496</v>
      </c>
      <c r="E12672" s="12"/>
      <c r="F12672" s="13">
        <v>54.77</v>
      </c>
      <c r="G12672" s="13">
        <v>750.41</v>
      </c>
      <c r="H12672" s="13">
        <v>1498.81</v>
      </c>
      <c r="I12672" s="13">
        <v>2</v>
      </c>
      <c r="J12672" s="13">
        <v>0.99</v>
      </c>
      <c r="K12672" s="13">
        <v>0</v>
      </c>
      <c r="L12672" s="14">
        <v>2.0000000000000002E-5</v>
      </c>
      <c r="M12672" s="15" t="s">
        <v>6218</v>
      </c>
    </row>
    <row r="12673" spans="1:13" outlineLevel="2" x14ac:dyDescent="0.3">
      <c r="A12673" s="10" t="s">
        <v>2961</v>
      </c>
      <c r="B12673" s="11">
        <f>SUBTOTAL(4,B12674:B12680)</f>
        <v>1.8243836487164435</v>
      </c>
      <c r="C12673" s="12">
        <f>COUNTA(C12674:C12680)</f>
        <v>7</v>
      </c>
      <c r="D12673" s="12">
        <v>3</v>
      </c>
      <c r="E12673" s="12">
        <f>COUNTA(E12674:E12680)</f>
        <v>0</v>
      </c>
      <c r="F12673" s="13">
        <f>SUBTOTAL(4,F12674:F12680)</f>
        <v>65.930000000000007</v>
      </c>
      <c r="G12673" s="13"/>
      <c r="H12673" s="13"/>
      <c r="I12673" s="13"/>
      <c r="J12673" s="13"/>
      <c r="K12673" s="13">
        <f>SUBTOTAL(4,K12674:K12680)</f>
        <v>0</v>
      </c>
      <c r="L12673" s="13"/>
      <c r="M12673" s="15"/>
    </row>
    <row r="12674" spans="1:13" outlineLevel="2" x14ac:dyDescent="0.3">
      <c r="A12674" s="10" t="s">
        <v>2961</v>
      </c>
      <c r="B12674" s="11">
        <v>1.8243836487164435</v>
      </c>
      <c r="C12674" s="12" t="s">
        <v>5938</v>
      </c>
      <c r="D12674" s="17" t="s">
        <v>5938</v>
      </c>
      <c r="E12674" s="12"/>
      <c r="F12674" s="13">
        <v>24.48</v>
      </c>
      <c r="G12674" s="13">
        <v>819.39</v>
      </c>
      <c r="H12674" s="13">
        <v>1636.76</v>
      </c>
      <c r="I12674" s="13">
        <v>2</v>
      </c>
      <c r="J12674" s="13">
        <v>0.04</v>
      </c>
      <c r="K12674" s="13">
        <v>0</v>
      </c>
      <c r="L12674" s="13">
        <v>5.1000000000000004E-3</v>
      </c>
      <c r="M12674" s="15" t="s">
        <v>6208</v>
      </c>
    </row>
    <row r="12675" spans="1:13" outlineLevel="2" x14ac:dyDescent="0.3">
      <c r="A12675" s="10" t="s">
        <v>2961</v>
      </c>
      <c r="B12675" s="11">
        <v>0.7021337092658817</v>
      </c>
      <c r="C12675" s="12" t="s">
        <v>5937</v>
      </c>
      <c r="D12675" s="12" t="s">
        <v>5937</v>
      </c>
      <c r="E12675" s="12"/>
      <c r="F12675" s="13">
        <v>38</v>
      </c>
      <c r="G12675" s="13">
        <v>564.83000000000004</v>
      </c>
      <c r="H12675" s="13">
        <v>1127.6400000000001</v>
      </c>
      <c r="I12675" s="13">
        <v>2</v>
      </c>
      <c r="J12675" s="13">
        <v>0</v>
      </c>
      <c r="K12675" s="13">
        <v>0</v>
      </c>
      <c r="L12675" s="13">
        <v>1E-3</v>
      </c>
      <c r="M12675" s="15" t="s">
        <v>6208</v>
      </c>
    </row>
    <row r="12676" spans="1:13" outlineLevel="2" x14ac:dyDescent="0.3">
      <c r="A12676" s="10" t="s">
        <v>2961</v>
      </c>
      <c r="B12676" s="11">
        <v>0.88904080809790154</v>
      </c>
      <c r="C12676" s="12" t="s">
        <v>5047</v>
      </c>
      <c r="D12676" s="12" t="s">
        <v>5047</v>
      </c>
      <c r="E12676" s="12"/>
      <c r="F12676" s="13">
        <v>65.930000000000007</v>
      </c>
      <c r="G12676" s="13">
        <v>767.93</v>
      </c>
      <c r="H12676" s="13">
        <v>1533.84</v>
      </c>
      <c r="I12676" s="13">
        <v>2</v>
      </c>
      <c r="J12676" s="13">
        <v>-0.03</v>
      </c>
      <c r="K12676" s="13">
        <v>0</v>
      </c>
      <c r="L12676" s="14">
        <v>2.4000000000000001E-5</v>
      </c>
      <c r="M12676" s="15" t="s">
        <v>6207</v>
      </c>
    </row>
    <row r="12677" spans="1:13" outlineLevel="2" x14ac:dyDescent="0.3">
      <c r="A12677" s="10" t="s">
        <v>2961</v>
      </c>
      <c r="B12677" s="11">
        <v>0.82880760028029421</v>
      </c>
      <c r="C12677" s="12" t="s">
        <v>5046</v>
      </c>
      <c r="D12677" s="17" t="s">
        <v>5046</v>
      </c>
      <c r="E12677" s="12"/>
      <c r="F12677" s="13">
        <v>37.590000000000003</v>
      </c>
      <c r="G12677" s="13">
        <v>572.85</v>
      </c>
      <c r="H12677" s="13">
        <v>1143.69</v>
      </c>
      <c r="I12677" s="13">
        <v>2</v>
      </c>
      <c r="J12677" s="13">
        <v>-0.02</v>
      </c>
      <c r="K12677" s="13">
        <v>0</v>
      </c>
      <c r="L12677" s="13">
        <v>1.4999999999999999E-2</v>
      </c>
      <c r="M12677" s="15" t="s">
        <v>6207</v>
      </c>
    </row>
    <row r="12678" spans="1:13" outlineLevel="2" x14ac:dyDescent="0.3">
      <c r="A12678" s="10" t="s">
        <v>2961</v>
      </c>
      <c r="B12678" s="11">
        <v>0.73979869264367992</v>
      </c>
      <c r="C12678" s="12" t="s">
        <v>2962</v>
      </c>
      <c r="D12678" s="17" t="s">
        <v>2962</v>
      </c>
      <c r="E12678" s="12"/>
      <c r="F12678" s="13">
        <v>40.17</v>
      </c>
      <c r="G12678" s="13">
        <v>499.92</v>
      </c>
      <c r="H12678" s="13">
        <v>1496.74</v>
      </c>
      <c r="I12678" s="13">
        <v>3</v>
      </c>
      <c r="J12678" s="13">
        <v>-0.01</v>
      </c>
      <c r="K12678" s="13">
        <v>0</v>
      </c>
      <c r="L12678" s="13">
        <v>2.5000000000000001E-4</v>
      </c>
      <c r="M12678" s="15" t="s">
        <v>6205</v>
      </c>
    </row>
    <row r="12679" spans="1:13" outlineLevel="1" x14ac:dyDescent="0.3">
      <c r="A12679" s="10" t="s">
        <v>2961</v>
      </c>
      <c r="B12679" s="16">
        <v>0.60616938271701393</v>
      </c>
      <c r="C12679" s="12" t="s">
        <v>5937</v>
      </c>
      <c r="D12679" s="12" t="s">
        <v>5937</v>
      </c>
      <c r="E12679" s="12"/>
      <c r="F12679" s="13">
        <v>37.67</v>
      </c>
      <c r="G12679" s="13">
        <v>564.82000000000005</v>
      </c>
      <c r="H12679" s="13">
        <v>1127.6300000000001</v>
      </c>
      <c r="I12679" s="13">
        <v>2</v>
      </c>
      <c r="J12679" s="13">
        <v>-0.01</v>
      </c>
      <c r="K12679" s="13">
        <v>0</v>
      </c>
      <c r="L12679" s="13">
        <v>1.4E-3</v>
      </c>
      <c r="M12679" s="15" t="s">
        <v>6216</v>
      </c>
    </row>
    <row r="12680" spans="1:13" outlineLevel="2" x14ac:dyDescent="0.3">
      <c r="A12680" s="10" t="s">
        <v>2961</v>
      </c>
      <c r="B12680" s="16">
        <v>1.0409048780348678</v>
      </c>
      <c r="C12680" s="12" t="s">
        <v>5047</v>
      </c>
      <c r="D12680" s="12" t="s">
        <v>5047</v>
      </c>
      <c r="E12680" s="12"/>
      <c r="F12680" s="13">
        <v>36.94</v>
      </c>
      <c r="G12680" s="13">
        <v>512.29</v>
      </c>
      <c r="H12680" s="13">
        <v>1533.84</v>
      </c>
      <c r="I12680" s="13">
        <v>3</v>
      </c>
      <c r="J12680" s="13">
        <v>-0.02</v>
      </c>
      <c r="K12680" s="13">
        <v>0</v>
      </c>
      <c r="L12680" s="13">
        <v>3.8E-3</v>
      </c>
      <c r="M12680" s="15" t="s">
        <v>6220</v>
      </c>
    </row>
    <row r="12681" spans="1:13" outlineLevel="2" x14ac:dyDescent="0.3">
      <c r="A12681" s="10" t="s">
        <v>6139</v>
      </c>
      <c r="B12681" s="11">
        <f>SUBTOTAL(4,B12682:B12684)</f>
        <v>1.1387952463773943</v>
      </c>
      <c r="C12681" s="12">
        <f>COUNTA(C12682:C12684)</f>
        <v>3</v>
      </c>
      <c r="D12681" s="12">
        <v>1</v>
      </c>
      <c r="E12681" s="12">
        <f>COUNTA(E12682:E12684)</f>
        <v>0</v>
      </c>
      <c r="F12681" s="13">
        <f>SUBTOTAL(4,F12682:F12684)</f>
        <v>50.57</v>
      </c>
      <c r="G12681" s="13"/>
      <c r="H12681" s="13"/>
      <c r="I12681" s="13"/>
      <c r="J12681" s="13"/>
      <c r="K12681" s="13">
        <f>SUBTOTAL(4,K12682:K12684)</f>
        <v>0</v>
      </c>
      <c r="L12681" s="13"/>
      <c r="M12681" s="15"/>
    </row>
    <row r="12682" spans="1:13" outlineLevel="2" x14ac:dyDescent="0.3">
      <c r="A12682" s="10" t="s">
        <v>6139</v>
      </c>
      <c r="B12682" s="11">
        <v>0.65842877537228495</v>
      </c>
      <c r="C12682" s="12" t="s">
        <v>6140</v>
      </c>
      <c r="D12682" s="17" t="s">
        <v>6140</v>
      </c>
      <c r="E12682" s="12"/>
      <c r="F12682" s="13">
        <v>32.1</v>
      </c>
      <c r="G12682" s="13">
        <v>658.7</v>
      </c>
      <c r="H12682" s="13">
        <v>1973.07</v>
      </c>
      <c r="I12682" s="13">
        <v>3</v>
      </c>
      <c r="J12682" s="13">
        <v>0</v>
      </c>
      <c r="K12682" s="13">
        <v>0</v>
      </c>
      <c r="L12682" s="13">
        <v>1.1000000000000001E-3</v>
      </c>
      <c r="M12682" s="15" t="s">
        <v>6208</v>
      </c>
    </row>
    <row r="12683" spans="1:13" outlineLevel="1" x14ac:dyDescent="0.3">
      <c r="A12683" s="10" t="s">
        <v>6139</v>
      </c>
      <c r="B12683" s="16">
        <v>0.73541629923426699</v>
      </c>
      <c r="C12683" s="12" t="s">
        <v>6858</v>
      </c>
      <c r="D12683" s="12" t="s">
        <v>6858</v>
      </c>
      <c r="E12683" s="12"/>
      <c r="F12683" s="13">
        <v>50.57</v>
      </c>
      <c r="G12683" s="13">
        <v>751.43</v>
      </c>
      <c r="H12683" s="13">
        <v>1500.85</v>
      </c>
      <c r="I12683" s="13">
        <v>2</v>
      </c>
      <c r="J12683" s="13">
        <v>0.97</v>
      </c>
      <c r="K12683" s="13">
        <v>0</v>
      </c>
      <c r="L12683" s="13">
        <v>1.9000000000000001E-4</v>
      </c>
      <c r="M12683" s="15" t="s">
        <v>6219</v>
      </c>
    </row>
    <row r="12684" spans="1:13" outlineLevel="2" x14ac:dyDescent="0.3">
      <c r="A12684" s="10" t="s">
        <v>6139</v>
      </c>
      <c r="B12684" s="16">
        <v>1.1387952463773943</v>
      </c>
      <c r="C12684" s="12" t="s">
        <v>6858</v>
      </c>
      <c r="D12684" s="12" t="s">
        <v>6858</v>
      </c>
      <c r="E12684" s="12"/>
      <c r="F12684" s="13">
        <v>43.64</v>
      </c>
      <c r="G12684" s="13">
        <v>500.96</v>
      </c>
      <c r="H12684" s="13">
        <v>1499.86</v>
      </c>
      <c r="I12684" s="13">
        <v>3</v>
      </c>
      <c r="J12684" s="13">
        <v>-0.02</v>
      </c>
      <c r="K12684" s="13">
        <v>0</v>
      </c>
      <c r="L12684" s="13">
        <v>9.7999999999999997E-4</v>
      </c>
      <c r="M12684" s="15" t="s">
        <v>6219</v>
      </c>
    </row>
    <row r="12685" spans="1:13" outlineLevel="2" x14ac:dyDescent="0.3">
      <c r="A12685" s="10" t="s">
        <v>645</v>
      </c>
      <c r="B12685" s="11">
        <f>SUBTOTAL(4,B12686:B12714)</f>
        <v>1.9111542147330574</v>
      </c>
      <c r="C12685" s="12">
        <f>COUNTA(C12686:C12714)</f>
        <v>29</v>
      </c>
      <c r="D12685" s="12">
        <v>3</v>
      </c>
      <c r="E12685" s="12">
        <f>COUNTA(E12686:E12714)</f>
        <v>2</v>
      </c>
      <c r="F12685" s="13">
        <f>SUBTOTAL(4,F12686:F12714)</f>
        <v>118.29</v>
      </c>
      <c r="G12685" s="13"/>
      <c r="H12685" s="13"/>
      <c r="I12685" s="13"/>
      <c r="J12685" s="13"/>
      <c r="K12685" s="13">
        <f>SUBTOTAL(4,K12686:K12714)</f>
        <v>1</v>
      </c>
      <c r="L12685" s="13"/>
      <c r="M12685" s="15"/>
    </row>
    <row r="12686" spans="1:13" outlineLevel="2" x14ac:dyDescent="0.3">
      <c r="A12686" s="10" t="s">
        <v>645</v>
      </c>
      <c r="B12686" s="11">
        <v>1.710412720091649</v>
      </c>
      <c r="C12686" s="12" t="s">
        <v>2252</v>
      </c>
      <c r="D12686" s="12" t="s">
        <v>2252</v>
      </c>
      <c r="E12686" s="12"/>
      <c r="F12686" s="13">
        <v>26.07</v>
      </c>
      <c r="G12686" s="13">
        <v>518.24</v>
      </c>
      <c r="H12686" s="13">
        <v>1551.69</v>
      </c>
      <c r="I12686" s="13">
        <v>3</v>
      </c>
      <c r="J12686" s="13">
        <v>-0.01</v>
      </c>
      <c r="K12686" s="13">
        <v>0</v>
      </c>
      <c r="L12686" s="13">
        <v>3.5999999999999999E-3</v>
      </c>
      <c r="M12686" s="15" t="s">
        <v>6205</v>
      </c>
    </row>
    <row r="12687" spans="1:13" outlineLevel="2" x14ac:dyDescent="0.3">
      <c r="A12687" s="10" t="s">
        <v>645</v>
      </c>
      <c r="B12687" s="11">
        <v>1.4788362156306427</v>
      </c>
      <c r="C12687" s="12" t="s">
        <v>5560</v>
      </c>
      <c r="D12687" s="12" t="s">
        <v>5560</v>
      </c>
      <c r="E12687" s="12"/>
      <c r="F12687" s="13">
        <v>64.290000000000006</v>
      </c>
      <c r="G12687" s="13">
        <v>703.38</v>
      </c>
      <c r="H12687" s="13">
        <v>1404.74</v>
      </c>
      <c r="I12687" s="13">
        <v>2</v>
      </c>
      <c r="J12687" s="13">
        <v>0</v>
      </c>
      <c r="K12687" s="13">
        <v>0</v>
      </c>
      <c r="L12687" s="14">
        <v>2.5000000000000002E-6</v>
      </c>
      <c r="M12687" s="15" t="s">
        <v>6208</v>
      </c>
    </row>
    <row r="12688" spans="1:13" outlineLevel="2" x14ac:dyDescent="0.3">
      <c r="A12688" s="10" t="s">
        <v>645</v>
      </c>
      <c r="B12688" s="11">
        <v>1.4585416796642203</v>
      </c>
      <c r="C12688" s="12" t="s">
        <v>650</v>
      </c>
      <c r="D12688" s="12" t="s">
        <v>650</v>
      </c>
      <c r="E12688" s="12"/>
      <c r="F12688" s="13">
        <v>118.29</v>
      </c>
      <c r="G12688" s="13">
        <v>1026.03</v>
      </c>
      <c r="H12688" s="13">
        <v>2050.0500000000002</v>
      </c>
      <c r="I12688" s="13">
        <v>2</v>
      </c>
      <c r="J12688" s="13">
        <v>0.01</v>
      </c>
      <c r="K12688" s="13">
        <v>0</v>
      </c>
      <c r="L12688" s="14">
        <v>1.6E-11</v>
      </c>
      <c r="M12688" s="15" t="s">
        <v>6206</v>
      </c>
    </row>
    <row r="12689" spans="1:13" outlineLevel="2" x14ac:dyDescent="0.3">
      <c r="A12689" s="10" t="s">
        <v>645</v>
      </c>
      <c r="B12689" s="11">
        <v>1.180273499173853</v>
      </c>
      <c r="C12689" s="12" t="s">
        <v>650</v>
      </c>
      <c r="D12689" s="12" t="s">
        <v>650</v>
      </c>
      <c r="E12689" s="12"/>
      <c r="F12689" s="13">
        <v>70.37</v>
      </c>
      <c r="G12689" s="13">
        <v>684.35</v>
      </c>
      <c r="H12689" s="13">
        <v>2050.04</v>
      </c>
      <c r="I12689" s="13">
        <v>3</v>
      </c>
      <c r="J12689" s="13">
        <v>0</v>
      </c>
      <c r="K12689" s="13">
        <v>0</v>
      </c>
      <c r="L12689" s="14">
        <v>3.4999999999999998E-7</v>
      </c>
      <c r="M12689" s="15" t="s">
        <v>6206</v>
      </c>
    </row>
    <row r="12690" spans="1:13" outlineLevel="2" x14ac:dyDescent="0.3">
      <c r="A12690" s="10" t="s">
        <v>645</v>
      </c>
      <c r="B12690" s="11">
        <v>0.11229730251969028</v>
      </c>
      <c r="C12690" s="12" t="s">
        <v>5561</v>
      </c>
      <c r="D12690" s="17" t="s">
        <v>5561</v>
      </c>
      <c r="E12690" s="12"/>
      <c r="F12690" s="13">
        <v>35.4</v>
      </c>
      <c r="G12690" s="13">
        <v>1214.1300000000001</v>
      </c>
      <c r="H12690" s="13">
        <v>2426.2399999999998</v>
      </c>
      <c r="I12690" s="13">
        <v>2</v>
      </c>
      <c r="J12690" s="13">
        <v>0.02</v>
      </c>
      <c r="K12690" s="13">
        <v>0</v>
      </c>
      <c r="L12690" s="13">
        <v>1.2999999999999999E-3</v>
      </c>
      <c r="M12690" s="15" t="s">
        <v>6208</v>
      </c>
    </row>
    <row r="12691" spans="1:13" outlineLevel="2" x14ac:dyDescent="0.3">
      <c r="A12691" s="10" t="s">
        <v>645</v>
      </c>
      <c r="B12691" s="11">
        <v>1.6821864426898541</v>
      </c>
      <c r="C12691" s="12" t="s">
        <v>648</v>
      </c>
      <c r="D12691" s="12" t="s">
        <v>648</v>
      </c>
      <c r="E12691" s="12"/>
      <c r="F12691" s="13">
        <v>46.74</v>
      </c>
      <c r="G12691" s="13">
        <v>709.9</v>
      </c>
      <c r="H12691" s="13">
        <v>1417.78</v>
      </c>
      <c r="I12691" s="13">
        <v>2</v>
      </c>
      <c r="J12691" s="13">
        <v>0</v>
      </c>
      <c r="K12691" s="13">
        <v>0</v>
      </c>
      <c r="L12691" s="13">
        <v>2.5999999999999998E-4</v>
      </c>
      <c r="M12691" s="15" t="s">
        <v>6208</v>
      </c>
    </row>
    <row r="12692" spans="1:13" outlineLevel="2" x14ac:dyDescent="0.3">
      <c r="A12692" s="10" t="s">
        <v>645</v>
      </c>
      <c r="B12692" s="11">
        <v>1.2103775054730321</v>
      </c>
      <c r="C12692" s="12" t="s">
        <v>2253</v>
      </c>
      <c r="D12692" s="12" t="s">
        <v>2253</v>
      </c>
      <c r="E12692" s="12"/>
      <c r="F12692" s="13">
        <v>71.69</v>
      </c>
      <c r="G12692" s="13">
        <v>736.39</v>
      </c>
      <c r="H12692" s="13">
        <v>2206.14</v>
      </c>
      <c r="I12692" s="13">
        <v>3</v>
      </c>
      <c r="J12692" s="13">
        <v>-0.01</v>
      </c>
      <c r="K12692" s="13">
        <v>1</v>
      </c>
      <c r="L12692" s="14">
        <v>1.9000000000000001E-7</v>
      </c>
      <c r="M12692" s="15" t="s">
        <v>6205</v>
      </c>
    </row>
    <row r="12693" spans="1:13" outlineLevel="2" x14ac:dyDescent="0.3">
      <c r="A12693" s="10" t="s">
        <v>645</v>
      </c>
      <c r="B12693" s="11">
        <v>1.5996668574936161</v>
      </c>
      <c r="C12693" s="12" t="s">
        <v>4876</v>
      </c>
      <c r="D12693" s="12" t="s">
        <v>4876</v>
      </c>
      <c r="E12693" s="12"/>
      <c r="F12693" s="13">
        <v>22.3</v>
      </c>
      <c r="G12693" s="13">
        <v>537.29999999999995</v>
      </c>
      <c r="H12693" s="13">
        <v>1072.5899999999999</v>
      </c>
      <c r="I12693" s="13">
        <v>2</v>
      </c>
      <c r="J12693" s="13">
        <v>-0.02</v>
      </c>
      <c r="K12693" s="13">
        <v>1</v>
      </c>
      <c r="L12693" s="13">
        <v>0.23</v>
      </c>
      <c r="M12693" s="15" t="s">
        <v>6207</v>
      </c>
    </row>
    <row r="12694" spans="1:13" outlineLevel="2" x14ac:dyDescent="0.3">
      <c r="A12694" s="10" t="s">
        <v>645</v>
      </c>
      <c r="B12694" s="11">
        <v>1.3215641284470168</v>
      </c>
      <c r="C12694" s="12" t="s">
        <v>647</v>
      </c>
      <c r="D12694" s="17" t="s">
        <v>647</v>
      </c>
      <c r="E12694" s="12"/>
      <c r="F12694" s="13">
        <v>23.4</v>
      </c>
      <c r="G12694" s="13">
        <v>579.33000000000004</v>
      </c>
      <c r="H12694" s="13">
        <v>1156.6400000000001</v>
      </c>
      <c r="I12694" s="13">
        <v>2</v>
      </c>
      <c r="J12694" s="13">
        <v>-0.01</v>
      </c>
      <c r="K12694" s="13">
        <v>1</v>
      </c>
      <c r="L12694" s="13">
        <v>2.9000000000000001E-2</v>
      </c>
      <c r="M12694" s="15" t="s">
        <v>6208</v>
      </c>
    </row>
    <row r="12695" spans="1:13" outlineLevel="2" x14ac:dyDescent="0.3">
      <c r="A12695" s="10" t="s">
        <v>645</v>
      </c>
      <c r="B12695" s="11">
        <v>1.809563870782898</v>
      </c>
      <c r="C12695" s="12" t="s">
        <v>649</v>
      </c>
      <c r="D12695" s="12" t="s">
        <v>649</v>
      </c>
      <c r="E12695" s="12"/>
      <c r="F12695" s="13">
        <v>93.64</v>
      </c>
      <c r="G12695" s="13">
        <v>913.98</v>
      </c>
      <c r="H12695" s="13">
        <v>1825.95</v>
      </c>
      <c r="I12695" s="13">
        <v>2</v>
      </c>
      <c r="J12695" s="13">
        <v>-0.01</v>
      </c>
      <c r="K12695" s="13">
        <v>0</v>
      </c>
      <c r="L12695" s="14">
        <v>1.7999999999999999E-8</v>
      </c>
      <c r="M12695" s="15" t="s">
        <v>6204</v>
      </c>
    </row>
    <row r="12696" spans="1:13" outlineLevel="2" x14ac:dyDescent="0.3">
      <c r="A12696" s="10" t="s">
        <v>645</v>
      </c>
      <c r="B12696" s="11">
        <v>1.245974650849164</v>
      </c>
      <c r="C12696" s="12" t="s">
        <v>649</v>
      </c>
      <c r="D12696" s="12" t="s">
        <v>649</v>
      </c>
      <c r="E12696" s="12"/>
      <c r="F12696" s="13">
        <v>64.66</v>
      </c>
      <c r="G12696" s="13">
        <v>609.66</v>
      </c>
      <c r="H12696" s="13">
        <v>1825.95</v>
      </c>
      <c r="I12696" s="13">
        <v>3</v>
      </c>
      <c r="J12696" s="13">
        <v>-0.01</v>
      </c>
      <c r="K12696" s="13">
        <v>0</v>
      </c>
      <c r="L12696" s="14">
        <v>2.6000000000000001E-6</v>
      </c>
      <c r="M12696" s="15" t="s">
        <v>6205</v>
      </c>
    </row>
    <row r="12697" spans="1:13" outlineLevel="2" x14ac:dyDescent="0.3">
      <c r="A12697" s="10" t="s">
        <v>645</v>
      </c>
      <c r="B12697" s="11">
        <v>1.7808578688985186</v>
      </c>
      <c r="C12697" s="12" t="s">
        <v>649</v>
      </c>
      <c r="D12697" s="12" t="s">
        <v>649</v>
      </c>
      <c r="E12697" s="12" t="s">
        <v>1</v>
      </c>
      <c r="F12697" s="13">
        <v>52.99</v>
      </c>
      <c r="G12697" s="13">
        <v>614.99</v>
      </c>
      <c r="H12697" s="13">
        <v>1841.94</v>
      </c>
      <c r="I12697" s="13">
        <v>3</v>
      </c>
      <c r="J12697" s="13">
        <v>-0.02</v>
      </c>
      <c r="K12697" s="13">
        <v>0</v>
      </c>
      <c r="L12697" s="14">
        <v>2.6999999999999999E-5</v>
      </c>
      <c r="M12697" s="15" t="s">
        <v>6206</v>
      </c>
    </row>
    <row r="12698" spans="1:13" outlineLevel="2" x14ac:dyDescent="0.3">
      <c r="A12698" s="10" t="s">
        <v>645</v>
      </c>
      <c r="B12698" s="11">
        <v>1.5939763776872258</v>
      </c>
      <c r="C12698" s="12" t="s">
        <v>649</v>
      </c>
      <c r="D12698" s="12" t="s">
        <v>649</v>
      </c>
      <c r="E12698" s="12"/>
      <c r="F12698" s="13">
        <v>51.83</v>
      </c>
      <c r="G12698" s="13">
        <v>457.49</v>
      </c>
      <c r="H12698" s="13">
        <v>1825.94</v>
      </c>
      <c r="I12698" s="13">
        <v>4</v>
      </c>
      <c r="J12698" s="13">
        <v>-0.01</v>
      </c>
      <c r="K12698" s="13">
        <v>0</v>
      </c>
      <c r="L12698" s="13">
        <v>2.3000000000000001E-4</v>
      </c>
      <c r="M12698" s="15" t="s">
        <v>6205</v>
      </c>
    </row>
    <row r="12699" spans="1:13" outlineLevel="2" x14ac:dyDescent="0.3">
      <c r="A12699" s="10" t="s">
        <v>645</v>
      </c>
      <c r="B12699" s="11">
        <v>1.5301053965283073</v>
      </c>
      <c r="C12699" s="12" t="s">
        <v>646</v>
      </c>
      <c r="D12699" s="12" t="s">
        <v>646</v>
      </c>
      <c r="E12699" s="12"/>
      <c r="F12699" s="13">
        <v>22.77</v>
      </c>
      <c r="G12699" s="13">
        <v>501.27</v>
      </c>
      <c r="H12699" s="13">
        <v>1000.53</v>
      </c>
      <c r="I12699" s="13">
        <v>2</v>
      </c>
      <c r="J12699" s="13">
        <v>-0.01</v>
      </c>
      <c r="K12699" s="13">
        <v>0</v>
      </c>
      <c r="L12699" s="13">
        <v>0.2</v>
      </c>
      <c r="M12699" s="15" t="s">
        <v>6204</v>
      </c>
    </row>
    <row r="12700" spans="1:13" outlineLevel="2" x14ac:dyDescent="0.3">
      <c r="A12700" s="10" t="s">
        <v>645</v>
      </c>
      <c r="B12700" s="16">
        <v>1.5886853475145382</v>
      </c>
      <c r="C12700" s="12" t="s">
        <v>2252</v>
      </c>
      <c r="D12700" s="12" t="s">
        <v>2252</v>
      </c>
      <c r="E12700" s="12"/>
      <c r="F12700" s="13">
        <v>37.67</v>
      </c>
      <c r="G12700" s="13">
        <v>776.85</v>
      </c>
      <c r="H12700" s="13">
        <v>1551.69</v>
      </c>
      <c r="I12700" s="13">
        <v>2</v>
      </c>
      <c r="J12700" s="13">
        <v>-0.01</v>
      </c>
      <c r="K12700" s="13">
        <v>0</v>
      </c>
      <c r="L12700" s="13">
        <v>2.9E-4</v>
      </c>
      <c r="M12700" s="15" t="s">
        <v>6218</v>
      </c>
    </row>
    <row r="12701" spans="1:13" outlineLevel="2" x14ac:dyDescent="0.3">
      <c r="A12701" s="10" t="s">
        <v>645</v>
      </c>
      <c r="B12701" s="16">
        <v>1.5098875328407291</v>
      </c>
      <c r="C12701" s="12" t="s">
        <v>2252</v>
      </c>
      <c r="D12701" s="12" t="s">
        <v>2252</v>
      </c>
      <c r="E12701" s="12"/>
      <c r="F12701" s="13">
        <v>26.83</v>
      </c>
      <c r="G12701" s="13">
        <v>518.24</v>
      </c>
      <c r="H12701" s="13">
        <v>1551.69</v>
      </c>
      <c r="I12701" s="13">
        <v>3</v>
      </c>
      <c r="J12701" s="13">
        <v>-0.01</v>
      </c>
      <c r="K12701" s="13">
        <v>0</v>
      </c>
      <c r="L12701" s="13">
        <v>3.0000000000000001E-3</v>
      </c>
      <c r="M12701" s="15" t="s">
        <v>6218</v>
      </c>
    </row>
    <row r="12702" spans="1:13" outlineLevel="2" x14ac:dyDescent="0.3">
      <c r="A12702" s="10" t="s">
        <v>645</v>
      </c>
      <c r="B12702" s="16">
        <v>1.4717561604845382</v>
      </c>
      <c r="C12702" s="12" t="s">
        <v>6414</v>
      </c>
      <c r="D12702" s="17" t="s">
        <v>6414</v>
      </c>
      <c r="E12702" s="12"/>
      <c r="F12702" s="13">
        <v>28.48</v>
      </c>
      <c r="G12702" s="13">
        <v>649.64</v>
      </c>
      <c r="H12702" s="13">
        <v>1945.9</v>
      </c>
      <c r="I12702" s="13">
        <v>3</v>
      </c>
      <c r="J12702" s="13">
        <v>-0.01</v>
      </c>
      <c r="K12702" s="13">
        <v>1</v>
      </c>
      <c r="L12702" s="13">
        <v>2.0999999999999999E-3</v>
      </c>
      <c r="M12702" s="15" t="s">
        <v>6219</v>
      </c>
    </row>
    <row r="12703" spans="1:13" outlineLevel="2" x14ac:dyDescent="0.3">
      <c r="A12703" s="10" t="s">
        <v>645</v>
      </c>
      <c r="B12703" s="16">
        <v>1.5144015208175103</v>
      </c>
      <c r="C12703" s="12" t="s">
        <v>5560</v>
      </c>
      <c r="D12703" s="12" t="s">
        <v>5560</v>
      </c>
      <c r="E12703" s="12"/>
      <c r="F12703" s="13">
        <v>40.4</v>
      </c>
      <c r="G12703" s="13">
        <v>469.25</v>
      </c>
      <c r="H12703" s="13">
        <v>1404.72</v>
      </c>
      <c r="I12703" s="13">
        <v>3</v>
      </c>
      <c r="J12703" s="13">
        <v>-0.02</v>
      </c>
      <c r="K12703" s="13">
        <v>0</v>
      </c>
      <c r="L12703" s="13">
        <v>1.6000000000000001E-4</v>
      </c>
      <c r="M12703" s="15" t="s">
        <v>6216</v>
      </c>
    </row>
    <row r="12704" spans="1:13" outlineLevel="2" x14ac:dyDescent="0.3">
      <c r="A12704" s="10" t="s">
        <v>645</v>
      </c>
      <c r="B12704" s="16">
        <v>1.6926983838525698</v>
      </c>
      <c r="C12704" s="12" t="s">
        <v>650</v>
      </c>
      <c r="D12704" s="12" t="s">
        <v>650</v>
      </c>
      <c r="E12704" s="12"/>
      <c r="F12704" s="13">
        <v>115.08</v>
      </c>
      <c r="G12704" s="13">
        <v>1026.03</v>
      </c>
      <c r="H12704" s="13">
        <v>2050.04</v>
      </c>
      <c r="I12704" s="13">
        <v>2</v>
      </c>
      <c r="J12704" s="13">
        <v>0</v>
      </c>
      <c r="K12704" s="13">
        <v>0</v>
      </c>
      <c r="L12704" s="14">
        <v>3.1999999999999999E-11</v>
      </c>
      <c r="M12704" s="15" t="s">
        <v>6219</v>
      </c>
    </row>
    <row r="12705" spans="1:13" outlineLevel="2" x14ac:dyDescent="0.3">
      <c r="A12705" s="10" t="s">
        <v>645</v>
      </c>
      <c r="B12705" s="16">
        <v>1.472828750369386</v>
      </c>
      <c r="C12705" s="12" t="s">
        <v>650</v>
      </c>
      <c r="D12705" s="12" t="s">
        <v>650</v>
      </c>
      <c r="E12705" s="12"/>
      <c r="F12705" s="13">
        <v>71.42</v>
      </c>
      <c r="G12705" s="13">
        <v>684.35</v>
      </c>
      <c r="H12705" s="13">
        <v>2050.0300000000002</v>
      </c>
      <c r="I12705" s="13">
        <v>3</v>
      </c>
      <c r="J12705" s="13">
        <v>-0.01</v>
      </c>
      <c r="K12705" s="13">
        <v>0</v>
      </c>
      <c r="L12705" s="14">
        <v>2.3999999999999998E-7</v>
      </c>
      <c r="M12705" s="15" t="s">
        <v>6219</v>
      </c>
    </row>
    <row r="12706" spans="1:13" outlineLevel="2" x14ac:dyDescent="0.3">
      <c r="A12706" s="10" t="s">
        <v>645</v>
      </c>
      <c r="B12706" s="16">
        <v>1.7798738992116176</v>
      </c>
      <c r="C12706" s="12" t="s">
        <v>650</v>
      </c>
      <c r="D12706" s="12" t="s">
        <v>650</v>
      </c>
      <c r="E12706" s="12"/>
      <c r="F12706" s="13">
        <v>52.2</v>
      </c>
      <c r="G12706" s="13">
        <v>513.51</v>
      </c>
      <c r="H12706" s="13">
        <v>2050.02</v>
      </c>
      <c r="I12706" s="13">
        <v>4</v>
      </c>
      <c r="J12706" s="13">
        <v>-0.03</v>
      </c>
      <c r="K12706" s="13">
        <v>0</v>
      </c>
      <c r="L12706" s="14">
        <v>1.2999999999999999E-5</v>
      </c>
      <c r="M12706" s="15" t="s">
        <v>6219</v>
      </c>
    </row>
    <row r="12707" spans="1:13" outlineLevel="2" x14ac:dyDescent="0.3">
      <c r="A12707" s="10" t="s">
        <v>645</v>
      </c>
      <c r="B12707" s="16">
        <v>1.5314026849514215</v>
      </c>
      <c r="C12707" s="12" t="s">
        <v>648</v>
      </c>
      <c r="D12707" s="12" t="s">
        <v>648</v>
      </c>
      <c r="E12707" s="12"/>
      <c r="F12707" s="13">
        <v>28.84</v>
      </c>
      <c r="G12707" s="13">
        <v>473.59</v>
      </c>
      <c r="H12707" s="13">
        <v>1417.76</v>
      </c>
      <c r="I12707" s="13">
        <v>3</v>
      </c>
      <c r="J12707" s="13">
        <v>-0.02</v>
      </c>
      <c r="K12707" s="13">
        <v>0</v>
      </c>
      <c r="L12707" s="13">
        <v>2E-3</v>
      </c>
      <c r="M12707" s="15" t="s">
        <v>6216</v>
      </c>
    </row>
    <row r="12708" spans="1:13" outlineLevel="2" x14ac:dyDescent="0.3">
      <c r="A12708" s="10" t="s">
        <v>645</v>
      </c>
      <c r="B12708" s="16">
        <v>1.5592830455818349</v>
      </c>
      <c r="C12708" s="12" t="s">
        <v>2253</v>
      </c>
      <c r="D12708" s="12" t="s">
        <v>2253</v>
      </c>
      <c r="E12708" s="12"/>
      <c r="F12708" s="13">
        <v>70.290000000000006</v>
      </c>
      <c r="G12708" s="13">
        <v>736.39</v>
      </c>
      <c r="H12708" s="13">
        <v>2206.14</v>
      </c>
      <c r="I12708" s="13">
        <v>3</v>
      </c>
      <c r="J12708" s="13">
        <v>-0.01</v>
      </c>
      <c r="K12708" s="13">
        <v>1</v>
      </c>
      <c r="L12708" s="14">
        <v>3.5999999999999999E-7</v>
      </c>
      <c r="M12708" s="15" t="s">
        <v>6218</v>
      </c>
    </row>
    <row r="12709" spans="1:13" outlineLevel="2" x14ac:dyDescent="0.3">
      <c r="A12709" s="10" t="s">
        <v>645</v>
      </c>
      <c r="B12709" s="16">
        <v>0.94403181738030051</v>
      </c>
      <c r="C12709" s="12" t="s">
        <v>2253</v>
      </c>
      <c r="D12709" s="12" t="s">
        <v>2253</v>
      </c>
      <c r="E12709" s="12"/>
      <c r="F12709" s="13">
        <v>36.65</v>
      </c>
      <c r="G12709" s="13">
        <v>1104.08</v>
      </c>
      <c r="H12709" s="13">
        <v>2206.14</v>
      </c>
      <c r="I12709" s="13">
        <v>2</v>
      </c>
      <c r="J12709" s="13">
        <v>-0.01</v>
      </c>
      <c r="K12709" s="13">
        <v>1</v>
      </c>
      <c r="L12709" s="13">
        <v>3.6999999999999999E-4</v>
      </c>
      <c r="M12709" s="15" t="s">
        <v>6218</v>
      </c>
    </row>
    <row r="12710" spans="1:13" outlineLevel="2" x14ac:dyDescent="0.3">
      <c r="A12710" s="10" t="s">
        <v>645</v>
      </c>
      <c r="B12710" s="16">
        <v>1.8430211279573137</v>
      </c>
      <c r="C12710" s="12" t="s">
        <v>4876</v>
      </c>
      <c r="D12710" s="12" t="s">
        <v>4876</v>
      </c>
      <c r="E12710" s="12"/>
      <c r="F12710" s="13">
        <v>27.93</v>
      </c>
      <c r="G12710" s="13">
        <v>537.30999999999995</v>
      </c>
      <c r="H12710" s="13">
        <v>1072.5999999999999</v>
      </c>
      <c r="I12710" s="13">
        <v>2</v>
      </c>
      <c r="J12710" s="13">
        <v>-0.01</v>
      </c>
      <c r="K12710" s="13">
        <v>1</v>
      </c>
      <c r="L12710" s="13">
        <v>0.11</v>
      </c>
      <c r="M12710" s="15" t="s">
        <v>6220</v>
      </c>
    </row>
    <row r="12711" spans="1:13" outlineLevel="2" x14ac:dyDescent="0.3">
      <c r="A12711" s="10" t="s">
        <v>645</v>
      </c>
      <c r="B12711" s="16">
        <v>1.0436135473484032</v>
      </c>
      <c r="C12711" s="12" t="s">
        <v>649</v>
      </c>
      <c r="D12711" s="12" t="s">
        <v>649</v>
      </c>
      <c r="E12711" s="12"/>
      <c r="F12711" s="13">
        <v>59.39</v>
      </c>
      <c r="G12711" s="13">
        <v>609.66</v>
      </c>
      <c r="H12711" s="13">
        <v>1825.95</v>
      </c>
      <c r="I12711" s="13">
        <v>3</v>
      </c>
      <c r="J12711" s="13">
        <v>-0.01</v>
      </c>
      <c r="K12711" s="13">
        <v>0</v>
      </c>
      <c r="L12711" s="14">
        <v>1.2E-5</v>
      </c>
      <c r="M12711" s="15" t="s">
        <v>6218</v>
      </c>
    </row>
    <row r="12712" spans="1:13" outlineLevel="2" x14ac:dyDescent="0.3">
      <c r="A12712" s="10" t="s">
        <v>645</v>
      </c>
      <c r="B12712" s="16">
        <v>1.9111542147330574</v>
      </c>
      <c r="C12712" s="12" t="s">
        <v>649</v>
      </c>
      <c r="D12712" s="12" t="s">
        <v>649</v>
      </c>
      <c r="E12712" s="12" t="s">
        <v>1</v>
      </c>
      <c r="F12712" s="13">
        <v>52.36</v>
      </c>
      <c r="G12712" s="13">
        <v>614.98</v>
      </c>
      <c r="H12712" s="13">
        <v>1841.93</v>
      </c>
      <c r="I12712" s="13">
        <v>3</v>
      </c>
      <c r="J12712" s="13">
        <v>-0.02</v>
      </c>
      <c r="K12712" s="13">
        <v>0</v>
      </c>
      <c r="L12712" s="14">
        <v>2.9E-5</v>
      </c>
      <c r="M12712" s="15" t="s">
        <v>6219</v>
      </c>
    </row>
    <row r="12713" spans="1:13" outlineLevel="1" x14ac:dyDescent="0.3">
      <c r="A12713" s="10" t="s">
        <v>645</v>
      </c>
      <c r="B12713" s="16">
        <v>1.3408501212530264</v>
      </c>
      <c r="C12713" s="12" t="s">
        <v>649</v>
      </c>
      <c r="D12713" s="12" t="s">
        <v>649</v>
      </c>
      <c r="E12713" s="12"/>
      <c r="F12713" s="13">
        <v>47.51</v>
      </c>
      <c r="G12713" s="13">
        <v>457.49</v>
      </c>
      <c r="H12713" s="13">
        <v>1825.94</v>
      </c>
      <c r="I12713" s="13">
        <v>4</v>
      </c>
      <c r="J12713" s="13">
        <v>-0.01</v>
      </c>
      <c r="K12713" s="13">
        <v>0</v>
      </c>
      <c r="L12713" s="13">
        <v>3.6999999999999999E-4</v>
      </c>
      <c r="M12713" s="15" t="s">
        <v>6217</v>
      </c>
    </row>
    <row r="12714" spans="1:13" outlineLevel="2" x14ac:dyDescent="0.3">
      <c r="A12714" s="10" t="s">
        <v>645</v>
      </c>
      <c r="B12714" s="16">
        <v>1.4871519706234599</v>
      </c>
      <c r="C12714" s="12" t="s">
        <v>646</v>
      </c>
      <c r="D12714" s="12" t="s">
        <v>646</v>
      </c>
      <c r="E12714" s="12"/>
      <c r="F12714" s="13">
        <v>24.15</v>
      </c>
      <c r="G12714" s="13">
        <v>501.28</v>
      </c>
      <c r="H12714" s="13">
        <v>1000.54</v>
      </c>
      <c r="I12714" s="13">
        <v>2</v>
      </c>
      <c r="J12714" s="13">
        <v>-0.01</v>
      </c>
      <c r="K12714" s="13">
        <v>0</v>
      </c>
      <c r="L12714" s="13">
        <v>0.18</v>
      </c>
      <c r="M12714" s="15" t="s">
        <v>6217</v>
      </c>
    </row>
    <row r="12715" spans="1:13" outlineLevel="2" x14ac:dyDescent="0.3">
      <c r="A12715" s="10" t="s">
        <v>266</v>
      </c>
      <c r="B12715" s="11">
        <f>SUBTOTAL(4,B12716:B12763)</f>
        <v>1.0766493454946091</v>
      </c>
      <c r="C12715" s="12">
        <f>COUNTA(C12716:C12763)</f>
        <v>48</v>
      </c>
      <c r="D12715" s="12">
        <v>2</v>
      </c>
      <c r="E12715" s="12">
        <f>COUNTA(E12716:E12763)</f>
        <v>17</v>
      </c>
      <c r="F12715" s="13">
        <f>SUBTOTAL(4,F12716:F12763)</f>
        <v>131.38</v>
      </c>
      <c r="G12715" s="13"/>
      <c r="H12715" s="13"/>
      <c r="I12715" s="13"/>
      <c r="J12715" s="13"/>
      <c r="K12715" s="13">
        <f>SUBTOTAL(4,K12716:K12763)</f>
        <v>1</v>
      </c>
      <c r="L12715" s="14"/>
      <c r="M12715" s="15"/>
    </row>
    <row r="12716" spans="1:13" outlineLevel="2" x14ac:dyDescent="0.3">
      <c r="A12716" s="10" t="s">
        <v>266</v>
      </c>
      <c r="B12716" s="11">
        <v>0.58074830585269122</v>
      </c>
      <c r="C12716" s="12" t="s">
        <v>2162</v>
      </c>
      <c r="D12716" s="12" t="s">
        <v>2162</v>
      </c>
      <c r="E12716" s="12"/>
      <c r="F12716" s="13">
        <v>55.87</v>
      </c>
      <c r="G12716" s="13">
        <v>650.35</v>
      </c>
      <c r="H12716" s="13">
        <v>1298.69</v>
      </c>
      <c r="I12716" s="13">
        <v>2</v>
      </c>
      <c r="J12716" s="13">
        <v>-0.01</v>
      </c>
      <c r="K12716" s="13">
        <v>0</v>
      </c>
      <c r="L12716" s="14">
        <v>4.8000000000000001E-5</v>
      </c>
      <c r="M12716" s="15" t="s">
        <v>6205</v>
      </c>
    </row>
    <row r="12717" spans="1:13" outlineLevel="2" x14ac:dyDescent="0.3">
      <c r="A12717" s="10" t="s">
        <v>266</v>
      </c>
      <c r="B12717" s="11">
        <v>0.51143429802019191</v>
      </c>
      <c r="C12717" s="12" t="s">
        <v>2162</v>
      </c>
      <c r="D12717" s="12" t="s">
        <v>2162</v>
      </c>
      <c r="E12717" s="12"/>
      <c r="F12717" s="13">
        <v>45.71</v>
      </c>
      <c r="G12717" s="13">
        <v>433.9</v>
      </c>
      <c r="H12717" s="13">
        <v>1298.68</v>
      </c>
      <c r="I12717" s="13">
        <v>3</v>
      </c>
      <c r="J12717" s="13">
        <v>-0.02</v>
      </c>
      <c r="K12717" s="13">
        <v>0</v>
      </c>
      <c r="L12717" s="13">
        <v>4.6999999999999999E-4</v>
      </c>
      <c r="M12717" s="15" t="s">
        <v>6206</v>
      </c>
    </row>
    <row r="12718" spans="1:13" outlineLevel="2" x14ac:dyDescent="0.3">
      <c r="A12718" s="10" t="s">
        <v>266</v>
      </c>
      <c r="B12718" s="11">
        <v>0.40448993693650753</v>
      </c>
      <c r="C12718" s="12" t="s">
        <v>269</v>
      </c>
      <c r="D12718" s="12" t="s">
        <v>269</v>
      </c>
      <c r="E12718" s="12"/>
      <c r="F12718" s="13">
        <v>102.04</v>
      </c>
      <c r="G12718" s="13">
        <v>763.91</v>
      </c>
      <c r="H12718" s="13">
        <v>1525.8</v>
      </c>
      <c r="I12718" s="13">
        <v>2</v>
      </c>
      <c r="J12718" s="13">
        <v>-0.01</v>
      </c>
      <c r="K12718" s="13">
        <v>0</v>
      </c>
      <c r="L12718" s="14">
        <v>2.7E-10</v>
      </c>
      <c r="M12718" s="15" t="s">
        <v>6205</v>
      </c>
    </row>
    <row r="12719" spans="1:13" outlineLevel="2" x14ac:dyDescent="0.3">
      <c r="A12719" s="10" t="s">
        <v>266</v>
      </c>
      <c r="B12719" s="11">
        <v>0.54920547460203661</v>
      </c>
      <c r="C12719" s="12" t="s">
        <v>271</v>
      </c>
      <c r="D12719" s="12" t="s">
        <v>271</v>
      </c>
      <c r="E12719" s="12"/>
      <c r="F12719" s="13">
        <v>78.06</v>
      </c>
      <c r="G12719" s="13">
        <v>888.44</v>
      </c>
      <c r="H12719" s="13">
        <v>1774.86</v>
      </c>
      <c r="I12719" s="13">
        <v>2</v>
      </c>
      <c r="J12719" s="13">
        <v>-0.01</v>
      </c>
      <c r="K12719" s="13">
        <v>0</v>
      </c>
      <c r="L12719" s="14">
        <v>2.4999999999999999E-7</v>
      </c>
      <c r="M12719" s="15" t="s">
        <v>6204</v>
      </c>
    </row>
    <row r="12720" spans="1:13" outlineLevel="2" x14ac:dyDescent="0.3">
      <c r="A12720" s="10" t="s">
        <v>266</v>
      </c>
      <c r="B12720" s="11">
        <v>0.45144890430322965</v>
      </c>
      <c r="C12720" s="12" t="s">
        <v>271</v>
      </c>
      <c r="D12720" s="12" t="s">
        <v>271</v>
      </c>
      <c r="E12720" s="12" t="s">
        <v>1</v>
      </c>
      <c r="F12720" s="13">
        <v>76.25</v>
      </c>
      <c r="G12720" s="13">
        <v>896.44</v>
      </c>
      <c r="H12720" s="13">
        <v>1790.86</v>
      </c>
      <c r="I12720" s="13">
        <v>2</v>
      </c>
      <c r="J12720" s="13">
        <v>0</v>
      </c>
      <c r="K12720" s="13">
        <v>0</v>
      </c>
      <c r="L12720" s="14">
        <v>7.6000000000000006E-8</v>
      </c>
      <c r="M12720" s="15" t="s">
        <v>6204</v>
      </c>
    </row>
    <row r="12721" spans="1:13" outlineLevel="2" x14ac:dyDescent="0.3">
      <c r="A12721" s="10" t="s">
        <v>266</v>
      </c>
      <c r="B12721" s="11">
        <v>0.61368524101284938</v>
      </c>
      <c r="C12721" s="12" t="s">
        <v>271</v>
      </c>
      <c r="D12721" s="12" t="s">
        <v>271</v>
      </c>
      <c r="E12721" s="12"/>
      <c r="F12721" s="13">
        <v>51.41</v>
      </c>
      <c r="G12721" s="13">
        <v>592.63</v>
      </c>
      <c r="H12721" s="13">
        <v>1774.85</v>
      </c>
      <c r="I12721" s="13">
        <v>3</v>
      </c>
      <c r="J12721" s="13">
        <v>-0.01</v>
      </c>
      <c r="K12721" s="13">
        <v>0</v>
      </c>
      <c r="L12721" s="14">
        <v>1.8E-5</v>
      </c>
      <c r="M12721" s="15" t="s">
        <v>6204</v>
      </c>
    </row>
    <row r="12722" spans="1:13" outlineLevel="2" x14ac:dyDescent="0.3">
      <c r="A12722" s="10" t="s">
        <v>266</v>
      </c>
      <c r="B12722" s="11">
        <v>0.4890671283596883</v>
      </c>
      <c r="C12722" s="12" t="s">
        <v>271</v>
      </c>
      <c r="D12722" s="12" t="s">
        <v>271</v>
      </c>
      <c r="E12722" s="12" t="s">
        <v>1</v>
      </c>
      <c r="F12722" s="13">
        <v>48.83</v>
      </c>
      <c r="G12722" s="13">
        <v>597.96</v>
      </c>
      <c r="H12722" s="13">
        <v>1790.85</v>
      </c>
      <c r="I12722" s="13">
        <v>3</v>
      </c>
      <c r="J12722" s="13">
        <v>-0.01</v>
      </c>
      <c r="K12722" s="13">
        <v>0</v>
      </c>
      <c r="L12722" s="14">
        <v>4.5000000000000003E-5</v>
      </c>
      <c r="M12722" s="15" t="s">
        <v>6204</v>
      </c>
    </row>
    <row r="12723" spans="1:13" outlineLevel="2" x14ac:dyDescent="0.3">
      <c r="A12723" s="10" t="s">
        <v>266</v>
      </c>
      <c r="B12723" s="11">
        <v>0.70805754503900575</v>
      </c>
      <c r="C12723" s="12" t="s">
        <v>272</v>
      </c>
      <c r="D12723" s="12" t="s">
        <v>272</v>
      </c>
      <c r="E12723" s="12"/>
      <c r="F12723" s="13">
        <v>75.400000000000006</v>
      </c>
      <c r="G12723" s="13">
        <v>686.98</v>
      </c>
      <c r="H12723" s="13">
        <v>2057.9299999999998</v>
      </c>
      <c r="I12723" s="13">
        <v>3</v>
      </c>
      <c r="J12723" s="13">
        <v>-0.01</v>
      </c>
      <c r="K12723" s="13">
        <v>0</v>
      </c>
      <c r="L12723" s="14">
        <v>8.9999999999999999E-8</v>
      </c>
      <c r="M12723" s="15" t="s">
        <v>6206</v>
      </c>
    </row>
    <row r="12724" spans="1:13" outlineLevel="2" x14ac:dyDescent="0.3">
      <c r="A12724" s="10" t="s">
        <v>266</v>
      </c>
      <c r="B12724" s="11">
        <v>0.96109195965798089</v>
      </c>
      <c r="C12724" s="12" t="s">
        <v>272</v>
      </c>
      <c r="D12724" s="12" t="s">
        <v>272</v>
      </c>
      <c r="E12724" s="12"/>
      <c r="F12724" s="13">
        <v>46.16</v>
      </c>
      <c r="G12724" s="13">
        <v>1029.98</v>
      </c>
      <c r="H12724" s="13">
        <v>2057.94</v>
      </c>
      <c r="I12724" s="13">
        <v>2</v>
      </c>
      <c r="J12724" s="13">
        <v>0</v>
      </c>
      <c r="K12724" s="13">
        <v>0</v>
      </c>
      <c r="L12724" s="14">
        <v>4.6999999999999997E-5</v>
      </c>
      <c r="M12724" s="15" t="s">
        <v>6206</v>
      </c>
    </row>
    <row r="12725" spans="1:13" outlineLevel="2" x14ac:dyDescent="0.3">
      <c r="A12725" s="10" t="s">
        <v>266</v>
      </c>
      <c r="B12725" s="11">
        <v>0.65428082978310009</v>
      </c>
      <c r="C12725" s="12" t="s">
        <v>272</v>
      </c>
      <c r="D12725" s="12" t="s">
        <v>272</v>
      </c>
      <c r="E12725" s="12" t="s">
        <v>1</v>
      </c>
      <c r="F12725" s="13">
        <v>44.68</v>
      </c>
      <c r="G12725" s="13">
        <v>692.31</v>
      </c>
      <c r="H12725" s="13">
        <v>2073.91</v>
      </c>
      <c r="I12725" s="13">
        <v>3</v>
      </c>
      <c r="J12725" s="13">
        <v>-0.02</v>
      </c>
      <c r="K12725" s="13">
        <v>0</v>
      </c>
      <c r="L12725" s="14">
        <v>6.4999999999999994E-5</v>
      </c>
      <c r="M12725" s="15" t="s">
        <v>6205</v>
      </c>
    </row>
    <row r="12726" spans="1:13" outlineLevel="2" x14ac:dyDescent="0.3">
      <c r="A12726" s="10" t="s">
        <v>266</v>
      </c>
      <c r="B12726" s="11">
        <v>8.6947925745187431E-3</v>
      </c>
      <c r="C12726" s="12" t="s">
        <v>272</v>
      </c>
      <c r="D12726" s="12" t="s">
        <v>272</v>
      </c>
      <c r="E12726" s="12" t="s">
        <v>1</v>
      </c>
      <c r="F12726" s="13">
        <v>30.58</v>
      </c>
      <c r="G12726" s="13">
        <v>1037.97</v>
      </c>
      <c r="H12726" s="13">
        <v>2073.9299999999998</v>
      </c>
      <c r="I12726" s="13">
        <v>2</v>
      </c>
      <c r="J12726" s="13">
        <v>0</v>
      </c>
      <c r="K12726" s="13">
        <v>0</v>
      </c>
      <c r="L12726" s="13">
        <v>1.4E-3</v>
      </c>
      <c r="M12726" s="15" t="s">
        <v>6204</v>
      </c>
    </row>
    <row r="12727" spans="1:13" outlineLevel="2" x14ac:dyDescent="0.3">
      <c r="A12727" s="10" t="s">
        <v>266</v>
      </c>
      <c r="B12727" s="11">
        <v>0.83827986387502762</v>
      </c>
      <c r="C12727" s="12" t="s">
        <v>3703</v>
      </c>
      <c r="D12727" s="17" t="s">
        <v>3703</v>
      </c>
      <c r="E12727" s="12" t="s">
        <v>1</v>
      </c>
      <c r="F12727" s="13">
        <v>33.909999999999997</v>
      </c>
      <c r="G12727" s="13">
        <v>1029.82</v>
      </c>
      <c r="H12727" s="13">
        <v>3086.43</v>
      </c>
      <c r="I12727" s="13">
        <v>3</v>
      </c>
      <c r="J12727" s="13">
        <v>0.01</v>
      </c>
      <c r="K12727" s="13">
        <v>1</v>
      </c>
      <c r="L12727" s="13">
        <v>6.6E-4</v>
      </c>
      <c r="M12727" s="15" t="s">
        <v>6206</v>
      </c>
    </row>
    <row r="12728" spans="1:13" outlineLevel="2" x14ac:dyDescent="0.3">
      <c r="A12728" s="10" t="s">
        <v>266</v>
      </c>
      <c r="B12728" s="11">
        <v>0.61423217798247165</v>
      </c>
      <c r="C12728" s="12" t="s">
        <v>274</v>
      </c>
      <c r="D12728" s="12" t="s">
        <v>274</v>
      </c>
      <c r="E12728" s="12"/>
      <c r="F12728" s="13">
        <v>89.13</v>
      </c>
      <c r="G12728" s="13">
        <v>896.12</v>
      </c>
      <c r="H12728" s="13">
        <v>2685.33</v>
      </c>
      <c r="I12728" s="13">
        <v>3</v>
      </c>
      <c r="J12728" s="13">
        <v>0.03</v>
      </c>
      <c r="K12728" s="13">
        <v>0</v>
      </c>
      <c r="L12728" s="14">
        <v>7.8000000000000004E-9</v>
      </c>
      <c r="M12728" s="15" t="s">
        <v>6208</v>
      </c>
    </row>
    <row r="12729" spans="1:13" outlineLevel="2" x14ac:dyDescent="0.3">
      <c r="A12729" s="10" t="s">
        <v>266</v>
      </c>
      <c r="B12729" s="11">
        <v>0.65966545819574807</v>
      </c>
      <c r="C12729" s="12" t="s">
        <v>274</v>
      </c>
      <c r="D12729" s="12" t="s">
        <v>274</v>
      </c>
      <c r="E12729" s="12"/>
      <c r="F12729" s="13">
        <v>74.02</v>
      </c>
      <c r="G12729" s="13">
        <v>672.34</v>
      </c>
      <c r="H12729" s="13">
        <v>2685.32</v>
      </c>
      <c r="I12729" s="13">
        <v>4</v>
      </c>
      <c r="J12729" s="13">
        <v>0.03</v>
      </c>
      <c r="K12729" s="13">
        <v>0</v>
      </c>
      <c r="L12729" s="14">
        <v>3.4999999999999998E-7</v>
      </c>
      <c r="M12729" s="15" t="s">
        <v>6208</v>
      </c>
    </row>
    <row r="12730" spans="1:13" outlineLevel="2" x14ac:dyDescent="0.3">
      <c r="A12730" s="10" t="s">
        <v>266</v>
      </c>
      <c r="B12730" s="11">
        <v>0.5669245562247387</v>
      </c>
      <c r="C12730" s="12" t="s">
        <v>2163</v>
      </c>
      <c r="D12730" s="12" t="s">
        <v>2163</v>
      </c>
      <c r="E12730" s="12"/>
      <c r="F12730" s="13">
        <v>82.35</v>
      </c>
      <c r="G12730" s="13">
        <v>1057.07</v>
      </c>
      <c r="H12730" s="13">
        <v>2112.12</v>
      </c>
      <c r="I12730" s="13">
        <v>2</v>
      </c>
      <c r="J12730" s="13">
        <v>0</v>
      </c>
      <c r="K12730" s="13">
        <v>0</v>
      </c>
      <c r="L12730" s="14">
        <v>1.9000000000000001E-7</v>
      </c>
      <c r="M12730" s="15" t="s">
        <v>6205</v>
      </c>
    </row>
    <row r="12731" spans="1:13" outlineLevel="2" x14ac:dyDescent="0.3">
      <c r="A12731" s="10" t="s">
        <v>266</v>
      </c>
      <c r="B12731" s="11">
        <v>0.56511720941382204</v>
      </c>
      <c r="C12731" s="12" t="s">
        <v>267</v>
      </c>
      <c r="D12731" s="17" t="s">
        <v>267</v>
      </c>
      <c r="E12731" s="12"/>
      <c r="F12731" s="13">
        <v>22.43</v>
      </c>
      <c r="G12731" s="13">
        <v>454.26</v>
      </c>
      <c r="H12731" s="13">
        <v>906.5</v>
      </c>
      <c r="I12731" s="13">
        <v>2</v>
      </c>
      <c r="J12731" s="13">
        <v>-0.01</v>
      </c>
      <c r="K12731" s="13">
        <v>0</v>
      </c>
      <c r="L12731" s="13">
        <v>1.7999999999999999E-2</v>
      </c>
      <c r="M12731" s="15" t="s">
        <v>6204</v>
      </c>
    </row>
    <row r="12732" spans="1:13" outlineLevel="2" x14ac:dyDescent="0.3">
      <c r="A12732" s="10" t="s">
        <v>266</v>
      </c>
      <c r="B12732" s="11">
        <v>0.79364720982275583</v>
      </c>
      <c r="C12732" s="12" t="s">
        <v>268</v>
      </c>
      <c r="D12732" s="12" t="s">
        <v>268</v>
      </c>
      <c r="E12732" s="12"/>
      <c r="F12732" s="13">
        <v>38.25</v>
      </c>
      <c r="G12732" s="13">
        <v>588.29999999999995</v>
      </c>
      <c r="H12732" s="13">
        <v>1174.5899999999999</v>
      </c>
      <c r="I12732" s="13">
        <v>2</v>
      </c>
      <c r="J12732" s="13">
        <v>-0.01</v>
      </c>
      <c r="K12732" s="13">
        <v>0</v>
      </c>
      <c r="L12732" s="13">
        <v>5.7999999999999996E-3</v>
      </c>
      <c r="M12732" s="15" t="s">
        <v>6204</v>
      </c>
    </row>
    <row r="12733" spans="1:13" outlineLevel="2" x14ac:dyDescent="0.3">
      <c r="A12733" s="10" t="s">
        <v>266</v>
      </c>
      <c r="B12733" s="11">
        <v>0.90900326102662954</v>
      </c>
      <c r="C12733" s="12" t="s">
        <v>268</v>
      </c>
      <c r="D12733" s="12" t="s">
        <v>268</v>
      </c>
      <c r="E12733" s="12"/>
      <c r="F12733" s="13">
        <v>23.12</v>
      </c>
      <c r="G12733" s="13">
        <v>392.54</v>
      </c>
      <c r="H12733" s="13">
        <v>1174.5899999999999</v>
      </c>
      <c r="I12733" s="13">
        <v>3</v>
      </c>
      <c r="J12733" s="13">
        <v>-0.01</v>
      </c>
      <c r="K12733" s="13">
        <v>0</v>
      </c>
      <c r="L12733" s="13">
        <v>5.8999999999999997E-2</v>
      </c>
      <c r="M12733" s="15" t="s">
        <v>6205</v>
      </c>
    </row>
    <row r="12734" spans="1:13" outlineLevel="2" x14ac:dyDescent="0.3">
      <c r="A12734" s="10" t="s">
        <v>266</v>
      </c>
      <c r="B12734" s="11">
        <v>0.32406784548089995</v>
      </c>
      <c r="C12734" s="12" t="s">
        <v>270</v>
      </c>
      <c r="D12734" s="12" t="s">
        <v>270</v>
      </c>
      <c r="E12734" s="12" t="s">
        <v>1</v>
      </c>
      <c r="F12734" s="13">
        <v>125.92</v>
      </c>
      <c r="G12734" s="13">
        <v>884.93</v>
      </c>
      <c r="H12734" s="13">
        <v>1767.84</v>
      </c>
      <c r="I12734" s="13">
        <v>2</v>
      </c>
      <c r="J12734" s="13">
        <v>0</v>
      </c>
      <c r="K12734" s="13">
        <v>0</v>
      </c>
      <c r="L12734" s="14">
        <v>1.6E-12</v>
      </c>
      <c r="M12734" s="15" t="s">
        <v>6204</v>
      </c>
    </row>
    <row r="12735" spans="1:13" outlineLevel="2" x14ac:dyDescent="0.3">
      <c r="A12735" s="10" t="s">
        <v>266</v>
      </c>
      <c r="B12735" s="11">
        <v>0.3661523465166947</v>
      </c>
      <c r="C12735" s="12" t="s">
        <v>270</v>
      </c>
      <c r="D12735" s="12" t="s">
        <v>270</v>
      </c>
      <c r="E12735" s="12" t="s">
        <v>1</v>
      </c>
      <c r="F12735" s="13">
        <v>71.81</v>
      </c>
      <c r="G12735" s="13">
        <v>590.63</v>
      </c>
      <c r="H12735" s="13">
        <v>1768.88</v>
      </c>
      <c r="I12735" s="13">
        <v>3</v>
      </c>
      <c r="J12735" s="13">
        <v>1.04</v>
      </c>
      <c r="K12735" s="13">
        <v>0</v>
      </c>
      <c r="L12735" s="14">
        <v>2.3999999999999998E-7</v>
      </c>
      <c r="M12735" s="15" t="s">
        <v>6204</v>
      </c>
    </row>
    <row r="12736" spans="1:13" outlineLevel="2" x14ac:dyDescent="0.3">
      <c r="A12736" s="10" t="s">
        <v>266</v>
      </c>
      <c r="B12736" s="11">
        <v>0.55669142686437845</v>
      </c>
      <c r="C12736" s="12" t="s">
        <v>270</v>
      </c>
      <c r="D12736" s="12" t="s">
        <v>270</v>
      </c>
      <c r="E12736" s="12"/>
      <c r="F12736" s="13">
        <v>67.78</v>
      </c>
      <c r="G12736" s="13">
        <v>584.96</v>
      </c>
      <c r="H12736" s="13">
        <v>1751.85</v>
      </c>
      <c r="I12736" s="13">
        <v>3</v>
      </c>
      <c r="J12736" s="13">
        <v>0</v>
      </c>
      <c r="K12736" s="13">
        <v>0</v>
      </c>
      <c r="L12736" s="14">
        <v>5.0999999999999999E-7</v>
      </c>
      <c r="M12736" s="15" t="s">
        <v>6204</v>
      </c>
    </row>
    <row r="12737" spans="1:13" outlineLevel="2" x14ac:dyDescent="0.3">
      <c r="A12737" s="10" t="s">
        <v>266</v>
      </c>
      <c r="B12737" s="11">
        <v>0.53395735349180817</v>
      </c>
      <c r="C12737" s="12" t="s">
        <v>270</v>
      </c>
      <c r="D12737" s="12" t="s">
        <v>270</v>
      </c>
      <c r="E12737" s="12"/>
      <c r="F12737" s="13">
        <v>46.23</v>
      </c>
      <c r="G12737" s="13">
        <v>438.97</v>
      </c>
      <c r="H12737" s="13">
        <v>1751.83</v>
      </c>
      <c r="I12737" s="13">
        <v>4</v>
      </c>
      <c r="J12737" s="13">
        <v>-0.01</v>
      </c>
      <c r="K12737" s="13">
        <v>0</v>
      </c>
      <c r="L12737" s="13">
        <v>4.6000000000000001E-4</v>
      </c>
      <c r="M12737" s="15" t="s">
        <v>6204</v>
      </c>
    </row>
    <row r="12738" spans="1:13" outlineLevel="2" x14ac:dyDescent="0.3">
      <c r="A12738" s="10" t="s">
        <v>266</v>
      </c>
      <c r="B12738" s="11">
        <v>0.49303157256381741</v>
      </c>
      <c r="C12738" s="12" t="s">
        <v>2161</v>
      </c>
      <c r="D12738" s="12" t="s">
        <v>2161</v>
      </c>
      <c r="E12738" s="12" t="s">
        <v>1</v>
      </c>
      <c r="F12738" s="13">
        <v>41.62</v>
      </c>
      <c r="G12738" s="13">
        <v>605.30999999999995</v>
      </c>
      <c r="H12738" s="13">
        <v>1208.6099999999999</v>
      </c>
      <c r="I12738" s="13">
        <v>2</v>
      </c>
      <c r="J12738" s="13">
        <v>-0.01</v>
      </c>
      <c r="K12738" s="13">
        <v>0</v>
      </c>
      <c r="L12738" s="13">
        <v>7.3999999999999999E-4</v>
      </c>
      <c r="M12738" s="15" t="s">
        <v>6205</v>
      </c>
    </row>
    <row r="12739" spans="1:13" outlineLevel="2" x14ac:dyDescent="0.3">
      <c r="A12739" s="10" t="s">
        <v>266</v>
      </c>
      <c r="B12739" s="11">
        <v>0.43804913557256303</v>
      </c>
      <c r="C12739" s="12" t="s">
        <v>2161</v>
      </c>
      <c r="D12739" s="12" t="s">
        <v>2161</v>
      </c>
      <c r="E12739" s="12"/>
      <c r="F12739" s="13">
        <v>40.590000000000003</v>
      </c>
      <c r="G12739" s="13">
        <v>597.30999999999995</v>
      </c>
      <c r="H12739" s="13">
        <v>1192.6099999999999</v>
      </c>
      <c r="I12739" s="13">
        <v>2</v>
      </c>
      <c r="J12739" s="13">
        <v>-0.02</v>
      </c>
      <c r="K12739" s="13">
        <v>0</v>
      </c>
      <c r="L12739" s="13">
        <v>1.1000000000000001E-3</v>
      </c>
      <c r="M12739" s="15" t="s">
        <v>6207</v>
      </c>
    </row>
    <row r="12740" spans="1:13" outlineLevel="2" x14ac:dyDescent="0.3">
      <c r="A12740" s="10" t="s">
        <v>266</v>
      </c>
      <c r="B12740" s="11">
        <v>0.33024780875734572</v>
      </c>
      <c r="C12740" s="12" t="s">
        <v>273</v>
      </c>
      <c r="D12740" s="12" t="s">
        <v>273</v>
      </c>
      <c r="E12740" s="12"/>
      <c r="F12740" s="13">
        <v>115.95</v>
      </c>
      <c r="G12740" s="13">
        <v>853.11</v>
      </c>
      <c r="H12740" s="13">
        <v>2556.31</v>
      </c>
      <c r="I12740" s="13">
        <v>3</v>
      </c>
      <c r="J12740" s="13">
        <v>-0.01</v>
      </c>
      <c r="K12740" s="13">
        <v>1</v>
      </c>
      <c r="L12740" s="14">
        <v>1.3E-11</v>
      </c>
      <c r="M12740" s="15" t="s">
        <v>6204</v>
      </c>
    </row>
    <row r="12741" spans="1:13" outlineLevel="2" x14ac:dyDescent="0.3">
      <c r="A12741" s="10" t="s">
        <v>266</v>
      </c>
      <c r="B12741" s="11">
        <v>0.2754776313450224</v>
      </c>
      <c r="C12741" s="12" t="s">
        <v>273</v>
      </c>
      <c r="D12741" s="12" t="s">
        <v>273</v>
      </c>
      <c r="E12741" s="12" t="s">
        <v>1</v>
      </c>
      <c r="F12741" s="13">
        <v>89.95</v>
      </c>
      <c r="G12741" s="13">
        <v>858.46</v>
      </c>
      <c r="H12741" s="13">
        <v>2572.36</v>
      </c>
      <c r="I12741" s="13">
        <v>3</v>
      </c>
      <c r="J12741" s="13">
        <v>0.04</v>
      </c>
      <c r="K12741" s="13">
        <v>1</v>
      </c>
      <c r="L12741" s="14">
        <v>5.0000000000000001E-9</v>
      </c>
      <c r="M12741" s="15" t="s">
        <v>6208</v>
      </c>
    </row>
    <row r="12742" spans="1:13" outlineLevel="2" x14ac:dyDescent="0.3">
      <c r="A12742" s="10" t="s">
        <v>266</v>
      </c>
      <c r="B12742" s="11">
        <v>0.43171611030346857</v>
      </c>
      <c r="C12742" s="12" t="s">
        <v>273</v>
      </c>
      <c r="D12742" s="12" t="s">
        <v>273</v>
      </c>
      <c r="E12742" s="12" t="s">
        <v>1</v>
      </c>
      <c r="F12742" s="13">
        <v>40.96</v>
      </c>
      <c r="G12742" s="13">
        <v>644.09</v>
      </c>
      <c r="H12742" s="13">
        <v>2572.3200000000002</v>
      </c>
      <c r="I12742" s="13">
        <v>4</v>
      </c>
      <c r="J12742" s="13">
        <v>0</v>
      </c>
      <c r="K12742" s="13">
        <v>1</v>
      </c>
      <c r="L12742" s="13">
        <v>1.3999999999999999E-4</v>
      </c>
      <c r="M12742" s="15" t="s">
        <v>6208</v>
      </c>
    </row>
    <row r="12743" spans="1:13" outlineLevel="2" x14ac:dyDescent="0.3">
      <c r="A12743" s="10" t="s">
        <v>266</v>
      </c>
      <c r="B12743" s="16">
        <v>0.48817889738920867</v>
      </c>
      <c r="C12743" s="12" t="s">
        <v>2162</v>
      </c>
      <c r="D12743" s="12" t="s">
        <v>2162</v>
      </c>
      <c r="E12743" s="12"/>
      <c r="F12743" s="13">
        <v>55.82</v>
      </c>
      <c r="G12743" s="13">
        <v>650.35</v>
      </c>
      <c r="H12743" s="13">
        <v>1298.68</v>
      </c>
      <c r="I12743" s="13">
        <v>2</v>
      </c>
      <c r="J12743" s="13">
        <v>-0.01</v>
      </c>
      <c r="K12743" s="13">
        <v>0</v>
      </c>
      <c r="L12743" s="14">
        <v>5.0000000000000002E-5</v>
      </c>
      <c r="M12743" s="15" t="s">
        <v>6219</v>
      </c>
    </row>
    <row r="12744" spans="1:13" outlineLevel="2" x14ac:dyDescent="0.3">
      <c r="A12744" s="10" t="s">
        <v>266</v>
      </c>
      <c r="B12744" s="16">
        <v>0.62031377979275171</v>
      </c>
      <c r="C12744" s="12" t="s">
        <v>2162</v>
      </c>
      <c r="D12744" s="12" t="s">
        <v>2162</v>
      </c>
      <c r="E12744" s="12"/>
      <c r="F12744" s="13">
        <v>42.68</v>
      </c>
      <c r="G12744" s="13">
        <v>433.9</v>
      </c>
      <c r="H12744" s="13">
        <v>1298.69</v>
      </c>
      <c r="I12744" s="13">
        <v>3</v>
      </c>
      <c r="J12744" s="13">
        <v>-0.01</v>
      </c>
      <c r="K12744" s="13">
        <v>0</v>
      </c>
      <c r="L12744" s="13">
        <v>9.8999999999999999E-4</v>
      </c>
      <c r="M12744" s="15" t="s">
        <v>6218</v>
      </c>
    </row>
    <row r="12745" spans="1:13" outlineLevel="2" x14ac:dyDescent="0.3">
      <c r="A12745" s="10" t="s">
        <v>266</v>
      </c>
      <c r="B12745" s="16">
        <v>0.46394651112671959</v>
      </c>
      <c r="C12745" s="12" t="s">
        <v>269</v>
      </c>
      <c r="D12745" s="12" t="s">
        <v>269</v>
      </c>
      <c r="E12745" s="12"/>
      <c r="F12745" s="13">
        <v>85.71</v>
      </c>
      <c r="G12745" s="13">
        <v>763.91</v>
      </c>
      <c r="H12745" s="13">
        <v>1525.8</v>
      </c>
      <c r="I12745" s="13">
        <v>2</v>
      </c>
      <c r="J12745" s="13">
        <v>-0.01</v>
      </c>
      <c r="K12745" s="13">
        <v>0</v>
      </c>
      <c r="L12745" s="14">
        <v>9.1999999999999997E-9</v>
      </c>
      <c r="M12745" s="15" t="s">
        <v>6218</v>
      </c>
    </row>
    <row r="12746" spans="1:13" outlineLevel="2" x14ac:dyDescent="0.3">
      <c r="A12746" s="10" t="s">
        <v>266</v>
      </c>
      <c r="B12746" s="16">
        <v>0.78022285987115869</v>
      </c>
      <c r="C12746" s="12" t="s">
        <v>271</v>
      </c>
      <c r="D12746" s="12" t="s">
        <v>271</v>
      </c>
      <c r="E12746" s="12"/>
      <c r="F12746" s="13">
        <v>83.13</v>
      </c>
      <c r="G12746" s="13">
        <v>888.44</v>
      </c>
      <c r="H12746" s="13">
        <v>1774.87</v>
      </c>
      <c r="I12746" s="13">
        <v>2</v>
      </c>
      <c r="J12746" s="13">
        <v>0.01</v>
      </c>
      <c r="K12746" s="13">
        <v>0</v>
      </c>
      <c r="L12746" s="14">
        <v>1.4000000000000001E-7</v>
      </c>
      <c r="M12746" s="15" t="s">
        <v>6217</v>
      </c>
    </row>
    <row r="12747" spans="1:13" outlineLevel="2" x14ac:dyDescent="0.3">
      <c r="A12747" s="10" t="s">
        <v>266</v>
      </c>
      <c r="B12747" s="16">
        <v>0.51394481282874438</v>
      </c>
      <c r="C12747" s="12" t="s">
        <v>271</v>
      </c>
      <c r="D12747" s="12" t="s">
        <v>271</v>
      </c>
      <c r="E12747" s="12" t="s">
        <v>1</v>
      </c>
      <c r="F12747" s="13">
        <v>76.16</v>
      </c>
      <c r="G12747" s="13">
        <v>896.44</v>
      </c>
      <c r="H12747" s="13">
        <v>1790.87</v>
      </c>
      <c r="I12747" s="13">
        <v>2</v>
      </c>
      <c r="J12747" s="13">
        <v>0.01</v>
      </c>
      <c r="K12747" s="13">
        <v>0</v>
      </c>
      <c r="L12747" s="14">
        <v>1.6999999999999999E-7</v>
      </c>
      <c r="M12747" s="15" t="s">
        <v>6217</v>
      </c>
    </row>
    <row r="12748" spans="1:13" outlineLevel="2" x14ac:dyDescent="0.3">
      <c r="A12748" s="10" t="s">
        <v>266</v>
      </c>
      <c r="B12748" s="16">
        <v>0.66900797326165151</v>
      </c>
      <c r="C12748" s="12" t="s">
        <v>271</v>
      </c>
      <c r="D12748" s="12" t="s">
        <v>271</v>
      </c>
      <c r="E12748" s="12"/>
      <c r="F12748" s="13">
        <v>48.48</v>
      </c>
      <c r="G12748" s="13">
        <v>592.63</v>
      </c>
      <c r="H12748" s="13">
        <v>1774.86</v>
      </c>
      <c r="I12748" s="13">
        <v>3</v>
      </c>
      <c r="J12748" s="13">
        <v>-0.01</v>
      </c>
      <c r="K12748" s="13">
        <v>0</v>
      </c>
      <c r="L12748" s="13">
        <v>1.4999999999999999E-4</v>
      </c>
      <c r="M12748" s="15" t="s">
        <v>6217</v>
      </c>
    </row>
    <row r="12749" spans="1:13" outlineLevel="2" x14ac:dyDescent="0.3">
      <c r="A12749" s="10" t="s">
        <v>266</v>
      </c>
      <c r="B12749" s="16">
        <v>0.54505631766322682</v>
      </c>
      <c r="C12749" s="12" t="s">
        <v>271</v>
      </c>
      <c r="D12749" s="12" t="s">
        <v>271</v>
      </c>
      <c r="E12749" s="12" t="s">
        <v>1</v>
      </c>
      <c r="F12749" s="13">
        <v>41.76</v>
      </c>
      <c r="G12749" s="13">
        <v>597.96</v>
      </c>
      <c r="H12749" s="13">
        <v>1790.85</v>
      </c>
      <c r="I12749" s="13">
        <v>3</v>
      </c>
      <c r="J12749" s="13">
        <v>-0.01</v>
      </c>
      <c r="K12749" s="13">
        <v>0</v>
      </c>
      <c r="L12749" s="13">
        <v>3.2000000000000003E-4</v>
      </c>
      <c r="M12749" s="15" t="s">
        <v>6217</v>
      </c>
    </row>
    <row r="12750" spans="1:13" outlineLevel="2" x14ac:dyDescent="0.3">
      <c r="A12750" s="10" t="s">
        <v>266</v>
      </c>
      <c r="B12750" s="16">
        <v>0.73566621289497747</v>
      </c>
      <c r="C12750" s="12" t="s">
        <v>272</v>
      </c>
      <c r="D12750" s="12" t="s">
        <v>272</v>
      </c>
      <c r="E12750" s="12"/>
      <c r="F12750" s="13">
        <v>58.86</v>
      </c>
      <c r="G12750" s="13">
        <v>686.98</v>
      </c>
      <c r="H12750" s="13">
        <v>2057.92</v>
      </c>
      <c r="I12750" s="13">
        <v>3</v>
      </c>
      <c r="J12750" s="13">
        <v>-0.02</v>
      </c>
      <c r="K12750" s="13">
        <v>0</v>
      </c>
      <c r="L12750" s="14">
        <v>3.4000000000000001E-6</v>
      </c>
      <c r="M12750" s="15" t="s">
        <v>6219</v>
      </c>
    </row>
    <row r="12751" spans="1:13" outlineLevel="2" x14ac:dyDescent="0.3">
      <c r="A12751" s="10" t="s">
        <v>266</v>
      </c>
      <c r="B12751" s="16">
        <v>1.0766493454946091</v>
      </c>
      <c r="C12751" s="12" t="s">
        <v>272</v>
      </c>
      <c r="D12751" s="12" t="s">
        <v>272</v>
      </c>
      <c r="E12751" s="12" t="s">
        <v>1</v>
      </c>
      <c r="F12751" s="13">
        <v>47.21</v>
      </c>
      <c r="G12751" s="13">
        <v>692.32</v>
      </c>
      <c r="H12751" s="13">
        <v>2073.9299999999998</v>
      </c>
      <c r="I12751" s="13">
        <v>3</v>
      </c>
      <c r="J12751" s="13">
        <v>-0.01</v>
      </c>
      <c r="K12751" s="13">
        <v>0</v>
      </c>
      <c r="L12751" s="14">
        <v>5.3999999999999998E-5</v>
      </c>
      <c r="M12751" s="15" t="s">
        <v>6218</v>
      </c>
    </row>
    <row r="12752" spans="1:13" outlineLevel="2" x14ac:dyDescent="0.3">
      <c r="A12752" s="10" t="s">
        <v>266</v>
      </c>
      <c r="B12752" s="16">
        <v>0.64312454498346094</v>
      </c>
      <c r="C12752" s="12" t="s">
        <v>274</v>
      </c>
      <c r="D12752" s="12" t="s">
        <v>274</v>
      </c>
      <c r="E12752" s="12"/>
      <c r="F12752" s="13">
        <v>83.19</v>
      </c>
      <c r="G12752" s="13">
        <v>896.44</v>
      </c>
      <c r="H12752" s="13">
        <v>2686.3</v>
      </c>
      <c r="I12752" s="13">
        <v>3</v>
      </c>
      <c r="J12752" s="13">
        <v>1</v>
      </c>
      <c r="K12752" s="13">
        <v>0</v>
      </c>
      <c r="L12752" s="14">
        <v>2.7E-8</v>
      </c>
      <c r="M12752" s="15" t="s">
        <v>6216</v>
      </c>
    </row>
    <row r="12753" spans="1:13" outlineLevel="2" x14ac:dyDescent="0.3">
      <c r="A12753" s="10" t="s">
        <v>266</v>
      </c>
      <c r="B12753" s="16">
        <v>0.68508942515359406</v>
      </c>
      <c r="C12753" s="12" t="s">
        <v>274</v>
      </c>
      <c r="D12753" s="12" t="s">
        <v>274</v>
      </c>
      <c r="E12753" s="12"/>
      <c r="F12753" s="13">
        <v>67.22</v>
      </c>
      <c r="G12753" s="13">
        <v>672.33</v>
      </c>
      <c r="H12753" s="13">
        <v>2685.28</v>
      </c>
      <c r="I12753" s="13">
        <v>4</v>
      </c>
      <c r="J12753" s="13">
        <v>-0.01</v>
      </c>
      <c r="K12753" s="13">
        <v>0</v>
      </c>
      <c r="L12753" s="14">
        <v>1.5E-6</v>
      </c>
      <c r="M12753" s="15" t="s">
        <v>6216</v>
      </c>
    </row>
    <row r="12754" spans="1:13" outlineLevel="2" x14ac:dyDescent="0.3">
      <c r="A12754" s="10" t="s">
        <v>266</v>
      </c>
      <c r="B12754" s="16">
        <v>0.6218881992064792</v>
      </c>
      <c r="C12754" s="12" t="s">
        <v>2163</v>
      </c>
      <c r="D12754" s="12" t="s">
        <v>2163</v>
      </c>
      <c r="E12754" s="12"/>
      <c r="F12754" s="13">
        <v>62.03</v>
      </c>
      <c r="G12754" s="13">
        <v>705.04</v>
      </c>
      <c r="H12754" s="13">
        <v>2112.11</v>
      </c>
      <c r="I12754" s="13">
        <v>3</v>
      </c>
      <c r="J12754" s="13">
        <v>-0.01</v>
      </c>
      <c r="K12754" s="13">
        <v>0</v>
      </c>
      <c r="L12754" s="14">
        <v>3.9999999999999998E-6</v>
      </c>
      <c r="M12754" s="15" t="s">
        <v>6218</v>
      </c>
    </row>
    <row r="12755" spans="1:13" outlineLevel="2" x14ac:dyDescent="0.3">
      <c r="A12755" s="10" t="s">
        <v>266</v>
      </c>
      <c r="B12755" s="16">
        <v>0.83337426927972202</v>
      </c>
      <c r="C12755" s="12" t="s">
        <v>268</v>
      </c>
      <c r="D12755" s="12" t="s">
        <v>268</v>
      </c>
      <c r="E12755" s="12"/>
      <c r="F12755" s="13">
        <v>35.700000000000003</v>
      </c>
      <c r="G12755" s="13">
        <v>588.29999999999995</v>
      </c>
      <c r="H12755" s="13">
        <v>1174.5899999999999</v>
      </c>
      <c r="I12755" s="13">
        <v>2</v>
      </c>
      <c r="J12755" s="13">
        <v>-0.01</v>
      </c>
      <c r="K12755" s="13">
        <v>0</v>
      </c>
      <c r="L12755" s="13">
        <v>5.7999999999999996E-3</v>
      </c>
      <c r="M12755" s="15" t="s">
        <v>6218</v>
      </c>
    </row>
    <row r="12756" spans="1:13" outlineLevel="2" x14ac:dyDescent="0.3">
      <c r="A12756" s="10" t="s">
        <v>266</v>
      </c>
      <c r="B12756" s="16">
        <v>0.43513494053048468</v>
      </c>
      <c r="C12756" s="12" t="s">
        <v>270</v>
      </c>
      <c r="D12756" s="12" t="s">
        <v>270</v>
      </c>
      <c r="E12756" s="12" t="s">
        <v>1</v>
      </c>
      <c r="F12756" s="13">
        <v>103.29</v>
      </c>
      <c r="G12756" s="13">
        <v>884.93</v>
      </c>
      <c r="H12756" s="13">
        <v>1767.85</v>
      </c>
      <c r="I12756" s="13">
        <v>2</v>
      </c>
      <c r="J12756" s="13">
        <v>0.01</v>
      </c>
      <c r="K12756" s="13">
        <v>0</v>
      </c>
      <c r="L12756" s="14">
        <v>2.1E-10</v>
      </c>
      <c r="M12756" s="15" t="s">
        <v>6217</v>
      </c>
    </row>
    <row r="12757" spans="1:13" outlineLevel="2" x14ac:dyDescent="0.3">
      <c r="A12757" s="10" t="s">
        <v>266</v>
      </c>
      <c r="B12757" s="16">
        <v>0.36485687587980603</v>
      </c>
      <c r="C12757" s="12" t="s">
        <v>270</v>
      </c>
      <c r="D12757" s="12" t="s">
        <v>270</v>
      </c>
      <c r="E12757" s="12" t="s">
        <v>1</v>
      </c>
      <c r="F12757" s="13">
        <v>77.739999999999995</v>
      </c>
      <c r="G12757" s="13">
        <v>590.29</v>
      </c>
      <c r="H12757" s="13">
        <v>1767.84</v>
      </c>
      <c r="I12757" s="13">
        <v>3</v>
      </c>
      <c r="J12757" s="13">
        <v>0</v>
      </c>
      <c r="K12757" s="13">
        <v>0</v>
      </c>
      <c r="L12757" s="14">
        <v>7.1999999999999996E-8</v>
      </c>
      <c r="M12757" s="15" t="s">
        <v>6217</v>
      </c>
    </row>
    <row r="12758" spans="1:13" outlineLevel="2" x14ac:dyDescent="0.3">
      <c r="A12758" s="10" t="s">
        <v>266</v>
      </c>
      <c r="B12758" s="16">
        <v>0.42614211006354014</v>
      </c>
      <c r="C12758" s="12" t="s">
        <v>270</v>
      </c>
      <c r="D12758" s="12" t="s">
        <v>270</v>
      </c>
      <c r="E12758" s="12"/>
      <c r="F12758" s="13">
        <v>74.040000000000006</v>
      </c>
      <c r="G12758" s="13">
        <v>584.96</v>
      </c>
      <c r="H12758" s="13">
        <v>1751.84</v>
      </c>
      <c r="I12758" s="13">
        <v>3</v>
      </c>
      <c r="J12758" s="13">
        <v>-0.01</v>
      </c>
      <c r="K12758" s="13">
        <v>0</v>
      </c>
      <c r="L12758" s="14">
        <v>1.1000000000000001E-7</v>
      </c>
      <c r="M12758" s="15" t="s">
        <v>6217</v>
      </c>
    </row>
    <row r="12759" spans="1:13" outlineLevel="2" x14ac:dyDescent="0.3">
      <c r="A12759" s="10" t="s">
        <v>266</v>
      </c>
      <c r="B12759" s="16">
        <v>0.67231155953470345</v>
      </c>
      <c r="C12759" s="12" t="s">
        <v>270</v>
      </c>
      <c r="D12759" s="12" t="s">
        <v>270</v>
      </c>
      <c r="E12759" s="12"/>
      <c r="F12759" s="13">
        <v>33.159999999999997</v>
      </c>
      <c r="G12759" s="13">
        <v>438.97</v>
      </c>
      <c r="H12759" s="13">
        <v>1751.84</v>
      </c>
      <c r="I12759" s="13">
        <v>4</v>
      </c>
      <c r="J12759" s="13">
        <v>-0.01</v>
      </c>
      <c r="K12759" s="13">
        <v>0</v>
      </c>
      <c r="L12759" s="13">
        <v>5.1000000000000004E-3</v>
      </c>
      <c r="M12759" s="15" t="s">
        <v>6217</v>
      </c>
    </row>
    <row r="12760" spans="1:13" outlineLevel="2" x14ac:dyDescent="0.3">
      <c r="A12760" s="10" t="s">
        <v>266</v>
      </c>
      <c r="B12760" s="16">
        <v>0.37744733369221128</v>
      </c>
      <c r="C12760" s="12" t="s">
        <v>2161</v>
      </c>
      <c r="D12760" s="12" t="s">
        <v>2161</v>
      </c>
      <c r="E12760" s="12"/>
      <c r="F12760" s="13">
        <v>45.22</v>
      </c>
      <c r="G12760" s="13">
        <v>597.30999999999995</v>
      </c>
      <c r="H12760" s="13">
        <v>1192.6099999999999</v>
      </c>
      <c r="I12760" s="13">
        <v>2</v>
      </c>
      <c r="J12760" s="13">
        <v>-0.02</v>
      </c>
      <c r="K12760" s="13">
        <v>0</v>
      </c>
      <c r="L12760" s="13">
        <v>3.2000000000000003E-4</v>
      </c>
      <c r="M12760" s="15" t="s">
        <v>6220</v>
      </c>
    </row>
    <row r="12761" spans="1:13" outlineLevel="2" x14ac:dyDescent="0.3">
      <c r="A12761" s="10" t="s">
        <v>266</v>
      </c>
      <c r="B12761" s="16">
        <v>0.47508102403313834</v>
      </c>
      <c r="C12761" s="12" t="s">
        <v>2161</v>
      </c>
      <c r="D12761" s="12" t="s">
        <v>2161</v>
      </c>
      <c r="E12761" s="12" t="s">
        <v>1</v>
      </c>
      <c r="F12761" s="13">
        <v>33.68</v>
      </c>
      <c r="G12761" s="13">
        <v>605.30999999999995</v>
      </c>
      <c r="H12761" s="13">
        <v>1208.6099999999999</v>
      </c>
      <c r="I12761" s="13">
        <v>2</v>
      </c>
      <c r="J12761" s="13">
        <v>-0.01</v>
      </c>
      <c r="K12761" s="13">
        <v>0</v>
      </c>
      <c r="L12761" s="13">
        <v>4.1999999999999997E-3</v>
      </c>
      <c r="M12761" s="15" t="s">
        <v>6218</v>
      </c>
    </row>
    <row r="12762" spans="1:13" outlineLevel="1" x14ac:dyDescent="0.3">
      <c r="A12762" s="10" t="s">
        <v>266</v>
      </c>
      <c r="B12762" s="16">
        <v>0.40221579423064308</v>
      </c>
      <c r="C12762" s="12" t="s">
        <v>273</v>
      </c>
      <c r="D12762" s="12" t="s">
        <v>273</v>
      </c>
      <c r="E12762" s="12"/>
      <c r="F12762" s="13">
        <v>131.38</v>
      </c>
      <c r="G12762" s="13">
        <v>853.12</v>
      </c>
      <c r="H12762" s="13">
        <v>2556.35</v>
      </c>
      <c r="I12762" s="13">
        <v>3</v>
      </c>
      <c r="J12762" s="13">
        <v>0.02</v>
      </c>
      <c r="K12762" s="13">
        <v>1</v>
      </c>
      <c r="L12762" s="14">
        <v>4.7999999999999997E-13</v>
      </c>
      <c r="M12762" s="15" t="s">
        <v>6217</v>
      </c>
    </row>
    <row r="12763" spans="1:13" outlineLevel="2" x14ac:dyDescent="0.3">
      <c r="A12763" s="10" t="s">
        <v>266</v>
      </c>
      <c r="B12763" s="16">
        <v>0.33828998059224241</v>
      </c>
      <c r="C12763" s="12" t="s">
        <v>273</v>
      </c>
      <c r="D12763" s="12" t="s">
        <v>273</v>
      </c>
      <c r="E12763" s="12" t="s">
        <v>1</v>
      </c>
      <c r="F12763" s="13">
        <v>101.84</v>
      </c>
      <c r="G12763" s="13">
        <v>858.45</v>
      </c>
      <c r="H12763" s="13">
        <v>2572.3200000000002</v>
      </c>
      <c r="I12763" s="13">
        <v>3</v>
      </c>
      <c r="J12763" s="13">
        <v>0</v>
      </c>
      <c r="K12763" s="13">
        <v>1</v>
      </c>
      <c r="L12763" s="14">
        <v>2.8000000000000002E-10</v>
      </c>
      <c r="M12763" s="15" t="s">
        <v>6216</v>
      </c>
    </row>
    <row r="12764" spans="1:13" outlineLevel="2" x14ac:dyDescent="0.3">
      <c r="A12764" s="10" t="s">
        <v>3255</v>
      </c>
      <c r="B12764" s="11">
        <f>SUBTOTAL(4,B12765:B12766)</f>
        <v>1.1182916584176883</v>
      </c>
      <c r="C12764" s="12">
        <f>COUNTA(C12765:C12766)</f>
        <v>2</v>
      </c>
      <c r="D12764" s="12">
        <v>2</v>
      </c>
      <c r="E12764" s="12">
        <f>COUNTA(E12765:E12766)</f>
        <v>0</v>
      </c>
      <c r="F12764" s="13">
        <f>SUBTOTAL(4,F12765:F12766)</f>
        <v>45.54</v>
      </c>
      <c r="G12764" s="13"/>
      <c r="H12764" s="13"/>
      <c r="I12764" s="13"/>
      <c r="J12764" s="13"/>
      <c r="K12764" s="13">
        <f>SUBTOTAL(4,K12765:K12766)</f>
        <v>0</v>
      </c>
      <c r="L12764" s="14"/>
      <c r="M12764" s="15"/>
    </row>
    <row r="12765" spans="1:13" outlineLevel="1" x14ac:dyDescent="0.3">
      <c r="A12765" s="10" t="s">
        <v>3255</v>
      </c>
      <c r="B12765" s="11">
        <v>0.90965413144308893</v>
      </c>
      <c r="C12765" s="12" t="s">
        <v>6068</v>
      </c>
      <c r="D12765" s="17" t="s">
        <v>6068</v>
      </c>
      <c r="E12765" s="12"/>
      <c r="F12765" s="13">
        <v>45.54</v>
      </c>
      <c r="G12765" s="13">
        <v>777.74</v>
      </c>
      <c r="H12765" s="13">
        <v>2330.1799999999998</v>
      </c>
      <c r="I12765" s="13">
        <v>3</v>
      </c>
      <c r="J12765" s="13">
        <v>0.02</v>
      </c>
      <c r="K12765" s="13">
        <v>0</v>
      </c>
      <c r="L12765" s="14">
        <v>8.7000000000000001E-5</v>
      </c>
      <c r="M12765" s="15" t="s">
        <v>6208</v>
      </c>
    </row>
    <row r="12766" spans="1:13" outlineLevel="2" x14ac:dyDescent="0.3">
      <c r="A12766" s="10" t="s">
        <v>3255</v>
      </c>
      <c r="B12766" s="16">
        <v>1.1182916584176883</v>
      </c>
      <c r="C12766" s="12" t="s">
        <v>7113</v>
      </c>
      <c r="D12766" s="17" t="s">
        <v>7113</v>
      </c>
      <c r="E12766" s="12"/>
      <c r="F12766" s="13">
        <v>30.77</v>
      </c>
      <c r="G12766" s="13">
        <v>489.26</v>
      </c>
      <c r="H12766" s="13">
        <v>1464.76</v>
      </c>
      <c r="I12766" s="13">
        <v>3</v>
      </c>
      <c r="J12766" s="13">
        <v>0.97</v>
      </c>
      <c r="K12766" s="13">
        <v>0</v>
      </c>
      <c r="L12766" s="13">
        <v>1.5E-3</v>
      </c>
      <c r="M12766" s="15" t="s">
        <v>6219</v>
      </c>
    </row>
    <row r="12767" spans="1:13" outlineLevel="2" x14ac:dyDescent="0.3">
      <c r="A12767" s="10" t="s">
        <v>1181</v>
      </c>
      <c r="B12767" s="11">
        <f>SUBTOTAL(4,B12768:B12777)</f>
        <v>1.9891521753534234</v>
      </c>
      <c r="C12767" s="12">
        <f>COUNTA(C12768:C12777)</f>
        <v>10</v>
      </c>
      <c r="D12767" s="12">
        <v>0</v>
      </c>
      <c r="E12767" s="12">
        <f>COUNTA(E12768:E12777)</f>
        <v>0</v>
      </c>
      <c r="F12767" s="13">
        <f>SUBTOTAL(4,F12768:F12777)</f>
        <v>50.68</v>
      </c>
      <c r="G12767" s="13"/>
      <c r="H12767" s="13"/>
      <c r="I12767" s="13"/>
      <c r="J12767" s="13"/>
      <c r="K12767" s="13">
        <f>SUBTOTAL(4,K12768:K12777)</f>
        <v>0</v>
      </c>
      <c r="L12767" s="13"/>
      <c r="M12767" s="15"/>
    </row>
    <row r="12768" spans="1:13" outlineLevel="2" x14ac:dyDescent="0.3">
      <c r="A12768" s="10" t="s">
        <v>1181</v>
      </c>
      <c r="B12768" s="11">
        <v>1.9286522504918695</v>
      </c>
      <c r="C12768" s="12" t="s">
        <v>5966</v>
      </c>
      <c r="D12768" s="12" t="s">
        <v>5966</v>
      </c>
      <c r="E12768" s="12"/>
      <c r="F12768" s="13">
        <v>42.28</v>
      </c>
      <c r="G12768" s="13">
        <v>500.28</v>
      </c>
      <c r="H12768" s="13">
        <v>998.55</v>
      </c>
      <c r="I12768" s="13">
        <v>2</v>
      </c>
      <c r="J12768" s="13">
        <v>-0.01</v>
      </c>
      <c r="K12768" s="13">
        <v>0</v>
      </c>
      <c r="L12768" s="13">
        <v>5.4000000000000001E-4</v>
      </c>
      <c r="M12768" s="15" t="s">
        <v>6208</v>
      </c>
    </row>
    <row r="12769" spans="1:13" outlineLevel="2" x14ac:dyDescent="0.3">
      <c r="A12769" s="10" t="s">
        <v>1181</v>
      </c>
      <c r="B12769" s="11">
        <v>1.877516184870013</v>
      </c>
      <c r="C12769" s="12" t="s">
        <v>2675</v>
      </c>
      <c r="D12769" s="12" t="s">
        <v>2675</v>
      </c>
      <c r="E12769" s="12"/>
      <c r="F12769" s="13">
        <v>50.68</v>
      </c>
      <c r="G12769" s="13">
        <v>550.33000000000004</v>
      </c>
      <c r="H12769" s="13">
        <v>1098.6400000000001</v>
      </c>
      <c r="I12769" s="13">
        <v>2</v>
      </c>
      <c r="J12769" s="13">
        <v>-0.01</v>
      </c>
      <c r="K12769" s="13">
        <v>0</v>
      </c>
      <c r="L12769" s="13">
        <v>1.3999999999999999E-4</v>
      </c>
      <c r="M12769" s="15" t="s">
        <v>6205</v>
      </c>
    </row>
    <row r="12770" spans="1:13" outlineLevel="2" x14ac:dyDescent="0.3">
      <c r="A12770" s="10" t="s">
        <v>1181</v>
      </c>
      <c r="B12770" s="11">
        <v>1.5456328400330639</v>
      </c>
      <c r="C12770" s="12" t="s">
        <v>4354</v>
      </c>
      <c r="D12770" s="12" t="s">
        <v>4354</v>
      </c>
      <c r="E12770" s="12"/>
      <c r="F12770" s="13">
        <v>34.04</v>
      </c>
      <c r="G12770" s="13">
        <v>681.31</v>
      </c>
      <c r="H12770" s="13">
        <v>1360.61</v>
      </c>
      <c r="I12770" s="13">
        <v>2</v>
      </c>
      <c r="J12770" s="13">
        <v>-0.01</v>
      </c>
      <c r="K12770" s="13">
        <v>0</v>
      </c>
      <c r="L12770" s="13">
        <v>6.4000000000000005E-4</v>
      </c>
      <c r="M12770" s="15" t="s">
        <v>6207</v>
      </c>
    </row>
    <row r="12771" spans="1:13" outlineLevel="2" x14ac:dyDescent="0.3">
      <c r="A12771" s="10" t="s">
        <v>1181</v>
      </c>
      <c r="B12771" s="11">
        <v>1.6357415599301253</v>
      </c>
      <c r="C12771" s="12" t="s">
        <v>1183</v>
      </c>
      <c r="D12771" s="12" t="s">
        <v>1183</v>
      </c>
      <c r="E12771" s="12"/>
      <c r="F12771" s="13">
        <v>49.07</v>
      </c>
      <c r="G12771" s="13">
        <v>726.88</v>
      </c>
      <c r="H12771" s="13">
        <v>1451.74</v>
      </c>
      <c r="I12771" s="13">
        <v>2</v>
      </c>
      <c r="J12771" s="13">
        <v>-0.01</v>
      </c>
      <c r="K12771" s="13">
        <v>0</v>
      </c>
      <c r="L12771" s="14">
        <v>6.3E-5</v>
      </c>
      <c r="M12771" s="15" t="s">
        <v>6204</v>
      </c>
    </row>
    <row r="12772" spans="1:13" outlineLevel="2" x14ac:dyDescent="0.3">
      <c r="A12772" s="10" t="s">
        <v>1181</v>
      </c>
      <c r="B12772" s="11">
        <v>1.9891521753534234</v>
      </c>
      <c r="C12772" s="12" t="s">
        <v>1182</v>
      </c>
      <c r="D12772" s="12" t="s">
        <v>1182</v>
      </c>
      <c r="E12772" s="12"/>
      <c r="F12772" s="13">
        <v>36.5</v>
      </c>
      <c r="G12772" s="13">
        <v>577.79999999999995</v>
      </c>
      <c r="H12772" s="13">
        <v>1153.58</v>
      </c>
      <c r="I12772" s="13">
        <v>2</v>
      </c>
      <c r="J12772" s="13">
        <v>-0.01</v>
      </c>
      <c r="K12772" s="13">
        <v>0</v>
      </c>
      <c r="L12772" s="13">
        <v>2E-3</v>
      </c>
      <c r="M12772" s="15" t="s">
        <v>6204</v>
      </c>
    </row>
    <row r="12773" spans="1:13" outlineLevel="2" x14ac:dyDescent="0.3">
      <c r="A12773" s="10" t="s">
        <v>1181</v>
      </c>
      <c r="B12773" s="16">
        <v>1.3301224263378639</v>
      </c>
      <c r="C12773" s="12" t="s">
        <v>5966</v>
      </c>
      <c r="D12773" s="12" t="s">
        <v>5966</v>
      </c>
      <c r="E12773" s="12"/>
      <c r="F12773" s="13">
        <v>38.9</v>
      </c>
      <c r="G12773" s="13">
        <v>500.28</v>
      </c>
      <c r="H12773" s="13">
        <v>998.55</v>
      </c>
      <c r="I12773" s="13">
        <v>2</v>
      </c>
      <c r="J12773" s="13">
        <v>-0.01</v>
      </c>
      <c r="K12773" s="13">
        <v>0</v>
      </c>
      <c r="L12773" s="13">
        <v>1.5E-3</v>
      </c>
      <c r="M12773" s="15" t="s">
        <v>6216</v>
      </c>
    </row>
    <row r="12774" spans="1:13" outlineLevel="2" x14ac:dyDescent="0.3">
      <c r="A12774" s="10" t="s">
        <v>1181</v>
      </c>
      <c r="B12774" s="16">
        <v>1.7618622630974616</v>
      </c>
      <c r="C12774" s="12" t="s">
        <v>2675</v>
      </c>
      <c r="D12774" s="12" t="s">
        <v>2675</v>
      </c>
      <c r="E12774" s="12"/>
      <c r="F12774" s="13">
        <v>50.02</v>
      </c>
      <c r="G12774" s="13">
        <v>550.33000000000004</v>
      </c>
      <c r="H12774" s="13">
        <v>1098.6400000000001</v>
      </c>
      <c r="I12774" s="13">
        <v>2</v>
      </c>
      <c r="J12774" s="13">
        <v>-0.01</v>
      </c>
      <c r="K12774" s="13">
        <v>0</v>
      </c>
      <c r="L12774" s="13">
        <v>2.9E-4</v>
      </c>
      <c r="M12774" s="15" t="s">
        <v>6218</v>
      </c>
    </row>
    <row r="12775" spans="1:13" outlineLevel="2" x14ac:dyDescent="0.3">
      <c r="A12775" s="10" t="s">
        <v>1181</v>
      </c>
      <c r="B12775" s="16">
        <v>1.6207558516167746</v>
      </c>
      <c r="C12775" s="12" t="s">
        <v>4354</v>
      </c>
      <c r="D12775" s="12" t="s">
        <v>4354</v>
      </c>
      <c r="E12775" s="12"/>
      <c r="F12775" s="13">
        <v>27.93</v>
      </c>
      <c r="G12775" s="13">
        <v>681.31</v>
      </c>
      <c r="H12775" s="13">
        <v>1360.61</v>
      </c>
      <c r="I12775" s="13">
        <v>2</v>
      </c>
      <c r="J12775" s="13">
        <v>-0.02</v>
      </c>
      <c r="K12775" s="13">
        <v>0</v>
      </c>
      <c r="L12775" s="13">
        <v>2.3999999999999998E-3</v>
      </c>
      <c r="M12775" s="15" t="s">
        <v>6220</v>
      </c>
    </row>
    <row r="12776" spans="1:13" outlineLevel="1" x14ac:dyDescent="0.3">
      <c r="A12776" s="10" t="s">
        <v>1181</v>
      </c>
      <c r="B12776" s="16">
        <v>1.7056796415522395</v>
      </c>
      <c r="C12776" s="12" t="s">
        <v>1183</v>
      </c>
      <c r="D12776" s="12" t="s">
        <v>1183</v>
      </c>
      <c r="E12776" s="12"/>
      <c r="F12776" s="13">
        <v>46.76</v>
      </c>
      <c r="G12776" s="13">
        <v>726.88</v>
      </c>
      <c r="H12776" s="13">
        <v>1451.75</v>
      </c>
      <c r="I12776" s="13">
        <v>2</v>
      </c>
      <c r="J12776" s="13">
        <v>0</v>
      </c>
      <c r="K12776" s="13">
        <v>0</v>
      </c>
      <c r="L12776" s="14">
        <v>6.2000000000000003E-5</v>
      </c>
      <c r="M12776" s="15" t="s">
        <v>6217</v>
      </c>
    </row>
    <row r="12777" spans="1:13" outlineLevel="2" x14ac:dyDescent="0.3">
      <c r="A12777" s="10" t="s">
        <v>1181</v>
      </c>
      <c r="B12777" s="16">
        <v>1.8654180338567572</v>
      </c>
      <c r="C12777" s="12" t="s">
        <v>1182</v>
      </c>
      <c r="D12777" s="12" t="s">
        <v>1182</v>
      </c>
      <c r="E12777" s="12"/>
      <c r="F12777" s="13">
        <v>37</v>
      </c>
      <c r="G12777" s="13">
        <v>577.79999999999995</v>
      </c>
      <c r="H12777" s="13">
        <v>1153.58</v>
      </c>
      <c r="I12777" s="13">
        <v>2</v>
      </c>
      <c r="J12777" s="13">
        <v>-0.01</v>
      </c>
      <c r="K12777" s="13">
        <v>0</v>
      </c>
      <c r="L12777" s="13">
        <v>1.6999999999999999E-3</v>
      </c>
      <c r="M12777" s="15" t="s">
        <v>6217</v>
      </c>
    </row>
    <row r="12778" spans="1:13" outlineLevel="1" x14ac:dyDescent="0.3">
      <c r="A12778" s="10" t="s">
        <v>1843</v>
      </c>
      <c r="B12778" s="11">
        <f>SUBTOTAL(4,B12779:B12779)</f>
        <v>1.4081477607633475</v>
      </c>
      <c r="C12778" s="12">
        <f>COUNTA(C12779:C12779)</f>
        <v>1</v>
      </c>
      <c r="D12778" s="12">
        <v>1</v>
      </c>
      <c r="E12778" s="12">
        <f>COUNTA(E12779:E12779)</f>
        <v>0</v>
      </c>
      <c r="F12778" s="13">
        <f>SUBTOTAL(4,F12779:F12779)</f>
        <v>22.88</v>
      </c>
      <c r="G12778" s="13"/>
      <c r="H12778" s="13"/>
      <c r="I12778" s="13"/>
      <c r="J12778" s="13"/>
      <c r="K12778" s="13">
        <f>SUBTOTAL(4,K12779:K12779)</f>
        <v>0</v>
      </c>
      <c r="L12778" s="13"/>
      <c r="M12778" s="15"/>
    </row>
    <row r="12779" spans="1:13" outlineLevel="2" x14ac:dyDescent="0.3">
      <c r="A12779" s="10" t="s">
        <v>1843</v>
      </c>
      <c r="B12779" s="11">
        <v>1.4081477607633475</v>
      </c>
      <c r="C12779" s="12" t="s">
        <v>3205</v>
      </c>
      <c r="D12779" s="17" t="s">
        <v>3205</v>
      </c>
      <c r="E12779" s="12"/>
      <c r="F12779" s="13">
        <v>22.88</v>
      </c>
      <c r="G12779" s="13">
        <v>543.28</v>
      </c>
      <c r="H12779" s="13">
        <v>1084.55</v>
      </c>
      <c r="I12779" s="13">
        <v>2</v>
      </c>
      <c r="J12779" s="13">
        <v>-0.01</v>
      </c>
      <c r="K12779" s="13">
        <v>0</v>
      </c>
      <c r="L12779" s="13">
        <v>7.7000000000000002E-3</v>
      </c>
      <c r="M12779" s="15" t="s">
        <v>6205</v>
      </c>
    </row>
    <row r="12780" spans="1:13" outlineLevel="2" x14ac:dyDescent="0.3">
      <c r="A12780" s="10" t="s">
        <v>1693</v>
      </c>
      <c r="B12780" s="11">
        <f>SUBTOTAL(4,B12781:B12799)</f>
        <v>1.3644964767067156</v>
      </c>
      <c r="C12780" s="12">
        <f>COUNTA(C12781:C12799)</f>
        <v>19</v>
      </c>
      <c r="D12780" s="12">
        <v>3</v>
      </c>
      <c r="E12780" s="12">
        <f>COUNTA(E12781:E12799)</f>
        <v>1</v>
      </c>
      <c r="F12780" s="13">
        <f>SUBTOTAL(4,F12781:F12799)</f>
        <v>76.760000000000005</v>
      </c>
      <c r="G12780" s="13"/>
      <c r="H12780" s="13"/>
      <c r="I12780" s="13"/>
      <c r="J12780" s="13"/>
      <c r="K12780" s="13">
        <f>SUBTOTAL(4,K12781:K12799)</f>
        <v>0</v>
      </c>
      <c r="L12780" s="14"/>
      <c r="M12780" s="15"/>
    </row>
    <row r="12781" spans="1:13" outlineLevel="2" x14ac:dyDescent="0.3">
      <c r="A12781" s="10" t="s">
        <v>1693</v>
      </c>
      <c r="B12781" s="11">
        <v>1.1750420626417837</v>
      </c>
      <c r="C12781" s="12" t="s">
        <v>3774</v>
      </c>
      <c r="D12781" s="12" t="s">
        <v>3774</v>
      </c>
      <c r="E12781" s="12"/>
      <c r="F12781" s="13">
        <v>67.709999999999994</v>
      </c>
      <c r="G12781" s="13">
        <v>714.05</v>
      </c>
      <c r="H12781" s="13">
        <v>2139.13</v>
      </c>
      <c r="I12781" s="13">
        <v>3</v>
      </c>
      <c r="J12781" s="13">
        <v>0.01</v>
      </c>
      <c r="K12781" s="13">
        <v>0</v>
      </c>
      <c r="L12781" s="14">
        <v>4.4999999999999998E-7</v>
      </c>
      <c r="M12781" s="15" t="s">
        <v>6206</v>
      </c>
    </row>
    <row r="12782" spans="1:13" outlineLevel="2" x14ac:dyDescent="0.3">
      <c r="A12782" s="10" t="s">
        <v>1693</v>
      </c>
      <c r="B12782" s="11">
        <v>1.0645239197454102</v>
      </c>
      <c r="C12782" s="12" t="s">
        <v>3772</v>
      </c>
      <c r="D12782" s="12" t="s">
        <v>3772</v>
      </c>
      <c r="E12782" s="12"/>
      <c r="F12782" s="13">
        <v>45.64</v>
      </c>
      <c r="G12782" s="13">
        <v>708.84</v>
      </c>
      <c r="H12782" s="13">
        <v>1415.66</v>
      </c>
      <c r="I12782" s="13">
        <v>2</v>
      </c>
      <c r="J12782" s="13">
        <v>-0.01</v>
      </c>
      <c r="K12782" s="13">
        <v>0</v>
      </c>
      <c r="L12782" s="13">
        <v>1.2E-4</v>
      </c>
      <c r="M12782" s="15" t="s">
        <v>6206</v>
      </c>
    </row>
    <row r="12783" spans="1:13" outlineLevel="2" x14ac:dyDescent="0.3">
      <c r="A12783" s="10" t="s">
        <v>1693</v>
      </c>
      <c r="B12783" s="11">
        <v>0.97328734699350583</v>
      </c>
      <c r="C12783" s="12" t="s">
        <v>4814</v>
      </c>
      <c r="D12783" s="12" t="s">
        <v>4814</v>
      </c>
      <c r="E12783" s="12"/>
      <c r="F12783" s="13">
        <v>76.760000000000005</v>
      </c>
      <c r="G12783" s="13">
        <v>858.38</v>
      </c>
      <c r="H12783" s="13">
        <v>1714.75</v>
      </c>
      <c r="I12783" s="13">
        <v>2</v>
      </c>
      <c r="J12783" s="13">
        <v>0.01</v>
      </c>
      <c r="K12783" s="13">
        <v>0</v>
      </c>
      <c r="L12783" s="14">
        <v>6.2999999999999995E-8</v>
      </c>
      <c r="M12783" s="15" t="s">
        <v>6208</v>
      </c>
    </row>
    <row r="12784" spans="1:13" outlineLevel="2" x14ac:dyDescent="0.3">
      <c r="A12784" s="10" t="s">
        <v>1693</v>
      </c>
      <c r="B12784" s="11">
        <v>1.3644964767067156</v>
      </c>
      <c r="C12784" s="12" t="s">
        <v>4814</v>
      </c>
      <c r="D12784" s="12" t="s">
        <v>4814</v>
      </c>
      <c r="E12784" s="12" t="s">
        <v>1</v>
      </c>
      <c r="F12784" s="13">
        <v>40.69</v>
      </c>
      <c r="G12784" s="13">
        <v>866.37</v>
      </c>
      <c r="H12784" s="13">
        <v>1730.72</v>
      </c>
      <c r="I12784" s="13">
        <v>2</v>
      </c>
      <c r="J12784" s="13">
        <v>-0.02</v>
      </c>
      <c r="K12784" s="13">
        <v>0</v>
      </c>
      <c r="L12784" s="13">
        <v>1.4999999999999999E-4</v>
      </c>
      <c r="M12784" s="15" t="s">
        <v>6207</v>
      </c>
    </row>
    <row r="12785" spans="1:13" outlineLevel="2" x14ac:dyDescent="0.3">
      <c r="A12785" s="10" t="s">
        <v>1693</v>
      </c>
      <c r="B12785" s="11">
        <v>1.2803983192470625</v>
      </c>
      <c r="C12785" s="12" t="s">
        <v>4812</v>
      </c>
      <c r="D12785" s="12" t="s">
        <v>4812</v>
      </c>
      <c r="E12785" s="12"/>
      <c r="F12785" s="13">
        <v>64.7</v>
      </c>
      <c r="G12785" s="13">
        <v>606.84</v>
      </c>
      <c r="H12785" s="13">
        <v>1211.6600000000001</v>
      </c>
      <c r="I12785" s="13">
        <v>2</v>
      </c>
      <c r="J12785" s="13">
        <v>-0.01</v>
      </c>
      <c r="K12785" s="13">
        <v>0</v>
      </c>
      <c r="L12785" s="14">
        <v>1.8E-5</v>
      </c>
      <c r="M12785" s="15" t="s">
        <v>6207</v>
      </c>
    </row>
    <row r="12786" spans="1:13" outlineLevel="2" x14ac:dyDescent="0.3">
      <c r="A12786" s="10" t="s">
        <v>1693</v>
      </c>
      <c r="B12786" s="11">
        <v>0.78729615879114467</v>
      </c>
      <c r="C12786" s="12" t="s">
        <v>4813</v>
      </c>
      <c r="D12786" s="12" t="s">
        <v>4813</v>
      </c>
      <c r="E12786" s="12"/>
      <c r="F12786" s="13">
        <v>57.75</v>
      </c>
      <c r="G12786" s="13">
        <v>734.35</v>
      </c>
      <c r="H12786" s="13">
        <v>1466.68</v>
      </c>
      <c r="I12786" s="13">
        <v>2</v>
      </c>
      <c r="J12786" s="13">
        <v>-0.02</v>
      </c>
      <c r="K12786" s="13">
        <v>0</v>
      </c>
      <c r="L12786" s="14">
        <v>6.3999999999999997E-6</v>
      </c>
      <c r="M12786" s="15" t="s">
        <v>6207</v>
      </c>
    </row>
    <row r="12787" spans="1:13" outlineLevel="2" x14ac:dyDescent="0.3">
      <c r="A12787" s="10" t="s">
        <v>1693</v>
      </c>
      <c r="B12787" s="11">
        <v>1.0877433025561654</v>
      </c>
      <c r="C12787" s="12" t="s">
        <v>3773</v>
      </c>
      <c r="D12787" s="12" t="s">
        <v>3773</v>
      </c>
      <c r="E12787" s="12"/>
      <c r="F12787" s="13">
        <v>59.47</v>
      </c>
      <c r="G12787" s="13">
        <v>836.41</v>
      </c>
      <c r="H12787" s="13">
        <v>1670.81</v>
      </c>
      <c r="I12787" s="13">
        <v>2</v>
      </c>
      <c r="J12787" s="13">
        <v>0</v>
      </c>
      <c r="K12787" s="13">
        <v>0</v>
      </c>
      <c r="L12787" s="14">
        <v>2.1999999999999999E-5</v>
      </c>
      <c r="M12787" s="15" t="s">
        <v>6206</v>
      </c>
    </row>
    <row r="12788" spans="1:13" outlineLevel="2" x14ac:dyDescent="0.3">
      <c r="A12788" s="10" t="s">
        <v>1693</v>
      </c>
      <c r="B12788" s="11">
        <v>0.83866450000922721</v>
      </c>
      <c r="C12788" s="12" t="s">
        <v>3773</v>
      </c>
      <c r="D12788" s="12" t="s">
        <v>3773</v>
      </c>
      <c r="E12788" s="12"/>
      <c r="F12788" s="13">
        <v>34.979999999999997</v>
      </c>
      <c r="G12788" s="13">
        <v>557.94000000000005</v>
      </c>
      <c r="H12788" s="13">
        <v>1670.8</v>
      </c>
      <c r="I12788" s="13">
        <v>3</v>
      </c>
      <c r="J12788" s="13">
        <v>-0.02</v>
      </c>
      <c r="K12788" s="13">
        <v>0</v>
      </c>
      <c r="L12788" s="13">
        <v>7.3999999999999999E-4</v>
      </c>
      <c r="M12788" s="15" t="s">
        <v>6206</v>
      </c>
    </row>
    <row r="12789" spans="1:13" outlineLevel="2" x14ac:dyDescent="0.3">
      <c r="A12789" s="10" t="s">
        <v>1693</v>
      </c>
      <c r="B12789" s="11">
        <v>1.0142131886436294</v>
      </c>
      <c r="C12789" s="12" t="s">
        <v>5826</v>
      </c>
      <c r="D12789" s="12" t="s">
        <v>5826</v>
      </c>
      <c r="E12789" s="12"/>
      <c r="F12789" s="13">
        <v>25.34</v>
      </c>
      <c r="G12789" s="13">
        <v>625.88</v>
      </c>
      <c r="H12789" s="13">
        <v>1249.74</v>
      </c>
      <c r="I12789" s="13">
        <v>2</v>
      </c>
      <c r="J12789" s="13">
        <v>-0.01</v>
      </c>
      <c r="K12789" s="13">
        <v>0</v>
      </c>
      <c r="L12789" s="13">
        <v>8.1000000000000003E-2</v>
      </c>
      <c r="M12789" s="15" t="s">
        <v>6208</v>
      </c>
    </row>
    <row r="12790" spans="1:13" outlineLevel="2" x14ac:dyDescent="0.3">
      <c r="A12790" s="10" t="s">
        <v>1693</v>
      </c>
      <c r="B12790" s="11">
        <v>0.7831726171222898</v>
      </c>
      <c r="C12790" s="12" t="s">
        <v>3771</v>
      </c>
      <c r="D12790" s="17" t="s">
        <v>3771</v>
      </c>
      <c r="E12790" s="12"/>
      <c r="F12790" s="13">
        <v>26.64</v>
      </c>
      <c r="G12790" s="13">
        <v>521.79999999999995</v>
      </c>
      <c r="H12790" s="13">
        <v>1041.5899999999999</v>
      </c>
      <c r="I12790" s="13">
        <v>2</v>
      </c>
      <c r="J12790" s="13">
        <v>-0.02</v>
      </c>
      <c r="K12790" s="13">
        <v>0</v>
      </c>
      <c r="L12790" s="13">
        <v>3.6999999999999998E-2</v>
      </c>
      <c r="M12790" s="15" t="s">
        <v>6206</v>
      </c>
    </row>
    <row r="12791" spans="1:13" outlineLevel="2" x14ac:dyDescent="0.3">
      <c r="A12791" s="10" t="s">
        <v>1693</v>
      </c>
      <c r="B12791" s="16">
        <v>1.1823091930561986</v>
      </c>
      <c r="C12791" s="12" t="s">
        <v>3774</v>
      </c>
      <c r="D12791" s="12" t="s">
        <v>3774</v>
      </c>
      <c r="E12791" s="12"/>
      <c r="F12791" s="13">
        <v>53.92</v>
      </c>
      <c r="G12791" s="13">
        <v>714.04</v>
      </c>
      <c r="H12791" s="13">
        <v>2139.11</v>
      </c>
      <c r="I12791" s="13">
        <v>3</v>
      </c>
      <c r="J12791" s="13">
        <v>-0.02</v>
      </c>
      <c r="K12791" s="13">
        <v>0</v>
      </c>
      <c r="L12791" s="14">
        <v>8.8000000000000004E-6</v>
      </c>
      <c r="M12791" s="15" t="s">
        <v>6219</v>
      </c>
    </row>
    <row r="12792" spans="1:13" outlineLevel="2" x14ac:dyDescent="0.3">
      <c r="A12792" s="10" t="s">
        <v>1693</v>
      </c>
      <c r="B12792" s="16">
        <v>1.1004699726008171</v>
      </c>
      <c r="C12792" s="12" t="s">
        <v>3772</v>
      </c>
      <c r="D12792" s="12" t="s">
        <v>3772</v>
      </c>
      <c r="E12792" s="12"/>
      <c r="F12792" s="13">
        <v>48.83</v>
      </c>
      <c r="G12792" s="13">
        <v>708.83</v>
      </c>
      <c r="H12792" s="13">
        <v>1415.65</v>
      </c>
      <c r="I12792" s="13">
        <v>2</v>
      </c>
      <c r="J12792" s="13">
        <v>-0.01</v>
      </c>
      <c r="K12792" s="13">
        <v>0</v>
      </c>
      <c r="L12792" s="14">
        <v>3.3000000000000003E-5</v>
      </c>
      <c r="M12792" s="15" t="s">
        <v>6219</v>
      </c>
    </row>
    <row r="12793" spans="1:13" outlineLevel="2" x14ac:dyDescent="0.3">
      <c r="A12793" s="10" t="s">
        <v>1693</v>
      </c>
      <c r="B12793" s="16">
        <v>0.64144115209566954</v>
      </c>
      <c r="C12793" s="12" t="s">
        <v>4814</v>
      </c>
      <c r="D12793" s="12" t="s">
        <v>4814</v>
      </c>
      <c r="E12793" s="12"/>
      <c r="F12793" s="13">
        <v>42.37</v>
      </c>
      <c r="G12793" s="13">
        <v>858.39</v>
      </c>
      <c r="H12793" s="13">
        <v>1714.77</v>
      </c>
      <c r="I12793" s="13">
        <v>2</v>
      </c>
      <c r="J12793" s="13">
        <v>0.02</v>
      </c>
      <c r="K12793" s="13">
        <v>0</v>
      </c>
      <c r="L12793" s="13">
        <v>1.1E-4</v>
      </c>
      <c r="M12793" s="15" t="s">
        <v>6216</v>
      </c>
    </row>
    <row r="12794" spans="1:13" outlineLevel="2" x14ac:dyDescent="0.3">
      <c r="A12794" s="10" t="s">
        <v>1693</v>
      </c>
      <c r="B12794" s="16">
        <v>1.2390756435280872</v>
      </c>
      <c r="C12794" s="12" t="s">
        <v>4812</v>
      </c>
      <c r="D12794" s="12" t="s">
        <v>4812</v>
      </c>
      <c r="E12794" s="12"/>
      <c r="F12794" s="13">
        <v>22.83</v>
      </c>
      <c r="G12794" s="13">
        <v>404.89</v>
      </c>
      <c r="H12794" s="13">
        <v>1211.6600000000001</v>
      </c>
      <c r="I12794" s="13">
        <v>3</v>
      </c>
      <c r="J12794" s="13">
        <v>-0.02</v>
      </c>
      <c r="K12794" s="13">
        <v>0</v>
      </c>
      <c r="L12794" s="13">
        <v>1.0999999999999999E-2</v>
      </c>
      <c r="M12794" s="15" t="s">
        <v>6220</v>
      </c>
    </row>
    <row r="12795" spans="1:13" outlineLevel="2" x14ac:dyDescent="0.3">
      <c r="A12795" s="10" t="s">
        <v>1693</v>
      </c>
      <c r="B12795" s="16">
        <v>0.74327128889071725</v>
      </c>
      <c r="C12795" s="12" t="s">
        <v>6506</v>
      </c>
      <c r="D12795" s="17" t="s">
        <v>6506</v>
      </c>
      <c r="E12795" s="12"/>
      <c r="F12795" s="13">
        <v>27.71</v>
      </c>
      <c r="G12795" s="13">
        <v>661.87</v>
      </c>
      <c r="H12795" s="13">
        <v>1321.73</v>
      </c>
      <c r="I12795" s="13">
        <v>2</v>
      </c>
      <c r="J12795" s="13">
        <v>0</v>
      </c>
      <c r="K12795" s="13">
        <v>0</v>
      </c>
      <c r="L12795" s="13">
        <v>6.1000000000000004E-3</v>
      </c>
      <c r="M12795" s="15" t="s">
        <v>6217</v>
      </c>
    </row>
    <row r="12796" spans="1:13" outlineLevel="2" x14ac:dyDescent="0.3">
      <c r="A12796" s="10" t="s">
        <v>1693</v>
      </c>
      <c r="B12796" s="16">
        <v>0.82381362739900132</v>
      </c>
      <c r="C12796" s="12" t="s">
        <v>4813</v>
      </c>
      <c r="D12796" s="12" t="s">
        <v>4813</v>
      </c>
      <c r="E12796" s="12"/>
      <c r="F12796" s="13">
        <v>58.42</v>
      </c>
      <c r="G12796" s="13">
        <v>734.35</v>
      </c>
      <c r="H12796" s="13">
        <v>1466.68</v>
      </c>
      <c r="I12796" s="13">
        <v>2</v>
      </c>
      <c r="J12796" s="13">
        <v>-0.03</v>
      </c>
      <c r="K12796" s="13">
        <v>0</v>
      </c>
      <c r="L12796" s="14">
        <v>1.5E-5</v>
      </c>
      <c r="M12796" s="15" t="s">
        <v>6220</v>
      </c>
    </row>
    <row r="12797" spans="1:13" outlineLevel="2" x14ac:dyDescent="0.3">
      <c r="A12797" s="10" t="s">
        <v>1693</v>
      </c>
      <c r="B12797" s="16">
        <v>1.1450220728267588</v>
      </c>
      <c r="C12797" s="12" t="s">
        <v>6505</v>
      </c>
      <c r="D12797" s="17" t="s">
        <v>6505</v>
      </c>
      <c r="E12797" s="12"/>
      <c r="F12797" s="13">
        <v>41.86</v>
      </c>
      <c r="G12797" s="13">
        <v>675.88</v>
      </c>
      <c r="H12797" s="13">
        <v>1349.75</v>
      </c>
      <c r="I12797" s="13">
        <v>2</v>
      </c>
      <c r="J12797" s="13">
        <v>-0.01</v>
      </c>
      <c r="K12797" s="13">
        <v>0</v>
      </c>
      <c r="L12797" s="13">
        <v>4.1000000000000003E-3</v>
      </c>
      <c r="M12797" s="15" t="s">
        <v>6216</v>
      </c>
    </row>
    <row r="12798" spans="1:13" outlineLevel="1" x14ac:dyDescent="0.3">
      <c r="A12798" s="10" t="s">
        <v>1693</v>
      </c>
      <c r="B12798" s="16">
        <v>1.2586522466606052</v>
      </c>
      <c r="C12798" s="12" t="s">
        <v>3773</v>
      </c>
      <c r="D12798" s="12" t="s">
        <v>3773</v>
      </c>
      <c r="E12798" s="12"/>
      <c r="F12798" s="13">
        <v>31.2</v>
      </c>
      <c r="G12798" s="13">
        <v>557.94000000000005</v>
      </c>
      <c r="H12798" s="13">
        <v>1670.8</v>
      </c>
      <c r="I12798" s="13">
        <v>3</v>
      </c>
      <c r="J12798" s="13">
        <v>-0.02</v>
      </c>
      <c r="K12798" s="13">
        <v>0</v>
      </c>
      <c r="L12798" s="13">
        <v>1.8E-3</v>
      </c>
      <c r="M12798" s="15" t="s">
        <v>6219</v>
      </c>
    </row>
    <row r="12799" spans="1:13" outlineLevel="2" x14ac:dyDescent="0.3">
      <c r="A12799" s="10" t="s">
        <v>1693</v>
      </c>
      <c r="B12799" s="16">
        <v>1.032655851613463</v>
      </c>
      <c r="C12799" s="12" t="s">
        <v>5826</v>
      </c>
      <c r="D12799" s="12" t="s">
        <v>5826</v>
      </c>
      <c r="E12799" s="12"/>
      <c r="F12799" s="13">
        <v>24.43</v>
      </c>
      <c r="G12799" s="13">
        <v>625.88</v>
      </c>
      <c r="H12799" s="13">
        <v>1249.74</v>
      </c>
      <c r="I12799" s="13">
        <v>2</v>
      </c>
      <c r="J12799" s="13">
        <v>-0.01</v>
      </c>
      <c r="K12799" s="13">
        <v>0</v>
      </c>
      <c r="L12799" s="13">
        <v>4.7E-2</v>
      </c>
      <c r="M12799" s="15" t="s">
        <v>6216</v>
      </c>
    </row>
    <row r="12800" spans="1:13" outlineLevel="2" x14ac:dyDescent="0.3">
      <c r="A12800" s="10" t="s">
        <v>1590</v>
      </c>
      <c r="B12800" s="11">
        <f>SUBTOTAL(4,B12801:B12802)</f>
        <v>2.2599488663237444</v>
      </c>
      <c r="C12800" s="12">
        <f>COUNTA(C12801:C12802)</f>
        <v>2</v>
      </c>
      <c r="D12800" s="12">
        <v>2</v>
      </c>
      <c r="E12800" s="12">
        <f>COUNTA(E12801:E12802)</f>
        <v>0</v>
      </c>
      <c r="F12800" s="13">
        <f>SUBTOTAL(4,F12801:F12802)</f>
        <v>47.86</v>
      </c>
      <c r="G12800" s="13"/>
      <c r="H12800" s="13"/>
      <c r="I12800" s="13"/>
      <c r="J12800" s="13"/>
      <c r="K12800" s="13">
        <f>SUBTOTAL(4,K12801:K12802)</f>
        <v>1</v>
      </c>
      <c r="L12800" s="13"/>
      <c r="M12800" s="15"/>
    </row>
    <row r="12801" spans="1:13" outlineLevel="1" x14ac:dyDescent="0.3">
      <c r="A12801" s="10" t="s">
        <v>1590</v>
      </c>
      <c r="B12801" s="11">
        <v>1.8822133302234869</v>
      </c>
      <c r="C12801" s="12" t="s">
        <v>1591</v>
      </c>
      <c r="D12801" s="17" t="s">
        <v>1591</v>
      </c>
      <c r="E12801" s="12"/>
      <c r="F12801" s="13">
        <v>44.87</v>
      </c>
      <c r="G12801" s="13">
        <v>612.88</v>
      </c>
      <c r="H12801" s="13">
        <v>1223.75</v>
      </c>
      <c r="I12801" s="13">
        <v>2</v>
      </c>
      <c r="J12801" s="13">
        <v>-0.01</v>
      </c>
      <c r="K12801" s="13">
        <v>1</v>
      </c>
      <c r="L12801" s="13">
        <v>1.9E-3</v>
      </c>
      <c r="M12801" s="15" t="s">
        <v>6204</v>
      </c>
    </row>
    <row r="12802" spans="1:13" outlineLevel="2" x14ac:dyDescent="0.3">
      <c r="A12802" s="10" t="s">
        <v>1590</v>
      </c>
      <c r="B12802" s="11">
        <v>2.2599488663237444</v>
      </c>
      <c r="C12802" s="12" t="s">
        <v>4201</v>
      </c>
      <c r="D12802" s="17" t="s">
        <v>4201</v>
      </c>
      <c r="E12802" s="12"/>
      <c r="F12802" s="13">
        <v>47.86</v>
      </c>
      <c r="G12802" s="13">
        <v>659.38</v>
      </c>
      <c r="H12802" s="13">
        <v>1316.74</v>
      </c>
      <c r="I12802" s="13">
        <v>2</v>
      </c>
      <c r="J12802" s="13">
        <v>0</v>
      </c>
      <c r="K12802" s="13">
        <v>0</v>
      </c>
      <c r="L12802" s="13">
        <v>2.5000000000000001E-4</v>
      </c>
      <c r="M12802" s="15" t="s">
        <v>6206</v>
      </c>
    </row>
    <row r="12803" spans="1:13" outlineLevel="1" x14ac:dyDescent="0.3">
      <c r="A12803" s="10" t="s">
        <v>6190</v>
      </c>
      <c r="B12803" s="11">
        <f>SUBTOTAL(4,B12804:B12804)</f>
        <v>0.92039271976545656</v>
      </c>
      <c r="C12803" s="12">
        <f>COUNTA(C12804:C12804)</f>
        <v>1</v>
      </c>
      <c r="D12803" s="12">
        <v>1</v>
      </c>
      <c r="E12803" s="12">
        <f>COUNTA(E12804:E12804)</f>
        <v>0</v>
      </c>
      <c r="F12803" s="13">
        <f>SUBTOTAL(4,F12804:F12804)</f>
        <v>24.83</v>
      </c>
      <c r="G12803" s="13"/>
      <c r="H12803" s="13"/>
      <c r="I12803" s="13"/>
      <c r="J12803" s="13"/>
      <c r="K12803" s="13">
        <f>SUBTOTAL(4,K12804:K12804)</f>
        <v>1</v>
      </c>
      <c r="L12803" s="13"/>
      <c r="M12803" s="15"/>
    </row>
    <row r="12804" spans="1:13" outlineLevel="2" x14ac:dyDescent="0.3">
      <c r="A12804" s="10" t="s">
        <v>6190</v>
      </c>
      <c r="B12804" s="11">
        <v>0.92039271976545656</v>
      </c>
      <c r="C12804" s="12" t="s">
        <v>6191</v>
      </c>
      <c r="D12804" s="17" t="s">
        <v>6191</v>
      </c>
      <c r="E12804" s="12"/>
      <c r="F12804" s="13">
        <v>24.83</v>
      </c>
      <c r="G12804" s="13">
        <v>387.9</v>
      </c>
      <c r="H12804" s="13">
        <v>1160.68</v>
      </c>
      <c r="I12804" s="13">
        <v>3</v>
      </c>
      <c r="J12804" s="13">
        <v>1.03</v>
      </c>
      <c r="K12804" s="13">
        <v>1</v>
      </c>
      <c r="L12804" s="13">
        <v>0.17</v>
      </c>
      <c r="M12804" s="15" t="s">
        <v>6208</v>
      </c>
    </row>
    <row r="12805" spans="1:13" outlineLevel="2" x14ac:dyDescent="0.3">
      <c r="A12805" s="10" t="s">
        <v>869</v>
      </c>
      <c r="B12805" s="11">
        <f>SUBTOTAL(4,B12806:B12823)</f>
        <v>2.6643715591505543</v>
      </c>
      <c r="C12805" s="12">
        <f>COUNTA(C12806:C12823)</f>
        <v>18</v>
      </c>
      <c r="D12805" s="12">
        <v>6</v>
      </c>
      <c r="E12805" s="12">
        <f>COUNTA(E12806:E12823)</f>
        <v>1</v>
      </c>
      <c r="F12805" s="13">
        <f>SUBTOTAL(4,F12806:F12823)</f>
        <v>95.68</v>
      </c>
      <c r="G12805" s="13"/>
      <c r="H12805" s="13"/>
      <c r="I12805" s="13"/>
      <c r="J12805" s="13"/>
      <c r="K12805" s="13">
        <f>SUBTOTAL(4,K12806:K12823)</f>
        <v>1</v>
      </c>
      <c r="L12805" s="13"/>
      <c r="M12805" s="15"/>
    </row>
    <row r="12806" spans="1:13" outlineLevel="2" x14ac:dyDescent="0.3">
      <c r="A12806" s="10" t="s">
        <v>869</v>
      </c>
      <c r="B12806" s="11">
        <v>0.76465733090545274</v>
      </c>
      <c r="C12806" s="12" t="s">
        <v>873</v>
      </c>
      <c r="D12806" s="12" t="s">
        <v>873</v>
      </c>
      <c r="E12806" s="12"/>
      <c r="F12806" s="13">
        <v>29.04</v>
      </c>
      <c r="G12806" s="13">
        <v>678.85</v>
      </c>
      <c r="H12806" s="13">
        <v>1355.68</v>
      </c>
      <c r="I12806" s="13">
        <v>2</v>
      </c>
      <c r="J12806" s="13">
        <v>0.01</v>
      </c>
      <c r="K12806" s="13">
        <v>0</v>
      </c>
      <c r="L12806" s="13">
        <v>3.3E-3</v>
      </c>
      <c r="M12806" s="15" t="s">
        <v>6205</v>
      </c>
    </row>
    <row r="12807" spans="1:13" outlineLevel="2" x14ac:dyDescent="0.3">
      <c r="A12807" s="10" t="s">
        <v>869</v>
      </c>
      <c r="B12807" s="11">
        <v>0.50044066795232056</v>
      </c>
      <c r="C12807" s="12" t="s">
        <v>873</v>
      </c>
      <c r="D12807" s="12" t="s">
        <v>873</v>
      </c>
      <c r="E12807" s="12" t="s">
        <v>1</v>
      </c>
      <c r="F12807" s="13">
        <v>26.37</v>
      </c>
      <c r="G12807" s="13">
        <v>687.34</v>
      </c>
      <c r="H12807" s="13">
        <v>1372.66</v>
      </c>
      <c r="I12807" s="13">
        <v>2</v>
      </c>
      <c r="J12807" s="13">
        <v>0.99</v>
      </c>
      <c r="K12807" s="13">
        <v>0</v>
      </c>
      <c r="L12807" s="13">
        <v>3.3999999999999998E-3</v>
      </c>
      <c r="M12807" s="15" t="s">
        <v>6206</v>
      </c>
    </row>
    <row r="12808" spans="1:13" outlineLevel="2" x14ac:dyDescent="0.3">
      <c r="A12808" s="10" t="s">
        <v>869</v>
      </c>
      <c r="B12808" s="11">
        <v>0.68684513612033804</v>
      </c>
      <c r="C12808" s="12" t="s">
        <v>5919</v>
      </c>
      <c r="D12808" s="12" t="s">
        <v>5919</v>
      </c>
      <c r="E12808" s="12"/>
      <c r="F12808" s="13">
        <v>70.78</v>
      </c>
      <c r="G12808" s="13">
        <v>1181.1500000000001</v>
      </c>
      <c r="H12808" s="13">
        <v>2360.29</v>
      </c>
      <c r="I12808" s="13">
        <v>2</v>
      </c>
      <c r="J12808" s="13">
        <v>0.02</v>
      </c>
      <c r="K12808" s="13">
        <v>0</v>
      </c>
      <c r="L12808" s="14">
        <v>3.3999999999999997E-7</v>
      </c>
      <c r="M12808" s="15" t="s">
        <v>6208</v>
      </c>
    </row>
    <row r="12809" spans="1:13" outlineLevel="2" x14ac:dyDescent="0.3">
      <c r="A12809" s="10" t="s">
        <v>869</v>
      </c>
      <c r="B12809" s="11">
        <v>0.51750523996623621</v>
      </c>
      <c r="C12809" s="12" t="s">
        <v>5919</v>
      </c>
      <c r="D12809" s="12" t="s">
        <v>5919</v>
      </c>
      <c r="E12809" s="12"/>
      <c r="F12809" s="13">
        <v>48.8</v>
      </c>
      <c r="G12809" s="13">
        <v>787.77</v>
      </c>
      <c r="H12809" s="13">
        <v>2360.29</v>
      </c>
      <c r="I12809" s="13">
        <v>3</v>
      </c>
      <c r="J12809" s="13">
        <v>0.02</v>
      </c>
      <c r="K12809" s="13">
        <v>0</v>
      </c>
      <c r="L12809" s="13">
        <v>1.2E-4</v>
      </c>
      <c r="M12809" s="15" t="s">
        <v>6208</v>
      </c>
    </row>
    <row r="12810" spans="1:13" outlineLevel="2" x14ac:dyDescent="0.3">
      <c r="A12810" s="10" t="s">
        <v>869</v>
      </c>
      <c r="B12810" s="11">
        <v>0.78796948597178273</v>
      </c>
      <c r="C12810" s="12" t="s">
        <v>4884</v>
      </c>
      <c r="D12810" s="17" t="s">
        <v>4884</v>
      </c>
      <c r="E12810" s="12"/>
      <c r="F12810" s="13">
        <v>32.11</v>
      </c>
      <c r="G12810" s="13">
        <v>819.94</v>
      </c>
      <c r="H12810" s="13">
        <v>1637.87</v>
      </c>
      <c r="I12810" s="13">
        <v>2</v>
      </c>
      <c r="J12810" s="13">
        <v>1.02</v>
      </c>
      <c r="K12810" s="13">
        <v>0</v>
      </c>
      <c r="L12810" s="13">
        <v>1.9E-3</v>
      </c>
      <c r="M12810" s="15" t="s">
        <v>6207</v>
      </c>
    </row>
    <row r="12811" spans="1:13" outlineLevel="2" x14ac:dyDescent="0.3">
      <c r="A12811" s="10" t="s">
        <v>869</v>
      </c>
      <c r="B12811" s="11">
        <v>0.68673206217852345</v>
      </c>
      <c r="C12811" s="12" t="s">
        <v>4885</v>
      </c>
      <c r="D12811" s="17" t="s">
        <v>4885</v>
      </c>
      <c r="E12811" s="12"/>
      <c r="F12811" s="13">
        <v>56.73</v>
      </c>
      <c r="G12811" s="13">
        <v>790.08</v>
      </c>
      <c r="H12811" s="13">
        <v>2367.21</v>
      </c>
      <c r="I12811" s="13">
        <v>3</v>
      </c>
      <c r="J12811" s="13">
        <v>-0.01</v>
      </c>
      <c r="K12811" s="13">
        <v>1</v>
      </c>
      <c r="L12811" s="14">
        <v>4.7999999999999998E-6</v>
      </c>
      <c r="M12811" s="15" t="s">
        <v>6207</v>
      </c>
    </row>
    <row r="12812" spans="1:13" outlineLevel="2" x14ac:dyDescent="0.3">
      <c r="A12812" s="10" t="s">
        <v>869</v>
      </c>
      <c r="B12812" s="11">
        <v>0.58202388136104466</v>
      </c>
      <c r="C12812" s="12" t="s">
        <v>3701</v>
      </c>
      <c r="D12812" s="17" t="s">
        <v>3701</v>
      </c>
      <c r="E12812" s="12"/>
      <c r="F12812" s="13">
        <v>73.31</v>
      </c>
      <c r="G12812" s="13">
        <v>827.91</v>
      </c>
      <c r="H12812" s="13">
        <v>1653.8</v>
      </c>
      <c r="I12812" s="13">
        <v>2</v>
      </c>
      <c r="J12812" s="13">
        <v>-0.01</v>
      </c>
      <c r="K12812" s="13">
        <v>0</v>
      </c>
      <c r="L12812" s="14">
        <v>4.7E-7</v>
      </c>
      <c r="M12812" s="15" t="s">
        <v>6206</v>
      </c>
    </row>
    <row r="12813" spans="1:13" outlineLevel="2" x14ac:dyDescent="0.3">
      <c r="A12813" s="10" t="s">
        <v>869</v>
      </c>
      <c r="B12813" s="11">
        <v>0.38051632614752723</v>
      </c>
      <c r="C12813" s="12" t="s">
        <v>871</v>
      </c>
      <c r="D12813" s="12" t="s">
        <v>871</v>
      </c>
      <c r="E12813" s="12"/>
      <c r="F12813" s="13">
        <v>48.54</v>
      </c>
      <c r="G12813" s="13">
        <v>600.9</v>
      </c>
      <c r="H12813" s="13">
        <v>1199.78</v>
      </c>
      <c r="I12813" s="13">
        <v>2</v>
      </c>
      <c r="J12813" s="13">
        <v>-0.01</v>
      </c>
      <c r="K12813" s="13">
        <v>0</v>
      </c>
      <c r="L12813" s="13">
        <v>4.6999999999999999E-4</v>
      </c>
      <c r="M12813" s="15" t="s">
        <v>6204</v>
      </c>
    </row>
    <row r="12814" spans="1:13" outlineLevel="2" x14ac:dyDescent="0.3">
      <c r="A12814" s="10" t="s">
        <v>869</v>
      </c>
      <c r="B12814" s="11">
        <v>1.3932610849408218</v>
      </c>
      <c r="C12814" s="12" t="s">
        <v>872</v>
      </c>
      <c r="D12814" s="17" t="s">
        <v>872</v>
      </c>
      <c r="E12814" s="12"/>
      <c r="F12814" s="13">
        <v>74.63</v>
      </c>
      <c r="G12814" s="13">
        <v>666.36</v>
      </c>
      <c r="H12814" s="13">
        <v>1330.7</v>
      </c>
      <c r="I12814" s="13">
        <v>2</v>
      </c>
      <c r="J12814" s="13">
        <v>0.01</v>
      </c>
      <c r="K12814" s="13">
        <v>0</v>
      </c>
      <c r="L12814" s="14">
        <v>6.9999999999999999E-6</v>
      </c>
      <c r="M12814" s="15" t="s">
        <v>6204</v>
      </c>
    </row>
    <row r="12815" spans="1:13" outlineLevel="2" x14ac:dyDescent="0.3">
      <c r="A12815" s="10" t="s">
        <v>869</v>
      </c>
      <c r="B12815" s="11">
        <v>2.6643715591505543</v>
      </c>
      <c r="C12815" s="12" t="s">
        <v>3702</v>
      </c>
      <c r="D12815" s="12" t="s">
        <v>3702</v>
      </c>
      <c r="E12815" s="12"/>
      <c r="F12815" s="13">
        <v>95.68</v>
      </c>
      <c r="G12815" s="13">
        <v>976.49</v>
      </c>
      <c r="H12815" s="13">
        <v>1950.96</v>
      </c>
      <c r="I12815" s="13">
        <v>2</v>
      </c>
      <c r="J12815" s="13">
        <v>-0.01</v>
      </c>
      <c r="K12815" s="13">
        <v>0</v>
      </c>
      <c r="L12815" s="14">
        <v>1.0999999999999999E-9</v>
      </c>
      <c r="M12815" s="15" t="s">
        <v>6206</v>
      </c>
    </row>
    <row r="12816" spans="1:13" outlineLevel="2" x14ac:dyDescent="0.3">
      <c r="A12816" s="10" t="s">
        <v>869</v>
      </c>
      <c r="B12816" s="11">
        <v>0.46567930743930719</v>
      </c>
      <c r="C12816" s="12" t="s">
        <v>870</v>
      </c>
      <c r="D12816" s="12" t="s">
        <v>870</v>
      </c>
      <c r="E12816" s="12"/>
      <c r="F12816" s="13">
        <v>27.29</v>
      </c>
      <c r="G12816" s="13">
        <v>569.78</v>
      </c>
      <c r="H12816" s="13">
        <v>1137.54</v>
      </c>
      <c r="I12816" s="13">
        <v>2</v>
      </c>
      <c r="J12816" s="13">
        <v>-0.01</v>
      </c>
      <c r="K12816" s="13">
        <v>0</v>
      </c>
      <c r="L12816" s="13">
        <v>6.8999999999999999E-3</v>
      </c>
      <c r="M12816" s="15" t="s">
        <v>6204</v>
      </c>
    </row>
    <row r="12817" spans="1:13" outlineLevel="2" x14ac:dyDescent="0.3">
      <c r="A12817" s="10" t="s">
        <v>869</v>
      </c>
      <c r="B12817" s="11">
        <v>0.71923342619046493</v>
      </c>
      <c r="C12817" s="12" t="s">
        <v>2673</v>
      </c>
      <c r="D12817" s="17" t="s">
        <v>2673</v>
      </c>
      <c r="E12817" s="12"/>
      <c r="F12817" s="13">
        <v>22.78</v>
      </c>
      <c r="G12817" s="13">
        <v>647.83000000000004</v>
      </c>
      <c r="H12817" s="13">
        <v>1293.6400000000001</v>
      </c>
      <c r="I12817" s="13">
        <v>2</v>
      </c>
      <c r="J12817" s="13">
        <v>-0.01</v>
      </c>
      <c r="K12817" s="13">
        <v>1</v>
      </c>
      <c r="L12817" s="13">
        <v>1.4E-2</v>
      </c>
      <c r="M12817" s="15" t="s">
        <v>6205</v>
      </c>
    </row>
    <row r="12818" spans="1:13" outlineLevel="2" x14ac:dyDescent="0.3">
      <c r="A12818" s="10" t="s">
        <v>869</v>
      </c>
      <c r="B12818" s="11">
        <v>0.5485300090461841</v>
      </c>
      <c r="C12818" s="12" t="s">
        <v>2672</v>
      </c>
      <c r="D12818" s="17" t="s">
        <v>2672</v>
      </c>
      <c r="E12818" s="12"/>
      <c r="F12818" s="13">
        <v>49.69</v>
      </c>
      <c r="G12818" s="13">
        <v>629.30999999999995</v>
      </c>
      <c r="H12818" s="13">
        <v>1256.6099999999999</v>
      </c>
      <c r="I12818" s="13">
        <v>2</v>
      </c>
      <c r="J12818" s="13">
        <v>-0.01</v>
      </c>
      <c r="K12818" s="13">
        <v>0</v>
      </c>
      <c r="L12818" s="13">
        <v>2.5000000000000001E-4</v>
      </c>
      <c r="M12818" s="15" t="s">
        <v>6205</v>
      </c>
    </row>
    <row r="12819" spans="1:13" outlineLevel="2" x14ac:dyDescent="0.3">
      <c r="A12819" s="10" t="s">
        <v>869</v>
      </c>
      <c r="B12819" s="16">
        <v>0.71919095599489091</v>
      </c>
      <c r="C12819" s="12" t="s">
        <v>873</v>
      </c>
      <c r="D12819" s="12" t="s">
        <v>873</v>
      </c>
      <c r="E12819" s="12"/>
      <c r="F12819" s="13">
        <v>31.79</v>
      </c>
      <c r="G12819" s="13">
        <v>678.84</v>
      </c>
      <c r="H12819" s="13">
        <v>1355.66</v>
      </c>
      <c r="I12819" s="13">
        <v>2</v>
      </c>
      <c r="J12819" s="13">
        <v>-0.02</v>
      </c>
      <c r="K12819" s="13">
        <v>0</v>
      </c>
      <c r="L12819" s="13">
        <v>1E-3</v>
      </c>
      <c r="M12819" s="15" t="s">
        <v>6216</v>
      </c>
    </row>
    <row r="12820" spans="1:13" outlineLevel="2" x14ac:dyDescent="0.3">
      <c r="A12820" s="10" t="s">
        <v>869</v>
      </c>
      <c r="B12820" s="16">
        <v>0.68748680242338167</v>
      </c>
      <c r="C12820" s="12" t="s">
        <v>5919</v>
      </c>
      <c r="D12820" s="12" t="s">
        <v>5919</v>
      </c>
      <c r="E12820" s="12"/>
      <c r="F12820" s="13">
        <v>45.85</v>
      </c>
      <c r="G12820" s="13">
        <v>788.09</v>
      </c>
      <c r="H12820" s="13">
        <v>2361.2600000000002</v>
      </c>
      <c r="I12820" s="13">
        <v>3</v>
      </c>
      <c r="J12820" s="13">
        <v>0.99</v>
      </c>
      <c r="K12820" s="13">
        <v>0</v>
      </c>
      <c r="L12820" s="14">
        <v>8.3999999999999995E-5</v>
      </c>
      <c r="M12820" s="15" t="s">
        <v>6216</v>
      </c>
    </row>
    <row r="12821" spans="1:13" outlineLevel="2" x14ac:dyDescent="0.3">
      <c r="A12821" s="10" t="s">
        <v>869</v>
      </c>
      <c r="B12821" s="16">
        <v>0.32670224899928219</v>
      </c>
      <c r="C12821" s="12" t="s">
        <v>871</v>
      </c>
      <c r="D12821" s="12" t="s">
        <v>871</v>
      </c>
      <c r="E12821" s="12"/>
      <c r="F12821" s="13">
        <v>32.15</v>
      </c>
      <c r="G12821" s="13">
        <v>600.9</v>
      </c>
      <c r="H12821" s="13">
        <v>1199.78</v>
      </c>
      <c r="I12821" s="13">
        <v>2</v>
      </c>
      <c r="J12821" s="13">
        <v>-0.01</v>
      </c>
      <c r="K12821" s="13">
        <v>0</v>
      </c>
      <c r="L12821" s="13">
        <v>7.0000000000000001E-3</v>
      </c>
      <c r="M12821" s="15" t="s">
        <v>6217</v>
      </c>
    </row>
    <row r="12822" spans="1:13" outlineLevel="1" x14ac:dyDescent="0.3">
      <c r="A12822" s="10" t="s">
        <v>869</v>
      </c>
      <c r="B12822" s="16">
        <v>1.9143958574805653</v>
      </c>
      <c r="C12822" s="12" t="s">
        <v>3702</v>
      </c>
      <c r="D12822" s="12" t="s">
        <v>3702</v>
      </c>
      <c r="E12822" s="12"/>
      <c r="F12822" s="13">
        <v>55.36</v>
      </c>
      <c r="G12822" s="13">
        <v>651.32000000000005</v>
      </c>
      <c r="H12822" s="13">
        <v>1950.95</v>
      </c>
      <c r="I12822" s="13">
        <v>3</v>
      </c>
      <c r="J12822" s="13">
        <v>-0.02</v>
      </c>
      <c r="K12822" s="13">
        <v>0</v>
      </c>
      <c r="L12822" s="14">
        <v>6.3999999999999997E-6</v>
      </c>
      <c r="M12822" s="15" t="s">
        <v>6219</v>
      </c>
    </row>
    <row r="12823" spans="1:13" outlineLevel="2" x14ac:dyDescent="0.3">
      <c r="A12823" s="10" t="s">
        <v>869</v>
      </c>
      <c r="B12823" s="16">
        <v>0.46036530730486896</v>
      </c>
      <c r="C12823" s="12" t="s">
        <v>870</v>
      </c>
      <c r="D12823" s="12" t="s">
        <v>870</v>
      </c>
      <c r="E12823" s="12"/>
      <c r="F12823" s="13">
        <v>24.07</v>
      </c>
      <c r="G12823" s="13">
        <v>569.78</v>
      </c>
      <c r="H12823" s="13">
        <v>1137.54</v>
      </c>
      <c r="I12823" s="13">
        <v>2</v>
      </c>
      <c r="J12823" s="13">
        <v>-0.01</v>
      </c>
      <c r="K12823" s="13">
        <v>0</v>
      </c>
      <c r="L12823" s="13">
        <v>1.4999999999999999E-2</v>
      </c>
      <c r="M12823" s="15" t="s">
        <v>6217</v>
      </c>
    </row>
    <row r="12824" spans="1:13" outlineLevel="1" x14ac:dyDescent="0.3">
      <c r="A12824" s="10" t="s">
        <v>7114</v>
      </c>
      <c r="B12824" s="16">
        <f>SUBTOTAL(4,B12825:B12825)</f>
        <v>1.0348767131348737</v>
      </c>
      <c r="C12824" s="12">
        <f>COUNTA(C12825:C12825)</f>
        <v>1</v>
      </c>
      <c r="D12824" s="12">
        <v>1</v>
      </c>
      <c r="E12824" s="12">
        <f>COUNTA(E12825:E12825)</f>
        <v>0</v>
      </c>
      <c r="F12824" s="13">
        <f>SUBTOTAL(4,F12825:F12825)</f>
        <v>22.84</v>
      </c>
      <c r="G12824" s="13"/>
      <c r="H12824" s="13"/>
      <c r="I12824" s="13"/>
      <c r="J12824" s="13"/>
      <c r="K12824" s="13">
        <f>SUBTOTAL(4,K12825:K12825)</f>
        <v>0</v>
      </c>
      <c r="L12824" s="13"/>
      <c r="M12824" s="15"/>
    </row>
    <row r="12825" spans="1:13" outlineLevel="2" x14ac:dyDescent="0.3">
      <c r="A12825" s="10" t="s">
        <v>7114</v>
      </c>
      <c r="B12825" s="16">
        <v>1.0348767131348737</v>
      </c>
      <c r="C12825" s="12" t="s">
        <v>7115</v>
      </c>
      <c r="D12825" s="17" t="s">
        <v>7115</v>
      </c>
      <c r="E12825" s="12"/>
      <c r="F12825" s="13">
        <v>22.84</v>
      </c>
      <c r="G12825" s="13">
        <v>531.82000000000005</v>
      </c>
      <c r="H12825" s="13">
        <v>1061.6199999999999</v>
      </c>
      <c r="I12825" s="13">
        <v>2</v>
      </c>
      <c r="J12825" s="13">
        <v>-0.01</v>
      </c>
      <c r="K12825" s="13">
        <v>0</v>
      </c>
      <c r="L12825" s="13">
        <v>0.36</v>
      </c>
      <c r="M12825" s="15" t="s">
        <v>6216</v>
      </c>
    </row>
    <row r="12826" spans="1:13" outlineLevel="2" x14ac:dyDescent="0.3">
      <c r="A12826" s="10" t="s">
        <v>1330</v>
      </c>
      <c r="B12826" s="11">
        <f>SUBTOTAL(4,B12827:B12839)</f>
        <v>1.2474951849088749</v>
      </c>
      <c r="C12826" s="12">
        <f>COUNTA(C12827:C12839)</f>
        <v>13</v>
      </c>
      <c r="D12826" s="12">
        <v>9</v>
      </c>
      <c r="E12826" s="12">
        <f>COUNTA(E12827:E12839)</f>
        <v>1</v>
      </c>
      <c r="F12826" s="13">
        <f>SUBTOTAL(4,F12827:F12839)</f>
        <v>70.97</v>
      </c>
      <c r="G12826" s="13"/>
      <c r="H12826" s="13"/>
      <c r="I12826" s="13"/>
      <c r="J12826" s="13"/>
      <c r="K12826" s="13">
        <f>SUBTOTAL(4,K12827:K12839)</f>
        <v>1</v>
      </c>
      <c r="L12826" s="14"/>
      <c r="M12826" s="15"/>
    </row>
    <row r="12827" spans="1:13" outlineLevel="2" x14ac:dyDescent="0.3">
      <c r="A12827" s="10" t="s">
        <v>1330</v>
      </c>
      <c r="B12827" s="11">
        <v>0.98320061780443768</v>
      </c>
      <c r="C12827" s="12" t="s">
        <v>5877</v>
      </c>
      <c r="D12827" s="17" t="s">
        <v>5877</v>
      </c>
      <c r="E12827" s="12"/>
      <c r="F12827" s="13">
        <v>70.97</v>
      </c>
      <c r="G12827" s="13">
        <v>983.01</v>
      </c>
      <c r="H12827" s="13">
        <v>1964.01</v>
      </c>
      <c r="I12827" s="13">
        <v>2</v>
      </c>
      <c r="J12827" s="13">
        <v>0.01</v>
      </c>
      <c r="K12827" s="13">
        <v>0</v>
      </c>
      <c r="L12827" s="14">
        <v>5.2E-7</v>
      </c>
      <c r="M12827" s="15" t="s">
        <v>6208</v>
      </c>
    </row>
    <row r="12828" spans="1:13" outlineLevel="2" x14ac:dyDescent="0.3">
      <c r="A12828" s="10" t="s">
        <v>1330</v>
      </c>
      <c r="B12828" s="11">
        <v>0.68149230316474618</v>
      </c>
      <c r="C12828" s="12" t="s">
        <v>5373</v>
      </c>
      <c r="D12828" s="17" t="s">
        <v>5373</v>
      </c>
      <c r="E12828" s="12"/>
      <c r="F12828" s="13">
        <v>22.26</v>
      </c>
      <c r="G12828" s="13">
        <v>700.37</v>
      </c>
      <c r="H12828" s="13">
        <v>1398.73</v>
      </c>
      <c r="I12828" s="13">
        <v>2</v>
      </c>
      <c r="J12828" s="13">
        <v>-0.01</v>
      </c>
      <c r="K12828" s="13">
        <v>0</v>
      </c>
      <c r="L12828" s="13">
        <v>2.4E-2</v>
      </c>
      <c r="M12828" s="15" t="s">
        <v>6207</v>
      </c>
    </row>
    <row r="12829" spans="1:13" outlineLevel="2" x14ac:dyDescent="0.3">
      <c r="A12829" s="10" t="s">
        <v>1330</v>
      </c>
      <c r="B12829" s="11">
        <v>0.77273755610247086</v>
      </c>
      <c r="C12829" s="12" t="s">
        <v>2451</v>
      </c>
      <c r="D12829" s="12" t="s">
        <v>2451</v>
      </c>
      <c r="E12829" s="12"/>
      <c r="F12829" s="13">
        <v>42.49</v>
      </c>
      <c r="G12829" s="13">
        <v>821.08</v>
      </c>
      <c r="H12829" s="13">
        <v>2460.21</v>
      </c>
      <c r="I12829" s="13">
        <v>3</v>
      </c>
      <c r="J12829" s="13">
        <v>1.04</v>
      </c>
      <c r="K12829" s="13">
        <v>0</v>
      </c>
      <c r="L12829" s="13">
        <v>1E-4</v>
      </c>
      <c r="M12829" s="15" t="s">
        <v>6205</v>
      </c>
    </row>
    <row r="12830" spans="1:13" outlineLevel="2" x14ac:dyDescent="0.3">
      <c r="A12830" s="10" t="s">
        <v>1330</v>
      </c>
      <c r="B12830" s="11">
        <v>0.82877653271120921</v>
      </c>
      <c r="C12830" s="12" t="s">
        <v>2451</v>
      </c>
      <c r="D12830" s="12" t="s">
        <v>2451</v>
      </c>
      <c r="E12830" s="12" t="s">
        <v>1</v>
      </c>
      <c r="F12830" s="13">
        <v>30.45</v>
      </c>
      <c r="G12830" s="13">
        <v>619.80999999999995</v>
      </c>
      <c r="H12830" s="13">
        <v>2475.21</v>
      </c>
      <c r="I12830" s="13">
        <v>4</v>
      </c>
      <c r="J12830" s="13">
        <v>0.05</v>
      </c>
      <c r="K12830" s="13">
        <v>0</v>
      </c>
      <c r="L12830" s="13">
        <v>1.4E-3</v>
      </c>
      <c r="M12830" s="15" t="s">
        <v>6208</v>
      </c>
    </row>
    <row r="12831" spans="1:13" outlineLevel="2" x14ac:dyDescent="0.3">
      <c r="A12831" s="10" t="s">
        <v>1330</v>
      </c>
      <c r="B12831" s="11">
        <v>1.2186050982039089</v>
      </c>
      <c r="C12831" s="12" t="s">
        <v>2452</v>
      </c>
      <c r="D12831" s="17" t="s">
        <v>2452</v>
      </c>
      <c r="E12831" s="12"/>
      <c r="F12831" s="13">
        <v>41.9</v>
      </c>
      <c r="G12831" s="13">
        <v>794.15</v>
      </c>
      <c r="H12831" s="13">
        <v>3172.58</v>
      </c>
      <c r="I12831" s="13">
        <v>4</v>
      </c>
      <c r="J12831" s="13">
        <v>0.99</v>
      </c>
      <c r="K12831" s="13">
        <v>1</v>
      </c>
      <c r="L12831" s="13">
        <v>1.2E-4</v>
      </c>
      <c r="M12831" s="15" t="s">
        <v>6205</v>
      </c>
    </row>
    <row r="12832" spans="1:13" outlineLevel="2" x14ac:dyDescent="0.3">
      <c r="A12832" s="10" t="s">
        <v>1330</v>
      </c>
      <c r="B12832" s="11">
        <v>1.0357001556594234</v>
      </c>
      <c r="C12832" s="12" t="s">
        <v>4222</v>
      </c>
      <c r="D12832" s="17" t="s">
        <v>4222</v>
      </c>
      <c r="E12832" s="12"/>
      <c r="F12832" s="13">
        <v>22.43</v>
      </c>
      <c r="G12832" s="13">
        <v>530.79</v>
      </c>
      <c r="H12832" s="13">
        <v>1059.56</v>
      </c>
      <c r="I12832" s="13">
        <v>2</v>
      </c>
      <c r="J12832" s="13">
        <v>-0.02</v>
      </c>
      <c r="K12832" s="13">
        <v>0</v>
      </c>
      <c r="L12832" s="13">
        <v>3.9E-2</v>
      </c>
      <c r="M12832" s="15" t="s">
        <v>6206</v>
      </c>
    </row>
    <row r="12833" spans="1:13" outlineLevel="2" x14ac:dyDescent="0.3">
      <c r="A12833" s="10" t="s">
        <v>1330</v>
      </c>
      <c r="B12833" s="11">
        <v>0.67066750800773478</v>
      </c>
      <c r="C12833" s="12" t="s">
        <v>2448</v>
      </c>
      <c r="D12833" s="12" t="s">
        <v>2448</v>
      </c>
      <c r="E12833" s="12"/>
      <c r="F12833" s="13">
        <v>35.020000000000003</v>
      </c>
      <c r="G12833" s="13">
        <v>594.84</v>
      </c>
      <c r="H12833" s="13">
        <v>1187.6600000000001</v>
      </c>
      <c r="I12833" s="13">
        <v>2</v>
      </c>
      <c r="J12833" s="13">
        <v>-0.01</v>
      </c>
      <c r="K12833" s="13">
        <v>0</v>
      </c>
      <c r="L12833" s="13">
        <v>1.6000000000000001E-3</v>
      </c>
      <c r="M12833" s="15" t="s">
        <v>6205</v>
      </c>
    </row>
    <row r="12834" spans="1:13" outlineLevel="2" x14ac:dyDescent="0.3">
      <c r="A12834" s="10" t="s">
        <v>1330</v>
      </c>
      <c r="B12834" s="11">
        <v>1.0204792441771906</v>
      </c>
      <c r="C12834" s="12" t="s">
        <v>1331</v>
      </c>
      <c r="D12834" s="17" t="s">
        <v>1331</v>
      </c>
      <c r="E12834" s="12"/>
      <c r="F12834" s="13">
        <v>23.57</v>
      </c>
      <c r="G12834" s="13">
        <v>392.23</v>
      </c>
      <c r="H12834" s="13">
        <v>1173.67</v>
      </c>
      <c r="I12834" s="13">
        <v>3</v>
      </c>
      <c r="J12834" s="13">
        <v>-0.02</v>
      </c>
      <c r="K12834" s="13">
        <v>0</v>
      </c>
      <c r="L12834" s="13">
        <v>4.4999999999999998E-2</v>
      </c>
      <c r="M12834" s="15" t="s">
        <v>6204</v>
      </c>
    </row>
    <row r="12835" spans="1:13" outlineLevel="2" x14ac:dyDescent="0.3">
      <c r="A12835" s="10" t="s">
        <v>1330</v>
      </c>
      <c r="B12835" s="11">
        <v>0.82740699820140029</v>
      </c>
      <c r="C12835" s="12" t="s">
        <v>1332</v>
      </c>
      <c r="D12835" s="17" t="s">
        <v>1332</v>
      </c>
      <c r="E12835" s="12"/>
      <c r="F12835" s="13">
        <v>59.25</v>
      </c>
      <c r="G12835" s="13">
        <v>807.4</v>
      </c>
      <c r="H12835" s="13">
        <v>2419.17</v>
      </c>
      <c r="I12835" s="13">
        <v>3</v>
      </c>
      <c r="J12835" s="13">
        <v>0.02</v>
      </c>
      <c r="K12835" s="13">
        <v>0</v>
      </c>
      <c r="L12835" s="14">
        <v>2.7999999999999999E-6</v>
      </c>
      <c r="M12835" s="15" t="s">
        <v>6204</v>
      </c>
    </row>
    <row r="12836" spans="1:13" outlineLevel="2" x14ac:dyDescent="0.3">
      <c r="A12836" s="10" t="s">
        <v>1330</v>
      </c>
      <c r="B12836" s="11">
        <v>0.86081559473959557</v>
      </c>
      <c r="C12836" s="12" t="s">
        <v>2449</v>
      </c>
      <c r="D12836" s="17" t="s">
        <v>2449</v>
      </c>
      <c r="E12836" s="12"/>
      <c r="F12836" s="13">
        <v>22.52</v>
      </c>
      <c r="G12836" s="13">
        <v>698.85</v>
      </c>
      <c r="H12836" s="13">
        <v>1395.69</v>
      </c>
      <c r="I12836" s="13">
        <v>2</v>
      </c>
      <c r="J12836" s="13">
        <v>-0.01</v>
      </c>
      <c r="K12836" s="13">
        <v>0</v>
      </c>
      <c r="L12836" s="13">
        <v>7.7000000000000002E-3</v>
      </c>
      <c r="M12836" s="15" t="s">
        <v>6205</v>
      </c>
    </row>
    <row r="12837" spans="1:13" outlineLevel="2" x14ac:dyDescent="0.3">
      <c r="A12837" s="10" t="s">
        <v>1330</v>
      </c>
      <c r="B12837" s="11">
        <v>0.97964192946160245</v>
      </c>
      <c r="C12837" s="12" t="s">
        <v>2450</v>
      </c>
      <c r="D12837" s="17" t="s">
        <v>2450</v>
      </c>
      <c r="E12837" s="12"/>
      <c r="F12837" s="13">
        <v>65.88</v>
      </c>
      <c r="G12837" s="13">
        <v>768.36</v>
      </c>
      <c r="H12837" s="13">
        <v>1534.71</v>
      </c>
      <c r="I12837" s="13">
        <v>2</v>
      </c>
      <c r="J12837" s="13">
        <v>-0.01</v>
      </c>
      <c r="K12837" s="13">
        <v>0</v>
      </c>
      <c r="L12837" s="14">
        <v>6.6000000000000003E-7</v>
      </c>
      <c r="M12837" s="15" t="s">
        <v>6205</v>
      </c>
    </row>
    <row r="12838" spans="1:13" outlineLevel="1" x14ac:dyDescent="0.3">
      <c r="A12838" s="10" t="s">
        <v>1330</v>
      </c>
      <c r="B12838" s="16">
        <v>0.910854664215067</v>
      </c>
      <c r="C12838" s="12" t="s">
        <v>2448</v>
      </c>
      <c r="D12838" s="12" t="s">
        <v>2448</v>
      </c>
      <c r="E12838" s="12"/>
      <c r="F12838" s="13">
        <v>24.85</v>
      </c>
      <c r="G12838" s="13">
        <v>594.84</v>
      </c>
      <c r="H12838" s="13">
        <v>1187.67</v>
      </c>
      <c r="I12838" s="13">
        <v>2</v>
      </c>
      <c r="J12838" s="13">
        <v>0</v>
      </c>
      <c r="K12838" s="13">
        <v>0</v>
      </c>
      <c r="L12838" s="13">
        <v>6.2E-2</v>
      </c>
      <c r="M12838" s="15" t="s">
        <v>6218</v>
      </c>
    </row>
    <row r="12839" spans="1:13" outlineLevel="2" x14ac:dyDescent="0.3">
      <c r="A12839" s="10" t="s">
        <v>1330</v>
      </c>
      <c r="B12839" s="16">
        <v>1.2474951849088749</v>
      </c>
      <c r="C12839" s="12" t="s">
        <v>6859</v>
      </c>
      <c r="D12839" s="17" t="s">
        <v>6859</v>
      </c>
      <c r="E12839" s="12"/>
      <c r="F12839" s="13">
        <v>22.21</v>
      </c>
      <c r="G12839" s="13">
        <v>723.45</v>
      </c>
      <c r="H12839" s="13">
        <v>1444.89</v>
      </c>
      <c r="I12839" s="13">
        <v>2</v>
      </c>
      <c r="J12839" s="13">
        <v>0.02</v>
      </c>
      <c r="K12839" s="13">
        <v>0</v>
      </c>
      <c r="L12839" s="13">
        <v>1.7999999999999999E-2</v>
      </c>
      <c r="M12839" s="15" t="s">
        <v>6219</v>
      </c>
    </row>
    <row r="12840" spans="1:13" outlineLevel="2" x14ac:dyDescent="0.3">
      <c r="A12840" s="10" t="s">
        <v>1170</v>
      </c>
      <c r="B12840" s="11">
        <f>SUBTOTAL(4,B12841:B12856)</f>
        <v>1.442778495412711</v>
      </c>
      <c r="C12840" s="12">
        <f>COUNTA(C12841:C12856)</f>
        <v>16</v>
      </c>
      <c r="D12840" s="12">
        <v>0</v>
      </c>
      <c r="E12840" s="12">
        <f>COUNTA(E12841:E12856)</f>
        <v>0</v>
      </c>
      <c r="F12840" s="13">
        <f>SUBTOTAL(4,F12841:F12856)</f>
        <v>89.8</v>
      </c>
      <c r="G12840" s="13"/>
      <c r="H12840" s="13"/>
      <c r="I12840" s="13"/>
      <c r="J12840" s="13"/>
      <c r="K12840" s="13">
        <f>SUBTOTAL(4,K12841:K12856)</f>
        <v>1</v>
      </c>
      <c r="L12840" s="14"/>
      <c r="M12840" s="15"/>
    </row>
    <row r="12841" spans="1:13" outlineLevel="2" x14ac:dyDescent="0.3">
      <c r="A12841" s="10" t="s">
        <v>1170</v>
      </c>
      <c r="B12841" s="11">
        <v>0.53061237022852548</v>
      </c>
      <c r="C12841" s="12" t="s">
        <v>1171</v>
      </c>
      <c r="D12841" s="12" t="s">
        <v>1171</v>
      </c>
      <c r="E12841" s="12"/>
      <c r="F12841" s="13">
        <v>57.53</v>
      </c>
      <c r="G12841" s="13">
        <v>745.35</v>
      </c>
      <c r="H12841" s="13">
        <v>1488.69</v>
      </c>
      <c r="I12841" s="13">
        <v>2</v>
      </c>
      <c r="J12841" s="13">
        <v>-0.01</v>
      </c>
      <c r="K12841" s="13">
        <v>0</v>
      </c>
      <c r="L12841" s="14">
        <v>6.9999999999999999E-6</v>
      </c>
      <c r="M12841" s="15" t="s">
        <v>6204</v>
      </c>
    </row>
    <row r="12842" spans="1:13" outlineLevel="2" x14ac:dyDescent="0.3">
      <c r="A12842" s="10" t="s">
        <v>1170</v>
      </c>
      <c r="B12842" s="11">
        <v>0.74591674409301545</v>
      </c>
      <c r="C12842" s="12" t="s">
        <v>4339</v>
      </c>
      <c r="D12842" s="12" t="s">
        <v>4339</v>
      </c>
      <c r="E12842" s="12"/>
      <c r="F12842" s="13">
        <v>24.14</v>
      </c>
      <c r="G12842" s="13">
        <v>422.91</v>
      </c>
      <c r="H12842" s="13">
        <v>1265.7</v>
      </c>
      <c r="I12842" s="13">
        <v>3</v>
      </c>
      <c r="J12842" s="13">
        <v>-0.02</v>
      </c>
      <c r="K12842" s="13">
        <v>0</v>
      </c>
      <c r="L12842" s="13">
        <v>2.3E-2</v>
      </c>
      <c r="M12842" s="15" t="s">
        <v>6206</v>
      </c>
    </row>
    <row r="12843" spans="1:13" outlineLevel="2" x14ac:dyDescent="0.3">
      <c r="A12843" s="10" t="s">
        <v>1170</v>
      </c>
      <c r="B12843" s="11">
        <v>1.0557790854160376</v>
      </c>
      <c r="C12843" s="12" t="s">
        <v>1172</v>
      </c>
      <c r="D12843" s="12" t="s">
        <v>1172</v>
      </c>
      <c r="E12843" s="12"/>
      <c r="F12843" s="13">
        <v>51.06</v>
      </c>
      <c r="G12843" s="13">
        <v>572.94000000000005</v>
      </c>
      <c r="H12843" s="13">
        <v>1715.81</v>
      </c>
      <c r="I12843" s="13">
        <v>3</v>
      </c>
      <c r="J12843" s="13">
        <v>-0.02</v>
      </c>
      <c r="K12843" s="13">
        <v>1</v>
      </c>
      <c r="L12843" s="14">
        <v>1.5999999999999999E-5</v>
      </c>
      <c r="M12843" s="15" t="s">
        <v>6204</v>
      </c>
    </row>
    <row r="12844" spans="1:13" outlineLevel="2" x14ac:dyDescent="0.3">
      <c r="A12844" s="10" t="s">
        <v>1170</v>
      </c>
      <c r="B12844" s="11">
        <v>0.43693892850882876</v>
      </c>
      <c r="C12844" s="12" t="s">
        <v>5109</v>
      </c>
      <c r="D12844" s="12" t="s">
        <v>5109</v>
      </c>
      <c r="E12844" s="12"/>
      <c r="F12844" s="13">
        <v>72.819999999999993</v>
      </c>
      <c r="G12844" s="13">
        <v>658.35</v>
      </c>
      <c r="H12844" s="13">
        <v>1314.68</v>
      </c>
      <c r="I12844" s="13">
        <v>2</v>
      </c>
      <c r="J12844" s="13">
        <v>-0.02</v>
      </c>
      <c r="K12844" s="13">
        <v>0</v>
      </c>
      <c r="L12844" s="14">
        <v>4.0999999999999997E-6</v>
      </c>
      <c r="M12844" s="15" t="s">
        <v>6207</v>
      </c>
    </row>
    <row r="12845" spans="1:13" outlineLevel="2" x14ac:dyDescent="0.3">
      <c r="A12845" s="10" t="s">
        <v>1170</v>
      </c>
      <c r="B12845" s="11">
        <v>0.39909495934394934</v>
      </c>
      <c r="C12845" s="12" t="s">
        <v>5723</v>
      </c>
      <c r="D12845" s="12" t="s">
        <v>5723</v>
      </c>
      <c r="E12845" s="12"/>
      <c r="F12845" s="13">
        <v>89.8</v>
      </c>
      <c r="G12845" s="13">
        <v>779.42</v>
      </c>
      <c r="H12845" s="13">
        <v>1556.83</v>
      </c>
      <c r="I12845" s="13">
        <v>2</v>
      </c>
      <c r="J12845" s="13">
        <v>0</v>
      </c>
      <c r="K12845" s="13">
        <v>0</v>
      </c>
      <c r="L12845" s="14">
        <v>8.9999999999999999E-8</v>
      </c>
      <c r="M12845" s="15" t="s">
        <v>6208</v>
      </c>
    </row>
    <row r="12846" spans="1:13" outlineLevel="2" x14ac:dyDescent="0.3">
      <c r="A12846" s="10" t="s">
        <v>1170</v>
      </c>
      <c r="B12846" s="11">
        <v>0.54380422959256558</v>
      </c>
      <c r="C12846" s="12" t="s">
        <v>5724</v>
      </c>
      <c r="D12846" s="12" t="s">
        <v>5724</v>
      </c>
      <c r="E12846" s="12"/>
      <c r="F12846" s="13">
        <v>74</v>
      </c>
      <c r="G12846" s="13">
        <v>723.77</v>
      </c>
      <c r="H12846" s="13">
        <v>2168.29</v>
      </c>
      <c r="I12846" s="13">
        <v>3</v>
      </c>
      <c r="J12846" s="13">
        <v>0.01</v>
      </c>
      <c r="K12846" s="13">
        <v>0</v>
      </c>
      <c r="L12846" s="14">
        <v>1.1999999999999999E-7</v>
      </c>
      <c r="M12846" s="15" t="s">
        <v>6208</v>
      </c>
    </row>
    <row r="12847" spans="1:13" outlineLevel="2" x14ac:dyDescent="0.3">
      <c r="A12847" s="10" t="s">
        <v>1170</v>
      </c>
      <c r="B12847" s="11">
        <v>1.3139386846035761</v>
      </c>
      <c r="C12847" s="12" t="s">
        <v>5724</v>
      </c>
      <c r="D12847" s="12" t="s">
        <v>5724</v>
      </c>
      <c r="E12847" s="12"/>
      <c r="F12847" s="13">
        <v>45.99</v>
      </c>
      <c r="G12847" s="13">
        <v>543.08000000000004</v>
      </c>
      <c r="H12847" s="13">
        <v>2168.27</v>
      </c>
      <c r="I12847" s="13">
        <v>4</v>
      </c>
      <c r="J12847" s="13">
        <v>-0.01</v>
      </c>
      <c r="K12847" s="13">
        <v>0</v>
      </c>
      <c r="L12847" s="14">
        <v>4.8999999999999998E-5</v>
      </c>
      <c r="M12847" s="15" t="s">
        <v>6208</v>
      </c>
    </row>
    <row r="12848" spans="1:13" outlineLevel="2" x14ac:dyDescent="0.3">
      <c r="A12848" s="10" t="s">
        <v>1170</v>
      </c>
      <c r="B12848" s="11">
        <v>0.50301367079939141</v>
      </c>
      <c r="C12848" s="12" t="s">
        <v>2739</v>
      </c>
      <c r="D12848" s="12" t="s">
        <v>2739</v>
      </c>
      <c r="E12848" s="12"/>
      <c r="F12848" s="13">
        <v>87.69</v>
      </c>
      <c r="G12848" s="13">
        <v>756.05</v>
      </c>
      <c r="H12848" s="13">
        <v>2265.13</v>
      </c>
      <c r="I12848" s="13">
        <v>3</v>
      </c>
      <c r="J12848" s="13">
        <v>0.03</v>
      </c>
      <c r="K12848" s="13">
        <v>0</v>
      </c>
      <c r="L12848" s="14">
        <v>6E-9</v>
      </c>
      <c r="M12848" s="15" t="s">
        <v>6205</v>
      </c>
    </row>
    <row r="12849" spans="1:13" outlineLevel="2" x14ac:dyDescent="0.3">
      <c r="A12849" s="10" t="s">
        <v>1170</v>
      </c>
      <c r="B12849" s="16">
        <v>0.43959105119197012</v>
      </c>
      <c r="C12849" s="12" t="s">
        <v>1171</v>
      </c>
      <c r="D12849" s="12" t="s">
        <v>1171</v>
      </c>
      <c r="E12849" s="12"/>
      <c r="F12849" s="13">
        <v>31.18</v>
      </c>
      <c r="G12849" s="13">
        <v>497.23</v>
      </c>
      <c r="H12849" s="13">
        <v>1488.68</v>
      </c>
      <c r="I12849" s="13">
        <v>3</v>
      </c>
      <c r="J12849" s="13">
        <v>-0.02</v>
      </c>
      <c r="K12849" s="13">
        <v>0</v>
      </c>
      <c r="L12849" s="13">
        <v>1.1999999999999999E-3</v>
      </c>
      <c r="M12849" s="15" t="s">
        <v>6217</v>
      </c>
    </row>
    <row r="12850" spans="1:13" outlineLevel="2" x14ac:dyDescent="0.3">
      <c r="A12850" s="10" t="s">
        <v>1170</v>
      </c>
      <c r="B12850" s="16">
        <v>1.0458333437878036</v>
      </c>
      <c r="C12850" s="12" t="s">
        <v>4339</v>
      </c>
      <c r="D12850" s="12" t="s">
        <v>4339</v>
      </c>
      <c r="E12850" s="12"/>
      <c r="F12850" s="13">
        <v>22.97</v>
      </c>
      <c r="G12850" s="13">
        <v>422.91</v>
      </c>
      <c r="H12850" s="13">
        <v>1265.7</v>
      </c>
      <c r="I12850" s="13">
        <v>3</v>
      </c>
      <c r="J12850" s="13">
        <v>-0.03</v>
      </c>
      <c r="K12850" s="13">
        <v>0</v>
      </c>
      <c r="L12850" s="13">
        <v>2.7E-2</v>
      </c>
      <c r="M12850" s="15" t="s">
        <v>6219</v>
      </c>
    </row>
    <row r="12851" spans="1:13" outlineLevel="2" x14ac:dyDescent="0.3">
      <c r="A12851" s="10" t="s">
        <v>1170</v>
      </c>
      <c r="B12851" s="16">
        <v>0.51659972837508006</v>
      </c>
      <c r="C12851" s="12" t="s">
        <v>1172</v>
      </c>
      <c r="D12851" s="12" t="s">
        <v>1172</v>
      </c>
      <c r="E12851" s="12"/>
      <c r="F12851" s="13">
        <v>53.4</v>
      </c>
      <c r="G12851" s="13">
        <v>572.95000000000005</v>
      </c>
      <c r="H12851" s="13">
        <v>1715.82</v>
      </c>
      <c r="I12851" s="13">
        <v>3</v>
      </c>
      <c r="J12851" s="13">
        <v>-0.01</v>
      </c>
      <c r="K12851" s="13">
        <v>1</v>
      </c>
      <c r="L12851" s="14">
        <v>1.4E-5</v>
      </c>
      <c r="M12851" s="15" t="s">
        <v>6217</v>
      </c>
    </row>
    <row r="12852" spans="1:13" outlineLevel="2" x14ac:dyDescent="0.3">
      <c r="A12852" s="10" t="s">
        <v>1170</v>
      </c>
      <c r="B12852" s="16">
        <v>0.66650388271085514</v>
      </c>
      <c r="C12852" s="12" t="s">
        <v>5109</v>
      </c>
      <c r="D12852" s="12" t="s">
        <v>5109</v>
      </c>
      <c r="E12852" s="12"/>
      <c r="F12852" s="13">
        <v>55.51</v>
      </c>
      <c r="G12852" s="13">
        <v>658.35</v>
      </c>
      <c r="H12852" s="13">
        <v>1314.69</v>
      </c>
      <c r="I12852" s="13">
        <v>2</v>
      </c>
      <c r="J12852" s="13">
        <v>-0.02</v>
      </c>
      <c r="K12852" s="13">
        <v>0</v>
      </c>
      <c r="L12852" s="13">
        <v>2.3000000000000001E-4</v>
      </c>
      <c r="M12852" s="15" t="s">
        <v>6220</v>
      </c>
    </row>
    <row r="12853" spans="1:13" outlineLevel="2" x14ac:dyDescent="0.3">
      <c r="A12853" s="10" t="s">
        <v>1170</v>
      </c>
      <c r="B12853" s="16">
        <v>1.0083532068224532</v>
      </c>
      <c r="C12853" s="12" t="s">
        <v>5723</v>
      </c>
      <c r="D12853" s="12" t="s">
        <v>5723</v>
      </c>
      <c r="E12853" s="12"/>
      <c r="F12853" s="13">
        <v>49.3</v>
      </c>
      <c r="G12853" s="13">
        <v>519.94000000000005</v>
      </c>
      <c r="H12853" s="13">
        <v>1556.81</v>
      </c>
      <c r="I12853" s="13">
        <v>3</v>
      </c>
      <c r="J12853" s="13">
        <v>-0.02</v>
      </c>
      <c r="K12853" s="13">
        <v>0</v>
      </c>
      <c r="L12853" s="14">
        <v>7.3999999999999996E-5</v>
      </c>
      <c r="M12853" s="15" t="s">
        <v>6216</v>
      </c>
    </row>
    <row r="12854" spans="1:13" outlineLevel="2" x14ac:dyDescent="0.3">
      <c r="A12854" s="10" t="s">
        <v>1170</v>
      </c>
      <c r="B12854" s="16">
        <v>1.442778495412711</v>
      </c>
      <c r="C12854" s="12" t="s">
        <v>5724</v>
      </c>
      <c r="D12854" s="12" t="s">
        <v>5724</v>
      </c>
      <c r="E12854" s="12"/>
      <c r="F12854" s="13">
        <v>74.56</v>
      </c>
      <c r="G12854" s="13">
        <v>723.76</v>
      </c>
      <c r="H12854" s="13">
        <v>2168.27</v>
      </c>
      <c r="I12854" s="13">
        <v>3</v>
      </c>
      <c r="J12854" s="13">
        <v>-0.01</v>
      </c>
      <c r="K12854" s="13">
        <v>0</v>
      </c>
      <c r="L12854" s="14">
        <v>9.9999999999999995E-8</v>
      </c>
      <c r="M12854" s="15" t="s">
        <v>6216</v>
      </c>
    </row>
    <row r="12855" spans="1:13" outlineLevel="1" x14ac:dyDescent="0.3">
      <c r="A12855" s="10" t="s">
        <v>1170</v>
      </c>
      <c r="B12855" s="16">
        <v>1.2830333579427164E-2</v>
      </c>
      <c r="C12855" s="12" t="s">
        <v>5724</v>
      </c>
      <c r="D12855" s="12" t="s">
        <v>5724</v>
      </c>
      <c r="E12855" s="12"/>
      <c r="F12855" s="13">
        <v>49.3</v>
      </c>
      <c r="G12855" s="13">
        <v>543.07000000000005</v>
      </c>
      <c r="H12855" s="13">
        <v>2168.2600000000002</v>
      </c>
      <c r="I12855" s="13">
        <v>4</v>
      </c>
      <c r="J12855" s="13">
        <v>-0.02</v>
      </c>
      <c r="K12855" s="13">
        <v>0</v>
      </c>
      <c r="L12855" s="14">
        <v>3.6999999999999998E-5</v>
      </c>
      <c r="M12855" s="15" t="s">
        <v>6216</v>
      </c>
    </row>
    <row r="12856" spans="1:13" outlineLevel="2" x14ac:dyDescent="0.3">
      <c r="A12856" s="10" t="s">
        <v>1170</v>
      </c>
      <c r="B12856" s="16">
        <v>0.61666419080348012</v>
      </c>
      <c r="C12856" s="12" t="s">
        <v>2739</v>
      </c>
      <c r="D12856" s="12" t="s">
        <v>2739</v>
      </c>
      <c r="E12856" s="12"/>
      <c r="F12856" s="13">
        <v>87.31</v>
      </c>
      <c r="G12856" s="13">
        <v>756.05</v>
      </c>
      <c r="H12856" s="13">
        <v>2265.12</v>
      </c>
      <c r="I12856" s="13">
        <v>3</v>
      </c>
      <c r="J12856" s="13">
        <v>0.02</v>
      </c>
      <c r="K12856" s="13">
        <v>0</v>
      </c>
      <c r="L12856" s="14">
        <v>6.5000000000000003E-9</v>
      </c>
      <c r="M12856" s="15" t="s">
        <v>6218</v>
      </c>
    </row>
    <row r="12857" spans="1:13" outlineLevel="1" x14ac:dyDescent="0.3">
      <c r="A12857" s="10" t="s">
        <v>7116</v>
      </c>
      <c r="B12857" s="16">
        <f>SUBTOTAL(4,B12858:B12858)</f>
        <v>0.59151111940136747</v>
      </c>
      <c r="C12857" s="12">
        <f>COUNTA(C12858:C12858)</f>
        <v>1</v>
      </c>
      <c r="D12857" s="12">
        <v>1</v>
      </c>
      <c r="E12857" s="12">
        <f>COUNTA(E12858:E12858)</f>
        <v>0</v>
      </c>
      <c r="F12857" s="13">
        <f>SUBTOTAL(4,F12858:F12858)</f>
        <v>29.44</v>
      </c>
      <c r="G12857" s="13"/>
      <c r="H12857" s="13"/>
      <c r="I12857" s="13"/>
      <c r="J12857" s="13"/>
      <c r="K12857" s="13">
        <f>SUBTOTAL(4,K12858:K12858)</f>
        <v>0</v>
      </c>
      <c r="L12857" s="13"/>
      <c r="M12857" s="15"/>
    </row>
    <row r="12858" spans="1:13" outlineLevel="2" x14ac:dyDescent="0.3">
      <c r="A12858" s="10" t="s">
        <v>7116</v>
      </c>
      <c r="B12858" s="16">
        <v>0.59151111940136747</v>
      </c>
      <c r="C12858" s="12" t="s">
        <v>7117</v>
      </c>
      <c r="D12858" s="17" t="s">
        <v>7117</v>
      </c>
      <c r="E12858" s="12"/>
      <c r="F12858" s="13">
        <v>29.44</v>
      </c>
      <c r="G12858" s="13">
        <v>732.9</v>
      </c>
      <c r="H12858" s="13">
        <v>1463.78</v>
      </c>
      <c r="I12858" s="13">
        <v>2</v>
      </c>
      <c r="J12858" s="13">
        <v>0.01</v>
      </c>
      <c r="K12858" s="13">
        <v>0</v>
      </c>
      <c r="L12858" s="13">
        <v>7.1999999999999998E-3</v>
      </c>
      <c r="M12858" s="15" t="s">
        <v>6216</v>
      </c>
    </row>
    <row r="12859" spans="1:13" outlineLevel="2" x14ac:dyDescent="0.3">
      <c r="A12859" s="10" t="s">
        <v>4049</v>
      </c>
      <c r="B12859" s="11">
        <f>SUBTOTAL(4,B12860:B12863)</f>
        <v>53.986952190079634</v>
      </c>
      <c r="C12859" s="12">
        <f>COUNTA(C12860:C12863)</f>
        <v>4</v>
      </c>
      <c r="D12859" s="12">
        <v>1</v>
      </c>
      <c r="E12859" s="12">
        <f>COUNTA(E12860:E12863)</f>
        <v>0</v>
      </c>
      <c r="F12859" s="13">
        <f>SUBTOTAL(4,F12860:F12863)</f>
        <v>91.36</v>
      </c>
      <c r="G12859" s="13"/>
      <c r="H12859" s="13"/>
      <c r="I12859" s="13"/>
      <c r="J12859" s="13"/>
      <c r="K12859" s="13">
        <f>SUBTOTAL(4,K12860:K12863)</f>
        <v>1</v>
      </c>
      <c r="L12859" s="14"/>
      <c r="M12859" s="15"/>
    </row>
    <row r="12860" spans="1:13" outlineLevel="2" x14ac:dyDescent="0.3">
      <c r="A12860" s="10" t="s">
        <v>4049</v>
      </c>
      <c r="B12860" s="11">
        <v>1.8898995975165418</v>
      </c>
      <c r="C12860" s="12" t="s">
        <v>5977</v>
      </c>
      <c r="D12860" s="12" t="s">
        <v>5977</v>
      </c>
      <c r="E12860" s="12"/>
      <c r="F12860" s="13">
        <v>71.13</v>
      </c>
      <c r="G12860" s="13">
        <v>819.77</v>
      </c>
      <c r="H12860" s="13">
        <v>2456.29</v>
      </c>
      <c r="I12860" s="13">
        <v>3</v>
      </c>
      <c r="J12860" s="13">
        <v>0.01</v>
      </c>
      <c r="K12860" s="13">
        <v>0</v>
      </c>
      <c r="L12860" s="14">
        <v>5.8999999999999996E-7</v>
      </c>
      <c r="M12860" s="15" t="s">
        <v>6208</v>
      </c>
    </row>
    <row r="12861" spans="1:13" outlineLevel="2" x14ac:dyDescent="0.3">
      <c r="A12861" s="10" t="s">
        <v>4049</v>
      </c>
      <c r="B12861" s="11">
        <v>53.986952190079634</v>
      </c>
      <c r="C12861" s="12" t="s">
        <v>5977</v>
      </c>
      <c r="D12861" s="12" t="s">
        <v>5977</v>
      </c>
      <c r="E12861" s="12"/>
      <c r="F12861" s="13">
        <v>25.15</v>
      </c>
      <c r="G12861" s="13">
        <v>615.08000000000004</v>
      </c>
      <c r="H12861" s="13">
        <v>2456.3000000000002</v>
      </c>
      <c r="I12861" s="13">
        <v>4</v>
      </c>
      <c r="J12861" s="13">
        <v>0.01</v>
      </c>
      <c r="K12861" s="13">
        <v>0</v>
      </c>
      <c r="L12861" s="13">
        <v>8.8000000000000005E-3</v>
      </c>
      <c r="M12861" s="15" t="s">
        <v>6208</v>
      </c>
    </row>
    <row r="12862" spans="1:13" outlineLevel="1" x14ac:dyDescent="0.3">
      <c r="A12862" s="10" t="s">
        <v>4049</v>
      </c>
      <c r="B12862" s="11">
        <v>1.3904184863185858</v>
      </c>
      <c r="C12862" s="12" t="s">
        <v>4050</v>
      </c>
      <c r="D12862" s="17" t="s">
        <v>4050</v>
      </c>
      <c r="E12862" s="12"/>
      <c r="F12862" s="13">
        <v>91.36</v>
      </c>
      <c r="G12862" s="13">
        <v>774.37</v>
      </c>
      <c r="H12862" s="13">
        <v>2320.1</v>
      </c>
      <c r="I12862" s="13">
        <v>3</v>
      </c>
      <c r="J12862" s="13">
        <v>0</v>
      </c>
      <c r="K12862" s="13">
        <v>1</v>
      </c>
      <c r="L12862" s="14">
        <v>2.7000000000000002E-9</v>
      </c>
      <c r="M12862" s="15" t="s">
        <v>6206</v>
      </c>
    </row>
    <row r="12863" spans="1:13" outlineLevel="2" x14ac:dyDescent="0.3">
      <c r="A12863" s="10" t="s">
        <v>4049</v>
      </c>
      <c r="B12863" s="16">
        <v>26.281420571498742</v>
      </c>
      <c r="C12863" s="12" t="s">
        <v>5977</v>
      </c>
      <c r="D12863" s="12" t="s">
        <v>5977</v>
      </c>
      <c r="E12863" s="12"/>
      <c r="F12863" s="13">
        <v>42.93</v>
      </c>
      <c r="G12863" s="13">
        <v>820.1</v>
      </c>
      <c r="H12863" s="13">
        <v>2457.29</v>
      </c>
      <c r="I12863" s="13">
        <v>3</v>
      </c>
      <c r="J12863" s="13">
        <v>1</v>
      </c>
      <c r="K12863" s="13">
        <v>0</v>
      </c>
      <c r="L12863" s="13">
        <v>1.3999999999999999E-4</v>
      </c>
      <c r="M12863" s="15" t="s">
        <v>6216</v>
      </c>
    </row>
    <row r="12864" spans="1:13" outlineLevel="2" x14ac:dyDescent="0.3">
      <c r="A12864" s="10" t="s">
        <v>1391</v>
      </c>
      <c r="B12864" s="11">
        <f>SUBTOTAL(4,B12865:B12880)</f>
        <v>1.1300487059729134</v>
      </c>
      <c r="C12864" s="12">
        <f>COUNTA(C12865:C12880)</f>
        <v>16</v>
      </c>
      <c r="D12864" s="12">
        <v>2</v>
      </c>
      <c r="E12864" s="12">
        <f>COUNTA(E12865:E12880)</f>
        <v>0</v>
      </c>
      <c r="F12864" s="13">
        <f>SUBTOTAL(4,F12865:F12880)</f>
        <v>86.98</v>
      </c>
      <c r="G12864" s="13"/>
      <c r="H12864" s="13"/>
      <c r="I12864" s="13"/>
      <c r="J12864" s="13"/>
      <c r="K12864" s="13">
        <f>SUBTOTAL(4,K12865:K12880)</f>
        <v>1</v>
      </c>
      <c r="L12864" s="14"/>
      <c r="M12864" s="15"/>
    </row>
    <row r="12865" spans="1:13" outlineLevel="2" x14ac:dyDescent="0.3">
      <c r="A12865" s="10" t="s">
        <v>1391</v>
      </c>
      <c r="B12865" s="11">
        <v>0.72421132378670872</v>
      </c>
      <c r="C12865" s="12" t="s">
        <v>1393</v>
      </c>
      <c r="D12865" s="12" t="s">
        <v>1393</v>
      </c>
      <c r="E12865" s="12"/>
      <c r="F12865" s="13">
        <v>58.62</v>
      </c>
      <c r="G12865" s="13">
        <v>758.73</v>
      </c>
      <c r="H12865" s="13">
        <v>2273.17</v>
      </c>
      <c r="I12865" s="13">
        <v>3</v>
      </c>
      <c r="J12865" s="13">
        <v>0.01</v>
      </c>
      <c r="K12865" s="13">
        <v>0</v>
      </c>
      <c r="L12865" s="14">
        <v>5.8000000000000004E-6</v>
      </c>
      <c r="M12865" s="15" t="s">
        <v>6206</v>
      </c>
    </row>
    <row r="12866" spans="1:13" outlineLevel="2" x14ac:dyDescent="0.3">
      <c r="A12866" s="10" t="s">
        <v>1391</v>
      </c>
      <c r="B12866" s="11">
        <v>0.76015981068289229</v>
      </c>
      <c r="C12866" s="12" t="s">
        <v>2761</v>
      </c>
      <c r="D12866" s="12" t="s">
        <v>2761</v>
      </c>
      <c r="E12866" s="12"/>
      <c r="F12866" s="13">
        <v>24.06</v>
      </c>
      <c r="G12866" s="13">
        <v>580.79</v>
      </c>
      <c r="H12866" s="13">
        <v>1159.57</v>
      </c>
      <c r="I12866" s="13">
        <v>2</v>
      </c>
      <c r="J12866" s="13">
        <v>-0.01</v>
      </c>
      <c r="K12866" s="13">
        <v>0</v>
      </c>
      <c r="L12866" s="13">
        <v>0.01</v>
      </c>
      <c r="M12866" s="15" t="s">
        <v>6205</v>
      </c>
    </row>
    <row r="12867" spans="1:13" outlineLevel="2" x14ac:dyDescent="0.3">
      <c r="A12867" s="10" t="s">
        <v>1391</v>
      </c>
      <c r="B12867" s="11">
        <v>0.85347241195868617</v>
      </c>
      <c r="C12867" s="12" t="s">
        <v>2763</v>
      </c>
      <c r="D12867" s="12" t="s">
        <v>2763</v>
      </c>
      <c r="E12867" s="12"/>
      <c r="F12867" s="13">
        <v>40.200000000000003</v>
      </c>
      <c r="G12867" s="13">
        <v>536.94000000000005</v>
      </c>
      <c r="H12867" s="13">
        <v>1607.79</v>
      </c>
      <c r="I12867" s="13">
        <v>3</v>
      </c>
      <c r="J12867" s="13">
        <v>-0.01</v>
      </c>
      <c r="K12867" s="13">
        <v>0</v>
      </c>
      <c r="L12867" s="13">
        <v>2.7E-4</v>
      </c>
      <c r="M12867" s="15" t="s">
        <v>6205</v>
      </c>
    </row>
    <row r="12868" spans="1:13" outlineLevel="2" x14ac:dyDescent="0.3">
      <c r="A12868" s="10" t="s">
        <v>1391</v>
      </c>
      <c r="B12868" s="11">
        <v>0.92998585265827571</v>
      </c>
      <c r="C12868" s="12" t="s">
        <v>5027</v>
      </c>
      <c r="D12868" s="12" t="s">
        <v>5027</v>
      </c>
      <c r="E12868" s="12"/>
      <c r="F12868" s="13">
        <v>50.65</v>
      </c>
      <c r="G12868" s="13">
        <v>771.4</v>
      </c>
      <c r="H12868" s="13">
        <v>1540.78</v>
      </c>
      <c r="I12868" s="13">
        <v>2</v>
      </c>
      <c r="J12868" s="13">
        <v>-0.02</v>
      </c>
      <c r="K12868" s="13">
        <v>0</v>
      </c>
      <c r="L12868" s="13">
        <v>1.1E-4</v>
      </c>
      <c r="M12868" s="15" t="s">
        <v>6207</v>
      </c>
    </row>
    <row r="12869" spans="1:13" outlineLevel="2" x14ac:dyDescent="0.3">
      <c r="A12869" s="10" t="s">
        <v>1391</v>
      </c>
      <c r="B12869" s="11">
        <v>1.0079264712195766</v>
      </c>
      <c r="C12869" s="12" t="s">
        <v>2762</v>
      </c>
      <c r="D12869" s="12" t="s">
        <v>2762</v>
      </c>
      <c r="E12869" s="12"/>
      <c r="F12869" s="13">
        <v>33.01</v>
      </c>
      <c r="G12869" s="13">
        <v>527.94000000000005</v>
      </c>
      <c r="H12869" s="13">
        <v>1580.79</v>
      </c>
      <c r="I12869" s="13">
        <v>3</v>
      </c>
      <c r="J12869" s="13">
        <v>0</v>
      </c>
      <c r="K12869" s="13">
        <v>0</v>
      </c>
      <c r="L12869" s="13">
        <v>4.1999999999999997E-3</v>
      </c>
      <c r="M12869" s="15" t="s">
        <v>6205</v>
      </c>
    </row>
    <row r="12870" spans="1:13" outlineLevel="2" x14ac:dyDescent="0.3">
      <c r="A12870" s="10" t="s">
        <v>1391</v>
      </c>
      <c r="B12870" s="11">
        <v>1.1300487059729134</v>
      </c>
      <c r="C12870" s="12" t="s">
        <v>1392</v>
      </c>
      <c r="D12870" s="17" t="s">
        <v>1392</v>
      </c>
      <c r="E12870" s="12"/>
      <c r="F12870" s="13">
        <v>22.66</v>
      </c>
      <c r="G12870" s="13">
        <v>607.39</v>
      </c>
      <c r="H12870" s="13">
        <v>1819.14</v>
      </c>
      <c r="I12870" s="13">
        <v>3</v>
      </c>
      <c r="J12870" s="13">
        <v>1.04</v>
      </c>
      <c r="K12870" s="13">
        <v>1</v>
      </c>
      <c r="L12870" s="13">
        <v>1.9E-2</v>
      </c>
      <c r="M12870" s="15" t="s">
        <v>6204</v>
      </c>
    </row>
    <row r="12871" spans="1:13" outlineLevel="2" x14ac:dyDescent="0.3">
      <c r="A12871" s="10" t="s">
        <v>1391</v>
      </c>
      <c r="B12871" s="11">
        <v>0.99971179139786248</v>
      </c>
      <c r="C12871" s="12" t="s">
        <v>6163</v>
      </c>
      <c r="D12871" s="12" t="s">
        <v>6163</v>
      </c>
      <c r="E12871" s="12"/>
      <c r="F12871" s="13">
        <v>27.17</v>
      </c>
      <c r="G12871" s="13">
        <v>480.78</v>
      </c>
      <c r="H12871" s="13">
        <v>959.54</v>
      </c>
      <c r="I12871" s="13">
        <v>2</v>
      </c>
      <c r="J12871" s="13">
        <v>-0.01</v>
      </c>
      <c r="K12871" s="13">
        <v>0</v>
      </c>
      <c r="L12871" s="13">
        <v>2.5000000000000001E-2</v>
      </c>
      <c r="M12871" s="15" t="s">
        <v>6208</v>
      </c>
    </row>
    <row r="12872" spans="1:13" outlineLevel="2" x14ac:dyDescent="0.3">
      <c r="A12872" s="10" t="s">
        <v>1391</v>
      </c>
      <c r="B12872" s="11">
        <v>0.77575375691014037</v>
      </c>
      <c r="C12872" s="12" t="s">
        <v>5026</v>
      </c>
      <c r="D12872" s="12" t="s">
        <v>5026</v>
      </c>
      <c r="E12872" s="12"/>
      <c r="F12872" s="13">
        <v>51.02</v>
      </c>
      <c r="G12872" s="13">
        <v>668.35</v>
      </c>
      <c r="H12872" s="13">
        <v>1334.69</v>
      </c>
      <c r="I12872" s="13">
        <v>2</v>
      </c>
      <c r="J12872" s="13">
        <v>-0.02</v>
      </c>
      <c r="K12872" s="13">
        <v>0</v>
      </c>
      <c r="L12872" s="14">
        <v>8.7000000000000001E-5</v>
      </c>
      <c r="M12872" s="15" t="s">
        <v>6207</v>
      </c>
    </row>
    <row r="12873" spans="1:13" outlineLevel="2" x14ac:dyDescent="0.3">
      <c r="A12873" s="10" t="s">
        <v>1391</v>
      </c>
      <c r="B12873" s="16">
        <v>0.69058561497211113</v>
      </c>
      <c r="C12873" s="12" t="s">
        <v>1393</v>
      </c>
      <c r="D12873" s="12" t="s">
        <v>1393</v>
      </c>
      <c r="E12873" s="12"/>
      <c r="F12873" s="13">
        <v>67.95</v>
      </c>
      <c r="G12873" s="13">
        <v>758.72</v>
      </c>
      <c r="H12873" s="13">
        <v>2273.15</v>
      </c>
      <c r="I12873" s="13">
        <v>3</v>
      </c>
      <c r="J12873" s="13">
        <v>-0.02</v>
      </c>
      <c r="K12873" s="13">
        <v>0</v>
      </c>
      <c r="L12873" s="14">
        <v>4.4999999999999998E-7</v>
      </c>
      <c r="M12873" s="15" t="s">
        <v>6219</v>
      </c>
    </row>
    <row r="12874" spans="1:13" outlineLevel="2" x14ac:dyDescent="0.3">
      <c r="A12874" s="10" t="s">
        <v>1391</v>
      </c>
      <c r="B12874" s="16">
        <v>0.76625943142934172</v>
      </c>
      <c r="C12874" s="12" t="s">
        <v>2761</v>
      </c>
      <c r="D12874" s="12" t="s">
        <v>2761</v>
      </c>
      <c r="E12874" s="12"/>
      <c r="F12874" s="13">
        <v>25.23</v>
      </c>
      <c r="G12874" s="13">
        <v>580.79</v>
      </c>
      <c r="H12874" s="13">
        <v>1159.57</v>
      </c>
      <c r="I12874" s="13">
        <v>2</v>
      </c>
      <c r="J12874" s="13">
        <v>-0.01</v>
      </c>
      <c r="K12874" s="13">
        <v>0</v>
      </c>
      <c r="L12874" s="13">
        <v>2.1999999999999999E-2</v>
      </c>
      <c r="M12874" s="15" t="s">
        <v>6218</v>
      </c>
    </row>
    <row r="12875" spans="1:13" outlineLevel="2" x14ac:dyDescent="0.3">
      <c r="A12875" s="10" t="s">
        <v>1391</v>
      </c>
      <c r="B12875" s="16">
        <v>0.81396714125294667</v>
      </c>
      <c r="C12875" s="12" t="s">
        <v>2763</v>
      </c>
      <c r="D12875" s="12" t="s">
        <v>2763</v>
      </c>
      <c r="E12875" s="12"/>
      <c r="F12875" s="13">
        <v>44.17</v>
      </c>
      <c r="G12875" s="13">
        <v>536.94000000000005</v>
      </c>
      <c r="H12875" s="13">
        <v>1607.8</v>
      </c>
      <c r="I12875" s="13">
        <v>3</v>
      </c>
      <c r="J12875" s="13">
        <v>-0.01</v>
      </c>
      <c r="K12875" s="13">
        <v>0</v>
      </c>
      <c r="L12875" s="14">
        <v>7.2000000000000002E-5</v>
      </c>
      <c r="M12875" s="15" t="s">
        <v>6218</v>
      </c>
    </row>
    <row r="12876" spans="1:13" outlineLevel="2" x14ac:dyDescent="0.3">
      <c r="A12876" s="10" t="s">
        <v>1391</v>
      </c>
      <c r="B12876" s="16">
        <v>0.80556500738561077</v>
      </c>
      <c r="C12876" s="12" t="s">
        <v>5027</v>
      </c>
      <c r="D12876" s="12" t="s">
        <v>5027</v>
      </c>
      <c r="E12876" s="12"/>
      <c r="F12876" s="13">
        <v>58.82</v>
      </c>
      <c r="G12876" s="13">
        <v>771.4</v>
      </c>
      <c r="H12876" s="13">
        <v>1540.79</v>
      </c>
      <c r="I12876" s="13">
        <v>2</v>
      </c>
      <c r="J12876" s="13">
        <v>-0.01</v>
      </c>
      <c r="K12876" s="13">
        <v>0</v>
      </c>
      <c r="L12876" s="14">
        <v>2.0999999999999999E-5</v>
      </c>
      <c r="M12876" s="15" t="s">
        <v>6220</v>
      </c>
    </row>
    <row r="12877" spans="1:13" outlineLevel="2" x14ac:dyDescent="0.3">
      <c r="A12877" s="10" t="s">
        <v>1391</v>
      </c>
      <c r="B12877" s="16">
        <v>0.82811780313379812</v>
      </c>
      <c r="C12877" s="12" t="s">
        <v>2762</v>
      </c>
      <c r="D12877" s="12" t="s">
        <v>2762</v>
      </c>
      <c r="E12877" s="12"/>
      <c r="F12877" s="13">
        <v>86.98</v>
      </c>
      <c r="G12877" s="13">
        <v>791.4</v>
      </c>
      <c r="H12877" s="13">
        <v>1580.79</v>
      </c>
      <c r="I12877" s="13">
        <v>2</v>
      </c>
      <c r="J12877" s="13">
        <v>0</v>
      </c>
      <c r="K12877" s="13">
        <v>0</v>
      </c>
      <c r="L12877" s="14">
        <v>4.6000000000000002E-8</v>
      </c>
      <c r="M12877" s="15" t="s">
        <v>6218</v>
      </c>
    </row>
    <row r="12878" spans="1:13" outlineLevel="2" x14ac:dyDescent="0.3">
      <c r="A12878" s="10" t="s">
        <v>1391</v>
      </c>
      <c r="B12878" s="16">
        <v>0.91432062066776221</v>
      </c>
      <c r="C12878" s="12" t="s">
        <v>6532</v>
      </c>
      <c r="D12878" s="17" t="s">
        <v>6532</v>
      </c>
      <c r="E12878" s="12"/>
      <c r="F12878" s="13">
        <v>24.04</v>
      </c>
      <c r="G12878" s="13">
        <v>419.91</v>
      </c>
      <c r="H12878" s="13">
        <v>1256.71</v>
      </c>
      <c r="I12878" s="13">
        <v>3</v>
      </c>
      <c r="J12878" s="13">
        <v>0.99</v>
      </c>
      <c r="K12878" s="13">
        <v>0</v>
      </c>
      <c r="L12878" s="13">
        <v>1.6E-2</v>
      </c>
      <c r="M12878" s="15" t="s">
        <v>6217</v>
      </c>
    </row>
    <row r="12879" spans="1:13" outlineLevel="1" x14ac:dyDescent="0.3">
      <c r="A12879" s="10" t="s">
        <v>1391</v>
      </c>
      <c r="B12879" s="16">
        <v>0.88781079643292982</v>
      </c>
      <c r="C12879" s="12" t="s">
        <v>6163</v>
      </c>
      <c r="D12879" s="12" t="s">
        <v>6163</v>
      </c>
      <c r="E12879" s="12"/>
      <c r="F12879" s="13">
        <v>27.96</v>
      </c>
      <c r="G12879" s="13">
        <v>480.78</v>
      </c>
      <c r="H12879" s="13">
        <v>959.54</v>
      </c>
      <c r="I12879" s="13">
        <v>2</v>
      </c>
      <c r="J12879" s="13">
        <v>-0.01</v>
      </c>
      <c r="K12879" s="13">
        <v>0</v>
      </c>
      <c r="L12879" s="13">
        <v>4.3999999999999997E-2</v>
      </c>
      <c r="M12879" s="15" t="s">
        <v>6216</v>
      </c>
    </row>
    <row r="12880" spans="1:13" outlineLevel="2" x14ac:dyDescent="0.3">
      <c r="A12880" s="10" t="s">
        <v>1391</v>
      </c>
      <c r="B12880" s="16">
        <v>0.7443095750042833</v>
      </c>
      <c r="C12880" s="12" t="s">
        <v>5026</v>
      </c>
      <c r="D12880" s="12" t="s">
        <v>5026</v>
      </c>
      <c r="E12880" s="12"/>
      <c r="F12880" s="13">
        <v>50.85</v>
      </c>
      <c r="G12880" s="13">
        <v>668.35</v>
      </c>
      <c r="H12880" s="13">
        <v>1334.69</v>
      </c>
      <c r="I12880" s="13">
        <v>2</v>
      </c>
      <c r="J12880" s="13">
        <v>-0.02</v>
      </c>
      <c r="K12880" s="13">
        <v>0</v>
      </c>
      <c r="L12880" s="13">
        <v>1.2999999999999999E-4</v>
      </c>
      <c r="M12880" s="15" t="s">
        <v>6220</v>
      </c>
    </row>
    <row r="12881" spans="1:13" outlineLevel="1" x14ac:dyDescent="0.3">
      <c r="A12881" s="10" t="s">
        <v>6110</v>
      </c>
      <c r="B12881" s="11">
        <f>SUBTOTAL(4,B12882:B12882)</f>
        <v>2.938686984848389E-2</v>
      </c>
      <c r="C12881" s="12">
        <f>COUNTA(C12882:C12882)</f>
        <v>1</v>
      </c>
      <c r="D12881" s="12">
        <v>1</v>
      </c>
      <c r="E12881" s="12">
        <f>COUNTA(E12882:E12882)</f>
        <v>0</v>
      </c>
      <c r="F12881" s="13">
        <f>SUBTOTAL(4,F12882:F12882)</f>
        <v>37.54</v>
      </c>
      <c r="G12881" s="13"/>
      <c r="H12881" s="13"/>
      <c r="I12881" s="13"/>
      <c r="J12881" s="13"/>
      <c r="K12881" s="13">
        <f>SUBTOTAL(4,K12882:K12882)</f>
        <v>0</v>
      </c>
      <c r="L12881" s="13"/>
      <c r="M12881" s="15"/>
    </row>
    <row r="12882" spans="1:13" outlineLevel="2" x14ac:dyDescent="0.3">
      <c r="A12882" s="10" t="s">
        <v>6110</v>
      </c>
      <c r="B12882" s="11">
        <v>2.938686984848389E-2</v>
      </c>
      <c r="C12882" s="12" t="s">
        <v>6111</v>
      </c>
      <c r="D12882" s="17" t="s">
        <v>6111</v>
      </c>
      <c r="E12882" s="12"/>
      <c r="F12882" s="13">
        <v>37.54</v>
      </c>
      <c r="G12882" s="13">
        <v>900.48</v>
      </c>
      <c r="H12882" s="13">
        <v>2698.42</v>
      </c>
      <c r="I12882" s="13">
        <v>3</v>
      </c>
      <c r="J12882" s="13">
        <v>0.06</v>
      </c>
      <c r="K12882" s="13">
        <v>0</v>
      </c>
      <c r="L12882" s="13">
        <v>5.2999999999999998E-4</v>
      </c>
      <c r="M12882" s="15" t="s">
        <v>6208</v>
      </c>
    </row>
    <row r="12883" spans="1:13" outlineLevel="1" x14ac:dyDescent="0.3">
      <c r="A12883" s="10" t="s">
        <v>3109</v>
      </c>
      <c r="B12883" s="11">
        <f>SUBTOTAL(4,B12884:B12884)</f>
        <v>0.8432832632389764</v>
      </c>
      <c r="C12883" s="12">
        <f>COUNTA(C12884:C12884)</f>
        <v>1</v>
      </c>
      <c r="D12883" s="12">
        <v>1</v>
      </c>
      <c r="E12883" s="12">
        <f>COUNTA(E12884:E12884)</f>
        <v>0</v>
      </c>
      <c r="F12883" s="13">
        <f>SUBTOTAL(4,F12884:F12884)</f>
        <v>35.89</v>
      </c>
      <c r="G12883" s="13"/>
      <c r="H12883" s="13"/>
      <c r="I12883" s="13"/>
      <c r="J12883" s="13"/>
      <c r="K12883" s="13">
        <f>SUBTOTAL(4,K12884:K12884)</f>
        <v>0</v>
      </c>
      <c r="L12883" s="13"/>
      <c r="M12883" s="15"/>
    </row>
    <row r="12884" spans="1:13" outlineLevel="2" x14ac:dyDescent="0.3">
      <c r="A12884" s="10" t="s">
        <v>3109</v>
      </c>
      <c r="B12884" s="11">
        <v>0.8432832632389764</v>
      </c>
      <c r="C12884" s="12" t="s">
        <v>3110</v>
      </c>
      <c r="D12884" s="17" t="s">
        <v>3110</v>
      </c>
      <c r="E12884" s="12"/>
      <c r="F12884" s="13">
        <v>35.89</v>
      </c>
      <c r="G12884" s="13">
        <v>811.09</v>
      </c>
      <c r="H12884" s="13">
        <v>2430.2399999999998</v>
      </c>
      <c r="I12884" s="13">
        <v>3</v>
      </c>
      <c r="J12884" s="13">
        <v>-0.01</v>
      </c>
      <c r="K12884" s="13">
        <v>0</v>
      </c>
      <c r="L12884" s="13">
        <v>4.2999999999999999E-4</v>
      </c>
      <c r="M12884" s="15" t="s">
        <v>6205</v>
      </c>
    </row>
    <row r="12885" spans="1:13" outlineLevel="1" x14ac:dyDescent="0.3">
      <c r="A12885" s="10" t="s">
        <v>7118</v>
      </c>
      <c r="B12885" s="16">
        <f>SUBTOTAL(4,B12886:B12886)</f>
        <v>1.0850785612687852</v>
      </c>
      <c r="C12885" s="12">
        <f>COUNTA(C12886:C12886)</f>
        <v>1</v>
      </c>
      <c r="D12885" s="12">
        <v>1</v>
      </c>
      <c r="E12885" s="12">
        <f>COUNTA(E12886:E12886)</f>
        <v>0</v>
      </c>
      <c r="F12885" s="13">
        <f>SUBTOTAL(4,F12886:F12886)</f>
        <v>22.32</v>
      </c>
      <c r="G12885" s="13"/>
      <c r="H12885" s="13"/>
      <c r="I12885" s="13"/>
      <c r="J12885" s="13"/>
      <c r="K12885" s="13">
        <f>SUBTOTAL(4,K12886:K12886)</f>
        <v>0</v>
      </c>
      <c r="L12885" s="13"/>
      <c r="M12885" s="15"/>
    </row>
    <row r="12886" spans="1:13" outlineLevel="2" x14ac:dyDescent="0.3">
      <c r="A12886" s="10" t="s">
        <v>7118</v>
      </c>
      <c r="B12886" s="16">
        <v>1.0850785612687852</v>
      </c>
      <c r="C12886" s="12" t="s">
        <v>7119</v>
      </c>
      <c r="D12886" s="17" t="s">
        <v>7119</v>
      </c>
      <c r="E12886" s="12"/>
      <c r="F12886" s="13">
        <v>22.32</v>
      </c>
      <c r="G12886" s="13">
        <v>456.28</v>
      </c>
      <c r="H12886" s="13">
        <v>1365.8</v>
      </c>
      <c r="I12886" s="13">
        <v>3</v>
      </c>
      <c r="J12886" s="13">
        <v>-0.03</v>
      </c>
      <c r="K12886" s="13">
        <v>0</v>
      </c>
      <c r="L12886" s="13">
        <v>0.03</v>
      </c>
      <c r="M12886" s="15" t="s">
        <v>6220</v>
      </c>
    </row>
    <row r="12887" spans="1:13" outlineLevel="2" x14ac:dyDescent="0.3">
      <c r="A12887" s="10" t="s">
        <v>1002</v>
      </c>
      <c r="B12887" s="11">
        <f>SUBTOTAL(4,B12888:B12900)</f>
        <v>2.496358978570107</v>
      </c>
      <c r="C12887" s="12">
        <f>COUNTA(C12888:C12900)</f>
        <v>13</v>
      </c>
      <c r="D12887" s="12">
        <v>2</v>
      </c>
      <c r="E12887" s="12">
        <f>COUNTA(E12888:E12900)</f>
        <v>0</v>
      </c>
      <c r="F12887" s="13">
        <f>SUBTOTAL(4,F12888:F12900)</f>
        <v>88.73</v>
      </c>
      <c r="G12887" s="13"/>
      <c r="H12887" s="13"/>
      <c r="I12887" s="13"/>
      <c r="J12887" s="13"/>
      <c r="K12887" s="13">
        <f>SUBTOTAL(4,K12888:K12900)</f>
        <v>1</v>
      </c>
      <c r="L12887" s="13"/>
      <c r="M12887" s="15"/>
    </row>
    <row r="12888" spans="1:13" outlineLevel="2" x14ac:dyDescent="0.3">
      <c r="A12888" s="10" t="s">
        <v>1002</v>
      </c>
      <c r="B12888" s="11">
        <v>1.2364260295925233</v>
      </c>
      <c r="C12888" s="12" t="s">
        <v>1004</v>
      </c>
      <c r="D12888" s="17" t="s">
        <v>1004</v>
      </c>
      <c r="E12888" s="12"/>
      <c r="F12888" s="13">
        <v>27.48</v>
      </c>
      <c r="G12888" s="13">
        <v>504.25</v>
      </c>
      <c r="H12888" s="13">
        <v>1509.72</v>
      </c>
      <c r="I12888" s="13">
        <v>3</v>
      </c>
      <c r="J12888" s="13">
        <v>-0.03</v>
      </c>
      <c r="K12888" s="13">
        <v>0</v>
      </c>
      <c r="L12888" s="13">
        <v>3.5000000000000001E-3</v>
      </c>
      <c r="M12888" s="15" t="s">
        <v>6204</v>
      </c>
    </row>
    <row r="12889" spans="1:13" outlineLevel="2" x14ac:dyDescent="0.3">
      <c r="A12889" s="10" t="s">
        <v>1002</v>
      </c>
      <c r="B12889" s="11">
        <v>0.81885863281510307</v>
      </c>
      <c r="C12889" s="12" t="s">
        <v>3940</v>
      </c>
      <c r="D12889" s="12" t="s">
        <v>3940</v>
      </c>
      <c r="E12889" s="12"/>
      <c r="F12889" s="13">
        <v>69.930000000000007</v>
      </c>
      <c r="G12889" s="13">
        <v>923.13</v>
      </c>
      <c r="H12889" s="13">
        <v>2766.37</v>
      </c>
      <c r="I12889" s="13">
        <v>3</v>
      </c>
      <c r="J12889" s="13">
        <v>0</v>
      </c>
      <c r="K12889" s="13">
        <v>0</v>
      </c>
      <c r="L12889" s="14">
        <v>5.4000000000000002E-7</v>
      </c>
      <c r="M12889" s="15" t="s">
        <v>6206</v>
      </c>
    </row>
    <row r="12890" spans="1:13" outlineLevel="2" x14ac:dyDescent="0.3">
      <c r="A12890" s="10" t="s">
        <v>1002</v>
      </c>
      <c r="B12890" s="11">
        <v>1.5886132115108103</v>
      </c>
      <c r="C12890" s="12" t="s">
        <v>3940</v>
      </c>
      <c r="D12890" s="12" t="s">
        <v>3940</v>
      </c>
      <c r="E12890" s="12"/>
      <c r="F12890" s="13">
        <v>63.92</v>
      </c>
      <c r="G12890" s="13">
        <v>692.6</v>
      </c>
      <c r="H12890" s="13">
        <v>2766.37</v>
      </c>
      <c r="I12890" s="13">
        <v>4</v>
      </c>
      <c r="J12890" s="13">
        <v>0</v>
      </c>
      <c r="K12890" s="13">
        <v>0</v>
      </c>
      <c r="L12890" s="14">
        <v>1.1999999999999999E-6</v>
      </c>
      <c r="M12890" s="15" t="s">
        <v>6206</v>
      </c>
    </row>
    <row r="12891" spans="1:13" outlineLevel="2" x14ac:dyDescent="0.3">
      <c r="A12891" s="10" t="s">
        <v>1002</v>
      </c>
      <c r="B12891" s="11">
        <v>1.0764413923845864</v>
      </c>
      <c r="C12891" s="12" t="s">
        <v>1003</v>
      </c>
      <c r="D12891" s="12" t="s">
        <v>1003</v>
      </c>
      <c r="E12891" s="12"/>
      <c r="F12891" s="13">
        <v>46.74</v>
      </c>
      <c r="G12891" s="13">
        <v>722.89</v>
      </c>
      <c r="H12891" s="13">
        <v>1443.77</v>
      </c>
      <c r="I12891" s="13">
        <v>2</v>
      </c>
      <c r="J12891" s="13">
        <v>-0.02</v>
      </c>
      <c r="K12891" s="13">
        <v>0</v>
      </c>
      <c r="L12891" s="13">
        <v>1.9000000000000001E-4</v>
      </c>
      <c r="M12891" s="15" t="s">
        <v>6204</v>
      </c>
    </row>
    <row r="12892" spans="1:13" outlineLevel="2" x14ac:dyDescent="0.3">
      <c r="A12892" s="10" t="s">
        <v>1002</v>
      </c>
      <c r="B12892" s="11">
        <v>2.0691350502088914</v>
      </c>
      <c r="C12892" s="12" t="s">
        <v>3941</v>
      </c>
      <c r="D12892" s="12" t="s">
        <v>3941</v>
      </c>
      <c r="E12892" s="12"/>
      <c r="F12892" s="13">
        <v>62.22</v>
      </c>
      <c r="G12892" s="13">
        <v>1018.14</v>
      </c>
      <c r="H12892" s="13">
        <v>3051.39</v>
      </c>
      <c r="I12892" s="13">
        <v>3</v>
      </c>
      <c r="J12892" s="13">
        <v>0.04</v>
      </c>
      <c r="K12892" s="13">
        <v>0</v>
      </c>
      <c r="L12892" s="14">
        <v>1.5E-6</v>
      </c>
      <c r="M12892" s="15" t="s">
        <v>6206</v>
      </c>
    </row>
    <row r="12893" spans="1:13" outlineLevel="2" x14ac:dyDescent="0.3">
      <c r="A12893" s="10" t="s">
        <v>1002</v>
      </c>
      <c r="B12893" s="11">
        <v>1.1602980950975292</v>
      </c>
      <c r="C12893" s="12" t="s">
        <v>5144</v>
      </c>
      <c r="D12893" s="17" t="s">
        <v>5144</v>
      </c>
      <c r="E12893" s="12"/>
      <c r="F12893" s="13">
        <v>32.08</v>
      </c>
      <c r="G12893" s="13">
        <v>831.89</v>
      </c>
      <c r="H12893" s="13">
        <v>3323.55</v>
      </c>
      <c r="I12893" s="13">
        <v>4</v>
      </c>
      <c r="J12893" s="13">
        <v>-0.01</v>
      </c>
      <c r="K12893" s="13">
        <v>1</v>
      </c>
      <c r="L12893" s="13">
        <v>9.7999999999999997E-4</v>
      </c>
      <c r="M12893" s="15" t="s">
        <v>6207</v>
      </c>
    </row>
    <row r="12894" spans="1:13" outlineLevel="2" x14ac:dyDescent="0.3">
      <c r="A12894" s="10" t="s">
        <v>1002</v>
      </c>
      <c r="B12894" s="11">
        <v>1.290644635167556</v>
      </c>
      <c r="C12894" s="12" t="s">
        <v>1005</v>
      </c>
      <c r="D12894" s="12" t="s">
        <v>1005</v>
      </c>
      <c r="E12894" s="12"/>
      <c r="F12894" s="13">
        <v>73.47</v>
      </c>
      <c r="G12894" s="13">
        <v>777.07</v>
      </c>
      <c r="H12894" s="13">
        <v>2328.19</v>
      </c>
      <c r="I12894" s="13">
        <v>3</v>
      </c>
      <c r="J12894" s="13">
        <v>-0.01</v>
      </c>
      <c r="K12894" s="13">
        <v>0</v>
      </c>
      <c r="L12894" s="14">
        <v>1.6999999999999999E-7</v>
      </c>
      <c r="M12894" s="15" t="s">
        <v>6204</v>
      </c>
    </row>
    <row r="12895" spans="1:13" outlineLevel="2" x14ac:dyDescent="0.3">
      <c r="A12895" s="10" t="s">
        <v>1002</v>
      </c>
      <c r="B12895" s="11">
        <v>0.66046564578427625</v>
      </c>
      <c r="C12895" s="12" t="s">
        <v>1005</v>
      </c>
      <c r="D12895" s="12" t="s">
        <v>1005</v>
      </c>
      <c r="E12895" s="12"/>
      <c r="F12895" s="13">
        <v>30.59</v>
      </c>
      <c r="G12895" s="13">
        <v>583.04999999999995</v>
      </c>
      <c r="H12895" s="13">
        <v>2328.19</v>
      </c>
      <c r="I12895" s="13">
        <v>4</v>
      </c>
      <c r="J12895" s="13">
        <v>-0.01</v>
      </c>
      <c r="K12895" s="13">
        <v>0</v>
      </c>
      <c r="L12895" s="13">
        <v>1.5E-3</v>
      </c>
      <c r="M12895" s="15" t="s">
        <v>6204</v>
      </c>
    </row>
    <row r="12896" spans="1:13" outlineLevel="2" x14ac:dyDescent="0.3">
      <c r="A12896" s="10" t="s">
        <v>1002</v>
      </c>
      <c r="B12896" s="16">
        <v>1.4023085735386436</v>
      </c>
      <c r="C12896" s="12" t="s">
        <v>3940</v>
      </c>
      <c r="D12896" s="12" t="s">
        <v>3940</v>
      </c>
      <c r="E12896" s="12"/>
      <c r="F12896" s="13">
        <v>88.73</v>
      </c>
      <c r="G12896" s="13">
        <v>923.13</v>
      </c>
      <c r="H12896" s="13">
        <v>2766.37</v>
      </c>
      <c r="I12896" s="13">
        <v>3</v>
      </c>
      <c r="J12896" s="13">
        <v>0</v>
      </c>
      <c r="K12896" s="13">
        <v>0</v>
      </c>
      <c r="L12896" s="14">
        <v>4.8E-9</v>
      </c>
      <c r="M12896" s="15" t="s">
        <v>6219</v>
      </c>
    </row>
    <row r="12897" spans="1:13" outlineLevel="2" x14ac:dyDescent="0.3">
      <c r="A12897" s="10" t="s">
        <v>1002</v>
      </c>
      <c r="B12897" s="16">
        <v>1.6773056574126515</v>
      </c>
      <c r="C12897" s="12" t="s">
        <v>3940</v>
      </c>
      <c r="D12897" s="12" t="s">
        <v>3940</v>
      </c>
      <c r="E12897" s="12"/>
      <c r="F12897" s="13">
        <v>39.020000000000003</v>
      </c>
      <c r="G12897" s="13">
        <v>692.6</v>
      </c>
      <c r="H12897" s="13">
        <v>2766.36</v>
      </c>
      <c r="I12897" s="13">
        <v>4</v>
      </c>
      <c r="J12897" s="13">
        <v>-0.01</v>
      </c>
      <c r="K12897" s="13">
        <v>0</v>
      </c>
      <c r="L12897" s="13">
        <v>2.2000000000000001E-4</v>
      </c>
      <c r="M12897" s="15" t="s">
        <v>6219</v>
      </c>
    </row>
    <row r="12898" spans="1:13" outlineLevel="2" x14ac:dyDescent="0.3">
      <c r="A12898" s="10" t="s">
        <v>1002</v>
      </c>
      <c r="B12898" s="16">
        <v>1.3949997480552645</v>
      </c>
      <c r="C12898" s="12" t="s">
        <v>1003</v>
      </c>
      <c r="D12898" s="12" t="s">
        <v>1003</v>
      </c>
      <c r="E12898" s="12"/>
      <c r="F12898" s="13">
        <v>35.47</v>
      </c>
      <c r="G12898" s="13">
        <v>722.9</v>
      </c>
      <c r="H12898" s="13">
        <v>1443.78</v>
      </c>
      <c r="I12898" s="13">
        <v>2</v>
      </c>
      <c r="J12898" s="13">
        <v>-0.01</v>
      </c>
      <c r="K12898" s="13">
        <v>0</v>
      </c>
      <c r="L12898" s="13">
        <v>5.3E-3</v>
      </c>
      <c r="M12898" s="15" t="s">
        <v>6217</v>
      </c>
    </row>
    <row r="12899" spans="1:13" outlineLevel="1" x14ac:dyDescent="0.3">
      <c r="A12899" s="10" t="s">
        <v>1002</v>
      </c>
      <c r="B12899" s="16">
        <v>2.496358978570107</v>
      </c>
      <c r="C12899" s="12" t="s">
        <v>3941</v>
      </c>
      <c r="D12899" s="12" t="s">
        <v>3941</v>
      </c>
      <c r="E12899" s="12"/>
      <c r="F12899" s="13">
        <v>75.150000000000006</v>
      </c>
      <c r="G12899" s="13">
        <v>1018.13</v>
      </c>
      <c r="H12899" s="13">
        <v>3051.36</v>
      </c>
      <c r="I12899" s="13">
        <v>3</v>
      </c>
      <c r="J12899" s="13">
        <v>0.01</v>
      </c>
      <c r="K12899" s="13">
        <v>0</v>
      </c>
      <c r="L12899" s="14">
        <v>8.9999999999999999E-8</v>
      </c>
      <c r="M12899" s="15" t="s">
        <v>6219</v>
      </c>
    </row>
    <row r="12900" spans="1:13" outlineLevel="2" x14ac:dyDescent="0.3">
      <c r="A12900" s="10" t="s">
        <v>1002</v>
      </c>
      <c r="B12900" s="16">
        <v>0.97121377380485741</v>
      </c>
      <c r="C12900" s="12" t="s">
        <v>1005</v>
      </c>
      <c r="D12900" s="12" t="s">
        <v>1005</v>
      </c>
      <c r="E12900" s="12"/>
      <c r="F12900" s="13">
        <v>78.28</v>
      </c>
      <c r="G12900" s="13">
        <v>777.08</v>
      </c>
      <c r="H12900" s="13">
        <v>2328.21</v>
      </c>
      <c r="I12900" s="13">
        <v>3</v>
      </c>
      <c r="J12900" s="13">
        <v>0.01</v>
      </c>
      <c r="K12900" s="13">
        <v>0</v>
      </c>
      <c r="L12900" s="14">
        <v>4.6000000000000002E-8</v>
      </c>
      <c r="M12900" s="15" t="s">
        <v>6217</v>
      </c>
    </row>
    <row r="12901" spans="1:13" outlineLevel="2" x14ac:dyDescent="0.3">
      <c r="A12901" s="10" t="s">
        <v>1141</v>
      </c>
      <c r="B12901" s="11">
        <f>SUBTOTAL(4,B12902:B12913)</f>
        <v>1.086778917120929</v>
      </c>
      <c r="C12901" s="12">
        <f>COUNTA(C12902:C12913)</f>
        <v>12</v>
      </c>
      <c r="D12901" s="12">
        <v>3</v>
      </c>
      <c r="E12901" s="12">
        <f>COUNTA(E12902:E12913)</f>
        <v>2</v>
      </c>
      <c r="F12901" s="13">
        <f>SUBTOTAL(4,F12902:F12913)</f>
        <v>76.239999999999995</v>
      </c>
      <c r="G12901" s="13"/>
      <c r="H12901" s="13"/>
      <c r="I12901" s="13"/>
      <c r="J12901" s="13"/>
      <c r="K12901" s="13">
        <f>SUBTOTAL(4,K12902:K12913)</f>
        <v>1</v>
      </c>
      <c r="L12901" s="13"/>
      <c r="M12901" s="15"/>
    </row>
    <row r="12902" spans="1:13" outlineLevel="2" x14ac:dyDescent="0.3">
      <c r="A12902" s="10" t="s">
        <v>1141</v>
      </c>
      <c r="B12902" s="11">
        <v>0.548847178808478</v>
      </c>
      <c r="C12902" s="12" t="s">
        <v>2854</v>
      </c>
      <c r="D12902" s="12" t="s">
        <v>2854</v>
      </c>
      <c r="E12902" s="12"/>
      <c r="F12902" s="13">
        <v>42.88</v>
      </c>
      <c r="G12902" s="13">
        <v>707.87</v>
      </c>
      <c r="H12902" s="13">
        <v>1413.73</v>
      </c>
      <c r="I12902" s="13">
        <v>2</v>
      </c>
      <c r="J12902" s="13">
        <v>0</v>
      </c>
      <c r="K12902" s="13">
        <v>0</v>
      </c>
      <c r="L12902" s="13">
        <v>2E-3</v>
      </c>
      <c r="M12902" s="15" t="s">
        <v>6205</v>
      </c>
    </row>
    <row r="12903" spans="1:13" outlineLevel="2" x14ac:dyDescent="0.3">
      <c r="A12903" s="10" t="s">
        <v>1141</v>
      </c>
      <c r="B12903" s="11">
        <v>0.53613916474948209</v>
      </c>
      <c r="C12903" s="12" t="s">
        <v>1142</v>
      </c>
      <c r="D12903" s="17" t="s">
        <v>1142</v>
      </c>
      <c r="E12903" s="12"/>
      <c r="F12903" s="13">
        <v>36.75</v>
      </c>
      <c r="G12903" s="13">
        <v>552.29</v>
      </c>
      <c r="H12903" s="13">
        <v>1102.57</v>
      </c>
      <c r="I12903" s="13">
        <v>2</v>
      </c>
      <c r="J12903" s="13">
        <v>-0.02</v>
      </c>
      <c r="K12903" s="13">
        <v>0</v>
      </c>
      <c r="L12903" s="13">
        <v>1.4999999999999999E-2</v>
      </c>
      <c r="M12903" s="15" t="s">
        <v>6204</v>
      </c>
    </row>
    <row r="12904" spans="1:13" outlineLevel="2" x14ac:dyDescent="0.3">
      <c r="A12904" s="10" t="s">
        <v>1141</v>
      </c>
      <c r="B12904" s="11">
        <v>0.95058177593446858</v>
      </c>
      <c r="C12904" s="12" t="s">
        <v>2855</v>
      </c>
      <c r="D12904" s="12" t="s">
        <v>2855</v>
      </c>
      <c r="E12904" s="12" t="s">
        <v>1</v>
      </c>
      <c r="F12904" s="13">
        <v>33.46</v>
      </c>
      <c r="G12904" s="13">
        <v>851.14</v>
      </c>
      <c r="H12904" s="13">
        <v>2550.4</v>
      </c>
      <c r="I12904" s="13">
        <v>3</v>
      </c>
      <c r="J12904" s="13">
        <v>0.01</v>
      </c>
      <c r="K12904" s="13">
        <v>0</v>
      </c>
      <c r="L12904" s="13">
        <v>2.7000000000000001E-3</v>
      </c>
      <c r="M12904" s="15" t="s">
        <v>6205</v>
      </c>
    </row>
    <row r="12905" spans="1:13" outlineLevel="2" x14ac:dyDescent="0.3">
      <c r="A12905" s="10" t="s">
        <v>1141</v>
      </c>
      <c r="B12905" s="11">
        <v>0.44191124027182843</v>
      </c>
      <c r="C12905" s="12" t="s">
        <v>4949</v>
      </c>
      <c r="D12905" s="12" t="s">
        <v>4949</v>
      </c>
      <c r="E12905" s="12"/>
      <c r="F12905" s="13">
        <v>76.239999999999995</v>
      </c>
      <c r="G12905" s="13">
        <v>927.98</v>
      </c>
      <c r="H12905" s="13">
        <v>1853.95</v>
      </c>
      <c r="I12905" s="13">
        <v>2</v>
      </c>
      <c r="J12905" s="13">
        <v>-0.02</v>
      </c>
      <c r="K12905" s="13">
        <v>0</v>
      </c>
      <c r="L12905" s="14">
        <v>3.1E-7</v>
      </c>
      <c r="M12905" s="15" t="s">
        <v>6207</v>
      </c>
    </row>
    <row r="12906" spans="1:13" outlineLevel="2" x14ac:dyDescent="0.3">
      <c r="A12906" s="10" t="s">
        <v>1141</v>
      </c>
      <c r="B12906" s="11">
        <v>0.37896477168815396</v>
      </c>
      <c r="C12906" s="12" t="s">
        <v>4949</v>
      </c>
      <c r="D12906" s="12" t="s">
        <v>4949</v>
      </c>
      <c r="E12906" s="12"/>
      <c r="F12906" s="13">
        <v>66.14</v>
      </c>
      <c r="G12906" s="13">
        <v>618.99</v>
      </c>
      <c r="H12906" s="13">
        <v>1853.94</v>
      </c>
      <c r="I12906" s="13">
        <v>3</v>
      </c>
      <c r="J12906" s="13">
        <v>-0.03</v>
      </c>
      <c r="K12906" s="13">
        <v>0</v>
      </c>
      <c r="L12906" s="14">
        <v>1.1000000000000001E-6</v>
      </c>
      <c r="M12906" s="15" t="s">
        <v>6207</v>
      </c>
    </row>
    <row r="12907" spans="1:13" outlineLevel="2" x14ac:dyDescent="0.3">
      <c r="A12907" s="10" t="s">
        <v>1141</v>
      </c>
      <c r="B12907" s="11">
        <v>1.086778917120929</v>
      </c>
      <c r="C12907" s="12" t="s">
        <v>6003</v>
      </c>
      <c r="D12907" s="17" t="s">
        <v>6003</v>
      </c>
      <c r="E12907" s="12"/>
      <c r="F12907" s="13">
        <v>51.84</v>
      </c>
      <c r="G12907" s="13">
        <v>671.03</v>
      </c>
      <c r="H12907" s="13">
        <v>2010.06</v>
      </c>
      <c r="I12907" s="13">
        <v>3</v>
      </c>
      <c r="J12907" s="13">
        <v>-0.01</v>
      </c>
      <c r="K12907" s="13">
        <v>1</v>
      </c>
      <c r="L12907" s="14">
        <v>1.4E-5</v>
      </c>
      <c r="M12907" s="15" t="s">
        <v>6208</v>
      </c>
    </row>
    <row r="12908" spans="1:13" outlineLevel="2" x14ac:dyDescent="0.3">
      <c r="A12908" s="10" t="s">
        <v>1141</v>
      </c>
      <c r="B12908" s="11">
        <v>0.93787763117012746</v>
      </c>
      <c r="C12908" s="12" t="s">
        <v>1143</v>
      </c>
      <c r="D12908" s="12" t="s">
        <v>1143</v>
      </c>
      <c r="E12908" s="12"/>
      <c r="F12908" s="13">
        <v>40.840000000000003</v>
      </c>
      <c r="G12908" s="13">
        <v>552.79999999999995</v>
      </c>
      <c r="H12908" s="13">
        <v>1103.5899999999999</v>
      </c>
      <c r="I12908" s="13">
        <v>2</v>
      </c>
      <c r="J12908" s="13">
        <v>-0.01</v>
      </c>
      <c r="K12908" s="13">
        <v>0</v>
      </c>
      <c r="L12908" s="13">
        <v>7.4000000000000003E-3</v>
      </c>
      <c r="M12908" s="15" t="s">
        <v>6204</v>
      </c>
    </row>
    <row r="12909" spans="1:13" outlineLevel="2" x14ac:dyDescent="0.3">
      <c r="A12909" s="10" t="s">
        <v>1141</v>
      </c>
      <c r="B12909" s="16">
        <v>0.37651311742052967</v>
      </c>
      <c r="C12909" s="12" t="s">
        <v>2854</v>
      </c>
      <c r="D12909" s="12" t="s">
        <v>2854</v>
      </c>
      <c r="E12909" s="12"/>
      <c r="F12909" s="13">
        <v>38.65</v>
      </c>
      <c r="G12909" s="13">
        <v>707.87</v>
      </c>
      <c r="H12909" s="13">
        <v>1413.73</v>
      </c>
      <c r="I12909" s="13">
        <v>2</v>
      </c>
      <c r="J12909" s="13">
        <v>-0.01</v>
      </c>
      <c r="K12909" s="13">
        <v>0</v>
      </c>
      <c r="L12909" s="13">
        <v>2.5000000000000001E-3</v>
      </c>
      <c r="M12909" s="15" t="s">
        <v>6218</v>
      </c>
    </row>
    <row r="12910" spans="1:13" outlineLevel="2" x14ac:dyDescent="0.3">
      <c r="A12910" s="10" t="s">
        <v>1141</v>
      </c>
      <c r="B12910" s="16">
        <v>1.0328947083579152</v>
      </c>
      <c r="C12910" s="12" t="s">
        <v>2855</v>
      </c>
      <c r="D12910" s="12" t="s">
        <v>2855</v>
      </c>
      <c r="E12910" s="12" t="s">
        <v>1</v>
      </c>
      <c r="F12910" s="13">
        <v>48.61</v>
      </c>
      <c r="G12910" s="13">
        <v>851.13</v>
      </c>
      <c r="H12910" s="13">
        <v>2550.36</v>
      </c>
      <c r="I12910" s="13">
        <v>3</v>
      </c>
      <c r="J12910" s="13">
        <v>-0.03</v>
      </c>
      <c r="K12910" s="13">
        <v>0</v>
      </c>
      <c r="L12910" s="14">
        <v>5.8999999999999998E-5</v>
      </c>
      <c r="M12910" s="15" t="s">
        <v>6218</v>
      </c>
    </row>
    <row r="12911" spans="1:13" outlineLevel="2" x14ac:dyDescent="0.3">
      <c r="A12911" s="10" t="s">
        <v>1141</v>
      </c>
      <c r="B12911" s="16">
        <v>0.37648126745525912</v>
      </c>
      <c r="C12911" s="12" t="s">
        <v>4949</v>
      </c>
      <c r="D12911" s="12" t="s">
        <v>4949</v>
      </c>
      <c r="E12911" s="12"/>
      <c r="F12911" s="13">
        <v>63.64</v>
      </c>
      <c r="G12911" s="13">
        <v>618.99</v>
      </c>
      <c r="H12911" s="13">
        <v>1853.94</v>
      </c>
      <c r="I12911" s="13">
        <v>3</v>
      </c>
      <c r="J12911" s="13">
        <v>-0.02</v>
      </c>
      <c r="K12911" s="13">
        <v>0</v>
      </c>
      <c r="L12911" s="14">
        <v>2.3E-6</v>
      </c>
      <c r="M12911" s="15" t="s">
        <v>6220</v>
      </c>
    </row>
    <row r="12912" spans="1:13" outlineLevel="1" x14ac:dyDescent="0.3">
      <c r="A12912" s="10" t="s">
        <v>1141</v>
      </c>
      <c r="B12912" s="16">
        <v>0.50564429781622566</v>
      </c>
      <c r="C12912" s="12" t="s">
        <v>6652</v>
      </c>
      <c r="D12912" s="17" t="s">
        <v>6652</v>
      </c>
      <c r="E12912" s="12"/>
      <c r="F12912" s="13">
        <v>28.91</v>
      </c>
      <c r="G12912" s="13">
        <v>747.4</v>
      </c>
      <c r="H12912" s="13">
        <v>1492.78</v>
      </c>
      <c r="I12912" s="13">
        <v>2</v>
      </c>
      <c r="J12912" s="13">
        <v>-0.02</v>
      </c>
      <c r="K12912" s="13">
        <v>0</v>
      </c>
      <c r="L12912" s="13">
        <v>5.5999999999999999E-3</v>
      </c>
      <c r="M12912" s="15" t="s">
        <v>6220</v>
      </c>
    </row>
    <row r="12913" spans="1:13" outlineLevel="2" x14ac:dyDescent="0.3">
      <c r="A12913" s="10" t="s">
        <v>1141</v>
      </c>
      <c r="B12913" s="16">
        <v>0.54229330656560848</v>
      </c>
      <c r="C12913" s="12" t="s">
        <v>1143</v>
      </c>
      <c r="D12913" s="12" t="s">
        <v>1143</v>
      </c>
      <c r="E12913" s="12"/>
      <c r="F12913" s="13">
        <v>32.74</v>
      </c>
      <c r="G12913" s="13">
        <v>552.79999999999995</v>
      </c>
      <c r="H12913" s="13">
        <v>1103.58</v>
      </c>
      <c r="I12913" s="13">
        <v>2</v>
      </c>
      <c r="J12913" s="13">
        <v>-0.01</v>
      </c>
      <c r="K12913" s="13">
        <v>0</v>
      </c>
      <c r="L12913" s="13">
        <v>4.7E-2</v>
      </c>
      <c r="M12913" s="15" t="s">
        <v>6217</v>
      </c>
    </row>
    <row r="12914" spans="1:13" outlineLevel="2" x14ac:dyDescent="0.3">
      <c r="A12914" s="10" t="s">
        <v>2801</v>
      </c>
      <c r="B12914" s="11">
        <f>SUBTOTAL(4,B12915:B12922)</f>
        <v>1.2706602467490706</v>
      </c>
      <c r="C12914" s="12">
        <f>COUNTA(C12915:C12922)</f>
        <v>8</v>
      </c>
      <c r="D12914" s="12">
        <v>6</v>
      </c>
      <c r="E12914" s="12">
        <f>COUNTA(E12915:E12922)</f>
        <v>0</v>
      </c>
      <c r="F12914" s="13">
        <f>SUBTOTAL(4,F12915:F12922)</f>
        <v>41.23</v>
      </c>
      <c r="G12914" s="13"/>
      <c r="H12914" s="13"/>
      <c r="I12914" s="13"/>
      <c r="J12914" s="13"/>
      <c r="K12914" s="13">
        <f>SUBTOTAL(4,K12915:K12922)</f>
        <v>0</v>
      </c>
      <c r="L12914" s="13"/>
      <c r="M12914" s="15"/>
    </row>
    <row r="12915" spans="1:13" outlineLevel="2" x14ac:dyDescent="0.3">
      <c r="A12915" s="10" t="s">
        <v>2801</v>
      </c>
      <c r="B12915" s="11">
        <v>0.94976091096860615</v>
      </c>
      <c r="C12915" s="12" t="s">
        <v>5104</v>
      </c>
      <c r="D12915" s="17" t="s">
        <v>5104</v>
      </c>
      <c r="E12915" s="12"/>
      <c r="F12915" s="13">
        <v>24.85</v>
      </c>
      <c r="G12915" s="13">
        <v>434.91</v>
      </c>
      <c r="H12915" s="13">
        <v>1301.7</v>
      </c>
      <c r="I12915" s="13">
        <v>3</v>
      </c>
      <c r="J12915" s="13">
        <v>-0.02</v>
      </c>
      <c r="K12915" s="13">
        <v>0</v>
      </c>
      <c r="L12915" s="13">
        <v>1.2999999999999999E-2</v>
      </c>
      <c r="M12915" s="15" t="s">
        <v>6207</v>
      </c>
    </row>
    <row r="12916" spans="1:13" outlineLevel="2" x14ac:dyDescent="0.3">
      <c r="A12916" s="10" t="s">
        <v>2801</v>
      </c>
      <c r="B12916" s="11">
        <v>0.81968417406988425</v>
      </c>
      <c r="C12916" s="12" t="s">
        <v>5951</v>
      </c>
      <c r="D12916" s="17" t="s">
        <v>5951</v>
      </c>
      <c r="E12916" s="12"/>
      <c r="F12916" s="13">
        <v>26.31</v>
      </c>
      <c r="G12916" s="13">
        <v>841.77</v>
      </c>
      <c r="H12916" s="13">
        <v>2522.29</v>
      </c>
      <c r="I12916" s="13">
        <v>3</v>
      </c>
      <c r="J12916" s="13">
        <v>0.01</v>
      </c>
      <c r="K12916" s="13">
        <v>0</v>
      </c>
      <c r="L12916" s="13">
        <v>3.3999999999999998E-3</v>
      </c>
      <c r="M12916" s="15" t="s">
        <v>6208</v>
      </c>
    </row>
    <row r="12917" spans="1:13" outlineLevel="2" x14ac:dyDescent="0.3">
      <c r="A12917" s="10" t="s">
        <v>2801</v>
      </c>
      <c r="B12917" s="11">
        <v>1.2706602467490706</v>
      </c>
      <c r="C12917" s="12" t="s">
        <v>5950</v>
      </c>
      <c r="D12917" s="12" t="s">
        <v>5950</v>
      </c>
      <c r="E12917" s="12"/>
      <c r="F12917" s="13">
        <v>23.51</v>
      </c>
      <c r="G12917" s="13">
        <v>826.41</v>
      </c>
      <c r="H12917" s="13">
        <v>2476.19</v>
      </c>
      <c r="I12917" s="13">
        <v>3</v>
      </c>
      <c r="J12917" s="13">
        <v>0.01</v>
      </c>
      <c r="K12917" s="13">
        <v>0</v>
      </c>
      <c r="L12917" s="13">
        <v>6.1999999999999998E-3</v>
      </c>
      <c r="M12917" s="15" t="s">
        <v>6208</v>
      </c>
    </row>
    <row r="12918" spans="1:13" outlineLevel="2" x14ac:dyDescent="0.3">
      <c r="A12918" s="10" t="s">
        <v>2801</v>
      </c>
      <c r="B12918" s="11">
        <v>1.1238059777882405</v>
      </c>
      <c r="C12918" s="12" t="s">
        <v>2802</v>
      </c>
      <c r="D12918" s="17" t="s">
        <v>2802</v>
      </c>
      <c r="E12918" s="12"/>
      <c r="F12918" s="13">
        <v>23.99</v>
      </c>
      <c r="G12918" s="13">
        <v>452.28</v>
      </c>
      <c r="H12918" s="13">
        <v>902.55</v>
      </c>
      <c r="I12918" s="13">
        <v>2</v>
      </c>
      <c r="J12918" s="13">
        <v>-0.02</v>
      </c>
      <c r="K12918" s="13">
        <v>0</v>
      </c>
      <c r="L12918" s="13">
        <v>7.0000000000000007E-2</v>
      </c>
      <c r="M12918" s="15" t="s">
        <v>6205</v>
      </c>
    </row>
    <row r="12919" spans="1:13" outlineLevel="2" x14ac:dyDescent="0.3">
      <c r="A12919" s="10" t="s">
        <v>2801</v>
      </c>
      <c r="B12919" s="11">
        <v>0.84687740957060309</v>
      </c>
      <c r="C12919" s="12" t="s">
        <v>2803</v>
      </c>
      <c r="D12919" s="17" t="s">
        <v>2803</v>
      </c>
      <c r="E12919" s="12"/>
      <c r="F12919" s="13">
        <v>41.23</v>
      </c>
      <c r="G12919" s="13">
        <v>596.34</v>
      </c>
      <c r="H12919" s="13">
        <v>1190.67</v>
      </c>
      <c r="I12919" s="13">
        <v>2</v>
      </c>
      <c r="J12919" s="13">
        <v>-0.01</v>
      </c>
      <c r="K12919" s="13">
        <v>0</v>
      </c>
      <c r="L12919" s="13">
        <v>1.8E-3</v>
      </c>
      <c r="M12919" s="15" t="s">
        <v>6205</v>
      </c>
    </row>
    <row r="12920" spans="1:13" outlineLevel="2" x14ac:dyDescent="0.3">
      <c r="A12920" s="10" t="s">
        <v>2801</v>
      </c>
      <c r="B12920" s="16">
        <v>0.9169149166785252</v>
      </c>
      <c r="C12920" s="12" t="s">
        <v>6767</v>
      </c>
      <c r="D12920" s="17" t="s">
        <v>6767</v>
      </c>
      <c r="E12920" s="12"/>
      <c r="F12920" s="13">
        <v>24.1</v>
      </c>
      <c r="G12920" s="13">
        <v>664.36</v>
      </c>
      <c r="H12920" s="13">
        <v>1326.71</v>
      </c>
      <c r="I12920" s="13">
        <v>2</v>
      </c>
      <c r="J12920" s="13">
        <v>0</v>
      </c>
      <c r="K12920" s="13">
        <v>0</v>
      </c>
      <c r="L12920" s="13">
        <v>8.0999999999999996E-3</v>
      </c>
      <c r="M12920" s="15" t="s">
        <v>6218</v>
      </c>
    </row>
    <row r="12921" spans="1:13" outlineLevel="1" x14ac:dyDescent="0.3">
      <c r="A12921" s="10" t="s">
        <v>2801</v>
      </c>
      <c r="B12921" s="16">
        <v>0.96023877303322713</v>
      </c>
      <c r="C12921" s="12" t="s">
        <v>5950</v>
      </c>
      <c r="D12921" s="12" t="s">
        <v>5950</v>
      </c>
      <c r="E12921" s="12"/>
      <c r="F12921" s="13">
        <v>25.93</v>
      </c>
      <c r="G12921" s="13">
        <v>826.74</v>
      </c>
      <c r="H12921" s="13">
        <v>2477.19</v>
      </c>
      <c r="I12921" s="13">
        <v>3</v>
      </c>
      <c r="J12921" s="13">
        <v>1</v>
      </c>
      <c r="K12921" s="13">
        <v>0</v>
      </c>
      <c r="L12921" s="13">
        <v>3.7000000000000002E-3</v>
      </c>
      <c r="M12921" s="15" t="s">
        <v>6216</v>
      </c>
    </row>
    <row r="12922" spans="1:13" outlineLevel="2" x14ac:dyDescent="0.3">
      <c r="A12922" s="10" t="s">
        <v>2801</v>
      </c>
      <c r="B12922" s="16">
        <v>0.86404171419138587</v>
      </c>
      <c r="C12922" s="12" t="s">
        <v>6766</v>
      </c>
      <c r="D12922" s="17" t="s">
        <v>6766</v>
      </c>
      <c r="E12922" s="12"/>
      <c r="F12922" s="13">
        <v>27.61</v>
      </c>
      <c r="G12922" s="13">
        <v>588.34</v>
      </c>
      <c r="H12922" s="13">
        <v>1174.6600000000001</v>
      </c>
      <c r="I12922" s="13">
        <v>2</v>
      </c>
      <c r="J12922" s="13">
        <v>-0.02</v>
      </c>
      <c r="K12922" s="13">
        <v>0</v>
      </c>
      <c r="L12922" s="13">
        <v>3.5999999999999999E-3</v>
      </c>
      <c r="M12922" s="15" t="s">
        <v>6220</v>
      </c>
    </row>
    <row r="12923" spans="1:13" outlineLevel="1" x14ac:dyDescent="0.3">
      <c r="A12923" s="10" t="s">
        <v>3117</v>
      </c>
      <c r="B12923" s="11">
        <f>SUBTOTAL(4,B12924:B12924)</f>
        <v>3.0957525429052546</v>
      </c>
      <c r="C12923" s="12">
        <f>COUNTA(C12924:C12924)</f>
        <v>1</v>
      </c>
      <c r="D12923" s="12">
        <v>1</v>
      </c>
      <c r="E12923" s="12">
        <f>COUNTA(E12924:E12924)</f>
        <v>0</v>
      </c>
      <c r="F12923" s="13">
        <f>SUBTOTAL(4,F12924:F12924)</f>
        <v>24.38</v>
      </c>
      <c r="G12923" s="13"/>
      <c r="H12923" s="13"/>
      <c r="I12923" s="13"/>
      <c r="J12923" s="13"/>
      <c r="K12923" s="13">
        <f>SUBTOTAL(4,K12924:K12924)</f>
        <v>0</v>
      </c>
      <c r="L12923" s="13"/>
      <c r="M12923" s="15"/>
    </row>
    <row r="12924" spans="1:13" outlineLevel="2" x14ac:dyDescent="0.3">
      <c r="A12924" s="10" t="s">
        <v>3117</v>
      </c>
      <c r="B12924" s="11">
        <v>3.0957525429052546</v>
      </c>
      <c r="C12924" s="12" t="s">
        <v>3118</v>
      </c>
      <c r="D12924" s="17" t="s">
        <v>3118</v>
      </c>
      <c r="E12924" s="12"/>
      <c r="F12924" s="13">
        <v>24.38</v>
      </c>
      <c r="G12924" s="13">
        <v>458.24</v>
      </c>
      <c r="H12924" s="13">
        <v>1828.94</v>
      </c>
      <c r="I12924" s="13">
        <v>4</v>
      </c>
      <c r="J12924" s="13">
        <v>0</v>
      </c>
      <c r="K12924" s="13">
        <v>0</v>
      </c>
      <c r="L12924" s="13">
        <v>0.01</v>
      </c>
      <c r="M12924" s="15" t="s">
        <v>6205</v>
      </c>
    </row>
    <row r="12925" spans="1:13" outlineLevel="1" x14ac:dyDescent="0.3">
      <c r="A12925" s="10" t="s">
        <v>3198</v>
      </c>
      <c r="B12925" s="11">
        <f>SUBTOTAL(4,B12926:B12926)</f>
        <v>2.2449499623237053</v>
      </c>
      <c r="C12925" s="12">
        <f>COUNTA(C12926:C12926)</f>
        <v>1</v>
      </c>
      <c r="D12925" s="12">
        <v>1</v>
      </c>
      <c r="E12925" s="12">
        <f>COUNTA(E12926:E12926)</f>
        <v>0</v>
      </c>
      <c r="F12925" s="13">
        <f>SUBTOTAL(4,F12926:F12926)</f>
        <v>23.3</v>
      </c>
      <c r="G12925" s="13"/>
      <c r="H12925" s="13"/>
      <c r="I12925" s="13"/>
      <c r="J12925" s="13"/>
      <c r="K12925" s="13">
        <f>SUBTOTAL(4,K12926:K12926)</f>
        <v>0</v>
      </c>
      <c r="L12925" s="13"/>
      <c r="M12925" s="15"/>
    </row>
    <row r="12926" spans="1:13" outlineLevel="2" x14ac:dyDescent="0.3">
      <c r="A12926" s="10" t="s">
        <v>3198</v>
      </c>
      <c r="B12926" s="11">
        <v>2.2449499623237053</v>
      </c>
      <c r="C12926" s="12" t="s">
        <v>3199</v>
      </c>
      <c r="D12926" s="17" t="s">
        <v>3199</v>
      </c>
      <c r="E12926" s="12"/>
      <c r="F12926" s="13">
        <v>23.3</v>
      </c>
      <c r="G12926" s="13">
        <v>385.9</v>
      </c>
      <c r="H12926" s="13">
        <v>1154.68</v>
      </c>
      <c r="I12926" s="13">
        <v>3</v>
      </c>
      <c r="J12926" s="13">
        <v>-0.01</v>
      </c>
      <c r="K12926" s="13">
        <v>0</v>
      </c>
      <c r="L12926" s="13">
        <v>0.48</v>
      </c>
      <c r="M12926" s="15" t="s">
        <v>6205</v>
      </c>
    </row>
    <row r="12927" spans="1:13" outlineLevel="2" x14ac:dyDescent="0.3">
      <c r="A12927" s="10" t="s">
        <v>2998</v>
      </c>
      <c r="B12927" s="11">
        <f>SUBTOTAL(4,B12928:B12932)</f>
        <v>1.121010591436044</v>
      </c>
      <c r="C12927" s="12">
        <f>COUNTA(C12928:C12932)</f>
        <v>5</v>
      </c>
      <c r="D12927" s="12">
        <v>2</v>
      </c>
      <c r="E12927" s="12">
        <f>COUNTA(E12928:E12932)</f>
        <v>0</v>
      </c>
      <c r="F12927" s="13">
        <f>SUBTOTAL(4,F12928:F12932)</f>
        <v>99.37</v>
      </c>
      <c r="G12927" s="13"/>
      <c r="H12927" s="13"/>
      <c r="I12927" s="13"/>
      <c r="J12927" s="13"/>
      <c r="K12927" s="13">
        <f>SUBTOTAL(4,K12928:K12932)</f>
        <v>0</v>
      </c>
      <c r="L12927" s="13"/>
      <c r="M12927" s="15"/>
    </row>
    <row r="12928" spans="1:13" outlineLevel="2" x14ac:dyDescent="0.3">
      <c r="A12928" s="10" t="s">
        <v>2998</v>
      </c>
      <c r="B12928" s="11">
        <v>0.88662345358578354</v>
      </c>
      <c r="C12928" s="12" t="s">
        <v>2999</v>
      </c>
      <c r="D12928" s="17" t="s">
        <v>2999</v>
      </c>
      <c r="E12928" s="12"/>
      <c r="F12928" s="13">
        <v>29.1</v>
      </c>
      <c r="G12928" s="13">
        <v>542.32000000000005</v>
      </c>
      <c r="H12928" s="13">
        <v>1082.6199999999999</v>
      </c>
      <c r="I12928" s="13">
        <v>2</v>
      </c>
      <c r="J12928" s="13">
        <v>-0.01</v>
      </c>
      <c r="K12928" s="13">
        <v>0</v>
      </c>
      <c r="L12928" s="13">
        <v>8.5000000000000006E-3</v>
      </c>
      <c r="M12928" s="15" t="s">
        <v>6205</v>
      </c>
    </row>
    <row r="12929" spans="1:13" outlineLevel="2" x14ac:dyDescent="0.3">
      <c r="A12929" s="10" t="s">
        <v>2998</v>
      </c>
      <c r="B12929" s="11">
        <v>0.92779306132431916</v>
      </c>
      <c r="C12929" s="12" t="s">
        <v>5839</v>
      </c>
      <c r="D12929" s="12" t="s">
        <v>5839</v>
      </c>
      <c r="E12929" s="12"/>
      <c r="F12929" s="13">
        <v>99.37</v>
      </c>
      <c r="G12929" s="13">
        <v>927.5</v>
      </c>
      <c r="H12929" s="13">
        <v>1852.98</v>
      </c>
      <c r="I12929" s="13">
        <v>2</v>
      </c>
      <c r="J12929" s="13">
        <v>0.01</v>
      </c>
      <c r="K12929" s="13">
        <v>0</v>
      </c>
      <c r="L12929" s="14">
        <v>8.0999999999999999E-10</v>
      </c>
      <c r="M12929" s="15" t="s">
        <v>6208</v>
      </c>
    </row>
    <row r="12930" spans="1:13" outlineLevel="2" x14ac:dyDescent="0.3">
      <c r="A12930" s="10" t="s">
        <v>2998</v>
      </c>
      <c r="B12930" s="11">
        <v>0.71557877347030452</v>
      </c>
      <c r="C12930" s="12" t="s">
        <v>5839</v>
      </c>
      <c r="D12930" s="12" t="s">
        <v>5839</v>
      </c>
      <c r="E12930" s="12"/>
      <c r="F12930" s="13">
        <v>22.79</v>
      </c>
      <c r="G12930" s="13">
        <v>618.66</v>
      </c>
      <c r="H12930" s="13">
        <v>1852.97</v>
      </c>
      <c r="I12930" s="13">
        <v>3</v>
      </c>
      <c r="J12930" s="13">
        <v>0.01</v>
      </c>
      <c r="K12930" s="13">
        <v>0</v>
      </c>
      <c r="L12930" s="13">
        <v>4.2000000000000003E-2</v>
      </c>
      <c r="M12930" s="15" t="s">
        <v>6208</v>
      </c>
    </row>
    <row r="12931" spans="1:13" outlineLevel="1" x14ac:dyDescent="0.3">
      <c r="A12931" s="10" t="s">
        <v>2998</v>
      </c>
      <c r="B12931" s="11">
        <v>0.9354886484858923</v>
      </c>
      <c r="C12931" s="12" t="s">
        <v>4350</v>
      </c>
      <c r="D12931" s="17" t="s">
        <v>4350</v>
      </c>
      <c r="E12931" s="12"/>
      <c r="F12931" s="13">
        <v>22.36</v>
      </c>
      <c r="G12931" s="13">
        <v>659.02</v>
      </c>
      <c r="H12931" s="13">
        <v>1974.03</v>
      </c>
      <c r="I12931" s="13">
        <v>3</v>
      </c>
      <c r="J12931" s="13">
        <v>-0.02</v>
      </c>
      <c r="K12931" s="13">
        <v>0</v>
      </c>
      <c r="L12931" s="13">
        <v>8.0000000000000002E-3</v>
      </c>
      <c r="M12931" s="15" t="s">
        <v>6206</v>
      </c>
    </row>
    <row r="12932" spans="1:13" outlineLevel="2" x14ac:dyDescent="0.3">
      <c r="A12932" s="10" t="s">
        <v>2998</v>
      </c>
      <c r="B12932" s="16">
        <v>1.121010591436044</v>
      </c>
      <c r="C12932" s="12" t="s">
        <v>5839</v>
      </c>
      <c r="D12932" s="12" t="s">
        <v>5839</v>
      </c>
      <c r="E12932" s="12"/>
      <c r="F12932" s="13">
        <v>59.66</v>
      </c>
      <c r="G12932" s="13">
        <v>927.5</v>
      </c>
      <c r="H12932" s="13">
        <v>1852.99</v>
      </c>
      <c r="I12932" s="13">
        <v>2</v>
      </c>
      <c r="J12932" s="13">
        <v>0.02</v>
      </c>
      <c r="K12932" s="13">
        <v>0</v>
      </c>
      <c r="L12932" s="14">
        <v>9.3000000000000007E-6</v>
      </c>
      <c r="M12932" s="15" t="s">
        <v>6216</v>
      </c>
    </row>
    <row r="12933" spans="1:13" outlineLevel="1" x14ac:dyDescent="0.3">
      <c r="A12933" s="10" t="s">
        <v>5164</v>
      </c>
      <c r="B12933" s="11">
        <f>SUBTOTAL(4,B12934:B12934)</f>
        <v>0.80164318081660102</v>
      </c>
      <c r="C12933" s="12">
        <f>COUNTA(C12934:C12934)</f>
        <v>1</v>
      </c>
      <c r="D12933" s="12">
        <v>1</v>
      </c>
      <c r="E12933" s="12">
        <f>COUNTA(E12934:E12934)</f>
        <v>0</v>
      </c>
      <c r="F12933" s="13">
        <f>SUBTOTAL(4,F12934:F12934)</f>
        <v>51.92</v>
      </c>
      <c r="G12933" s="13"/>
      <c r="H12933" s="13"/>
      <c r="I12933" s="13"/>
      <c r="J12933" s="13"/>
      <c r="K12933" s="13">
        <f>SUBTOTAL(4,K12934:K12934)</f>
        <v>0</v>
      </c>
      <c r="L12933" s="13"/>
      <c r="M12933" s="15"/>
    </row>
    <row r="12934" spans="1:13" outlineLevel="2" x14ac:dyDescent="0.3">
      <c r="A12934" s="10" t="s">
        <v>5164</v>
      </c>
      <c r="B12934" s="11">
        <v>0.80164318081660102</v>
      </c>
      <c r="C12934" s="12" t="s">
        <v>5165</v>
      </c>
      <c r="D12934" s="17" t="s">
        <v>5165</v>
      </c>
      <c r="E12934" s="12"/>
      <c r="F12934" s="13">
        <v>51.92</v>
      </c>
      <c r="G12934" s="13">
        <v>697.38</v>
      </c>
      <c r="H12934" s="13">
        <v>1392.74</v>
      </c>
      <c r="I12934" s="13">
        <v>2</v>
      </c>
      <c r="J12934" s="13">
        <v>-0.01</v>
      </c>
      <c r="K12934" s="13">
        <v>0</v>
      </c>
      <c r="L12934" s="13">
        <v>2.3000000000000001E-4</v>
      </c>
      <c r="M12934" s="15" t="s">
        <v>6207</v>
      </c>
    </row>
    <row r="12935" spans="1:13" outlineLevel="1" x14ac:dyDescent="0.3">
      <c r="A12935" s="10" t="s">
        <v>7120</v>
      </c>
      <c r="B12935" s="16">
        <f>SUBTOTAL(4,B12936:B12936)</f>
        <v>1.0288927353999076</v>
      </c>
      <c r="C12935" s="12">
        <f>COUNTA(C12936:C12936)</f>
        <v>1</v>
      </c>
      <c r="D12935" s="12">
        <v>1</v>
      </c>
      <c r="E12935" s="12">
        <f>COUNTA(E12936:E12936)</f>
        <v>0</v>
      </c>
      <c r="F12935" s="13">
        <f>SUBTOTAL(4,F12936:F12936)</f>
        <v>24.99</v>
      </c>
      <c r="G12935" s="13"/>
      <c r="H12935" s="13"/>
      <c r="I12935" s="13"/>
      <c r="J12935" s="13"/>
      <c r="K12935" s="13">
        <f>SUBTOTAL(4,K12936:K12936)</f>
        <v>0</v>
      </c>
      <c r="L12935" s="13"/>
      <c r="M12935" s="15"/>
    </row>
    <row r="12936" spans="1:13" outlineLevel="2" x14ac:dyDescent="0.3">
      <c r="A12936" s="10" t="s">
        <v>7120</v>
      </c>
      <c r="B12936" s="16">
        <v>1.0288927353999076</v>
      </c>
      <c r="C12936" s="12" t="s">
        <v>7121</v>
      </c>
      <c r="D12936" s="17" t="s">
        <v>7121</v>
      </c>
      <c r="E12936" s="12"/>
      <c r="F12936" s="13">
        <v>24.99</v>
      </c>
      <c r="G12936" s="13">
        <v>623.37</v>
      </c>
      <c r="H12936" s="13">
        <v>1244.73</v>
      </c>
      <c r="I12936" s="13">
        <v>2</v>
      </c>
      <c r="J12936" s="13">
        <v>-0.01</v>
      </c>
      <c r="K12936" s="13">
        <v>0</v>
      </c>
      <c r="L12936" s="13">
        <v>3.7999999999999999E-2</v>
      </c>
      <c r="M12936" s="15" t="s">
        <v>6217</v>
      </c>
    </row>
    <row r="12937" spans="1:13" outlineLevel="2" x14ac:dyDescent="0.3">
      <c r="A12937" s="10" t="s">
        <v>1763</v>
      </c>
      <c r="B12937" s="11">
        <f>SUBTOTAL(4,B12938:B12942)</f>
        <v>0.76401707996522383</v>
      </c>
      <c r="C12937" s="12">
        <f>COUNTA(C12938:C12942)</f>
        <v>5</v>
      </c>
      <c r="D12937" s="12">
        <v>1</v>
      </c>
      <c r="E12937" s="12">
        <f>COUNTA(E12938:E12942)</f>
        <v>0</v>
      </c>
      <c r="F12937" s="13">
        <f>SUBTOTAL(4,F12938:F12942)</f>
        <v>72.22</v>
      </c>
      <c r="G12937" s="13"/>
      <c r="H12937" s="13"/>
      <c r="I12937" s="13"/>
      <c r="J12937" s="13"/>
      <c r="K12937" s="13">
        <f>SUBTOTAL(4,K12938:K12942)</f>
        <v>0</v>
      </c>
      <c r="L12937" s="13"/>
      <c r="M12937" s="15"/>
    </row>
    <row r="12938" spans="1:13" outlineLevel="2" x14ac:dyDescent="0.3">
      <c r="A12938" s="10" t="s">
        <v>1763</v>
      </c>
      <c r="B12938" s="11">
        <v>0.76401707996522383</v>
      </c>
      <c r="C12938" s="12" t="s">
        <v>2731</v>
      </c>
      <c r="D12938" s="17" t="s">
        <v>2731</v>
      </c>
      <c r="E12938" s="12"/>
      <c r="F12938" s="13">
        <v>33.82</v>
      </c>
      <c r="G12938" s="13">
        <v>968.49</v>
      </c>
      <c r="H12938" s="13">
        <v>1934.96</v>
      </c>
      <c r="I12938" s="13">
        <v>2</v>
      </c>
      <c r="J12938" s="13">
        <v>0.03</v>
      </c>
      <c r="K12938" s="13">
        <v>0</v>
      </c>
      <c r="L12938" s="13">
        <v>8.0999999999999996E-4</v>
      </c>
      <c r="M12938" s="15" t="s">
        <v>6205</v>
      </c>
    </row>
    <row r="12939" spans="1:13" outlineLevel="2" x14ac:dyDescent="0.3">
      <c r="A12939" s="10" t="s">
        <v>1763</v>
      </c>
      <c r="B12939" s="11">
        <v>0.30412127161934627</v>
      </c>
      <c r="C12939" s="12" t="s">
        <v>1764</v>
      </c>
      <c r="D12939" s="12" t="s">
        <v>1764</v>
      </c>
      <c r="E12939" s="12"/>
      <c r="F12939" s="13">
        <v>25.3</v>
      </c>
      <c r="G12939" s="13">
        <v>588.36</v>
      </c>
      <c r="H12939" s="13">
        <v>1174.71</v>
      </c>
      <c r="I12939" s="13">
        <v>2</v>
      </c>
      <c r="J12939" s="13">
        <v>-0.01</v>
      </c>
      <c r="K12939" s="13">
        <v>0</v>
      </c>
      <c r="L12939" s="13">
        <v>3.2000000000000001E-2</v>
      </c>
      <c r="M12939" s="15" t="s">
        <v>6204</v>
      </c>
    </row>
    <row r="12940" spans="1:13" outlineLevel="2" x14ac:dyDescent="0.3">
      <c r="A12940" s="10" t="s">
        <v>1763</v>
      </c>
      <c r="B12940" s="11">
        <v>0.49969886177910555</v>
      </c>
      <c r="C12940" s="12" t="s">
        <v>2732</v>
      </c>
      <c r="D12940" s="12" t="s">
        <v>2732</v>
      </c>
      <c r="E12940" s="12"/>
      <c r="F12940" s="13">
        <v>72.22</v>
      </c>
      <c r="G12940" s="13">
        <v>698.05</v>
      </c>
      <c r="H12940" s="13">
        <v>2091.13</v>
      </c>
      <c r="I12940" s="13">
        <v>3</v>
      </c>
      <c r="J12940" s="13">
        <v>0.99</v>
      </c>
      <c r="K12940" s="13">
        <v>0</v>
      </c>
      <c r="L12940" s="14">
        <v>1.6999999999999999E-7</v>
      </c>
      <c r="M12940" s="15" t="s">
        <v>6205</v>
      </c>
    </row>
    <row r="12941" spans="1:13" outlineLevel="1" x14ac:dyDescent="0.3">
      <c r="A12941" s="10" t="s">
        <v>1763</v>
      </c>
      <c r="B12941" s="16">
        <v>0.40836470419533755</v>
      </c>
      <c r="C12941" s="12" t="s">
        <v>1764</v>
      </c>
      <c r="D12941" s="12" t="s">
        <v>1764</v>
      </c>
      <c r="E12941" s="12"/>
      <c r="F12941" s="13">
        <v>27.71</v>
      </c>
      <c r="G12941" s="13">
        <v>588.36</v>
      </c>
      <c r="H12941" s="13">
        <v>1174.71</v>
      </c>
      <c r="I12941" s="13">
        <v>2</v>
      </c>
      <c r="J12941" s="13">
        <v>-0.01</v>
      </c>
      <c r="K12941" s="13">
        <v>0</v>
      </c>
      <c r="L12941" s="13">
        <v>2.5999999999999999E-2</v>
      </c>
      <c r="M12941" s="15" t="s">
        <v>6217</v>
      </c>
    </row>
    <row r="12942" spans="1:13" outlineLevel="2" x14ac:dyDescent="0.3">
      <c r="A12942" s="10" t="s">
        <v>1763</v>
      </c>
      <c r="B12942" s="16">
        <v>0.47677952540269847</v>
      </c>
      <c r="C12942" s="12" t="s">
        <v>2732</v>
      </c>
      <c r="D12942" s="12" t="s">
        <v>2732</v>
      </c>
      <c r="E12942" s="12"/>
      <c r="F12942" s="13">
        <v>62.43</v>
      </c>
      <c r="G12942" s="13">
        <v>697.72</v>
      </c>
      <c r="H12942" s="13">
        <v>2090.13</v>
      </c>
      <c r="I12942" s="13">
        <v>3</v>
      </c>
      <c r="J12942" s="13">
        <v>-0.01</v>
      </c>
      <c r="K12942" s="13">
        <v>0</v>
      </c>
      <c r="L12942" s="14">
        <v>1.3999999999999999E-6</v>
      </c>
      <c r="M12942" s="15" t="s">
        <v>6218</v>
      </c>
    </row>
    <row r="12943" spans="1:13" outlineLevel="2" x14ac:dyDescent="0.3">
      <c r="A12943" s="10" t="s">
        <v>1222</v>
      </c>
      <c r="B12943" s="11">
        <f>SUBTOTAL(4,B12944:B12953)</f>
        <v>1.1055447159758003</v>
      </c>
      <c r="C12943" s="12">
        <f>COUNTA(C12944:C12953)</f>
        <v>10</v>
      </c>
      <c r="D12943" s="12">
        <v>3</v>
      </c>
      <c r="E12943" s="12">
        <f>COUNTA(E12944:E12953)</f>
        <v>0</v>
      </c>
      <c r="F12943" s="13">
        <f>SUBTOTAL(4,F12944:F12953)</f>
        <v>104.09</v>
      </c>
      <c r="G12943" s="13"/>
      <c r="H12943" s="13"/>
      <c r="I12943" s="13"/>
      <c r="J12943" s="13"/>
      <c r="K12943" s="13">
        <f>SUBTOTAL(4,K12944:K12953)</f>
        <v>1</v>
      </c>
      <c r="L12943" s="13"/>
      <c r="M12943" s="15"/>
    </row>
    <row r="12944" spans="1:13" outlineLevel="2" x14ac:dyDescent="0.3">
      <c r="A12944" s="10" t="s">
        <v>1222</v>
      </c>
      <c r="B12944" s="11">
        <v>1.1055447159758003</v>
      </c>
      <c r="C12944" s="12" t="s">
        <v>5272</v>
      </c>
      <c r="D12944" s="17" t="s">
        <v>5272</v>
      </c>
      <c r="E12944" s="12"/>
      <c r="F12944" s="13">
        <v>24.08</v>
      </c>
      <c r="G12944" s="13">
        <v>591.99</v>
      </c>
      <c r="H12944" s="13">
        <v>1772.94</v>
      </c>
      <c r="I12944" s="13">
        <v>3</v>
      </c>
      <c r="J12944" s="13">
        <v>-0.03</v>
      </c>
      <c r="K12944" s="13">
        <v>1</v>
      </c>
      <c r="L12944" s="13">
        <v>8.8999999999999999E-3</v>
      </c>
      <c r="M12944" s="15" t="s">
        <v>6207</v>
      </c>
    </row>
    <row r="12945" spans="1:13" outlineLevel="2" x14ac:dyDescent="0.3">
      <c r="A12945" s="10" t="s">
        <v>1222</v>
      </c>
      <c r="B12945" s="11">
        <v>0.64773848676601364</v>
      </c>
      <c r="C12945" s="12" t="s">
        <v>5979</v>
      </c>
      <c r="D12945" s="12" t="s">
        <v>5979</v>
      </c>
      <c r="E12945" s="12"/>
      <c r="F12945" s="13">
        <v>43.57</v>
      </c>
      <c r="G12945" s="13">
        <v>586.32000000000005</v>
      </c>
      <c r="H12945" s="13">
        <v>1755.93</v>
      </c>
      <c r="I12945" s="13">
        <v>3</v>
      </c>
      <c r="J12945" s="13">
        <v>0</v>
      </c>
      <c r="K12945" s="13">
        <v>0</v>
      </c>
      <c r="L12945" s="14">
        <v>8.2000000000000001E-5</v>
      </c>
      <c r="M12945" s="15" t="s">
        <v>6208</v>
      </c>
    </row>
    <row r="12946" spans="1:13" outlineLevel="2" x14ac:dyDescent="0.3">
      <c r="A12946" s="10" t="s">
        <v>1222</v>
      </c>
      <c r="B12946" s="11">
        <v>0.33858135354241881</v>
      </c>
      <c r="C12946" s="12" t="s">
        <v>1223</v>
      </c>
      <c r="D12946" s="12" t="s">
        <v>1223</v>
      </c>
      <c r="E12946" s="12"/>
      <c r="F12946" s="13">
        <v>30.18</v>
      </c>
      <c r="G12946" s="13">
        <v>683.4</v>
      </c>
      <c r="H12946" s="13">
        <v>1364.78</v>
      </c>
      <c r="I12946" s="13">
        <v>2</v>
      </c>
      <c r="J12946" s="13">
        <v>-0.01</v>
      </c>
      <c r="K12946" s="13">
        <v>0</v>
      </c>
      <c r="L12946" s="13">
        <v>7.0000000000000001E-3</v>
      </c>
      <c r="M12946" s="15" t="s">
        <v>6204</v>
      </c>
    </row>
    <row r="12947" spans="1:13" outlineLevel="2" x14ac:dyDescent="0.3">
      <c r="A12947" s="10" t="s">
        <v>1222</v>
      </c>
      <c r="B12947" s="11">
        <v>0.90367682224082535</v>
      </c>
      <c r="C12947" s="12" t="s">
        <v>1224</v>
      </c>
      <c r="D12947" s="12" t="s">
        <v>1224</v>
      </c>
      <c r="E12947" s="12"/>
      <c r="F12947" s="13">
        <v>40.25</v>
      </c>
      <c r="G12947" s="13">
        <v>697.91</v>
      </c>
      <c r="H12947" s="13">
        <v>1393.8</v>
      </c>
      <c r="I12947" s="13">
        <v>2</v>
      </c>
      <c r="J12947" s="13">
        <v>-0.01</v>
      </c>
      <c r="K12947" s="13">
        <v>0</v>
      </c>
      <c r="L12947" s="13">
        <v>4.7999999999999996E-3</v>
      </c>
      <c r="M12947" s="15" t="s">
        <v>6204</v>
      </c>
    </row>
    <row r="12948" spans="1:13" outlineLevel="2" x14ac:dyDescent="0.3">
      <c r="A12948" s="10" t="s">
        <v>1222</v>
      </c>
      <c r="B12948" s="16">
        <v>0.73260719210062752</v>
      </c>
      <c r="C12948" s="12" t="s">
        <v>5979</v>
      </c>
      <c r="D12948" s="12" t="s">
        <v>5979</v>
      </c>
      <c r="E12948" s="12"/>
      <c r="F12948" s="13">
        <v>104.09</v>
      </c>
      <c r="G12948" s="13">
        <v>879.48</v>
      </c>
      <c r="H12948" s="13">
        <v>1756.95</v>
      </c>
      <c r="I12948" s="13">
        <v>2</v>
      </c>
      <c r="J12948" s="13">
        <v>1.02</v>
      </c>
      <c r="K12948" s="13">
        <v>0</v>
      </c>
      <c r="L12948" s="14">
        <v>1.7000000000000001E-10</v>
      </c>
      <c r="M12948" s="15" t="s">
        <v>6216</v>
      </c>
    </row>
    <row r="12949" spans="1:13" outlineLevel="2" x14ac:dyDescent="0.3">
      <c r="A12949" s="10" t="s">
        <v>1222</v>
      </c>
      <c r="B12949" s="16">
        <v>0.6535976834366034</v>
      </c>
      <c r="C12949" s="12" t="s">
        <v>5979</v>
      </c>
      <c r="D12949" s="12" t="s">
        <v>5979</v>
      </c>
      <c r="E12949" s="12"/>
      <c r="F12949" s="13">
        <v>47.18</v>
      </c>
      <c r="G12949" s="13">
        <v>586.30999999999995</v>
      </c>
      <c r="H12949" s="13">
        <v>1755.92</v>
      </c>
      <c r="I12949" s="13">
        <v>3</v>
      </c>
      <c r="J12949" s="13">
        <v>-0.01</v>
      </c>
      <c r="K12949" s="13">
        <v>0</v>
      </c>
      <c r="L12949" s="14">
        <v>3.8000000000000002E-5</v>
      </c>
      <c r="M12949" s="15" t="s">
        <v>6216</v>
      </c>
    </row>
    <row r="12950" spans="1:13" outlineLevel="2" x14ac:dyDescent="0.3">
      <c r="A12950" s="10" t="s">
        <v>1222</v>
      </c>
      <c r="B12950" s="16">
        <v>0.72986043120905419</v>
      </c>
      <c r="C12950" s="12" t="s">
        <v>1223</v>
      </c>
      <c r="D12950" s="12" t="s">
        <v>1223</v>
      </c>
      <c r="E12950" s="12"/>
      <c r="F12950" s="13">
        <v>35.130000000000003</v>
      </c>
      <c r="G12950" s="13">
        <v>683.4</v>
      </c>
      <c r="H12950" s="13">
        <v>1364.79</v>
      </c>
      <c r="I12950" s="13">
        <v>2</v>
      </c>
      <c r="J12950" s="13">
        <v>0</v>
      </c>
      <c r="K12950" s="13">
        <v>0</v>
      </c>
      <c r="L12950" s="13">
        <v>2E-3</v>
      </c>
      <c r="M12950" s="15" t="s">
        <v>6217</v>
      </c>
    </row>
    <row r="12951" spans="1:13" outlineLevel="2" x14ac:dyDescent="0.3">
      <c r="A12951" s="10" t="s">
        <v>1222</v>
      </c>
      <c r="B12951" s="16">
        <v>0.94928351085794038</v>
      </c>
      <c r="C12951" s="12" t="s">
        <v>6616</v>
      </c>
      <c r="D12951" s="17" t="s">
        <v>6616</v>
      </c>
      <c r="E12951" s="12"/>
      <c r="F12951" s="13">
        <v>31.91</v>
      </c>
      <c r="G12951" s="13">
        <v>393.9</v>
      </c>
      <c r="H12951" s="13">
        <v>1178.69</v>
      </c>
      <c r="I12951" s="13">
        <v>3</v>
      </c>
      <c r="J12951" s="13">
        <v>-0.01</v>
      </c>
      <c r="K12951" s="13">
        <v>0</v>
      </c>
      <c r="L12951" s="13">
        <v>1E-3</v>
      </c>
      <c r="M12951" s="15" t="s">
        <v>6218</v>
      </c>
    </row>
    <row r="12952" spans="1:13" outlineLevel="1" x14ac:dyDescent="0.3">
      <c r="A12952" s="10" t="s">
        <v>1222</v>
      </c>
      <c r="B12952" s="16">
        <v>0.71192418316633643</v>
      </c>
      <c r="C12952" s="12" t="s">
        <v>6615</v>
      </c>
      <c r="D12952" s="17" t="s">
        <v>6615</v>
      </c>
      <c r="E12952" s="12"/>
      <c r="F12952" s="13">
        <v>35.18</v>
      </c>
      <c r="G12952" s="13">
        <v>615.62</v>
      </c>
      <c r="H12952" s="13">
        <v>1843.84</v>
      </c>
      <c r="I12952" s="13">
        <v>3</v>
      </c>
      <c r="J12952" s="13">
        <v>0</v>
      </c>
      <c r="K12952" s="13">
        <v>0</v>
      </c>
      <c r="L12952" s="13">
        <v>7.6000000000000004E-4</v>
      </c>
      <c r="M12952" s="15" t="s">
        <v>6217</v>
      </c>
    </row>
    <row r="12953" spans="1:13" outlineLevel="2" x14ac:dyDescent="0.3">
      <c r="A12953" s="10" t="s">
        <v>1222</v>
      </c>
      <c r="B12953" s="16">
        <v>0.87209113445319231</v>
      </c>
      <c r="C12953" s="12" t="s">
        <v>1224</v>
      </c>
      <c r="D12953" s="12" t="s">
        <v>1224</v>
      </c>
      <c r="E12953" s="12"/>
      <c r="F12953" s="13">
        <v>63.2</v>
      </c>
      <c r="G12953" s="13">
        <v>697.91</v>
      </c>
      <c r="H12953" s="13">
        <v>1393.8</v>
      </c>
      <c r="I12953" s="13">
        <v>2</v>
      </c>
      <c r="J12953" s="13">
        <v>0</v>
      </c>
      <c r="K12953" s="13">
        <v>0</v>
      </c>
      <c r="L12953" s="14">
        <v>6.6000000000000005E-5</v>
      </c>
      <c r="M12953" s="15" t="s">
        <v>6217</v>
      </c>
    </row>
    <row r="12954" spans="1:13" outlineLevel="1" x14ac:dyDescent="0.3">
      <c r="A12954" s="10" t="s">
        <v>7122</v>
      </c>
      <c r="B12954" s="16">
        <f>SUBTOTAL(4,B12955:B12955)</f>
        <v>1.3670281196890688</v>
      </c>
      <c r="C12954" s="12">
        <f>COUNTA(C12955:C12955)</f>
        <v>1</v>
      </c>
      <c r="D12954" s="12">
        <v>1</v>
      </c>
      <c r="E12954" s="12">
        <f>COUNTA(E12955:E12955)</f>
        <v>0</v>
      </c>
      <c r="F12954" s="13">
        <f>SUBTOTAL(4,F12955:F12955)</f>
        <v>28.79</v>
      </c>
      <c r="G12954" s="13"/>
      <c r="H12954" s="13"/>
      <c r="I12954" s="13"/>
      <c r="J12954" s="13"/>
      <c r="K12954" s="13">
        <f>SUBTOTAL(4,K12955:K12955)</f>
        <v>0</v>
      </c>
      <c r="L12954" s="13"/>
      <c r="M12954" s="15"/>
    </row>
    <row r="12955" spans="1:13" outlineLevel="2" x14ac:dyDescent="0.3">
      <c r="A12955" s="10" t="s">
        <v>7122</v>
      </c>
      <c r="B12955" s="16">
        <v>1.3670281196890688</v>
      </c>
      <c r="C12955" s="12" t="s">
        <v>7123</v>
      </c>
      <c r="D12955" s="17" t="s">
        <v>7123</v>
      </c>
      <c r="E12955" s="12"/>
      <c r="F12955" s="13">
        <v>28.79</v>
      </c>
      <c r="G12955" s="13">
        <v>528.28</v>
      </c>
      <c r="H12955" s="13">
        <v>1054.54</v>
      </c>
      <c r="I12955" s="13">
        <v>2</v>
      </c>
      <c r="J12955" s="13">
        <v>1</v>
      </c>
      <c r="K12955" s="13">
        <v>0</v>
      </c>
      <c r="L12955" s="13">
        <v>8.3999999999999995E-3</v>
      </c>
      <c r="M12955" s="15" t="s">
        <v>6220</v>
      </c>
    </row>
    <row r="12956" spans="1:13" outlineLevel="2" x14ac:dyDescent="0.3">
      <c r="A12956" s="10" t="s">
        <v>1666</v>
      </c>
      <c r="B12956" s="11">
        <f>SUBTOTAL(4,B12957:B12959)</f>
        <v>3.4444925389396075</v>
      </c>
      <c r="C12956" s="12">
        <f>COUNTA(C12957:C12959)</f>
        <v>3</v>
      </c>
      <c r="D12956" s="12">
        <v>3</v>
      </c>
      <c r="E12956" s="12">
        <f>COUNTA(E12957:E12959)</f>
        <v>0</v>
      </c>
      <c r="F12956" s="13">
        <f>SUBTOTAL(4,F12957:F12959)</f>
        <v>56.73</v>
      </c>
      <c r="G12956" s="13"/>
      <c r="H12956" s="13"/>
      <c r="I12956" s="13"/>
      <c r="J12956" s="13"/>
      <c r="K12956" s="13">
        <f>SUBTOTAL(4,K12957:K12959)</f>
        <v>1</v>
      </c>
      <c r="L12956" s="13"/>
      <c r="M12956" s="15"/>
    </row>
    <row r="12957" spans="1:13" outlineLevel="2" x14ac:dyDescent="0.3">
      <c r="A12957" s="10" t="s">
        <v>1666</v>
      </c>
      <c r="B12957" s="11">
        <v>3.4444925389396075</v>
      </c>
      <c r="C12957" s="12" t="s">
        <v>1667</v>
      </c>
      <c r="D12957" s="17" t="s">
        <v>1667</v>
      </c>
      <c r="E12957" s="12"/>
      <c r="F12957" s="13">
        <v>35.57</v>
      </c>
      <c r="G12957" s="13">
        <v>737.37</v>
      </c>
      <c r="H12957" s="13">
        <v>1472.73</v>
      </c>
      <c r="I12957" s="13">
        <v>2</v>
      </c>
      <c r="J12957" s="13">
        <v>-0.01</v>
      </c>
      <c r="K12957" s="13">
        <v>0</v>
      </c>
      <c r="L12957" s="13">
        <v>4.6000000000000001E-4</v>
      </c>
      <c r="M12957" s="15" t="s">
        <v>6204</v>
      </c>
    </row>
    <row r="12958" spans="1:13" outlineLevel="1" x14ac:dyDescent="0.3">
      <c r="A12958" s="10" t="s">
        <v>1666</v>
      </c>
      <c r="B12958" s="11">
        <v>1.5134292147187987</v>
      </c>
      <c r="C12958" s="12" t="s">
        <v>6027</v>
      </c>
      <c r="D12958" s="17" t="s">
        <v>6027</v>
      </c>
      <c r="E12958" s="12"/>
      <c r="F12958" s="13">
        <v>56.73</v>
      </c>
      <c r="G12958" s="13">
        <v>665.36</v>
      </c>
      <c r="H12958" s="13">
        <v>2657.42</v>
      </c>
      <c r="I12958" s="13">
        <v>4</v>
      </c>
      <c r="J12958" s="13">
        <v>0.01</v>
      </c>
      <c r="K12958" s="13">
        <v>1</v>
      </c>
      <c r="L12958" s="14">
        <v>4.7999999999999998E-6</v>
      </c>
      <c r="M12958" s="15" t="s">
        <v>6208</v>
      </c>
    </row>
    <row r="12959" spans="1:13" outlineLevel="2" x14ac:dyDescent="0.3">
      <c r="A12959" s="10" t="s">
        <v>1666</v>
      </c>
      <c r="B12959" s="16">
        <v>2.2902256800192835</v>
      </c>
      <c r="C12959" s="12" t="s">
        <v>7124</v>
      </c>
      <c r="D12959" s="17" t="s">
        <v>7124</v>
      </c>
      <c r="E12959" s="12"/>
      <c r="F12959" s="13">
        <v>25.69</v>
      </c>
      <c r="G12959" s="13">
        <v>416.9</v>
      </c>
      <c r="H12959" s="13">
        <v>1247.68</v>
      </c>
      <c r="I12959" s="13">
        <v>3</v>
      </c>
      <c r="J12959" s="13">
        <v>-0.02</v>
      </c>
      <c r="K12959" s="13">
        <v>0</v>
      </c>
      <c r="L12959" s="13">
        <v>6.1999999999999998E-3</v>
      </c>
      <c r="M12959" s="15" t="s">
        <v>6218</v>
      </c>
    </row>
    <row r="12960" spans="1:13" outlineLevel="1" x14ac:dyDescent="0.3">
      <c r="A12960" s="10" t="s">
        <v>7125</v>
      </c>
      <c r="B12960" s="16">
        <f>SUBTOTAL(4,B12961:B12961)</f>
        <v>2.5397711645371204</v>
      </c>
      <c r="C12960" s="12">
        <f>COUNTA(C12961:C12961)</f>
        <v>1</v>
      </c>
      <c r="D12960" s="12">
        <v>1</v>
      </c>
      <c r="E12960" s="12">
        <f>COUNTA(E12961:E12961)</f>
        <v>0</v>
      </c>
      <c r="F12960" s="13">
        <f>SUBTOTAL(4,F12961:F12961)</f>
        <v>28</v>
      </c>
      <c r="G12960" s="13"/>
      <c r="H12960" s="13"/>
      <c r="I12960" s="13"/>
      <c r="J12960" s="13"/>
      <c r="K12960" s="13">
        <f>SUBTOTAL(4,K12961:K12961)</f>
        <v>1</v>
      </c>
      <c r="L12960" s="13"/>
      <c r="M12960" s="15"/>
    </row>
    <row r="12961" spans="1:13" outlineLevel="2" x14ac:dyDescent="0.3">
      <c r="A12961" s="10" t="s">
        <v>7125</v>
      </c>
      <c r="B12961" s="16">
        <v>2.5397711645371204</v>
      </c>
      <c r="C12961" s="12" t="s">
        <v>7126</v>
      </c>
      <c r="D12961" s="17" t="s">
        <v>7126</v>
      </c>
      <c r="E12961" s="12"/>
      <c r="F12961" s="13">
        <v>28</v>
      </c>
      <c r="G12961" s="13">
        <v>606.35</v>
      </c>
      <c r="H12961" s="13">
        <v>2421.35</v>
      </c>
      <c r="I12961" s="13">
        <v>4</v>
      </c>
      <c r="J12961" s="13">
        <v>-0.01</v>
      </c>
      <c r="K12961" s="13">
        <v>1</v>
      </c>
      <c r="L12961" s="13">
        <v>7.3000000000000001E-3</v>
      </c>
      <c r="M12961" s="15" t="s">
        <v>6219</v>
      </c>
    </row>
    <row r="12962" spans="1:13" outlineLevel="2" x14ac:dyDescent="0.3">
      <c r="A12962" s="10" t="s">
        <v>1827</v>
      </c>
      <c r="B12962" s="11">
        <f>SUBTOTAL(4,B12963:B12964)</f>
        <v>1.2682050662069777</v>
      </c>
      <c r="C12962" s="12">
        <f>COUNTA(C12963:C12964)</f>
        <v>2</v>
      </c>
      <c r="D12962" s="12">
        <v>0</v>
      </c>
      <c r="E12962" s="12">
        <f>COUNTA(E12963:E12964)</f>
        <v>0</v>
      </c>
      <c r="F12962" s="13">
        <f>SUBTOTAL(4,F12963:F12964)</f>
        <v>26.17</v>
      </c>
      <c r="G12962" s="13"/>
      <c r="H12962" s="13"/>
      <c r="I12962" s="13"/>
      <c r="J12962" s="13"/>
      <c r="K12962" s="13">
        <f>SUBTOTAL(4,K12963:K12964)</f>
        <v>0</v>
      </c>
      <c r="L12962" s="13"/>
      <c r="M12962" s="15"/>
    </row>
    <row r="12963" spans="1:13" outlineLevel="1" x14ac:dyDescent="0.3">
      <c r="A12963" s="10" t="s">
        <v>1827</v>
      </c>
      <c r="B12963" s="11">
        <v>1.2682050662069777</v>
      </c>
      <c r="C12963" s="12" t="s">
        <v>6172</v>
      </c>
      <c r="D12963" s="12" t="s">
        <v>6172</v>
      </c>
      <c r="E12963" s="12"/>
      <c r="F12963" s="13">
        <v>26.17</v>
      </c>
      <c r="G12963" s="13">
        <v>594.32000000000005</v>
      </c>
      <c r="H12963" s="13">
        <v>1779.92</v>
      </c>
      <c r="I12963" s="13">
        <v>3</v>
      </c>
      <c r="J12963" s="13">
        <v>-0.02</v>
      </c>
      <c r="K12963" s="13">
        <v>0</v>
      </c>
      <c r="L12963" s="13">
        <v>1.0999999999999999E-2</v>
      </c>
      <c r="M12963" s="15" t="s">
        <v>6208</v>
      </c>
    </row>
    <row r="12964" spans="1:13" outlineLevel="2" x14ac:dyDescent="0.3">
      <c r="A12964" s="10" t="s">
        <v>1827</v>
      </c>
      <c r="B12964" s="16">
        <v>1.1307753407380625</v>
      </c>
      <c r="C12964" s="12" t="s">
        <v>6172</v>
      </c>
      <c r="D12964" s="12" t="s">
        <v>6172</v>
      </c>
      <c r="E12964" s="12"/>
      <c r="F12964" s="13">
        <v>25.52</v>
      </c>
      <c r="G12964" s="13">
        <v>594.32000000000005</v>
      </c>
      <c r="H12964" s="13">
        <v>1779.93</v>
      </c>
      <c r="I12964" s="13">
        <v>3</v>
      </c>
      <c r="J12964" s="13">
        <v>-0.01</v>
      </c>
      <c r="K12964" s="13">
        <v>0</v>
      </c>
      <c r="L12964" s="13">
        <v>1.6E-2</v>
      </c>
      <c r="M12964" s="15" t="s">
        <v>6216</v>
      </c>
    </row>
    <row r="12965" spans="1:13" outlineLevel="2" x14ac:dyDescent="0.3">
      <c r="A12965" s="10" t="s">
        <v>2668</v>
      </c>
      <c r="B12965" s="11">
        <f>SUBTOTAL(4,B12966:B12975)</f>
        <v>1.8689028001577885</v>
      </c>
      <c r="C12965" s="12">
        <f>COUNTA(C12966:C12975)</f>
        <v>10</v>
      </c>
      <c r="D12965" s="12">
        <v>5</v>
      </c>
      <c r="E12965" s="12">
        <f>COUNTA(E12966:E12975)</f>
        <v>0</v>
      </c>
      <c r="F12965" s="13">
        <f>SUBTOTAL(4,F12966:F12975)</f>
        <v>63.92</v>
      </c>
      <c r="G12965" s="13"/>
      <c r="H12965" s="13"/>
      <c r="I12965" s="13"/>
      <c r="J12965" s="13"/>
      <c r="K12965" s="13">
        <f>SUBTOTAL(4,K12966:K12975)</f>
        <v>1</v>
      </c>
      <c r="L12965" s="14"/>
      <c r="M12965" s="15"/>
    </row>
    <row r="12966" spans="1:13" outlineLevel="2" x14ac:dyDescent="0.3">
      <c r="A12966" s="10" t="s">
        <v>2668</v>
      </c>
      <c r="B12966" s="11">
        <v>0.82799797668915553</v>
      </c>
      <c r="C12966" s="12" t="s">
        <v>2670</v>
      </c>
      <c r="D12966" s="12" t="s">
        <v>2670</v>
      </c>
      <c r="E12966" s="12"/>
      <c r="F12966" s="13">
        <v>63.92</v>
      </c>
      <c r="G12966" s="13">
        <v>950.5</v>
      </c>
      <c r="H12966" s="13">
        <v>1898.98</v>
      </c>
      <c r="I12966" s="13">
        <v>2</v>
      </c>
      <c r="J12966" s="13">
        <v>0</v>
      </c>
      <c r="K12966" s="13">
        <v>0</v>
      </c>
      <c r="L12966" s="14">
        <v>1.3999999999999999E-6</v>
      </c>
      <c r="M12966" s="15" t="s">
        <v>6205</v>
      </c>
    </row>
    <row r="12967" spans="1:13" outlineLevel="2" x14ac:dyDescent="0.3">
      <c r="A12967" s="10" t="s">
        <v>2668</v>
      </c>
      <c r="B12967" s="11">
        <v>1.3458541377929922</v>
      </c>
      <c r="C12967" s="12" t="s">
        <v>5078</v>
      </c>
      <c r="D12967" s="12" t="s">
        <v>5078</v>
      </c>
      <c r="E12967" s="12"/>
      <c r="F12967" s="13">
        <v>59.63</v>
      </c>
      <c r="G12967" s="13">
        <v>902.47</v>
      </c>
      <c r="H12967" s="13">
        <v>1802.92</v>
      </c>
      <c r="I12967" s="13">
        <v>2</v>
      </c>
      <c r="J12967" s="13">
        <v>-0.01</v>
      </c>
      <c r="K12967" s="13">
        <v>0</v>
      </c>
      <c r="L12967" s="14">
        <v>5.1000000000000003E-6</v>
      </c>
      <c r="M12967" s="15" t="s">
        <v>6207</v>
      </c>
    </row>
    <row r="12968" spans="1:13" outlineLevel="2" x14ac:dyDescent="0.3">
      <c r="A12968" s="10" t="s">
        <v>2668</v>
      </c>
      <c r="B12968" s="11">
        <v>1.3502997949589897</v>
      </c>
      <c r="C12968" s="12" t="s">
        <v>5078</v>
      </c>
      <c r="D12968" s="12" t="s">
        <v>5078</v>
      </c>
      <c r="E12968" s="12"/>
      <c r="F12968" s="13">
        <v>37.47</v>
      </c>
      <c r="G12968" s="13">
        <v>601.98</v>
      </c>
      <c r="H12968" s="13">
        <v>1802.93</v>
      </c>
      <c r="I12968" s="13">
        <v>3</v>
      </c>
      <c r="J12968" s="13">
        <v>0</v>
      </c>
      <c r="K12968" s="13">
        <v>0</v>
      </c>
      <c r="L12968" s="13">
        <v>5.2999999999999998E-4</v>
      </c>
      <c r="M12968" s="15" t="s">
        <v>6208</v>
      </c>
    </row>
    <row r="12969" spans="1:13" outlineLevel="2" x14ac:dyDescent="0.3">
      <c r="A12969" s="10" t="s">
        <v>2668</v>
      </c>
      <c r="B12969" s="11">
        <v>1.8389544323347231</v>
      </c>
      <c r="C12969" s="12" t="s">
        <v>2669</v>
      </c>
      <c r="D12969" s="17" t="s">
        <v>2669</v>
      </c>
      <c r="E12969" s="12"/>
      <c r="F12969" s="13">
        <v>23.93</v>
      </c>
      <c r="G12969" s="13">
        <v>574.29999999999995</v>
      </c>
      <c r="H12969" s="13">
        <v>1719.88</v>
      </c>
      <c r="I12969" s="13">
        <v>3</v>
      </c>
      <c r="J12969" s="13">
        <v>0</v>
      </c>
      <c r="K12969" s="13">
        <v>0</v>
      </c>
      <c r="L12969" s="13">
        <v>0.05</v>
      </c>
      <c r="M12969" s="15" t="s">
        <v>6205</v>
      </c>
    </row>
    <row r="12970" spans="1:13" outlineLevel="2" x14ac:dyDescent="0.3">
      <c r="A12970" s="10" t="s">
        <v>2668</v>
      </c>
      <c r="B12970" s="11">
        <v>1.8689028001577885</v>
      </c>
      <c r="C12970" s="12" t="s">
        <v>2671</v>
      </c>
      <c r="D12970" s="17" t="s">
        <v>2671</v>
      </c>
      <c r="E12970" s="12"/>
      <c r="F12970" s="13">
        <v>36.159999999999997</v>
      </c>
      <c r="G12970" s="13">
        <v>690.34</v>
      </c>
      <c r="H12970" s="13">
        <v>2067.98</v>
      </c>
      <c r="I12970" s="13">
        <v>3</v>
      </c>
      <c r="J12970" s="13">
        <v>1.02</v>
      </c>
      <c r="K12970" s="13">
        <v>0</v>
      </c>
      <c r="L12970" s="13">
        <v>4.0999999999999999E-4</v>
      </c>
      <c r="M12970" s="15" t="s">
        <v>6205</v>
      </c>
    </row>
    <row r="12971" spans="1:13" outlineLevel="2" x14ac:dyDescent="0.3">
      <c r="A12971" s="10" t="s">
        <v>2668</v>
      </c>
      <c r="B12971" s="16">
        <v>1.2011597388437101</v>
      </c>
      <c r="C12971" s="12" t="s">
        <v>2670</v>
      </c>
      <c r="D12971" s="12" t="s">
        <v>2670</v>
      </c>
      <c r="E12971" s="12"/>
      <c r="F12971" s="13">
        <v>53.56</v>
      </c>
      <c r="G12971" s="13">
        <v>950.5</v>
      </c>
      <c r="H12971" s="13">
        <v>1898.98</v>
      </c>
      <c r="I12971" s="13">
        <v>2</v>
      </c>
      <c r="J12971" s="13">
        <v>0</v>
      </c>
      <c r="K12971" s="13">
        <v>0</v>
      </c>
      <c r="L12971" s="14">
        <v>1.7E-5</v>
      </c>
      <c r="M12971" s="15" t="s">
        <v>6218</v>
      </c>
    </row>
    <row r="12972" spans="1:13" outlineLevel="2" x14ac:dyDescent="0.3">
      <c r="A12972" s="10" t="s">
        <v>2668</v>
      </c>
      <c r="B12972" s="16">
        <v>0.88764457244239969</v>
      </c>
      <c r="C12972" s="12" t="s">
        <v>2670</v>
      </c>
      <c r="D12972" s="12" t="s">
        <v>2670</v>
      </c>
      <c r="E12972" s="12"/>
      <c r="F12972" s="13">
        <v>38.21</v>
      </c>
      <c r="G12972" s="13">
        <v>634</v>
      </c>
      <c r="H12972" s="13">
        <v>1898.97</v>
      </c>
      <c r="I12972" s="13">
        <v>3</v>
      </c>
      <c r="J12972" s="13">
        <v>-0.02</v>
      </c>
      <c r="K12972" s="13">
        <v>0</v>
      </c>
      <c r="L12972" s="13">
        <v>6.0999999999999997E-4</v>
      </c>
      <c r="M12972" s="15" t="s">
        <v>6218</v>
      </c>
    </row>
    <row r="12973" spans="1:13" outlineLevel="2" x14ac:dyDescent="0.3">
      <c r="A12973" s="10" t="s">
        <v>2668</v>
      </c>
      <c r="B12973" s="16">
        <v>1.5505726181173243</v>
      </c>
      <c r="C12973" s="12" t="s">
        <v>6655</v>
      </c>
      <c r="D12973" s="17" t="s">
        <v>6655</v>
      </c>
      <c r="E12973" s="12"/>
      <c r="F12973" s="13">
        <v>27.07</v>
      </c>
      <c r="G12973" s="13">
        <v>715.39</v>
      </c>
      <c r="H12973" s="13">
        <v>1428.76</v>
      </c>
      <c r="I12973" s="13">
        <v>2</v>
      </c>
      <c r="J12973" s="13">
        <v>0.01</v>
      </c>
      <c r="K12973" s="13">
        <v>0</v>
      </c>
      <c r="L12973" s="13">
        <v>4.4000000000000003E-3</v>
      </c>
      <c r="M12973" s="15" t="s">
        <v>6217</v>
      </c>
    </row>
    <row r="12974" spans="1:13" outlineLevel="1" x14ac:dyDescent="0.3">
      <c r="A12974" s="10" t="s">
        <v>2668</v>
      </c>
      <c r="B12974" s="16">
        <v>1.4919965696185367</v>
      </c>
      <c r="C12974" s="12" t="s">
        <v>6653</v>
      </c>
      <c r="D12974" s="17" t="s">
        <v>6653</v>
      </c>
      <c r="E12974" s="12"/>
      <c r="F12974" s="13">
        <v>28.66</v>
      </c>
      <c r="G12974" s="13">
        <v>609.33000000000004</v>
      </c>
      <c r="H12974" s="13">
        <v>1824.96</v>
      </c>
      <c r="I12974" s="13">
        <v>3</v>
      </c>
      <c r="J12974" s="13">
        <v>1</v>
      </c>
      <c r="K12974" s="13">
        <v>0</v>
      </c>
      <c r="L12974" s="13">
        <v>9.1000000000000004E-3</v>
      </c>
      <c r="M12974" s="15" t="s">
        <v>6219</v>
      </c>
    </row>
    <row r="12975" spans="1:13" outlineLevel="2" x14ac:dyDescent="0.3">
      <c r="A12975" s="10" t="s">
        <v>2668</v>
      </c>
      <c r="B12975" s="16">
        <v>1.0980359035564766</v>
      </c>
      <c r="C12975" s="12" t="s">
        <v>6654</v>
      </c>
      <c r="D12975" s="17" t="s">
        <v>6654</v>
      </c>
      <c r="E12975" s="12"/>
      <c r="F12975" s="13">
        <v>27.41</v>
      </c>
      <c r="G12975" s="13">
        <v>638.13</v>
      </c>
      <c r="H12975" s="13">
        <v>2548.48</v>
      </c>
      <c r="I12975" s="13">
        <v>4</v>
      </c>
      <c r="J12975" s="13">
        <v>0.01</v>
      </c>
      <c r="K12975" s="13">
        <v>1</v>
      </c>
      <c r="L12975" s="13">
        <v>5.4000000000000003E-3</v>
      </c>
      <c r="M12975" s="15" t="s">
        <v>6217</v>
      </c>
    </row>
    <row r="12976" spans="1:13" outlineLevel="1" x14ac:dyDescent="0.3">
      <c r="A12976" s="10" t="s">
        <v>3080</v>
      </c>
      <c r="B12976" s="11">
        <f>SUBTOTAL(4,B12977:B12977)</f>
        <v>1.1889017557649912</v>
      </c>
      <c r="C12976" s="12">
        <f>COUNTA(C12977:C12977)</f>
        <v>1</v>
      </c>
      <c r="D12976" s="12">
        <v>1</v>
      </c>
      <c r="E12976" s="12">
        <f>COUNTA(E12977:E12977)</f>
        <v>0</v>
      </c>
      <c r="F12976" s="13">
        <f>SUBTOTAL(4,F12977:F12977)</f>
        <v>37.86</v>
      </c>
      <c r="G12976" s="13"/>
      <c r="H12976" s="13"/>
      <c r="I12976" s="13"/>
      <c r="J12976" s="13"/>
      <c r="K12976" s="13">
        <f>SUBTOTAL(4,K12977:K12977)</f>
        <v>0</v>
      </c>
      <c r="L12976" s="13"/>
      <c r="M12976" s="15"/>
    </row>
    <row r="12977" spans="1:13" outlineLevel="2" x14ac:dyDescent="0.3">
      <c r="A12977" s="10" t="s">
        <v>3080</v>
      </c>
      <c r="B12977" s="11">
        <v>1.1889017557649912</v>
      </c>
      <c r="C12977" s="12" t="s">
        <v>3081</v>
      </c>
      <c r="D12977" s="17" t="s">
        <v>3081</v>
      </c>
      <c r="E12977" s="12"/>
      <c r="F12977" s="13">
        <v>37.86</v>
      </c>
      <c r="G12977" s="13">
        <v>678.86</v>
      </c>
      <c r="H12977" s="13">
        <v>1355.7</v>
      </c>
      <c r="I12977" s="13">
        <v>2</v>
      </c>
      <c r="J12977" s="13">
        <v>-0.02</v>
      </c>
      <c r="K12977" s="13">
        <v>0</v>
      </c>
      <c r="L12977" s="13">
        <v>4.0999999999999999E-4</v>
      </c>
      <c r="M12977" s="15" t="s">
        <v>6205</v>
      </c>
    </row>
    <row r="12978" spans="1:13" outlineLevel="1" collapsed="1" x14ac:dyDescent="0.3">
      <c r="A12978" s="10" t="s">
        <v>4254</v>
      </c>
      <c r="B12978" s="11">
        <f>SUBTOTAL(4,B12979:B12979)</f>
        <v>0.92800194632708377</v>
      </c>
      <c r="C12978" s="12">
        <f>COUNTA(C12979:C12979)</f>
        <v>1</v>
      </c>
      <c r="D12978" s="12">
        <v>1</v>
      </c>
      <c r="E12978" s="12">
        <f>COUNTA(E12979:E12979)</f>
        <v>0</v>
      </c>
      <c r="F12978" s="13">
        <f>SUBTOTAL(4,F12979:F12979)</f>
        <v>37.020000000000003</v>
      </c>
      <c r="G12978" s="13"/>
      <c r="H12978" s="13"/>
      <c r="I12978" s="13"/>
      <c r="J12978" s="13"/>
      <c r="K12978" s="13">
        <f>SUBTOTAL(4,K12979:K12979)</f>
        <v>0</v>
      </c>
      <c r="L12978" s="13"/>
      <c r="M12978" s="15"/>
    </row>
    <row r="12979" spans="1:13" outlineLevel="2" x14ac:dyDescent="0.3">
      <c r="A12979" s="10" t="s">
        <v>4254</v>
      </c>
      <c r="B12979" s="11">
        <v>0.92800194632708377</v>
      </c>
      <c r="C12979" s="12" t="s">
        <v>4255</v>
      </c>
      <c r="D12979" s="17" t="s">
        <v>4255</v>
      </c>
      <c r="E12979" s="12"/>
      <c r="F12979" s="13">
        <v>37.020000000000003</v>
      </c>
      <c r="G12979" s="13">
        <v>531.29</v>
      </c>
      <c r="H12979" s="13">
        <v>1060.58</v>
      </c>
      <c r="I12979" s="13">
        <v>2</v>
      </c>
      <c r="J12979" s="13">
        <v>0.01</v>
      </c>
      <c r="K12979" s="13">
        <v>0</v>
      </c>
      <c r="L12979" s="13">
        <v>3.3999999999999998E-3</v>
      </c>
      <c r="M12979" s="15" t="s">
        <v>6206</v>
      </c>
    </row>
    <row r="12980" spans="1:13" outlineLevel="2" x14ac:dyDescent="0.3">
      <c r="A12980" s="10" t="s">
        <v>1130</v>
      </c>
      <c r="B12980" s="11">
        <f>SUBTOTAL(4,B12981:B13042)</f>
        <v>1.5428375571278505</v>
      </c>
      <c r="C12980" s="12">
        <f>COUNTA(C12981:C13042)</f>
        <v>62</v>
      </c>
      <c r="D12980" s="17">
        <v>10</v>
      </c>
      <c r="E12980" s="12">
        <f>COUNTA(E12981:E13042)</f>
        <v>8</v>
      </c>
      <c r="F12980" s="13">
        <f>SUBTOTAL(4,F12981:F13042)</f>
        <v>85.86</v>
      </c>
      <c r="G12980" s="13"/>
      <c r="H12980" s="13"/>
      <c r="I12980" s="13"/>
      <c r="J12980" s="13"/>
      <c r="K12980" s="13">
        <f>SUBTOTAL(4,K12981:K13042)</f>
        <v>1</v>
      </c>
      <c r="L12980" s="13"/>
      <c r="M12980" s="15"/>
    </row>
    <row r="12981" spans="1:13" outlineLevel="2" x14ac:dyDescent="0.3">
      <c r="A12981" s="10" t="s">
        <v>1130</v>
      </c>
      <c r="B12981" s="11">
        <v>0.94551092257158664</v>
      </c>
      <c r="C12981" s="12" t="s">
        <v>4771</v>
      </c>
      <c r="D12981" s="12" t="s">
        <v>4771</v>
      </c>
      <c r="E12981" s="12"/>
      <c r="F12981" s="13">
        <v>40.97</v>
      </c>
      <c r="G12981" s="13">
        <v>582.94000000000005</v>
      </c>
      <c r="H12981" s="13">
        <v>1745.8</v>
      </c>
      <c r="I12981" s="13">
        <v>3</v>
      </c>
      <c r="J12981" s="13">
        <v>-0.02</v>
      </c>
      <c r="K12981" s="13">
        <v>0</v>
      </c>
      <c r="L12981" s="13">
        <v>1.3999999999999999E-4</v>
      </c>
      <c r="M12981" s="15" t="s">
        <v>6207</v>
      </c>
    </row>
    <row r="12982" spans="1:13" outlineLevel="2" x14ac:dyDescent="0.3">
      <c r="A12982" s="10" t="s">
        <v>1130</v>
      </c>
      <c r="B12982" s="11">
        <v>0.83316643625884579</v>
      </c>
      <c r="C12982" s="12" t="s">
        <v>2269</v>
      </c>
      <c r="D12982" s="12" t="s">
        <v>2269</v>
      </c>
      <c r="E12982" s="12"/>
      <c r="F12982" s="13">
        <v>39.96</v>
      </c>
      <c r="G12982" s="13">
        <v>648.37</v>
      </c>
      <c r="H12982" s="13">
        <v>1294.72</v>
      </c>
      <c r="I12982" s="13">
        <v>2</v>
      </c>
      <c r="J12982" s="13">
        <v>-0.01</v>
      </c>
      <c r="K12982" s="13">
        <v>0</v>
      </c>
      <c r="L12982" s="13">
        <v>1.5E-3</v>
      </c>
      <c r="M12982" s="15" t="s">
        <v>6205</v>
      </c>
    </row>
    <row r="12983" spans="1:13" outlineLevel="2" x14ac:dyDescent="0.3">
      <c r="A12983" s="10" t="s">
        <v>1130</v>
      </c>
      <c r="B12983" s="11">
        <v>0.63392645090864186</v>
      </c>
      <c r="C12983" s="12" t="s">
        <v>2270</v>
      </c>
      <c r="D12983" s="17" t="s">
        <v>2270</v>
      </c>
      <c r="E12983" s="12"/>
      <c r="F12983" s="13">
        <v>23.91</v>
      </c>
      <c r="G12983" s="13">
        <v>435.23</v>
      </c>
      <c r="H12983" s="13">
        <v>1302.68</v>
      </c>
      <c r="I12983" s="13">
        <v>3</v>
      </c>
      <c r="J12983" s="13">
        <v>0</v>
      </c>
      <c r="K12983" s="13">
        <v>0</v>
      </c>
      <c r="L12983" s="13">
        <v>1.4E-2</v>
      </c>
      <c r="M12983" s="15" t="s">
        <v>6205</v>
      </c>
    </row>
    <row r="12984" spans="1:13" outlineLevel="2" x14ac:dyDescent="0.3">
      <c r="A12984" s="10" t="s">
        <v>1130</v>
      </c>
      <c r="B12984" s="11">
        <v>0.60865737393846986</v>
      </c>
      <c r="C12984" s="12" t="s">
        <v>2272</v>
      </c>
      <c r="D12984" s="12" t="s">
        <v>2272</v>
      </c>
      <c r="E12984" s="12" t="s">
        <v>1</v>
      </c>
      <c r="F12984" s="13">
        <v>27.58</v>
      </c>
      <c r="G12984" s="13">
        <v>633.63</v>
      </c>
      <c r="H12984" s="13">
        <v>1897.88</v>
      </c>
      <c r="I12984" s="13">
        <v>3</v>
      </c>
      <c r="J12984" s="13">
        <v>-0.03</v>
      </c>
      <c r="K12984" s="13">
        <v>0</v>
      </c>
      <c r="L12984" s="13">
        <v>6.9000000000000006E-2</v>
      </c>
      <c r="M12984" s="15" t="s">
        <v>6205</v>
      </c>
    </row>
    <row r="12985" spans="1:13" outlineLevel="2" x14ac:dyDescent="0.3">
      <c r="A12985" s="10" t="s">
        <v>1130</v>
      </c>
      <c r="B12985" s="11">
        <v>0.96634009666111764</v>
      </c>
      <c r="C12985" s="12" t="s">
        <v>2272</v>
      </c>
      <c r="D12985" s="12" t="s">
        <v>2272</v>
      </c>
      <c r="E12985" s="12"/>
      <c r="F12985" s="13">
        <v>25.78</v>
      </c>
      <c r="G12985" s="13">
        <v>628.30999999999995</v>
      </c>
      <c r="H12985" s="13">
        <v>1881.9</v>
      </c>
      <c r="I12985" s="13">
        <v>3</v>
      </c>
      <c r="J12985" s="13">
        <v>-0.01</v>
      </c>
      <c r="K12985" s="13">
        <v>0</v>
      </c>
      <c r="L12985" s="13">
        <v>0.15</v>
      </c>
      <c r="M12985" s="15" t="s">
        <v>6205</v>
      </c>
    </row>
    <row r="12986" spans="1:13" outlineLevel="2" x14ac:dyDescent="0.3">
      <c r="A12986" s="10" t="s">
        <v>1130</v>
      </c>
      <c r="B12986" s="11">
        <v>0.6472711805739253</v>
      </c>
      <c r="C12986" s="12" t="s">
        <v>2268</v>
      </c>
      <c r="D12986" s="17" t="s">
        <v>2268</v>
      </c>
      <c r="E12986" s="12"/>
      <c r="F12986" s="13">
        <v>23.51</v>
      </c>
      <c r="G12986" s="13">
        <v>555.29</v>
      </c>
      <c r="H12986" s="13">
        <v>1108.56</v>
      </c>
      <c r="I12986" s="13">
        <v>2</v>
      </c>
      <c r="J12986" s="13">
        <v>0</v>
      </c>
      <c r="K12986" s="13">
        <v>0</v>
      </c>
      <c r="L12986" s="13">
        <v>8.7999999999999995E-2</v>
      </c>
      <c r="M12986" s="15" t="s">
        <v>6205</v>
      </c>
    </row>
    <row r="12987" spans="1:13" outlineLevel="2" x14ac:dyDescent="0.3">
      <c r="A12987" s="10" t="s">
        <v>1130</v>
      </c>
      <c r="B12987" s="11">
        <v>0.92597671195505382</v>
      </c>
      <c r="C12987" s="12" t="s">
        <v>5599</v>
      </c>
      <c r="D12987" s="12" t="s">
        <v>5599</v>
      </c>
      <c r="E12987" s="12"/>
      <c r="F12987" s="13">
        <v>29.86</v>
      </c>
      <c r="G12987" s="13">
        <v>511.93</v>
      </c>
      <c r="H12987" s="13">
        <v>1532.76</v>
      </c>
      <c r="I12987" s="13">
        <v>3</v>
      </c>
      <c r="J12987" s="13">
        <v>0</v>
      </c>
      <c r="K12987" s="13">
        <v>0</v>
      </c>
      <c r="L12987" s="13">
        <v>3.9E-2</v>
      </c>
      <c r="M12987" s="15" t="s">
        <v>6208</v>
      </c>
    </row>
    <row r="12988" spans="1:13" outlineLevel="2" x14ac:dyDescent="0.3">
      <c r="A12988" s="10" t="s">
        <v>1130</v>
      </c>
      <c r="B12988" s="11">
        <v>0.96018862899996571</v>
      </c>
      <c r="C12988" s="12" t="s">
        <v>5600</v>
      </c>
      <c r="D12988" s="12" t="s">
        <v>5600</v>
      </c>
      <c r="E12988" s="12"/>
      <c r="F12988" s="13">
        <v>32.22</v>
      </c>
      <c r="G12988" s="13">
        <v>617.64</v>
      </c>
      <c r="H12988" s="13">
        <v>1849.89</v>
      </c>
      <c r="I12988" s="13">
        <v>3</v>
      </c>
      <c r="J12988" s="13">
        <v>1.02</v>
      </c>
      <c r="K12988" s="13">
        <v>0</v>
      </c>
      <c r="L12988" s="13">
        <v>9.5E-4</v>
      </c>
      <c r="M12988" s="15" t="s">
        <v>6208</v>
      </c>
    </row>
    <row r="12989" spans="1:13" outlineLevel="2" x14ac:dyDescent="0.3">
      <c r="A12989" s="10" t="s">
        <v>1130</v>
      </c>
      <c r="B12989" s="11">
        <v>1.0624496267680075</v>
      </c>
      <c r="C12989" s="12" t="s">
        <v>2274</v>
      </c>
      <c r="D12989" s="12" t="s">
        <v>2274</v>
      </c>
      <c r="E12989" s="12"/>
      <c r="F12989" s="13">
        <v>66.569999999999993</v>
      </c>
      <c r="G12989" s="13">
        <v>739.71</v>
      </c>
      <c r="H12989" s="13">
        <v>2216.12</v>
      </c>
      <c r="I12989" s="13">
        <v>3</v>
      </c>
      <c r="J12989" s="13">
        <v>0</v>
      </c>
      <c r="K12989" s="13">
        <v>0</v>
      </c>
      <c r="L12989" s="14">
        <v>1.3999999999999999E-6</v>
      </c>
      <c r="M12989" s="15" t="s">
        <v>6206</v>
      </c>
    </row>
    <row r="12990" spans="1:13" outlineLevel="2" x14ac:dyDescent="0.3">
      <c r="A12990" s="10" t="s">
        <v>1130</v>
      </c>
      <c r="B12990" s="11">
        <v>0.73196507488131213</v>
      </c>
      <c r="C12990" s="12" t="s">
        <v>3378</v>
      </c>
      <c r="D12990" s="12" t="s">
        <v>3378</v>
      </c>
      <c r="E12990" s="12"/>
      <c r="F12990" s="13">
        <v>30.07</v>
      </c>
      <c r="G12990" s="13">
        <v>595.54999999999995</v>
      </c>
      <c r="H12990" s="13">
        <v>2378.1799999999998</v>
      </c>
      <c r="I12990" s="13">
        <v>4</v>
      </c>
      <c r="J12990" s="13">
        <v>-0.01</v>
      </c>
      <c r="K12990" s="13">
        <v>1</v>
      </c>
      <c r="L12990" s="13">
        <v>1.5E-3</v>
      </c>
      <c r="M12990" s="15" t="s">
        <v>6207</v>
      </c>
    </row>
    <row r="12991" spans="1:13" outlineLevel="2" x14ac:dyDescent="0.3">
      <c r="A12991" s="10" t="s">
        <v>1130</v>
      </c>
      <c r="B12991" s="11">
        <v>0.98952746664002833</v>
      </c>
      <c r="C12991" s="12" t="s">
        <v>2275</v>
      </c>
      <c r="D12991" s="12" t="s">
        <v>2275</v>
      </c>
      <c r="E12991" s="12"/>
      <c r="F12991" s="13">
        <v>68.75</v>
      </c>
      <c r="G12991" s="13">
        <v>776.1</v>
      </c>
      <c r="H12991" s="13">
        <v>2325.29</v>
      </c>
      <c r="I12991" s="13">
        <v>3</v>
      </c>
      <c r="J12991" s="13">
        <v>0.03</v>
      </c>
      <c r="K12991" s="13">
        <v>0</v>
      </c>
      <c r="L12991" s="14">
        <v>3.5999999999999999E-7</v>
      </c>
      <c r="M12991" s="15" t="s">
        <v>6205</v>
      </c>
    </row>
    <row r="12992" spans="1:13" outlineLevel="2" x14ac:dyDescent="0.3">
      <c r="A12992" s="10" t="s">
        <v>1130</v>
      </c>
      <c r="B12992" s="11">
        <v>1.5428375571278505</v>
      </c>
      <c r="C12992" s="12" t="s">
        <v>1132</v>
      </c>
      <c r="D12992" s="12" t="s">
        <v>1132</v>
      </c>
      <c r="E12992" s="12"/>
      <c r="F12992" s="13">
        <v>54.43</v>
      </c>
      <c r="G12992" s="13">
        <v>717.36</v>
      </c>
      <c r="H12992" s="13">
        <v>2149.0500000000002</v>
      </c>
      <c r="I12992" s="13">
        <v>3</v>
      </c>
      <c r="J12992" s="13">
        <v>0</v>
      </c>
      <c r="K12992" s="13">
        <v>0</v>
      </c>
      <c r="L12992" s="14">
        <v>7.9000000000000006E-6</v>
      </c>
      <c r="M12992" s="15" t="s">
        <v>6204</v>
      </c>
    </row>
    <row r="12993" spans="1:13" outlineLevel="2" x14ac:dyDescent="0.3">
      <c r="A12993" s="10" t="s">
        <v>1130</v>
      </c>
      <c r="B12993" s="11">
        <v>0.53150765827374868</v>
      </c>
      <c r="C12993" s="12" t="s">
        <v>1132</v>
      </c>
      <c r="D12993" s="12" t="s">
        <v>1132</v>
      </c>
      <c r="E12993" s="12" t="s">
        <v>25</v>
      </c>
      <c r="F12993" s="13">
        <v>31.08</v>
      </c>
      <c r="G12993" s="13">
        <v>728.04</v>
      </c>
      <c r="H12993" s="13">
        <v>2181.09</v>
      </c>
      <c r="I12993" s="13">
        <v>3</v>
      </c>
      <c r="J12993" s="13">
        <v>0.05</v>
      </c>
      <c r="K12993" s="13">
        <v>0</v>
      </c>
      <c r="L12993" s="13">
        <v>1.1999999999999999E-3</v>
      </c>
      <c r="M12993" s="15" t="s">
        <v>6206</v>
      </c>
    </row>
    <row r="12994" spans="1:13" outlineLevel="2" x14ac:dyDescent="0.3">
      <c r="A12994" s="10" t="s">
        <v>1130</v>
      </c>
      <c r="B12994" s="11">
        <v>0.87525451752029826</v>
      </c>
      <c r="C12994" s="12" t="s">
        <v>3375</v>
      </c>
      <c r="D12994" s="17" t="s">
        <v>3375</v>
      </c>
      <c r="E12994" s="12"/>
      <c r="F12994" s="13">
        <v>23.87</v>
      </c>
      <c r="G12994" s="13">
        <v>488.26</v>
      </c>
      <c r="H12994" s="13">
        <v>1949</v>
      </c>
      <c r="I12994" s="13">
        <v>4</v>
      </c>
      <c r="J12994" s="13">
        <v>-0.02</v>
      </c>
      <c r="K12994" s="13">
        <v>0</v>
      </c>
      <c r="L12994" s="13">
        <v>1.4999999999999999E-2</v>
      </c>
      <c r="M12994" s="15" t="s">
        <v>6206</v>
      </c>
    </row>
    <row r="12995" spans="1:13" outlineLevel="2" x14ac:dyDescent="0.3">
      <c r="A12995" s="10" t="s">
        <v>1130</v>
      </c>
      <c r="B12995" s="11">
        <v>0.62037481180273801</v>
      </c>
      <c r="C12995" s="12" t="s">
        <v>5601</v>
      </c>
      <c r="D12995" s="17" t="s">
        <v>5601</v>
      </c>
      <c r="E12995" s="12"/>
      <c r="F12995" s="13">
        <v>24.45</v>
      </c>
      <c r="G12995" s="13">
        <v>527.28</v>
      </c>
      <c r="H12995" s="13">
        <v>2105.11</v>
      </c>
      <c r="I12995" s="13">
        <v>4</v>
      </c>
      <c r="J12995" s="13">
        <v>-0.01</v>
      </c>
      <c r="K12995" s="13">
        <v>1</v>
      </c>
      <c r="L12995" s="13">
        <v>5.7000000000000002E-2</v>
      </c>
      <c r="M12995" s="15" t="s">
        <v>6208</v>
      </c>
    </row>
    <row r="12996" spans="1:13" outlineLevel="2" x14ac:dyDescent="0.3">
      <c r="A12996" s="10" t="s">
        <v>1130</v>
      </c>
      <c r="B12996" s="11">
        <v>0.953853951264514</v>
      </c>
      <c r="C12996" s="12" t="s">
        <v>4769</v>
      </c>
      <c r="D12996" s="12" t="s">
        <v>4769</v>
      </c>
      <c r="E12996" s="12"/>
      <c r="F12996" s="13">
        <v>29.16</v>
      </c>
      <c r="G12996" s="13">
        <v>452.25</v>
      </c>
      <c r="H12996" s="13">
        <v>902.48</v>
      </c>
      <c r="I12996" s="13">
        <v>2</v>
      </c>
      <c r="J12996" s="13">
        <v>-0.02</v>
      </c>
      <c r="K12996" s="13">
        <v>0</v>
      </c>
      <c r="L12996" s="13">
        <v>2.7E-2</v>
      </c>
      <c r="M12996" s="15" t="s">
        <v>6207</v>
      </c>
    </row>
    <row r="12997" spans="1:13" outlineLevel="2" x14ac:dyDescent="0.3">
      <c r="A12997" s="10" t="s">
        <v>1130</v>
      </c>
      <c r="B12997" s="11">
        <v>1.0286613914715559</v>
      </c>
      <c r="C12997" s="12" t="s">
        <v>2273</v>
      </c>
      <c r="D12997" s="12" t="s">
        <v>2273</v>
      </c>
      <c r="E12997" s="12"/>
      <c r="F12997" s="13">
        <v>58.67</v>
      </c>
      <c r="G12997" s="13">
        <v>664.03</v>
      </c>
      <c r="H12997" s="13">
        <v>1989.06</v>
      </c>
      <c r="I12997" s="13">
        <v>3</v>
      </c>
      <c r="J12997" s="13">
        <v>-0.03</v>
      </c>
      <c r="K12997" s="13">
        <v>0</v>
      </c>
      <c r="L12997" s="14">
        <v>1.1E-5</v>
      </c>
      <c r="M12997" s="15" t="s">
        <v>6206</v>
      </c>
    </row>
    <row r="12998" spans="1:13" outlineLevel="2" x14ac:dyDescent="0.3">
      <c r="A12998" s="10" t="s">
        <v>1130</v>
      </c>
      <c r="B12998" s="11">
        <v>1.1076790131995724</v>
      </c>
      <c r="C12998" s="12" t="s">
        <v>5598</v>
      </c>
      <c r="D12998" s="12" t="s">
        <v>5598</v>
      </c>
      <c r="E12998" s="12"/>
      <c r="F12998" s="13">
        <v>32</v>
      </c>
      <c r="G12998" s="13">
        <v>476.57</v>
      </c>
      <c r="H12998" s="13">
        <v>1426.7</v>
      </c>
      <c r="I12998" s="13">
        <v>3</v>
      </c>
      <c r="J12998" s="13">
        <v>-0.01</v>
      </c>
      <c r="K12998" s="13">
        <v>0</v>
      </c>
      <c r="L12998" s="13">
        <v>1E-3</v>
      </c>
      <c r="M12998" s="15" t="s">
        <v>6208</v>
      </c>
    </row>
    <row r="12999" spans="1:13" outlineLevel="2" x14ac:dyDescent="0.3">
      <c r="A12999" s="10" t="s">
        <v>1130</v>
      </c>
      <c r="B12999" s="11">
        <v>0.83078790250002343</v>
      </c>
      <c r="C12999" s="12" t="s">
        <v>3376</v>
      </c>
      <c r="D12999" s="12" t="s">
        <v>3376</v>
      </c>
      <c r="E12999" s="12"/>
      <c r="F12999" s="13">
        <v>74.69</v>
      </c>
      <c r="G12999" s="13">
        <v>692.33</v>
      </c>
      <c r="H12999" s="13">
        <v>2073.98</v>
      </c>
      <c r="I12999" s="13">
        <v>3</v>
      </c>
      <c r="J12999" s="13">
        <v>0</v>
      </c>
      <c r="K12999" s="13">
        <v>0</v>
      </c>
      <c r="L12999" s="14">
        <v>1.1000000000000001E-7</v>
      </c>
      <c r="M12999" s="15" t="s">
        <v>6206</v>
      </c>
    </row>
    <row r="13000" spans="1:13" outlineLevel="2" x14ac:dyDescent="0.3">
      <c r="A13000" s="10" t="s">
        <v>1130</v>
      </c>
      <c r="B13000" s="11">
        <v>0.95739502582274427</v>
      </c>
      <c r="C13000" s="12" t="s">
        <v>3376</v>
      </c>
      <c r="D13000" s="12" t="s">
        <v>3376</v>
      </c>
      <c r="E13000" s="12"/>
      <c r="F13000" s="13">
        <v>44.39</v>
      </c>
      <c r="G13000" s="13">
        <v>519.76</v>
      </c>
      <c r="H13000" s="13">
        <v>2075</v>
      </c>
      <c r="I13000" s="13">
        <v>4</v>
      </c>
      <c r="J13000" s="13">
        <v>1.02</v>
      </c>
      <c r="K13000" s="13">
        <v>0</v>
      </c>
      <c r="L13000" s="14">
        <v>6.8999999999999997E-5</v>
      </c>
      <c r="M13000" s="15" t="s">
        <v>6206</v>
      </c>
    </row>
    <row r="13001" spans="1:13" outlineLevel="2" x14ac:dyDescent="0.3">
      <c r="A13001" s="10" t="s">
        <v>1130</v>
      </c>
      <c r="B13001" s="11">
        <v>0.81623947184914369</v>
      </c>
      <c r="C13001" s="12" t="s">
        <v>3374</v>
      </c>
      <c r="D13001" s="12" t="s">
        <v>3374</v>
      </c>
      <c r="E13001" s="12"/>
      <c r="F13001" s="13">
        <v>66.959999999999994</v>
      </c>
      <c r="G13001" s="13">
        <v>703.41</v>
      </c>
      <c r="H13001" s="13">
        <v>1404.81</v>
      </c>
      <c r="I13001" s="13">
        <v>2</v>
      </c>
      <c r="J13001" s="13">
        <v>-0.01</v>
      </c>
      <c r="K13001" s="13">
        <v>0</v>
      </c>
      <c r="L13001" s="14">
        <v>1.8E-5</v>
      </c>
      <c r="M13001" s="15" t="s">
        <v>6206</v>
      </c>
    </row>
    <row r="13002" spans="1:13" outlineLevel="2" x14ac:dyDescent="0.3">
      <c r="A13002" s="10" t="s">
        <v>1130</v>
      </c>
      <c r="B13002" s="11">
        <v>0.66238626220967345</v>
      </c>
      <c r="C13002" s="12" t="s">
        <v>1131</v>
      </c>
      <c r="D13002" s="12" t="s">
        <v>1131</v>
      </c>
      <c r="E13002" s="12" t="s">
        <v>1</v>
      </c>
      <c r="F13002" s="13">
        <v>85.86</v>
      </c>
      <c r="G13002" s="13">
        <v>782.42</v>
      </c>
      <c r="H13002" s="13">
        <v>1562.83</v>
      </c>
      <c r="I13002" s="13">
        <v>2</v>
      </c>
      <c r="J13002" s="13">
        <v>-0.01</v>
      </c>
      <c r="K13002" s="13">
        <v>0</v>
      </c>
      <c r="L13002" s="14">
        <v>1.4999999999999999E-8</v>
      </c>
      <c r="M13002" s="15" t="s">
        <v>6206</v>
      </c>
    </row>
    <row r="13003" spans="1:13" outlineLevel="2" x14ac:dyDescent="0.3">
      <c r="A13003" s="10" t="s">
        <v>1130</v>
      </c>
      <c r="B13003" s="11">
        <v>1.3279673970090473</v>
      </c>
      <c r="C13003" s="12" t="s">
        <v>1131</v>
      </c>
      <c r="D13003" s="12" t="s">
        <v>1131</v>
      </c>
      <c r="E13003" s="12"/>
      <c r="F13003" s="13">
        <v>29.2</v>
      </c>
      <c r="G13003" s="13">
        <v>774.43</v>
      </c>
      <c r="H13003" s="13">
        <v>1546.84</v>
      </c>
      <c r="I13003" s="13">
        <v>2</v>
      </c>
      <c r="J13003" s="13">
        <v>0</v>
      </c>
      <c r="K13003" s="13">
        <v>0</v>
      </c>
      <c r="L13003" s="13">
        <v>1.8E-3</v>
      </c>
      <c r="M13003" s="15" t="s">
        <v>6204</v>
      </c>
    </row>
    <row r="13004" spans="1:13" outlineLevel="2" x14ac:dyDescent="0.3">
      <c r="A13004" s="10" t="s">
        <v>1130</v>
      </c>
      <c r="B13004" s="11">
        <v>0.35509321504662211</v>
      </c>
      <c r="C13004" s="12" t="s">
        <v>4772</v>
      </c>
      <c r="D13004" s="12" t="s">
        <v>4772</v>
      </c>
      <c r="E13004" s="12"/>
      <c r="F13004" s="13">
        <v>38.869999999999997</v>
      </c>
      <c r="G13004" s="13">
        <v>996.07</v>
      </c>
      <c r="H13004" s="13">
        <v>1990.13</v>
      </c>
      <c r="I13004" s="13">
        <v>2</v>
      </c>
      <c r="J13004" s="13">
        <v>-0.02</v>
      </c>
      <c r="K13004" s="13">
        <v>0</v>
      </c>
      <c r="L13004" s="13">
        <v>2.3000000000000001E-4</v>
      </c>
      <c r="M13004" s="15" t="s">
        <v>6207</v>
      </c>
    </row>
    <row r="13005" spans="1:13" outlineLevel="2" x14ac:dyDescent="0.3">
      <c r="A13005" s="10" t="s">
        <v>1130</v>
      </c>
      <c r="B13005" s="11">
        <v>0.66758163460536446</v>
      </c>
      <c r="C13005" s="12" t="s">
        <v>3373</v>
      </c>
      <c r="D13005" s="12" t="s">
        <v>3373</v>
      </c>
      <c r="E13005" s="12"/>
      <c r="F13005" s="13">
        <v>58.24</v>
      </c>
      <c r="G13005" s="13">
        <v>691.4</v>
      </c>
      <c r="H13005" s="13">
        <v>1380.78</v>
      </c>
      <c r="I13005" s="13">
        <v>2</v>
      </c>
      <c r="J13005" s="13">
        <v>-0.01</v>
      </c>
      <c r="K13005" s="13">
        <v>0</v>
      </c>
      <c r="L13005" s="14">
        <v>3.0000000000000001E-5</v>
      </c>
      <c r="M13005" s="15" t="s">
        <v>6206</v>
      </c>
    </row>
    <row r="13006" spans="1:13" outlineLevel="2" x14ac:dyDescent="0.3">
      <c r="A13006" s="10" t="s">
        <v>1130</v>
      </c>
      <c r="B13006" s="11">
        <v>1.1554987722240628</v>
      </c>
      <c r="C13006" s="12" t="s">
        <v>3372</v>
      </c>
      <c r="D13006" s="17" t="s">
        <v>3372</v>
      </c>
      <c r="E13006" s="12"/>
      <c r="F13006" s="13">
        <v>41.79</v>
      </c>
      <c r="G13006" s="13">
        <v>630.34</v>
      </c>
      <c r="H13006" s="13">
        <v>1258.6600000000001</v>
      </c>
      <c r="I13006" s="13">
        <v>2</v>
      </c>
      <c r="J13006" s="13">
        <v>-0.02</v>
      </c>
      <c r="K13006" s="13">
        <v>0</v>
      </c>
      <c r="L13006" s="13">
        <v>3.7000000000000002E-3</v>
      </c>
      <c r="M13006" s="15" t="s">
        <v>6206</v>
      </c>
    </row>
    <row r="13007" spans="1:13" outlineLevel="2" x14ac:dyDescent="0.3">
      <c r="A13007" s="10" t="s">
        <v>1130</v>
      </c>
      <c r="B13007" s="11">
        <v>0.62849665518134945</v>
      </c>
      <c r="C13007" s="12" t="s">
        <v>4770</v>
      </c>
      <c r="D13007" s="17" t="s">
        <v>4770</v>
      </c>
      <c r="E13007" s="12"/>
      <c r="F13007" s="13">
        <v>32.26</v>
      </c>
      <c r="G13007" s="13">
        <v>532.79</v>
      </c>
      <c r="H13007" s="13">
        <v>1063.56</v>
      </c>
      <c r="I13007" s="13">
        <v>2</v>
      </c>
      <c r="J13007" s="13">
        <v>-0.02</v>
      </c>
      <c r="K13007" s="13">
        <v>0</v>
      </c>
      <c r="L13007" s="13">
        <v>4.4999999999999998E-2</v>
      </c>
      <c r="M13007" s="15" t="s">
        <v>6207</v>
      </c>
    </row>
    <row r="13008" spans="1:13" outlineLevel="2" x14ac:dyDescent="0.3">
      <c r="A13008" s="10" t="s">
        <v>1130</v>
      </c>
      <c r="B13008" s="11">
        <v>0.73102314254595691</v>
      </c>
      <c r="C13008" s="12" t="s">
        <v>3377</v>
      </c>
      <c r="D13008" s="12" t="s">
        <v>3377</v>
      </c>
      <c r="E13008" s="12"/>
      <c r="F13008" s="13">
        <v>38.86</v>
      </c>
      <c r="G13008" s="13">
        <v>582.32000000000005</v>
      </c>
      <c r="H13008" s="13">
        <v>2325.2600000000002</v>
      </c>
      <c r="I13008" s="13">
        <v>4</v>
      </c>
      <c r="J13008" s="13">
        <v>-0.01</v>
      </c>
      <c r="K13008" s="13">
        <v>1</v>
      </c>
      <c r="L13008" s="13">
        <v>2.3000000000000001E-4</v>
      </c>
      <c r="M13008" s="15" t="s">
        <v>6208</v>
      </c>
    </row>
    <row r="13009" spans="1:13" outlineLevel="2" x14ac:dyDescent="0.3">
      <c r="A13009" s="10" t="s">
        <v>1130</v>
      </c>
      <c r="B13009" s="11">
        <v>0.96068780937457832</v>
      </c>
      <c r="C13009" s="12" t="s">
        <v>3377</v>
      </c>
      <c r="D13009" s="12" t="s">
        <v>3377</v>
      </c>
      <c r="E13009" s="12"/>
      <c r="F13009" s="13">
        <v>32.78</v>
      </c>
      <c r="G13009" s="13">
        <v>776.43</v>
      </c>
      <c r="H13009" s="13">
        <v>2326.27</v>
      </c>
      <c r="I13009" s="13">
        <v>3</v>
      </c>
      <c r="J13009" s="13">
        <v>1</v>
      </c>
      <c r="K13009" s="13">
        <v>1</v>
      </c>
      <c r="L13009" s="13">
        <v>8.4000000000000003E-4</v>
      </c>
      <c r="M13009" s="15" t="s">
        <v>6206</v>
      </c>
    </row>
    <row r="13010" spans="1:13" outlineLevel="2" x14ac:dyDescent="0.3">
      <c r="A13010" s="10" t="s">
        <v>1130</v>
      </c>
      <c r="B13010" s="11">
        <v>1.413334884448866</v>
      </c>
      <c r="C13010" s="12" t="s">
        <v>2271</v>
      </c>
      <c r="D13010" s="12" t="s">
        <v>2271</v>
      </c>
      <c r="E13010" s="12"/>
      <c r="F13010" s="13">
        <v>36.950000000000003</v>
      </c>
      <c r="G13010" s="13">
        <v>572.65</v>
      </c>
      <c r="H13010" s="13">
        <v>1714.92</v>
      </c>
      <c r="I13010" s="13">
        <v>3</v>
      </c>
      <c r="J13010" s="13">
        <v>-0.01</v>
      </c>
      <c r="K13010" s="13">
        <v>0</v>
      </c>
      <c r="L13010" s="13">
        <v>5.4000000000000001E-4</v>
      </c>
      <c r="M13010" s="15" t="s">
        <v>6205</v>
      </c>
    </row>
    <row r="13011" spans="1:13" outlineLevel="2" x14ac:dyDescent="0.3">
      <c r="A13011" s="10" t="s">
        <v>1130</v>
      </c>
      <c r="B13011" s="11">
        <v>1.2998934103556661</v>
      </c>
      <c r="C13011" s="12" t="s">
        <v>2271</v>
      </c>
      <c r="D13011" s="12" t="s">
        <v>2271</v>
      </c>
      <c r="E13011" s="12"/>
      <c r="F13011" s="13">
        <v>35.1</v>
      </c>
      <c r="G13011" s="13">
        <v>858.47</v>
      </c>
      <c r="H13011" s="13">
        <v>1714.92</v>
      </c>
      <c r="I13011" s="13">
        <v>2</v>
      </c>
      <c r="J13011" s="13">
        <v>-0.01</v>
      </c>
      <c r="K13011" s="13">
        <v>0</v>
      </c>
      <c r="L13011" s="13">
        <v>5.1000000000000004E-4</v>
      </c>
      <c r="M13011" s="15" t="s">
        <v>6205</v>
      </c>
    </row>
    <row r="13012" spans="1:13" outlineLevel="2" x14ac:dyDescent="0.3">
      <c r="A13012" s="10" t="s">
        <v>1130</v>
      </c>
      <c r="B13012" s="11">
        <v>0.66834891723495948</v>
      </c>
      <c r="C13012" s="12" t="s">
        <v>2271</v>
      </c>
      <c r="D13012" s="12" t="s">
        <v>2271</v>
      </c>
      <c r="E13012" s="12" t="s">
        <v>1</v>
      </c>
      <c r="F13012" s="13">
        <v>29.3</v>
      </c>
      <c r="G13012" s="13">
        <v>577.99</v>
      </c>
      <c r="H13012" s="13">
        <v>1730.94</v>
      </c>
      <c r="I13012" s="13">
        <v>3</v>
      </c>
      <c r="J13012" s="13">
        <v>0.02</v>
      </c>
      <c r="K13012" s="13">
        <v>0</v>
      </c>
      <c r="L13012" s="13">
        <v>1.4E-2</v>
      </c>
      <c r="M13012" s="15" t="s">
        <v>6208</v>
      </c>
    </row>
    <row r="13013" spans="1:13" outlineLevel="2" x14ac:dyDescent="0.3">
      <c r="A13013" s="10" t="s">
        <v>1130</v>
      </c>
      <c r="B13013" s="16">
        <v>0.85351424980695523</v>
      </c>
      <c r="C13013" s="12" t="s">
        <v>4771</v>
      </c>
      <c r="D13013" s="12" t="s">
        <v>4771</v>
      </c>
      <c r="E13013" s="12"/>
      <c r="F13013" s="13">
        <v>27.29</v>
      </c>
      <c r="G13013" s="13">
        <v>582.94000000000005</v>
      </c>
      <c r="H13013" s="13">
        <v>1745.81</v>
      </c>
      <c r="I13013" s="13">
        <v>3</v>
      </c>
      <c r="J13013" s="13">
        <v>-0.02</v>
      </c>
      <c r="K13013" s="13">
        <v>0</v>
      </c>
      <c r="L13013" s="13">
        <v>2.8E-3</v>
      </c>
      <c r="M13013" s="15" t="s">
        <v>6220</v>
      </c>
    </row>
    <row r="13014" spans="1:13" outlineLevel="2" x14ac:dyDescent="0.3">
      <c r="A13014" s="10" t="s">
        <v>1130</v>
      </c>
      <c r="B13014" s="16">
        <v>0.89820255185714715</v>
      </c>
      <c r="C13014" s="12" t="s">
        <v>2269</v>
      </c>
      <c r="D13014" s="12" t="s">
        <v>2269</v>
      </c>
      <c r="E13014" s="12"/>
      <c r="F13014" s="13">
        <v>36.19</v>
      </c>
      <c r="G13014" s="13">
        <v>648.37</v>
      </c>
      <c r="H13014" s="13">
        <v>1294.73</v>
      </c>
      <c r="I13014" s="13">
        <v>2</v>
      </c>
      <c r="J13014" s="13">
        <v>-0.01</v>
      </c>
      <c r="K13014" s="13">
        <v>0</v>
      </c>
      <c r="L13014" s="13">
        <v>1.5E-3</v>
      </c>
      <c r="M13014" s="15" t="s">
        <v>6218</v>
      </c>
    </row>
    <row r="13015" spans="1:13" outlineLevel="2" x14ac:dyDescent="0.3">
      <c r="A13015" s="10" t="s">
        <v>1130</v>
      </c>
      <c r="B13015" s="16">
        <v>0.92037884611267828</v>
      </c>
      <c r="C13015" s="12" t="s">
        <v>6314</v>
      </c>
      <c r="D13015" s="17" t="s">
        <v>6314</v>
      </c>
      <c r="E13015" s="12"/>
      <c r="F13015" s="13">
        <v>34.24</v>
      </c>
      <c r="G13015" s="13">
        <v>725.37</v>
      </c>
      <c r="H13015" s="13">
        <v>2897.44</v>
      </c>
      <c r="I13015" s="13">
        <v>4</v>
      </c>
      <c r="J13015" s="13">
        <v>0</v>
      </c>
      <c r="K13015" s="13">
        <v>0</v>
      </c>
      <c r="L13015" s="13">
        <v>1.1000000000000001E-3</v>
      </c>
      <c r="M13015" s="15" t="s">
        <v>6218</v>
      </c>
    </row>
    <row r="13016" spans="1:13" outlineLevel="2" x14ac:dyDescent="0.3">
      <c r="A13016" s="10" t="s">
        <v>1130</v>
      </c>
      <c r="B13016" s="16">
        <v>0.95934911208596496</v>
      </c>
      <c r="C13016" s="12" t="s">
        <v>5599</v>
      </c>
      <c r="D13016" s="12" t="s">
        <v>5599</v>
      </c>
      <c r="E13016" s="12"/>
      <c r="F13016" s="13">
        <v>26.4</v>
      </c>
      <c r="G13016" s="13">
        <v>511.93</v>
      </c>
      <c r="H13016" s="13">
        <v>1532.75</v>
      </c>
      <c r="I13016" s="13">
        <v>3</v>
      </c>
      <c r="J13016" s="13">
        <v>-0.01</v>
      </c>
      <c r="K13016" s="13">
        <v>0</v>
      </c>
      <c r="L13016" s="13">
        <v>5.0999999999999997E-2</v>
      </c>
      <c r="M13016" s="15" t="s">
        <v>6216</v>
      </c>
    </row>
    <row r="13017" spans="1:13" outlineLevel="2" x14ac:dyDescent="0.3">
      <c r="A13017" s="10" t="s">
        <v>1130</v>
      </c>
      <c r="B13017" s="16">
        <v>1.1184568957979208</v>
      </c>
      <c r="C13017" s="12" t="s">
        <v>5600</v>
      </c>
      <c r="D13017" s="12" t="s">
        <v>5600</v>
      </c>
      <c r="E13017" s="12"/>
      <c r="F13017" s="13">
        <v>38.39</v>
      </c>
      <c r="G13017" s="13">
        <v>617.29</v>
      </c>
      <c r="H13017" s="13">
        <v>1848.86</v>
      </c>
      <c r="I13017" s="13">
        <v>3</v>
      </c>
      <c r="J13017" s="13">
        <v>-0.01</v>
      </c>
      <c r="K13017" s="13">
        <v>0</v>
      </c>
      <c r="L13017" s="13">
        <v>6.1000000000000004E-3</v>
      </c>
      <c r="M13017" s="15" t="s">
        <v>6216</v>
      </c>
    </row>
    <row r="13018" spans="1:13" outlineLevel="2" x14ac:dyDescent="0.3">
      <c r="A13018" s="10" t="s">
        <v>1130</v>
      </c>
      <c r="B13018" s="16">
        <v>1.0426247723726252</v>
      </c>
      <c r="C13018" s="12" t="s">
        <v>2274</v>
      </c>
      <c r="D13018" s="12" t="s">
        <v>2274</v>
      </c>
      <c r="E13018" s="12"/>
      <c r="F13018" s="13">
        <v>43.76</v>
      </c>
      <c r="G13018" s="13">
        <v>739.71</v>
      </c>
      <c r="H13018" s="13">
        <v>2216.11</v>
      </c>
      <c r="I13018" s="13">
        <v>3</v>
      </c>
      <c r="J13018" s="13">
        <v>-0.02</v>
      </c>
      <c r="K13018" s="13">
        <v>0</v>
      </c>
      <c r="L13018" s="14">
        <v>7.8999999999999996E-5</v>
      </c>
      <c r="M13018" s="15" t="s">
        <v>6219</v>
      </c>
    </row>
    <row r="13019" spans="1:13" outlineLevel="2" x14ac:dyDescent="0.3">
      <c r="A13019" s="10" t="s">
        <v>1130</v>
      </c>
      <c r="B13019" s="16">
        <v>0.88861987541000265</v>
      </c>
      <c r="C13019" s="12" t="s">
        <v>2274</v>
      </c>
      <c r="D13019" s="12" t="s">
        <v>2274</v>
      </c>
      <c r="E13019" s="12"/>
      <c r="F13019" s="13">
        <v>27.66</v>
      </c>
      <c r="G13019" s="13">
        <v>555.03</v>
      </c>
      <c r="H13019" s="13">
        <v>2216.09</v>
      </c>
      <c r="I13019" s="13">
        <v>4</v>
      </c>
      <c r="J13019" s="13">
        <v>-0.03</v>
      </c>
      <c r="K13019" s="13">
        <v>0</v>
      </c>
      <c r="L13019" s="13">
        <v>3.5999999999999999E-3</v>
      </c>
      <c r="M13019" s="15" t="s">
        <v>6219</v>
      </c>
    </row>
    <row r="13020" spans="1:13" outlineLevel="2" x14ac:dyDescent="0.3">
      <c r="A13020" s="10" t="s">
        <v>1130</v>
      </c>
      <c r="B13020" s="16">
        <v>0.96691455985128039</v>
      </c>
      <c r="C13020" s="12" t="s">
        <v>6313</v>
      </c>
      <c r="D13020" s="17" t="s">
        <v>6313</v>
      </c>
      <c r="E13020" s="12"/>
      <c r="F13020" s="13">
        <v>42.38</v>
      </c>
      <c r="G13020" s="13">
        <v>530.35</v>
      </c>
      <c r="H13020" s="13">
        <v>1058.68</v>
      </c>
      <c r="I13020" s="13">
        <v>2</v>
      </c>
      <c r="J13020" s="13">
        <v>-0.01</v>
      </c>
      <c r="K13020" s="13">
        <v>0</v>
      </c>
      <c r="L13020" s="13">
        <v>3.0000000000000001E-3</v>
      </c>
      <c r="M13020" s="15" t="s">
        <v>6216</v>
      </c>
    </row>
    <row r="13021" spans="1:13" outlineLevel="2" x14ac:dyDescent="0.3">
      <c r="A13021" s="10" t="s">
        <v>1130</v>
      </c>
      <c r="B13021" s="16">
        <v>0.58324020829633005</v>
      </c>
      <c r="C13021" s="12" t="s">
        <v>3378</v>
      </c>
      <c r="D13021" s="12" t="s">
        <v>3378</v>
      </c>
      <c r="E13021" s="12"/>
      <c r="F13021" s="13">
        <v>22.27</v>
      </c>
      <c r="G13021" s="13">
        <v>595.54999999999995</v>
      </c>
      <c r="H13021" s="13">
        <v>2378.17</v>
      </c>
      <c r="I13021" s="13">
        <v>4</v>
      </c>
      <c r="J13021" s="13">
        <v>-0.03</v>
      </c>
      <c r="K13021" s="13">
        <v>1</v>
      </c>
      <c r="L13021" s="13">
        <v>8.0999999999999996E-3</v>
      </c>
      <c r="M13021" s="15" t="s">
        <v>6219</v>
      </c>
    </row>
    <row r="13022" spans="1:13" outlineLevel="2" x14ac:dyDescent="0.3">
      <c r="A13022" s="10" t="s">
        <v>1130</v>
      </c>
      <c r="B13022" s="16">
        <v>0.8399735449950545</v>
      </c>
      <c r="C13022" s="12" t="s">
        <v>2275</v>
      </c>
      <c r="D13022" s="12" t="s">
        <v>2275</v>
      </c>
      <c r="E13022" s="12"/>
      <c r="F13022" s="13">
        <v>52.95</v>
      </c>
      <c r="G13022" s="13">
        <v>582.32000000000005</v>
      </c>
      <c r="H13022" s="13">
        <v>2325.2399999999998</v>
      </c>
      <c r="I13022" s="13">
        <v>4</v>
      </c>
      <c r="J13022" s="13">
        <v>-0.02</v>
      </c>
      <c r="K13022" s="13">
        <v>0</v>
      </c>
      <c r="L13022" s="14">
        <v>1.1E-5</v>
      </c>
      <c r="M13022" s="15" t="s">
        <v>6218</v>
      </c>
    </row>
    <row r="13023" spans="1:13" outlineLevel="2" x14ac:dyDescent="0.3">
      <c r="A13023" s="10" t="s">
        <v>1130</v>
      </c>
      <c r="B13023" s="16">
        <v>0.82839660159117456</v>
      </c>
      <c r="C13023" s="12" t="s">
        <v>1132</v>
      </c>
      <c r="D13023" s="12" t="s">
        <v>1132</v>
      </c>
      <c r="E13023" s="12"/>
      <c r="F13023" s="13">
        <v>54.27</v>
      </c>
      <c r="G13023" s="13">
        <v>717.36</v>
      </c>
      <c r="H13023" s="13">
        <v>2149.06</v>
      </c>
      <c r="I13023" s="13">
        <v>3</v>
      </c>
      <c r="J13023" s="13">
        <v>0.01</v>
      </c>
      <c r="K13023" s="13">
        <v>0</v>
      </c>
      <c r="L13023" s="14">
        <v>8.1999999999999994E-6</v>
      </c>
      <c r="M13023" s="15" t="s">
        <v>6217</v>
      </c>
    </row>
    <row r="13024" spans="1:13" outlineLevel="2" x14ac:dyDescent="0.3">
      <c r="A13024" s="10" t="s">
        <v>1130</v>
      </c>
      <c r="B13024" s="16">
        <v>1.0590206299878286</v>
      </c>
      <c r="C13024" s="12" t="s">
        <v>1132</v>
      </c>
      <c r="D13024" s="12" t="s">
        <v>1132</v>
      </c>
      <c r="E13024" s="12" t="s">
        <v>1</v>
      </c>
      <c r="F13024" s="13">
        <v>41.93</v>
      </c>
      <c r="G13024" s="13">
        <v>722.68</v>
      </c>
      <c r="H13024" s="13">
        <v>2165.0300000000002</v>
      </c>
      <c r="I13024" s="13">
        <v>3</v>
      </c>
      <c r="J13024" s="13">
        <v>-0.02</v>
      </c>
      <c r="K13024" s="13">
        <v>0</v>
      </c>
      <c r="L13024" s="13">
        <v>1.2E-4</v>
      </c>
      <c r="M13024" s="15" t="s">
        <v>6220</v>
      </c>
    </row>
    <row r="13025" spans="1:13" outlineLevel="2" x14ac:dyDescent="0.3">
      <c r="A13025" s="10" t="s">
        <v>1130</v>
      </c>
      <c r="B13025" s="16">
        <v>0.96239049094581886</v>
      </c>
      <c r="C13025" s="12" t="s">
        <v>1132</v>
      </c>
      <c r="D13025" s="12" t="s">
        <v>1132</v>
      </c>
      <c r="E13025" s="12"/>
      <c r="F13025" s="13">
        <v>25.46</v>
      </c>
      <c r="G13025" s="13">
        <v>538.27</v>
      </c>
      <c r="H13025" s="13">
        <v>2149.04</v>
      </c>
      <c r="I13025" s="13">
        <v>4</v>
      </c>
      <c r="J13025" s="13">
        <v>-0.01</v>
      </c>
      <c r="K13025" s="13">
        <v>0</v>
      </c>
      <c r="L13025" s="13">
        <v>4.1999999999999997E-3</v>
      </c>
      <c r="M13025" s="15" t="s">
        <v>6217</v>
      </c>
    </row>
    <row r="13026" spans="1:13" outlineLevel="2" x14ac:dyDescent="0.3">
      <c r="A13026" s="10" t="s">
        <v>1130</v>
      </c>
      <c r="B13026" s="16">
        <v>1.1002038210920422</v>
      </c>
      <c r="C13026" s="12" t="s">
        <v>4769</v>
      </c>
      <c r="D13026" s="12" t="s">
        <v>4769</v>
      </c>
      <c r="E13026" s="12"/>
      <c r="F13026" s="13">
        <v>25.74</v>
      </c>
      <c r="G13026" s="13">
        <v>452.25</v>
      </c>
      <c r="H13026" s="13">
        <v>902.48</v>
      </c>
      <c r="I13026" s="13">
        <v>2</v>
      </c>
      <c r="J13026" s="13">
        <v>-0.02</v>
      </c>
      <c r="K13026" s="13">
        <v>0</v>
      </c>
      <c r="L13026" s="13">
        <v>3.6999999999999998E-2</v>
      </c>
      <c r="M13026" s="15" t="s">
        <v>6220</v>
      </c>
    </row>
    <row r="13027" spans="1:13" outlineLevel="2" x14ac:dyDescent="0.3">
      <c r="A13027" s="10" t="s">
        <v>1130</v>
      </c>
      <c r="B13027" s="16">
        <v>0.79549174881165652</v>
      </c>
      <c r="C13027" s="12" t="s">
        <v>2273</v>
      </c>
      <c r="D13027" s="12" t="s">
        <v>2273</v>
      </c>
      <c r="E13027" s="12"/>
      <c r="F13027" s="13">
        <v>44.33</v>
      </c>
      <c r="G13027" s="13">
        <v>664.03</v>
      </c>
      <c r="H13027" s="13">
        <v>1989.06</v>
      </c>
      <c r="I13027" s="13">
        <v>3</v>
      </c>
      <c r="J13027" s="13">
        <v>-0.02</v>
      </c>
      <c r="K13027" s="13">
        <v>0</v>
      </c>
      <c r="L13027" s="14">
        <v>6.9999999999999994E-5</v>
      </c>
      <c r="M13027" s="15" t="s">
        <v>6219</v>
      </c>
    </row>
    <row r="13028" spans="1:13" outlineLevel="2" x14ac:dyDescent="0.3">
      <c r="A13028" s="10" t="s">
        <v>1130</v>
      </c>
      <c r="B13028" s="16">
        <v>0.84099946268762427</v>
      </c>
      <c r="C13028" s="12" t="s">
        <v>2273</v>
      </c>
      <c r="D13028" s="12" t="s">
        <v>2273</v>
      </c>
      <c r="E13028" s="12"/>
      <c r="F13028" s="13">
        <v>32.61</v>
      </c>
      <c r="G13028" s="13">
        <v>498.27</v>
      </c>
      <c r="H13028" s="13">
        <v>1989.05</v>
      </c>
      <c r="I13028" s="13">
        <v>4</v>
      </c>
      <c r="J13028" s="13">
        <v>-0.03</v>
      </c>
      <c r="K13028" s="13">
        <v>0</v>
      </c>
      <c r="L13028" s="13">
        <v>9.2000000000000003E-4</v>
      </c>
      <c r="M13028" s="15" t="s">
        <v>6219</v>
      </c>
    </row>
    <row r="13029" spans="1:13" outlineLevel="2" x14ac:dyDescent="0.3">
      <c r="A13029" s="10" t="s">
        <v>1130</v>
      </c>
      <c r="B13029" s="16">
        <v>0.73188841190692011</v>
      </c>
      <c r="C13029" s="12" t="s">
        <v>2273</v>
      </c>
      <c r="D13029" s="12" t="s">
        <v>2273</v>
      </c>
      <c r="E13029" s="12"/>
      <c r="F13029" s="13">
        <v>24.46</v>
      </c>
      <c r="G13029" s="13">
        <v>995.53</v>
      </c>
      <c r="H13029" s="13">
        <v>1989.04</v>
      </c>
      <c r="I13029" s="13">
        <v>2</v>
      </c>
      <c r="J13029" s="13">
        <v>-0.05</v>
      </c>
      <c r="K13029" s="13">
        <v>0</v>
      </c>
      <c r="L13029" s="13">
        <v>8.3000000000000001E-3</v>
      </c>
      <c r="M13029" s="15" t="s">
        <v>6218</v>
      </c>
    </row>
    <row r="13030" spans="1:13" outlineLevel="2" x14ac:dyDescent="0.3">
      <c r="A13030" s="10" t="s">
        <v>1130</v>
      </c>
      <c r="B13030" s="16">
        <v>0.90357358352371386</v>
      </c>
      <c r="C13030" s="12" t="s">
        <v>5598</v>
      </c>
      <c r="D13030" s="12" t="s">
        <v>5598</v>
      </c>
      <c r="E13030" s="12"/>
      <c r="F13030" s="13">
        <v>33.4</v>
      </c>
      <c r="G13030" s="13">
        <v>476.57</v>
      </c>
      <c r="H13030" s="13">
        <v>1426.69</v>
      </c>
      <c r="I13030" s="13">
        <v>3</v>
      </c>
      <c r="J13030" s="13">
        <v>-0.01</v>
      </c>
      <c r="K13030" s="13">
        <v>0</v>
      </c>
      <c r="L13030" s="13">
        <v>7.3999999999999999E-4</v>
      </c>
      <c r="M13030" s="15" t="s">
        <v>6216</v>
      </c>
    </row>
    <row r="13031" spans="1:13" outlineLevel="2" x14ac:dyDescent="0.3">
      <c r="A13031" s="10" t="s">
        <v>1130</v>
      </c>
      <c r="B13031" s="16">
        <v>0.72697782743286921</v>
      </c>
      <c r="C13031" s="12" t="s">
        <v>6315</v>
      </c>
      <c r="D13031" s="17" t="s">
        <v>6315</v>
      </c>
      <c r="E13031" s="12"/>
      <c r="F13031" s="13">
        <v>26.61</v>
      </c>
      <c r="G13031" s="13">
        <v>474.26</v>
      </c>
      <c r="H13031" s="13">
        <v>1419.77</v>
      </c>
      <c r="I13031" s="13">
        <v>3</v>
      </c>
      <c r="J13031" s="13">
        <v>-0.03</v>
      </c>
      <c r="K13031" s="13">
        <v>0</v>
      </c>
      <c r="L13031" s="13">
        <v>3.2000000000000002E-3</v>
      </c>
      <c r="M13031" s="15" t="s">
        <v>6219</v>
      </c>
    </row>
    <row r="13032" spans="1:13" outlineLevel="2" x14ac:dyDescent="0.3">
      <c r="A13032" s="10" t="s">
        <v>1130</v>
      </c>
      <c r="B13032" s="16">
        <v>0.87934846989491677</v>
      </c>
      <c r="C13032" s="12" t="s">
        <v>3376</v>
      </c>
      <c r="D13032" s="12" t="s">
        <v>3376</v>
      </c>
      <c r="E13032" s="12"/>
      <c r="F13032" s="13">
        <v>73.45</v>
      </c>
      <c r="G13032" s="13">
        <v>692.33</v>
      </c>
      <c r="H13032" s="13">
        <v>2073.96</v>
      </c>
      <c r="I13032" s="13">
        <v>3</v>
      </c>
      <c r="J13032" s="13">
        <v>-0.01</v>
      </c>
      <c r="K13032" s="13">
        <v>0</v>
      </c>
      <c r="L13032" s="14">
        <v>1.3E-7</v>
      </c>
      <c r="M13032" s="15" t="s">
        <v>6219</v>
      </c>
    </row>
    <row r="13033" spans="1:13" outlineLevel="2" x14ac:dyDescent="0.3">
      <c r="A13033" s="10" t="s">
        <v>1130</v>
      </c>
      <c r="B13033" s="16">
        <v>0.77814238452007356</v>
      </c>
      <c r="C13033" s="12" t="s">
        <v>3376</v>
      </c>
      <c r="D13033" s="12" t="s">
        <v>3376</v>
      </c>
      <c r="E13033" s="12"/>
      <c r="F13033" s="13">
        <v>44.14</v>
      </c>
      <c r="G13033" s="13">
        <v>519.5</v>
      </c>
      <c r="H13033" s="13">
        <v>2073.96</v>
      </c>
      <c r="I13033" s="13">
        <v>4</v>
      </c>
      <c r="J13033" s="13">
        <v>-0.01</v>
      </c>
      <c r="K13033" s="13">
        <v>0</v>
      </c>
      <c r="L13033" s="14">
        <v>7.2999999999999999E-5</v>
      </c>
      <c r="M13033" s="15" t="s">
        <v>6219</v>
      </c>
    </row>
    <row r="13034" spans="1:13" outlineLevel="2" x14ac:dyDescent="0.3">
      <c r="A13034" s="10" t="s">
        <v>1130</v>
      </c>
      <c r="B13034" s="16">
        <v>0.82268351501481929</v>
      </c>
      <c r="C13034" s="12" t="s">
        <v>3374</v>
      </c>
      <c r="D13034" s="12" t="s">
        <v>3374</v>
      </c>
      <c r="E13034" s="12"/>
      <c r="F13034" s="13">
        <v>35</v>
      </c>
      <c r="G13034" s="13">
        <v>469.27</v>
      </c>
      <c r="H13034" s="13">
        <v>1404.8</v>
      </c>
      <c r="I13034" s="13">
        <v>3</v>
      </c>
      <c r="J13034" s="13">
        <v>-0.02</v>
      </c>
      <c r="K13034" s="13">
        <v>0</v>
      </c>
      <c r="L13034" s="13">
        <v>4.1000000000000003E-3</v>
      </c>
      <c r="M13034" s="15" t="s">
        <v>6219</v>
      </c>
    </row>
    <row r="13035" spans="1:13" outlineLevel="2" x14ac:dyDescent="0.3">
      <c r="A13035" s="10" t="s">
        <v>1130</v>
      </c>
      <c r="B13035" s="16">
        <v>0.74322353957581111</v>
      </c>
      <c r="C13035" s="12" t="s">
        <v>1131</v>
      </c>
      <c r="D13035" s="12" t="s">
        <v>1131</v>
      </c>
      <c r="E13035" s="12" t="s">
        <v>1</v>
      </c>
      <c r="F13035" s="13">
        <v>78.510000000000005</v>
      </c>
      <c r="G13035" s="13">
        <v>782.43</v>
      </c>
      <c r="H13035" s="13">
        <v>1562.84</v>
      </c>
      <c r="I13035" s="13">
        <v>2</v>
      </c>
      <c r="J13035" s="13">
        <v>0.01</v>
      </c>
      <c r="K13035" s="13">
        <v>0</v>
      </c>
      <c r="L13035" s="14">
        <v>8.7999999999999994E-8</v>
      </c>
      <c r="M13035" s="15" t="s">
        <v>6219</v>
      </c>
    </row>
    <row r="13036" spans="1:13" outlineLevel="2" x14ac:dyDescent="0.3">
      <c r="A13036" s="10" t="s">
        <v>1130</v>
      </c>
      <c r="B13036" s="16">
        <v>0.69077231100464687</v>
      </c>
      <c r="C13036" s="12" t="s">
        <v>1131</v>
      </c>
      <c r="D13036" s="12" t="s">
        <v>1131</v>
      </c>
      <c r="E13036" s="12" t="s">
        <v>1</v>
      </c>
      <c r="F13036" s="13">
        <v>32.71</v>
      </c>
      <c r="G13036" s="13">
        <v>521.94000000000005</v>
      </c>
      <c r="H13036" s="13">
        <v>1562.81</v>
      </c>
      <c r="I13036" s="13">
        <v>3</v>
      </c>
      <c r="J13036" s="13">
        <v>-0.02</v>
      </c>
      <c r="K13036" s="13">
        <v>0</v>
      </c>
      <c r="L13036" s="13">
        <v>1.2999999999999999E-3</v>
      </c>
      <c r="M13036" s="15" t="s">
        <v>6219</v>
      </c>
    </row>
    <row r="13037" spans="1:13" outlineLevel="2" x14ac:dyDescent="0.3">
      <c r="A13037" s="10" t="s">
        <v>1130</v>
      </c>
      <c r="B13037" s="16">
        <v>0.83467482396295334</v>
      </c>
      <c r="C13037" s="12" t="s">
        <v>4772</v>
      </c>
      <c r="D13037" s="12" t="s">
        <v>4772</v>
      </c>
      <c r="E13037" s="12"/>
      <c r="F13037" s="13">
        <v>43.46</v>
      </c>
      <c r="G13037" s="13">
        <v>664.38</v>
      </c>
      <c r="H13037" s="13">
        <v>1990.13</v>
      </c>
      <c r="I13037" s="13">
        <v>3</v>
      </c>
      <c r="J13037" s="13">
        <v>-0.01</v>
      </c>
      <c r="K13037" s="13">
        <v>0</v>
      </c>
      <c r="L13037" s="13">
        <v>2.9999999999999997E-4</v>
      </c>
      <c r="M13037" s="15" t="s">
        <v>6220</v>
      </c>
    </row>
    <row r="13038" spans="1:13" outlineLevel="2" x14ac:dyDescent="0.3">
      <c r="A13038" s="10" t="s">
        <v>1130</v>
      </c>
      <c r="B13038" s="16">
        <v>0.91547052033515031</v>
      </c>
      <c r="C13038" s="12" t="s">
        <v>3373</v>
      </c>
      <c r="D13038" s="12" t="s">
        <v>3373</v>
      </c>
      <c r="E13038" s="12"/>
      <c r="F13038" s="13">
        <v>28.93</v>
      </c>
      <c r="G13038" s="13">
        <v>461.26</v>
      </c>
      <c r="H13038" s="13">
        <v>1380.76</v>
      </c>
      <c r="I13038" s="13">
        <v>3</v>
      </c>
      <c r="J13038" s="13">
        <v>-0.03</v>
      </c>
      <c r="K13038" s="13">
        <v>0</v>
      </c>
      <c r="L13038" s="13">
        <v>4.8999999999999998E-3</v>
      </c>
      <c r="M13038" s="15" t="s">
        <v>6219</v>
      </c>
    </row>
    <row r="13039" spans="1:13" outlineLevel="2" x14ac:dyDescent="0.3">
      <c r="A13039" s="10" t="s">
        <v>1130</v>
      </c>
      <c r="B13039" s="16">
        <v>0.79850099252942253</v>
      </c>
      <c r="C13039" s="12" t="s">
        <v>3377</v>
      </c>
      <c r="D13039" s="12" t="s">
        <v>3377</v>
      </c>
      <c r="E13039" s="12"/>
      <c r="F13039" s="13">
        <v>42.23</v>
      </c>
      <c r="G13039" s="13">
        <v>582.32000000000005</v>
      </c>
      <c r="H13039" s="13">
        <v>2325.25</v>
      </c>
      <c r="I13039" s="13">
        <v>4</v>
      </c>
      <c r="J13039" s="13">
        <v>-0.02</v>
      </c>
      <c r="K13039" s="13">
        <v>1</v>
      </c>
      <c r="L13039" s="13">
        <v>1.1E-4</v>
      </c>
      <c r="M13039" s="15" t="s">
        <v>6216</v>
      </c>
    </row>
    <row r="13040" spans="1:13" outlineLevel="2" x14ac:dyDescent="0.3">
      <c r="A13040" s="10" t="s">
        <v>1130</v>
      </c>
      <c r="B13040" s="16">
        <v>0.68285455597310318</v>
      </c>
      <c r="C13040" s="12" t="s">
        <v>2271</v>
      </c>
      <c r="D13040" s="12" t="s">
        <v>2271</v>
      </c>
      <c r="E13040" s="12" t="s">
        <v>1</v>
      </c>
      <c r="F13040" s="13">
        <v>35.47</v>
      </c>
      <c r="G13040" s="13">
        <v>577.98</v>
      </c>
      <c r="H13040" s="13">
        <v>1730.91</v>
      </c>
      <c r="I13040" s="13">
        <v>3</v>
      </c>
      <c r="J13040" s="13">
        <v>-0.01</v>
      </c>
      <c r="K13040" s="13">
        <v>0</v>
      </c>
      <c r="L13040" s="13">
        <v>4.6999999999999999E-4</v>
      </c>
      <c r="M13040" s="15" t="s">
        <v>6218</v>
      </c>
    </row>
    <row r="13041" spans="1:13" outlineLevel="1" x14ac:dyDescent="0.3">
      <c r="A13041" s="10" t="s">
        <v>1130</v>
      </c>
      <c r="B13041" s="16">
        <v>0.63029220974453792</v>
      </c>
      <c r="C13041" s="12" t="s">
        <v>2271</v>
      </c>
      <c r="D13041" s="12" t="s">
        <v>2271</v>
      </c>
      <c r="E13041" s="12"/>
      <c r="F13041" s="13">
        <v>30.18</v>
      </c>
      <c r="G13041" s="13">
        <v>572.65</v>
      </c>
      <c r="H13041" s="13">
        <v>1714.92</v>
      </c>
      <c r="I13041" s="13">
        <v>3</v>
      </c>
      <c r="J13041" s="13">
        <v>-0.01</v>
      </c>
      <c r="K13041" s="13">
        <v>0</v>
      </c>
      <c r="L13041" s="13">
        <v>1.5E-3</v>
      </c>
      <c r="M13041" s="15" t="s">
        <v>6218</v>
      </c>
    </row>
    <row r="13042" spans="1:13" outlineLevel="2" x14ac:dyDescent="0.3">
      <c r="A13042" s="10" t="s">
        <v>1130</v>
      </c>
      <c r="B13042" s="16">
        <v>0.89586360722067326</v>
      </c>
      <c r="C13042" s="12" t="s">
        <v>6316</v>
      </c>
      <c r="D13042" s="17" t="s">
        <v>6316</v>
      </c>
      <c r="E13042" s="12"/>
      <c r="F13042" s="13">
        <v>23.57</v>
      </c>
      <c r="G13042" s="13">
        <v>439.93</v>
      </c>
      <c r="H13042" s="13">
        <v>1316.78</v>
      </c>
      <c r="I13042" s="13">
        <v>3</v>
      </c>
      <c r="J13042" s="13">
        <v>0.97</v>
      </c>
      <c r="K13042" s="13">
        <v>0</v>
      </c>
      <c r="L13042" s="13">
        <v>0.13</v>
      </c>
      <c r="M13042" s="15" t="s">
        <v>6217</v>
      </c>
    </row>
    <row r="13043" spans="1:13" outlineLevel="2" x14ac:dyDescent="0.3">
      <c r="A13043" s="67" t="s">
        <v>4270</v>
      </c>
      <c r="B13043" s="11">
        <f>SUBTOTAL(4,B13044:B13045)</f>
        <v>1.9157245598928359</v>
      </c>
      <c r="C13043" s="12">
        <f>COUNTA(C13044:C13045)</f>
        <v>2</v>
      </c>
      <c r="D13043" s="12">
        <v>0</v>
      </c>
      <c r="E13043" s="12">
        <f>COUNTA(E13044:E13045)</f>
        <v>0</v>
      </c>
      <c r="F13043" s="13">
        <f>SUBTOTAL(4,F13044:F13045)</f>
        <v>33.76</v>
      </c>
      <c r="G13043" s="13"/>
      <c r="H13043" s="13"/>
      <c r="I13043" s="13"/>
      <c r="J13043" s="13"/>
      <c r="K13043" s="13">
        <f>SUBTOTAL(4,K13044:K13045)</f>
        <v>1</v>
      </c>
      <c r="L13043" s="13"/>
      <c r="M13043" s="15"/>
    </row>
    <row r="13044" spans="1:13" outlineLevel="1" x14ac:dyDescent="0.3">
      <c r="A13044" s="67"/>
      <c r="B13044" s="11">
        <v>1.9157245598928359</v>
      </c>
      <c r="C13044" s="12" t="s">
        <v>4271</v>
      </c>
      <c r="D13044" s="12" t="s">
        <v>4271</v>
      </c>
      <c r="E13044" s="12"/>
      <c r="F13044" s="13">
        <v>33.76</v>
      </c>
      <c r="G13044" s="13">
        <v>828.45</v>
      </c>
      <c r="H13044" s="13">
        <v>1654.89</v>
      </c>
      <c r="I13044" s="13">
        <v>2</v>
      </c>
      <c r="J13044" s="13">
        <v>1</v>
      </c>
      <c r="K13044" s="13">
        <v>1</v>
      </c>
      <c r="L13044" s="13">
        <v>0.02</v>
      </c>
      <c r="M13044" s="15" t="s">
        <v>6206</v>
      </c>
    </row>
    <row r="13045" spans="1:13" outlineLevel="2" x14ac:dyDescent="0.3">
      <c r="A13045" s="67"/>
      <c r="B13045" s="16">
        <v>1.1428954958141309</v>
      </c>
      <c r="C13045" s="12" t="s">
        <v>4271</v>
      </c>
      <c r="D13045" s="12" t="s">
        <v>4271</v>
      </c>
      <c r="E13045" s="12"/>
      <c r="F13045" s="13">
        <v>28.81</v>
      </c>
      <c r="G13045" s="13">
        <v>828.45</v>
      </c>
      <c r="H13045" s="13">
        <v>1654.88</v>
      </c>
      <c r="I13045" s="13">
        <v>2</v>
      </c>
      <c r="J13045" s="13">
        <v>0.99</v>
      </c>
      <c r="K13045" s="13">
        <v>1</v>
      </c>
      <c r="L13045" s="13">
        <v>2.9000000000000001E-2</v>
      </c>
      <c r="M13045" s="15" t="s">
        <v>6219</v>
      </c>
    </row>
    <row r="13046" spans="1:13" outlineLevel="2" x14ac:dyDescent="0.3">
      <c r="A13046" s="67" t="s">
        <v>2721</v>
      </c>
      <c r="B13046" s="11">
        <f>SUBTOTAL(4,B13047:B13057)</f>
        <v>1.7620598125778408</v>
      </c>
      <c r="C13046" s="12">
        <f>COUNTA(C13047:C13057)</f>
        <v>11</v>
      </c>
      <c r="D13046" s="12">
        <v>2</v>
      </c>
      <c r="E13046" s="12">
        <f>COUNTA(E13047:E13057)</f>
        <v>3</v>
      </c>
      <c r="F13046" s="13">
        <f>SUBTOTAL(4,F13047:F13057)</f>
        <v>71.680000000000007</v>
      </c>
      <c r="G13046" s="13"/>
      <c r="H13046" s="13"/>
      <c r="I13046" s="13"/>
      <c r="J13046" s="13"/>
      <c r="K13046" s="13">
        <f>SUBTOTAL(4,K13047:K13057)</f>
        <v>1</v>
      </c>
      <c r="L13046" s="13"/>
      <c r="M13046" s="15"/>
    </row>
    <row r="13047" spans="1:13" outlineLevel="2" x14ac:dyDescent="0.3">
      <c r="A13047" s="67"/>
      <c r="B13047" s="11">
        <v>0.81349285121995252</v>
      </c>
      <c r="C13047" s="12" t="s">
        <v>2722</v>
      </c>
      <c r="D13047" s="12" t="s">
        <v>2722</v>
      </c>
      <c r="E13047" s="12"/>
      <c r="F13047" s="13">
        <v>44.46</v>
      </c>
      <c r="G13047" s="13">
        <v>658.01</v>
      </c>
      <c r="H13047" s="13">
        <v>1971.01</v>
      </c>
      <c r="I13047" s="13">
        <v>3</v>
      </c>
      <c r="J13047" s="13">
        <v>0</v>
      </c>
      <c r="K13047" s="13">
        <v>0</v>
      </c>
      <c r="L13047" s="13">
        <v>2.5000000000000001E-4</v>
      </c>
      <c r="M13047" s="15" t="s">
        <v>6205</v>
      </c>
    </row>
    <row r="13048" spans="1:13" outlineLevel="2" x14ac:dyDescent="0.3">
      <c r="A13048" s="67"/>
      <c r="B13048" s="11">
        <v>1.7620598125778408</v>
      </c>
      <c r="C13048" s="12" t="s">
        <v>2723</v>
      </c>
      <c r="D13048" s="12" t="s">
        <v>2723</v>
      </c>
      <c r="E13048" s="12" t="s">
        <v>1</v>
      </c>
      <c r="F13048" s="13">
        <v>63.12</v>
      </c>
      <c r="G13048" s="13">
        <v>857.77</v>
      </c>
      <c r="H13048" s="13">
        <v>2570.3000000000002</v>
      </c>
      <c r="I13048" s="13">
        <v>3</v>
      </c>
      <c r="J13048" s="13">
        <v>-0.01</v>
      </c>
      <c r="K13048" s="13">
        <v>0</v>
      </c>
      <c r="L13048" s="14">
        <v>2.3999999999999999E-6</v>
      </c>
      <c r="M13048" s="15" t="s">
        <v>6205</v>
      </c>
    </row>
    <row r="13049" spans="1:13" outlineLevel="2" x14ac:dyDescent="0.3">
      <c r="A13049" s="67"/>
      <c r="B13049" s="11">
        <v>0.77140143834667141</v>
      </c>
      <c r="C13049" s="12" t="s">
        <v>5922</v>
      </c>
      <c r="D13049" s="17" t="s">
        <v>5922</v>
      </c>
      <c r="E13049" s="12"/>
      <c r="F13049" s="13">
        <v>24.02</v>
      </c>
      <c r="G13049" s="13">
        <v>576.70000000000005</v>
      </c>
      <c r="H13049" s="13">
        <v>1727.08</v>
      </c>
      <c r="I13049" s="13">
        <v>3</v>
      </c>
      <c r="J13049" s="13">
        <v>-0.01</v>
      </c>
      <c r="K13049" s="13">
        <v>1</v>
      </c>
      <c r="L13049" s="13">
        <v>5.5999999999999999E-3</v>
      </c>
      <c r="M13049" s="15" t="s">
        <v>6208</v>
      </c>
    </row>
    <row r="13050" spans="1:13" outlineLevel="2" x14ac:dyDescent="0.3">
      <c r="A13050" s="67"/>
      <c r="B13050" s="11">
        <v>0.57113922744270751</v>
      </c>
      <c r="C13050" s="12" t="s">
        <v>5923</v>
      </c>
      <c r="D13050" s="12" t="s">
        <v>5923</v>
      </c>
      <c r="E13050" s="12"/>
      <c r="F13050" s="13">
        <v>61.83</v>
      </c>
      <c r="G13050" s="13">
        <v>823.11</v>
      </c>
      <c r="H13050" s="13">
        <v>2466.31</v>
      </c>
      <c r="I13050" s="13">
        <v>3</v>
      </c>
      <c r="J13050" s="13">
        <v>0.02</v>
      </c>
      <c r="K13050" s="13">
        <v>0</v>
      </c>
      <c r="L13050" s="14">
        <v>2.7999999999999999E-6</v>
      </c>
      <c r="M13050" s="15" t="s">
        <v>6208</v>
      </c>
    </row>
    <row r="13051" spans="1:13" outlineLevel="2" x14ac:dyDescent="0.3">
      <c r="A13051" s="67"/>
      <c r="B13051" s="11">
        <v>1.2636984348505376</v>
      </c>
      <c r="C13051" s="12" t="s">
        <v>5923</v>
      </c>
      <c r="D13051" s="12" t="s">
        <v>5923</v>
      </c>
      <c r="E13051" s="12" t="s">
        <v>1</v>
      </c>
      <c r="F13051" s="13">
        <v>37.81</v>
      </c>
      <c r="G13051" s="13">
        <v>828.44</v>
      </c>
      <c r="H13051" s="13">
        <v>2482.29</v>
      </c>
      <c r="I13051" s="13">
        <v>3</v>
      </c>
      <c r="J13051" s="13">
        <v>0</v>
      </c>
      <c r="K13051" s="13">
        <v>0</v>
      </c>
      <c r="L13051" s="13">
        <v>7.3999999999999999E-4</v>
      </c>
      <c r="M13051" s="15" t="s">
        <v>6208</v>
      </c>
    </row>
    <row r="13052" spans="1:13" outlineLevel="2" x14ac:dyDescent="0.3">
      <c r="A13052" s="67"/>
      <c r="B13052" s="11">
        <v>0.75572527820863089</v>
      </c>
      <c r="C13052" s="12" t="s">
        <v>4057</v>
      </c>
      <c r="D13052" s="12" t="s">
        <v>4057</v>
      </c>
      <c r="E13052" s="12"/>
      <c r="F13052" s="13">
        <v>71.680000000000007</v>
      </c>
      <c r="G13052" s="13">
        <v>944.14</v>
      </c>
      <c r="H13052" s="13">
        <v>2829.39</v>
      </c>
      <c r="I13052" s="13">
        <v>3</v>
      </c>
      <c r="J13052" s="13">
        <v>-0.01</v>
      </c>
      <c r="K13052" s="13">
        <v>1</v>
      </c>
      <c r="L13052" s="14">
        <v>1.9000000000000001E-7</v>
      </c>
      <c r="M13052" s="15" t="s">
        <v>6206</v>
      </c>
    </row>
    <row r="13053" spans="1:13" outlineLevel="2" x14ac:dyDescent="0.3">
      <c r="A13053" s="67"/>
      <c r="B13053" s="16">
        <v>0.92665161495362103</v>
      </c>
      <c r="C13053" s="12" t="s">
        <v>2722</v>
      </c>
      <c r="D13053" s="12" t="s">
        <v>2722</v>
      </c>
      <c r="E13053" s="12"/>
      <c r="F13053" s="13">
        <v>40.79</v>
      </c>
      <c r="G13053" s="13">
        <v>986.51</v>
      </c>
      <c r="H13053" s="13">
        <v>1971.01</v>
      </c>
      <c r="I13053" s="13">
        <v>2</v>
      </c>
      <c r="J13053" s="13">
        <v>-0.01</v>
      </c>
      <c r="K13053" s="13">
        <v>0</v>
      </c>
      <c r="L13053" s="13">
        <v>1.4999999999999999E-4</v>
      </c>
      <c r="M13053" s="15" t="s">
        <v>6218</v>
      </c>
    </row>
    <row r="13054" spans="1:13" outlineLevel="2" x14ac:dyDescent="0.3">
      <c r="A13054" s="67"/>
      <c r="B13054" s="16">
        <v>0.75441144226867596</v>
      </c>
      <c r="C13054" s="12" t="s">
        <v>2723</v>
      </c>
      <c r="D13054" s="12" t="s">
        <v>2723</v>
      </c>
      <c r="E13054" s="12" t="s">
        <v>1</v>
      </c>
      <c r="F13054" s="13">
        <v>32.39</v>
      </c>
      <c r="G13054" s="13">
        <v>858.11</v>
      </c>
      <c r="H13054" s="13">
        <v>2571.3000000000002</v>
      </c>
      <c r="I13054" s="13">
        <v>3</v>
      </c>
      <c r="J13054" s="13">
        <v>0.99</v>
      </c>
      <c r="K13054" s="13">
        <v>0</v>
      </c>
      <c r="L13054" s="13">
        <v>1.4E-3</v>
      </c>
      <c r="M13054" s="15" t="s">
        <v>6218</v>
      </c>
    </row>
    <row r="13055" spans="1:13" outlineLevel="2" x14ac:dyDescent="0.3">
      <c r="A13055" s="67"/>
      <c r="B13055" s="16">
        <v>1.1711173371057693</v>
      </c>
      <c r="C13055" s="12" t="s">
        <v>5923</v>
      </c>
      <c r="D13055" s="12" t="s">
        <v>5923</v>
      </c>
      <c r="E13055" s="12"/>
      <c r="F13055" s="13">
        <v>45.79</v>
      </c>
      <c r="G13055" s="13">
        <v>823.11</v>
      </c>
      <c r="H13055" s="13">
        <v>2466.29</v>
      </c>
      <c r="I13055" s="13">
        <v>3</v>
      </c>
      <c r="J13055" s="13">
        <v>0</v>
      </c>
      <c r="K13055" s="13">
        <v>0</v>
      </c>
      <c r="L13055" s="13">
        <v>1.1E-4</v>
      </c>
      <c r="M13055" s="15" t="s">
        <v>6216</v>
      </c>
    </row>
    <row r="13056" spans="1:13" outlineLevel="1" x14ac:dyDescent="0.3">
      <c r="A13056" s="67"/>
      <c r="B13056" s="16">
        <v>0.48760742080005182</v>
      </c>
      <c r="C13056" s="12" t="s">
        <v>4057</v>
      </c>
      <c r="D13056" s="12" t="s">
        <v>4057</v>
      </c>
      <c r="E13056" s="12"/>
      <c r="F13056" s="13">
        <v>26.51</v>
      </c>
      <c r="G13056" s="13">
        <v>944.47</v>
      </c>
      <c r="H13056" s="13">
        <v>2830.4</v>
      </c>
      <c r="I13056" s="13">
        <v>3</v>
      </c>
      <c r="J13056" s="13">
        <v>1.01</v>
      </c>
      <c r="K13056" s="13">
        <v>1</v>
      </c>
      <c r="L13056" s="13">
        <v>3.3E-3</v>
      </c>
      <c r="M13056" s="15" t="s">
        <v>6218</v>
      </c>
    </row>
    <row r="13057" spans="1:13" outlineLevel="2" x14ac:dyDescent="0.3">
      <c r="A13057" s="67"/>
      <c r="B13057" s="16">
        <v>1.5676708048142047</v>
      </c>
      <c r="C13057" s="12" t="s">
        <v>6656</v>
      </c>
      <c r="D13057" s="17" t="s">
        <v>6656</v>
      </c>
      <c r="E13057" s="12"/>
      <c r="F13057" s="13">
        <v>43.36</v>
      </c>
      <c r="G13057" s="13">
        <v>747.08</v>
      </c>
      <c r="H13057" s="13">
        <v>2238.21</v>
      </c>
      <c r="I13057" s="13">
        <v>3</v>
      </c>
      <c r="J13057" s="13">
        <v>0</v>
      </c>
      <c r="K13057" s="13">
        <v>0</v>
      </c>
      <c r="L13057" s="13">
        <v>2.7999999999999998E-4</v>
      </c>
      <c r="M13057" s="15" t="s">
        <v>6220</v>
      </c>
    </row>
    <row r="13058" spans="1:13" outlineLevel="2" x14ac:dyDescent="0.3">
      <c r="A13058" s="67" t="s">
        <v>1118</v>
      </c>
      <c r="B13058" s="11">
        <f>SUBTOTAL(4,B13059:B13087)</f>
        <v>1.5288946894830295</v>
      </c>
      <c r="C13058" s="12">
        <f>COUNTA(C13059:C13087)</f>
        <v>29</v>
      </c>
      <c r="D13058" s="12">
        <v>4</v>
      </c>
      <c r="E13058" s="12">
        <f>COUNTA(E13059:E13087)</f>
        <v>7</v>
      </c>
      <c r="F13058" s="13">
        <f>SUBTOTAL(4,F13059:F13087)</f>
        <v>105.03</v>
      </c>
      <c r="G13058" s="13"/>
      <c r="H13058" s="13"/>
      <c r="I13058" s="13"/>
      <c r="J13058" s="13"/>
      <c r="K13058" s="13">
        <f>SUBTOTAL(4,K13059:K13087)</f>
        <v>1</v>
      </c>
      <c r="L13058" s="14"/>
      <c r="M13058" s="15"/>
    </row>
    <row r="13059" spans="1:13" outlineLevel="2" x14ac:dyDescent="0.3">
      <c r="A13059" s="67"/>
      <c r="B13059" s="11">
        <v>1.0550456377901156</v>
      </c>
      <c r="C13059" s="12" t="s">
        <v>1119</v>
      </c>
      <c r="D13059" s="12" t="s">
        <v>1119</v>
      </c>
      <c r="E13059" s="12"/>
      <c r="F13059" s="13">
        <v>105.03</v>
      </c>
      <c r="G13059" s="13">
        <v>819.95</v>
      </c>
      <c r="H13059" s="13">
        <v>1637.88</v>
      </c>
      <c r="I13059" s="13">
        <v>2</v>
      </c>
      <c r="J13059" s="13">
        <v>-0.01</v>
      </c>
      <c r="K13059" s="13">
        <v>0</v>
      </c>
      <c r="L13059" s="14">
        <v>1.5E-9</v>
      </c>
      <c r="M13059" s="15" t="s">
        <v>6204</v>
      </c>
    </row>
    <row r="13060" spans="1:13" outlineLevel="2" x14ac:dyDescent="0.3">
      <c r="A13060" s="67"/>
      <c r="B13060" s="11">
        <v>0.90435751115536167</v>
      </c>
      <c r="C13060" s="12" t="s">
        <v>1119</v>
      </c>
      <c r="D13060" s="12" t="s">
        <v>1119</v>
      </c>
      <c r="E13060" s="12"/>
      <c r="F13060" s="13">
        <v>59.7</v>
      </c>
      <c r="G13060" s="13">
        <v>546.97</v>
      </c>
      <c r="H13060" s="13">
        <v>1637.88</v>
      </c>
      <c r="I13060" s="13">
        <v>3</v>
      </c>
      <c r="J13060" s="13">
        <v>-0.01</v>
      </c>
      <c r="K13060" s="13">
        <v>0</v>
      </c>
      <c r="L13060" s="14">
        <v>1.2E-5</v>
      </c>
      <c r="M13060" s="15" t="s">
        <v>6208</v>
      </c>
    </row>
    <row r="13061" spans="1:13" outlineLevel="2" x14ac:dyDescent="0.3">
      <c r="A13061" s="67"/>
      <c r="B13061" s="11">
        <v>0.83281054294921741</v>
      </c>
      <c r="C13061" s="12" t="s">
        <v>2860</v>
      </c>
      <c r="D13061" s="12" t="s">
        <v>2860</v>
      </c>
      <c r="E13061" s="12"/>
      <c r="F13061" s="13">
        <v>95.33</v>
      </c>
      <c r="G13061" s="13">
        <v>749.76</v>
      </c>
      <c r="H13061" s="13">
        <v>2246.27</v>
      </c>
      <c r="I13061" s="13">
        <v>3</v>
      </c>
      <c r="J13061" s="13">
        <v>0</v>
      </c>
      <c r="K13061" s="13">
        <v>0</v>
      </c>
      <c r="L13061" s="14">
        <v>1.9000000000000001E-9</v>
      </c>
      <c r="M13061" s="15" t="s">
        <v>6206</v>
      </c>
    </row>
    <row r="13062" spans="1:13" outlineLevel="2" x14ac:dyDescent="0.3">
      <c r="A13062" s="67"/>
      <c r="B13062" s="11">
        <v>0.98767049609226554</v>
      </c>
      <c r="C13062" s="12" t="s">
        <v>2860</v>
      </c>
      <c r="D13062" s="12" t="s">
        <v>2860</v>
      </c>
      <c r="E13062" s="12" t="s">
        <v>1</v>
      </c>
      <c r="F13062" s="13">
        <v>82.33</v>
      </c>
      <c r="G13062" s="13">
        <v>755.09</v>
      </c>
      <c r="H13062" s="13">
        <v>2262.2600000000002</v>
      </c>
      <c r="I13062" s="13">
        <v>3</v>
      </c>
      <c r="J13062" s="13">
        <v>-0.01</v>
      </c>
      <c r="K13062" s="13">
        <v>0</v>
      </c>
      <c r="L13062" s="14">
        <v>2.4E-8</v>
      </c>
      <c r="M13062" s="15" t="s">
        <v>6206</v>
      </c>
    </row>
    <row r="13063" spans="1:13" outlineLevel="2" x14ac:dyDescent="0.3">
      <c r="A13063" s="67"/>
      <c r="B13063" s="11">
        <v>0.7903367936613831</v>
      </c>
      <c r="C13063" s="12" t="s">
        <v>2860</v>
      </c>
      <c r="D13063" s="12" t="s">
        <v>2860</v>
      </c>
      <c r="E13063" s="12" t="s">
        <v>1</v>
      </c>
      <c r="F13063" s="13">
        <v>54.37</v>
      </c>
      <c r="G13063" s="13">
        <v>566.57000000000005</v>
      </c>
      <c r="H13063" s="13">
        <v>2262.27</v>
      </c>
      <c r="I13063" s="13">
        <v>4</v>
      </c>
      <c r="J13063" s="13">
        <v>0</v>
      </c>
      <c r="K13063" s="13">
        <v>0</v>
      </c>
      <c r="L13063" s="14">
        <v>1.4E-5</v>
      </c>
      <c r="M13063" s="15" t="s">
        <v>6206</v>
      </c>
    </row>
    <row r="13064" spans="1:13" outlineLevel="2" x14ac:dyDescent="0.3">
      <c r="A13064" s="67"/>
      <c r="B13064" s="11">
        <v>0.84168906337851745</v>
      </c>
      <c r="C13064" s="12" t="s">
        <v>2860</v>
      </c>
      <c r="D13064" s="12" t="s">
        <v>2860</v>
      </c>
      <c r="E13064" s="12"/>
      <c r="F13064" s="13">
        <v>52.92</v>
      </c>
      <c r="G13064" s="13">
        <v>562.57000000000005</v>
      </c>
      <c r="H13064" s="13">
        <v>2246.2600000000002</v>
      </c>
      <c r="I13064" s="13">
        <v>4</v>
      </c>
      <c r="J13064" s="13">
        <v>-0.01</v>
      </c>
      <c r="K13064" s="13">
        <v>0</v>
      </c>
      <c r="L13064" s="14">
        <v>1.7E-5</v>
      </c>
      <c r="M13064" s="15" t="s">
        <v>6206</v>
      </c>
    </row>
    <row r="13065" spans="1:13" outlineLevel="2" x14ac:dyDescent="0.3">
      <c r="A13065" s="67"/>
      <c r="B13065" s="11">
        <v>1.0910499656008916</v>
      </c>
      <c r="C13065" s="12" t="s">
        <v>2859</v>
      </c>
      <c r="D13065" s="12" t="s">
        <v>2859</v>
      </c>
      <c r="E13065" s="12" t="s">
        <v>1</v>
      </c>
      <c r="F13065" s="13">
        <v>42.18</v>
      </c>
      <c r="G13065" s="13">
        <v>427.87</v>
      </c>
      <c r="H13065" s="13">
        <v>1280.5999999999999</v>
      </c>
      <c r="I13065" s="13">
        <v>3</v>
      </c>
      <c r="J13065" s="13">
        <v>-0.01</v>
      </c>
      <c r="K13065" s="13">
        <v>0</v>
      </c>
      <c r="L13065" s="13">
        <v>2.5000000000000001E-4</v>
      </c>
      <c r="M13065" s="15" t="s">
        <v>6208</v>
      </c>
    </row>
    <row r="13066" spans="1:13" outlineLevel="2" x14ac:dyDescent="0.3">
      <c r="A13066" s="67"/>
      <c r="B13066" s="11">
        <v>0.98835765996551261</v>
      </c>
      <c r="C13066" s="12" t="s">
        <v>2859</v>
      </c>
      <c r="D13066" s="12" t="s">
        <v>2859</v>
      </c>
      <c r="E13066" s="12"/>
      <c r="F13066" s="13">
        <v>30.68</v>
      </c>
      <c r="G13066" s="13">
        <v>422.54</v>
      </c>
      <c r="H13066" s="13">
        <v>1264.5999999999999</v>
      </c>
      <c r="I13066" s="13">
        <v>3</v>
      </c>
      <c r="J13066" s="13">
        <v>-0.01</v>
      </c>
      <c r="K13066" s="13">
        <v>0</v>
      </c>
      <c r="L13066" s="13">
        <v>1.2999999999999999E-3</v>
      </c>
      <c r="M13066" s="15" t="s">
        <v>6208</v>
      </c>
    </row>
    <row r="13067" spans="1:13" outlineLevel="2" x14ac:dyDescent="0.3">
      <c r="A13067" s="67"/>
      <c r="B13067" s="11">
        <v>0.94365547601589339</v>
      </c>
      <c r="C13067" s="12" t="s">
        <v>4886</v>
      </c>
      <c r="D13067" s="17" t="s">
        <v>4886</v>
      </c>
      <c r="E13067" s="12"/>
      <c r="F13067" s="13">
        <v>24.46</v>
      </c>
      <c r="G13067" s="13">
        <v>543.73</v>
      </c>
      <c r="H13067" s="13">
        <v>1085.44</v>
      </c>
      <c r="I13067" s="13">
        <v>2</v>
      </c>
      <c r="J13067" s="13">
        <v>-0.01</v>
      </c>
      <c r="K13067" s="13">
        <v>0</v>
      </c>
      <c r="L13067" s="13">
        <v>1.4999999999999999E-2</v>
      </c>
      <c r="M13067" s="15" t="s">
        <v>6207</v>
      </c>
    </row>
    <row r="13068" spans="1:13" outlineLevel="2" x14ac:dyDescent="0.3">
      <c r="A13068" s="67"/>
      <c r="B13068" s="11">
        <v>0.70495839995156218</v>
      </c>
      <c r="C13068" s="12" t="s">
        <v>5808</v>
      </c>
      <c r="D13068" s="17" t="s">
        <v>5808</v>
      </c>
      <c r="E13068" s="12"/>
      <c r="F13068" s="13">
        <v>26.36</v>
      </c>
      <c r="G13068" s="13">
        <v>549.83000000000004</v>
      </c>
      <c r="H13068" s="13">
        <v>1097.6400000000001</v>
      </c>
      <c r="I13068" s="13">
        <v>2</v>
      </c>
      <c r="J13068" s="13">
        <v>-0.01</v>
      </c>
      <c r="K13068" s="13">
        <v>0</v>
      </c>
      <c r="L13068" s="13">
        <v>0.04</v>
      </c>
      <c r="M13068" s="15" t="s">
        <v>6208</v>
      </c>
    </row>
    <row r="13069" spans="1:13" outlineLevel="2" x14ac:dyDescent="0.3">
      <c r="A13069" s="67"/>
      <c r="B13069" s="11">
        <v>0.62364298525111439</v>
      </c>
      <c r="C13069" s="12" t="s">
        <v>4887</v>
      </c>
      <c r="D13069" s="17" t="s">
        <v>4887</v>
      </c>
      <c r="E13069" s="12"/>
      <c r="F13069" s="13">
        <v>28.28</v>
      </c>
      <c r="G13069" s="13">
        <v>474.23</v>
      </c>
      <c r="H13069" s="13">
        <v>1419.67</v>
      </c>
      <c r="I13069" s="13">
        <v>3</v>
      </c>
      <c r="J13069" s="13">
        <v>-0.02</v>
      </c>
      <c r="K13069" s="13">
        <v>1</v>
      </c>
      <c r="L13069" s="13">
        <v>2.2000000000000001E-3</v>
      </c>
      <c r="M13069" s="15" t="s">
        <v>6207</v>
      </c>
    </row>
    <row r="13070" spans="1:13" outlineLevel="2" x14ac:dyDescent="0.3">
      <c r="A13070" s="67"/>
      <c r="B13070" s="11">
        <v>0.95795336403178732</v>
      </c>
      <c r="C13070" s="12" t="s">
        <v>3860</v>
      </c>
      <c r="D13070" s="12" t="s">
        <v>3860</v>
      </c>
      <c r="E13070" s="12"/>
      <c r="F13070" s="13">
        <v>57.5</v>
      </c>
      <c r="G13070" s="13">
        <v>709.41</v>
      </c>
      <c r="H13070" s="13">
        <v>2833.6</v>
      </c>
      <c r="I13070" s="13">
        <v>4</v>
      </c>
      <c r="J13070" s="13">
        <v>-0.01</v>
      </c>
      <c r="K13070" s="13">
        <v>1</v>
      </c>
      <c r="L13070" s="14">
        <v>7.5000000000000002E-6</v>
      </c>
      <c r="M13070" s="15" t="s">
        <v>6206</v>
      </c>
    </row>
    <row r="13071" spans="1:13" outlineLevel="2" x14ac:dyDescent="0.3">
      <c r="A13071" s="67"/>
      <c r="B13071" s="11">
        <v>0.62246312483341926</v>
      </c>
      <c r="C13071" s="12" t="s">
        <v>3860</v>
      </c>
      <c r="D13071" s="12" t="s">
        <v>3860</v>
      </c>
      <c r="E13071" s="12" t="s">
        <v>1</v>
      </c>
      <c r="F13071" s="13">
        <v>27.28</v>
      </c>
      <c r="G13071" s="13">
        <v>570.92999999999995</v>
      </c>
      <c r="H13071" s="13">
        <v>2849.6</v>
      </c>
      <c r="I13071" s="13">
        <v>5</v>
      </c>
      <c r="J13071" s="13">
        <v>0</v>
      </c>
      <c r="K13071" s="13">
        <v>1</v>
      </c>
      <c r="L13071" s="13">
        <v>8.0999999999999996E-3</v>
      </c>
      <c r="M13071" s="15" t="s">
        <v>6206</v>
      </c>
    </row>
    <row r="13072" spans="1:13" outlineLevel="2" x14ac:dyDescent="0.3">
      <c r="A13072" s="67"/>
      <c r="B13072" s="11">
        <v>0.49019415794541926</v>
      </c>
      <c r="C13072" s="12" t="s">
        <v>3860</v>
      </c>
      <c r="D13072" s="12" t="s">
        <v>3860</v>
      </c>
      <c r="E13072" s="12"/>
      <c r="F13072" s="13">
        <v>23.57</v>
      </c>
      <c r="G13072" s="13">
        <v>945.88</v>
      </c>
      <c r="H13072" s="13">
        <v>2834.62</v>
      </c>
      <c r="I13072" s="13">
        <v>3</v>
      </c>
      <c r="J13072" s="13">
        <v>1.01</v>
      </c>
      <c r="K13072" s="13">
        <v>1</v>
      </c>
      <c r="L13072" s="13">
        <v>6.1999999999999998E-3</v>
      </c>
      <c r="M13072" s="15" t="s">
        <v>6206</v>
      </c>
    </row>
    <row r="13073" spans="1:13" outlineLevel="2" x14ac:dyDescent="0.3">
      <c r="A13073" s="67"/>
      <c r="B13073" s="11">
        <v>0.9655572542843478</v>
      </c>
      <c r="C13073" s="12" t="s">
        <v>4888</v>
      </c>
      <c r="D13073" s="12" t="s">
        <v>4888</v>
      </c>
      <c r="E13073" s="12"/>
      <c r="F13073" s="13">
        <v>82.69</v>
      </c>
      <c r="G13073" s="13">
        <v>683.72</v>
      </c>
      <c r="H13073" s="13">
        <v>2048.15</v>
      </c>
      <c r="I13073" s="13">
        <v>3</v>
      </c>
      <c r="J13073" s="13">
        <v>-0.02</v>
      </c>
      <c r="K13073" s="13">
        <v>0</v>
      </c>
      <c r="L13073" s="14">
        <v>2.6000000000000001E-8</v>
      </c>
      <c r="M13073" s="15" t="s">
        <v>6207</v>
      </c>
    </row>
    <row r="13074" spans="1:13" outlineLevel="2" x14ac:dyDescent="0.3">
      <c r="A13074" s="67"/>
      <c r="B13074" s="16">
        <v>1.5288946894830295</v>
      </c>
      <c r="C13074" s="12" t="s">
        <v>1119</v>
      </c>
      <c r="D13074" s="12" t="s">
        <v>1119</v>
      </c>
      <c r="E13074" s="12"/>
      <c r="F13074" s="13">
        <v>70.08</v>
      </c>
      <c r="G13074" s="13">
        <v>819.95</v>
      </c>
      <c r="H13074" s="13">
        <v>1637.89</v>
      </c>
      <c r="I13074" s="13">
        <v>2</v>
      </c>
      <c r="J13074" s="13">
        <v>0.01</v>
      </c>
      <c r="K13074" s="13">
        <v>0</v>
      </c>
      <c r="L13074" s="14">
        <v>7.0999999999999998E-7</v>
      </c>
      <c r="M13074" s="15" t="s">
        <v>6217</v>
      </c>
    </row>
    <row r="13075" spans="1:13" outlineLevel="2" x14ac:dyDescent="0.3">
      <c r="A13075" s="67"/>
      <c r="B13075" s="16">
        <v>0.85222945270785455</v>
      </c>
      <c r="C13075" s="12" t="s">
        <v>1119</v>
      </c>
      <c r="D13075" s="12" t="s">
        <v>1119</v>
      </c>
      <c r="E13075" s="12"/>
      <c r="F13075" s="13">
        <v>56.34</v>
      </c>
      <c r="G13075" s="13">
        <v>546.97</v>
      </c>
      <c r="H13075" s="13">
        <v>1637.88</v>
      </c>
      <c r="I13075" s="13">
        <v>3</v>
      </c>
      <c r="J13075" s="13">
        <v>-0.01</v>
      </c>
      <c r="K13075" s="13">
        <v>0</v>
      </c>
      <c r="L13075" s="14">
        <v>9.0999999999999993E-6</v>
      </c>
      <c r="M13075" s="15" t="s">
        <v>6217</v>
      </c>
    </row>
    <row r="13076" spans="1:13" outlineLevel="2" x14ac:dyDescent="0.3">
      <c r="A13076" s="67"/>
      <c r="B13076" s="16">
        <v>0.60884436101223893</v>
      </c>
      <c r="C13076" s="12" t="s">
        <v>1119</v>
      </c>
      <c r="D13076" s="12" t="s">
        <v>1119</v>
      </c>
      <c r="E13076" s="12"/>
      <c r="F13076" s="13">
        <v>36.47</v>
      </c>
      <c r="G13076" s="13">
        <v>410.48</v>
      </c>
      <c r="H13076" s="13">
        <v>1637.87</v>
      </c>
      <c r="I13076" s="13">
        <v>4</v>
      </c>
      <c r="J13076" s="13">
        <v>-0.01</v>
      </c>
      <c r="K13076" s="13">
        <v>0</v>
      </c>
      <c r="L13076" s="13">
        <v>5.4000000000000003E-3</v>
      </c>
      <c r="M13076" s="15" t="s">
        <v>6217</v>
      </c>
    </row>
    <row r="13077" spans="1:13" outlineLevel="2" x14ac:dyDescent="0.3">
      <c r="A13077" s="67"/>
      <c r="B13077" s="16">
        <v>0.84153353736251157</v>
      </c>
      <c r="C13077" s="12" t="s">
        <v>6423</v>
      </c>
      <c r="D13077" s="17" t="s">
        <v>6423</v>
      </c>
      <c r="E13077" s="12"/>
      <c r="F13077" s="13">
        <v>23.44</v>
      </c>
      <c r="G13077" s="13">
        <v>711.31</v>
      </c>
      <c r="H13077" s="13">
        <v>2130.9</v>
      </c>
      <c r="I13077" s="13">
        <v>3</v>
      </c>
      <c r="J13077" s="13">
        <v>-0.02</v>
      </c>
      <c r="K13077" s="13">
        <v>0</v>
      </c>
      <c r="L13077" s="13">
        <v>6.3E-3</v>
      </c>
      <c r="M13077" s="15" t="s">
        <v>6220</v>
      </c>
    </row>
    <row r="13078" spans="1:13" outlineLevel="2" x14ac:dyDescent="0.3">
      <c r="A13078" s="67"/>
      <c r="B13078" s="16">
        <v>1.1906531923503678</v>
      </c>
      <c r="C13078" s="12" t="s">
        <v>2860</v>
      </c>
      <c r="D13078" s="12" t="s">
        <v>2860</v>
      </c>
      <c r="E13078" s="12"/>
      <c r="F13078" s="13">
        <v>93.95</v>
      </c>
      <c r="G13078" s="13">
        <v>1124.1400000000001</v>
      </c>
      <c r="H13078" s="13">
        <v>2246.2600000000002</v>
      </c>
      <c r="I13078" s="13">
        <v>2</v>
      </c>
      <c r="J13078" s="13">
        <v>-0.01</v>
      </c>
      <c r="K13078" s="13">
        <v>0</v>
      </c>
      <c r="L13078" s="14">
        <v>1.6000000000000001E-9</v>
      </c>
      <c r="M13078" s="15" t="s">
        <v>6219</v>
      </c>
    </row>
    <row r="13079" spans="1:13" outlineLevel="2" x14ac:dyDescent="0.3">
      <c r="A13079" s="67"/>
      <c r="B13079" s="16">
        <v>0.83036569092896262</v>
      </c>
      <c r="C13079" s="12" t="s">
        <v>2860</v>
      </c>
      <c r="D13079" s="12" t="s">
        <v>2860</v>
      </c>
      <c r="E13079" s="12" t="s">
        <v>1</v>
      </c>
      <c r="F13079" s="13">
        <v>73.36</v>
      </c>
      <c r="G13079" s="13">
        <v>755.09</v>
      </c>
      <c r="H13079" s="13">
        <v>2262.25</v>
      </c>
      <c r="I13079" s="13">
        <v>3</v>
      </c>
      <c r="J13079" s="13">
        <v>-0.01</v>
      </c>
      <c r="K13079" s="13">
        <v>0</v>
      </c>
      <c r="L13079" s="14">
        <v>3.2000000000000001E-7</v>
      </c>
      <c r="M13079" s="15" t="s">
        <v>6219</v>
      </c>
    </row>
    <row r="13080" spans="1:13" outlineLevel="2" x14ac:dyDescent="0.3">
      <c r="A13080" s="67"/>
      <c r="B13080" s="16">
        <v>0.72757074817054379</v>
      </c>
      <c r="C13080" s="12" t="s">
        <v>2860</v>
      </c>
      <c r="D13080" s="12" t="s">
        <v>2860</v>
      </c>
      <c r="E13080" s="12"/>
      <c r="F13080" s="13">
        <v>63.1</v>
      </c>
      <c r="G13080" s="13">
        <v>562.57000000000005</v>
      </c>
      <c r="H13080" s="13">
        <v>2246.2399999999998</v>
      </c>
      <c r="I13080" s="13">
        <v>4</v>
      </c>
      <c r="J13080" s="13">
        <v>-0.03</v>
      </c>
      <c r="K13080" s="13">
        <v>0</v>
      </c>
      <c r="L13080" s="14">
        <v>2.2000000000000001E-6</v>
      </c>
      <c r="M13080" s="15" t="s">
        <v>6219</v>
      </c>
    </row>
    <row r="13081" spans="1:13" outlineLevel="2" x14ac:dyDescent="0.3">
      <c r="A13081" s="67"/>
      <c r="B13081" s="16">
        <v>1.0466396295708937</v>
      </c>
      <c r="C13081" s="12" t="s">
        <v>2860</v>
      </c>
      <c r="D13081" s="12" t="s">
        <v>2860</v>
      </c>
      <c r="E13081" s="12"/>
      <c r="F13081" s="13">
        <v>43.8</v>
      </c>
      <c r="G13081" s="13">
        <v>749.76</v>
      </c>
      <c r="H13081" s="13">
        <v>2246.25</v>
      </c>
      <c r="I13081" s="13">
        <v>3</v>
      </c>
      <c r="J13081" s="13">
        <v>-0.02</v>
      </c>
      <c r="K13081" s="13">
        <v>0</v>
      </c>
      <c r="L13081" s="14">
        <v>7.7999999999999999E-5</v>
      </c>
      <c r="M13081" s="15" t="s">
        <v>6219</v>
      </c>
    </row>
    <row r="13082" spans="1:13" outlineLevel="2" x14ac:dyDescent="0.3">
      <c r="A13082" s="67"/>
      <c r="B13082" s="16">
        <v>0.70635619814418349</v>
      </c>
      <c r="C13082" s="12" t="s">
        <v>2860</v>
      </c>
      <c r="D13082" s="12" t="s">
        <v>2860</v>
      </c>
      <c r="E13082" s="12" t="s">
        <v>1</v>
      </c>
      <c r="F13082" s="13">
        <v>36.44</v>
      </c>
      <c r="G13082" s="13">
        <v>566.57000000000005</v>
      </c>
      <c r="H13082" s="13">
        <v>2262.2399999999998</v>
      </c>
      <c r="I13082" s="13">
        <v>4</v>
      </c>
      <c r="J13082" s="13">
        <v>-0.02</v>
      </c>
      <c r="K13082" s="13">
        <v>0</v>
      </c>
      <c r="L13082" s="13">
        <v>4.8000000000000001E-4</v>
      </c>
      <c r="M13082" s="15" t="s">
        <v>6219</v>
      </c>
    </row>
    <row r="13083" spans="1:13" outlineLevel="2" x14ac:dyDescent="0.3">
      <c r="A13083" s="67"/>
      <c r="B13083" s="16">
        <v>0.70626762698060241</v>
      </c>
      <c r="C13083" s="12" t="s">
        <v>2860</v>
      </c>
      <c r="D13083" s="12" t="s">
        <v>2860</v>
      </c>
      <c r="E13083" s="12"/>
      <c r="F13083" s="13">
        <v>33.049999999999997</v>
      </c>
      <c r="G13083" s="13">
        <v>450.25</v>
      </c>
      <c r="H13083" s="13">
        <v>2246.23</v>
      </c>
      <c r="I13083" s="13">
        <v>5</v>
      </c>
      <c r="J13083" s="13">
        <v>-0.04</v>
      </c>
      <c r="K13083" s="13">
        <v>0</v>
      </c>
      <c r="L13083" s="13">
        <v>2.5999999999999999E-3</v>
      </c>
      <c r="M13083" s="15" t="s">
        <v>6219</v>
      </c>
    </row>
    <row r="13084" spans="1:13" outlineLevel="2" x14ac:dyDescent="0.3">
      <c r="A13084" s="67"/>
      <c r="B13084" s="16">
        <v>0.79350479041882693</v>
      </c>
      <c r="C13084" s="12" t="s">
        <v>2859</v>
      </c>
      <c r="D13084" s="12" t="s">
        <v>2859</v>
      </c>
      <c r="E13084" s="12"/>
      <c r="F13084" s="13">
        <v>41.09</v>
      </c>
      <c r="G13084" s="13">
        <v>422.54</v>
      </c>
      <c r="H13084" s="13">
        <v>1264.5999999999999</v>
      </c>
      <c r="I13084" s="13">
        <v>3</v>
      </c>
      <c r="J13084" s="13">
        <v>-0.02</v>
      </c>
      <c r="K13084" s="13">
        <v>0</v>
      </c>
      <c r="L13084" s="13">
        <v>2.5999999999999998E-4</v>
      </c>
      <c r="M13084" s="15" t="s">
        <v>6216</v>
      </c>
    </row>
    <row r="13085" spans="1:13" outlineLevel="2" x14ac:dyDescent="0.3">
      <c r="A13085" s="67"/>
      <c r="B13085" s="16">
        <v>0.46015189672978052</v>
      </c>
      <c r="C13085" s="12" t="s">
        <v>2859</v>
      </c>
      <c r="D13085" s="12" t="s">
        <v>2859</v>
      </c>
      <c r="E13085" s="12" t="s">
        <v>1</v>
      </c>
      <c r="F13085" s="13">
        <v>34.21</v>
      </c>
      <c r="G13085" s="13">
        <v>427.87</v>
      </c>
      <c r="H13085" s="13">
        <v>1280.5999999999999</v>
      </c>
      <c r="I13085" s="13">
        <v>3</v>
      </c>
      <c r="J13085" s="13">
        <v>-0.01</v>
      </c>
      <c r="K13085" s="13">
        <v>0</v>
      </c>
      <c r="L13085" s="13">
        <v>6.2E-4</v>
      </c>
      <c r="M13085" s="15" t="s">
        <v>6218</v>
      </c>
    </row>
    <row r="13086" spans="1:13" outlineLevel="1" x14ac:dyDescent="0.3">
      <c r="A13086" s="67"/>
      <c r="B13086" s="16">
        <v>0.574016251061643</v>
      </c>
      <c r="C13086" s="12" t="s">
        <v>3860</v>
      </c>
      <c r="D13086" s="12" t="s">
        <v>3860</v>
      </c>
      <c r="E13086" s="12"/>
      <c r="F13086" s="13">
        <v>27.04</v>
      </c>
      <c r="G13086" s="13">
        <v>709.65</v>
      </c>
      <c r="H13086" s="13">
        <v>2834.59</v>
      </c>
      <c r="I13086" s="13">
        <v>4</v>
      </c>
      <c r="J13086" s="13">
        <v>0.98</v>
      </c>
      <c r="K13086" s="13">
        <v>1</v>
      </c>
      <c r="L13086" s="13">
        <v>5.7000000000000002E-3</v>
      </c>
      <c r="M13086" s="15" t="s">
        <v>6219</v>
      </c>
    </row>
    <row r="13087" spans="1:13" outlineLevel="2" x14ac:dyDescent="0.3">
      <c r="A13087" s="67"/>
      <c r="B13087" s="16">
        <v>0.88064109341756214</v>
      </c>
      <c r="C13087" s="12" t="s">
        <v>4888</v>
      </c>
      <c r="D13087" s="12" t="s">
        <v>4888</v>
      </c>
      <c r="E13087" s="12"/>
      <c r="F13087" s="13">
        <v>55.18</v>
      </c>
      <c r="G13087" s="13">
        <v>683.72</v>
      </c>
      <c r="H13087" s="13">
        <v>2048.15</v>
      </c>
      <c r="I13087" s="13">
        <v>3</v>
      </c>
      <c r="J13087" s="13">
        <v>-0.02</v>
      </c>
      <c r="K13087" s="13">
        <v>0</v>
      </c>
      <c r="L13087" s="14">
        <v>1.0000000000000001E-5</v>
      </c>
      <c r="M13087" s="15" t="s">
        <v>6220</v>
      </c>
    </row>
    <row r="13088" spans="1:13" outlineLevel="2" x14ac:dyDescent="0.3">
      <c r="A13088" s="10" t="s">
        <v>3000</v>
      </c>
      <c r="B13088" s="11">
        <f>SUBTOTAL(4,B13089:B13094)</f>
        <v>0.92001138900062596</v>
      </c>
      <c r="C13088" s="12">
        <f>COUNTA(C13089:C13094)</f>
        <v>6</v>
      </c>
      <c r="D13088" s="12">
        <v>0</v>
      </c>
      <c r="E13088" s="12">
        <f>COUNTA(E13089:E13094)</f>
        <v>0</v>
      </c>
      <c r="F13088" s="13">
        <f>SUBTOTAL(4,F13089:F13094)</f>
        <v>66.5</v>
      </c>
      <c r="G13088" s="13"/>
      <c r="H13088" s="13"/>
      <c r="I13088" s="13"/>
      <c r="J13088" s="13"/>
      <c r="K13088" s="13">
        <f>SUBTOTAL(4,K13089:K13094)</f>
        <v>0</v>
      </c>
      <c r="L13088" s="13"/>
      <c r="M13088" s="15"/>
    </row>
    <row r="13089" spans="1:13" outlineLevel="2" x14ac:dyDescent="0.3">
      <c r="A13089" s="10" t="s">
        <v>3000</v>
      </c>
      <c r="B13089" s="11">
        <v>0.92001138900062596</v>
      </c>
      <c r="C13089" s="12" t="s">
        <v>3001</v>
      </c>
      <c r="D13089" s="12" t="s">
        <v>3001</v>
      </c>
      <c r="E13089" s="12"/>
      <c r="F13089" s="13">
        <v>47.46</v>
      </c>
      <c r="G13089" s="13">
        <v>596.34</v>
      </c>
      <c r="H13089" s="13">
        <v>1190.6600000000001</v>
      </c>
      <c r="I13089" s="13">
        <v>2</v>
      </c>
      <c r="J13089" s="13">
        <v>-0.01</v>
      </c>
      <c r="K13089" s="13">
        <v>0</v>
      </c>
      <c r="L13089" s="13">
        <v>2.0999999999999999E-3</v>
      </c>
      <c r="M13089" s="15" t="s">
        <v>6205</v>
      </c>
    </row>
    <row r="13090" spans="1:13" outlineLevel="2" x14ac:dyDescent="0.3">
      <c r="A13090" s="10" t="s">
        <v>3000</v>
      </c>
      <c r="B13090" s="11">
        <v>0.54476075690185688</v>
      </c>
      <c r="C13090" s="12" t="s">
        <v>5717</v>
      </c>
      <c r="D13090" s="12" t="s">
        <v>5717</v>
      </c>
      <c r="E13090" s="12"/>
      <c r="F13090" s="13">
        <v>36.94</v>
      </c>
      <c r="G13090" s="13">
        <v>625.39</v>
      </c>
      <c r="H13090" s="13">
        <v>1248.77</v>
      </c>
      <c r="I13090" s="13">
        <v>2</v>
      </c>
      <c r="J13090" s="13">
        <v>-0.01</v>
      </c>
      <c r="K13090" s="13">
        <v>0</v>
      </c>
      <c r="L13090" s="13">
        <v>0.01</v>
      </c>
      <c r="M13090" s="15" t="s">
        <v>6208</v>
      </c>
    </row>
    <row r="13091" spans="1:13" outlineLevel="2" x14ac:dyDescent="0.3">
      <c r="A13091" s="10" t="s">
        <v>3000</v>
      </c>
      <c r="B13091" s="11">
        <v>0.70998461624690334</v>
      </c>
      <c r="C13091" s="12" t="s">
        <v>5716</v>
      </c>
      <c r="D13091" s="12" t="s">
        <v>5716</v>
      </c>
      <c r="E13091" s="12"/>
      <c r="F13091" s="13">
        <v>66.5</v>
      </c>
      <c r="G13091" s="13">
        <v>580.38</v>
      </c>
      <c r="H13091" s="13">
        <v>1158.75</v>
      </c>
      <c r="I13091" s="13">
        <v>2</v>
      </c>
      <c r="J13091" s="13">
        <v>-0.01</v>
      </c>
      <c r="K13091" s="13">
        <v>0</v>
      </c>
      <c r="L13091" s="14">
        <v>1.2999999999999999E-5</v>
      </c>
      <c r="M13091" s="15" t="s">
        <v>6208</v>
      </c>
    </row>
    <row r="13092" spans="1:13" outlineLevel="2" x14ac:dyDescent="0.3">
      <c r="A13092" s="10" t="s">
        <v>3000</v>
      </c>
      <c r="B13092" s="16">
        <v>0.78084992478098714</v>
      </c>
      <c r="C13092" s="12" t="s">
        <v>3001</v>
      </c>
      <c r="D13092" s="12" t="s">
        <v>3001</v>
      </c>
      <c r="E13092" s="12"/>
      <c r="F13092" s="13">
        <v>46.78</v>
      </c>
      <c r="G13092" s="13">
        <v>596.34</v>
      </c>
      <c r="H13092" s="13">
        <v>1190.67</v>
      </c>
      <c r="I13092" s="13">
        <v>2</v>
      </c>
      <c r="J13092" s="13">
        <v>-0.01</v>
      </c>
      <c r="K13092" s="13">
        <v>0</v>
      </c>
      <c r="L13092" s="13">
        <v>1.1000000000000001E-3</v>
      </c>
      <c r="M13092" s="15" t="s">
        <v>6218</v>
      </c>
    </row>
    <row r="13093" spans="1:13" outlineLevel="1" x14ac:dyDescent="0.3">
      <c r="A13093" s="10" t="s">
        <v>3000</v>
      </c>
      <c r="B13093" s="16">
        <v>0.75638712285744503</v>
      </c>
      <c r="C13093" s="12" t="s">
        <v>5717</v>
      </c>
      <c r="D13093" s="12" t="s">
        <v>5717</v>
      </c>
      <c r="E13093" s="12"/>
      <c r="F13093" s="13">
        <v>23.87</v>
      </c>
      <c r="G13093" s="13">
        <v>417.26</v>
      </c>
      <c r="H13093" s="13">
        <v>1248.75</v>
      </c>
      <c r="I13093" s="13">
        <v>3</v>
      </c>
      <c r="J13093" s="13">
        <v>-0.02</v>
      </c>
      <c r="K13093" s="13">
        <v>0</v>
      </c>
      <c r="L13093" s="13">
        <v>2.3E-2</v>
      </c>
      <c r="M13093" s="15" t="s">
        <v>6216</v>
      </c>
    </row>
    <row r="13094" spans="1:13" outlineLevel="2" x14ac:dyDescent="0.3">
      <c r="A13094" s="10" t="s">
        <v>3000</v>
      </c>
      <c r="B13094" s="16">
        <v>0.46021555992181329</v>
      </c>
      <c r="C13094" s="12" t="s">
        <v>5716</v>
      </c>
      <c r="D13094" s="12" t="s">
        <v>5716</v>
      </c>
      <c r="E13094" s="12"/>
      <c r="F13094" s="13">
        <v>27.49</v>
      </c>
      <c r="G13094" s="13">
        <v>387.25</v>
      </c>
      <c r="H13094" s="13">
        <v>1158.73</v>
      </c>
      <c r="I13094" s="13">
        <v>3</v>
      </c>
      <c r="J13094" s="13">
        <v>-0.02</v>
      </c>
      <c r="K13094" s="13">
        <v>0</v>
      </c>
      <c r="L13094" s="13">
        <v>4.9000000000000002E-2</v>
      </c>
      <c r="M13094" s="15" t="s">
        <v>6216</v>
      </c>
    </row>
    <row r="13095" spans="1:13" outlineLevel="1" x14ac:dyDescent="0.3">
      <c r="A13095" s="10" t="s">
        <v>7127</v>
      </c>
      <c r="B13095" s="16">
        <f>SUBTOTAL(4,B13096:B13096)</f>
        <v>2.3510164213375955</v>
      </c>
      <c r="C13095" s="12">
        <f>COUNTA(C13096:C13096)</f>
        <v>1</v>
      </c>
      <c r="D13095" s="12">
        <v>1</v>
      </c>
      <c r="E13095" s="12">
        <f>COUNTA(E13096:E13096)</f>
        <v>0</v>
      </c>
      <c r="F13095" s="13">
        <f>SUBTOTAL(4,F13096:F13096)</f>
        <v>57.32</v>
      </c>
      <c r="G13095" s="13"/>
      <c r="H13095" s="13"/>
      <c r="I13095" s="13"/>
      <c r="J13095" s="13"/>
      <c r="K13095" s="13">
        <f>SUBTOTAL(4,K13096:K13096)</f>
        <v>0</v>
      </c>
      <c r="L13095" s="14"/>
      <c r="M13095" s="15"/>
    </row>
    <row r="13096" spans="1:13" outlineLevel="2" x14ac:dyDescent="0.3">
      <c r="A13096" s="10" t="s">
        <v>7127</v>
      </c>
      <c r="B13096" s="16">
        <v>2.3510164213375955</v>
      </c>
      <c r="C13096" s="12" t="s">
        <v>7128</v>
      </c>
      <c r="D13096" s="17" t="s">
        <v>7128</v>
      </c>
      <c r="E13096" s="12"/>
      <c r="F13096" s="13">
        <v>57.32</v>
      </c>
      <c r="G13096" s="13">
        <v>548.32000000000005</v>
      </c>
      <c r="H13096" s="13">
        <v>1641.94</v>
      </c>
      <c r="I13096" s="13">
        <v>3</v>
      </c>
      <c r="J13096" s="13">
        <v>-0.01</v>
      </c>
      <c r="K13096" s="13">
        <v>0</v>
      </c>
      <c r="L13096" s="14">
        <v>4.1E-5</v>
      </c>
      <c r="M13096" s="15" t="s">
        <v>6216</v>
      </c>
    </row>
    <row r="13097" spans="1:13" outlineLevel="2" x14ac:dyDescent="0.3">
      <c r="A13097" s="10" t="s">
        <v>6860</v>
      </c>
      <c r="B13097" s="16">
        <f>SUBTOTAL(4,B13098:B13099)</f>
        <v>1.4403504252654984</v>
      </c>
      <c r="C13097" s="12">
        <f>COUNTA(C13098:C13099)</f>
        <v>2</v>
      </c>
      <c r="D13097" s="12">
        <v>1</v>
      </c>
      <c r="E13097" s="12">
        <f>COUNTA(E13098:E13099)</f>
        <v>0</v>
      </c>
      <c r="F13097" s="13">
        <f>SUBTOTAL(4,F13098:F13099)</f>
        <v>68.41</v>
      </c>
      <c r="G13097" s="13"/>
      <c r="H13097" s="13"/>
      <c r="I13097" s="13"/>
      <c r="J13097" s="13"/>
      <c r="K13097" s="13">
        <f>SUBTOTAL(4,K13098:K13099)</f>
        <v>0</v>
      </c>
      <c r="L13097" s="13"/>
      <c r="M13097" s="15"/>
    </row>
    <row r="13098" spans="1:13" outlineLevel="1" x14ac:dyDescent="0.3">
      <c r="A13098" s="10" t="s">
        <v>6860</v>
      </c>
      <c r="B13098" s="16">
        <v>0.91250738179603519</v>
      </c>
      <c r="C13098" s="12" t="s">
        <v>6861</v>
      </c>
      <c r="D13098" s="17" t="s">
        <v>6861</v>
      </c>
      <c r="E13098" s="12"/>
      <c r="F13098" s="13">
        <v>33.31</v>
      </c>
      <c r="G13098" s="13">
        <v>665</v>
      </c>
      <c r="H13098" s="13">
        <v>1991.99</v>
      </c>
      <c r="I13098" s="13">
        <v>3</v>
      </c>
      <c r="J13098" s="13">
        <v>-0.01</v>
      </c>
      <c r="K13098" s="13">
        <v>0</v>
      </c>
      <c r="L13098" s="13">
        <v>1.1999999999999999E-3</v>
      </c>
      <c r="M13098" s="15" t="s">
        <v>6218</v>
      </c>
    </row>
    <row r="13099" spans="1:13" outlineLevel="2" x14ac:dyDescent="0.3">
      <c r="A13099" s="10" t="s">
        <v>6860</v>
      </c>
      <c r="B13099" s="16">
        <v>1.4403504252654984</v>
      </c>
      <c r="C13099" s="12" t="s">
        <v>1154</v>
      </c>
      <c r="D13099" s="12" t="s">
        <v>1154</v>
      </c>
      <c r="E13099" s="12"/>
      <c r="F13099" s="13">
        <v>68.41</v>
      </c>
      <c r="G13099" s="13">
        <v>731.06</v>
      </c>
      <c r="H13099" s="13">
        <v>2190.16</v>
      </c>
      <c r="I13099" s="13">
        <v>3</v>
      </c>
      <c r="J13099" s="13">
        <v>0.01</v>
      </c>
      <c r="K13099" s="13">
        <v>0</v>
      </c>
      <c r="L13099" s="14">
        <v>8.4E-7</v>
      </c>
      <c r="M13099" s="15" t="s">
        <v>6217</v>
      </c>
    </row>
    <row r="13100" spans="1:13" outlineLevel="2" x14ac:dyDescent="0.3">
      <c r="A13100" s="67" t="s">
        <v>1188</v>
      </c>
      <c r="B13100" s="11">
        <f>SUBTOTAL(4,B13101:B13127)</f>
        <v>2.4250148101410556</v>
      </c>
      <c r="C13100" s="12">
        <f>COUNTA(C13101:C13127)</f>
        <v>27</v>
      </c>
      <c r="D13100" s="12">
        <v>1</v>
      </c>
      <c r="E13100" s="12">
        <f>COUNTA(E13101:E13127)</f>
        <v>1</v>
      </c>
      <c r="F13100" s="13">
        <f>SUBTOTAL(4,F13101:F13127)</f>
        <v>88.96</v>
      </c>
      <c r="G13100" s="13"/>
      <c r="H13100" s="13"/>
      <c r="I13100" s="13"/>
      <c r="J13100" s="13"/>
      <c r="K13100" s="13">
        <f>SUBTOTAL(4,K13101:K13127)</f>
        <v>0</v>
      </c>
      <c r="L13100" s="13"/>
      <c r="M13100" s="15"/>
    </row>
    <row r="13101" spans="1:13" outlineLevel="2" x14ac:dyDescent="0.3">
      <c r="A13101" s="67"/>
      <c r="B13101" s="11">
        <v>1.707855746029167</v>
      </c>
      <c r="C13101" s="12" t="s">
        <v>3979</v>
      </c>
      <c r="D13101" s="12" t="s">
        <v>3979</v>
      </c>
      <c r="E13101" s="12"/>
      <c r="F13101" s="13">
        <v>38.42</v>
      </c>
      <c r="G13101" s="13">
        <v>675.92</v>
      </c>
      <c r="H13101" s="13">
        <v>1349.82</v>
      </c>
      <c r="I13101" s="13">
        <v>2</v>
      </c>
      <c r="J13101" s="13">
        <v>0.99</v>
      </c>
      <c r="K13101" s="13">
        <v>0</v>
      </c>
      <c r="L13101" s="13">
        <v>2.0999999999999999E-3</v>
      </c>
      <c r="M13101" s="15" t="s">
        <v>6206</v>
      </c>
    </row>
    <row r="13102" spans="1:13" outlineLevel="2" x14ac:dyDescent="0.3">
      <c r="A13102" s="67"/>
      <c r="B13102" s="11">
        <v>2.4250148101410556</v>
      </c>
      <c r="C13102" s="12" t="s">
        <v>4868</v>
      </c>
      <c r="D13102" s="12" t="s">
        <v>4868</v>
      </c>
      <c r="E13102" s="12"/>
      <c r="F13102" s="13">
        <v>55.89</v>
      </c>
      <c r="G13102" s="13">
        <v>727.38</v>
      </c>
      <c r="H13102" s="13">
        <v>2179.13</v>
      </c>
      <c r="I13102" s="13">
        <v>3</v>
      </c>
      <c r="J13102" s="13">
        <v>-0.02</v>
      </c>
      <c r="K13102" s="13">
        <v>0</v>
      </c>
      <c r="L13102" s="14">
        <v>2.0999999999999999E-5</v>
      </c>
      <c r="M13102" s="15" t="s">
        <v>6207</v>
      </c>
    </row>
    <row r="13103" spans="1:13" outlineLevel="2" x14ac:dyDescent="0.3">
      <c r="A13103" s="67"/>
      <c r="B13103" s="11">
        <v>1.4247995201361381</v>
      </c>
      <c r="C13103" s="12" t="s">
        <v>1189</v>
      </c>
      <c r="D13103" s="12" t="s">
        <v>1189</v>
      </c>
      <c r="E13103" s="12"/>
      <c r="F13103" s="13">
        <v>60.3</v>
      </c>
      <c r="G13103" s="13">
        <v>681.34</v>
      </c>
      <c r="H13103" s="13">
        <v>1360.66</v>
      </c>
      <c r="I13103" s="13">
        <v>2</v>
      </c>
      <c r="J13103" s="13">
        <v>-0.02</v>
      </c>
      <c r="K13103" s="13">
        <v>0</v>
      </c>
      <c r="L13103" s="14">
        <v>1.7E-5</v>
      </c>
      <c r="M13103" s="15" t="s">
        <v>6205</v>
      </c>
    </row>
    <row r="13104" spans="1:13" outlineLevel="2" x14ac:dyDescent="0.3">
      <c r="A13104" s="67"/>
      <c r="B13104" s="11">
        <v>1.1972078290721568</v>
      </c>
      <c r="C13104" s="12" t="s">
        <v>1189</v>
      </c>
      <c r="D13104" s="12" t="s">
        <v>1189</v>
      </c>
      <c r="E13104" s="12" t="s">
        <v>1</v>
      </c>
      <c r="F13104" s="13">
        <v>36</v>
      </c>
      <c r="G13104" s="13">
        <v>689.35</v>
      </c>
      <c r="H13104" s="13">
        <v>1376.69</v>
      </c>
      <c r="I13104" s="13">
        <v>2</v>
      </c>
      <c r="J13104" s="13">
        <v>0.01</v>
      </c>
      <c r="K13104" s="13">
        <v>0</v>
      </c>
      <c r="L13104" s="13">
        <v>4.2000000000000002E-4</v>
      </c>
      <c r="M13104" s="15" t="s">
        <v>6204</v>
      </c>
    </row>
    <row r="13105" spans="1:13" outlineLevel="2" x14ac:dyDescent="0.3">
      <c r="A13105" s="67"/>
      <c r="B13105" s="11">
        <v>1.2110298418829335</v>
      </c>
      <c r="C13105" s="12" t="s">
        <v>4867</v>
      </c>
      <c r="D13105" s="17" t="s">
        <v>4867</v>
      </c>
      <c r="E13105" s="12"/>
      <c r="F13105" s="13">
        <v>59.24</v>
      </c>
      <c r="G13105" s="13">
        <v>978.95</v>
      </c>
      <c r="H13105" s="13">
        <v>1955.88</v>
      </c>
      <c r="I13105" s="13">
        <v>2</v>
      </c>
      <c r="J13105" s="13">
        <v>-0.02</v>
      </c>
      <c r="K13105" s="13">
        <v>0</v>
      </c>
      <c r="L13105" s="14">
        <v>2.7999999999999999E-6</v>
      </c>
      <c r="M13105" s="15" t="s">
        <v>6207</v>
      </c>
    </row>
    <row r="13106" spans="1:13" outlineLevel="2" x14ac:dyDescent="0.3">
      <c r="A13106" s="67"/>
      <c r="B13106" s="11">
        <v>1.3565943829250839</v>
      </c>
      <c r="C13106" s="12" t="s">
        <v>2352</v>
      </c>
      <c r="D13106" s="12" t="s">
        <v>2352</v>
      </c>
      <c r="E13106" s="12"/>
      <c r="F13106" s="13">
        <v>54.31</v>
      </c>
      <c r="G13106" s="13">
        <v>886.97</v>
      </c>
      <c r="H13106" s="13">
        <v>1771.93</v>
      </c>
      <c r="I13106" s="13">
        <v>2</v>
      </c>
      <c r="J13106" s="13">
        <v>-0.01</v>
      </c>
      <c r="K13106" s="13">
        <v>0</v>
      </c>
      <c r="L13106" s="14">
        <v>8.1000000000000004E-6</v>
      </c>
      <c r="M13106" s="15" t="s">
        <v>6205</v>
      </c>
    </row>
    <row r="13107" spans="1:13" outlineLevel="2" x14ac:dyDescent="0.3">
      <c r="A13107" s="67"/>
      <c r="B13107" s="11">
        <v>1.3440812707070384</v>
      </c>
      <c r="C13107" s="12" t="s">
        <v>5904</v>
      </c>
      <c r="D13107" s="12" t="s">
        <v>5904</v>
      </c>
      <c r="E13107" s="12"/>
      <c r="F13107" s="13">
        <v>53.14</v>
      </c>
      <c r="G13107" s="13">
        <v>649.4</v>
      </c>
      <c r="H13107" s="13">
        <v>1296.78</v>
      </c>
      <c r="I13107" s="13">
        <v>2</v>
      </c>
      <c r="J13107" s="13">
        <v>-0.01</v>
      </c>
      <c r="K13107" s="13">
        <v>0</v>
      </c>
      <c r="L13107" s="13">
        <v>4.4999999999999999E-4</v>
      </c>
      <c r="M13107" s="15" t="s">
        <v>6208</v>
      </c>
    </row>
    <row r="13108" spans="1:13" outlineLevel="2" x14ac:dyDescent="0.3">
      <c r="A13108" s="67"/>
      <c r="B13108" s="11">
        <v>1.3971870349564595</v>
      </c>
      <c r="C13108" s="12" t="s">
        <v>3980</v>
      </c>
      <c r="D13108" s="12" t="s">
        <v>3980</v>
      </c>
      <c r="E13108" s="12"/>
      <c r="F13108" s="13">
        <v>79.180000000000007</v>
      </c>
      <c r="G13108" s="13">
        <v>707.14</v>
      </c>
      <c r="H13108" s="13">
        <v>2824.51</v>
      </c>
      <c r="I13108" s="13">
        <v>4</v>
      </c>
      <c r="J13108" s="13">
        <v>0.04</v>
      </c>
      <c r="K13108" s="13">
        <v>0</v>
      </c>
      <c r="L13108" s="14">
        <v>3.8000000000000003E-8</v>
      </c>
      <c r="M13108" s="15" t="s">
        <v>6206</v>
      </c>
    </row>
    <row r="13109" spans="1:13" outlineLevel="2" x14ac:dyDescent="0.3">
      <c r="A13109" s="67"/>
      <c r="B13109" s="11">
        <v>1.7019469706422659</v>
      </c>
      <c r="C13109" s="12" t="s">
        <v>4869</v>
      </c>
      <c r="D13109" s="12" t="s">
        <v>4869</v>
      </c>
      <c r="E13109" s="12"/>
      <c r="F13109" s="13">
        <v>57.26</v>
      </c>
      <c r="G13109" s="13">
        <v>700.35</v>
      </c>
      <c r="H13109" s="13">
        <v>2797.39</v>
      </c>
      <c r="I13109" s="13">
        <v>4</v>
      </c>
      <c r="J13109" s="13">
        <v>-0.03</v>
      </c>
      <c r="K13109" s="13">
        <v>0</v>
      </c>
      <c r="L13109" s="14">
        <v>1.2999999999999999E-5</v>
      </c>
      <c r="M13109" s="15" t="s">
        <v>6207</v>
      </c>
    </row>
    <row r="13110" spans="1:13" outlineLevel="2" x14ac:dyDescent="0.3">
      <c r="A13110" s="67"/>
      <c r="B13110" s="11">
        <v>1.6117353973311224</v>
      </c>
      <c r="C13110" s="12" t="s">
        <v>4869</v>
      </c>
      <c r="D13110" s="12" t="s">
        <v>4869</v>
      </c>
      <c r="E13110" s="12"/>
      <c r="F13110" s="13">
        <v>38.08</v>
      </c>
      <c r="G13110" s="13">
        <v>933.47</v>
      </c>
      <c r="H13110" s="13">
        <v>2797.38</v>
      </c>
      <c r="I13110" s="13">
        <v>3</v>
      </c>
      <c r="J13110" s="13">
        <v>-0.03</v>
      </c>
      <c r="K13110" s="13">
        <v>0</v>
      </c>
      <c r="L13110" s="13">
        <v>3.2000000000000003E-4</v>
      </c>
      <c r="M13110" s="15" t="s">
        <v>6207</v>
      </c>
    </row>
    <row r="13111" spans="1:13" outlineLevel="2" x14ac:dyDescent="0.3">
      <c r="A13111" s="67"/>
      <c r="B13111" s="11">
        <v>1.319842224697799</v>
      </c>
      <c r="C13111" s="12" t="s">
        <v>2351</v>
      </c>
      <c r="D13111" s="12" t="s">
        <v>2351</v>
      </c>
      <c r="E13111" s="12"/>
      <c r="F13111" s="13">
        <v>58.41</v>
      </c>
      <c r="G13111" s="13">
        <v>581.83000000000004</v>
      </c>
      <c r="H13111" s="13">
        <v>1161.6500000000001</v>
      </c>
      <c r="I13111" s="13">
        <v>2</v>
      </c>
      <c r="J13111" s="13">
        <v>-0.01</v>
      </c>
      <c r="K13111" s="13">
        <v>0</v>
      </c>
      <c r="L13111" s="13">
        <v>1.8000000000000001E-4</v>
      </c>
      <c r="M13111" s="15" t="s">
        <v>6205</v>
      </c>
    </row>
    <row r="13112" spans="1:13" outlineLevel="2" x14ac:dyDescent="0.3">
      <c r="A13112" s="67"/>
      <c r="B13112" s="11">
        <v>1.2710785196498473</v>
      </c>
      <c r="C13112" s="12" t="s">
        <v>1190</v>
      </c>
      <c r="D13112" s="12" t="s">
        <v>1190</v>
      </c>
      <c r="E13112" s="12"/>
      <c r="F13112" s="13">
        <v>70.45</v>
      </c>
      <c r="G13112" s="13">
        <v>745.37</v>
      </c>
      <c r="H13112" s="13">
        <v>2233.08</v>
      </c>
      <c r="I13112" s="13">
        <v>3</v>
      </c>
      <c r="J13112" s="13">
        <v>-0.01</v>
      </c>
      <c r="K13112" s="13">
        <v>0</v>
      </c>
      <c r="L13112" s="14">
        <v>2.4999999999999999E-7</v>
      </c>
      <c r="M13112" s="15" t="s">
        <v>6204</v>
      </c>
    </row>
    <row r="13113" spans="1:13" outlineLevel="2" x14ac:dyDescent="0.3">
      <c r="A13113" s="67"/>
      <c r="B13113" s="11">
        <v>1.3497211639327671</v>
      </c>
      <c r="C13113" s="12" t="s">
        <v>1190</v>
      </c>
      <c r="D13113" s="12" t="s">
        <v>1190</v>
      </c>
      <c r="E13113" s="12"/>
      <c r="F13113" s="13">
        <v>30.33</v>
      </c>
      <c r="G13113" s="13">
        <v>559.27</v>
      </c>
      <c r="H13113" s="13">
        <v>2233.06</v>
      </c>
      <c r="I13113" s="13">
        <v>4</v>
      </c>
      <c r="J13113" s="13">
        <v>-0.04</v>
      </c>
      <c r="K13113" s="13">
        <v>0</v>
      </c>
      <c r="L13113" s="13">
        <v>1.4E-3</v>
      </c>
      <c r="M13113" s="15" t="s">
        <v>6204</v>
      </c>
    </row>
    <row r="13114" spans="1:13" outlineLevel="2" x14ac:dyDescent="0.3">
      <c r="A13114" s="67"/>
      <c r="B13114" s="11">
        <v>1.3345854545364211</v>
      </c>
      <c r="C13114" s="12" t="s">
        <v>2350</v>
      </c>
      <c r="D13114" s="12" t="s">
        <v>2350</v>
      </c>
      <c r="E13114" s="12"/>
      <c r="F13114" s="13">
        <v>35.21</v>
      </c>
      <c r="G13114" s="13">
        <v>522.33000000000004</v>
      </c>
      <c r="H13114" s="13">
        <v>1042.6500000000001</v>
      </c>
      <c r="I13114" s="13">
        <v>2</v>
      </c>
      <c r="J13114" s="13">
        <v>-0.01</v>
      </c>
      <c r="K13114" s="13">
        <v>0</v>
      </c>
      <c r="L13114" s="13">
        <v>2E-3</v>
      </c>
      <c r="M13114" s="15" t="s">
        <v>6205</v>
      </c>
    </row>
    <row r="13115" spans="1:13" outlineLevel="2" x14ac:dyDescent="0.3">
      <c r="A13115" s="67"/>
      <c r="B13115" s="16">
        <v>1.4335512979148721</v>
      </c>
      <c r="C13115" s="12" t="s">
        <v>3979</v>
      </c>
      <c r="D13115" s="12" t="s">
        <v>3979</v>
      </c>
      <c r="E13115" s="12"/>
      <c r="F13115" s="13">
        <v>48.35</v>
      </c>
      <c r="G13115" s="13">
        <v>675.41</v>
      </c>
      <c r="H13115" s="13">
        <v>1348.81</v>
      </c>
      <c r="I13115" s="13">
        <v>2</v>
      </c>
      <c r="J13115" s="13">
        <v>-0.02</v>
      </c>
      <c r="K13115" s="13">
        <v>0</v>
      </c>
      <c r="L13115" s="13">
        <v>2.5999999999999998E-4</v>
      </c>
      <c r="M13115" s="15" t="s">
        <v>6219</v>
      </c>
    </row>
    <row r="13116" spans="1:13" outlineLevel="2" x14ac:dyDescent="0.3">
      <c r="A13116" s="67"/>
      <c r="B13116" s="16">
        <v>1.7236900624449751</v>
      </c>
      <c r="C13116" s="12" t="s">
        <v>4868</v>
      </c>
      <c r="D13116" s="12" t="s">
        <v>4868</v>
      </c>
      <c r="E13116" s="12"/>
      <c r="F13116" s="13">
        <v>50.55</v>
      </c>
      <c r="G13116" s="13">
        <v>727.39</v>
      </c>
      <c r="H13116" s="13">
        <v>2179.14</v>
      </c>
      <c r="I13116" s="13">
        <v>3</v>
      </c>
      <c r="J13116" s="13">
        <v>-0.01</v>
      </c>
      <c r="K13116" s="13">
        <v>0</v>
      </c>
      <c r="L13116" s="14">
        <v>7.2000000000000002E-5</v>
      </c>
      <c r="M13116" s="15" t="s">
        <v>6220</v>
      </c>
    </row>
    <row r="13117" spans="1:13" outlineLevel="2" x14ac:dyDescent="0.3">
      <c r="A13117" s="67"/>
      <c r="B13117" s="16">
        <v>0.97605713448268594</v>
      </c>
      <c r="C13117" s="12" t="s">
        <v>1189</v>
      </c>
      <c r="D13117" s="12" t="s">
        <v>1189</v>
      </c>
      <c r="E13117" s="12"/>
      <c r="F13117" s="13">
        <v>45.41</v>
      </c>
      <c r="G13117" s="13">
        <v>681.34</v>
      </c>
      <c r="H13117" s="13">
        <v>1360.67</v>
      </c>
      <c r="I13117" s="13">
        <v>2</v>
      </c>
      <c r="J13117" s="13">
        <v>-0.01</v>
      </c>
      <c r="K13117" s="13">
        <v>0</v>
      </c>
      <c r="L13117" s="13">
        <v>1.3999999999999999E-4</v>
      </c>
      <c r="M13117" s="15" t="s">
        <v>6218</v>
      </c>
    </row>
    <row r="13118" spans="1:13" outlineLevel="2" x14ac:dyDescent="0.3">
      <c r="A13118" s="67"/>
      <c r="B13118" s="16">
        <v>0.96448438607736564</v>
      </c>
      <c r="C13118" s="12" t="s">
        <v>2352</v>
      </c>
      <c r="D13118" s="12" t="s">
        <v>2352</v>
      </c>
      <c r="E13118" s="12"/>
      <c r="F13118" s="13">
        <v>31.56</v>
      </c>
      <c r="G13118" s="13">
        <v>591.65</v>
      </c>
      <c r="H13118" s="13">
        <v>1771.92</v>
      </c>
      <c r="I13118" s="13">
        <v>3</v>
      </c>
      <c r="J13118" s="13">
        <v>-0.01</v>
      </c>
      <c r="K13118" s="13">
        <v>0</v>
      </c>
      <c r="L13118" s="13">
        <v>1.1000000000000001E-3</v>
      </c>
      <c r="M13118" s="15" t="s">
        <v>6218</v>
      </c>
    </row>
    <row r="13119" spans="1:13" outlineLevel="2" x14ac:dyDescent="0.3">
      <c r="A13119" s="67"/>
      <c r="B13119" s="16">
        <v>1.3254508759964219</v>
      </c>
      <c r="C13119" s="12" t="s">
        <v>5904</v>
      </c>
      <c r="D13119" s="12" t="s">
        <v>5904</v>
      </c>
      <c r="E13119" s="12"/>
      <c r="F13119" s="13">
        <v>55.24</v>
      </c>
      <c r="G13119" s="13">
        <v>649.4</v>
      </c>
      <c r="H13119" s="13">
        <v>1296.78</v>
      </c>
      <c r="I13119" s="13">
        <v>2</v>
      </c>
      <c r="J13119" s="13">
        <v>-0.01</v>
      </c>
      <c r="K13119" s="13">
        <v>0</v>
      </c>
      <c r="L13119" s="13">
        <v>2.9E-4</v>
      </c>
      <c r="M13119" s="15" t="s">
        <v>6216</v>
      </c>
    </row>
    <row r="13120" spans="1:13" outlineLevel="2" x14ac:dyDescent="0.3">
      <c r="A13120" s="67"/>
      <c r="B13120" s="16">
        <v>1.0921401641073321</v>
      </c>
      <c r="C13120" s="12" t="s">
        <v>5904</v>
      </c>
      <c r="D13120" s="12" t="s">
        <v>5904</v>
      </c>
      <c r="E13120" s="12"/>
      <c r="F13120" s="13">
        <v>22.45</v>
      </c>
      <c r="G13120" s="13">
        <v>433.26</v>
      </c>
      <c r="H13120" s="13">
        <v>1296.77</v>
      </c>
      <c r="I13120" s="13">
        <v>3</v>
      </c>
      <c r="J13120" s="13">
        <v>-0.02</v>
      </c>
      <c r="K13120" s="13">
        <v>0</v>
      </c>
      <c r="L13120" s="13">
        <v>3.7999999999999999E-2</v>
      </c>
      <c r="M13120" s="15" t="s">
        <v>6216</v>
      </c>
    </row>
    <row r="13121" spans="1:13" outlineLevel="2" x14ac:dyDescent="0.3">
      <c r="A13121" s="67"/>
      <c r="B13121" s="16">
        <v>1.3885629478766874</v>
      </c>
      <c r="C13121" s="12" t="s">
        <v>3980</v>
      </c>
      <c r="D13121" s="12" t="s">
        <v>3980</v>
      </c>
      <c r="E13121" s="12"/>
      <c r="F13121" s="13">
        <v>88.96</v>
      </c>
      <c r="G13121" s="13">
        <v>942.5</v>
      </c>
      <c r="H13121" s="13">
        <v>2824.47</v>
      </c>
      <c r="I13121" s="13">
        <v>3</v>
      </c>
      <c r="J13121" s="13">
        <v>-0.01</v>
      </c>
      <c r="K13121" s="13">
        <v>0</v>
      </c>
      <c r="L13121" s="14">
        <v>5.7999999999999998E-9</v>
      </c>
      <c r="M13121" s="15" t="s">
        <v>6219</v>
      </c>
    </row>
    <row r="13122" spans="1:13" outlineLevel="2" x14ac:dyDescent="0.3">
      <c r="A13122" s="67"/>
      <c r="B13122" s="16">
        <v>1.3102689591278049</v>
      </c>
      <c r="C13122" s="12" t="s">
        <v>3980</v>
      </c>
      <c r="D13122" s="12" t="s">
        <v>3980</v>
      </c>
      <c r="E13122" s="12"/>
      <c r="F13122" s="13">
        <v>58.56</v>
      </c>
      <c r="G13122" s="13">
        <v>707.12</v>
      </c>
      <c r="H13122" s="13">
        <v>2824.46</v>
      </c>
      <c r="I13122" s="13">
        <v>4</v>
      </c>
      <c r="J13122" s="13">
        <v>-0.01</v>
      </c>
      <c r="K13122" s="13">
        <v>0</v>
      </c>
      <c r="L13122" s="14">
        <v>3.1999999999999999E-6</v>
      </c>
      <c r="M13122" s="15" t="s">
        <v>6219</v>
      </c>
    </row>
    <row r="13123" spans="1:13" outlineLevel="2" x14ac:dyDescent="0.3">
      <c r="A13123" s="67"/>
      <c r="B13123" s="16">
        <v>1.4813671490161087</v>
      </c>
      <c r="C13123" s="12" t="s">
        <v>4869</v>
      </c>
      <c r="D13123" s="12" t="s">
        <v>4869</v>
      </c>
      <c r="E13123" s="12"/>
      <c r="F13123" s="13">
        <v>39.06</v>
      </c>
      <c r="G13123" s="13">
        <v>700.36</v>
      </c>
      <c r="H13123" s="13">
        <v>2797.4</v>
      </c>
      <c r="I13123" s="13">
        <v>4</v>
      </c>
      <c r="J13123" s="13">
        <v>-0.02</v>
      </c>
      <c r="K13123" s="13">
        <v>0</v>
      </c>
      <c r="L13123" s="13">
        <v>2.5999999999999998E-4</v>
      </c>
      <c r="M13123" s="15" t="s">
        <v>6220</v>
      </c>
    </row>
    <row r="13124" spans="1:13" outlineLevel="2" x14ac:dyDescent="0.3">
      <c r="A13124" s="67"/>
      <c r="B13124" s="16">
        <v>0.86119113465518216</v>
      </c>
      <c r="C13124" s="12" t="s">
        <v>2351</v>
      </c>
      <c r="D13124" s="12" t="s">
        <v>2351</v>
      </c>
      <c r="E13124" s="12"/>
      <c r="F13124" s="13">
        <v>31.25</v>
      </c>
      <c r="G13124" s="13">
        <v>388.22</v>
      </c>
      <c r="H13124" s="13">
        <v>1161.6500000000001</v>
      </c>
      <c r="I13124" s="13">
        <v>3</v>
      </c>
      <c r="J13124" s="13">
        <v>-0.01</v>
      </c>
      <c r="K13124" s="13">
        <v>0</v>
      </c>
      <c r="L13124" s="13">
        <v>4.7999999999999996E-3</v>
      </c>
      <c r="M13124" s="15" t="s">
        <v>6218</v>
      </c>
    </row>
    <row r="13125" spans="1:13" outlineLevel="2" x14ac:dyDescent="0.3">
      <c r="A13125" s="67"/>
      <c r="B13125" s="16">
        <v>1.1217584465025183</v>
      </c>
      <c r="C13125" s="12" t="s">
        <v>1190</v>
      </c>
      <c r="D13125" s="12" t="s">
        <v>1190</v>
      </c>
      <c r="E13125" s="12"/>
      <c r="F13125" s="13">
        <v>74.09</v>
      </c>
      <c r="G13125" s="13">
        <v>745.37</v>
      </c>
      <c r="H13125" s="13">
        <v>2233.09</v>
      </c>
      <c r="I13125" s="13">
        <v>3</v>
      </c>
      <c r="J13125" s="13">
        <v>-0.01</v>
      </c>
      <c r="K13125" s="13">
        <v>0</v>
      </c>
      <c r="L13125" s="14">
        <v>1.1000000000000001E-7</v>
      </c>
      <c r="M13125" s="15" t="s">
        <v>6217</v>
      </c>
    </row>
    <row r="13126" spans="1:13" outlineLevel="1" x14ac:dyDescent="0.3">
      <c r="A13126" s="67"/>
      <c r="B13126" s="16">
        <v>1.5849680182206491</v>
      </c>
      <c r="C13126" s="12" t="s">
        <v>1190</v>
      </c>
      <c r="D13126" s="12" t="s">
        <v>1190</v>
      </c>
      <c r="E13126" s="12"/>
      <c r="F13126" s="13">
        <v>25.91</v>
      </c>
      <c r="G13126" s="13">
        <v>559.28</v>
      </c>
      <c r="H13126" s="13">
        <v>2233.11</v>
      </c>
      <c r="I13126" s="13">
        <v>4</v>
      </c>
      <c r="J13126" s="13">
        <v>0.01</v>
      </c>
      <c r="K13126" s="13">
        <v>0</v>
      </c>
      <c r="L13126" s="13">
        <v>4.4999999999999997E-3</v>
      </c>
      <c r="M13126" s="15" t="s">
        <v>6217</v>
      </c>
    </row>
    <row r="13127" spans="1:13" outlineLevel="2" x14ac:dyDescent="0.3">
      <c r="A13127" s="67"/>
      <c r="B13127" s="16">
        <v>1.4372320988779326</v>
      </c>
      <c r="C13127" s="12" t="s">
        <v>2350</v>
      </c>
      <c r="D13127" s="12" t="s">
        <v>2350</v>
      </c>
      <c r="E13127" s="12"/>
      <c r="F13127" s="13">
        <v>31.42</v>
      </c>
      <c r="G13127" s="13">
        <v>522.33000000000004</v>
      </c>
      <c r="H13127" s="13">
        <v>1042.6500000000001</v>
      </c>
      <c r="I13127" s="13">
        <v>2</v>
      </c>
      <c r="J13127" s="13">
        <v>-0.01</v>
      </c>
      <c r="K13127" s="13">
        <v>0</v>
      </c>
      <c r="L13127" s="13">
        <v>2.5000000000000001E-2</v>
      </c>
      <c r="M13127" s="15" t="s">
        <v>6218</v>
      </c>
    </row>
    <row r="13128" spans="1:13" outlineLevel="1" x14ac:dyDescent="0.3">
      <c r="A13128" s="67" t="s">
        <v>7129</v>
      </c>
      <c r="B13128" s="16">
        <f>SUBTOTAL(4,B13129:B13129)</f>
        <v>0.9853803753225796</v>
      </c>
      <c r="C13128" s="12">
        <f>COUNTA(C13129:C13129)</f>
        <v>1</v>
      </c>
      <c r="D13128" s="12">
        <v>1</v>
      </c>
      <c r="E13128" s="12">
        <f>COUNTA(E13129:E13129)</f>
        <v>0</v>
      </c>
      <c r="F13128" s="13">
        <f>SUBTOTAL(4,F13129:F13129)</f>
        <v>22.87</v>
      </c>
      <c r="G13128" s="13"/>
      <c r="H13128" s="13"/>
      <c r="I13128" s="13"/>
      <c r="J13128" s="13"/>
      <c r="K13128" s="13">
        <f>SUBTOTAL(4,K13129:K13129)</f>
        <v>0</v>
      </c>
      <c r="L13128" s="13"/>
      <c r="M13128" s="15"/>
    </row>
    <row r="13129" spans="1:13" outlineLevel="2" x14ac:dyDescent="0.3">
      <c r="A13129" s="67"/>
      <c r="B13129" s="16">
        <v>0.9853803753225796</v>
      </c>
      <c r="C13129" s="12" t="s">
        <v>7130</v>
      </c>
      <c r="D13129" s="17" t="s">
        <v>7130</v>
      </c>
      <c r="E13129" s="12"/>
      <c r="F13129" s="13">
        <v>22.87</v>
      </c>
      <c r="G13129" s="13">
        <v>498.3</v>
      </c>
      <c r="H13129" s="13">
        <v>1491.88</v>
      </c>
      <c r="I13129" s="13">
        <v>3</v>
      </c>
      <c r="J13129" s="13">
        <v>-0.01</v>
      </c>
      <c r="K13129" s="13">
        <v>0</v>
      </c>
      <c r="L13129" s="13">
        <v>0.15</v>
      </c>
      <c r="M13129" s="15" t="s">
        <v>6216</v>
      </c>
    </row>
    <row r="13130" spans="1:13" outlineLevel="2" x14ac:dyDescent="0.3">
      <c r="A13130" s="67" t="s">
        <v>1592</v>
      </c>
      <c r="B13130" s="11">
        <f>SUBTOTAL(4,B13131:B13138)</f>
        <v>1.0859389007963918</v>
      </c>
      <c r="C13130" s="12">
        <f>COUNTA(C13131:C13138)</f>
        <v>8</v>
      </c>
      <c r="D13130" s="12">
        <v>4</v>
      </c>
      <c r="E13130" s="12">
        <f>COUNTA(E13131:E13138)</f>
        <v>0</v>
      </c>
      <c r="F13130" s="13">
        <f>SUBTOTAL(4,F13131:F13138)</f>
        <v>64.489999999999995</v>
      </c>
      <c r="G13130" s="13"/>
      <c r="H13130" s="13"/>
      <c r="I13130" s="13"/>
      <c r="J13130" s="13"/>
      <c r="K13130" s="13">
        <f>SUBTOTAL(4,K13131:K13138)</f>
        <v>0</v>
      </c>
      <c r="L13130" s="14"/>
      <c r="M13130" s="15"/>
    </row>
    <row r="13131" spans="1:13" outlineLevel="2" x14ac:dyDescent="0.3">
      <c r="A13131" s="67"/>
      <c r="B13131" s="11">
        <v>1.0859389007963918</v>
      </c>
      <c r="C13131" s="12" t="s">
        <v>6060</v>
      </c>
      <c r="D13131" s="17" t="s">
        <v>6060</v>
      </c>
      <c r="E13131" s="12"/>
      <c r="F13131" s="13">
        <v>47.33</v>
      </c>
      <c r="G13131" s="13">
        <v>601.99</v>
      </c>
      <c r="H13131" s="13">
        <v>1802.96</v>
      </c>
      <c r="I13131" s="13">
        <v>3</v>
      </c>
      <c r="J13131" s="13">
        <v>-0.01</v>
      </c>
      <c r="K13131" s="13">
        <v>0</v>
      </c>
      <c r="L13131" s="14">
        <v>3.6000000000000001E-5</v>
      </c>
      <c r="M13131" s="15" t="s">
        <v>6208</v>
      </c>
    </row>
    <row r="13132" spans="1:13" outlineLevel="2" x14ac:dyDescent="0.3">
      <c r="A13132" s="67"/>
      <c r="B13132" s="11">
        <v>0.73808391392135164</v>
      </c>
      <c r="C13132" s="12" t="s">
        <v>4072</v>
      </c>
      <c r="D13132" s="12" t="s">
        <v>4072</v>
      </c>
      <c r="E13132" s="12"/>
      <c r="F13132" s="13">
        <v>39.880000000000003</v>
      </c>
      <c r="G13132" s="13">
        <v>672.38</v>
      </c>
      <c r="H13132" s="13">
        <v>1342.75</v>
      </c>
      <c r="I13132" s="13">
        <v>2</v>
      </c>
      <c r="J13132" s="13">
        <v>-0.02</v>
      </c>
      <c r="K13132" s="13">
        <v>0</v>
      </c>
      <c r="L13132" s="13">
        <v>1.6999999999999999E-3</v>
      </c>
      <c r="M13132" s="15" t="s">
        <v>6206</v>
      </c>
    </row>
    <row r="13133" spans="1:13" outlineLevel="2" x14ac:dyDescent="0.3">
      <c r="A13133" s="67"/>
      <c r="B13133" s="11">
        <v>0.53044047854152188</v>
      </c>
      <c r="C13133" s="12" t="s">
        <v>1593</v>
      </c>
      <c r="D13133" s="17" t="s">
        <v>1593</v>
      </c>
      <c r="E13133" s="12"/>
      <c r="F13133" s="13">
        <v>44.32</v>
      </c>
      <c r="G13133" s="13">
        <v>634.63</v>
      </c>
      <c r="H13133" s="13">
        <v>1900.87</v>
      </c>
      <c r="I13133" s="13">
        <v>3</v>
      </c>
      <c r="J13133" s="13">
        <v>-0.02</v>
      </c>
      <c r="K13133" s="13">
        <v>0</v>
      </c>
      <c r="L13133" s="14">
        <v>6.9999999999999994E-5</v>
      </c>
      <c r="M13133" s="15" t="s">
        <v>6204</v>
      </c>
    </row>
    <row r="13134" spans="1:13" outlineLevel="2" x14ac:dyDescent="0.3">
      <c r="A13134" s="67"/>
      <c r="B13134" s="11">
        <v>0.92842294529583447</v>
      </c>
      <c r="C13134" s="12" t="s">
        <v>2924</v>
      </c>
      <c r="D13134" s="17" t="s">
        <v>2924</v>
      </c>
      <c r="E13134" s="12"/>
      <c r="F13134" s="13">
        <v>41.34</v>
      </c>
      <c r="G13134" s="13">
        <v>570.98</v>
      </c>
      <c r="H13134" s="13">
        <v>1709.9</v>
      </c>
      <c r="I13134" s="13">
        <v>3</v>
      </c>
      <c r="J13134" s="13">
        <v>-0.01</v>
      </c>
      <c r="K13134" s="13">
        <v>0</v>
      </c>
      <c r="L13134" s="13">
        <v>1.2999999999999999E-4</v>
      </c>
      <c r="M13134" s="15" t="s">
        <v>6205</v>
      </c>
    </row>
    <row r="13135" spans="1:13" outlineLevel="2" x14ac:dyDescent="0.3">
      <c r="A13135" s="67"/>
      <c r="B13135" s="11">
        <v>0.80319356385052698</v>
      </c>
      <c r="C13135" s="12" t="s">
        <v>5206</v>
      </c>
      <c r="D13135" s="12" t="s">
        <v>5206</v>
      </c>
      <c r="E13135" s="12"/>
      <c r="F13135" s="13">
        <v>57.44</v>
      </c>
      <c r="G13135" s="13">
        <v>772.43</v>
      </c>
      <c r="H13135" s="13">
        <v>1542.84</v>
      </c>
      <c r="I13135" s="13">
        <v>2</v>
      </c>
      <c r="J13135" s="13">
        <v>-0.01</v>
      </c>
      <c r="K13135" s="13">
        <v>0</v>
      </c>
      <c r="L13135" s="13">
        <v>2.5000000000000001E-4</v>
      </c>
      <c r="M13135" s="15" t="s">
        <v>6207</v>
      </c>
    </row>
    <row r="13136" spans="1:13" outlineLevel="2" x14ac:dyDescent="0.3">
      <c r="A13136" s="67"/>
      <c r="B13136" s="16">
        <v>1.0618481064200014</v>
      </c>
      <c r="C13136" s="12" t="s">
        <v>4072</v>
      </c>
      <c r="D13136" s="12" t="s">
        <v>4072</v>
      </c>
      <c r="E13136" s="12"/>
      <c r="F13136" s="13">
        <v>29.47</v>
      </c>
      <c r="G13136" s="13">
        <v>672.38</v>
      </c>
      <c r="H13136" s="13">
        <v>1342.75</v>
      </c>
      <c r="I13136" s="13">
        <v>2</v>
      </c>
      <c r="J13136" s="13">
        <v>-0.02</v>
      </c>
      <c r="K13136" s="13">
        <v>0</v>
      </c>
      <c r="L13136" s="13">
        <v>4.3E-3</v>
      </c>
      <c r="M13136" s="15" t="s">
        <v>6219</v>
      </c>
    </row>
    <row r="13137" spans="1:13" outlineLevel="1" x14ac:dyDescent="0.3">
      <c r="A13137" s="67"/>
      <c r="B13137" s="16">
        <v>0.6119274889172921</v>
      </c>
      <c r="C13137" s="12" t="s">
        <v>5206</v>
      </c>
      <c r="D13137" s="12" t="s">
        <v>5206</v>
      </c>
      <c r="E13137" s="12"/>
      <c r="F13137" s="13">
        <v>64.489999999999995</v>
      </c>
      <c r="G13137" s="13">
        <v>772.42</v>
      </c>
      <c r="H13137" s="13">
        <v>1542.83</v>
      </c>
      <c r="I13137" s="13">
        <v>2</v>
      </c>
      <c r="J13137" s="13">
        <v>-0.02</v>
      </c>
      <c r="K13137" s="13">
        <v>0</v>
      </c>
      <c r="L13137" s="14">
        <v>4.1999999999999998E-5</v>
      </c>
      <c r="M13137" s="15" t="s">
        <v>6220</v>
      </c>
    </row>
    <row r="13138" spans="1:13" outlineLevel="2" x14ac:dyDescent="0.3">
      <c r="A13138" s="67"/>
      <c r="B13138" s="16">
        <v>0.75318121378328728</v>
      </c>
      <c r="C13138" s="12" t="s">
        <v>6768</v>
      </c>
      <c r="D13138" s="17" t="s">
        <v>6768</v>
      </c>
      <c r="E13138" s="12"/>
      <c r="F13138" s="13">
        <v>26.15</v>
      </c>
      <c r="G13138" s="13">
        <v>458.93</v>
      </c>
      <c r="H13138" s="13">
        <v>1373.78</v>
      </c>
      <c r="I13138" s="13">
        <v>3</v>
      </c>
      <c r="J13138" s="13">
        <v>0.99</v>
      </c>
      <c r="K13138" s="13">
        <v>0</v>
      </c>
      <c r="L13138" s="13">
        <v>3.8999999999999998E-3</v>
      </c>
      <c r="M13138" s="15" t="s">
        <v>6218</v>
      </c>
    </row>
    <row r="13139" spans="1:13" outlineLevel="2" x14ac:dyDescent="0.3">
      <c r="A13139" s="67" t="s">
        <v>163</v>
      </c>
      <c r="B13139" s="11">
        <f>SUBTOTAL(4,B13140:B13255)</f>
        <v>98.756970893930443</v>
      </c>
      <c r="C13139" s="12">
        <f>COUNTA(C13140:C13255)</f>
        <v>116</v>
      </c>
      <c r="D13139" s="17">
        <v>13</v>
      </c>
      <c r="E13139" s="12">
        <f>COUNTA(E13140:E13255)</f>
        <v>6</v>
      </c>
      <c r="F13139" s="13">
        <f>SUBTOTAL(4,F13140:F13255)</f>
        <v>129.43</v>
      </c>
      <c r="G13139" s="13"/>
      <c r="H13139" s="13"/>
      <c r="I13139" s="13"/>
      <c r="J13139" s="13"/>
      <c r="K13139" s="13">
        <f>SUBTOTAL(4,K13140:K13255)</f>
        <v>1</v>
      </c>
      <c r="L13139" s="13"/>
      <c r="M13139" s="15"/>
    </row>
    <row r="13140" spans="1:13" outlineLevel="2" x14ac:dyDescent="0.3">
      <c r="A13140" s="67"/>
      <c r="B13140" s="11">
        <v>1.4822031124125015</v>
      </c>
      <c r="C13140" s="12" t="s">
        <v>4395</v>
      </c>
      <c r="D13140" s="12" t="s">
        <v>4395</v>
      </c>
      <c r="E13140" s="12"/>
      <c r="F13140" s="13">
        <v>49.78</v>
      </c>
      <c r="G13140" s="13">
        <v>512.28</v>
      </c>
      <c r="H13140" s="13">
        <v>1022.55</v>
      </c>
      <c r="I13140" s="13">
        <v>2</v>
      </c>
      <c r="J13140" s="13">
        <v>-0.01</v>
      </c>
      <c r="K13140" s="13">
        <v>0</v>
      </c>
      <c r="L13140" s="13">
        <v>1E-3</v>
      </c>
      <c r="M13140" s="15" t="s">
        <v>6207</v>
      </c>
    </row>
    <row r="13141" spans="1:13" outlineLevel="2" x14ac:dyDescent="0.3">
      <c r="A13141" s="67"/>
      <c r="B13141" s="11">
        <v>1.1077615304848032</v>
      </c>
      <c r="C13141" s="12" t="s">
        <v>3347</v>
      </c>
      <c r="D13141" s="17" t="s">
        <v>3347</v>
      </c>
      <c r="E13141" s="12"/>
      <c r="F13141" s="13">
        <v>31.31</v>
      </c>
      <c r="G13141" s="13">
        <v>701.8</v>
      </c>
      <c r="H13141" s="13">
        <v>1401.59</v>
      </c>
      <c r="I13141" s="13">
        <v>2</v>
      </c>
      <c r="J13141" s="13">
        <v>-0.01</v>
      </c>
      <c r="K13141" s="13">
        <v>0</v>
      </c>
      <c r="L13141" s="13">
        <v>1.1999999999999999E-3</v>
      </c>
      <c r="M13141" s="15" t="s">
        <v>6206</v>
      </c>
    </row>
    <row r="13142" spans="1:13" outlineLevel="2" x14ac:dyDescent="0.3">
      <c r="A13142" s="67"/>
      <c r="B13142" s="11">
        <v>1.4379255823643478</v>
      </c>
      <c r="C13142" s="12" t="s">
        <v>170</v>
      </c>
      <c r="D13142" s="12" t="s">
        <v>170</v>
      </c>
      <c r="E13142" s="12"/>
      <c r="F13142" s="13">
        <v>58.11</v>
      </c>
      <c r="G13142" s="13">
        <v>679.81</v>
      </c>
      <c r="H13142" s="13">
        <v>1357.61</v>
      </c>
      <c r="I13142" s="13">
        <v>2</v>
      </c>
      <c r="J13142" s="13">
        <v>-0.01</v>
      </c>
      <c r="K13142" s="13">
        <v>0</v>
      </c>
      <c r="L13142" s="14">
        <v>1.2999999999999999E-5</v>
      </c>
      <c r="M13142" s="15" t="s">
        <v>6204</v>
      </c>
    </row>
    <row r="13143" spans="1:13" outlineLevel="2" x14ac:dyDescent="0.3">
      <c r="A13143" s="67"/>
      <c r="B13143" s="11">
        <v>1.5901672348126963</v>
      </c>
      <c r="C13143" s="12" t="s">
        <v>4402</v>
      </c>
      <c r="D13143" s="12" t="s">
        <v>4402</v>
      </c>
      <c r="E13143" s="12"/>
      <c r="F13143" s="13">
        <v>68.739999999999995</v>
      </c>
      <c r="G13143" s="13">
        <v>566.66</v>
      </c>
      <c r="H13143" s="13">
        <v>1696.95</v>
      </c>
      <c r="I13143" s="13">
        <v>3</v>
      </c>
      <c r="J13143" s="13">
        <v>-0.02</v>
      </c>
      <c r="K13143" s="13">
        <v>0</v>
      </c>
      <c r="L13143" s="14">
        <v>3.5999999999999999E-7</v>
      </c>
      <c r="M13143" s="15" t="s">
        <v>6207</v>
      </c>
    </row>
    <row r="13144" spans="1:13" outlineLevel="2" x14ac:dyDescent="0.3">
      <c r="A13144" s="67"/>
      <c r="B13144" s="11">
        <v>1.7351699033442953</v>
      </c>
      <c r="C13144" s="12" t="s">
        <v>3348</v>
      </c>
      <c r="D13144" s="12" t="s">
        <v>3348</v>
      </c>
      <c r="E13144" s="12"/>
      <c r="F13144" s="13">
        <v>36.26</v>
      </c>
      <c r="G13144" s="13">
        <v>892.35</v>
      </c>
      <c r="H13144" s="13">
        <v>1782.69</v>
      </c>
      <c r="I13144" s="13">
        <v>2</v>
      </c>
      <c r="J13144" s="13">
        <v>-0.02</v>
      </c>
      <c r="K13144" s="13">
        <v>0</v>
      </c>
      <c r="L13144" s="13">
        <v>5.9999999999999995E-4</v>
      </c>
      <c r="M13144" s="15" t="s">
        <v>6207</v>
      </c>
    </row>
    <row r="13145" spans="1:13" outlineLevel="2" x14ac:dyDescent="0.3">
      <c r="A13145" s="67"/>
      <c r="B13145" s="11">
        <v>1.418157140664396</v>
      </c>
      <c r="C13145" s="12" t="s">
        <v>177</v>
      </c>
      <c r="D13145" s="17" t="s">
        <v>177</v>
      </c>
      <c r="E13145" s="12"/>
      <c r="F13145" s="13">
        <v>53.58</v>
      </c>
      <c r="G13145" s="13">
        <v>659.01</v>
      </c>
      <c r="H13145" s="13">
        <v>1974.01</v>
      </c>
      <c r="I13145" s="13">
        <v>3</v>
      </c>
      <c r="J13145" s="13">
        <v>0.02</v>
      </c>
      <c r="K13145" s="13">
        <v>0</v>
      </c>
      <c r="L13145" s="14">
        <v>1.5999999999999999E-5</v>
      </c>
      <c r="M13145" s="15" t="s">
        <v>6204</v>
      </c>
    </row>
    <row r="13146" spans="1:13" outlineLevel="2" x14ac:dyDescent="0.3">
      <c r="A13146" s="67"/>
      <c r="B13146" s="11">
        <v>1.6313972954820322</v>
      </c>
      <c r="C13146" s="12" t="s">
        <v>176</v>
      </c>
      <c r="D13146" s="12" t="s">
        <v>176</v>
      </c>
      <c r="E13146" s="12"/>
      <c r="F13146" s="13">
        <v>44.87</v>
      </c>
      <c r="G13146" s="13">
        <v>598.29999999999995</v>
      </c>
      <c r="H13146" s="13">
        <v>1791.87</v>
      </c>
      <c r="I13146" s="13">
        <v>3</v>
      </c>
      <c r="J13146" s="13">
        <v>-0.02</v>
      </c>
      <c r="K13146" s="13">
        <v>0</v>
      </c>
      <c r="L13146" s="14">
        <v>6.2000000000000003E-5</v>
      </c>
      <c r="M13146" s="15" t="s">
        <v>6207</v>
      </c>
    </row>
    <row r="13147" spans="1:13" outlineLevel="2" x14ac:dyDescent="0.3">
      <c r="A13147" s="67"/>
      <c r="B13147" s="11">
        <v>1.33171521386872</v>
      </c>
      <c r="C13147" s="12" t="s">
        <v>4399</v>
      </c>
      <c r="D13147" s="17" t="s">
        <v>4399</v>
      </c>
      <c r="E13147" s="12"/>
      <c r="F13147" s="13">
        <v>28.64</v>
      </c>
      <c r="G13147" s="13">
        <v>575.79999999999995</v>
      </c>
      <c r="H13147" s="13">
        <v>1149.58</v>
      </c>
      <c r="I13147" s="13">
        <v>2</v>
      </c>
      <c r="J13147" s="13">
        <v>1</v>
      </c>
      <c r="K13147" s="13">
        <v>0</v>
      </c>
      <c r="L13147" s="13">
        <v>9.1999999999999998E-2</v>
      </c>
      <c r="M13147" s="15" t="s">
        <v>6207</v>
      </c>
    </row>
    <row r="13148" spans="1:13" outlineLevel="2" x14ac:dyDescent="0.3">
      <c r="A13148" s="67"/>
      <c r="B13148" s="11">
        <v>1.3788550370571906</v>
      </c>
      <c r="C13148" s="12" t="s">
        <v>3342</v>
      </c>
      <c r="D13148" s="12" t="s">
        <v>3342</v>
      </c>
      <c r="E13148" s="12"/>
      <c r="F13148" s="13">
        <v>36.68</v>
      </c>
      <c r="G13148" s="13">
        <v>512.77</v>
      </c>
      <c r="H13148" s="13">
        <v>1023.53</v>
      </c>
      <c r="I13148" s="13">
        <v>2</v>
      </c>
      <c r="J13148" s="13">
        <v>-0.02</v>
      </c>
      <c r="K13148" s="13">
        <v>0</v>
      </c>
      <c r="L13148" s="13">
        <v>2.3E-3</v>
      </c>
      <c r="M13148" s="15" t="s">
        <v>6206</v>
      </c>
    </row>
    <row r="13149" spans="1:13" outlineLevel="2" x14ac:dyDescent="0.3">
      <c r="A13149" s="67"/>
      <c r="B13149" s="11">
        <v>2.0175532164743348</v>
      </c>
      <c r="C13149" s="12" t="s">
        <v>178</v>
      </c>
      <c r="D13149" s="12" t="s">
        <v>178</v>
      </c>
      <c r="E13149" s="12"/>
      <c r="F13149" s="13">
        <v>25.14</v>
      </c>
      <c r="G13149" s="13">
        <v>785.08</v>
      </c>
      <c r="H13149" s="13">
        <v>2352.23</v>
      </c>
      <c r="I13149" s="13">
        <v>3</v>
      </c>
      <c r="J13149" s="13">
        <v>0</v>
      </c>
      <c r="K13149" s="13">
        <v>0</v>
      </c>
      <c r="L13149" s="13">
        <v>7.3000000000000001E-3</v>
      </c>
      <c r="M13149" s="15" t="s">
        <v>6204</v>
      </c>
    </row>
    <row r="13150" spans="1:13" outlineLevel="2" x14ac:dyDescent="0.3">
      <c r="A13150" s="67"/>
      <c r="B13150" s="11">
        <v>2.2104110493177616</v>
      </c>
      <c r="C13150" s="12" t="s">
        <v>1963</v>
      </c>
      <c r="D13150" s="12" t="s">
        <v>1963</v>
      </c>
      <c r="E13150" s="12"/>
      <c r="F13150" s="13">
        <v>87.07</v>
      </c>
      <c r="G13150" s="13">
        <v>852.94</v>
      </c>
      <c r="H13150" s="13">
        <v>1703.87</v>
      </c>
      <c r="I13150" s="13">
        <v>2</v>
      </c>
      <c r="J13150" s="13">
        <v>-0.01</v>
      </c>
      <c r="K13150" s="13">
        <v>0</v>
      </c>
      <c r="L13150" s="14">
        <v>2.9000000000000002E-8</v>
      </c>
      <c r="M13150" s="15" t="s">
        <v>6205</v>
      </c>
    </row>
    <row r="13151" spans="1:13" outlineLevel="2" x14ac:dyDescent="0.3">
      <c r="A13151" s="67"/>
      <c r="B13151" s="11">
        <v>2.0137867391811719</v>
      </c>
      <c r="C13151" s="12" t="s">
        <v>5448</v>
      </c>
      <c r="D13151" s="12" t="s">
        <v>5448</v>
      </c>
      <c r="E13151" s="12"/>
      <c r="F13151" s="13">
        <v>26.39</v>
      </c>
      <c r="G13151" s="13">
        <v>591.32000000000005</v>
      </c>
      <c r="H13151" s="13">
        <v>1180.6300000000001</v>
      </c>
      <c r="I13151" s="13">
        <v>2</v>
      </c>
      <c r="J13151" s="13">
        <v>-0.01</v>
      </c>
      <c r="K13151" s="13">
        <v>0</v>
      </c>
      <c r="L13151" s="13">
        <v>1.4E-2</v>
      </c>
      <c r="M13151" s="15" t="s">
        <v>6208</v>
      </c>
    </row>
    <row r="13152" spans="1:13" outlineLevel="2" x14ac:dyDescent="0.3">
      <c r="A13152" s="67"/>
      <c r="B13152" s="11">
        <v>1.632451751488432</v>
      </c>
      <c r="C13152" s="12" t="s">
        <v>173</v>
      </c>
      <c r="D13152" s="12" t="s">
        <v>173</v>
      </c>
      <c r="E13152" s="12"/>
      <c r="F13152" s="13">
        <v>70.790000000000006</v>
      </c>
      <c r="G13152" s="13">
        <v>784.91</v>
      </c>
      <c r="H13152" s="13">
        <v>1567.8</v>
      </c>
      <c r="I13152" s="13">
        <v>2</v>
      </c>
      <c r="J13152" s="13">
        <v>0</v>
      </c>
      <c r="K13152" s="13">
        <v>0</v>
      </c>
      <c r="L13152" s="14">
        <v>1.3E-6</v>
      </c>
      <c r="M13152" s="15" t="s">
        <v>6208</v>
      </c>
    </row>
    <row r="13153" spans="1:13" outlineLevel="2" x14ac:dyDescent="0.3">
      <c r="A13153" s="67"/>
      <c r="B13153" s="11">
        <v>1.8628271068925533</v>
      </c>
      <c r="C13153" s="12" t="s">
        <v>172</v>
      </c>
      <c r="D13153" s="12" t="s">
        <v>172</v>
      </c>
      <c r="E13153" s="12"/>
      <c r="F13153" s="13">
        <v>88.53</v>
      </c>
      <c r="G13153" s="13">
        <v>738.89</v>
      </c>
      <c r="H13153" s="13">
        <v>1475.77</v>
      </c>
      <c r="I13153" s="13">
        <v>2</v>
      </c>
      <c r="J13153" s="13">
        <v>-0.01</v>
      </c>
      <c r="K13153" s="13">
        <v>0</v>
      </c>
      <c r="L13153" s="14">
        <v>4.1000000000000003E-8</v>
      </c>
      <c r="M13153" s="15" t="s">
        <v>6204</v>
      </c>
    </row>
    <row r="13154" spans="1:13" outlineLevel="2" x14ac:dyDescent="0.3">
      <c r="A13154" s="67"/>
      <c r="B13154" s="11">
        <v>1.9707546984899669</v>
      </c>
      <c r="C13154" s="12" t="s">
        <v>166</v>
      </c>
      <c r="D13154" s="12" t="s">
        <v>166</v>
      </c>
      <c r="E13154" s="12"/>
      <c r="F13154" s="13">
        <v>36.549999999999997</v>
      </c>
      <c r="G13154" s="13">
        <v>553.80999999999995</v>
      </c>
      <c r="H13154" s="13">
        <v>1105.5999999999999</v>
      </c>
      <c r="I13154" s="13">
        <v>2</v>
      </c>
      <c r="J13154" s="13">
        <v>0</v>
      </c>
      <c r="K13154" s="13">
        <v>0</v>
      </c>
      <c r="L13154" s="13">
        <v>2.3E-2</v>
      </c>
      <c r="M13154" s="15" t="s">
        <v>6208</v>
      </c>
    </row>
    <row r="13155" spans="1:13" outlineLevel="2" x14ac:dyDescent="0.3">
      <c r="A13155" s="67"/>
      <c r="B13155" s="11">
        <v>2.0252647812243878</v>
      </c>
      <c r="C13155" s="12" t="s">
        <v>3343</v>
      </c>
      <c r="D13155" s="12" t="s">
        <v>3343</v>
      </c>
      <c r="E13155" s="12"/>
      <c r="F13155" s="13">
        <v>38.69</v>
      </c>
      <c r="G13155" s="13">
        <v>556.79</v>
      </c>
      <c r="H13155" s="13">
        <v>1111.56</v>
      </c>
      <c r="I13155" s="13">
        <v>2</v>
      </c>
      <c r="J13155" s="13">
        <v>-0.01</v>
      </c>
      <c r="K13155" s="13">
        <v>0</v>
      </c>
      <c r="L13155" s="13">
        <v>5.4000000000000001E-4</v>
      </c>
      <c r="M13155" s="15" t="s">
        <v>6206</v>
      </c>
    </row>
    <row r="13156" spans="1:13" outlineLevel="2" x14ac:dyDescent="0.3">
      <c r="A13156" s="67"/>
      <c r="B13156" s="11">
        <v>1.8258366467395628</v>
      </c>
      <c r="C13156" s="12" t="s">
        <v>1957</v>
      </c>
      <c r="D13156" s="12" t="s">
        <v>1957</v>
      </c>
      <c r="E13156" s="12"/>
      <c r="F13156" s="13">
        <v>41.94</v>
      </c>
      <c r="G13156" s="13">
        <v>571.79</v>
      </c>
      <c r="H13156" s="13">
        <v>1141.57</v>
      </c>
      <c r="I13156" s="13">
        <v>2</v>
      </c>
      <c r="J13156" s="13">
        <v>-0.01</v>
      </c>
      <c r="K13156" s="13">
        <v>0</v>
      </c>
      <c r="L13156" s="13">
        <v>3.1E-4</v>
      </c>
      <c r="M13156" s="15" t="s">
        <v>6205</v>
      </c>
    </row>
    <row r="13157" spans="1:13" outlineLevel="2" x14ac:dyDescent="0.3">
      <c r="A13157" s="67"/>
      <c r="B13157" s="11">
        <v>1.4136316518089618</v>
      </c>
      <c r="C13157" s="12" t="s">
        <v>5451</v>
      </c>
      <c r="D13157" s="12" t="s">
        <v>5451</v>
      </c>
      <c r="E13157" s="12"/>
      <c r="F13157" s="13">
        <v>46.71</v>
      </c>
      <c r="G13157" s="13">
        <v>906.47</v>
      </c>
      <c r="H13157" s="13">
        <v>3621.83</v>
      </c>
      <c r="I13157" s="13">
        <v>4</v>
      </c>
      <c r="J13157" s="13">
        <v>0.04</v>
      </c>
      <c r="K13157" s="13">
        <v>0</v>
      </c>
      <c r="L13157" s="14">
        <v>4.1999999999999998E-5</v>
      </c>
      <c r="M13157" s="15" t="s">
        <v>6208</v>
      </c>
    </row>
    <row r="13158" spans="1:13" outlineLevel="2" x14ac:dyDescent="0.3">
      <c r="A13158" s="67"/>
      <c r="B13158" s="11">
        <v>1.3680824169074992</v>
      </c>
      <c r="C13158" s="12" t="s">
        <v>5451</v>
      </c>
      <c r="D13158" s="12" t="s">
        <v>5451</v>
      </c>
      <c r="E13158" s="12"/>
      <c r="F13158" s="13">
        <v>38.049999999999997</v>
      </c>
      <c r="G13158" s="13">
        <v>725.37</v>
      </c>
      <c r="H13158" s="13">
        <v>3621.83</v>
      </c>
      <c r="I13158" s="13">
        <v>5</v>
      </c>
      <c r="J13158" s="13">
        <v>0.04</v>
      </c>
      <c r="K13158" s="13">
        <v>0</v>
      </c>
      <c r="L13158" s="13">
        <v>2.7E-4</v>
      </c>
      <c r="M13158" s="15" t="s">
        <v>6208</v>
      </c>
    </row>
    <row r="13159" spans="1:13" outlineLevel="2" x14ac:dyDescent="0.3">
      <c r="A13159" s="67"/>
      <c r="B13159" s="11">
        <v>1.9571795979882514</v>
      </c>
      <c r="C13159" s="12" t="s">
        <v>1958</v>
      </c>
      <c r="D13159" s="17" t="s">
        <v>1958</v>
      </c>
      <c r="E13159" s="12"/>
      <c r="F13159" s="13">
        <v>75.09</v>
      </c>
      <c r="G13159" s="13">
        <v>574.84</v>
      </c>
      <c r="H13159" s="13">
        <v>1147.67</v>
      </c>
      <c r="I13159" s="13">
        <v>2</v>
      </c>
      <c r="J13159" s="13">
        <v>-0.01</v>
      </c>
      <c r="K13159" s="13">
        <v>0</v>
      </c>
      <c r="L13159" s="14">
        <v>4.1999999999999996E-6</v>
      </c>
      <c r="M13159" s="15" t="s">
        <v>6205</v>
      </c>
    </row>
    <row r="13160" spans="1:13" outlineLevel="2" x14ac:dyDescent="0.3">
      <c r="A13160" s="67"/>
      <c r="B13160" s="11">
        <v>1.2707682746339699</v>
      </c>
      <c r="C13160" s="12" t="s">
        <v>1959</v>
      </c>
      <c r="D13160" s="12" t="s">
        <v>1959</v>
      </c>
      <c r="E13160" s="12"/>
      <c r="F13160" s="13">
        <v>74.92</v>
      </c>
      <c r="G13160" s="13">
        <v>589.85</v>
      </c>
      <c r="H13160" s="13">
        <v>1177.68</v>
      </c>
      <c r="I13160" s="13">
        <v>2</v>
      </c>
      <c r="J13160" s="13">
        <v>-0.01</v>
      </c>
      <c r="K13160" s="13">
        <v>0</v>
      </c>
      <c r="L13160" s="14">
        <v>4.0999999999999997E-6</v>
      </c>
      <c r="M13160" s="15" t="s">
        <v>6205</v>
      </c>
    </row>
    <row r="13161" spans="1:13" outlineLevel="2" x14ac:dyDescent="0.3">
      <c r="A13161" s="67"/>
      <c r="B13161" s="11">
        <v>1.9467726535752674</v>
      </c>
      <c r="C13161" s="12" t="s">
        <v>3341</v>
      </c>
      <c r="D13161" s="17" t="s">
        <v>3341</v>
      </c>
      <c r="E13161" s="12"/>
      <c r="F13161" s="13">
        <v>23.15</v>
      </c>
      <c r="G13161" s="13">
        <v>481.78</v>
      </c>
      <c r="H13161" s="13">
        <v>961.55</v>
      </c>
      <c r="I13161" s="13">
        <v>2</v>
      </c>
      <c r="J13161" s="13">
        <v>-0.02</v>
      </c>
      <c r="K13161" s="13">
        <v>0</v>
      </c>
      <c r="L13161" s="13">
        <v>0.15</v>
      </c>
      <c r="M13161" s="15" t="s">
        <v>6206</v>
      </c>
    </row>
    <row r="13162" spans="1:13" outlineLevel="2" x14ac:dyDescent="0.3">
      <c r="A13162" s="67"/>
      <c r="B13162" s="11">
        <v>2.2494043059608</v>
      </c>
      <c r="C13162" s="12" t="s">
        <v>4397</v>
      </c>
      <c r="D13162" s="12" t="s">
        <v>4397</v>
      </c>
      <c r="E13162" s="12"/>
      <c r="F13162" s="13">
        <v>27.68</v>
      </c>
      <c r="G13162" s="13">
        <v>550.29</v>
      </c>
      <c r="H13162" s="13">
        <v>1098.56</v>
      </c>
      <c r="I13162" s="13">
        <v>2</v>
      </c>
      <c r="J13162" s="13">
        <v>-0.02</v>
      </c>
      <c r="K13162" s="13">
        <v>0</v>
      </c>
      <c r="L13162" s="13">
        <v>2.5000000000000001E-2</v>
      </c>
      <c r="M13162" s="15" t="s">
        <v>6207</v>
      </c>
    </row>
    <row r="13163" spans="1:13" outlineLevel="2" x14ac:dyDescent="0.3">
      <c r="A13163" s="67"/>
      <c r="B13163" s="11">
        <v>1.8085273545966343</v>
      </c>
      <c r="C13163" s="12" t="s">
        <v>5447</v>
      </c>
      <c r="D13163" s="12" t="s">
        <v>5447</v>
      </c>
      <c r="E13163" s="12"/>
      <c r="F13163" s="13">
        <v>23.6</v>
      </c>
      <c r="G13163" s="13">
        <v>500.29</v>
      </c>
      <c r="H13163" s="13">
        <v>998.56</v>
      </c>
      <c r="I13163" s="13">
        <v>2</v>
      </c>
      <c r="J13163" s="13">
        <v>-0.01</v>
      </c>
      <c r="K13163" s="13">
        <v>0</v>
      </c>
      <c r="L13163" s="13">
        <v>1.4999999999999999E-2</v>
      </c>
      <c r="M13163" s="15" t="s">
        <v>6208</v>
      </c>
    </row>
    <row r="13164" spans="1:13" outlineLevel="2" x14ac:dyDescent="0.3">
      <c r="A13164" s="67"/>
      <c r="B13164" s="11">
        <v>1.4932588051220836</v>
      </c>
      <c r="C13164" s="12" t="s">
        <v>174</v>
      </c>
      <c r="D13164" s="17" t="s">
        <v>174</v>
      </c>
      <c r="E13164" s="12"/>
      <c r="F13164" s="13">
        <v>62.34</v>
      </c>
      <c r="G13164" s="13">
        <v>809.98</v>
      </c>
      <c r="H13164" s="13">
        <v>1617.95</v>
      </c>
      <c r="I13164" s="13">
        <v>2</v>
      </c>
      <c r="J13164" s="13">
        <v>1.02</v>
      </c>
      <c r="K13164" s="13">
        <v>0</v>
      </c>
      <c r="L13164" s="14">
        <v>5.1000000000000003E-6</v>
      </c>
      <c r="M13164" s="15" t="s">
        <v>6205</v>
      </c>
    </row>
    <row r="13165" spans="1:13" outlineLevel="2" x14ac:dyDescent="0.3">
      <c r="A13165" s="67"/>
      <c r="B13165" s="11">
        <v>1.4018661813522382</v>
      </c>
      <c r="C13165" s="12" t="s">
        <v>3350</v>
      </c>
      <c r="D13165" s="12" t="s">
        <v>3350</v>
      </c>
      <c r="E13165" s="12" t="s">
        <v>1</v>
      </c>
      <c r="F13165" s="13">
        <v>55.29</v>
      </c>
      <c r="G13165" s="13">
        <v>730.39</v>
      </c>
      <c r="H13165" s="13">
        <v>2188.14</v>
      </c>
      <c r="I13165" s="13">
        <v>3</v>
      </c>
      <c r="J13165" s="13">
        <v>-0.01</v>
      </c>
      <c r="K13165" s="13">
        <v>0</v>
      </c>
      <c r="L13165" s="14">
        <v>6.4999999999999996E-6</v>
      </c>
      <c r="M13165" s="15" t="s">
        <v>6206</v>
      </c>
    </row>
    <row r="13166" spans="1:13" outlineLevel="2" x14ac:dyDescent="0.3">
      <c r="A13166" s="67"/>
      <c r="B13166" s="11">
        <v>2.3783248009769746</v>
      </c>
      <c r="C13166" s="12" t="s">
        <v>3350</v>
      </c>
      <c r="D13166" s="12" t="s">
        <v>3350</v>
      </c>
      <c r="E13166" s="12"/>
      <c r="F13166" s="13">
        <v>48.87</v>
      </c>
      <c r="G13166" s="13">
        <v>725.06</v>
      </c>
      <c r="H13166" s="13">
        <v>2172.15</v>
      </c>
      <c r="I13166" s="13">
        <v>3</v>
      </c>
      <c r="J13166" s="13">
        <v>0</v>
      </c>
      <c r="K13166" s="13">
        <v>0</v>
      </c>
      <c r="L13166" s="14">
        <v>4.5000000000000003E-5</v>
      </c>
      <c r="M13166" s="15" t="s">
        <v>6206</v>
      </c>
    </row>
    <row r="13167" spans="1:13" outlineLevel="2" x14ac:dyDescent="0.3">
      <c r="A13167" s="67"/>
      <c r="B13167" s="11">
        <v>2.5440282033168145</v>
      </c>
      <c r="C13167" s="12" t="s">
        <v>3351</v>
      </c>
      <c r="D13167" s="12" t="s">
        <v>3351</v>
      </c>
      <c r="E13167" s="12"/>
      <c r="F13167" s="13">
        <v>129.43</v>
      </c>
      <c r="G13167" s="13">
        <v>912.5</v>
      </c>
      <c r="H13167" s="13">
        <v>2734.48</v>
      </c>
      <c r="I13167" s="13">
        <v>3</v>
      </c>
      <c r="J13167" s="13">
        <v>0</v>
      </c>
      <c r="K13167" s="13">
        <v>0</v>
      </c>
      <c r="L13167" s="14">
        <v>2.1999999999999999E-12</v>
      </c>
      <c r="M13167" s="15" t="s">
        <v>6206</v>
      </c>
    </row>
    <row r="13168" spans="1:13" outlineLevel="2" x14ac:dyDescent="0.3">
      <c r="A13168" s="67"/>
      <c r="B13168" s="11">
        <v>2.1864583037413721</v>
      </c>
      <c r="C13168" s="12" t="s">
        <v>3351</v>
      </c>
      <c r="D13168" s="12" t="s">
        <v>3351</v>
      </c>
      <c r="E13168" s="12"/>
      <c r="F13168" s="13">
        <v>101.41</v>
      </c>
      <c r="G13168" s="13">
        <v>684.62</v>
      </c>
      <c r="H13168" s="13">
        <v>2734.46</v>
      </c>
      <c r="I13168" s="13">
        <v>4</v>
      </c>
      <c r="J13168" s="13">
        <v>-0.03</v>
      </c>
      <c r="K13168" s="13">
        <v>0</v>
      </c>
      <c r="L13168" s="14">
        <v>4.2999999999999996E-9</v>
      </c>
      <c r="M13168" s="15" t="s">
        <v>6206</v>
      </c>
    </row>
    <row r="13169" spans="1:13" outlineLevel="2" x14ac:dyDescent="0.3">
      <c r="A13169" s="67"/>
      <c r="B13169" s="11">
        <v>1.6145223284598182</v>
      </c>
      <c r="C13169" s="12" t="s">
        <v>4398</v>
      </c>
      <c r="D13169" s="12" t="s">
        <v>4398</v>
      </c>
      <c r="E13169" s="12"/>
      <c r="F13169" s="13">
        <v>32.04</v>
      </c>
      <c r="G13169" s="13">
        <v>551.30999999999995</v>
      </c>
      <c r="H13169" s="13">
        <v>1100.6099999999999</v>
      </c>
      <c r="I13169" s="13">
        <v>2</v>
      </c>
      <c r="J13169" s="13">
        <v>-0.02</v>
      </c>
      <c r="K13169" s="13">
        <v>0</v>
      </c>
      <c r="L13169" s="13">
        <v>3.0999999999999999E-3</v>
      </c>
      <c r="M13169" s="15" t="s">
        <v>6207</v>
      </c>
    </row>
    <row r="13170" spans="1:13" outlineLevel="2" x14ac:dyDescent="0.3">
      <c r="A13170" s="67"/>
      <c r="B13170" s="11">
        <v>1.532798756021629</v>
      </c>
      <c r="C13170" s="12" t="s">
        <v>4400</v>
      </c>
      <c r="D13170" s="12" t="s">
        <v>4400</v>
      </c>
      <c r="E13170" s="12"/>
      <c r="F13170" s="13">
        <v>28.64</v>
      </c>
      <c r="G13170" s="13">
        <v>441.94</v>
      </c>
      <c r="H13170" s="13">
        <v>1322.79</v>
      </c>
      <c r="I13170" s="13">
        <v>3</v>
      </c>
      <c r="J13170" s="13">
        <v>-0.02</v>
      </c>
      <c r="K13170" s="13">
        <v>0</v>
      </c>
      <c r="L13170" s="13">
        <v>1.2E-2</v>
      </c>
      <c r="M13170" s="15" t="s">
        <v>6207</v>
      </c>
    </row>
    <row r="13171" spans="1:13" outlineLevel="2" x14ac:dyDescent="0.3">
      <c r="A13171" s="67"/>
      <c r="B13171" s="11">
        <v>1.9871703474839304</v>
      </c>
      <c r="C13171" s="12" t="s">
        <v>171</v>
      </c>
      <c r="D13171" s="12" t="s">
        <v>171</v>
      </c>
      <c r="E13171" s="12"/>
      <c r="F13171" s="13">
        <v>54.51</v>
      </c>
      <c r="G13171" s="13">
        <v>710.37</v>
      </c>
      <c r="H13171" s="13">
        <v>1418.73</v>
      </c>
      <c r="I13171" s="13">
        <v>2</v>
      </c>
      <c r="J13171" s="13">
        <v>-0.01</v>
      </c>
      <c r="K13171" s="13">
        <v>0</v>
      </c>
      <c r="L13171" s="14">
        <v>1.2999999999999999E-5</v>
      </c>
      <c r="M13171" s="15" t="s">
        <v>6207</v>
      </c>
    </row>
    <row r="13172" spans="1:13" outlineLevel="2" x14ac:dyDescent="0.3">
      <c r="A13172" s="67"/>
      <c r="B13172" s="11">
        <v>2.1244610377038837</v>
      </c>
      <c r="C13172" s="12" t="s">
        <v>171</v>
      </c>
      <c r="D13172" s="12" t="s">
        <v>171</v>
      </c>
      <c r="E13172" s="12"/>
      <c r="F13172" s="13">
        <v>30.71</v>
      </c>
      <c r="G13172" s="13">
        <v>473.91</v>
      </c>
      <c r="H13172" s="13">
        <v>1418.72</v>
      </c>
      <c r="I13172" s="13">
        <v>3</v>
      </c>
      <c r="J13172" s="13">
        <v>-0.02</v>
      </c>
      <c r="K13172" s="13">
        <v>0</v>
      </c>
      <c r="L13172" s="13">
        <v>1.2999999999999999E-3</v>
      </c>
      <c r="M13172" s="15" t="s">
        <v>6207</v>
      </c>
    </row>
    <row r="13173" spans="1:13" outlineLevel="2" x14ac:dyDescent="0.3">
      <c r="A13173" s="67"/>
      <c r="B13173" s="11">
        <v>1.8126103290818121</v>
      </c>
      <c r="C13173" s="12" t="s">
        <v>169</v>
      </c>
      <c r="D13173" s="17" t="s">
        <v>169</v>
      </c>
      <c r="E13173" s="12"/>
      <c r="F13173" s="13">
        <v>62.66</v>
      </c>
      <c r="G13173" s="13">
        <v>627.88</v>
      </c>
      <c r="H13173" s="13">
        <v>1253.75</v>
      </c>
      <c r="I13173" s="13">
        <v>2</v>
      </c>
      <c r="J13173" s="13">
        <v>-0.01</v>
      </c>
      <c r="K13173" s="13">
        <v>0</v>
      </c>
      <c r="L13173" s="14">
        <v>5.3000000000000001E-5</v>
      </c>
      <c r="M13173" s="15" t="s">
        <v>6204</v>
      </c>
    </row>
    <row r="13174" spans="1:13" outlineLevel="2" x14ac:dyDescent="0.3">
      <c r="A13174" s="67"/>
      <c r="B13174" s="11">
        <v>3.6854779591358291</v>
      </c>
      <c r="C13174" s="12" t="s">
        <v>164</v>
      </c>
      <c r="D13174" s="17" t="s">
        <v>164</v>
      </c>
      <c r="E13174" s="12"/>
      <c r="F13174" s="13">
        <v>38.049999999999997</v>
      </c>
      <c r="G13174" s="13">
        <v>494.76</v>
      </c>
      <c r="H13174" s="13">
        <v>987.51</v>
      </c>
      <c r="I13174" s="13">
        <v>2</v>
      </c>
      <c r="J13174" s="13">
        <v>-0.01</v>
      </c>
      <c r="K13174" s="13">
        <v>0</v>
      </c>
      <c r="L13174" s="13">
        <v>1.8E-3</v>
      </c>
      <c r="M13174" s="15" t="s">
        <v>6204</v>
      </c>
    </row>
    <row r="13175" spans="1:13" outlineLevel="2" x14ac:dyDescent="0.3">
      <c r="A13175" s="67"/>
      <c r="B13175" s="11">
        <v>2.2992037882084406</v>
      </c>
      <c r="C13175" s="12" t="s">
        <v>167</v>
      </c>
      <c r="D13175" s="17" t="s">
        <v>167</v>
      </c>
      <c r="E13175" s="12"/>
      <c r="F13175" s="13">
        <v>48.83</v>
      </c>
      <c r="G13175" s="13">
        <v>611.85</v>
      </c>
      <c r="H13175" s="13">
        <v>1221.69</v>
      </c>
      <c r="I13175" s="13">
        <v>2</v>
      </c>
      <c r="J13175" s="13">
        <v>-0.01</v>
      </c>
      <c r="K13175" s="13">
        <v>0</v>
      </c>
      <c r="L13175" s="13">
        <v>1E-4</v>
      </c>
      <c r="M13175" s="15" t="s">
        <v>6204</v>
      </c>
    </row>
    <row r="13176" spans="1:13" outlineLevel="2" x14ac:dyDescent="0.3">
      <c r="A13176" s="67"/>
      <c r="B13176" s="11">
        <v>1.0926588181460304</v>
      </c>
      <c r="C13176" s="12" t="s">
        <v>1964</v>
      </c>
      <c r="D13176" s="12" t="s">
        <v>1964</v>
      </c>
      <c r="E13176" s="12"/>
      <c r="F13176" s="13">
        <v>49.39</v>
      </c>
      <c r="G13176" s="13">
        <v>1201.57</v>
      </c>
      <c r="H13176" s="13">
        <v>2401.12</v>
      </c>
      <c r="I13176" s="13">
        <v>2</v>
      </c>
      <c r="J13176" s="13">
        <v>-0.02</v>
      </c>
      <c r="K13176" s="13">
        <v>0</v>
      </c>
      <c r="L13176" s="14">
        <v>2.3E-5</v>
      </c>
      <c r="M13176" s="15" t="s">
        <v>6205</v>
      </c>
    </row>
    <row r="13177" spans="1:13" outlineLevel="2" x14ac:dyDescent="0.3">
      <c r="A13177" s="67"/>
      <c r="B13177" s="11">
        <v>74.122463839256795</v>
      </c>
      <c r="C13177" s="12" t="s">
        <v>1964</v>
      </c>
      <c r="D13177" s="12" t="s">
        <v>1964</v>
      </c>
      <c r="E13177" s="12"/>
      <c r="F13177" s="13">
        <v>47.87</v>
      </c>
      <c r="G13177" s="13">
        <v>801.38</v>
      </c>
      <c r="H13177" s="13">
        <v>2401.12</v>
      </c>
      <c r="I13177" s="13">
        <v>3</v>
      </c>
      <c r="J13177" s="13">
        <v>-0.01</v>
      </c>
      <c r="K13177" s="13">
        <v>0</v>
      </c>
      <c r="L13177" s="14">
        <v>5.5999999999999999E-5</v>
      </c>
      <c r="M13177" s="15" t="s">
        <v>6205</v>
      </c>
    </row>
    <row r="13178" spans="1:13" outlineLevel="2" x14ac:dyDescent="0.3">
      <c r="A13178" s="67"/>
      <c r="B13178" s="11">
        <v>2.7333137684193147</v>
      </c>
      <c r="C13178" s="12" t="s">
        <v>5450</v>
      </c>
      <c r="D13178" s="12" t="s">
        <v>5450</v>
      </c>
      <c r="E13178" s="12"/>
      <c r="F13178" s="13">
        <v>63.75</v>
      </c>
      <c r="G13178" s="13">
        <v>696.12</v>
      </c>
      <c r="H13178" s="13">
        <v>2780.45</v>
      </c>
      <c r="I13178" s="13">
        <v>4</v>
      </c>
      <c r="J13178" s="13">
        <v>0.01</v>
      </c>
      <c r="K13178" s="13">
        <v>1</v>
      </c>
      <c r="L13178" s="14">
        <v>1.3E-6</v>
      </c>
      <c r="M13178" s="15" t="s">
        <v>6208</v>
      </c>
    </row>
    <row r="13179" spans="1:13" outlineLevel="2" x14ac:dyDescent="0.3">
      <c r="A13179" s="67"/>
      <c r="B13179" s="11">
        <v>1.6416940615960958</v>
      </c>
      <c r="C13179" s="12" t="s">
        <v>5450</v>
      </c>
      <c r="D13179" s="12" t="s">
        <v>5450</v>
      </c>
      <c r="E13179" s="12"/>
      <c r="F13179" s="13">
        <v>43.12</v>
      </c>
      <c r="G13179" s="13">
        <v>928.17</v>
      </c>
      <c r="H13179" s="13">
        <v>2781.49</v>
      </c>
      <c r="I13179" s="13">
        <v>3</v>
      </c>
      <c r="J13179" s="13">
        <v>1.05</v>
      </c>
      <c r="K13179" s="13">
        <v>1</v>
      </c>
      <c r="L13179" s="13">
        <v>1.3999999999999999E-4</v>
      </c>
      <c r="M13179" s="15" t="s">
        <v>6208</v>
      </c>
    </row>
    <row r="13180" spans="1:13" outlineLevel="2" x14ac:dyDescent="0.3">
      <c r="A13180" s="67"/>
      <c r="B13180" s="11">
        <v>1.3893287229993359</v>
      </c>
      <c r="C13180" s="12" t="s">
        <v>4406</v>
      </c>
      <c r="D13180" s="12" t="s">
        <v>4406</v>
      </c>
      <c r="E13180" s="12"/>
      <c r="F13180" s="13">
        <v>68.239999999999995</v>
      </c>
      <c r="G13180" s="13">
        <v>790.08</v>
      </c>
      <c r="H13180" s="13">
        <v>2367.21</v>
      </c>
      <c r="I13180" s="13">
        <v>3</v>
      </c>
      <c r="J13180" s="13">
        <v>-0.03</v>
      </c>
      <c r="K13180" s="13">
        <v>1</v>
      </c>
      <c r="L13180" s="14">
        <v>4.5999999999999999E-7</v>
      </c>
      <c r="M13180" s="15" t="s">
        <v>6207</v>
      </c>
    </row>
    <row r="13181" spans="1:13" outlineLevel="2" x14ac:dyDescent="0.3">
      <c r="A13181" s="67"/>
      <c r="B13181" s="11">
        <v>2.4613378328327009</v>
      </c>
      <c r="C13181" s="12" t="s">
        <v>3346</v>
      </c>
      <c r="D13181" s="12" t="s">
        <v>3346</v>
      </c>
      <c r="E13181" s="12"/>
      <c r="F13181" s="13">
        <v>25.83</v>
      </c>
      <c r="G13181" s="13">
        <v>448.92</v>
      </c>
      <c r="H13181" s="13">
        <v>1343.74</v>
      </c>
      <c r="I13181" s="13">
        <v>3</v>
      </c>
      <c r="J13181" s="13">
        <v>-0.02</v>
      </c>
      <c r="K13181" s="13">
        <v>1</v>
      </c>
      <c r="L13181" s="13">
        <v>1.2E-2</v>
      </c>
      <c r="M13181" s="15" t="s">
        <v>6207</v>
      </c>
    </row>
    <row r="13182" spans="1:13" outlineLevel="2" x14ac:dyDescent="0.3">
      <c r="A13182" s="67"/>
      <c r="B13182" s="11">
        <v>1.3122380820814823</v>
      </c>
      <c r="C13182" s="12" t="s">
        <v>4403</v>
      </c>
      <c r="D13182" s="12" t="s">
        <v>4403</v>
      </c>
      <c r="E13182" s="12"/>
      <c r="F13182" s="13">
        <v>70.510000000000005</v>
      </c>
      <c r="G13182" s="13">
        <v>631.34</v>
      </c>
      <c r="H13182" s="13">
        <v>1890.99</v>
      </c>
      <c r="I13182" s="13">
        <v>3</v>
      </c>
      <c r="J13182" s="13">
        <v>-0.02</v>
      </c>
      <c r="K13182" s="13">
        <v>0</v>
      </c>
      <c r="L13182" s="14">
        <v>3.9999999999999998E-7</v>
      </c>
      <c r="M13182" s="15" t="s">
        <v>6207</v>
      </c>
    </row>
    <row r="13183" spans="1:13" outlineLevel="2" x14ac:dyDescent="0.3">
      <c r="A13183" s="67"/>
      <c r="B13183" s="11">
        <v>2.5699616911749317</v>
      </c>
      <c r="C13183" s="12" t="s">
        <v>5449</v>
      </c>
      <c r="D13183" s="12" t="s">
        <v>5449</v>
      </c>
      <c r="E13183" s="12"/>
      <c r="F13183" s="13">
        <v>78.5</v>
      </c>
      <c r="G13183" s="13">
        <v>680.87</v>
      </c>
      <c r="H13183" s="13">
        <v>2719.43</v>
      </c>
      <c r="I13183" s="13">
        <v>4</v>
      </c>
      <c r="J13183" s="13">
        <v>0.01</v>
      </c>
      <c r="K13183" s="13">
        <v>0</v>
      </c>
      <c r="L13183" s="14">
        <v>5.2000000000000002E-8</v>
      </c>
      <c r="M13183" s="15" t="s">
        <v>6208</v>
      </c>
    </row>
    <row r="13184" spans="1:13" outlineLevel="2" x14ac:dyDescent="0.3">
      <c r="A13184" s="67"/>
      <c r="B13184" s="11">
        <v>1.3926081812498761</v>
      </c>
      <c r="C13184" s="12" t="s">
        <v>5449</v>
      </c>
      <c r="D13184" s="12" t="s">
        <v>5449</v>
      </c>
      <c r="E13184" s="12"/>
      <c r="F13184" s="13">
        <v>57.67</v>
      </c>
      <c r="G13184" s="13">
        <v>907.49</v>
      </c>
      <c r="H13184" s="13">
        <v>2719.45</v>
      </c>
      <c r="I13184" s="13">
        <v>3</v>
      </c>
      <c r="J13184" s="13">
        <v>0.02</v>
      </c>
      <c r="K13184" s="13">
        <v>0</v>
      </c>
      <c r="L13184" s="14">
        <v>3.8999999999999999E-6</v>
      </c>
      <c r="M13184" s="15" t="s">
        <v>6208</v>
      </c>
    </row>
    <row r="13185" spans="1:13" outlineLevel="2" x14ac:dyDescent="0.3">
      <c r="A13185" s="67"/>
      <c r="B13185" s="11">
        <v>1.6034749126676258</v>
      </c>
      <c r="C13185" s="12" t="s">
        <v>165</v>
      </c>
      <c r="D13185" s="12" t="s">
        <v>165</v>
      </c>
      <c r="E13185" s="12"/>
      <c r="F13185" s="13">
        <v>32.93</v>
      </c>
      <c r="G13185" s="13">
        <v>551.32000000000005</v>
      </c>
      <c r="H13185" s="13">
        <v>1100.6199999999999</v>
      </c>
      <c r="I13185" s="13">
        <v>2</v>
      </c>
      <c r="J13185" s="13">
        <v>-0.01</v>
      </c>
      <c r="K13185" s="13">
        <v>0</v>
      </c>
      <c r="L13185" s="13">
        <v>2.2000000000000001E-3</v>
      </c>
      <c r="M13185" s="15" t="s">
        <v>6204</v>
      </c>
    </row>
    <row r="13186" spans="1:13" outlineLevel="2" x14ac:dyDescent="0.3">
      <c r="A13186" s="67"/>
      <c r="B13186" s="11">
        <v>2.2269546222667271</v>
      </c>
      <c r="C13186" s="12" t="s">
        <v>1961</v>
      </c>
      <c r="D13186" s="12" t="s">
        <v>1961</v>
      </c>
      <c r="E13186" s="12"/>
      <c r="F13186" s="13">
        <v>54.44</v>
      </c>
      <c r="G13186" s="13">
        <v>499.96</v>
      </c>
      <c r="H13186" s="13">
        <v>1496.85</v>
      </c>
      <c r="I13186" s="13">
        <v>3</v>
      </c>
      <c r="J13186" s="13">
        <v>-0.01</v>
      </c>
      <c r="K13186" s="13">
        <v>0</v>
      </c>
      <c r="L13186" s="14">
        <v>7.9000000000000006E-6</v>
      </c>
      <c r="M13186" s="15" t="s">
        <v>6205</v>
      </c>
    </row>
    <row r="13187" spans="1:13" outlineLevel="2" x14ac:dyDescent="0.3">
      <c r="A13187" s="67"/>
      <c r="B13187" s="11">
        <v>1.7876056682882087</v>
      </c>
      <c r="C13187" s="12" t="s">
        <v>1960</v>
      </c>
      <c r="D13187" s="12" t="s">
        <v>1960</v>
      </c>
      <c r="E13187" s="12"/>
      <c r="F13187" s="13">
        <v>27.24</v>
      </c>
      <c r="G13187" s="13">
        <v>702.88</v>
      </c>
      <c r="H13187" s="13">
        <v>1403.75</v>
      </c>
      <c r="I13187" s="13">
        <v>2</v>
      </c>
      <c r="J13187" s="13">
        <v>-0.01</v>
      </c>
      <c r="K13187" s="13">
        <v>0</v>
      </c>
      <c r="L13187" s="13">
        <v>1.2999999999999999E-2</v>
      </c>
      <c r="M13187" s="15" t="s">
        <v>6205</v>
      </c>
    </row>
    <row r="13188" spans="1:13" outlineLevel="2" x14ac:dyDescent="0.3">
      <c r="A13188" s="67"/>
      <c r="B13188" s="11">
        <v>2.0523944594289811</v>
      </c>
      <c r="C13188" s="12" t="s">
        <v>4396</v>
      </c>
      <c r="D13188" s="12" t="s">
        <v>4396</v>
      </c>
      <c r="E13188" s="12"/>
      <c r="F13188" s="13">
        <v>36.04</v>
      </c>
      <c r="G13188" s="13">
        <v>530.30999999999995</v>
      </c>
      <c r="H13188" s="13">
        <v>1058.6099999999999</v>
      </c>
      <c r="I13188" s="13">
        <v>2</v>
      </c>
      <c r="J13188" s="13">
        <v>-0.01</v>
      </c>
      <c r="K13188" s="13">
        <v>0</v>
      </c>
      <c r="L13188" s="13">
        <v>2E-3</v>
      </c>
      <c r="M13188" s="15" t="s">
        <v>6207</v>
      </c>
    </row>
    <row r="13189" spans="1:13" outlineLevel="2" x14ac:dyDescent="0.3">
      <c r="A13189" s="67"/>
      <c r="B13189" s="11">
        <v>1.7807510491814453</v>
      </c>
      <c r="C13189" s="12" t="s">
        <v>3344</v>
      </c>
      <c r="D13189" s="17" t="s">
        <v>3344</v>
      </c>
      <c r="E13189" s="12"/>
      <c r="F13189" s="13">
        <v>22.9</v>
      </c>
      <c r="G13189" s="13">
        <v>380.54</v>
      </c>
      <c r="H13189" s="13">
        <v>1138.5999999999999</v>
      </c>
      <c r="I13189" s="13">
        <v>3</v>
      </c>
      <c r="J13189" s="13">
        <v>-0.02</v>
      </c>
      <c r="K13189" s="13">
        <v>0</v>
      </c>
      <c r="L13189" s="13">
        <v>7.1000000000000004E-3</v>
      </c>
      <c r="M13189" s="15" t="s">
        <v>6206</v>
      </c>
    </row>
    <row r="13190" spans="1:13" outlineLevel="2" x14ac:dyDescent="0.3">
      <c r="A13190" s="67"/>
      <c r="B13190" s="11">
        <v>1.5606077881075564</v>
      </c>
      <c r="C13190" s="12" t="s">
        <v>175</v>
      </c>
      <c r="D13190" s="12" t="s">
        <v>175</v>
      </c>
      <c r="E13190" s="12"/>
      <c r="F13190" s="13">
        <v>83.52</v>
      </c>
      <c r="G13190" s="13">
        <v>856.49</v>
      </c>
      <c r="H13190" s="13">
        <v>1710.97</v>
      </c>
      <c r="I13190" s="13">
        <v>2</v>
      </c>
      <c r="J13190" s="13">
        <v>-0.01</v>
      </c>
      <c r="K13190" s="13">
        <v>0</v>
      </c>
      <c r="L13190" s="14">
        <v>2E-8</v>
      </c>
      <c r="M13190" s="15" t="s">
        <v>6206</v>
      </c>
    </row>
    <row r="13191" spans="1:13" outlineLevel="2" x14ac:dyDescent="0.3">
      <c r="A13191" s="67"/>
      <c r="B13191" s="11">
        <v>1.493087273970189</v>
      </c>
      <c r="C13191" s="12" t="s">
        <v>175</v>
      </c>
      <c r="D13191" s="12" t="s">
        <v>175</v>
      </c>
      <c r="E13191" s="12"/>
      <c r="F13191" s="13">
        <v>55.09</v>
      </c>
      <c r="G13191" s="13">
        <v>571.33000000000004</v>
      </c>
      <c r="H13191" s="13">
        <v>1710.96</v>
      </c>
      <c r="I13191" s="13">
        <v>3</v>
      </c>
      <c r="J13191" s="13">
        <v>-0.02</v>
      </c>
      <c r="K13191" s="13">
        <v>0</v>
      </c>
      <c r="L13191" s="14">
        <v>2.3E-5</v>
      </c>
      <c r="M13191" s="15" t="s">
        <v>6206</v>
      </c>
    </row>
    <row r="13192" spans="1:13" outlineLevel="2" x14ac:dyDescent="0.3">
      <c r="A13192" s="67"/>
      <c r="B13192" s="11">
        <v>1.8251684344809211</v>
      </c>
      <c r="C13192" s="12" t="s">
        <v>4404</v>
      </c>
      <c r="D13192" s="17" t="s">
        <v>4404</v>
      </c>
      <c r="E13192" s="12"/>
      <c r="F13192" s="13">
        <v>36.76</v>
      </c>
      <c r="G13192" s="13">
        <v>656.71</v>
      </c>
      <c r="H13192" s="13">
        <v>1967.1</v>
      </c>
      <c r="I13192" s="13">
        <v>3</v>
      </c>
      <c r="J13192" s="13">
        <v>0.95</v>
      </c>
      <c r="K13192" s="13">
        <v>1</v>
      </c>
      <c r="L13192" s="13">
        <v>4.2000000000000002E-4</v>
      </c>
      <c r="M13192" s="15" t="s">
        <v>6207</v>
      </c>
    </row>
    <row r="13193" spans="1:13" outlineLevel="2" x14ac:dyDescent="0.3">
      <c r="A13193" s="67"/>
      <c r="B13193" s="11">
        <v>1.9341782227824513</v>
      </c>
      <c r="C13193" s="12" t="s">
        <v>3345</v>
      </c>
      <c r="D13193" s="12" t="s">
        <v>3345</v>
      </c>
      <c r="E13193" s="12"/>
      <c r="F13193" s="13">
        <v>38</v>
      </c>
      <c r="G13193" s="13">
        <v>618.87</v>
      </c>
      <c r="H13193" s="13">
        <v>1235.72</v>
      </c>
      <c r="I13193" s="13">
        <v>2</v>
      </c>
      <c r="J13193" s="13">
        <v>-0.02</v>
      </c>
      <c r="K13193" s="13">
        <v>0</v>
      </c>
      <c r="L13193" s="13">
        <v>8.5999999999999998E-4</v>
      </c>
      <c r="M13193" s="15" t="s">
        <v>6206</v>
      </c>
    </row>
    <row r="13194" spans="1:13" outlineLevel="2" x14ac:dyDescent="0.3">
      <c r="A13194" s="67"/>
      <c r="B13194" s="11">
        <v>1.8672335819841377</v>
      </c>
      <c r="C13194" s="12" t="s">
        <v>3349</v>
      </c>
      <c r="D13194" s="12" t="s">
        <v>3349</v>
      </c>
      <c r="E13194" s="12"/>
      <c r="F13194" s="13">
        <v>81.400000000000006</v>
      </c>
      <c r="G13194" s="13">
        <v>692.7</v>
      </c>
      <c r="H13194" s="13">
        <v>2075.0700000000002</v>
      </c>
      <c r="I13194" s="13">
        <v>3</v>
      </c>
      <c r="J13194" s="13">
        <v>-0.01</v>
      </c>
      <c r="K13194" s="13">
        <v>0</v>
      </c>
      <c r="L13194" s="14">
        <v>1.4000000000000001E-7</v>
      </c>
      <c r="M13194" s="15" t="s">
        <v>6206</v>
      </c>
    </row>
    <row r="13195" spans="1:13" outlineLevel="2" x14ac:dyDescent="0.3">
      <c r="A13195" s="67"/>
      <c r="B13195" s="11">
        <v>2.1584904685604807</v>
      </c>
      <c r="C13195" s="12" t="s">
        <v>1965</v>
      </c>
      <c r="D13195" s="12" t="s">
        <v>1965</v>
      </c>
      <c r="E13195" s="12"/>
      <c r="F13195" s="13">
        <v>103.47</v>
      </c>
      <c r="G13195" s="13">
        <v>841.46</v>
      </c>
      <c r="H13195" s="13">
        <v>2521.36</v>
      </c>
      <c r="I13195" s="13">
        <v>3</v>
      </c>
      <c r="J13195" s="13">
        <v>-0.01</v>
      </c>
      <c r="K13195" s="13">
        <v>0</v>
      </c>
      <c r="L13195" s="14">
        <v>2.0000000000000001E-10</v>
      </c>
      <c r="M13195" s="15" t="s">
        <v>6205</v>
      </c>
    </row>
    <row r="13196" spans="1:13" outlineLevel="2" x14ac:dyDescent="0.3">
      <c r="A13196" s="67"/>
      <c r="B13196" s="11">
        <v>2.0158648913188069</v>
      </c>
      <c r="C13196" s="12" t="s">
        <v>168</v>
      </c>
      <c r="D13196" s="12" t="s">
        <v>168</v>
      </c>
      <c r="E13196" s="12"/>
      <c r="F13196" s="13">
        <v>65.91</v>
      </c>
      <c r="G13196" s="13">
        <v>625.85</v>
      </c>
      <c r="H13196" s="13">
        <v>1249.68</v>
      </c>
      <c r="I13196" s="13">
        <v>2</v>
      </c>
      <c r="J13196" s="13">
        <v>-0.01</v>
      </c>
      <c r="K13196" s="13">
        <v>0</v>
      </c>
      <c r="L13196" s="14">
        <v>3.0000000000000001E-5</v>
      </c>
      <c r="M13196" s="15" t="s">
        <v>6204</v>
      </c>
    </row>
    <row r="13197" spans="1:13" outlineLevel="2" x14ac:dyDescent="0.3">
      <c r="A13197" s="67"/>
      <c r="B13197" s="11">
        <v>1.3481273751667069</v>
      </c>
      <c r="C13197" s="12" t="s">
        <v>168</v>
      </c>
      <c r="D13197" s="12" t="s">
        <v>168</v>
      </c>
      <c r="E13197" s="12" t="s">
        <v>1</v>
      </c>
      <c r="F13197" s="13">
        <v>61.59</v>
      </c>
      <c r="G13197" s="13">
        <v>633.85</v>
      </c>
      <c r="H13197" s="13">
        <v>1265.68</v>
      </c>
      <c r="I13197" s="13">
        <v>2</v>
      </c>
      <c r="J13197" s="13">
        <v>-0.01</v>
      </c>
      <c r="K13197" s="13">
        <v>0</v>
      </c>
      <c r="L13197" s="14">
        <v>2.6999999999999999E-5</v>
      </c>
      <c r="M13197" s="15" t="s">
        <v>6208</v>
      </c>
    </row>
    <row r="13198" spans="1:13" outlineLevel="2" x14ac:dyDescent="0.3">
      <c r="A13198" s="67"/>
      <c r="B13198" s="11">
        <v>1.4473642467550885</v>
      </c>
      <c r="C13198" s="12" t="s">
        <v>4401</v>
      </c>
      <c r="D13198" s="12" t="s">
        <v>4401</v>
      </c>
      <c r="E13198" s="12"/>
      <c r="F13198" s="13">
        <v>87.78</v>
      </c>
      <c r="G13198" s="13">
        <v>758.9</v>
      </c>
      <c r="H13198" s="13">
        <v>1515.79</v>
      </c>
      <c r="I13198" s="13">
        <v>2</v>
      </c>
      <c r="J13198" s="13">
        <v>-0.03</v>
      </c>
      <c r="K13198" s="13">
        <v>0</v>
      </c>
      <c r="L13198" s="14">
        <v>1.2E-8</v>
      </c>
      <c r="M13198" s="15" t="s">
        <v>6207</v>
      </c>
    </row>
    <row r="13199" spans="1:13" outlineLevel="2" x14ac:dyDescent="0.3">
      <c r="A13199" s="67"/>
      <c r="B13199" s="11">
        <v>1.560194095405556</v>
      </c>
      <c r="C13199" s="12" t="s">
        <v>4394</v>
      </c>
      <c r="D13199" s="17" t="s">
        <v>4394</v>
      </c>
      <c r="E13199" s="12"/>
      <c r="F13199" s="13">
        <v>22.73</v>
      </c>
      <c r="G13199" s="13">
        <v>475.76</v>
      </c>
      <c r="H13199" s="13">
        <v>949.5</v>
      </c>
      <c r="I13199" s="13">
        <v>2</v>
      </c>
      <c r="J13199" s="13">
        <v>-0.01</v>
      </c>
      <c r="K13199" s="13">
        <v>0</v>
      </c>
      <c r="L13199" s="13">
        <v>7.6999999999999999E-2</v>
      </c>
      <c r="M13199" s="15" t="s">
        <v>6207</v>
      </c>
    </row>
    <row r="13200" spans="1:13" outlineLevel="2" x14ac:dyDescent="0.3">
      <c r="A13200" s="67"/>
      <c r="B13200" s="11">
        <v>1.9931840315383897</v>
      </c>
      <c r="C13200" s="12" t="s">
        <v>1962</v>
      </c>
      <c r="D13200" s="12" t="s">
        <v>1962</v>
      </c>
      <c r="E13200" s="12"/>
      <c r="F13200" s="13">
        <v>39.5</v>
      </c>
      <c r="G13200" s="13">
        <v>567.65</v>
      </c>
      <c r="H13200" s="13">
        <v>1699.93</v>
      </c>
      <c r="I13200" s="13">
        <v>3</v>
      </c>
      <c r="J13200" s="13">
        <v>-0.01</v>
      </c>
      <c r="K13200" s="13">
        <v>0</v>
      </c>
      <c r="L13200" s="13">
        <v>2.7999999999999998E-4</v>
      </c>
      <c r="M13200" s="15" t="s">
        <v>6205</v>
      </c>
    </row>
    <row r="13201" spans="1:13" outlineLevel="2" x14ac:dyDescent="0.3">
      <c r="A13201" s="67"/>
      <c r="B13201" s="11">
        <v>1.2272544147672431</v>
      </c>
      <c r="C13201" s="12" t="s">
        <v>1962</v>
      </c>
      <c r="D13201" s="12" t="s">
        <v>1962</v>
      </c>
      <c r="E13201" s="12"/>
      <c r="F13201" s="13">
        <v>32.35</v>
      </c>
      <c r="G13201" s="13">
        <v>850.97</v>
      </c>
      <c r="H13201" s="13">
        <v>1699.93</v>
      </c>
      <c r="I13201" s="13">
        <v>2</v>
      </c>
      <c r="J13201" s="13">
        <v>-0.01</v>
      </c>
      <c r="K13201" s="13">
        <v>0</v>
      </c>
      <c r="L13201" s="13">
        <v>3.8999999999999998E-3</v>
      </c>
      <c r="M13201" s="15" t="s">
        <v>6205</v>
      </c>
    </row>
    <row r="13202" spans="1:13" outlineLevel="2" x14ac:dyDescent="0.3">
      <c r="A13202" s="67"/>
      <c r="B13202" s="11">
        <v>1.9587569828194671</v>
      </c>
      <c r="C13202" s="12" t="s">
        <v>4405</v>
      </c>
      <c r="D13202" s="12" t="s">
        <v>4405</v>
      </c>
      <c r="E13202" s="12"/>
      <c r="F13202" s="13">
        <v>65.91</v>
      </c>
      <c r="G13202" s="13">
        <v>703.65</v>
      </c>
      <c r="H13202" s="13">
        <v>2107.9299999999998</v>
      </c>
      <c r="I13202" s="13">
        <v>3</v>
      </c>
      <c r="J13202" s="13">
        <v>-0.02</v>
      </c>
      <c r="K13202" s="13">
        <v>0</v>
      </c>
      <c r="L13202" s="14">
        <v>6.6000000000000003E-7</v>
      </c>
      <c r="M13202" s="15" t="s">
        <v>6207</v>
      </c>
    </row>
    <row r="13203" spans="1:13" outlineLevel="2" x14ac:dyDescent="0.3">
      <c r="A13203" s="67"/>
      <c r="B13203" s="11">
        <v>1.1586432188490356</v>
      </c>
      <c r="C13203" s="12" t="s">
        <v>4405</v>
      </c>
      <c r="D13203" s="12" t="s">
        <v>4405</v>
      </c>
      <c r="E13203" s="12"/>
      <c r="F13203" s="13">
        <v>52.17</v>
      </c>
      <c r="G13203" s="13">
        <v>1054.97</v>
      </c>
      <c r="H13203" s="13">
        <v>2107.9299999999998</v>
      </c>
      <c r="I13203" s="13">
        <v>2</v>
      </c>
      <c r="J13203" s="13">
        <v>-0.02</v>
      </c>
      <c r="K13203" s="13">
        <v>0</v>
      </c>
      <c r="L13203" s="14">
        <v>1.2999999999999999E-5</v>
      </c>
      <c r="M13203" s="15" t="s">
        <v>6207</v>
      </c>
    </row>
    <row r="13204" spans="1:13" outlineLevel="2" x14ac:dyDescent="0.3">
      <c r="A13204" s="67"/>
      <c r="B13204" s="16">
        <v>1.6978608743442412</v>
      </c>
      <c r="C13204" s="12" t="s">
        <v>4395</v>
      </c>
      <c r="D13204" s="12" t="s">
        <v>4395</v>
      </c>
      <c r="E13204" s="12"/>
      <c r="F13204" s="13">
        <v>42.3</v>
      </c>
      <c r="G13204" s="13">
        <v>512.28</v>
      </c>
      <c r="H13204" s="13">
        <v>1022.55</v>
      </c>
      <c r="I13204" s="13">
        <v>2</v>
      </c>
      <c r="J13204" s="13">
        <v>-0.02</v>
      </c>
      <c r="K13204" s="13">
        <v>0</v>
      </c>
      <c r="L13204" s="13">
        <v>5.4000000000000003E-3</v>
      </c>
      <c r="M13204" s="15" t="s">
        <v>6220</v>
      </c>
    </row>
    <row r="13205" spans="1:13" outlineLevel="2" x14ac:dyDescent="0.3">
      <c r="A13205" s="67"/>
      <c r="B13205" s="16">
        <v>1.3983476350930557</v>
      </c>
      <c r="C13205" s="12" t="s">
        <v>6249</v>
      </c>
      <c r="D13205" s="17" t="s">
        <v>6249</v>
      </c>
      <c r="E13205" s="12"/>
      <c r="F13205" s="13">
        <v>27.58</v>
      </c>
      <c r="G13205" s="13">
        <v>744.92</v>
      </c>
      <c r="H13205" s="13">
        <v>1487.82</v>
      </c>
      <c r="I13205" s="13">
        <v>2</v>
      </c>
      <c r="J13205" s="13">
        <v>0.97</v>
      </c>
      <c r="K13205" s="13">
        <v>0</v>
      </c>
      <c r="L13205" s="13">
        <v>1.2E-2</v>
      </c>
      <c r="M13205" s="15" t="s">
        <v>6219</v>
      </c>
    </row>
    <row r="13206" spans="1:13" outlineLevel="2" x14ac:dyDescent="0.3">
      <c r="A13206" s="67"/>
      <c r="B13206" s="16">
        <v>1.8777548571378695</v>
      </c>
      <c r="C13206" s="12" t="s">
        <v>170</v>
      </c>
      <c r="D13206" s="12" t="s">
        <v>170</v>
      </c>
      <c r="E13206" s="12"/>
      <c r="F13206" s="13">
        <v>53.03</v>
      </c>
      <c r="G13206" s="13">
        <v>679.82</v>
      </c>
      <c r="H13206" s="13">
        <v>1357.62</v>
      </c>
      <c r="I13206" s="13">
        <v>2</v>
      </c>
      <c r="J13206" s="13">
        <v>0</v>
      </c>
      <c r="K13206" s="13">
        <v>0</v>
      </c>
      <c r="L13206" s="14">
        <v>2.9E-5</v>
      </c>
      <c r="M13206" s="15" t="s">
        <v>6217</v>
      </c>
    </row>
    <row r="13207" spans="1:13" outlineLevel="2" x14ac:dyDescent="0.3">
      <c r="A13207" s="67"/>
      <c r="B13207" s="16">
        <v>1.8837173845433044</v>
      </c>
      <c r="C13207" s="12" t="s">
        <v>4402</v>
      </c>
      <c r="D13207" s="12" t="s">
        <v>4402</v>
      </c>
      <c r="E13207" s="12"/>
      <c r="F13207" s="13">
        <v>55.44</v>
      </c>
      <c r="G13207" s="13">
        <v>566.66</v>
      </c>
      <c r="H13207" s="13">
        <v>1696.95</v>
      </c>
      <c r="I13207" s="13">
        <v>3</v>
      </c>
      <c r="J13207" s="13">
        <v>-0.02</v>
      </c>
      <c r="K13207" s="13">
        <v>0</v>
      </c>
      <c r="L13207" s="14">
        <v>6.2999999999999998E-6</v>
      </c>
      <c r="M13207" s="15" t="s">
        <v>6220</v>
      </c>
    </row>
    <row r="13208" spans="1:13" outlineLevel="2" x14ac:dyDescent="0.3">
      <c r="A13208" s="67"/>
      <c r="B13208" s="16">
        <v>1.7097323832050884</v>
      </c>
      <c r="C13208" s="12" t="s">
        <v>3348</v>
      </c>
      <c r="D13208" s="12" t="s">
        <v>3348</v>
      </c>
      <c r="E13208" s="12"/>
      <c r="F13208" s="13">
        <v>24.3</v>
      </c>
      <c r="G13208" s="13">
        <v>595.24</v>
      </c>
      <c r="H13208" s="13">
        <v>1782.69</v>
      </c>
      <c r="I13208" s="13">
        <v>3</v>
      </c>
      <c r="J13208" s="13">
        <v>-0.02</v>
      </c>
      <c r="K13208" s="13">
        <v>0</v>
      </c>
      <c r="L13208" s="13">
        <v>8.5000000000000006E-3</v>
      </c>
      <c r="M13208" s="15" t="s">
        <v>6219</v>
      </c>
    </row>
    <row r="13209" spans="1:13" outlineLevel="2" x14ac:dyDescent="0.3">
      <c r="A13209" s="67"/>
      <c r="B13209" s="16">
        <v>1.5176648782989328</v>
      </c>
      <c r="C13209" s="12" t="s">
        <v>176</v>
      </c>
      <c r="D13209" s="12" t="s">
        <v>176</v>
      </c>
      <c r="E13209" s="12"/>
      <c r="F13209" s="13">
        <v>39.08</v>
      </c>
      <c r="G13209" s="13">
        <v>598.29999999999995</v>
      </c>
      <c r="H13209" s="13">
        <v>1791.87</v>
      </c>
      <c r="I13209" s="13">
        <v>3</v>
      </c>
      <c r="J13209" s="13">
        <v>-0.02</v>
      </c>
      <c r="K13209" s="13">
        <v>0</v>
      </c>
      <c r="L13209" s="13">
        <v>2.2000000000000001E-4</v>
      </c>
      <c r="M13209" s="15" t="s">
        <v>6220</v>
      </c>
    </row>
    <row r="13210" spans="1:13" outlineLevel="2" x14ac:dyDescent="0.3">
      <c r="A13210" s="67"/>
      <c r="B13210" s="16">
        <v>1.9083735065118059</v>
      </c>
      <c r="C13210" s="12" t="s">
        <v>3342</v>
      </c>
      <c r="D13210" s="12" t="s">
        <v>3342</v>
      </c>
      <c r="E13210" s="12"/>
      <c r="F13210" s="13">
        <v>34.58</v>
      </c>
      <c r="G13210" s="13">
        <v>512.77</v>
      </c>
      <c r="H13210" s="13">
        <v>1023.53</v>
      </c>
      <c r="I13210" s="13">
        <v>2</v>
      </c>
      <c r="J13210" s="13">
        <v>-0.02</v>
      </c>
      <c r="K13210" s="13">
        <v>0</v>
      </c>
      <c r="L13210" s="13">
        <v>3.2000000000000002E-3</v>
      </c>
      <c r="M13210" s="15" t="s">
        <v>6219</v>
      </c>
    </row>
    <row r="13211" spans="1:13" outlineLevel="2" x14ac:dyDescent="0.3">
      <c r="A13211" s="67"/>
      <c r="B13211" s="16">
        <v>98.756970893930443</v>
      </c>
      <c r="C13211" s="12" t="s">
        <v>178</v>
      </c>
      <c r="D13211" s="12" t="s">
        <v>178</v>
      </c>
      <c r="E13211" s="12"/>
      <c r="F13211" s="13">
        <v>32.78</v>
      </c>
      <c r="G13211" s="13">
        <v>785.09</v>
      </c>
      <c r="H13211" s="13">
        <v>2352.2399999999998</v>
      </c>
      <c r="I13211" s="13">
        <v>3</v>
      </c>
      <c r="J13211" s="13">
        <v>0.01</v>
      </c>
      <c r="K13211" s="13">
        <v>0</v>
      </c>
      <c r="L13211" s="13">
        <v>2.2000000000000001E-3</v>
      </c>
      <c r="M13211" s="15" t="s">
        <v>6217</v>
      </c>
    </row>
    <row r="13212" spans="1:13" outlineLevel="2" x14ac:dyDescent="0.3">
      <c r="A13212" s="67"/>
      <c r="B13212" s="16">
        <v>2.179140589913338</v>
      </c>
      <c r="C13212" s="12" t="s">
        <v>1963</v>
      </c>
      <c r="D13212" s="12" t="s">
        <v>1963</v>
      </c>
      <c r="E13212" s="12"/>
      <c r="F13212" s="13">
        <v>74.150000000000006</v>
      </c>
      <c r="G13212" s="13">
        <v>852.94</v>
      </c>
      <c r="H13212" s="13">
        <v>1703.87</v>
      </c>
      <c r="I13212" s="13">
        <v>2</v>
      </c>
      <c r="J13212" s="13">
        <v>-0.01</v>
      </c>
      <c r="K13212" s="13">
        <v>0</v>
      </c>
      <c r="L13212" s="14">
        <v>5.9999999999999997E-7</v>
      </c>
      <c r="M13212" s="15" t="s">
        <v>6218</v>
      </c>
    </row>
    <row r="13213" spans="1:13" outlineLevel="2" x14ac:dyDescent="0.3">
      <c r="A13213" s="67"/>
      <c r="B13213" s="16">
        <v>1.3900950721201011</v>
      </c>
      <c r="C13213" s="12" t="s">
        <v>5448</v>
      </c>
      <c r="D13213" s="12" t="s">
        <v>5448</v>
      </c>
      <c r="E13213" s="12"/>
      <c r="F13213" s="13">
        <v>26.65</v>
      </c>
      <c r="G13213" s="13">
        <v>591.32000000000005</v>
      </c>
      <c r="H13213" s="13">
        <v>1180.6199999999999</v>
      </c>
      <c r="I13213" s="13">
        <v>2</v>
      </c>
      <c r="J13213" s="13">
        <v>-0.01</v>
      </c>
      <c r="K13213" s="13">
        <v>0</v>
      </c>
      <c r="L13213" s="13">
        <v>1.2E-2</v>
      </c>
      <c r="M13213" s="15" t="s">
        <v>6216</v>
      </c>
    </row>
    <row r="13214" spans="1:13" outlineLevel="2" x14ac:dyDescent="0.3">
      <c r="A13214" s="67"/>
      <c r="B13214" s="16">
        <v>1.4135916386675771</v>
      </c>
      <c r="C13214" s="12" t="s">
        <v>173</v>
      </c>
      <c r="D13214" s="12" t="s">
        <v>173</v>
      </c>
      <c r="E13214" s="12"/>
      <c r="F13214" s="13">
        <v>42.56</v>
      </c>
      <c r="G13214" s="13">
        <v>523.6</v>
      </c>
      <c r="H13214" s="13">
        <v>1567.78</v>
      </c>
      <c r="I13214" s="13">
        <v>3</v>
      </c>
      <c r="J13214" s="13">
        <v>-0.01</v>
      </c>
      <c r="K13214" s="13">
        <v>0</v>
      </c>
      <c r="L13214" s="13">
        <v>1E-4</v>
      </c>
      <c r="M13214" s="15" t="s">
        <v>6220</v>
      </c>
    </row>
    <row r="13215" spans="1:13" outlineLevel="2" x14ac:dyDescent="0.3">
      <c r="A13215" s="67"/>
      <c r="B13215" s="16">
        <v>1.0686756531630217</v>
      </c>
      <c r="C13215" s="12" t="s">
        <v>172</v>
      </c>
      <c r="D13215" s="12" t="s">
        <v>172</v>
      </c>
      <c r="E13215" s="12"/>
      <c r="F13215" s="13">
        <v>78.23</v>
      </c>
      <c r="G13215" s="13">
        <v>738.9</v>
      </c>
      <c r="H13215" s="13">
        <v>1475.78</v>
      </c>
      <c r="I13215" s="13">
        <v>2</v>
      </c>
      <c r="J13215" s="13">
        <v>0</v>
      </c>
      <c r="K13215" s="13">
        <v>0</v>
      </c>
      <c r="L13215" s="14">
        <v>2.1E-7</v>
      </c>
      <c r="M13215" s="15" t="s">
        <v>6217</v>
      </c>
    </row>
    <row r="13216" spans="1:13" outlineLevel="2" x14ac:dyDescent="0.3">
      <c r="A13216" s="67"/>
      <c r="B13216" s="16">
        <v>1.3218087302484873</v>
      </c>
      <c r="C13216" s="12" t="s">
        <v>172</v>
      </c>
      <c r="D13216" s="12" t="s">
        <v>172</v>
      </c>
      <c r="E13216" s="12"/>
      <c r="F13216" s="13">
        <v>48.45</v>
      </c>
      <c r="G13216" s="13">
        <v>492.93</v>
      </c>
      <c r="H13216" s="13">
        <v>1475.77</v>
      </c>
      <c r="I13216" s="13">
        <v>3</v>
      </c>
      <c r="J13216" s="13">
        <v>-0.01</v>
      </c>
      <c r="K13216" s="13">
        <v>0</v>
      </c>
      <c r="L13216" s="13">
        <v>2.5000000000000001E-4</v>
      </c>
      <c r="M13216" s="15" t="s">
        <v>6217</v>
      </c>
    </row>
    <row r="13217" spans="1:13" outlineLevel="2" x14ac:dyDescent="0.3">
      <c r="A13217" s="67"/>
      <c r="B13217" s="16">
        <v>1.7564190884344371</v>
      </c>
      <c r="C13217" s="12" t="s">
        <v>166</v>
      </c>
      <c r="D13217" s="12" t="s">
        <v>166</v>
      </c>
      <c r="E13217" s="12"/>
      <c r="F13217" s="13">
        <v>36.79</v>
      </c>
      <c r="G13217" s="13">
        <v>553.79999999999995</v>
      </c>
      <c r="H13217" s="13">
        <v>1105.5899999999999</v>
      </c>
      <c r="I13217" s="13">
        <v>2</v>
      </c>
      <c r="J13217" s="13">
        <v>-0.01</v>
      </c>
      <c r="K13217" s="13">
        <v>0</v>
      </c>
      <c r="L13217" s="13">
        <v>0.02</v>
      </c>
      <c r="M13217" s="15" t="s">
        <v>6216</v>
      </c>
    </row>
    <row r="13218" spans="1:13" outlineLevel="2" x14ac:dyDescent="0.3">
      <c r="A13218" s="67"/>
      <c r="B13218" s="16">
        <v>1.5689394707637736</v>
      </c>
      <c r="C13218" s="12" t="s">
        <v>3343</v>
      </c>
      <c r="D13218" s="12" t="s">
        <v>3343</v>
      </c>
      <c r="E13218" s="12"/>
      <c r="F13218" s="13">
        <v>43.71</v>
      </c>
      <c r="G13218" s="13">
        <v>556.79</v>
      </c>
      <c r="H13218" s="13">
        <v>1111.56</v>
      </c>
      <c r="I13218" s="13">
        <v>2</v>
      </c>
      <c r="J13218" s="13">
        <v>-0.01</v>
      </c>
      <c r="K13218" s="13">
        <v>0</v>
      </c>
      <c r="L13218" s="13">
        <v>2.9999999999999997E-4</v>
      </c>
      <c r="M13218" s="15" t="s">
        <v>6216</v>
      </c>
    </row>
    <row r="13219" spans="1:13" outlineLevel="2" x14ac:dyDescent="0.3">
      <c r="A13219" s="67"/>
      <c r="B13219" s="16">
        <v>1.2602601080927345</v>
      </c>
      <c r="C13219" s="12" t="s">
        <v>1957</v>
      </c>
      <c r="D13219" s="12" t="s">
        <v>1957</v>
      </c>
      <c r="E13219" s="12"/>
      <c r="F13219" s="13">
        <v>27.76</v>
      </c>
      <c r="G13219" s="13">
        <v>571.79999999999995</v>
      </c>
      <c r="H13219" s="13">
        <v>1141.58</v>
      </c>
      <c r="I13219" s="13">
        <v>2</v>
      </c>
      <c r="J13219" s="13">
        <v>-0.01</v>
      </c>
      <c r="K13219" s="13">
        <v>0</v>
      </c>
      <c r="L13219" s="13">
        <v>3.7000000000000002E-3</v>
      </c>
      <c r="M13219" s="15" t="s">
        <v>6218</v>
      </c>
    </row>
    <row r="13220" spans="1:13" outlineLevel="2" x14ac:dyDescent="0.3">
      <c r="A13220" s="67"/>
      <c r="B13220" s="16">
        <v>1.9443113222726172</v>
      </c>
      <c r="C13220" s="12" t="s">
        <v>5451</v>
      </c>
      <c r="D13220" s="12" t="s">
        <v>5451</v>
      </c>
      <c r="E13220" s="12"/>
      <c r="F13220" s="13">
        <v>29.32</v>
      </c>
      <c r="G13220" s="13">
        <v>725.37</v>
      </c>
      <c r="H13220" s="13">
        <v>3621.8</v>
      </c>
      <c r="I13220" s="13">
        <v>5</v>
      </c>
      <c r="J13220" s="13">
        <v>0.01</v>
      </c>
      <c r="K13220" s="13">
        <v>0</v>
      </c>
      <c r="L13220" s="13">
        <v>1.8E-3</v>
      </c>
      <c r="M13220" s="15" t="s">
        <v>6216</v>
      </c>
    </row>
    <row r="13221" spans="1:13" outlineLevel="2" x14ac:dyDescent="0.3">
      <c r="A13221" s="67"/>
      <c r="B13221" s="16">
        <v>1.336031042785484</v>
      </c>
      <c r="C13221" s="12" t="s">
        <v>1959</v>
      </c>
      <c r="D13221" s="12" t="s">
        <v>1959</v>
      </c>
      <c r="E13221" s="12"/>
      <c r="F13221" s="13">
        <v>68.739999999999995</v>
      </c>
      <c r="G13221" s="13">
        <v>589.85</v>
      </c>
      <c r="H13221" s="13">
        <v>1177.68</v>
      </c>
      <c r="I13221" s="13">
        <v>2</v>
      </c>
      <c r="J13221" s="13">
        <v>-0.01</v>
      </c>
      <c r="K13221" s="13">
        <v>0</v>
      </c>
      <c r="L13221" s="14">
        <v>1.2999999999999999E-5</v>
      </c>
      <c r="M13221" s="15" t="s">
        <v>6218</v>
      </c>
    </row>
    <row r="13222" spans="1:13" outlineLevel="2" x14ac:dyDescent="0.3">
      <c r="A13222" s="67"/>
      <c r="B13222" s="16">
        <v>1.5809781624219645</v>
      </c>
      <c r="C13222" s="12" t="s">
        <v>1959</v>
      </c>
      <c r="D13222" s="12" t="s">
        <v>1959</v>
      </c>
      <c r="E13222" s="12"/>
      <c r="F13222" s="13">
        <v>26.49</v>
      </c>
      <c r="G13222" s="13">
        <v>393.57</v>
      </c>
      <c r="H13222" s="13">
        <v>1177.68</v>
      </c>
      <c r="I13222" s="13">
        <v>3</v>
      </c>
      <c r="J13222" s="13">
        <v>-0.01</v>
      </c>
      <c r="K13222" s="13">
        <v>0</v>
      </c>
      <c r="L13222" s="13">
        <v>7.7000000000000002E-3</v>
      </c>
      <c r="M13222" s="15" t="s">
        <v>6218</v>
      </c>
    </row>
    <row r="13223" spans="1:13" outlineLevel="2" x14ac:dyDescent="0.3">
      <c r="A13223" s="67"/>
      <c r="B13223" s="16">
        <v>1.7264340599719041</v>
      </c>
      <c r="C13223" s="12" t="s">
        <v>4397</v>
      </c>
      <c r="D13223" s="12" t="s">
        <v>4397</v>
      </c>
      <c r="E13223" s="12"/>
      <c r="F13223" s="13">
        <v>23.55</v>
      </c>
      <c r="G13223" s="13">
        <v>550.29</v>
      </c>
      <c r="H13223" s="13">
        <v>1098.56</v>
      </c>
      <c r="I13223" s="13">
        <v>2</v>
      </c>
      <c r="J13223" s="13">
        <v>-0.02</v>
      </c>
      <c r="K13223" s="13">
        <v>0</v>
      </c>
      <c r="L13223" s="13">
        <v>6.4000000000000001E-2</v>
      </c>
      <c r="M13223" s="15" t="s">
        <v>6220</v>
      </c>
    </row>
    <row r="13224" spans="1:13" outlineLevel="2" x14ac:dyDescent="0.3">
      <c r="A13224" s="67"/>
      <c r="B13224" s="16">
        <v>1.6854673676591319</v>
      </c>
      <c r="C13224" s="12" t="s">
        <v>5447</v>
      </c>
      <c r="D13224" s="12" t="s">
        <v>5447</v>
      </c>
      <c r="E13224" s="12"/>
      <c r="F13224" s="13">
        <v>23.78</v>
      </c>
      <c r="G13224" s="13">
        <v>500.28</v>
      </c>
      <c r="H13224" s="13">
        <v>998.55</v>
      </c>
      <c r="I13224" s="13">
        <v>2</v>
      </c>
      <c r="J13224" s="13">
        <v>-0.01</v>
      </c>
      <c r="K13224" s="13">
        <v>0</v>
      </c>
      <c r="L13224" s="13">
        <v>2.1000000000000001E-2</v>
      </c>
      <c r="M13224" s="15" t="s">
        <v>6216</v>
      </c>
    </row>
    <row r="13225" spans="1:13" outlineLevel="2" x14ac:dyDescent="0.3">
      <c r="A13225" s="67"/>
      <c r="B13225" s="16">
        <v>1.5690816142938424</v>
      </c>
      <c r="C13225" s="12" t="s">
        <v>3350</v>
      </c>
      <c r="D13225" s="12" t="s">
        <v>3350</v>
      </c>
      <c r="E13225" s="12" t="s">
        <v>1</v>
      </c>
      <c r="F13225" s="13">
        <v>72.47</v>
      </c>
      <c r="G13225" s="13">
        <v>730.39</v>
      </c>
      <c r="H13225" s="13">
        <v>2188.14</v>
      </c>
      <c r="I13225" s="13">
        <v>3</v>
      </c>
      <c r="J13225" s="13">
        <v>-0.01</v>
      </c>
      <c r="K13225" s="13">
        <v>0</v>
      </c>
      <c r="L13225" s="14">
        <v>3.9999999999999998E-7</v>
      </c>
      <c r="M13225" s="15" t="s">
        <v>6219</v>
      </c>
    </row>
    <row r="13226" spans="1:13" outlineLevel="2" x14ac:dyDescent="0.3">
      <c r="A13226" s="67"/>
      <c r="B13226" s="16">
        <v>1.198572865017667</v>
      </c>
      <c r="C13226" s="12" t="s">
        <v>3350</v>
      </c>
      <c r="D13226" s="12" t="s">
        <v>3350</v>
      </c>
      <c r="E13226" s="12"/>
      <c r="F13226" s="13">
        <v>65.790000000000006</v>
      </c>
      <c r="G13226" s="13">
        <v>725.06</v>
      </c>
      <c r="H13226" s="13">
        <v>2172.16</v>
      </c>
      <c r="I13226" s="13">
        <v>3</v>
      </c>
      <c r="J13226" s="13">
        <v>0</v>
      </c>
      <c r="K13226" s="13">
        <v>0</v>
      </c>
      <c r="L13226" s="14">
        <v>8.0999999999999997E-7</v>
      </c>
      <c r="M13226" s="15" t="s">
        <v>6219</v>
      </c>
    </row>
    <row r="13227" spans="1:13" outlineLevel="2" x14ac:dyDescent="0.3">
      <c r="A13227" s="67"/>
      <c r="B13227" s="16">
        <v>2.1507751210394912</v>
      </c>
      <c r="C13227" s="12" t="s">
        <v>3351</v>
      </c>
      <c r="D13227" s="12" t="s">
        <v>3351</v>
      </c>
      <c r="E13227" s="12"/>
      <c r="F13227" s="13">
        <v>78.760000000000005</v>
      </c>
      <c r="G13227" s="13">
        <v>684.62</v>
      </c>
      <c r="H13227" s="13">
        <v>2734.46</v>
      </c>
      <c r="I13227" s="13">
        <v>4</v>
      </c>
      <c r="J13227" s="13">
        <v>-0.03</v>
      </c>
      <c r="K13227" s="13">
        <v>0</v>
      </c>
      <c r="L13227" s="14">
        <v>1.1999999999999999E-7</v>
      </c>
      <c r="M13227" s="15" t="s">
        <v>6219</v>
      </c>
    </row>
    <row r="13228" spans="1:13" outlineLevel="2" x14ac:dyDescent="0.3">
      <c r="A13228" s="67"/>
      <c r="B13228" s="16">
        <v>0.90097598537510459</v>
      </c>
      <c r="C13228" s="12" t="s">
        <v>3351</v>
      </c>
      <c r="D13228" s="12" t="s">
        <v>3351</v>
      </c>
      <c r="E13228" s="12"/>
      <c r="F13228" s="13">
        <v>35.840000000000003</v>
      </c>
      <c r="G13228" s="13">
        <v>912.5</v>
      </c>
      <c r="H13228" s="13">
        <v>2734.48</v>
      </c>
      <c r="I13228" s="13">
        <v>3</v>
      </c>
      <c r="J13228" s="13">
        <v>-0.01</v>
      </c>
      <c r="K13228" s="13">
        <v>0</v>
      </c>
      <c r="L13228" s="13">
        <v>5.5999999999999995E-4</v>
      </c>
      <c r="M13228" s="15" t="s">
        <v>6219</v>
      </c>
    </row>
    <row r="13229" spans="1:13" outlineLevel="2" x14ac:dyDescent="0.3">
      <c r="A13229" s="67"/>
      <c r="B13229" s="16">
        <v>1.0982000745523552</v>
      </c>
      <c r="C13229" s="12" t="s">
        <v>4398</v>
      </c>
      <c r="D13229" s="12" t="s">
        <v>4398</v>
      </c>
      <c r="E13229" s="12"/>
      <c r="F13229" s="13">
        <v>38.71</v>
      </c>
      <c r="G13229" s="13">
        <v>551.30999999999995</v>
      </c>
      <c r="H13229" s="13">
        <v>1100.6099999999999</v>
      </c>
      <c r="I13229" s="13">
        <v>2</v>
      </c>
      <c r="J13229" s="13">
        <v>-0.02</v>
      </c>
      <c r="K13229" s="13">
        <v>0</v>
      </c>
      <c r="L13229" s="13">
        <v>5.5999999999999995E-4</v>
      </c>
      <c r="M13229" s="15" t="s">
        <v>6220</v>
      </c>
    </row>
    <row r="13230" spans="1:13" outlineLevel="2" x14ac:dyDescent="0.3">
      <c r="A13230" s="67"/>
      <c r="B13230" s="16">
        <v>1.6843326643708028</v>
      </c>
      <c r="C13230" s="12" t="s">
        <v>4400</v>
      </c>
      <c r="D13230" s="12" t="s">
        <v>4400</v>
      </c>
      <c r="E13230" s="12"/>
      <c r="F13230" s="13">
        <v>32.51</v>
      </c>
      <c r="G13230" s="13">
        <v>662.41</v>
      </c>
      <c r="H13230" s="13">
        <v>1322.8</v>
      </c>
      <c r="I13230" s="13">
        <v>2</v>
      </c>
      <c r="J13230" s="13">
        <v>-0.02</v>
      </c>
      <c r="K13230" s="13">
        <v>0</v>
      </c>
      <c r="L13230" s="13">
        <v>1.7999999999999999E-2</v>
      </c>
      <c r="M13230" s="15" t="s">
        <v>6220</v>
      </c>
    </row>
    <row r="13231" spans="1:13" outlineLevel="2" x14ac:dyDescent="0.3">
      <c r="A13231" s="67"/>
      <c r="B13231" s="16">
        <v>1.81710729023842</v>
      </c>
      <c r="C13231" s="12" t="s">
        <v>171</v>
      </c>
      <c r="D13231" s="12" t="s">
        <v>171</v>
      </c>
      <c r="E13231" s="12"/>
      <c r="F13231" s="13">
        <v>24.28</v>
      </c>
      <c r="G13231" s="13">
        <v>473.92</v>
      </c>
      <c r="H13231" s="13">
        <v>1418.73</v>
      </c>
      <c r="I13231" s="13">
        <v>3</v>
      </c>
      <c r="J13231" s="13">
        <v>-0.01</v>
      </c>
      <c r="K13231" s="13">
        <v>0</v>
      </c>
      <c r="L13231" s="13">
        <v>5.3E-3</v>
      </c>
      <c r="M13231" s="15" t="s">
        <v>6216</v>
      </c>
    </row>
    <row r="13232" spans="1:13" outlineLevel="2" x14ac:dyDescent="0.3">
      <c r="A13232" s="67"/>
      <c r="B13232" s="16">
        <v>1.5292631960294321</v>
      </c>
      <c r="C13232" s="12" t="s">
        <v>1964</v>
      </c>
      <c r="D13232" s="12" t="s">
        <v>1964</v>
      </c>
      <c r="E13232" s="12"/>
      <c r="F13232" s="13">
        <v>64.59</v>
      </c>
      <c r="G13232" s="13">
        <v>801.71</v>
      </c>
      <c r="H13232" s="13">
        <v>2402.1</v>
      </c>
      <c r="I13232" s="13">
        <v>3</v>
      </c>
      <c r="J13232" s="13">
        <v>0.97</v>
      </c>
      <c r="K13232" s="13">
        <v>0</v>
      </c>
      <c r="L13232" s="14">
        <v>8.8000000000000004E-7</v>
      </c>
      <c r="M13232" s="15" t="s">
        <v>6218</v>
      </c>
    </row>
    <row r="13233" spans="1:13" outlineLevel="2" x14ac:dyDescent="0.3">
      <c r="A13233" s="67"/>
      <c r="B13233" s="16">
        <v>1.8669009625992929</v>
      </c>
      <c r="C13233" s="12" t="s">
        <v>4406</v>
      </c>
      <c r="D13233" s="12" t="s">
        <v>4406</v>
      </c>
      <c r="E13233" s="12"/>
      <c r="F13233" s="13">
        <v>43.33</v>
      </c>
      <c r="G13233" s="13">
        <v>592.80999999999995</v>
      </c>
      <c r="H13233" s="13">
        <v>2367.21</v>
      </c>
      <c r="I13233" s="13">
        <v>4</v>
      </c>
      <c r="J13233" s="13">
        <v>-0.03</v>
      </c>
      <c r="K13233" s="13">
        <v>1</v>
      </c>
      <c r="L13233" s="13">
        <v>1.8000000000000001E-4</v>
      </c>
      <c r="M13233" s="15" t="s">
        <v>6220</v>
      </c>
    </row>
    <row r="13234" spans="1:13" outlineLevel="2" x14ac:dyDescent="0.3">
      <c r="A13234" s="67"/>
      <c r="B13234" s="16">
        <v>2.1556617586824989</v>
      </c>
      <c r="C13234" s="12" t="s">
        <v>3346</v>
      </c>
      <c r="D13234" s="12" t="s">
        <v>3346</v>
      </c>
      <c r="E13234" s="12"/>
      <c r="F13234" s="13">
        <v>34.909999999999997</v>
      </c>
      <c r="G13234" s="13">
        <v>448.92</v>
      </c>
      <c r="H13234" s="13">
        <v>1343.74</v>
      </c>
      <c r="I13234" s="13">
        <v>3</v>
      </c>
      <c r="J13234" s="13">
        <v>-0.03</v>
      </c>
      <c r="K13234" s="13">
        <v>1</v>
      </c>
      <c r="L13234" s="13">
        <v>5.2999999999999998E-4</v>
      </c>
      <c r="M13234" s="15" t="s">
        <v>6219</v>
      </c>
    </row>
    <row r="13235" spans="1:13" outlineLevel="2" x14ac:dyDescent="0.3">
      <c r="A13235" s="67"/>
      <c r="B13235" s="16">
        <v>1.6057551786716353</v>
      </c>
      <c r="C13235" s="12" t="s">
        <v>4403</v>
      </c>
      <c r="D13235" s="12" t="s">
        <v>4403</v>
      </c>
      <c r="E13235" s="12"/>
      <c r="F13235" s="13">
        <v>49.29</v>
      </c>
      <c r="G13235" s="13">
        <v>631.34</v>
      </c>
      <c r="H13235" s="13">
        <v>1890.99</v>
      </c>
      <c r="I13235" s="13">
        <v>3</v>
      </c>
      <c r="J13235" s="13">
        <v>-0.02</v>
      </c>
      <c r="K13235" s="13">
        <v>0</v>
      </c>
      <c r="L13235" s="14">
        <v>3.3000000000000003E-5</v>
      </c>
      <c r="M13235" s="15" t="s">
        <v>6220</v>
      </c>
    </row>
    <row r="13236" spans="1:13" outlineLevel="2" x14ac:dyDescent="0.3">
      <c r="A13236" s="67"/>
      <c r="B13236" s="16">
        <v>0.96053263325042737</v>
      </c>
      <c r="C13236" s="12" t="s">
        <v>5449</v>
      </c>
      <c r="D13236" s="12" t="s">
        <v>5449</v>
      </c>
      <c r="E13236" s="12"/>
      <c r="F13236" s="13">
        <v>34.049999999999997</v>
      </c>
      <c r="G13236" s="13">
        <v>681.11</v>
      </c>
      <c r="H13236" s="13">
        <v>2720.42</v>
      </c>
      <c r="I13236" s="13">
        <v>4</v>
      </c>
      <c r="J13236" s="13">
        <v>1</v>
      </c>
      <c r="K13236" s="13">
        <v>0</v>
      </c>
      <c r="L13236" s="13">
        <v>2.2000000000000001E-3</v>
      </c>
      <c r="M13236" s="15" t="s">
        <v>6216</v>
      </c>
    </row>
    <row r="13237" spans="1:13" outlineLevel="2" x14ac:dyDescent="0.3">
      <c r="A13237" s="67"/>
      <c r="B13237" s="16">
        <v>1.7483888400875209</v>
      </c>
      <c r="C13237" s="12" t="s">
        <v>5449</v>
      </c>
      <c r="D13237" s="12" t="s">
        <v>5449</v>
      </c>
      <c r="E13237" s="12"/>
      <c r="F13237" s="13">
        <v>31.39</v>
      </c>
      <c r="G13237" s="13">
        <v>907.48</v>
      </c>
      <c r="H13237" s="13">
        <v>2719.43</v>
      </c>
      <c r="I13237" s="13">
        <v>3</v>
      </c>
      <c r="J13237" s="13">
        <v>0.01</v>
      </c>
      <c r="K13237" s="13">
        <v>0</v>
      </c>
      <c r="L13237" s="13">
        <v>1.1000000000000001E-3</v>
      </c>
      <c r="M13237" s="15" t="s">
        <v>6216</v>
      </c>
    </row>
    <row r="13238" spans="1:13" outlineLevel="2" x14ac:dyDescent="0.3">
      <c r="A13238" s="67"/>
      <c r="B13238" s="16">
        <v>1.3067530778051974</v>
      </c>
      <c r="C13238" s="12" t="s">
        <v>5449</v>
      </c>
      <c r="D13238" s="12" t="s">
        <v>5449</v>
      </c>
      <c r="E13238" s="12" t="s">
        <v>1</v>
      </c>
      <c r="F13238" s="13">
        <v>28.52</v>
      </c>
      <c r="G13238" s="13">
        <v>684.85</v>
      </c>
      <c r="H13238" s="13">
        <v>2735.39</v>
      </c>
      <c r="I13238" s="13">
        <v>4</v>
      </c>
      <c r="J13238" s="13">
        <v>-0.03</v>
      </c>
      <c r="K13238" s="13">
        <v>0</v>
      </c>
      <c r="L13238" s="13">
        <v>2.3E-3</v>
      </c>
      <c r="M13238" s="15" t="s">
        <v>6216</v>
      </c>
    </row>
    <row r="13239" spans="1:13" outlineLevel="2" x14ac:dyDescent="0.3">
      <c r="A13239" s="67"/>
      <c r="B13239" s="16">
        <v>1.7280015776946518</v>
      </c>
      <c r="C13239" s="12" t="s">
        <v>165</v>
      </c>
      <c r="D13239" s="12" t="s">
        <v>165</v>
      </c>
      <c r="E13239" s="12"/>
      <c r="F13239" s="13">
        <v>23.37</v>
      </c>
      <c r="G13239" s="13">
        <v>551.32000000000005</v>
      </c>
      <c r="H13239" s="13">
        <v>1100.6199999999999</v>
      </c>
      <c r="I13239" s="13">
        <v>2</v>
      </c>
      <c r="J13239" s="13">
        <v>-0.01</v>
      </c>
      <c r="K13239" s="13">
        <v>0</v>
      </c>
      <c r="L13239" s="13">
        <v>0.05</v>
      </c>
      <c r="M13239" s="15" t="s">
        <v>6217</v>
      </c>
    </row>
    <row r="13240" spans="1:13" outlineLevel="2" x14ac:dyDescent="0.3">
      <c r="A13240" s="67"/>
      <c r="B13240" s="16">
        <v>2.0234424842366634</v>
      </c>
      <c r="C13240" s="12" t="s">
        <v>1961</v>
      </c>
      <c r="D13240" s="12" t="s">
        <v>1961</v>
      </c>
      <c r="E13240" s="12"/>
      <c r="F13240" s="13">
        <v>66.03</v>
      </c>
      <c r="G13240" s="13">
        <v>499.96</v>
      </c>
      <c r="H13240" s="13">
        <v>1496.85</v>
      </c>
      <c r="I13240" s="13">
        <v>3</v>
      </c>
      <c r="J13240" s="13">
        <v>-0.01</v>
      </c>
      <c r="K13240" s="13">
        <v>0</v>
      </c>
      <c r="L13240" s="14">
        <v>9.9999999999999995E-7</v>
      </c>
      <c r="M13240" s="15" t="s">
        <v>6218</v>
      </c>
    </row>
    <row r="13241" spans="1:13" outlineLevel="2" x14ac:dyDescent="0.3">
      <c r="A13241" s="67"/>
      <c r="B13241" s="16">
        <v>1.8988795785919976</v>
      </c>
      <c r="C13241" s="12" t="s">
        <v>1960</v>
      </c>
      <c r="D13241" s="12" t="s">
        <v>1960</v>
      </c>
      <c r="E13241" s="12"/>
      <c r="F13241" s="13">
        <v>29.43</v>
      </c>
      <c r="G13241" s="13">
        <v>702.88</v>
      </c>
      <c r="H13241" s="13">
        <v>1403.75</v>
      </c>
      <c r="I13241" s="13">
        <v>2</v>
      </c>
      <c r="J13241" s="13">
        <v>-0.01</v>
      </c>
      <c r="K13241" s="13">
        <v>0</v>
      </c>
      <c r="L13241" s="13">
        <v>1.0999999999999999E-2</v>
      </c>
      <c r="M13241" s="15" t="s">
        <v>6218</v>
      </c>
    </row>
    <row r="13242" spans="1:13" outlineLevel="2" x14ac:dyDescent="0.3">
      <c r="A13242" s="67"/>
      <c r="B13242" s="16">
        <v>2.2545199187532123</v>
      </c>
      <c r="C13242" s="12" t="s">
        <v>4396</v>
      </c>
      <c r="D13242" s="12" t="s">
        <v>4396</v>
      </c>
      <c r="E13242" s="12"/>
      <c r="F13242" s="13">
        <v>40.130000000000003</v>
      </c>
      <c r="G13242" s="13">
        <v>530.30999999999995</v>
      </c>
      <c r="H13242" s="13">
        <v>1058.5999999999999</v>
      </c>
      <c r="I13242" s="13">
        <v>2</v>
      </c>
      <c r="J13242" s="13">
        <v>-0.02</v>
      </c>
      <c r="K13242" s="13">
        <v>0</v>
      </c>
      <c r="L13242" s="13">
        <v>1.5E-3</v>
      </c>
      <c r="M13242" s="15" t="s">
        <v>6220</v>
      </c>
    </row>
    <row r="13243" spans="1:13" outlineLevel="2" x14ac:dyDescent="0.3">
      <c r="A13243" s="67"/>
      <c r="B13243" s="16">
        <v>2.0583659048491234</v>
      </c>
      <c r="C13243" s="12" t="s">
        <v>175</v>
      </c>
      <c r="D13243" s="12" t="s">
        <v>175</v>
      </c>
      <c r="E13243" s="12"/>
      <c r="F13243" s="13">
        <v>55.01</v>
      </c>
      <c r="G13243" s="13">
        <v>571.32000000000005</v>
      </c>
      <c r="H13243" s="13">
        <v>1710.95</v>
      </c>
      <c r="I13243" s="13">
        <v>3</v>
      </c>
      <c r="J13243" s="13">
        <v>-0.02</v>
      </c>
      <c r="K13243" s="13">
        <v>0</v>
      </c>
      <c r="L13243" s="14">
        <v>6.9E-6</v>
      </c>
      <c r="M13243" s="15" t="s">
        <v>6219</v>
      </c>
    </row>
    <row r="13244" spans="1:13" outlineLevel="2" x14ac:dyDescent="0.3">
      <c r="A13244" s="67"/>
      <c r="B13244" s="16">
        <v>1.7428211024750084</v>
      </c>
      <c r="C13244" s="12" t="s">
        <v>175</v>
      </c>
      <c r="D13244" s="12" t="s">
        <v>175</v>
      </c>
      <c r="E13244" s="12"/>
      <c r="F13244" s="13">
        <v>51.63</v>
      </c>
      <c r="G13244" s="13">
        <v>856.98</v>
      </c>
      <c r="H13244" s="13">
        <v>1711.95</v>
      </c>
      <c r="I13244" s="13">
        <v>2</v>
      </c>
      <c r="J13244" s="13">
        <v>0.97</v>
      </c>
      <c r="K13244" s="13">
        <v>0</v>
      </c>
      <c r="L13244" s="14">
        <v>6.7999999999999999E-5</v>
      </c>
      <c r="M13244" s="15" t="s">
        <v>6218</v>
      </c>
    </row>
    <row r="13245" spans="1:13" outlineLevel="2" x14ac:dyDescent="0.3">
      <c r="A13245" s="67"/>
      <c r="B13245" s="16">
        <v>1.8058655955804066</v>
      </c>
      <c r="C13245" s="12" t="s">
        <v>3345</v>
      </c>
      <c r="D13245" s="12" t="s">
        <v>3345</v>
      </c>
      <c r="E13245" s="12"/>
      <c r="F13245" s="13">
        <v>35.31</v>
      </c>
      <c r="G13245" s="13">
        <v>618.87</v>
      </c>
      <c r="H13245" s="13">
        <v>1235.72</v>
      </c>
      <c r="I13245" s="13">
        <v>2</v>
      </c>
      <c r="J13245" s="13">
        <v>-0.02</v>
      </c>
      <c r="K13245" s="13">
        <v>0</v>
      </c>
      <c r="L13245" s="13">
        <v>8.8999999999999995E-4</v>
      </c>
      <c r="M13245" s="15" t="s">
        <v>6219</v>
      </c>
    </row>
    <row r="13246" spans="1:13" outlineLevel="2" x14ac:dyDescent="0.3">
      <c r="A13246" s="67"/>
      <c r="B13246" s="16">
        <v>1.4713432209433099</v>
      </c>
      <c r="C13246" s="12" t="s">
        <v>3349</v>
      </c>
      <c r="D13246" s="12" t="s">
        <v>3349</v>
      </c>
      <c r="E13246" s="12"/>
      <c r="F13246" s="13">
        <v>29.12</v>
      </c>
      <c r="G13246" s="13">
        <v>519.77</v>
      </c>
      <c r="H13246" s="13">
        <v>2075.06</v>
      </c>
      <c r="I13246" s="13">
        <v>4</v>
      </c>
      <c r="J13246" s="13">
        <v>-0.01</v>
      </c>
      <c r="K13246" s="13">
        <v>0</v>
      </c>
      <c r="L13246" s="13">
        <v>1.9E-3</v>
      </c>
      <c r="M13246" s="15" t="s">
        <v>6219</v>
      </c>
    </row>
    <row r="13247" spans="1:13" outlineLevel="2" x14ac:dyDescent="0.3">
      <c r="A13247" s="67"/>
      <c r="B13247" s="16">
        <v>2.0699613860219737</v>
      </c>
      <c r="C13247" s="12" t="s">
        <v>1965</v>
      </c>
      <c r="D13247" s="12" t="s">
        <v>1965</v>
      </c>
      <c r="E13247" s="12"/>
      <c r="F13247" s="13">
        <v>108.77</v>
      </c>
      <c r="G13247" s="13">
        <v>841.46</v>
      </c>
      <c r="H13247" s="13">
        <v>2521.35</v>
      </c>
      <c r="I13247" s="13">
        <v>3</v>
      </c>
      <c r="J13247" s="13">
        <v>-0.01</v>
      </c>
      <c r="K13247" s="13">
        <v>0</v>
      </c>
      <c r="L13247" s="14">
        <v>6.3000000000000002E-11</v>
      </c>
      <c r="M13247" s="15" t="s">
        <v>6218</v>
      </c>
    </row>
    <row r="13248" spans="1:13" outlineLevel="2" x14ac:dyDescent="0.3">
      <c r="A13248" s="67"/>
      <c r="B13248" s="16">
        <v>1.6096257115368333</v>
      </c>
      <c r="C13248" s="12" t="s">
        <v>1965</v>
      </c>
      <c r="D13248" s="12" t="s">
        <v>1965</v>
      </c>
      <c r="E13248" s="12"/>
      <c r="F13248" s="13">
        <v>59.16</v>
      </c>
      <c r="G13248" s="13">
        <v>631.35</v>
      </c>
      <c r="H13248" s="13">
        <v>2521.35</v>
      </c>
      <c r="I13248" s="13">
        <v>4</v>
      </c>
      <c r="J13248" s="13">
        <v>-0.01</v>
      </c>
      <c r="K13248" s="13">
        <v>0</v>
      </c>
      <c r="L13248" s="14">
        <v>3.1E-6</v>
      </c>
      <c r="M13248" s="15" t="s">
        <v>6218</v>
      </c>
    </row>
    <row r="13249" spans="1:13" outlineLevel="2" x14ac:dyDescent="0.3">
      <c r="A13249" s="67"/>
      <c r="B13249" s="16">
        <v>1.4459834783818628</v>
      </c>
      <c r="C13249" s="12" t="s">
        <v>168</v>
      </c>
      <c r="D13249" s="12" t="s">
        <v>168</v>
      </c>
      <c r="E13249" s="12" t="s">
        <v>1</v>
      </c>
      <c r="F13249" s="13">
        <v>78.680000000000007</v>
      </c>
      <c r="G13249" s="13">
        <v>633.85</v>
      </c>
      <c r="H13249" s="13">
        <v>1265.68</v>
      </c>
      <c r="I13249" s="13">
        <v>2</v>
      </c>
      <c r="J13249" s="13">
        <v>-0.01</v>
      </c>
      <c r="K13249" s="13">
        <v>0</v>
      </c>
      <c r="L13249" s="14">
        <v>1.3E-6</v>
      </c>
      <c r="M13249" s="15" t="s">
        <v>6216</v>
      </c>
    </row>
    <row r="13250" spans="1:13" outlineLevel="2" x14ac:dyDescent="0.3">
      <c r="A13250" s="67"/>
      <c r="B13250" s="16">
        <v>1.7336634742234396</v>
      </c>
      <c r="C13250" s="12" t="s">
        <v>168</v>
      </c>
      <c r="D13250" s="12" t="s">
        <v>168</v>
      </c>
      <c r="E13250" s="12"/>
      <c r="F13250" s="13">
        <v>65.680000000000007</v>
      </c>
      <c r="G13250" s="13">
        <v>625.85</v>
      </c>
      <c r="H13250" s="13">
        <v>1249.69</v>
      </c>
      <c r="I13250" s="13">
        <v>2</v>
      </c>
      <c r="J13250" s="13">
        <v>-0.01</v>
      </c>
      <c r="K13250" s="13">
        <v>0</v>
      </c>
      <c r="L13250" s="14">
        <v>2.1999999999999999E-5</v>
      </c>
      <c r="M13250" s="15" t="s">
        <v>6217</v>
      </c>
    </row>
    <row r="13251" spans="1:13" outlineLevel="2" x14ac:dyDescent="0.3">
      <c r="A13251" s="67"/>
      <c r="B13251" s="16">
        <v>0.91662222225537082</v>
      </c>
      <c r="C13251" s="12" t="s">
        <v>168</v>
      </c>
      <c r="D13251" s="12" t="s">
        <v>168</v>
      </c>
      <c r="E13251" s="12" t="s">
        <v>1</v>
      </c>
      <c r="F13251" s="13">
        <v>25.86</v>
      </c>
      <c r="G13251" s="13">
        <v>422.9</v>
      </c>
      <c r="H13251" s="13">
        <v>1265.69</v>
      </c>
      <c r="I13251" s="13">
        <v>3</v>
      </c>
      <c r="J13251" s="13">
        <v>0</v>
      </c>
      <c r="K13251" s="13">
        <v>0</v>
      </c>
      <c r="L13251" s="13">
        <v>8.8999999999999996E-2</v>
      </c>
      <c r="M13251" s="15" t="s">
        <v>6216</v>
      </c>
    </row>
    <row r="13252" spans="1:13" outlineLevel="2" x14ac:dyDescent="0.3">
      <c r="A13252" s="67"/>
      <c r="B13252" s="16">
        <v>1.8122827565240833</v>
      </c>
      <c r="C13252" s="12" t="s">
        <v>4401</v>
      </c>
      <c r="D13252" s="12" t="s">
        <v>4401</v>
      </c>
      <c r="E13252" s="12"/>
      <c r="F13252" s="13">
        <v>27.14</v>
      </c>
      <c r="G13252" s="13">
        <v>506.27</v>
      </c>
      <c r="H13252" s="13">
        <v>1515.79</v>
      </c>
      <c r="I13252" s="13">
        <v>3</v>
      </c>
      <c r="J13252" s="13">
        <v>-0.03</v>
      </c>
      <c r="K13252" s="13">
        <v>0</v>
      </c>
      <c r="L13252" s="13">
        <v>3.0000000000000001E-3</v>
      </c>
      <c r="M13252" s="15" t="s">
        <v>6220</v>
      </c>
    </row>
    <row r="13253" spans="1:13" outlineLevel="2" x14ac:dyDescent="0.3">
      <c r="A13253" s="67"/>
      <c r="B13253" s="16">
        <v>1.9894324668939014</v>
      </c>
      <c r="C13253" s="12" t="s">
        <v>1962</v>
      </c>
      <c r="D13253" s="12" t="s">
        <v>1962</v>
      </c>
      <c r="E13253" s="12"/>
      <c r="F13253" s="13">
        <v>49.75</v>
      </c>
      <c r="G13253" s="13">
        <v>567.65</v>
      </c>
      <c r="H13253" s="13">
        <v>1699.92</v>
      </c>
      <c r="I13253" s="13">
        <v>3</v>
      </c>
      <c r="J13253" s="13">
        <v>-0.01</v>
      </c>
      <c r="K13253" s="13">
        <v>0</v>
      </c>
      <c r="L13253" s="14">
        <v>6.0000000000000002E-5</v>
      </c>
      <c r="M13253" s="15" t="s">
        <v>6218</v>
      </c>
    </row>
    <row r="13254" spans="1:13" outlineLevel="1" x14ac:dyDescent="0.3">
      <c r="A13254" s="67"/>
      <c r="B13254" s="16">
        <v>1.4698847441736256</v>
      </c>
      <c r="C13254" s="12" t="s">
        <v>4405</v>
      </c>
      <c r="D13254" s="12" t="s">
        <v>4405</v>
      </c>
      <c r="E13254" s="12"/>
      <c r="F13254" s="13">
        <v>57.72</v>
      </c>
      <c r="G13254" s="13">
        <v>703.65</v>
      </c>
      <c r="H13254" s="13">
        <v>2107.92</v>
      </c>
      <c r="I13254" s="13">
        <v>3</v>
      </c>
      <c r="J13254" s="13">
        <v>-0.03</v>
      </c>
      <c r="K13254" s="13">
        <v>0</v>
      </c>
      <c r="L13254" s="14">
        <v>3.8999999999999999E-6</v>
      </c>
      <c r="M13254" s="15" t="s">
        <v>6220</v>
      </c>
    </row>
    <row r="13255" spans="1:13" outlineLevel="2" x14ac:dyDescent="0.3">
      <c r="A13255" s="67"/>
      <c r="B13255" s="16">
        <v>1.4880428614333903</v>
      </c>
      <c r="C13255" s="12" t="s">
        <v>4405</v>
      </c>
      <c r="D13255" s="12" t="s">
        <v>4405</v>
      </c>
      <c r="E13255" s="12"/>
      <c r="F13255" s="13">
        <v>50.93</v>
      </c>
      <c r="G13255" s="13">
        <v>1054.98</v>
      </c>
      <c r="H13255" s="13">
        <v>2107.9499999999998</v>
      </c>
      <c r="I13255" s="13">
        <v>2</v>
      </c>
      <c r="J13255" s="13">
        <v>0</v>
      </c>
      <c r="K13255" s="13">
        <v>0</v>
      </c>
      <c r="L13255" s="14">
        <v>1.7E-5</v>
      </c>
      <c r="M13255" s="15" t="s">
        <v>6216</v>
      </c>
    </row>
    <row r="13256" spans="1:13" x14ac:dyDescent="0.3">
      <c r="A13256" s="10" t="s">
        <v>6113</v>
      </c>
      <c r="B13256" s="11">
        <f>SUBTOTAL(4,B13257:B13257)</f>
        <v>2.2583379618367991</v>
      </c>
      <c r="C13256" s="12">
        <f>COUNTA(C13257:C13257)</f>
        <v>1</v>
      </c>
      <c r="D13256" s="12">
        <v>1</v>
      </c>
      <c r="E13256" s="12">
        <f>COUNTA(E13257:E13257)</f>
        <v>0</v>
      </c>
      <c r="F13256" s="13">
        <f>SUBTOTAL(4,F13257:F13257)</f>
        <v>36.92</v>
      </c>
      <c r="G13256" s="13"/>
      <c r="H13256" s="13"/>
      <c r="I13256" s="13"/>
      <c r="J13256" s="13"/>
      <c r="K13256" s="13">
        <f>SUBTOTAL(4,K13257:K13257)</f>
        <v>0</v>
      </c>
      <c r="L13256" s="13"/>
      <c r="M13256" s="15"/>
    </row>
    <row r="13257" spans="1:13" ht="15" thickBot="1" x14ac:dyDescent="0.35">
      <c r="A13257" s="18"/>
      <c r="B13257" s="19">
        <v>2.2583379618367991</v>
      </c>
      <c r="C13257" s="20" t="s">
        <v>6114</v>
      </c>
      <c r="D13257" s="21" t="s">
        <v>6114</v>
      </c>
      <c r="E13257" s="20"/>
      <c r="F13257" s="22">
        <v>36.92</v>
      </c>
      <c r="G13257" s="22">
        <v>891.48</v>
      </c>
      <c r="H13257" s="22">
        <v>1780.95</v>
      </c>
      <c r="I13257" s="22">
        <v>2</v>
      </c>
      <c r="J13257" s="22">
        <v>0</v>
      </c>
      <c r="K13257" s="22">
        <v>0</v>
      </c>
      <c r="L13257" s="22">
        <v>3.4000000000000002E-4</v>
      </c>
      <c r="M13257" s="23" t="s">
        <v>6208</v>
      </c>
    </row>
  </sheetData>
  <autoFilter ref="A4:M13257"/>
  <mergeCells count="60">
    <mergeCell ref="A416:A418"/>
    <mergeCell ref="A413:A415"/>
    <mergeCell ref="A391:A412"/>
    <mergeCell ref="A388:A390"/>
    <mergeCell ref="A1:M2"/>
    <mergeCell ref="A289:A326"/>
    <mergeCell ref="A345:A351"/>
    <mergeCell ref="A341:A344"/>
    <mergeCell ref="A327:A340"/>
    <mergeCell ref="A352:A387"/>
    <mergeCell ref="A419:A432"/>
    <mergeCell ref="A495:A499"/>
    <mergeCell ref="A493:A494"/>
    <mergeCell ref="A511:A513"/>
    <mergeCell ref="A509:A510"/>
    <mergeCell ref="A507:A508"/>
    <mergeCell ref="A502:A506"/>
    <mergeCell ref="A500:A501"/>
    <mergeCell ref="A453:A492"/>
    <mergeCell ref="A441:A452"/>
    <mergeCell ref="A438:A440"/>
    <mergeCell ref="A436:A437"/>
    <mergeCell ref="A433:A435"/>
    <mergeCell ref="A13058:A13087"/>
    <mergeCell ref="A13046:A13057"/>
    <mergeCell ref="A13043:A13045"/>
    <mergeCell ref="A653:A655"/>
    <mergeCell ref="A650:A652"/>
    <mergeCell ref="A691:A696"/>
    <mergeCell ref="A679:A690"/>
    <mergeCell ref="A697:A736"/>
    <mergeCell ref="A753:A756"/>
    <mergeCell ref="A751:A752"/>
    <mergeCell ref="A745:A750"/>
    <mergeCell ref="A739:A744"/>
    <mergeCell ref="A737:A738"/>
    <mergeCell ref="A13139:A13255"/>
    <mergeCell ref="A518:A532"/>
    <mergeCell ref="A514:A517"/>
    <mergeCell ref="A540:A547"/>
    <mergeCell ref="A535:A539"/>
    <mergeCell ref="A533:A534"/>
    <mergeCell ref="A558:A559"/>
    <mergeCell ref="A554:A557"/>
    <mergeCell ref="A551:A553"/>
    <mergeCell ref="A548:A550"/>
    <mergeCell ref="A560:A562"/>
    <mergeCell ref="A563:A565"/>
    <mergeCell ref="A566:A643"/>
    <mergeCell ref="A13130:A13138"/>
    <mergeCell ref="A13128:A13129"/>
    <mergeCell ref="A13100:A13127"/>
    <mergeCell ref="A646:A649"/>
    <mergeCell ref="A644:A645"/>
    <mergeCell ref="A656:A661"/>
    <mergeCell ref="A677:A678"/>
    <mergeCell ref="A673:A676"/>
    <mergeCell ref="A670:A672"/>
    <mergeCell ref="A664:A669"/>
    <mergeCell ref="A662:A663"/>
  </mergeCells>
  <conditionalFormatting sqref="B4">
    <cfRule type="cellIs" dxfId="5" priority="8" operator="lessThan">
      <formula>0</formula>
    </cfRule>
  </conditionalFormatting>
  <conditionalFormatting sqref="D6:D8">
    <cfRule type="uniqueValues" dxfId="4" priority="5"/>
  </conditionalFormatting>
  <conditionalFormatting sqref="D6:D8 D13258:D1048576">
    <cfRule type="uniqueValues" dxfId="3" priority="4"/>
  </conditionalFormatting>
  <conditionalFormatting sqref="A4:A289 A327 A388 A352 A345 A341 A419 A416 A413 A391 A493 A453 A441 A438 A436 A433 A500 A495 A514 A511 A509 A507 A502 A13256:A1048576 A533 A518 A548 A540 A535 A563 A560 A558 A554 A551 A566 A644 A13139 A13130 A13128 A13088:A13100 A13058 A13046 A662 A656 A653 A650 A646 A691 A679 A677 A673 A670 A664 A737 A697 A757:A13043 A753 A751 A745 A739">
    <cfRule type="duplicateValues" dxfId="2" priority="3"/>
  </conditionalFormatting>
  <conditionalFormatting sqref="M4:M1048576">
    <cfRule type="containsText" dxfId="1" priority="1" operator="containsText" text="iTRAQ2">
      <formula>NOT(ISERROR(SEARCH("iTRAQ2",M4)))</formula>
    </cfRule>
    <cfRule type="containsText" dxfId="0" priority="2" operator="containsText" text="iTRAQ1">
      <formula>NOT(ISERROR(SEARCH("iTRAQ1",M4)))</formula>
    </cfRule>
  </conditionalFormatting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Protein_List</vt:lpstr>
      <vt:lpstr>Peptide_List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proteo</dc:creator>
  <cp:lastModifiedBy>Fátima Santos</cp:lastModifiedBy>
  <dcterms:created xsi:type="dcterms:W3CDTF">2014-12-17T10:37:58Z</dcterms:created>
  <dcterms:modified xsi:type="dcterms:W3CDTF">2018-04-10T10:43:02Z</dcterms:modified>
</cp:coreProperties>
</file>